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750" windowWidth="20115" windowHeight="739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59">'55'!$A$1:$E$84</definedName>
    <definedName name="_xlnm.Print_Area" localSheetId="60">'56'!$C$1:$F$93</definedName>
    <definedName name="_xlnm.Print_Area" localSheetId="61">'57'!$A$1:$G$62</definedName>
    <definedName name="_xlnm.Print_Area" localSheetId="62">'58'!$B$1:$N$78</definedName>
    <definedName name="_xlnm.Print_Area" localSheetId="63">'59'!$B$1:$P$78</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F57" i="61" l="1"/>
  <c r="D57" i="61"/>
  <c r="C57" i="61"/>
  <c r="P50" i="61"/>
  <c r="L50" i="61"/>
  <c r="I50" i="61"/>
  <c r="F50" i="61"/>
  <c r="O50" i="61" s="1"/>
  <c r="D50" i="61"/>
  <c r="C50" i="61"/>
  <c r="P49" i="61"/>
  <c r="O49" i="61"/>
  <c r="P46" i="61"/>
  <c r="O46" i="61"/>
  <c r="D46" i="61"/>
  <c r="C46" i="61"/>
  <c r="P45" i="61"/>
  <c r="O45" i="61"/>
  <c r="P44" i="61"/>
  <c r="O44" i="61"/>
  <c r="P43" i="61"/>
  <c r="O43" i="61"/>
  <c r="P42" i="61"/>
  <c r="O42" i="61"/>
  <c r="P39" i="61"/>
  <c r="O39" i="61"/>
  <c r="L39" i="61"/>
  <c r="I39" i="61"/>
  <c r="P38" i="61"/>
  <c r="O38" i="61"/>
  <c r="P37" i="61"/>
  <c r="O37" i="61"/>
  <c r="P36" i="61"/>
  <c r="O36" i="61"/>
  <c r="P35" i="61"/>
  <c r="O35" i="61"/>
  <c r="O32" i="61"/>
  <c r="L32" i="61"/>
  <c r="I32" i="61"/>
  <c r="F32" i="61"/>
  <c r="P32" i="61" s="1"/>
  <c r="P31" i="61"/>
  <c r="O31" i="61"/>
  <c r="P29" i="61"/>
  <c r="O29" i="61"/>
  <c r="O26" i="61"/>
  <c r="L26" i="61"/>
  <c r="L59" i="61" s="1"/>
  <c r="I26" i="61"/>
  <c r="I59" i="61" s="1"/>
  <c r="F26" i="61"/>
  <c r="F59" i="61" s="1"/>
  <c r="C26" i="61"/>
  <c r="C59" i="61" s="1"/>
  <c r="P25" i="61"/>
  <c r="O25" i="61"/>
  <c r="P24" i="61"/>
  <c r="O24" i="61"/>
  <c r="P23" i="61"/>
  <c r="O23" i="61"/>
  <c r="P22" i="61"/>
  <c r="O22" i="61"/>
  <c r="P21" i="61"/>
  <c r="O21" i="61"/>
  <c r="P20" i="61"/>
  <c r="O20" i="61"/>
  <c r="P19" i="61"/>
  <c r="O19" i="61"/>
  <c r="P18" i="61"/>
  <c r="O18" i="61"/>
  <c r="P17" i="61"/>
  <c r="O17" i="61"/>
  <c r="P16" i="61"/>
  <c r="O16" i="61"/>
  <c r="P15" i="61"/>
  <c r="O15" i="61"/>
  <c r="P14" i="61"/>
  <c r="O14" i="61"/>
  <c r="P13" i="61"/>
  <c r="O13" i="61"/>
  <c r="P12" i="61"/>
  <c r="O12" i="61"/>
  <c r="P11" i="61"/>
  <c r="O11" i="61"/>
  <c r="L7" i="61"/>
  <c r="I7" i="61"/>
  <c r="F7" i="61"/>
  <c r="C7" i="61"/>
  <c r="E90" i="56"/>
  <c r="F89" i="56"/>
  <c r="F88" i="56"/>
  <c r="F87" i="56"/>
  <c r="F86" i="56"/>
  <c r="F85" i="56"/>
  <c r="F84" i="56"/>
  <c r="F83" i="56"/>
  <c r="E82" i="56"/>
  <c r="D82" i="56"/>
  <c r="F82" i="56" s="1"/>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4" i="55"/>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J25" i="61" l="1"/>
  <c r="J22" i="61"/>
  <c r="J30" i="61"/>
  <c r="J29" i="61"/>
  <c r="J24" i="61"/>
  <c r="J20" i="61"/>
  <c r="J18" i="61"/>
  <c r="J16" i="61"/>
  <c r="J14" i="61"/>
  <c r="J12" i="61"/>
  <c r="J49" i="61"/>
  <c r="J50" i="61" s="1"/>
  <c r="J36" i="61"/>
  <c r="J35" i="61"/>
  <c r="J39" i="61" s="1"/>
  <c r="J31" i="61"/>
  <c r="J23" i="61"/>
  <c r="J37" i="61"/>
  <c r="J19" i="61"/>
  <c r="J17" i="61"/>
  <c r="J15" i="61"/>
  <c r="J13" i="61"/>
  <c r="J11" i="61"/>
  <c r="D23" i="61"/>
  <c r="D21" i="61"/>
  <c r="D19" i="61"/>
  <c r="D17" i="61"/>
  <c r="D15" i="61"/>
  <c r="D13" i="61"/>
  <c r="D11" i="61"/>
  <c r="D22" i="61"/>
  <c r="D20" i="61"/>
  <c r="D18" i="61"/>
  <c r="D16" i="61"/>
  <c r="D14" i="61"/>
  <c r="D12" i="61"/>
  <c r="P59" i="61"/>
  <c r="G19" i="61"/>
  <c r="G17" i="61"/>
  <c r="G15" i="61"/>
  <c r="G13" i="61"/>
  <c r="G11" i="61"/>
  <c r="O59" i="61"/>
  <c r="G25" i="61"/>
  <c r="G22" i="61"/>
  <c r="G29" i="61"/>
  <c r="G24" i="61"/>
  <c r="G20" i="61"/>
  <c r="G18" i="61"/>
  <c r="G16" i="61"/>
  <c r="G14" i="61"/>
  <c r="G12" i="61"/>
  <c r="G49" i="61"/>
  <c r="G50" i="61" s="1"/>
  <c r="G31" i="61"/>
  <c r="G23" i="61"/>
  <c r="M30" i="61"/>
  <c r="M29" i="61"/>
  <c r="M32" i="61" s="1"/>
  <c r="M24" i="61"/>
  <c r="M20" i="61"/>
  <c r="M18" i="61"/>
  <c r="M16" i="61"/>
  <c r="M14" i="61"/>
  <c r="M12" i="61"/>
  <c r="M49" i="61"/>
  <c r="M50" i="61" s="1"/>
  <c r="M35" i="61"/>
  <c r="M39" i="61" s="1"/>
  <c r="M31" i="61"/>
  <c r="M23" i="61"/>
  <c r="M37" i="61"/>
  <c r="M19" i="61"/>
  <c r="M17" i="61"/>
  <c r="M15" i="61"/>
  <c r="M13" i="61"/>
  <c r="M11" i="61"/>
  <c r="M26" i="61" s="1"/>
  <c r="M59" i="61" s="1"/>
  <c r="M25" i="61"/>
  <c r="M22" i="61"/>
  <c r="P26" i="61"/>
  <c r="F77" i="56"/>
  <c r="L8" i="84"/>
  <c r="H8" i="84"/>
  <c r="F8" i="84"/>
  <c r="O18" i="85"/>
  <c r="I18" i="85"/>
  <c r="G18" i="85"/>
  <c r="O17" i="85"/>
  <c r="I17" i="85"/>
  <c r="G17" i="85"/>
  <c r="O16" i="85"/>
  <c r="I16" i="85"/>
  <c r="G16" i="85"/>
  <c r="I15" i="85"/>
  <c r="A15" i="85"/>
  <c r="O10" i="85"/>
  <c r="I10" i="85"/>
  <c r="F10" i="85"/>
  <c r="O9" i="85"/>
  <c r="I9" i="85"/>
  <c r="F9" i="85"/>
  <c r="O8" i="85"/>
  <c r="I8" i="85"/>
  <c r="F8" i="85"/>
  <c r="I7" i="85"/>
  <c r="J26" i="61" l="1"/>
  <c r="G32" i="61"/>
  <c r="G26" i="61"/>
  <c r="G59" i="61" s="1"/>
  <c r="D26" i="61"/>
  <c r="D59" i="61" s="1"/>
  <c r="J32" i="61"/>
  <c r="J59" i="61" l="1"/>
</calcChain>
</file>

<file path=xl/sharedStrings.xml><?xml version="1.0" encoding="utf-8"?>
<sst xmlns="http://schemas.openxmlformats.org/spreadsheetml/2006/main" count="9776" uniqueCount="1526">
  <si>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</si>
  <si>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</si>
  <si>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</si>
  <si>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</si>
  <si>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</si>
  <si>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</si>
  <si>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</si>
  <si>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</si>
  <si>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</si>
  <si>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</si>
  <si>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</si>
  <si>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</si>
  <si>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</si>
  <si>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</si>
  <si>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</si>
  <si>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</si>
  <si>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</si>
  <si>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</si>
  <si>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</si>
  <si>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</si>
  <si>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</si>
  <si>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</si>
  <si>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</si>
  <si>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</si>
  <si>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</si>
  <si>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</si>
  <si>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</si>
  <si>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</si>
  <si>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</si>
  <si>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</si>
  <si>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</si>
  <si>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</si>
  <si>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</si>
  <si>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</si>
  <si>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</si>
  <si>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</si>
  <si>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</si>
  <si>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</si>
  <si>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</si>
  <si>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</si>
  <si>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</si>
  <si>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</si>
  <si>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</si>
  <si>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</si>
  <si>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</si>
  <si>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</si>
  <si>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</si>
  <si>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</si>
  <si>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</si>
  <si>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</si>
  <si>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</si>
  <si>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</si>
  <si>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</si>
  <si>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</si>
  <si>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</si>
  <si>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</si>
  <si>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</si>
  <si>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</si>
  <si>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</si>
  <si>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</si>
  <si>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</si>
  <si>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</si>
  <si>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</si>
  <si>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</si>
  <si>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</si>
  <si>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</si>
  <si>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</si>
  <si>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</si>
  <si>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</si>
  <si>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</si>
  <si>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</si>
  <si>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</si>
  <si>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</si>
  <si>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</si>
  <si>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</si>
  <si>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</si>
  <si>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</si>
  <si>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</si>
  <si>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</si>
  <si>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</si>
  <si>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</si>
  <si>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</si>
  <si>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</si>
  <si>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</si>
  <si>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</si>
  <si>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</si>
  <si>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</si>
  <si>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</si>
  <si>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</si>
  <si>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</si>
  <si>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</si>
  <si>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</si>
  <si>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</si>
  <si>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</si>
  <si>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</si>
  <si>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</si>
  <si>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</si>
  <si>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</si>
  <si>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</si>
  <si>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</si>
  <si>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</si>
  <si>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</si>
  <si>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</si>
  <si>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</si>
  <si>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</si>
  <si>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</si>
  <si>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</si>
  <si>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</si>
  <si>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</si>
  <si>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</si>
  <si>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</si>
  <si>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</si>
  <si>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</si>
  <si>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</si>
  <si>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</si>
  <si>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</si>
  <si>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</si>
  <si>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</si>
  <si>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</si>
  <si>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</si>
  <si>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</si>
  <si>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</si>
  <si>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</si>
  <si>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</si>
  <si>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</si>
  <si>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</si>
  <si>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</si>
  <si>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</si>
  <si>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</si>
  <si>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</si>
  <si>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</si>
  <si>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</si>
  <si>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</si>
  <si>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</si>
  <si>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</si>
  <si>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</si>
  <si>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</si>
  <si>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</si>
  <si>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</si>
  <si>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</si>
  <si>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</si>
  <si>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</si>
  <si>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</si>
  <si>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</si>
  <si>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</si>
  <si>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</si>
  <si>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</si>
  <si>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</si>
  <si>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</si>
  <si>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</si>
  <si>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</si>
  <si>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</si>
  <si>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</si>
  <si>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</si>
  <si>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</si>
  <si>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</si>
  <si>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</si>
  <si>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</si>
  <si>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</si>
  <si>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</si>
  <si>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</si>
  <si>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</si>
  <si>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</si>
  <si>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</si>
  <si>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</si>
  <si>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</si>
  <si>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</si>
  <si>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</si>
  <si>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</si>
  <si>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</si>
  <si>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</si>
  <si>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</si>
  <si>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</si>
  <si>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</si>
  <si>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</si>
  <si>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</si>
  <si>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</si>
  <si>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</si>
  <si>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</si>
  <si>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</si>
  <si>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</si>
  <si>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</si>
  <si>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</si>
  <si>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</si>
  <si>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</si>
  <si>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</si>
  <si>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</si>
  <si>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</si>
  <si>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</si>
  <si>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</si>
  <si>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</si>
  <si>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</si>
  <si>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</si>
  <si>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</si>
  <si>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</si>
  <si>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</si>
  <si>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</si>
  <si>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</si>
  <si>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</si>
  <si>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</si>
  <si>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</si>
  <si>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</si>
  <si>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</si>
  <si>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</si>
  <si>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</si>
  <si>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</si>
  <si>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</si>
  <si>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</si>
  <si>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</si>
  <si>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</si>
  <si>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</si>
  <si>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</si>
  <si>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</si>
  <si>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</si>
  <si>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</si>
  <si>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</si>
  <si>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</si>
  <si>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</si>
  <si>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</si>
  <si>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</si>
  <si>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</si>
  <si>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</si>
  <si>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</si>
  <si>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</si>
  <si>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</si>
  <si>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</si>
  <si>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</si>
  <si>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</si>
  <si>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</si>
  <si>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</si>
  <si>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</si>
  <si>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</si>
  <si>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</si>
  <si>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</si>
  <si>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</si>
  <si>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</si>
  <si>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</si>
  <si>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</si>
  <si>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</si>
  <si>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</si>
  <si>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</si>
  <si>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</si>
  <si>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</si>
  <si>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</si>
  <si>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</si>
  <si>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</si>
  <si>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</si>
  <si>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</si>
  <si>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</si>
  <si>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</si>
  <si>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</si>
  <si>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</si>
  <si>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</si>
  <si>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</si>
  <si>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</si>
  <si>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</si>
  <si>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</si>
  <si>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</si>
  <si>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</si>
  <si>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</si>
  <si>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</si>
  <si>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</si>
  <si>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</si>
  <si>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</si>
  <si>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</si>
  <si>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</si>
  <si>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</si>
  <si>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</si>
  <si>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</si>
  <si>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</si>
  <si>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</si>
  <si>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</si>
  <si>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</si>
  <si>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</si>
  <si>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</si>
  <si>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</si>
  <si>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</si>
  <si>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</si>
  <si>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</si>
  <si>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</si>
  <si>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</si>
  <si>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</si>
  <si>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</si>
  <si>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</si>
  <si>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</si>
  <si>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</si>
  <si>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</si>
  <si>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</si>
  <si>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</si>
  <si>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</si>
  <si>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</si>
  <si>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</si>
  <si>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</si>
  <si>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</si>
  <si>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</si>
  <si>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</si>
  <si>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</si>
  <si>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</si>
  <si>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</si>
  <si>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</si>
  <si>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</si>
  <si>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</si>
  <si>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</si>
  <si>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</si>
  <si>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</si>
  <si>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</si>
  <si>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</si>
  <si>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</si>
  <si>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</si>
  <si>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</si>
  <si>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</si>
  <si>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</si>
  <si>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</si>
  <si>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</si>
  <si>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</si>
  <si>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</si>
  <si>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</si>
  <si>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</si>
  <si>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</si>
  <si>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</si>
  <si>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</si>
  <si>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</si>
  <si>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</si>
  <si>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</si>
  <si>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</si>
  <si>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</si>
  <si>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</si>
  <si>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</si>
  <si>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</si>
  <si>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</si>
  <si>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</si>
  <si>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</si>
  <si>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</si>
  <si>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</si>
  <si>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</si>
  <si>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</si>
  <si>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</si>
  <si>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</si>
  <si>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</si>
  <si>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</si>
  <si>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</si>
  <si>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</si>
  <si>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</si>
  <si>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</si>
  <si>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</si>
  <si>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</si>
  <si>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</si>
  <si>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</si>
  <si>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</si>
  <si>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</si>
  <si>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</si>
  <si>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</si>
  <si>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</si>
  <si>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</si>
  <si>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</si>
  <si>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</si>
  <si>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</si>
  <si>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</si>
  <si>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</si>
  <si>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</si>
  <si>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</si>
  <si>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</si>
  <si>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</si>
  <si>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</si>
  <si>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</si>
  <si>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</si>
  <si>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</si>
  <si>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</si>
  <si>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</si>
  <si>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</si>
  <si>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</si>
  <si>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</si>
  <si>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</si>
  <si>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</si>
  <si>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</si>
  <si>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</si>
  <si>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</si>
  <si>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</si>
  <si>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</si>
  <si>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</si>
  <si>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</si>
  <si>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</si>
  <si>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</si>
  <si>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</si>
  <si>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</si>
  <si>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</si>
  <si>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</si>
  <si>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</si>
  <si>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</si>
  <si>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</si>
  <si>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</si>
  <si>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</si>
  <si>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</si>
  <si>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</si>
  <si>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</si>
  <si>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</si>
  <si>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</si>
  <si>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</si>
  <si>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</si>
  <si>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</si>
  <si>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</si>
  <si>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</si>
  <si>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</si>
  <si>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</si>
  <si>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</si>
  <si>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</si>
  <si>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</si>
  <si>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</si>
  <si>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</si>
  <si>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</si>
  <si>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</si>
  <si>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</si>
  <si>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</si>
  <si>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</si>
  <si>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</si>
  <si>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</si>
  <si>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</si>
  <si>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</si>
  <si>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</si>
  <si>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</si>
  <si>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</si>
  <si>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</si>
  <si>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</si>
  <si>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</si>
  <si>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</si>
  <si>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</si>
  <si>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</si>
  <si>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</si>
  <si>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</si>
  <si>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</si>
  <si>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</si>
  <si>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</si>
  <si>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</si>
  <si>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</si>
  <si>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</si>
  <si>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</si>
  <si>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</si>
  <si>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</si>
  <si>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</si>
  <si>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</si>
  <si>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</si>
  <si>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</si>
  <si>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</si>
  <si>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</si>
  <si>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</si>
  <si>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</si>
  <si>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</si>
  <si>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</si>
  <si>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</si>
  <si>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</si>
  <si>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</si>
  <si>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</si>
  <si>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</si>
  <si>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</si>
  <si>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</si>
  <si>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</si>
  <si>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</si>
  <si>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</si>
  <si>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</si>
  <si>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</si>
  <si>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</si>
  <si>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</si>
  <si>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</si>
  <si>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</si>
  <si>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</si>
  <si>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</si>
  <si>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</si>
  <si>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</si>
  <si>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</si>
  <si>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</si>
  <si>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</si>
  <si>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</si>
  <si>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</si>
  <si>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</si>
  <si>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</si>
  <si>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</si>
  <si>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</si>
  <si>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</si>
  <si>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</si>
  <si>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</si>
  <si>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</si>
  <si>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</si>
  <si>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</si>
  <si>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</si>
  <si>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</si>
  <si>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</si>
  <si>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</si>
  <si>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</si>
  <si>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</si>
  <si>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</si>
  <si>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</si>
  <si>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</si>
  <si>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</si>
  <si>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</si>
  <si>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</si>
  <si>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</si>
  <si>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</si>
  <si>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</si>
  <si>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</si>
  <si>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</si>
  <si>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</si>
  <si>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</si>
  <si>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</si>
  <si>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</si>
  <si>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</si>
  <si>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</si>
  <si>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</si>
  <si>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</si>
  <si>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</si>
  <si>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</si>
  <si>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</si>
  <si>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</si>
  <si>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</si>
  <si>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</si>
  <si>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</si>
  <si>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</si>
  <si>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</si>
  <si>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</si>
  <si>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</si>
  <si>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</si>
  <si>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</si>
  <si>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</si>
  <si>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</si>
  <si>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</si>
  <si>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</si>
  <si>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</si>
  <si>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</si>
  <si>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</si>
  <si>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</si>
  <si>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</si>
  <si>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</si>
  <si>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</si>
  <si>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</si>
  <si>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</si>
  <si>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</si>
  <si>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</si>
  <si>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</si>
  <si>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</si>
  <si>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</si>
  <si>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</si>
  <si>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</si>
  <si>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</si>
  <si>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</si>
  <si>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</si>
  <si>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</si>
  <si>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</si>
  <si>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</si>
  <si>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</si>
  <si>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</si>
  <si>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</si>
  <si>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</si>
  <si>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</si>
  <si>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</si>
  <si>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</si>
  <si>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</si>
  <si>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</si>
  <si>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</si>
  <si>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</si>
  <si>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</si>
  <si>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</si>
  <si>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</si>
  <si>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</si>
  <si>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</si>
  <si>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</si>
  <si>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</si>
  <si>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</si>
  <si>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</si>
  <si>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</si>
  <si>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</si>
  <si>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</si>
  <si>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</si>
  <si>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</si>
  <si>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</si>
  <si>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</si>
  <si>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</si>
  <si>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</si>
  <si>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</si>
  <si>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</si>
  <si>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</si>
  <si>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</si>
  <si>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</si>
  <si>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</si>
  <si>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</si>
  <si>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</si>
  <si>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</si>
  <si>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</si>
  <si>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</si>
  <si>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</si>
  <si>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</si>
  <si>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</si>
  <si>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</si>
  <si>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</si>
  <si>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</si>
  <si>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</si>
  <si>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</si>
  <si>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</si>
  <si>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</si>
  <si>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</si>
  <si>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</si>
  <si>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</si>
  <si>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</si>
  <si>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</si>
  <si>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</si>
  <si>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</si>
  <si>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</si>
  <si>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</si>
  <si>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</si>
  <si>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</si>
  <si>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</si>
  <si>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</si>
  <si>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</si>
  <si>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</si>
  <si>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</si>
  <si>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</si>
  <si>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</si>
  <si>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</si>
  <si>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</si>
  <si>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</si>
  <si>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</si>
  <si>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</si>
  <si>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</si>
  <si>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</si>
  <si>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</si>
  <si>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</si>
  <si>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</si>
  <si>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</si>
  <si>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</si>
  <si>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</si>
  <si>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</si>
  <si>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</si>
  <si>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</si>
  <si>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</si>
  <si>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</si>
  <si>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</si>
  <si>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</si>
  <si>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</si>
  <si>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</si>
  <si>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</si>
  <si>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</si>
  <si>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</si>
  <si>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</si>
  <si>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</si>
  <si>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</si>
  <si>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</si>
  <si>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</si>
  <si>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</si>
  <si>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</si>
  <si>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</si>
  <si>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</si>
  <si>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</si>
  <si>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</si>
  <si>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</si>
  <si>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</si>
  <si>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</si>
  <si>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</si>
  <si>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</si>
  <si>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</si>
  <si>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</si>
  <si>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</si>
  <si>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</si>
  <si>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</si>
  <si>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</si>
  <si>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</si>
  <si>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</si>
  <si>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</si>
  <si>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</si>
  <si>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</si>
  <si>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</si>
  <si>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</si>
  <si>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</si>
  <si>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</si>
  <si>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</si>
  <si>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</si>
  <si>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</si>
  <si>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</si>
  <si>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</si>
  <si>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</si>
  <si>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</si>
  <si>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</si>
  <si>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</si>
  <si>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</si>
  <si>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</si>
  <si>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</si>
  <si>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</si>
  <si>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</si>
  <si>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</si>
  <si>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</si>
  <si>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</si>
  <si>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</si>
  <si>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</si>
  <si>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</si>
  <si>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</si>
  <si>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</si>
  <si>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</si>
  <si>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</si>
  <si>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</si>
  <si>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</si>
  <si>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</si>
  <si>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</si>
  <si>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</si>
  <si>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</si>
  <si>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</si>
  <si>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</si>
  <si>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</si>
  <si>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</si>
  <si>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</si>
  <si>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</si>
  <si>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</si>
  <si>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</si>
  <si>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</si>
  <si>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</si>
  <si>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</si>
  <si>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</si>
  <si>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</si>
  <si>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</si>
  <si>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</si>
  <si>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</si>
  <si>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</si>
  <si>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</si>
  <si>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</si>
  <si>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</si>
  <si>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</si>
  <si>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</si>
  <si>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</si>
  <si>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</si>
  <si>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</si>
  <si>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</si>
  <si>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</si>
  <si>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</si>
  <si>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</si>
  <si>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</si>
  <si>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</si>
  <si>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</si>
  <si>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</si>
  <si>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</si>
  <si>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</si>
  <si>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</si>
  <si>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</si>
  <si>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</si>
  <si>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</si>
  <si>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</si>
  <si>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</si>
  <si>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</si>
  <si>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</si>
  <si>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</si>
  <si>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</si>
  <si>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</si>
  <si>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</si>
  <si>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</si>
  <si>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</si>
  <si>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</si>
  <si>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</si>
  <si>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</si>
  <si>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</si>
  <si>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</si>
  <si>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</si>
  <si>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</si>
  <si>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</si>
  <si>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</si>
  <si>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</si>
  <si>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</si>
  <si>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</si>
  <si>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</si>
  <si>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</si>
  <si>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</si>
  <si>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</si>
  <si>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</si>
  <si>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</si>
  <si>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</si>
  <si>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</si>
  <si>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</si>
  <si>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</si>
  <si>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</si>
  <si>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</si>
  <si>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</si>
  <si>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</si>
  <si>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</si>
  <si>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</si>
  <si>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</si>
  <si>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</si>
  <si>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</si>
  <si>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</si>
  <si>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</si>
  <si>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</si>
  <si>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</si>
  <si>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</si>
  <si>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</si>
  <si>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</si>
  <si>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</si>
  <si>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</si>
  <si>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</si>
  <si>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</si>
  <si>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</si>
  <si>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</si>
  <si>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</si>
  <si>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</si>
  <si>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</si>
  <si>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</si>
  <si>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</si>
  <si>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</si>
  <si>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</si>
  <si>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</si>
  <si>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</si>
  <si>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</si>
  <si>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</si>
  <si>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</si>
  <si>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</si>
  <si>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</si>
  <si>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</si>
  <si>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</si>
  <si>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</si>
  <si>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</si>
  <si>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</si>
  <si>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</si>
  <si>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</si>
  <si>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</si>
  <si>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</si>
  <si>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</si>
  <si>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</si>
  <si>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</si>
  <si>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</si>
  <si>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</si>
  <si>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</si>
  <si>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</si>
  <si>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</si>
  <si>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</si>
  <si>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</si>
  <si>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</si>
  <si>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</si>
  <si>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</si>
  <si>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</si>
  <si>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</si>
  <si>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</si>
  <si>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</si>
  <si>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</si>
  <si>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</si>
  <si>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</si>
  <si>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</si>
  <si>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</si>
  <si>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</si>
  <si>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</si>
  <si>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</si>
  <si>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</si>
  <si>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</si>
  <si>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</si>
  <si>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</si>
  <si>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</si>
  <si>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</si>
  <si>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</si>
  <si>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</si>
  <si>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</si>
  <si>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</si>
  <si>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</si>
  <si>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</si>
  <si>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</si>
  <si>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</si>
  <si>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</si>
  <si>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</si>
  <si>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</si>
  <si>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</si>
  <si>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</si>
  <si>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</si>
  <si>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</si>
  <si>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</si>
  <si>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</si>
  <si>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</si>
  <si>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</si>
  <si>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</si>
  <si>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</si>
  <si>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</si>
  <si>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</si>
  <si>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</si>
  <si>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</si>
  <si>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</si>
  <si>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</si>
  <si>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</si>
  <si>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</si>
  <si>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</si>
  <si>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</si>
  <si>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</si>
  <si>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</si>
  <si>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</si>
  <si>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</si>
  <si>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</si>
  <si>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</si>
  <si>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</si>
  <si>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</si>
  <si>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</si>
  <si>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</si>
  <si>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</si>
  <si>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</si>
  <si>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</si>
  <si>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</si>
  <si>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</si>
  <si>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</si>
  <si>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</si>
  <si>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</si>
  <si>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</si>
  <si>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</si>
  <si>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</si>
  <si>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</si>
  <si>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</si>
  <si>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</si>
  <si>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</si>
  <si>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</si>
  <si>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</si>
  <si>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</si>
  <si>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</si>
  <si>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</si>
  <si>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</si>
  <si>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</si>
  <si>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</si>
  <si>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</si>
  <si>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</si>
  <si>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</si>
  <si>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</si>
  <si>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</si>
  <si>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</si>
  <si>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</si>
  <si>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</si>
  <si>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</si>
  <si>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</si>
  <si>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</si>
  <si>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</si>
  <si>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</si>
  <si>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</si>
  <si>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</si>
  <si>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</si>
  <si>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</si>
  <si>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</si>
  <si>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</si>
  <si>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</si>
  <si>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</si>
  <si>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</si>
  <si>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</si>
  <si>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</si>
  <si>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</si>
  <si>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</si>
  <si>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</si>
  <si>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</si>
  <si>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</si>
  <si>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</si>
  <si>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</si>
  <si>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</si>
  <si>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</si>
  <si>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</si>
  <si>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</si>
  <si>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</si>
  <si>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</si>
  <si>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</si>
  <si>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</si>
  <si>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</si>
  <si>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</si>
  <si>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</si>
  <si>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</si>
  <si>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</si>
  <si>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</si>
  <si>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</si>
  <si>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</si>
  <si>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</si>
  <si>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</si>
  <si>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</si>
  <si>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</si>
  <si>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</si>
  <si>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</si>
  <si>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</si>
  <si>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</si>
  <si>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</si>
  <si>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</si>
  <si>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</si>
  <si>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</si>
  <si>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</si>
  <si>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</si>
  <si>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</si>
  <si>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</si>
  <si>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</si>
  <si>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</si>
  <si>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</si>
  <si>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</si>
  <si>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</si>
  <si>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</si>
  <si>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</si>
  <si>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</si>
  <si>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</si>
  <si>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</si>
  <si>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</si>
  <si>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</si>
  <si>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</si>
  <si>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</si>
  <si>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</si>
  <si>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</si>
  <si>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</si>
  <si>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</si>
  <si>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</si>
  <si>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</si>
  <si>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</si>
  <si>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</si>
  <si>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</si>
  <si>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</si>
  <si>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</si>
  <si>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</si>
  <si>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</si>
  <si>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</si>
  <si>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</si>
  <si>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</si>
  <si>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</si>
  <si>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</si>
  <si>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</si>
  <si>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</si>
  <si>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</si>
  <si>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</si>
  <si>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</si>
  <si>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</si>
  <si>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</si>
  <si>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</si>
  <si>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</si>
  <si>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</si>
  <si>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</si>
  <si>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</si>
  <si>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</si>
  <si>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</si>
  <si>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</si>
  <si>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</si>
  <si>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</si>
  <si>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</si>
  <si>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</si>
  <si>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</si>
  <si>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</si>
  <si>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</si>
  <si>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</si>
  <si>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</si>
  <si>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</si>
  <si>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</si>
  <si>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</si>
  <si>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</si>
  <si>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</si>
  <si>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</si>
  <si>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</si>
  <si>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</si>
  <si>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</si>
  <si>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</si>
  <si>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</si>
  <si>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</si>
  <si>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</si>
  <si>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</si>
  <si>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</si>
  <si>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</si>
  <si>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</si>
  <si>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</si>
  <si>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</si>
  <si>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</si>
  <si>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</si>
  <si>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</si>
  <si>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</si>
  <si>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</si>
  <si>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</si>
  <si>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</si>
  <si>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</si>
  <si>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</si>
  <si>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</si>
  <si>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</si>
  <si>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</si>
  <si>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</si>
  <si>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</si>
  <si>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</si>
  <si>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</si>
  <si>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</si>
  <si>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</si>
  <si>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</si>
  <si>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</si>
  <si>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</si>
  <si>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</si>
  <si>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</si>
  <si>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</si>
  <si>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</si>
  <si>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</si>
  <si>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</si>
  <si>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</si>
  <si>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</si>
  <si>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</si>
  <si>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</si>
  <si>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</si>
  <si>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</si>
  <si>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</si>
  <si>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</si>
  <si>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</si>
  <si>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</si>
  <si>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</si>
  <si>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</si>
  <si>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</si>
  <si>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</si>
  <si>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</si>
  <si>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</si>
  <si>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</si>
  <si>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</si>
  <si>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</si>
  <si>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</si>
  <si>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</si>
  <si>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</si>
  <si>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</si>
  <si>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</si>
  <si>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</si>
  <si>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</si>
  <si>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</si>
  <si>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</si>
  <si>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</si>
  <si>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</si>
  <si>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</si>
  <si>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</si>
  <si>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</si>
  <si>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</si>
  <si>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</si>
  <si>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</si>
  <si>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</si>
  <si>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</si>
  <si>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</si>
  <si>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</si>
  <si>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</si>
  <si>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</si>
  <si>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</si>
  <si>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</si>
  <si>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</si>
  <si>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</si>
  <si>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</si>
  <si>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</si>
  <si>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</si>
  <si>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</si>
  <si>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</si>
  <si>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</si>
  <si>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</si>
  <si>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</si>
  <si>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</si>
  <si>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</si>
  <si>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</si>
  <si>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</si>
  <si>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</si>
  <si>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</si>
  <si>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</si>
  <si>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</si>
  <si>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</si>
  <si>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</si>
  <si>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</si>
  <si>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</si>
  <si>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</si>
  <si>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</si>
  <si>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</si>
  <si>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</si>
  <si>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</si>
  <si>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</si>
  <si>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</si>
  <si>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</si>
  <si>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</si>
  <si>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</si>
  <si>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</si>
  <si>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</si>
  <si>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</si>
  <si>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</si>
  <si>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</si>
  <si>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</si>
  <si>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</si>
  <si>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</si>
  <si>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</si>
  <si>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</si>
  <si>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</si>
  <si>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</si>
  <si>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</si>
  <si>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</si>
  <si>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</si>
  <si>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</si>
  <si>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</si>
  <si>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</si>
  <si>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</si>
  <si>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</si>
  <si>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</si>
  <si>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</si>
  <si>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</si>
  <si>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</si>
  <si>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</si>
  <si>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</si>
  <si>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</si>
  <si>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</si>
  <si>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</si>
  <si>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</si>
  <si>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</si>
  <si>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</si>
  <si>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</si>
  <si>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</si>
  <si>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</si>
  <si>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</si>
  <si>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</si>
  <si>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</si>
  <si>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</si>
  <si>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</si>
  <si>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</si>
  <si>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</si>
  <si>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</si>
  <si>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</si>
  <si>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</si>
  <si>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</si>
  <si>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</si>
  <si>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</si>
  <si>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</si>
  <si>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</si>
  <si>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</si>
  <si>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</si>
  <si>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</si>
  <si>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</si>
  <si>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</si>
  <si>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</si>
  <si>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</si>
  <si>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</si>
  <si>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</si>
  <si>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</si>
  <si>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</si>
  <si>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</si>
  <si>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</si>
  <si>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</si>
  <si>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</si>
  <si>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</si>
  <si>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</si>
  <si>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</si>
  <si>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</si>
  <si>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</si>
  <si>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</si>
  <si>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</si>
  <si>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</si>
  <si>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</si>
  <si>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</si>
  <si>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</si>
  <si>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</si>
  <si>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</si>
  <si>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</si>
  <si>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</si>
  <si>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</si>
  <si>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</si>
  <si>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</si>
  <si>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</si>
  <si>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</si>
  <si>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</si>
  <si>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</si>
  <si>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</si>
  <si>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</si>
  <si>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</si>
  <si>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</si>
  <si>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</si>
  <si>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</si>
  <si>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</si>
  <si>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</si>
  <si>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</si>
  <si>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</si>
  <si>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</si>
  <si>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</si>
  <si>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</si>
  <si>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</si>
  <si>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</si>
  <si>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</si>
  <si>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</si>
  <si>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</si>
  <si>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</si>
  <si>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</si>
  <si>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</si>
  <si>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</si>
  <si>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</si>
  <si>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</si>
  <si>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</si>
  <si>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</si>
  <si>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</si>
  <si>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</si>
  <si>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</si>
  <si>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</si>
  <si>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</si>
  <si>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</si>
  <si>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</si>
  <si>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</si>
  <si>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</si>
  <si>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</si>
  <si>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</si>
  <si>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</si>
  <si>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</si>
  <si>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</si>
  <si>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</si>
  <si>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</si>
  <si>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</si>
  <si>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</si>
  <si>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</si>
  <si>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</si>
  <si>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</si>
  <si>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</si>
  <si>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</si>
  <si>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</si>
  <si>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</si>
  <si>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</si>
  <si>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</si>
  <si>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</si>
  <si>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</si>
  <si>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</si>
  <si>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</si>
  <si>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</si>
  <si>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</si>
  <si>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</si>
  <si>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</si>
  <si>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</si>
  <si>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</si>
  <si>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</si>
  <si>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</si>
  <si>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</si>
  <si>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</si>
  <si>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</si>
  <si>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</si>
  <si>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</si>
  <si>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</si>
  <si>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</si>
  <si>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</si>
  <si>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</si>
  <si>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</si>
  <si>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</si>
  <si>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</si>
  <si>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</si>
  <si>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</si>
  <si>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</si>
  <si>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</si>
  <si>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</si>
  <si>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</si>
  <si>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</si>
  <si>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</si>
  <si>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</si>
  <si>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</si>
  <si>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</si>
  <si>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</si>
  <si>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</si>
  <si>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</si>
  <si>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</si>
  <si>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</si>
  <si>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</si>
  <si>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</si>
  <si>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</si>
  <si>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</si>
  <si>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</si>
  <si>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</si>
  <si>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</si>
  <si>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</si>
  <si>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</si>
  <si>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</si>
  <si>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</si>
  <si>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</si>
  <si>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</si>
  <si>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</si>
  <si>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</si>
  <si>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</si>
  <si>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</si>
  <si>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</si>
  <si>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</si>
  <si>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</si>
  <si>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</si>
  <si>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</si>
  <si>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</si>
  <si>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</si>
  <si>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</si>
  <si>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</si>
  <si>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</si>
  <si>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</si>
  <si>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</si>
  <si>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</si>
  <si>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</si>
  <si>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</si>
  <si>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</si>
  <si>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</si>
  <si>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</si>
  <si>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</si>
  <si>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</si>
  <si>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</si>
  <si>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</si>
  <si>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</si>
  <si>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</si>
  <si>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</si>
  <si>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</si>
  <si>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</si>
  <si>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</si>
  <si>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</si>
  <si>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</si>
  <si>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</si>
  <si>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</si>
  <si>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</si>
  <si>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</si>
  <si>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</si>
  <si>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</si>
  <si>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</si>
  <si>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</si>
  <si>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</si>
  <si>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</si>
  <si>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</si>
  <si>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</si>
  <si>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</si>
  <si>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</si>
  <si>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</si>
  <si>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</si>
  <si>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</si>
  <si>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</si>
  <si>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</si>
  <si>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</si>
  <si>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</si>
  <si>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</si>
  <si>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</si>
  <si>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</si>
  <si>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</si>
  <si>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</si>
  <si>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</si>
  <si>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</si>
  <si>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</si>
  <si>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</si>
  <si>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</si>
  <si>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</si>
  <si>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</si>
  <si>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</si>
  <si>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</si>
  <si>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</si>
  <si>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</si>
  <si>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</si>
  <si>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BANCO ECONÓMICO S. A.</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</si>
  <si>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</si>
  <si>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</si>
  <si>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</si>
  <si>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</si>
  <si>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</si>
  <si>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</si>
  <si>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</si>
  <si>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</si>
  <si>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</si>
  <si>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</si>
  <si>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</si>
  <si>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</si>
  <si>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</si>
  <si>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</si>
  <si>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</si>
  <si>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</si>
  <si>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</si>
  <si>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</si>
  <si>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</si>
  <si>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</si>
  <si>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</si>
  <si>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</si>
  <si>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</si>
  <si>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</si>
  <si>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</si>
  <si>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</si>
  <si>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</si>
  <si>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</si>
  <si>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</si>
  <si>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</si>
  <si>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</si>
  <si>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</si>
  <si>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</si>
  <si>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</si>
  <si>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</si>
  <si>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</si>
  <si>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</si>
  <si>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</si>
  <si>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</si>
  <si>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</si>
  <si>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</si>
  <si>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</si>
  <si>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</si>
  <si>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</si>
  <si>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</si>
  <si>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</si>
  <si>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</si>
  <si>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</si>
  <si>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</si>
  <si>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</si>
  <si>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</si>
  <si>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</si>
  <si>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</si>
  <si>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</si>
  <si>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</si>
  <si>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</si>
  <si>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</si>
  <si>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BANCOS MÚLTIPLES Y PYME</t>
  </si>
  <si>
    <t>MUTUALES DE AHORRO Y PRÉSTAMO (6)</t>
  </si>
  <si>
    <t>MUTUALES DE AHORRO Y PRÉSTAMO (5)</t>
  </si>
  <si>
    <t xml:space="preserve">     SECTOR PÚBLICO</t>
  </si>
  <si>
    <t xml:space="preserve">    CARTERA REPROGRAMADA O REESTRUCTURADA VIGENTE</t>
  </si>
  <si>
    <t xml:space="preserve">     DEPÓSITOS DE REGULACIÓN MONETARIA</t>
  </si>
  <si>
    <t xml:space="preserve">  EGRESOS  DE  GESTIONES ANTERIORES</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</si>
  <si>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</si>
  <si>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</si>
  <si>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</si>
  <si>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</si>
  <si>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</si>
  <si>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</si>
  <si>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</si>
  <si>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</si>
  <si>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</si>
  <si>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</si>
  <si>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</si>
  <si>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</si>
  <si>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</si>
  <si>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</si>
  <si>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</si>
  <si>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</si>
  <si>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ENTIDADES FINANCIERAS DE VIVIENDAS (5)</t>
  </si>
  <si>
    <t xml:space="preserve">  PASIVOS DE RESERVA</t>
  </si>
  <si>
    <t xml:space="preserve">     OBLIGACIONES CON BANCOS CENTRALES</t>
  </si>
  <si>
    <t>Cooperativa Abierta “Cacef” Ltda. (7)</t>
  </si>
  <si>
    <t>(7) Con licencia de funcionamiento a partir de marzo de 2016.</t>
  </si>
  <si>
    <t>(en miles de bolivianos)</t>
  </si>
  <si>
    <t>(en bolivianos)</t>
  </si>
  <si>
    <t>BANCOS MÚTIPLES</t>
  </si>
  <si>
    <t>SISTEMA DE INTERMEDACIÓN FINANCIERA</t>
  </si>
  <si>
    <t>ENTIDADES FINANCIERAS DE VIVIENDA (4)</t>
  </si>
  <si>
    <t>TOTAL 
SISTEMA</t>
  </si>
  <si>
    <t>AL 30 DE JUNIO DE  2016</t>
  </si>
  <si>
    <t>AL 30 DE JUNIO DE 2016</t>
  </si>
  <si>
    <t>CPG</t>
  </si>
  <si>
    <t>Jun-15</t>
  </si>
  <si>
    <t>Jun-16</t>
  </si>
  <si>
    <t>ESTRATIFICACIÓN DE DEPÓSITOS EN CAJA DE AHORROS</t>
  </si>
  <si>
    <t>JUN</t>
  </si>
  <si>
    <t xml:space="preserve">  FIDEICOMISOS CONSTITUIDOS</t>
  </si>
  <si>
    <t xml:space="preserve">(1) A partir de la promulgación de la Ley 2297 de 20.12.01 los Almacenes Generales de Depósito vinculados patrimonialmente a una entidad </t>
  </si>
  <si>
    <t xml:space="preserve">     bancaria, se regulan por esta Ley y el Código de Comercio</t>
  </si>
  <si>
    <t>JUN-16</t>
  </si>
  <si>
    <t>ESTADO DE SITUACION PATRIMONIAL</t>
  </si>
  <si>
    <t>ESTADO DE GANANCIAS Y PERDIDAS</t>
  </si>
  <si>
    <t xml:space="preserve">  MATERIAL MONETARIO</t>
  </si>
  <si>
    <t>(8) Con licencia de funcionamiento a partir de junio de 2016.</t>
  </si>
  <si>
    <t>Cooperativa Abierta “Progreso” Ltda. (8)</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</si>
</sst>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 numFmtId="177" formatCode="_(* #,##0.0_);_(* \(#,##0.0\);_(* &quot;-&quot;_);_(@_)"/>
  </numFmts>
  <fonts count="13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sz val="10"/>
      <color indexed="12"/>
      <name val="Arial"/>
      <family val="2"/>
    </font>
    <font>
      <sz val="8"/>
      <color theme="1"/>
      <name val="Calibri"/>
      <family val="2"/>
      <scheme val="minor"/>
    </font>
    <font>
      <b/>
      <sz val="11"/>
      <color theme="1"/>
      <name val="Arial"/>
      <family val="2"/>
    </font>
    <font>
      <b/>
      <sz val="13"/>
      <color indexed="9"/>
      <name val="Arial"/>
      <family val="2"/>
    </font>
    <font>
      <sz val="13"/>
      <color indexed="9"/>
      <name val="Arial"/>
      <family val="2"/>
    </font>
    <font>
      <b/>
      <sz val="11"/>
      <name val="Calibri"/>
      <family val="2"/>
      <scheme val="minor"/>
    </font>
    <font>
      <sz val="10"/>
      <name val="Arial"/>
    </font>
    <font>
      <b/>
      <sz val="10"/>
      <name val="Arial"/>
    </font>
    <font>
      <i/>
      <sz val="14"/>
      <name val="Arial"/>
      <family val="2"/>
    </font>
    <font>
      <sz val="13"/>
      <name val="Arial"/>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79">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12" fillId="3" borderId="2" xfId="0" applyFont="1" applyFill="1" applyBorder="1"/>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10" fontId="56" fillId="0" borderId="0" xfId="0" applyNumberFormat="1" applyFont="1" applyAlignment="1">
      <alignment horizontal="left"/>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0" fontId="0" fillId="2" borderId="0" xfId="0" applyFill="1"/>
    <xf numFmtId="0" fontId="111" fillId="0" borderId="0" xfId="0" applyFont="1" applyBorder="1"/>
    <xf numFmtId="37" fontId="75" fillId="0" borderId="0" xfId="0" applyNumberFormat="1" applyFont="1" applyBorder="1" applyProtection="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10" fontId="14" fillId="3" borderId="3" xfId="0" applyNumberFormat="1" applyFont="1" applyFill="1" applyBorder="1" applyAlignment="1" applyProtection="1">
      <alignment horizontal="center"/>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37" fontId="4" fillId="3" borderId="3" xfId="0" applyNumberFormat="1" applyFont="1" applyFill="1" applyBorder="1"/>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61" fillId="2" borderId="0" xfId="0" applyFont="1" applyFill="1" applyAlignment="1"/>
    <xf numFmtId="0" fontId="0" fillId="0" borderId="0" xfId="0" applyAlignment="1">
      <alignment horizontal="right" vertical="center"/>
    </xf>
    <xf numFmtId="3" fontId="111" fillId="0" borderId="0" xfId="0" applyNumberFormat="1" applyFont="1" applyAlignment="1">
      <alignment horizontal="right"/>
    </xf>
    <xf numFmtId="10" fontId="111" fillId="0" borderId="0" xfId="0" applyNumberFormat="1" applyFont="1" applyAlignment="1">
      <alignment horizontal="righ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10" fontId="111" fillId="0" borderId="0" xfId="0" applyNumberFormat="1" applyFont="1" applyBorder="1" applyAlignment="1" applyProtection="1">
      <alignment horizontal="right"/>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09" fillId="2" borderId="0" xfId="0" applyFont="1" applyFill="1" applyAlignment="1"/>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6" fillId="0" borderId="0" xfId="0" applyFont="1"/>
    <xf numFmtId="0" fontId="116" fillId="0" borderId="0" xfId="0" applyFont="1" applyAlignment="1">
      <alignment vertical="center"/>
    </xf>
    <xf numFmtId="0" fontId="0" fillId="0" borderId="0" xfId="0"/>
    <xf numFmtId="3" fontId="117" fillId="0" borderId="0" xfId="0" applyNumberFormat="1" applyFont="1" applyAlignment="1">
      <alignment horizontal="left"/>
    </xf>
    <xf numFmtId="10" fontId="4" fillId="0" borderId="4" xfId="0" applyNumberFormat="1" applyFont="1" applyBorder="1" applyAlignment="1">
      <alignment horizontal="right"/>
    </xf>
    <xf numFmtId="0" fontId="119"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119" fillId="0" borderId="0" xfId="0" applyFont="1"/>
    <xf numFmtId="3" fontId="31" fillId="0" borderId="0" xfId="0" applyNumberFormat="1" applyFont="1" applyAlignment="1">
      <alignment horizontal="right"/>
    </xf>
    <xf numFmtId="3" fontId="31" fillId="0" borderId="0" xfId="0" applyNumberFormat="1" applyFont="1" applyBorder="1" applyAlignment="1">
      <alignment horizontal="right"/>
    </xf>
    <xf numFmtId="0" fontId="14" fillId="3" borderId="2" xfId="0" applyFont="1" applyFill="1" applyBorder="1" applyAlignment="1">
      <alignment vertical="center"/>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20" fillId="0" borderId="0" xfId="0" applyNumberFormat="1" applyFont="1" applyAlignment="1" applyProtection="1">
      <alignment vertical="center"/>
    </xf>
    <xf numFmtId="37" fontId="120" fillId="0" borderId="0" xfId="0" applyNumberFormat="1" applyFont="1" applyProtection="1"/>
    <xf numFmtId="37" fontId="121" fillId="0" borderId="0" xfId="0" applyNumberFormat="1" applyFont="1" applyProtection="1"/>
    <xf numFmtId="0" fontId="122" fillId="0" borderId="0" xfId="0" applyFont="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2" fillId="3" borderId="0" xfId="2" applyNumberFormat="1" applyFont="1" applyFill="1"/>
    <xf numFmtId="166" fontId="123" fillId="3" borderId="0" xfId="2" applyNumberFormat="1" applyFont="1" applyFill="1"/>
    <xf numFmtId="0" fontId="0" fillId="0" borderId="0" xfId="0" quotePrefix="1"/>
    <xf numFmtId="17" fontId="6" fillId="3" borderId="3" xfId="0" quotePrefix="1" applyNumberFormat="1" applyFont="1" applyFill="1" applyBorder="1" applyAlignment="1">
      <alignment horizontal="center"/>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37" fontId="14" fillId="3" borderId="3" xfId="0" applyNumberFormat="1" applyFont="1" applyFill="1" applyBorder="1" applyAlignment="1">
      <alignment horizont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166" fontId="1" fillId="0" borderId="0" xfId="2" applyNumberFormat="1" applyFont="1"/>
    <xf numFmtId="43" fontId="126" fillId="3" borderId="0" xfId="2" applyFont="1" applyFill="1" applyAlignment="1">
      <alignment horizontal="left"/>
    </xf>
    <xf numFmtId="166" fontId="126" fillId="3" borderId="0" xfId="2" applyNumberFormat="1" applyFont="1" applyFill="1" applyAlignment="1">
      <alignment horizontal="right"/>
    </xf>
    <xf numFmtId="43" fontId="126" fillId="3" borderId="0" xfId="2" applyFont="1" applyFill="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36" fillId="0" borderId="0" xfId="0" quotePrefix="1" applyNumberFormat="1" applyFont="1" applyBorder="1" applyAlignment="1" applyProtection="1">
      <alignment horizontal="lef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37" fontId="6" fillId="3" borderId="3" xfId="0" applyNumberFormat="1" applyFont="1" applyFill="1" applyBorder="1" applyAlignment="1">
      <alignment horizontal="left" vertical="center"/>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10"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37" fontId="6" fillId="3" borderId="3" xfId="0" applyNumberFormat="1" applyFont="1" applyFill="1" applyBorder="1" applyAlignment="1">
      <alignment horizontal="left"/>
    </xf>
    <xf numFmtId="0" fontId="42" fillId="0" borderId="0" xfId="0" applyFont="1" applyAlignment="1"/>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49" fontId="42" fillId="2" borderId="0" xfId="0" applyNumberFormat="1" applyFont="1" applyFill="1" applyAlignment="1"/>
    <xf numFmtId="0" fontId="111"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53" fillId="0" borderId="0" xfId="0" applyNumberFormat="1" applyFont="1" applyBorder="1" applyAlignment="1"/>
    <xf numFmtId="49" fontId="42" fillId="0" borderId="0" xfId="0" applyNumberFormat="1" applyFont="1" applyAlignment="1"/>
    <xf numFmtId="49" fontId="4" fillId="0" borderId="0" xfId="0" applyNumberFormat="1" applyFont="1" applyBorder="1" applyAlignment="1"/>
    <xf numFmtId="37" fontId="0" fillId="0" borderId="0" xfId="0" applyNumberFormat="1" applyFont="1" applyAlignment="1"/>
    <xf numFmtId="37" fontId="27" fillId="0" borderId="0" xfId="0" quotePrefix="1" applyNumberFormat="1" applyFont="1" applyBorder="1" applyAlignment="1" applyProtection="1"/>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37" fontId="43" fillId="3" borderId="3" xfId="169" applyNumberFormat="1" applyFont="1" applyFill="1" applyBorder="1" applyAlignment="1" applyProtection="1">
      <alignment horizontal="right" vertical="center"/>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41" fontId="18" fillId="0" borderId="0" xfId="43" applyNumberFormat="1" applyFont="1" applyFill="1"/>
    <xf numFmtId="0" fontId="7" fillId="0" borderId="0" xfId="43" applyFont="1" applyFill="1" applyAlignment="1">
      <alignment horizontal="left"/>
    </xf>
    <xf numFmtId="41" fontId="14" fillId="0" borderId="0" xfId="43" applyNumberFormat="1" applyFont="1" applyFill="1"/>
    <xf numFmtId="175" fontId="7" fillId="0" borderId="0" xfId="43" applyNumberFormat="1" applyFont="1" applyFill="1" applyAlignment="1">
      <alignment horizontal="left"/>
    </xf>
    <xf numFmtId="175" fontId="18" fillId="0" borderId="0" xfId="43" applyNumberFormat="1"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2" xfId="43" applyNumberFormat="1" applyFont="1" applyFill="1" applyBorder="1"/>
    <xf numFmtId="177" fontId="18"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18" fillId="0" borderId="7" xfId="43" applyFont="1" applyFill="1" applyBorder="1"/>
    <xf numFmtId="0" fontId="4" fillId="0" borderId="7" xfId="43" applyFont="1" applyFill="1" applyBorder="1"/>
    <xf numFmtId="0" fontId="68" fillId="0" borderId="0" xfId="0" applyFont="1" applyAlignment="1">
      <alignment horizontal="right"/>
    </xf>
    <xf numFmtId="37" fontId="68" fillId="3" borderId="2" xfId="0" applyNumberFormat="1" applyFont="1" applyFill="1" applyBorder="1" applyAlignment="1">
      <alignment horizontal="right"/>
    </xf>
    <xf numFmtId="37" fontId="53" fillId="0" borderId="15" xfId="0" applyNumberFormat="1" applyFont="1" applyBorder="1" applyAlignment="1">
      <alignment horizontal="right"/>
    </xf>
    <xf numFmtId="37" fontId="56" fillId="3" borderId="2" xfId="0" applyNumberFormat="1" applyFont="1" applyFill="1" applyBorder="1" applyAlignment="1">
      <alignment horizontal="righ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71" fillId="5" borderId="0" xfId="0" applyFont="1" applyFill="1" applyAlignment="1">
      <alignment horizontal="right"/>
    </xf>
    <xf numFmtId="0" fontId="4" fillId="0" borderId="0" xfId="0" applyFont="1" applyFill="1" applyBorder="1" applyAlignment="1">
      <alignment horizontal="right"/>
    </xf>
    <xf numFmtId="0" fontId="4" fillId="0" borderId="0" xfId="0" applyFont="1" applyAlignment="1">
      <alignment horizontal="right"/>
    </xf>
    <xf numFmtId="0" fontId="0" fillId="0" borderId="8" xfId="0" applyBorder="1" applyAlignment="1">
      <alignment horizontal="right"/>
    </xf>
    <xf numFmtId="41" fontId="0" fillId="0" borderId="0" xfId="0" applyNumberFormat="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37" fontId="75" fillId="3" borderId="3" xfId="0" applyNumberFormat="1" applyFont="1" applyFill="1" applyBorder="1" applyAlignment="1" applyProtection="1">
      <alignment horizontal="right" vertical="center"/>
    </xf>
    <xf numFmtId="37" fontId="75" fillId="3" borderId="3" xfId="0" applyNumberFormat="1" applyFont="1" applyFill="1" applyBorder="1" applyAlignment="1" applyProtection="1">
      <alignment horizontal="right"/>
    </xf>
    <xf numFmtId="0" fontId="4" fillId="0" borderId="4" xfId="0" applyFont="1" applyBorder="1" applyAlignment="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7" fillId="0" borderId="0" xfId="0" applyNumberFormat="1" applyFont="1" applyFill="1" applyBorder="1" applyAlignment="1" applyProtection="1">
      <alignment horizontal="right"/>
      <protection locked="0"/>
    </xf>
    <xf numFmtId="37" fontId="118"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0" fillId="0" borderId="0" xfId="0"/>
    <xf numFmtId="0" fontId="110" fillId="2" borderId="0" xfId="0" applyFont="1" applyFill="1" applyAlignment="1"/>
    <xf numFmtId="0" fontId="46" fillId="2" borderId="0" xfId="0" applyFont="1" applyFill="1" applyAlignment="1"/>
    <xf numFmtId="0" fontId="7" fillId="2" borderId="0" xfId="0" applyFont="1" applyFill="1" applyAlignment="1">
      <alignment horizontal="left"/>
    </xf>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0" fontId="10" fillId="3" borderId="2" xfId="0" applyFont="1" applyFill="1" applyBorder="1" applyAlignment="1">
      <alignment horizontal="right" wrapText="1"/>
    </xf>
    <xf numFmtId="10" fontId="43" fillId="3" borderId="3" xfId="169" applyNumberFormat="1" applyFont="1" applyFill="1" applyBorder="1" applyAlignment="1" applyProtection="1">
      <alignment horizontal="right" vertical="center"/>
    </xf>
    <xf numFmtId="37" fontId="44" fillId="0" borderId="0" xfId="169" applyNumberFormat="1" applyFont="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right" vertical="center"/>
    </xf>
    <xf numFmtId="10" fontId="44" fillId="0" borderId="0" xfId="169" applyNumberFormat="1" applyFont="1" applyBorder="1" applyAlignment="1" applyProtection="1">
      <alignment horizontal="right" vertical="center"/>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3" fontId="7" fillId="3" borderId="3" xfId="169" applyNumberFormat="1" applyFont="1" applyFill="1" applyBorder="1" applyAlignment="1"/>
    <xf numFmtId="166" fontId="4"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3" fontId="4" fillId="0" borderId="4" xfId="169" applyNumberFormat="1" applyFont="1" applyBorder="1" applyAlignment="1"/>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10" fontId="7" fillId="0" borderId="0" xfId="170" applyNumberFormat="1" applyFont="1" applyAlignment="1">
      <alignment horizontal="right"/>
    </xf>
    <xf numFmtId="166" fontId="7" fillId="0" borderId="0" xfId="169" applyNumberFormat="1" applyFont="1" applyAlignment="1"/>
    <xf numFmtId="3" fontId="7" fillId="0" borderId="0" xfId="169" applyNumberFormat="1" applyFont="1" applyAlignment="1"/>
    <xf numFmtId="10" fontId="7" fillId="0" borderId="0" xfId="170" applyNumberFormat="1" applyFont="1" applyAlignment="1"/>
    <xf numFmtId="3" fontId="4" fillId="0" borderId="0" xfId="169" applyNumberFormat="1" applyFont="1" applyBorder="1" applyAlignment="1"/>
    <xf numFmtId="166" fontId="4" fillId="0" borderId="0" xfId="169" applyNumberFormat="1" applyFont="1" applyBorder="1" applyAlignment="1"/>
    <xf numFmtId="166" fontId="7"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0" fontId="109" fillId="2" borderId="0" xfId="0" applyFont="1" applyFill="1" applyAlignment="1">
      <alignment horizontal="left"/>
    </xf>
    <xf numFmtId="49" fontId="42" fillId="2" borderId="0" xfId="0" applyNumberFormat="1" applyFont="1" applyFill="1" applyAlignment="1">
      <alignment horizontal="left"/>
    </xf>
    <xf numFmtId="0" fontId="111"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37"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3" fontId="127" fillId="0" borderId="4" xfId="0" applyNumberFormat="1" applyFont="1" applyBorder="1" applyAlignment="1">
      <alignment horizontal="right"/>
    </xf>
    <xf numFmtId="3" fontId="127" fillId="0" borderId="0" xfId="0" applyNumberFormat="1" applyFont="1" applyAlignment="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3" fontId="18" fillId="3" borderId="0" xfId="0" applyNumberFormat="1" applyFont="1" applyFill="1" applyAlignment="1">
      <alignment horizontal="right" vertical="center"/>
    </xf>
    <xf numFmtId="41" fontId="12" fillId="0" borderId="0" xfId="2" applyNumberFormat="1" applyFont="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166" fontId="7" fillId="3" borderId="2" xfId="169" applyNumberFormat="1" applyFont="1" applyFill="1" applyBorder="1" applyAlignment="1">
      <alignment horizontal="center"/>
    </xf>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62" fillId="2" borderId="0" xfId="0" applyFont="1" applyFill="1" applyAlignment="1">
      <alignment horizontal="center" vertical="center"/>
    </xf>
    <xf numFmtId="0" fontId="0" fillId="0" borderId="0" xfId="0" applyAlignment="1"/>
    <xf numFmtId="0" fontId="7" fillId="3" borderId="0" xfId="0" applyFont="1" applyFill="1" applyAlignment="1" applyProtection="1">
      <alignment horizontal="center"/>
    </xf>
    <xf numFmtId="0" fontId="60" fillId="2" borderId="0" xfId="0" applyFont="1" applyFill="1" applyAlignment="1"/>
    <xf numFmtId="0" fontId="127" fillId="0" borderId="0" xfId="0" applyFont="1"/>
    <xf numFmtId="0" fontId="127" fillId="0" borderId="0" xfId="0" applyFont="1" applyAlignment="1">
      <alignment vertical="center"/>
    </xf>
    <xf numFmtId="0" fontId="128" fillId="0" borderId="0" xfId="0" applyFont="1" applyAlignment="1">
      <alignment horizontal="left"/>
    </xf>
    <xf numFmtId="0" fontId="68" fillId="2" borderId="0" xfId="0" applyFont="1" applyFill="1" applyAlignment="1">
      <alignment horizontal="center"/>
    </xf>
    <xf numFmtId="37" fontId="9" fillId="3" borderId="2" xfId="0" applyNumberFormat="1" applyFont="1" applyFill="1" applyBorder="1" applyAlignment="1">
      <alignment horizontal="center"/>
    </xf>
    <xf numFmtId="37" fontId="9" fillId="3" borderId="2" xfId="0" applyNumberFormat="1" applyFont="1" applyFill="1" applyBorder="1" applyAlignment="1">
      <alignment horizontal="center" wrapText="1"/>
    </xf>
    <xf numFmtId="37" fontId="31" fillId="0" borderId="0" xfId="0" applyNumberFormat="1" applyFont="1"/>
    <xf numFmtId="37" fontId="31" fillId="3" borderId="3" xfId="0" applyNumberFormat="1" applyFont="1" applyFill="1" applyBorder="1"/>
    <xf numFmtId="3" fontId="0" fillId="0" borderId="4" xfId="0" applyNumberFormat="1" applyBorder="1"/>
    <xf numFmtId="0" fontId="127" fillId="0" borderId="0" xfId="0" applyFont="1" applyAlignment="1">
      <alignment horizontal="left"/>
    </xf>
    <xf numFmtId="3" fontId="127" fillId="0" borderId="0" xfId="0" applyNumberFormat="1" applyFont="1"/>
    <xf numFmtId="37" fontId="10" fillId="3" borderId="3" xfId="0" applyNumberFormat="1" applyFont="1" applyFill="1" applyBorder="1" applyAlignment="1">
      <alignment horizontal="left" vertical="center"/>
    </xf>
    <xf numFmtId="10" fontId="43" fillId="3" borderId="3" xfId="169" applyNumberFormat="1" applyFont="1" applyFill="1" applyBorder="1" applyAlignment="1" applyProtection="1">
      <alignment horizontal="center" vertical="center"/>
    </xf>
    <xf numFmtId="2" fontId="43" fillId="0" borderId="0" xfId="169" applyNumberFormat="1" applyFont="1" applyBorder="1" applyAlignment="1" applyProtection="1">
      <alignment horizontal="center" vertical="center"/>
    </xf>
    <xf numFmtId="9" fontId="44" fillId="0" borderId="0" xfId="169" applyNumberFormat="1" applyFont="1" applyBorder="1" applyAlignment="1" applyProtection="1">
      <alignment horizontal="right" vertical="center"/>
    </xf>
    <xf numFmtId="10" fontId="44" fillId="0" borderId="0" xfId="169" applyNumberFormat="1" applyFont="1" applyBorder="1" applyAlignment="1" applyProtection="1">
      <alignment vertical="center"/>
    </xf>
    <xf numFmtId="3" fontId="51" fillId="0" borderId="0" xfId="0" applyNumberFormat="1" applyFont="1" applyAlignment="1">
      <alignment horizontal="center"/>
    </xf>
    <xf numFmtId="3" fontId="4" fillId="0" borderId="0" xfId="169" applyNumberFormat="1" applyFont="1" applyAlignment="1">
      <alignment horizontal="right"/>
    </xf>
    <xf numFmtId="168" fontId="7" fillId="3" borderId="3" xfId="170" applyNumberFormat="1" applyFont="1" applyFill="1" applyBorder="1" applyAlignment="1"/>
    <xf numFmtId="166" fontId="7" fillId="3" borderId="2" xfId="169" applyNumberFormat="1" applyFont="1" applyFill="1" applyBorder="1" applyAlignment="1">
      <alignment horizontal="right"/>
    </xf>
    <xf numFmtId="166" fontId="4" fillId="3" borderId="3" xfId="169" applyNumberFormat="1" applyFont="1" applyFill="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49" fontId="53" fillId="0" borderId="0" xfId="0" quotePrefix="1" applyNumberFormat="1" applyFont="1" applyBorder="1" applyAlignment="1">
      <alignment horizontal="left"/>
    </xf>
    <xf numFmtId="49" fontId="53" fillId="0" borderId="0" xfId="0" applyNumberFormat="1" applyFont="1" applyAlignment="1">
      <alignment horizontal="left"/>
    </xf>
    <xf numFmtId="49" fontId="56" fillId="0" borderId="0" xfId="0" applyNumberFormat="1" applyFont="1" applyBorder="1" applyAlignment="1">
      <alignment horizontal="left"/>
    </xf>
    <xf numFmtId="49" fontId="56" fillId="0" borderId="0" xfId="0" quotePrefix="1" applyNumberFormat="1" applyFont="1" applyBorder="1" applyAlignment="1"/>
    <xf numFmtId="37" fontId="31" fillId="3" borderId="3" xfId="0" applyNumberFormat="1" applyFont="1" applyFill="1" applyBorder="1" applyAlignment="1">
      <alignment vertical="center"/>
    </xf>
    <xf numFmtId="0" fontId="31" fillId="0" borderId="0" xfId="0" applyFont="1" applyAlignment="1">
      <alignment vertical="top"/>
    </xf>
    <xf numFmtId="37" fontId="56" fillId="0" borderId="15" xfId="0" applyNumberFormat="1" applyFont="1" applyBorder="1"/>
    <xf numFmtId="37" fontId="56" fillId="3" borderId="2" xfId="0" applyNumberFormat="1" applyFont="1" applyFill="1" applyBorder="1" applyAlignment="1">
      <alignment horizontal="right" vertical="center" wrapText="1"/>
    </xf>
    <xf numFmtId="0" fontId="71" fillId="0" borderId="0" xfId="0" applyFont="1" applyFill="1"/>
    <xf numFmtId="0" fontId="4" fillId="0" borderId="0" xfId="0" applyFont="1" applyFill="1" applyBorder="1"/>
    <xf numFmtId="0" fontId="4" fillId="0" borderId="0" xfId="0" applyFont="1" applyFill="1"/>
    <xf numFmtId="2" fontId="10" fillId="3" borderId="2" xfId="2" applyNumberFormat="1" applyFont="1" applyFill="1" applyBorder="1" applyAlignment="1" applyProtection="1">
      <alignment horizontal="center"/>
    </xf>
    <xf numFmtId="0" fontId="0" fillId="0" borderId="8" xfId="0" applyFill="1" applyBorder="1"/>
    <xf numFmtId="0" fontId="0" fillId="0" borderId="0" xfId="0" applyFill="1"/>
    <xf numFmtId="37" fontId="0" fillId="0" borderId="0" xfId="0" applyNumberFormat="1" applyFill="1"/>
    <xf numFmtId="41" fontId="0" fillId="0" borderId="0" xfId="0" applyNumberFormat="1" applyFill="1"/>
    <xf numFmtId="37" fontId="75" fillId="3" borderId="3" xfId="0" applyNumberFormat="1" applyFont="1" applyFill="1" applyBorder="1" applyAlignment="1" applyProtection="1">
      <alignment vertical="center"/>
    </xf>
    <xf numFmtId="37" fontId="111" fillId="0" borderId="0" xfId="0" applyNumberFormat="1" applyFont="1" applyAlignment="1" applyProtection="1"/>
    <xf numFmtId="37" fontId="75" fillId="3" borderId="3" xfId="0" applyNumberFormat="1" applyFont="1" applyFill="1" applyBorder="1" applyAlignment="1" applyProtection="1"/>
    <xf numFmtId="10" fontId="75" fillId="0" borderId="0" xfId="0" applyNumberFormat="1" applyFont="1" applyBorder="1" applyAlignment="1" applyProtection="1">
      <alignment vertical="center"/>
    </xf>
    <xf numFmtId="37" fontId="75" fillId="3" borderId="3" xfId="0" applyNumberFormat="1" applyFont="1" applyFill="1" applyBorder="1" applyAlignment="1" applyProtection="1">
      <alignment wrapText="1"/>
    </xf>
    <xf numFmtId="10" fontId="75" fillId="0" borderId="0" xfId="0" applyNumberFormat="1" applyFont="1" applyBorder="1" applyAlignment="1" applyProtection="1"/>
    <xf numFmtId="49" fontId="7" fillId="0" borderId="4" xfId="0" quotePrefix="1" applyNumberFormat="1" applyFont="1" applyBorder="1" applyAlignment="1"/>
    <xf numFmtId="37" fontId="75" fillId="0" borderId="0" xfId="0" applyNumberFormat="1" applyFont="1" applyBorder="1" applyAlignment="1" applyProtection="1"/>
    <xf numFmtId="49" fontId="56" fillId="0" borderId="4" xfId="0" quotePrefix="1" applyNumberFormat="1" applyFont="1" applyBorder="1" applyAlignment="1"/>
    <xf numFmtId="49" fontId="27" fillId="0" borderId="0" xfId="0" quotePrefix="1" applyNumberFormat="1" applyFont="1" applyBorder="1" applyAlignment="1" applyProtection="1"/>
    <xf numFmtId="0" fontId="18" fillId="2" borderId="0" xfId="0" applyFont="1" applyFill="1" applyAlignment="1"/>
    <xf numFmtId="0" fontId="4" fillId="4" borderId="0" xfId="0" applyFont="1" applyFill="1" applyAlignment="1">
      <alignment horizontal="right"/>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10" fontId="43" fillId="3" borderId="3" xfId="2" applyNumberFormat="1" applyFont="1" applyFill="1" applyBorder="1" applyAlignment="1" applyProtection="1">
      <alignment horizontal="right"/>
    </xf>
    <xf numFmtId="2" fontId="43" fillId="0" borderId="0" xfId="2" applyNumberFormat="1" applyFont="1" applyBorder="1" applyAlignment="1" applyProtection="1">
      <alignment horizontal="right" vertical="center"/>
    </xf>
    <xf numFmtId="10" fontId="44" fillId="0" borderId="0" xfId="2" applyNumberFormat="1" applyFont="1" applyBorder="1" applyAlignment="1" applyProtection="1">
      <alignment horizontal="right"/>
    </xf>
    <xf numFmtId="10" fontId="46" fillId="2" borderId="0" xfId="0" applyNumberFormat="1" applyFont="1" applyFill="1"/>
    <xf numFmtId="0" fontId="49" fillId="0" borderId="0" xfId="0" applyFont="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49" fillId="3" borderId="0" xfId="0" applyNumberFormat="1" applyFont="1" applyFill="1"/>
    <xf numFmtId="10" fontId="49" fillId="0" borderId="0" xfId="0" applyNumberFormat="1" applyFont="1"/>
    <xf numFmtId="10" fontId="49" fillId="0" borderId="8" xfId="0" applyNumberFormat="1" applyFont="1" applyBorder="1"/>
    <xf numFmtId="3" fontId="50" fillId="0" borderId="0" xfId="0" applyNumberFormat="1" applyFont="1" applyAlignment="1">
      <alignment horizontal="center" wrapText="1"/>
    </xf>
    <xf numFmtId="37" fontId="6" fillId="3" borderId="3" xfId="0" applyNumberFormat="1" applyFont="1" applyFill="1" applyBorder="1" applyAlignment="1" applyProtection="1">
      <alignment horizontal="center" wrapText="1"/>
    </xf>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3" fontId="46" fillId="2" borderId="0" xfId="0" applyNumberFormat="1" applyFont="1" applyFill="1" applyAlignment="1"/>
    <xf numFmtId="3" fontId="68"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8" xfId="0" applyNumberFormat="1" applyFont="1" applyBorder="1"/>
    <xf numFmtId="3" fontId="7" fillId="0" borderId="0" xfId="0" applyNumberFormat="1" applyFont="1" applyBorder="1"/>
    <xf numFmtId="3" fontId="14" fillId="0" borderId="0" xfId="0" applyNumberFormat="1" applyFont="1" applyAlignment="1">
      <alignment horizontal="center" wrapText="1"/>
    </xf>
    <xf numFmtId="37" fontId="129" fillId="0" borderId="0" xfId="0" applyNumberFormat="1" applyFont="1" applyBorder="1" applyAlignment="1" applyProtection="1">
      <alignment horizontal="left"/>
    </xf>
    <xf numFmtId="0" fontId="18" fillId="3" borderId="0" xfId="0" applyFont="1" applyFill="1" applyAlignment="1">
      <alignment horizontal="right" vertical="center"/>
    </xf>
    <xf numFmtId="0" fontId="18" fillId="3" borderId="0" xfId="0" applyFont="1" applyFill="1" applyAlignment="1">
      <alignment horizontal="right"/>
    </xf>
    <xf numFmtId="0" fontId="14" fillId="0" borderId="0" xfId="0" applyFont="1" applyBorder="1" applyAlignment="1">
      <alignment horizontal="right"/>
    </xf>
    <xf numFmtId="0" fontId="14" fillId="0" borderId="0" xfId="0" applyFont="1" applyBorder="1" applyAlignment="1">
      <alignment horizontal="right" vertical="center"/>
    </xf>
    <xf numFmtId="9" fontId="18" fillId="3" borderId="0" xfId="3" applyFont="1" applyFill="1" applyAlignment="1">
      <alignment horizontal="right" vertical="center"/>
    </xf>
    <xf numFmtId="3" fontId="12" fillId="0" borderId="4" xfId="0" applyNumberFormat="1" applyFont="1" applyBorder="1" applyAlignment="1">
      <alignment horizontal="right"/>
    </xf>
    <xf numFmtId="0" fontId="12" fillId="0" borderId="4" xfId="0" applyFont="1" applyBorder="1" applyAlignment="1">
      <alignment horizontal="right"/>
    </xf>
    <xf numFmtId="10" fontId="12" fillId="0" borderId="4" xfId="0" applyNumberFormat="1" applyFont="1" applyBorder="1" applyAlignment="1">
      <alignment horizontal="right"/>
    </xf>
    <xf numFmtId="0" fontId="12" fillId="0" borderId="0" xfId="0" applyFont="1" applyAlignment="1">
      <alignment horizontal="right"/>
    </xf>
    <xf numFmtId="0" fontId="7" fillId="0" borderId="0" xfId="43" applyFont="1" applyBorder="1" applyAlignment="1">
      <alignment horizontal="left"/>
    </xf>
    <xf numFmtId="41" fontId="18" fillId="0" borderId="0" xfId="43" applyNumberFormat="1" applyFont="1"/>
    <xf numFmtId="0" fontId="93" fillId="7" borderId="0" xfId="5" applyFont="1" applyFill="1" applyAlignment="1">
      <alignment horizontal="center"/>
    </xf>
    <xf numFmtId="0" fontId="93" fillId="7"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0" fontId="80" fillId="2" borderId="0" xfId="0" applyFont="1" applyFill="1" applyAlignment="1">
      <alignment horizontal="center" vertical="top"/>
    </xf>
    <xf numFmtId="37" fontId="0" fillId="0" borderId="0" xfId="0" applyNumberFormat="1" applyFont="1" applyAlignment="1">
      <alignment wrapText="1"/>
    </xf>
    <xf numFmtId="0" fontId="127" fillId="0" borderId="0" xfId="0" applyFont="1" applyAlignment="1">
      <alignment wrapText="1"/>
    </xf>
    <xf numFmtId="0" fontId="60" fillId="2" borderId="0" xfId="0" applyFont="1" applyFill="1" applyAlignment="1"/>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xf>
    <xf numFmtId="17" fontId="6" fillId="3" borderId="3" xfId="0" quotePrefix="1" applyNumberFormat="1" applyFont="1" applyFill="1" applyBorder="1" applyAlignment="1">
      <alignment horizontal="center" vertical="center" wrapText="1"/>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quotePrefix="1"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4" fillId="2" borderId="0" xfId="0" applyFont="1" applyFill="1" applyAlignment="1">
      <alignment horizontal="center"/>
    </xf>
    <xf numFmtId="0" fontId="125"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10" fontId="54" fillId="0" borderId="0" xfId="0" applyNumberFormat="1" applyFont="1" applyAlignment="1">
      <alignment horizontal="justify" wrapText="1"/>
    </xf>
    <xf numFmtId="0" fontId="4" fillId="0" borderId="0" xfId="0" applyFont="1" applyAlignment="1">
      <alignment horizontal="justify" wrapText="1"/>
    </xf>
    <xf numFmtId="0" fontId="73" fillId="2" borderId="0" xfId="0" applyFont="1" applyFill="1" applyAlignment="1">
      <alignment horizontal="center"/>
    </xf>
    <xf numFmtId="0" fontId="4" fillId="0" borderId="0" xfId="0" applyFont="1" applyAlignment="1">
      <alignment wrapText="1"/>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0" fontId="40" fillId="2" borderId="0" xfId="0" applyFont="1" applyFill="1" applyAlignment="1">
      <alignment horizontal="center" vertical="top"/>
    </xf>
    <xf numFmtId="37" fontId="4" fillId="0" borderId="0" xfId="0" applyNumberFormat="1" applyFont="1" applyAlignment="1">
      <alignment wrapText="1"/>
    </xf>
    <xf numFmtId="0" fontId="61" fillId="2" borderId="0" xfId="0" applyFont="1" applyFill="1" applyAlignment="1">
      <alignment horizontal="center" vertical="center"/>
    </xf>
    <xf numFmtId="0" fontId="81" fillId="2" borderId="0" xfId="0" applyFont="1" applyFill="1" applyAlignment="1">
      <alignment horizontal="center" vertical="center"/>
    </xf>
    <xf numFmtId="0" fontId="62"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0" fontId="10" fillId="0" borderId="0" xfId="43" applyFont="1" applyAlignment="1">
      <alignment horizontal="center"/>
    </xf>
    <xf numFmtId="41" fontId="10" fillId="0" borderId="0" xfId="43" applyNumberFormat="1" applyFont="1" applyFill="1" applyAlignment="1">
      <alignment horizontal="center"/>
    </xf>
    <xf numFmtId="0" fontId="5" fillId="2" borderId="0" xfId="42" applyFont="1" applyFill="1" applyAlignment="1">
      <alignment horizontal="center"/>
    </xf>
    <xf numFmtId="0" fontId="105" fillId="0" borderId="0" xfId="0" applyFont="1" applyAlignment="1">
      <alignment horizontal="right"/>
    </xf>
    <xf numFmtId="49" fontId="18" fillId="0" borderId="0" xfId="0" applyNumberFormat="1" applyFont="1"/>
    <xf numFmtId="3" fontId="130" fillId="0" borderId="0" xfId="0" applyNumberFormat="1" applyFont="1" applyAlignment="1">
      <alignment horizontal="right"/>
    </xf>
    <xf numFmtId="0" fontId="130" fillId="0" borderId="0" xfId="0" applyFont="1" applyAlignment="1">
      <alignment horizontal="right"/>
    </xf>
    <xf numFmtId="3" fontId="74" fillId="0" borderId="0" xfId="0" applyNumberFormat="1" applyFont="1" applyAlignment="1">
      <alignment horizontal="right"/>
    </xf>
    <xf numFmtId="0" fontId="55" fillId="0" borderId="0" xfId="0" applyFont="1" applyAlignment="1">
      <alignment horizontal="justify"/>
    </xf>
    <xf numFmtId="0" fontId="55" fillId="0" borderId="0" xfId="0" applyFont="1" applyAlignment="1">
      <alignment horizontal="justify" wrapText="1"/>
    </xf>
    <xf numFmtId="0" fontId="105" fillId="0" borderId="0" xfId="0" applyFont="1"/>
    <xf numFmtId="3" fontId="74" fillId="3" borderId="3" xfId="0" applyNumberFormat="1" applyFont="1" applyFill="1" applyBorder="1" applyAlignment="1">
      <alignment horizontal="center"/>
    </xf>
    <xf numFmtId="3" fontId="74" fillId="3" borderId="3" xfId="0" applyNumberFormat="1" applyFont="1" applyFill="1" applyBorder="1" applyAlignment="1">
      <alignment horizontal="right"/>
    </xf>
    <xf numFmtId="3" fontId="74" fillId="3" borderId="3" xfId="0" applyNumberFormat="1" applyFont="1" applyFill="1" applyBorder="1" applyAlignment="1">
      <alignment horizontal="right" wrapText="1"/>
    </xf>
    <xf numFmtId="10" fontId="74" fillId="3" borderId="3" xfId="0" applyNumberFormat="1" applyFont="1" applyFill="1" applyBorder="1" applyAlignment="1">
      <alignment horizontal="right"/>
    </xf>
    <xf numFmtId="3" fontId="14" fillId="3" borderId="3" xfId="0" applyNumberFormat="1" applyFont="1" applyFill="1" applyBorder="1" applyAlignment="1">
      <alignment vertical="center"/>
    </xf>
    <xf numFmtId="3" fontId="18" fillId="3" borderId="3" xfId="0" applyNumberFormat="1" applyFont="1" applyFill="1" applyBorder="1" applyAlignment="1">
      <alignment horizontal="right" vertical="center"/>
    </xf>
    <xf numFmtId="10" fontId="18" fillId="3" borderId="3" xfId="0" applyNumberFormat="1" applyFont="1" applyFill="1" applyBorder="1" applyAlignment="1">
      <alignment horizontal="right" vertical="center"/>
    </xf>
    <xf numFmtId="10" fontId="14" fillId="0" borderId="4" xfId="0" applyNumberFormat="1" applyFont="1" applyBorder="1" applyAlignment="1">
      <alignment vertical="center"/>
    </xf>
    <xf numFmtId="10" fontId="18" fillId="0" borderId="4" xfId="0" applyNumberFormat="1" applyFont="1" applyBorder="1" applyAlignment="1">
      <alignment horizontal="right" vertical="center"/>
    </xf>
    <xf numFmtId="10" fontId="105" fillId="0" borderId="0" xfId="0" applyNumberFormat="1" applyFont="1"/>
    <xf numFmtId="3" fontId="105" fillId="0" borderId="0" xfId="0" applyNumberFormat="1" applyFont="1" applyAlignment="1">
      <alignment horizontal="right"/>
    </xf>
    <xf numFmtId="49" fontId="18" fillId="0" borderId="0" xfId="0" quotePrefix="1" applyNumberFormat="1" applyFont="1" applyBorder="1" applyAlignment="1" applyProtection="1">
      <alignment horizontal="left"/>
    </xf>
    <xf numFmtId="10" fontId="54" fillId="0" borderId="0" xfId="0" applyNumberFormat="1" applyFont="1" applyAlignment="1">
      <alignment horizontal="justify" vertical="top" wrapText="1"/>
    </xf>
    <xf numFmtId="0" fontId="54" fillId="0" borderId="0" xfId="0" applyFont="1" applyAlignment="1">
      <alignment horizontal="justify" vertical="top" wrapText="1"/>
    </xf>
    <xf numFmtId="0" fontId="54" fillId="0" borderId="0" xfId="0" applyFont="1" applyAlignment="1">
      <alignment horizontal="justify" vertical="top"/>
    </xf>
    <xf numFmtId="0" fontId="61" fillId="12" borderId="0" xfId="43" applyFont="1" applyFill="1"/>
    <xf numFmtId="0" fontId="83" fillId="12" borderId="0" xfId="43" applyFont="1" applyFill="1"/>
    <xf numFmtId="0" fontId="61" fillId="12" borderId="0" xfId="43" applyFont="1" applyFill="1" applyAlignment="1">
      <alignment horizontal="center"/>
    </xf>
    <xf numFmtId="0" fontId="14" fillId="0" borderId="0" xfId="43" applyFont="1" applyAlignment="1">
      <alignment horizontal="left"/>
    </xf>
    <xf numFmtId="0" fontId="18" fillId="0" borderId="0" xfId="43" applyFont="1"/>
    <xf numFmtId="0" fontId="61" fillId="12" borderId="0" xfId="43" applyFont="1" applyFill="1" applyAlignment="1">
      <alignment horizontal="center"/>
    </xf>
    <xf numFmtId="0" fontId="6" fillId="0" borderId="0" xfId="43" applyFont="1" applyAlignment="1">
      <alignment horizontal="left"/>
    </xf>
    <xf numFmtId="0" fontId="71" fillId="0" borderId="0" xfId="43" applyFont="1" applyFill="1"/>
    <xf numFmtId="0" fontId="71" fillId="0" borderId="0" xfId="43" applyFont="1"/>
    <xf numFmtId="0" fontId="61" fillId="12" borderId="0" xfId="43" applyFont="1" applyFill="1" applyAlignment="1">
      <alignment horizontal="center" vertical="center"/>
    </xf>
    <xf numFmtId="0" fontId="6" fillId="0" borderId="0" xfId="43" applyFont="1" applyAlignment="1">
      <alignment horizontal="left" vertical="center"/>
    </xf>
    <xf numFmtId="0" fontId="71" fillId="0" borderId="0" xfId="43" applyFont="1" applyFill="1" applyAlignment="1">
      <alignment vertical="center"/>
    </xf>
    <xf numFmtId="0" fontId="71" fillId="0" borderId="0" xfId="43" applyFont="1" applyAlignment="1">
      <alignment vertical="center"/>
    </xf>
    <xf numFmtId="0" fontId="31" fillId="0" borderId="0" xfId="43" applyFont="1"/>
    <xf numFmtId="0" fontId="4" fillId="0" borderId="0" xfId="43" applyFont="1"/>
    <xf numFmtId="0" fontId="4" fillId="0" borderId="0" xfId="43" applyFont="1" applyFill="1"/>
    <xf numFmtId="175" fontId="4" fillId="0" borderId="0" xfId="43" applyNumberFormat="1" applyFont="1" applyFill="1"/>
    <xf numFmtId="41" fontId="4" fillId="0" borderId="0" xfId="43" applyNumberFormat="1" applyFont="1" applyFill="1"/>
    <xf numFmtId="0" fontId="31" fillId="0" borderId="0" xfId="43" applyFont="1" applyFill="1"/>
    <xf numFmtId="169" fontId="4" fillId="0" borderId="0" xfId="43" applyNumberFormat="1" applyFont="1" applyFill="1"/>
    <xf numFmtId="0" fontId="4" fillId="0" borderId="0" xfId="43" applyFont="1" applyFill="1" applyBorder="1"/>
    <xf numFmtId="41" fontId="31" fillId="0" borderId="0" xfId="43" applyNumberFormat="1" applyFont="1" applyFill="1" applyBorder="1"/>
    <xf numFmtId="41" fontId="31" fillId="0" borderId="0" xfId="43" applyNumberFormat="1" applyFont="1" applyFill="1"/>
    <xf numFmtId="0" fontId="31" fillId="0" borderId="7" xfId="43" applyFont="1" applyFill="1" applyBorder="1"/>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4" sqref="A4:C4"/>
    </sheetView>
  </sheetViews>
  <sheetFormatPr defaultColWidth="0" defaultRowHeight="12.75" customHeight="1" zeroHeight="1"/>
  <cols>
    <col min="1" max="1" width="112.42578125" style="19" customWidth="1"/>
    <col min="2" max="2" width="24.140625" style="19" customWidth="1"/>
    <col min="3" max="3" width="5.42578125" style="19" customWidth="1"/>
    <col min="4" max="256" width="0" style="19" hidden="1"/>
    <col min="257" max="257" width="112.42578125" style="19" hidden="1" customWidth="1"/>
    <col min="258" max="258" width="24.140625" style="19" hidden="1" customWidth="1"/>
    <col min="259" max="259" width="4.28515625" style="19" hidden="1" customWidth="1"/>
    <col min="260" max="512" width="0" style="19" hidden="1"/>
    <col min="513" max="513" width="112.42578125" style="19" hidden="1" customWidth="1"/>
    <col min="514" max="514" width="24.140625" style="19" hidden="1" customWidth="1"/>
    <col min="515" max="515" width="4.28515625" style="19" hidden="1" customWidth="1"/>
    <col min="516" max="768" width="0" style="19" hidden="1"/>
    <col min="769" max="769" width="112.42578125" style="19" hidden="1" customWidth="1"/>
    <col min="770" max="770" width="24.140625" style="19" hidden="1" customWidth="1"/>
    <col min="771" max="771" width="4.28515625" style="19" hidden="1" customWidth="1"/>
    <col min="772" max="1024" width="0" style="19" hidden="1"/>
    <col min="1025" max="1025" width="112.42578125" style="19" hidden="1" customWidth="1"/>
    <col min="1026" max="1026" width="24.140625" style="19" hidden="1" customWidth="1"/>
    <col min="1027" max="1027" width="4.28515625" style="19" hidden="1" customWidth="1"/>
    <col min="1028" max="1280" width="0" style="19" hidden="1"/>
    <col min="1281" max="1281" width="112.42578125" style="19" hidden="1" customWidth="1"/>
    <col min="1282" max="1282" width="24.140625" style="19" hidden="1" customWidth="1"/>
    <col min="1283" max="1283" width="4.28515625" style="19" hidden="1" customWidth="1"/>
    <col min="1284" max="1536" width="0" style="19" hidden="1"/>
    <col min="1537" max="1537" width="112.42578125" style="19" hidden="1" customWidth="1"/>
    <col min="1538" max="1538" width="24.140625" style="19" hidden="1" customWidth="1"/>
    <col min="1539" max="1539" width="4.28515625" style="19" hidden="1" customWidth="1"/>
    <col min="1540" max="1792" width="0" style="19" hidden="1"/>
    <col min="1793" max="1793" width="112.42578125" style="19" hidden="1" customWidth="1"/>
    <col min="1794" max="1794" width="24.140625" style="19" hidden="1" customWidth="1"/>
    <col min="1795" max="1795" width="4.28515625" style="19" hidden="1" customWidth="1"/>
    <col min="1796" max="2048" width="0" style="19" hidden="1"/>
    <col min="2049" max="2049" width="112.42578125" style="19" hidden="1" customWidth="1"/>
    <col min="2050" max="2050" width="24.140625" style="19" hidden="1" customWidth="1"/>
    <col min="2051" max="2051" width="4.28515625" style="19" hidden="1" customWidth="1"/>
    <col min="2052" max="2304" width="0" style="19" hidden="1"/>
    <col min="2305" max="2305" width="112.42578125" style="19" hidden="1" customWidth="1"/>
    <col min="2306" max="2306" width="24.140625" style="19" hidden="1" customWidth="1"/>
    <col min="2307" max="2307" width="4.28515625" style="19" hidden="1" customWidth="1"/>
    <col min="2308" max="2560" width="0" style="19" hidden="1"/>
    <col min="2561" max="2561" width="112.42578125" style="19" hidden="1" customWidth="1"/>
    <col min="2562" max="2562" width="24.140625" style="19" hidden="1" customWidth="1"/>
    <col min="2563" max="2563" width="4.28515625" style="19" hidden="1" customWidth="1"/>
    <col min="2564" max="2816" width="0" style="19" hidden="1"/>
    <col min="2817" max="2817" width="112.42578125" style="19" hidden="1" customWidth="1"/>
    <col min="2818" max="2818" width="24.140625" style="19" hidden="1" customWidth="1"/>
    <col min="2819" max="2819" width="4.28515625" style="19" hidden="1" customWidth="1"/>
    <col min="2820" max="3072" width="0" style="19" hidden="1"/>
    <col min="3073" max="3073" width="112.42578125" style="19" hidden="1" customWidth="1"/>
    <col min="3074" max="3074" width="24.140625" style="19" hidden="1" customWidth="1"/>
    <col min="3075" max="3075" width="4.28515625" style="19" hidden="1" customWidth="1"/>
    <col min="3076" max="3328" width="0" style="19" hidden="1"/>
    <col min="3329" max="3329" width="112.42578125" style="19" hidden="1" customWidth="1"/>
    <col min="3330" max="3330" width="24.140625" style="19" hidden="1" customWidth="1"/>
    <col min="3331" max="3331" width="4.28515625" style="19" hidden="1" customWidth="1"/>
    <col min="3332" max="3584" width="0" style="19" hidden="1"/>
    <col min="3585" max="3585" width="112.42578125" style="19" hidden="1" customWidth="1"/>
    <col min="3586" max="3586" width="24.140625" style="19" hidden="1" customWidth="1"/>
    <col min="3587" max="3587" width="4.28515625" style="19" hidden="1" customWidth="1"/>
    <col min="3588" max="3840" width="0" style="19" hidden="1"/>
    <col min="3841" max="3841" width="112.42578125" style="19" hidden="1" customWidth="1"/>
    <col min="3842" max="3842" width="24.140625" style="19" hidden="1" customWidth="1"/>
    <col min="3843" max="3843" width="4.28515625" style="19" hidden="1" customWidth="1"/>
    <col min="3844" max="4096" width="0" style="19" hidden="1"/>
    <col min="4097" max="4097" width="112.42578125" style="19" hidden="1" customWidth="1"/>
    <col min="4098" max="4098" width="24.140625" style="19" hidden="1" customWidth="1"/>
    <col min="4099" max="4099" width="4.28515625" style="19" hidden="1" customWidth="1"/>
    <col min="4100" max="4352" width="0" style="19" hidden="1"/>
    <col min="4353" max="4353" width="112.42578125" style="19" hidden="1" customWidth="1"/>
    <col min="4354" max="4354" width="24.140625" style="19" hidden="1" customWidth="1"/>
    <col min="4355" max="4355" width="4.28515625" style="19" hidden="1" customWidth="1"/>
    <col min="4356" max="4608" width="0" style="19" hidden="1"/>
    <col min="4609" max="4609" width="112.42578125" style="19" hidden="1" customWidth="1"/>
    <col min="4610" max="4610" width="24.140625" style="19" hidden="1" customWidth="1"/>
    <col min="4611" max="4611" width="4.28515625" style="19" hidden="1" customWidth="1"/>
    <col min="4612" max="4864" width="0" style="19" hidden="1"/>
    <col min="4865" max="4865" width="112.42578125" style="19" hidden="1" customWidth="1"/>
    <col min="4866" max="4866" width="24.140625" style="19" hidden="1" customWidth="1"/>
    <col min="4867" max="4867" width="4.28515625" style="19" hidden="1" customWidth="1"/>
    <col min="4868" max="5120" width="0" style="19" hidden="1"/>
    <col min="5121" max="5121" width="112.42578125" style="19" hidden="1" customWidth="1"/>
    <col min="5122" max="5122" width="24.140625" style="19" hidden="1" customWidth="1"/>
    <col min="5123" max="5123" width="4.28515625" style="19" hidden="1" customWidth="1"/>
    <col min="5124" max="5376" width="0" style="19" hidden="1"/>
    <col min="5377" max="5377" width="112.42578125" style="19" hidden="1" customWidth="1"/>
    <col min="5378" max="5378" width="24.140625" style="19" hidden="1" customWidth="1"/>
    <col min="5379" max="5379" width="4.28515625" style="19" hidden="1" customWidth="1"/>
    <col min="5380" max="5632" width="0" style="19" hidden="1"/>
    <col min="5633" max="5633" width="112.42578125" style="19" hidden="1" customWidth="1"/>
    <col min="5634" max="5634" width="24.140625" style="19" hidden="1" customWidth="1"/>
    <col min="5635" max="5635" width="4.28515625" style="19" hidden="1" customWidth="1"/>
    <col min="5636" max="5888" width="0" style="19" hidden="1"/>
    <col min="5889" max="5889" width="112.42578125" style="19" hidden="1" customWidth="1"/>
    <col min="5890" max="5890" width="24.140625" style="19" hidden="1" customWidth="1"/>
    <col min="5891" max="5891" width="4.28515625" style="19" hidden="1" customWidth="1"/>
    <col min="5892" max="6144" width="0" style="19" hidden="1"/>
    <col min="6145" max="6145" width="112.42578125" style="19" hidden="1" customWidth="1"/>
    <col min="6146" max="6146" width="24.140625" style="19" hidden="1" customWidth="1"/>
    <col min="6147" max="6147" width="4.28515625" style="19" hidden="1" customWidth="1"/>
    <col min="6148" max="6400" width="0" style="19" hidden="1"/>
    <col min="6401" max="6401" width="112.42578125" style="19" hidden="1" customWidth="1"/>
    <col min="6402" max="6402" width="24.140625" style="19" hidden="1" customWidth="1"/>
    <col min="6403" max="6403" width="4.28515625" style="19" hidden="1" customWidth="1"/>
    <col min="6404" max="6656" width="0" style="19" hidden="1"/>
    <col min="6657" max="6657" width="112.42578125" style="19" hidden="1" customWidth="1"/>
    <col min="6658" max="6658" width="24.140625" style="19" hidden="1" customWidth="1"/>
    <col min="6659" max="6659" width="4.28515625" style="19" hidden="1" customWidth="1"/>
    <col min="6660" max="6912" width="0" style="19" hidden="1"/>
    <col min="6913" max="6913" width="112.42578125" style="19" hidden="1" customWidth="1"/>
    <col min="6914" max="6914" width="24.140625" style="19" hidden="1" customWidth="1"/>
    <col min="6915" max="6915" width="4.28515625" style="19" hidden="1" customWidth="1"/>
    <col min="6916" max="7168" width="0" style="19" hidden="1"/>
    <col min="7169" max="7169" width="112.42578125" style="19" hidden="1" customWidth="1"/>
    <col min="7170" max="7170" width="24.140625" style="19" hidden="1" customWidth="1"/>
    <col min="7171" max="7171" width="4.28515625" style="19" hidden="1" customWidth="1"/>
    <col min="7172" max="7424" width="0" style="19" hidden="1"/>
    <col min="7425" max="7425" width="112.42578125" style="19" hidden="1" customWidth="1"/>
    <col min="7426" max="7426" width="24.140625" style="19" hidden="1" customWidth="1"/>
    <col min="7427" max="7427" width="4.28515625" style="19" hidden="1" customWidth="1"/>
    <col min="7428" max="7680" width="0" style="19" hidden="1"/>
    <col min="7681" max="7681" width="112.42578125" style="19" hidden="1" customWidth="1"/>
    <col min="7682" max="7682" width="24.140625" style="19" hidden="1" customWidth="1"/>
    <col min="7683" max="7683" width="4.28515625" style="19" hidden="1" customWidth="1"/>
    <col min="7684" max="7936" width="0" style="19" hidden="1"/>
    <col min="7937" max="7937" width="112.42578125" style="19" hidden="1" customWidth="1"/>
    <col min="7938" max="7938" width="24.140625" style="19" hidden="1" customWidth="1"/>
    <col min="7939" max="7939" width="4.28515625" style="19" hidden="1" customWidth="1"/>
    <col min="7940" max="8192" width="0" style="19" hidden="1"/>
    <col min="8193" max="8193" width="112.42578125" style="19" hidden="1" customWidth="1"/>
    <col min="8194" max="8194" width="24.140625" style="19" hidden="1" customWidth="1"/>
    <col min="8195" max="8195" width="4.28515625" style="19" hidden="1" customWidth="1"/>
    <col min="8196" max="8448" width="0" style="19" hidden="1"/>
    <col min="8449" max="8449" width="112.42578125" style="19" hidden="1" customWidth="1"/>
    <col min="8450" max="8450" width="24.140625" style="19" hidden="1" customWidth="1"/>
    <col min="8451" max="8451" width="4.28515625" style="19" hidden="1" customWidth="1"/>
    <col min="8452" max="8704" width="0" style="19" hidden="1"/>
    <col min="8705" max="8705" width="112.42578125" style="19" hidden="1" customWidth="1"/>
    <col min="8706" max="8706" width="24.140625" style="19" hidden="1" customWidth="1"/>
    <col min="8707" max="8707" width="4.28515625" style="19" hidden="1" customWidth="1"/>
    <col min="8708" max="8960" width="0" style="19" hidden="1"/>
    <col min="8961" max="8961" width="112.42578125" style="19" hidden="1" customWidth="1"/>
    <col min="8962" max="8962" width="24.140625" style="19" hidden="1" customWidth="1"/>
    <col min="8963" max="8963" width="4.28515625" style="19" hidden="1" customWidth="1"/>
    <col min="8964" max="9216" width="0" style="19" hidden="1"/>
    <col min="9217" max="9217" width="112.42578125" style="19" hidden="1" customWidth="1"/>
    <col min="9218" max="9218" width="24.140625" style="19" hidden="1" customWidth="1"/>
    <col min="9219" max="9219" width="4.28515625" style="19" hidden="1" customWidth="1"/>
    <col min="9220" max="9472" width="0" style="19" hidden="1"/>
    <col min="9473" max="9473" width="112.42578125" style="19" hidden="1" customWidth="1"/>
    <col min="9474" max="9474" width="24.140625" style="19" hidden="1" customWidth="1"/>
    <col min="9475" max="9475" width="4.28515625" style="19" hidden="1" customWidth="1"/>
    <col min="9476" max="9728" width="0" style="19" hidden="1"/>
    <col min="9729" max="9729" width="112.42578125" style="19" hidden="1" customWidth="1"/>
    <col min="9730" max="9730" width="24.140625" style="19" hidden="1" customWidth="1"/>
    <col min="9731" max="9731" width="4.28515625" style="19" hidden="1" customWidth="1"/>
    <col min="9732" max="9984" width="0" style="19" hidden="1"/>
    <col min="9985" max="9985" width="112.42578125" style="19" hidden="1" customWidth="1"/>
    <col min="9986" max="9986" width="24.140625" style="19" hidden="1" customWidth="1"/>
    <col min="9987" max="9987" width="4.28515625" style="19" hidden="1" customWidth="1"/>
    <col min="9988" max="10240" width="0" style="19" hidden="1"/>
    <col min="10241" max="10241" width="112.42578125" style="19" hidden="1" customWidth="1"/>
    <col min="10242" max="10242" width="24.140625" style="19" hidden="1" customWidth="1"/>
    <col min="10243" max="10243" width="4.28515625" style="19" hidden="1" customWidth="1"/>
    <col min="10244" max="10496" width="0" style="19" hidden="1"/>
    <col min="10497" max="10497" width="112.42578125" style="19" hidden="1" customWidth="1"/>
    <col min="10498" max="10498" width="24.140625" style="19" hidden="1" customWidth="1"/>
    <col min="10499" max="10499" width="4.28515625" style="19" hidden="1" customWidth="1"/>
    <col min="10500" max="10752" width="0" style="19" hidden="1"/>
    <col min="10753" max="10753" width="112.42578125" style="19" hidden="1" customWidth="1"/>
    <col min="10754" max="10754" width="24.140625" style="19" hidden="1" customWidth="1"/>
    <col min="10755" max="10755" width="4.28515625" style="19" hidden="1" customWidth="1"/>
    <col min="10756" max="11008" width="0" style="19" hidden="1"/>
    <col min="11009" max="11009" width="112.42578125" style="19" hidden="1" customWidth="1"/>
    <col min="11010" max="11010" width="24.140625" style="19" hidden="1" customWidth="1"/>
    <col min="11011" max="11011" width="4.28515625" style="19" hidden="1" customWidth="1"/>
    <col min="11012" max="11264" width="0" style="19" hidden="1"/>
    <col min="11265" max="11265" width="112.42578125" style="19" hidden="1" customWidth="1"/>
    <col min="11266" max="11266" width="24.140625" style="19" hidden="1" customWidth="1"/>
    <col min="11267" max="11267" width="4.28515625" style="19" hidden="1" customWidth="1"/>
    <col min="11268" max="11520" width="0" style="19" hidden="1"/>
    <col min="11521" max="11521" width="112.42578125" style="19" hidden="1" customWidth="1"/>
    <col min="11522" max="11522" width="24.140625" style="19" hidden="1" customWidth="1"/>
    <col min="11523" max="11523" width="4.28515625" style="19" hidden="1" customWidth="1"/>
    <col min="11524" max="11776" width="0" style="19" hidden="1"/>
    <col min="11777" max="11777" width="112.42578125" style="19" hidden="1" customWidth="1"/>
    <col min="11778" max="11778" width="24.140625" style="19" hidden="1" customWidth="1"/>
    <col min="11779" max="11779" width="4.28515625" style="19" hidden="1" customWidth="1"/>
    <col min="11780" max="12032" width="0" style="19" hidden="1"/>
    <col min="12033" max="12033" width="112.42578125" style="19" hidden="1" customWidth="1"/>
    <col min="12034" max="12034" width="24.140625" style="19" hidden="1" customWidth="1"/>
    <col min="12035" max="12035" width="4.28515625" style="19" hidden="1" customWidth="1"/>
    <col min="12036" max="12288" width="0" style="19" hidden="1"/>
    <col min="12289" max="12289" width="112.42578125" style="19" hidden="1" customWidth="1"/>
    <col min="12290" max="12290" width="24.140625" style="19" hidden="1" customWidth="1"/>
    <col min="12291" max="12291" width="4.28515625" style="19" hidden="1" customWidth="1"/>
    <col min="12292" max="12544" width="0" style="19" hidden="1"/>
    <col min="12545" max="12545" width="112.42578125" style="19" hidden="1" customWidth="1"/>
    <col min="12546" max="12546" width="24.140625" style="19" hidden="1" customWidth="1"/>
    <col min="12547" max="12547" width="4.28515625" style="19" hidden="1" customWidth="1"/>
    <col min="12548" max="12800" width="0" style="19" hidden="1"/>
    <col min="12801" max="12801" width="112.42578125" style="19" hidden="1" customWidth="1"/>
    <col min="12802" max="12802" width="24.140625" style="19" hidden="1" customWidth="1"/>
    <col min="12803" max="12803" width="4.28515625" style="19" hidden="1" customWidth="1"/>
    <col min="12804" max="13056" width="0" style="19" hidden="1"/>
    <col min="13057" max="13057" width="112.42578125" style="19" hidden="1" customWidth="1"/>
    <col min="13058" max="13058" width="24.140625" style="19" hidden="1" customWidth="1"/>
    <col min="13059" max="13059" width="4.28515625" style="19" hidden="1" customWidth="1"/>
    <col min="13060" max="13312" width="0" style="19" hidden="1"/>
    <col min="13313" max="13313" width="112.42578125" style="19" hidden="1" customWidth="1"/>
    <col min="13314" max="13314" width="24.140625" style="19" hidden="1" customWidth="1"/>
    <col min="13315" max="13315" width="4.28515625" style="19" hidden="1" customWidth="1"/>
    <col min="13316" max="13568" width="0" style="19" hidden="1"/>
    <col min="13569" max="13569" width="112.42578125" style="19" hidden="1" customWidth="1"/>
    <col min="13570" max="13570" width="24.140625" style="19" hidden="1" customWidth="1"/>
    <col min="13571" max="13571" width="4.28515625" style="19" hidden="1" customWidth="1"/>
    <col min="13572" max="13824" width="0" style="19" hidden="1"/>
    <col min="13825" max="13825" width="112.42578125" style="19" hidden="1" customWidth="1"/>
    <col min="13826" max="13826" width="24.140625" style="19" hidden="1" customWidth="1"/>
    <col min="13827" max="13827" width="4.28515625" style="19" hidden="1" customWidth="1"/>
    <col min="13828" max="14080" width="0" style="19" hidden="1"/>
    <col min="14081" max="14081" width="112.42578125" style="19" hidden="1" customWidth="1"/>
    <col min="14082" max="14082" width="24.140625" style="19" hidden="1" customWidth="1"/>
    <col min="14083" max="14083" width="4.28515625" style="19" hidden="1" customWidth="1"/>
    <col min="14084" max="14336" width="0" style="19" hidden="1"/>
    <col min="14337" max="14337" width="112.42578125" style="19" hidden="1" customWidth="1"/>
    <col min="14338" max="14338" width="24.140625" style="19" hidden="1" customWidth="1"/>
    <col min="14339" max="14339" width="4.28515625" style="19" hidden="1" customWidth="1"/>
    <col min="14340" max="14592" width="0" style="19" hidden="1"/>
    <col min="14593" max="14593" width="112.42578125" style="19" hidden="1" customWidth="1"/>
    <col min="14594" max="14594" width="24.140625" style="19" hidden="1" customWidth="1"/>
    <col min="14595" max="14595" width="4.28515625" style="19" hidden="1" customWidth="1"/>
    <col min="14596" max="14848" width="0" style="19" hidden="1"/>
    <col min="14849" max="14849" width="112.42578125" style="19" hidden="1" customWidth="1"/>
    <col min="14850" max="14850" width="24.140625" style="19" hidden="1" customWidth="1"/>
    <col min="14851" max="14851" width="4.28515625" style="19" hidden="1" customWidth="1"/>
    <col min="14852" max="15104" width="0" style="19" hidden="1"/>
    <col min="15105" max="15105" width="112.42578125" style="19" hidden="1" customWidth="1"/>
    <col min="15106" max="15106" width="24.140625" style="19" hidden="1" customWidth="1"/>
    <col min="15107" max="15107" width="4.28515625" style="19" hidden="1" customWidth="1"/>
    <col min="15108" max="15360" width="0" style="19" hidden="1"/>
    <col min="15361" max="15361" width="112.42578125" style="19" hidden="1" customWidth="1"/>
    <col min="15362" max="15362" width="24.140625" style="19" hidden="1" customWidth="1"/>
    <col min="15363" max="15363" width="4.28515625" style="19" hidden="1" customWidth="1"/>
    <col min="15364" max="15616" width="0" style="19" hidden="1"/>
    <col min="15617" max="15617" width="112.42578125" style="19" hidden="1" customWidth="1"/>
    <col min="15618" max="15618" width="24.140625" style="19" hidden="1" customWidth="1"/>
    <col min="15619" max="15619" width="4.28515625" style="19" hidden="1" customWidth="1"/>
    <col min="15620" max="15872" width="0" style="19" hidden="1"/>
    <col min="15873" max="15873" width="112.42578125" style="19" hidden="1" customWidth="1"/>
    <col min="15874" max="15874" width="24.140625" style="19" hidden="1" customWidth="1"/>
    <col min="15875" max="15875" width="4.28515625" style="19" hidden="1" customWidth="1"/>
    <col min="15876" max="16128" width="0" style="19" hidden="1"/>
    <col min="16129" max="16129" width="112.42578125" style="19" hidden="1" customWidth="1"/>
    <col min="16130" max="16130" width="24.140625" style="19" hidden="1" customWidth="1"/>
    <col min="16131" max="16131" width="4.28515625" style="19" hidden="1" customWidth="1"/>
    <col min="16132" max="16384" width="0" style="19" hidden="1"/>
  </cols>
  <sheetData>
    <row r="1" spans="1:3" ht="22.5">
      <c r="A1" s="1043" t="s">
        <v>1037</v>
      </c>
      <c r="B1" s="1043"/>
      <c r="C1" s="1043"/>
    </row>
    <row r="2" spans="1:3" ht="22.5">
      <c r="A2" s="1043" t="s">
        <v>1038</v>
      </c>
      <c r="B2" s="1043"/>
      <c r="C2" s="1043"/>
    </row>
    <row r="3" spans="1:3" ht="22.5">
      <c r="A3" s="1043" t="s">
        <v>1510</v>
      </c>
      <c r="B3" s="1043"/>
      <c r="C3" s="1043"/>
    </row>
    <row r="4" spans="1:3" ht="22.5">
      <c r="A4" s="1044" t="s">
        <v>1140</v>
      </c>
      <c r="B4" s="1044"/>
      <c r="C4" s="1044"/>
    </row>
    <row r="5" spans="1:3" ht="12" customHeight="1">
      <c r="A5" s="20"/>
      <c r="B5" s="20"/>
      <c r="C5" s="20"/>
    </row>
    <row r="6" spans="1:3" ht="15" customHeight="1">
      <c r="A6" s="28" t="s">
        <v>1038</v>
      </c>
      <c r="B6" s="21"/>
      <c r="C6" s="21"/>
    </row>
    <row r="7" spans="1:3" ht="12.75" customHeight="1">
      <c r="A7" s="22"/>
      <c r="B7" s="22"/>
      <c r="C7" s="22"/>
    </row>
    <row r="8" spans="1:3" ht="18.75" customHeight="1">
      <c r="A8" s="25" t="s">
        <v>1378</v>
      </c>
      <c r="B8" s="443">
        <v>1</v>
      </c>
      <c r="C8" s="444"/>
    </row>
    <row r="9" spans="1:3" ht="18.75" customHeight="1">
      <c r="A9" s="25" t="s">
        <v>1042</v>
      </c>
      <c r="B9" s="443">
        <v>2</v>
      </c>
      <c r="C9" s="444"/>
    </row>
    <row r="10" spans="1:3" ht="18.75" customHeight="1">
      <c r="A10" s="25" t="s">
        <v>1390</v>
      </c>
      <c r="B10" s="443">
        <v>3</v>
      </c>
      <c r="C10" s="444"/>
    </row>
    <row r="11" spans="1:3" ht="18.75" customHeight="1">
      <c r="A11" s="25"/>
      <c r="B11" s="26"/>
      <c r="C11" s="22"/>
    </row>
    <row r="12" spans="1:3" ht="15">
      <c r="A12" s="28" t="s">
        <v>0</v>
      </c>
      <c r="B12" s="29"/>
      <c r="C12" s="24"/>
    </row>
    <row r="13" spans="1:3" s="30" customFormat="1" ht="18.75" customHeight="1">
      <c r="A13" s="623" t="s">
        <v>1373</v>
      </c>
      <c r="B13" s="443"/>
      <c r="C13" s="22"/>
    </row>
    <row r="14" spans="1:3" ht="18.75" customHeight="1">
      <c r="A14" s="25" t="s">
        <v>1384</v>
      </c>
      <c r="B14" s="443">
        <v>4</v>
      </c>
      <c r="C14" s="22"/>
    </row>
    <row r="15" spans="1:3" ht="18.75" customHeight="1">
      <c r="A15" s="25" t="s">
        <v>1357</v>
      </c>
      <c r="B15" s="443">
        <v>5</v>
      </c>
      <c r="C15" s="22"/>
    </row>
    <row r="16" spans="1:3" ht="18.75" customHeight="1">
      <c r="A16" s="25" t="s">
        <v>1358</v>
      </c>
      <c r="B16" s="443">
        <v>6</v>
      </c>
      <c r="C16" s="22"/>
    </row>
    <row r="17" spans="1:3" ht="18.75" customHeight="1">
      <c r="A17" s="625" t="s">
        <v>1375</v>
      </c>
      <c r="B17" s="26"/>
      <c r="C17" s="22"/>
    </row>
    <row r="18" spans="1:3" ht="18.75" customHeight="1">
      <c r="A18" s="25" t="s">
        <v>1396</v>
      </c>
      <c r="B18" s="443">
        <v>7</v>
      </c>
      <c r="C18" s="22"/>
    </row>
    <row r="19" spans="1:3" ht="18.75" customHeight="1">
      <c r="A19" s="25" t="s">
        <v>1397</v>
      </c>
      <c r="B19" s="443">
        <v>8</v>
      </c>
      <c r="C19" s="22"/>
    </row>
    <row r="20" spans="1:3" ht="18.75" customHeight="1">
      <c r="A20" s="25" t="s">
        <v>1398</v>
      </c>
      <c r="B20" s="443">
        <v>9</v>
      </c>
      <c r="C20" s="22"/>
    </row>
    <row r="21" spans="1:3" ht="18.75" customHeight="1">
      <c r="A21" s="25" t="s">
        <v>1399</v>
      </c>
      <c r="B21" s="443">
        <v>10</v>
      </c>
      <c r="C21" s="22"/>
    </row>
    <row r="22" spans="1:3" ht="18.75" customHeight="1">
      <c r="A22" s="25" t="s">
        <v>1400</v>
      </c>
      <c r="B22" s="443">
        <v>11</v>
      </c>
      <c r="C22" s="22"/>
    </row>
    <row r="23" spans="1:3" ht="18.75" customHeight="1">
      <c r="A23" s="25" t="s">
        <v>1401</v>
      </c>
      <c r="B23" s="443">
        <v>12</v>
      </c>
      <c r="C23" s="22"/>
    </row>
    <row r="24" spans="1:3" ht="18.75" customHeight="1">
      <c r="A24" s="25" t="s">
        <v>1402</v>
      </c>
      <c r="B24" s="443">
        <v>13</v>
      </c>
      <c r="C24" s="22"/>
    </row>
    <row r="25" spans="1:3" ht="18.75" customHeight="1">
      <c r="A25" s="25" t="s">
        <v>1403</v>
      </c>
      <c r="B25" s="443">
        <v>14</v>
      </c>
      <c r="C25" s="22"/>
    </row>
    <row r="26" spans="1:3" ht="18.75" customHeight="1">
      <c r="A26" s="25" t="s">
        <v>1404</v>
      </c>
      <c r="B26" s="443">
        <v>15</v>
      </c>
      <c r="C26" s="22"/>
    </row>
    <row r="27" spans="1:3" ht="18.75" customHeight="1">
      <c r="A27" s="25" t="s">
        <v>1405</v>
      </c>
      <c r="B27" s="443">
        <v>16</v>
      </c>
      <c r="C27" s="22"/>
    </row>
    <row r="28" spans="1:3" ht="18.75" customHeight="1">
      <c r="A28" s="25" t="s">
        <v>1406</v>
      </c>
      <c r="B28" s="443">
        <v>17</v>
      </c>
      <c r="C28" s="22"/>
    </row>
    <row r="29" spans="1:3" ht="18.75" customHeight="1">
      <c r="A29" s="25" t="s">
        <v>1407</v>
      </c>
      <c r="B29" s="443">
        <v>18</v>
      </c>
      <c r="C29" s="22"/>
    </row>
    <row r="30" spans="1:3" ht="18.75" customHeight="1">
      <c r="A30" s="25" t="s">
        <v>1408</v>
      </c>
      <c r="B30" s="443">
        <v>19</v>
      </c>
      <c r="C30" s="22"/>
    </row>
    <row r="31" spans="1:3" ht="18.75" customHeight="1">
      <c r="A31" s="25" t="s">
        <v>1409</v>
      </c>
      <c r="B31" s="443">
        <v>20</v>
      </c>
      <c r="C31" s="22"/>
    </row>
    <row r="32" spans="1:3" ht="18.75" customHeight="1">
      <c r="A32" s="25" t="s">
        <v>1362</v>
      </c>
      <c r="B32" s="443">
        <v>21</v>
      </c>
      <c r="C32" s="22"/>
    </row>
    <row r="33" spans="1:3" ht="18.75" customHeight="1">
      <c r="A33" s="25" t="s">
        <v>1386</v>
      </c>
      <c r="B33" s="443">
        <v>22</v>
      </c>
      <c r="C33" s="22"/>
    </row>
    <row r="34" spans="1:3" ht="18.75" customHeight="1">
      <c r="A34" s="25" t="s">
        <v>1376</v>
      </c>
      <c r="B34" s="443">
        <v>23</v>
      </c>
      <c r="C34" s="22"/>
    </row>
    <row r="35" spans="1:3" ht="18.75" customHeight="1">
      <c r="A35" s="25" t="s">
        <v>1363</v>
      </c>
      <c r="B35" s="443">
        <v>24</v>
      </c>
      <c r="C35" s="22"/>
    </row>
    <row r="36" spans="1:3" ht="18.75" customHeight="1">
      <c r="A36" s="623" t="s">
        <v>1377</v>
      </c>
      <c r="B36" s="443"/>
      <c r="C36" s="22"/>
    </row>
    <row r="37" spans="1:3" ht="18.75" customHeight="1">
      <c r="A37" s="25" t="s">
        <v>1378</v>
      </c>
      <c r="B37" s="443">
        <v>25</v>
      </c>
      <c r="C37" s="22"/>
    </row>
    <row r="38" spans="1:3" ht="18.75" customHeight="1">
      <c r="A38" s="25" t="s">
        <v>1374</v>
      </c>
      <c r="B38" s="443">
        <v>26</v>
      </c>
      <c r="C38" s="22"/>
    </row>
    <row r="39" spans="1:3" ht="18.75" customHeight="1">
      <c r="A39" s="25" t="s">
        <v>1358</v>
      </c>
      <c r="B39" s="443">
        <v>27</v>
      </c>
      <c r="C39" s="22"/>
    </row>
    <row r="40" spans="1:3" ht="18.75" customHeight="1">
      <c r="A40" s="625" t="s">
        <v>1379</v>
      </c>
      <c r="B40" s="443"/>
      <c r="C40" s="22"/>
    </row>
    <row r="41" spans="1:3" ht="18.75" customHeight="1">
      <c r="A41" s="25" t="s">
        <v>1410</v>
      </c>
      <c r="B41" s="443">
        <v>28</v>
      </c>
      <c r="C41" s="22"/>
    </row>
    <row r="42" spans="1:3" ht="18.75" customHeight="1">
      <c r="A42" s="25" t="s">
        <v>1411</v>
      </c>
      <c r="B42" s="443">
        <v>29</v>
      </c>
      <c r="C42" s="22"/>
    </row>
    <row r="43" spans="1:3" ht="18.75" customHeight="1">
      <c r="A43" s="25" t="s">
        <v>1412</v>
      </c>
      <c r="B43" s="443">
        <v>30</v>
      </c>
      <c r="C43" s="22"/>
    </row>
    <row r="44" spans="1:3" ht="18.75" customHeight="1">
      <c r="A44" s="25" t="s">
        <v>1362</v>
      </c>
      <c r="B44" s="443">
        <v>31</v>
      </c>
      <c r="C44" s="22"/>
    </row>
    <row r="45" spans="1:3" ht="18.75" customHeight="1">
      <c r="A45" s="25" t="s">
        <v>1386</v>
      </c>
      <c r="B45" s="443">
        <v>32</v>
      </c>
      <c r="C45" s="22"/>
    </row>
    <row r="46" spans="1:3" ht="18.75" customHeight="1">
      <c r="A46" s="25" t="s">
        <v>1376</v>
      </c>
      <c r="B46" s="443">
        <v>33</v>
      </c>
      <c r="C46" s="22"/>
    </row>
    <row r="47" spans="1:3" ht="18.75" customHeight="1">
      <c r="A47" s="25" t="s">
        <v>1363</v>
      </c>
      <c r="B47" s="443">
        <v>34</v>
      </c>
      <c r="C47" s="22"/>
    </row>
    <row r="48" spans="1:3" ht="12" customHeight="1">
      <c r="A48" s="25"/>
      <c r="B48" s="443"/>
      <c r="C48" s="22"/>
    </row>
    <row r="49" spans="1:3" ht="18.75" customHeight="1">
      <c r="A49" s="25" t="s">
        <v>1380</v>
      </c>
      <c r="B49" s="443">
        <v>35</v>
      </c>
      <c r="C49" s="22"/>
    </row>
    <row r="50" spans="1:3" ht="18.75" customHeight="1">
      <c r="A50" s="25" t="s">
        <v>1381</v>
      </c>
      <c r="B50" s="443">
        <v>36</v>
      </c>
      <c r="C50" s="22"/>
    </row>
    <row r="51" spans="1:3" ht="18.75" customHeight="1">
      <c r="A51" s="25" t="s">
        <v>1382</v>
      </c>
      <c r="B51" s="443">
        <v>37</v>
      </c>
      <c r="C51" s="22"/>
    </row>
    <row r="52" spans="1:3" ht="18.75" customHeight="1">
      <c r="A52" s="28" t="s">
        <v>1040</v>
      </c>
      <c r="B52" s="29"/>
      <c r="C52" s="24"/>
    </row>
    <row r="53" spans="1:3" s="30" customFormat="1" ht="18.75" customHeight="1">
      <c r="A53" s="623" t="s">
        <v>1455</v>
      </c>
      <c r="B53" s="443"/>
      <c r="C53" s="22"/>
    </row>
    <row r="54" spans="1:3" ht="18.75" customHeight="1">
      <c r="A54" s="25" t="s">
        <v>1356</v>
      </c>
      <c r="B54" s="443">
        <v>38</v>
      </c>
      <c r="C54" s="22"/>
    </row>
    <row r="55" spans="1:3" ht="18.75" customHeight="1">
      <c r="A55" s="25" t="s">
        <v>1357</v>
      </c>
      <c r="B55" s="443">
        <v>39</v>
      </c>
      <c r="C55" s="22"/>
    </row>
    <row r="56" spans="1:3" ht="18.75" customHeight="1">
      <c r="A56" s="25" t="s">
        <v>1358</v>
      </c>
      <c r="B56" s="443">
        <v>40</v>
      </c>
      <c r="C56" s="22"/>
    </row>
    <row r="57" spans="1:3" ht="18.75" customHeight="1">
      <c r="A57" s="25" t="s">
        <v>1359</v>
      </c>
      <c r="B57" s="443">
        <v>41</v>
      </c>
      <c r="C57" s="22"/>
    </row>
    <row r="58" spans="1:3" ht="18.75" customHeight="1">
      <c r="A58" s="25" t="s">
        <v>1360</v>
      </c>
      <c r="B58" s="525" t="s">
        <v>1392</v>
      </c>
      <c r="C58" s="22"/>
    </row>
    <row r="59" spans="1:3" ht="18.75" customHeight="1">
      <c r="A59" s="25" t="s">
        <v>1361</v>
      </c>
      <c r="B59" s="525" t="s">
        <v>1393</v>
      </c>
      <c r="C59" s="22"/>
    </row>
    <row r="60" spans="1:3" ht="18.75" customHeight="1">
      <c r="A60" s="25" t="s">
        <v>1362</v>
      </c>
      <c r="B60" s="443">
        <v>43</v>
      </c>
      <c r="C60" s="22"/>
    </row>
    <row r="61" spans="1:3" ht="18.75" customHeight="1">
      <c r="A61" s="25" t="s">
        <v>1386</v>
      </c>
      <c r="B61" s="443">
        <v>44</v>
      </c>
      <c r="C61" s="22"/>
    </row>
    <row r="62" spans="1:3" ht="18.75" customHeight="1">
      <c r="A62" s="25" t="s">
        <v>1363</v>
      </c>
      <c r="B62" s="443">
        <v>45</v>
      </c>
      <c r="C62" s="22"/>
    </row>
    <row r="63" spans="1:3" s="30" customFormat="1" ht="18.75" customHeight="1">
      <c r="A63" s="623" t="s">
        <v>1364</v>
      </c>
      <c r="B63" s="443"/>
      <c r="C63" s="22"/>
    </row>
    <row r="64" spans="1:3" ht="18.75" customHeight="1">
      <c r="A64" s="25" t="s">
        <v>1365</v>
      </c>
      <c r="B64" s="443">
        <v>46</v>
      </c>
      <c r="C64" s="22"/>
    </row>
    <row r="65" spans="1:3" ht="18.75" customHeight="1">
      <c r="A65" s="25" t="s">
        <v>1366</v>
      </c>
      <c r="B65" s="443">
        <v>47</v>
      </c>
      <c r="C65" s="22"/>
    </row>
    <row r="66" spans="1:3" ht="18.75" customHeight="1">
      <c r="A66" s="25" t="s">
        <v>1367</v>
      </c>
      <c r="B66" s="443">
        <v>48</v>
      </c>
      <c r="C66" s="22"/>
    </row>
    <row r="67" spans="1:3" ht="18.75" customHeight="1">
      <c r="A67" s="25" t="s">
        <v>1368</v>
      </c>
      <c r="B67" s="443">
        <v>49</v>
      </c>
      <c r="C67" s="22"/>
    </row>
    <row r="68" spans="1:3" ht="18.75" customHeight="1">
      <c r="A68" s="25" t="s">
        <v>1369</v>
      </c>
      <c r="B68" s="525" t="s">
        <v>1271</v>
      </c>
      <c r="C68" s="22"/>
    </row>
    <row r="69" spans="1:3" ht="18.75" customHeight="1">
      <c r="A69" s="25" t="s">
        <v>1370</v>
      </c>
      <c r="B69" s="525" t="s">
        <v>1272</v>
      </c>
      <c r="C69" s="22"/>
    </row>
    <row r="70" spans="1:3" ht="18.75" customHeight="1">
      <c r="A70" s="25" t="s">
        <v>1371</v>
      </c>
      <c r="B70" s="525" t="s">
        <v>1173</v>
      </c>
      <c r="C70" s="22"/>
    </row>
    <row r="71" spans="1:3" ht="18.75" customHeight="1">
      <c r="A71" s="25" t="s">
        <v>1371</v>
      </c>
      <c r="B71" s="525" t="s">
        <v>1174</v>
      </c>
      <c r="C71" s="22"/>
    </row>
    <row r="72" spans="1:3" ht="18.75" customHeight="1">
      <c r="A72" s="25" t="s">
        <v>1387</v>
      </c>
      <c r="B72" s="525" t="s">
        <v>1394</v>
      </c>
      <c r="C72" s="22"/>
    </row>
    <row r="73" spans="1:3" ht="18.75" customHeight="1">
      <c r="A73" s="25" t="s">
        <v>1388</v>
      </c>
      <c r="B73" s="525" t="s">
        <v>1395</v>
      </c>
      <c r="C73" s="22"/>
    </row>
    <row r="74" spans="1:3" ht="18.75" customHeight="1">
      <c r="A74" s="25" t="s">
        <v>1372</v>
      </c>
      <c r="B74" s="443">
        <v>53</v>
      </c>
      <c r="C74" s="22"/>
    </row>
    <row r="75" spans="1:3" ht="9.75" customHeight="1">
      <c r="A75" s="25"/>
      <c r="B75" s="443"/>
      <c r="C75" s="22"/>
    </row>
    <row r="76" spans="1:3" ht="18.75" customHeight="1">
      <c r="A76" s="25" t="s">
        <v>1389</v>
      </c>
      <c r="B76" s="443">
        <v>54</v>
      </c>
      <c r="C76" s="22"/>
    </row>
    <row r="77" spans="1:3" s="30" customFormat="1" ht="18.75" customHeight="1">
      <c r="A77" s="623" t="s">
        <v>1383</v>
      </c>
      <c r="B77" s="443"/>
      <c r="C77" s="22"/>
    </row>
    <row r="78" spans="1:3" ht="18.75" customHeight="1">
      <c r="A78" s="25" t="s">
        <v>1354</v>
      </c>
      <c r="B78" s="443">
        <v>55</v>
      </c>
      <c r="C78" s="22"/>
    </row>
    <row r="79" spans="1:3" ht="18.75" customHeight="1">
      <c r="A79" s="25" t="s">
        <v>1355</v>
      </c>
      <c r="B79" s="443">
        <v>56</v>
      </c>
      <c r="C79" s="22"/>
    </row>
    <row r="80" spans="1:3" s="30" customFormat="1" ht="18.75" customHeight="1">
      <c r="A80" s="623" t="s">
        <v>1469</v>
      </c>
      <c r="B80" s="443"/>
      <c r="C80" s="22"/>
    </row>
    <row r="81" spans="1:3" ht="18.75" customHeight="1">
      <c r="A81" s="25" t="s">
        <v>1470</v>
      </c>
      <c r="B81" s="443">
        <v>57</v>
      </c>
      <c r="C81" s="22"/>
    </row>
    <row r="82" spans="1:3" ht="18.75" customHeight="1">
      <c r="A82" s="442"/>
      <c r="B82" s="443"/>
      <c r="C82" s="22"/>
    </row>
    <row r="83" spans="1:3" ht="18.75" customHeight="1">
      <c r="A83" s="28" t="s">
        <v>1041</v>
      </c>
      <c r="B83" s="29"/>
      <c r="C83" s="24"/>
    </row>
    <row r="84" spans="1:3" ht="18.75" customHeight="1">
      <c r="A84" s="25"/>
      <c r="B84" s="443"/>
      <c r="C84" s="444"/>
    </row>
    <row r="85" spans="1:3" ht="18.75" customHeight="1">
      <c r="A85" s="25" t="s">
        <v>1471</v>
      </c>
      <c r="B85" s="443">
        <v>58</v>
      </c>
      <c r="C85" s="22"/>
    </row>
    <row r="86" spans="1:3" ht="18.75" customHeight="1">
      <c r="A86" s="25" t="s">
        <v>1472</v>
      </c>
      <c r="B86" s="443">
        <v>59</v>
      </c>
      <c r="C86" s="22"/>
    </row>
    <row r="87" spans="1:3" ht="18.75" customHeight="1">
      <c r="A87" s="25" t="s">
        <v>1473</v>
      </c>
      <c r="B87" s="443">
        <v>60</v>
      </c>
      <c r="C87" s="22"/>
    </row>
    <row r="88" spans="1:3" ht="18.75" customHeight="1">
      <c r="A88" s="442"/>
      <c r="B88" s="443"/>
      <c r="C88" s="22"/>
    </row>
    <row r="89" spans="1:3" ht="15.75">
      <c r="A89" s="23" t="s">
        <v>1039</v>
      </c>
      <c r="B89" s="24"/>
      <c r="C89" s="24"/>
    </row>
    <row r="90" spans="1:3" ht="14.25">
      <c r="A90" s="25" t="s">
        <v>1345</v>
      </c>
      <c r="B90" s="26">
        <v>61</v>
      </c>
      <c r="C90" s="22"/>
    </row>
    <row r="91" spans="1:3" ht="14.25">
      <c r="A91" s="27"/>
      <c r="B91" s="26"/>
      <c r="C91" s="22"/>
    </row>
    <row r="92" spans="1:3" ht="18.75" customHeight="1">
      <c r="A92" s="31" t="s">
        <v>1391</v>
      </c>
      <c r="B92" s="26"/>
      <c r="C92" s="22"/>
    </row>
    <row r="93" spans="1:3">
      <c r="A93" s="624"/>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heetViews>
  <sheetFormatPr defaultRowHeight="15"/>
  <cols>
    <col min="1" max="1" width="74.28515625" style="846" customWidth="1"/>
    <col min="2" max="6" width="10.7109375" style="82" customWidth="1"/>
    <col min="7" max="8" width="9.140625" style="846"/>
    <col min="9" max="16384" width="9.140625" style="600"/>
  </cols>
  <sheetData>
    <row r="1" spans="1:6" ht="15.75">
      <c r="A1" s="84"/>
      <c r="B1" s="696"/>
      <c r="C1" s="696"/>
      <c r="D1" s="696"/>
      <c r="E1" s="696"/>
      <c r="F1" s="696"/>
    </row>
    <row r="2" spans="1:6" ht="20.25">
      <c r="A2" s="1047" t="s">
        <v>1038</v>
      </c>
      <c r="B2" s="1047"/>
      <c r="C2" s="1047"/>
      <c r="D2" s="1047"/>
      <c r="E2" s="1047"/>
      <c r="F2" s="1047"/>
    </row>
    <row r="3" spans="1:6" ht="20.25">
      <c r="A3" s="1047" t="s">
        <v>1474</v>
      </c>
      <c r="B3" s="1047"/>
      <c r="C3" s="1047"/>
      <c r="D3" s="1047"/>
      <c r="E3" s="1047"/>
      <c r="F3" s="1047"/>
    </row>
    <row r="4" spans="1:6" ht="18">
      <c r="A4" s="1045" t="s">
        <v>1511</v>
      </c>
      <c r="B4" s="1045"/>
      <c r="C4" s="1045"/>
      <c r="D4" s="1045"/>
      <c r="E4" s="1045"/>
      <c r="F4" s="1045"/>
    </row>
    <row r="5" spans="1:6" ht="18">
      <c r="A5" s="1046" t="s">
        <v>1344</v>
      </c>
      <c r="B5" s="1046"/>
      <c r="C5" s="1046"/>
      <c r="D5" s="1046"/>
      <c r="E5" s="1046"/>
      <c r="F5" s="1046"/>
    </row>
    <row r="6" spans="1:6" ht="2.25" customHeight="1" thickBot="1"/>
    <row r="7" spans="1:6" ht="15.75" hidden="1" customHeight="1" thickBot="1">
      <c r="A7" s="514"/>
      <c r="B7" s="697"/>
      <c r="C7" s="697"/>
      <c r="D7" s="697"/>
      <c r="E7" s="697"/>
      <c r="F7" s="697"/>
    </row>
    <row r="8" spans="1:6" ht="16.5" thickTop="1" thickBot="1">
      <c r="A8" s="69"/>
      <c r="B8" s="698" t="s">
        <v>2</v>
      </c>
      <c r="C8" s="698" t="s">
        <v>3</v>
      </c>
      <c r="D8" s="698" t="s">
        <v>4</v>
      </c>
      <c r="E8" s="698" t="s">
        <v>5</v>
      </c>
      <c r="F8" s="698" t="s">
        <v>6</v>
      </c>
    </row>
    <row r="9" spans="1:6" ht="16.5" thickTop="1" thickBot="1">
      <c r="A9" s="70" t="s">
        <v>7</v>
      </c>
      <c r="B9" s="71">
        <v>155540704.49755999</v>
      </c>
      <c r="C9" s="71">
        <v>28586977.479310002</v>
      </c>
      <c r="D9" s="71">
        <v>3041.3193800000004</v>
      </c>
      <c r="E9" s="71">
        <v>144120.76037</v>
      </c>
      <c r="F9" s="71">
        <v>184274844.05662</v>
      </c>
    </row>
    <row r="10" spans="1:6" ht="16.5" thickTop="1" thickBot="1">
      <c r="A10" s="601" t="s">
        <v>8</v>
      </c>
      <c r="B10" s="71">
        <v>15469733.22377</v>
      </c>
      <c r="C10" s="71">
        <v>7530039.0429499997</v>
      </c>
      <c r="D10" s="71">
        <v>2148.4488300000003</v>
      </c>
      <c r="E10" s="71">
        <v>78884.343340000007</v>
      </c>
      <c r="F10" s="71">
        <v>23080805.058890004</v>
      </c>
    </row>
    <row r="11" spans="1:6" ht="15.75" thickTop="1">
      <c r="A11" s="606" t="s">
        <v>9</v>
      </c>
      <c r="B11" s="72">
        <v>5900266.3906500014</v>
      </c>
      <c r="C11" s="72">
        <v>2108133.9912699996</v>
      </c>
      <c r="D11" s="72">
        <v>0</v>
      </c>
      <c r="E11" s="72">
        <v>0</v>
      </c>
      <c r="F11" s="72">
        <v>8008400.3819199996</v>
      </c>
    </row>
    <row r="12" spans="1:6">
      <c r="A12" s="606" t="s">
        <v>10</v>
      </c>
      <c r="B12" s="72">
        <v>9055333.2914199978</v>
      </c>
      <c r="C12" s="72">
        <v>4105099.1987000005</v>
      </c>
      <c r="D12" s="72">
        <v>2148.4488300000003</v>
      </c>
      <c r="E12" s="72">
        <v>78884.343340000007</v>
      </c>
      <c r="F12" s="72">
        <v>13241465.28229</v>
      </c>
    </row>
    <row r="13" spans="1:6">
      <c r="A13" s="606" t="s">
        <v>11</v>
      </c>
      <c r="B13" s="72">
        <v>444471.48446000007</v>
      </c>
      <c r="C13" s="72">
        <v>162907.24221000003</v>
      </c>
      <c r="D13" s="72">
        <v>0</v>
      </c>
      <c r="E13" s="72">
        <v>0</v>
      </c>
      <c r="F13" s="72">
        <v>607378.72667</v>
      </c>
    </row>
    <row r="14" spans="1:6">
      <c r="A14" s="606" t="s">
        <v>12</v>
      </c>
      <c r="B14" s="72">
        <v>0</v>
      </c>
      <c r="C14" s="72">
        <v>3706.0942700000001</v>
      </c>
      <c r="D14" s="72">
        <v>0</v>
      </c>
      <c r="E14" s="72">
        <v>0</v>
      </c>
      <c r="F14" s="72">
        <v>3706.0942700000001</v>
      </c>
    </row>
    <row r="15" spans="1:6">
      <c r="A15" s="606" t="s">
        <v>13</v>
      </c>
      <c r="B15" s="72">
        <v>0</v>
      </c>
      <c r="C15" s="72">
        <v>1132909.79706</v>
      </c>
      <c r="D15" s="72">
        <v>0</v>
      </c>
      <c r="E15" s="72">
        <v>0</v>
      </c>
      <c r="F15" s="72">
        <v>1132909.79706</v>
      </c>
    </row>
    <row r="16" spans="1:6">
      <c r="A16" s="606" t="s">
        <v>14</v>
      </c>
      <c r="B16" s="72">
        <v>76789.581550000003</v>
      </c>
      <c r="C16" s="72">
        <v>17358.022069999999</v>
      </c>
      <c r="D16" s="72">
        <v>0</v>
      </c>
      <c r="E16" s="72">
        <v>0</v>
      </c>
      <c r="F16" s="72">
        <v>94147.603619999994</v>
      </c>
    </row>
    <row r="17" spans="1:6">
      <c r="A17" s="606" t="s">
        <v>15</v>
      </c>
      <c r="B17" s="72">
        <v>3.6524099999999997</v>
      </c>
      <c r="C17" s="72">
        <v>5.28E-3</v>
      </c>
      <c r="D17" s="72">
        <v>0</v>
      </c>
      <c r="E17" s="72">
        <v>0</v>
      </c>
      <c r="F17" s="72">
        <v>3.6576900000000001</v>
      </c>
    </row>
    <row r="18" spans="1:6" ht="15.75" thickBot="1">
      <c r="A18" s="606" t="s">
        <v>16</v>
      </c>
      <c r="B18" s="72">
        <v>-7131.1767200000004</v>
      </c>
      <c r="C18" s="72">
        <v>-75.307910000000007</v>
      </c>
      <c r="D18" s="72">
        <v>0</v>
      </c>
      <c r="E18" s="72">
        <v>0</v>
      </c>
      <c r="F18" s="72">
        <v>-7206.4846299999999</v>
      </c>
    </row>
    <row r="19" spans="1:6" ht="16.5" thickTop="1" thickBot="1">
      <c r="A19" s="542" t="s">
        <v>17</v>
      </c>
      <c r="B19" s="71">
        <v>17268478.973760001</v>
      </c>
      <c r="C19" s="71">
        <v>15871887.455720002</v>
      </c>
      <c r="D19" s="71">
        <v>12.451079999999999</v>
      </c>
      <c r="E19" s="71">
        <v>63399.208699999996</v>
      </c>
      <c r="F19" s="71">
        <v>33203778.089260001</v>
      </c>
    </row>
    <row r="20" spans="1:6" ht="15.75" thickTop="1">
      <c r="A20" s="606" t="s">
        <v>18</v>
      </c>
      <c r="B20" s="72">
        <v>2469972.5115999999</v>
      </c>
      <c r="C20" s="72">
        <v>0</v>
      </c>
      <c r="D20" s="72">
        <v>0</v>
      </c>
      <c r="E20" s="72">
        <v>0</v>
      </c>
      <c r="F20" s="72">
        <v>2469972.5115999999</v>
      </c>
    </row>
    <row r="21" spans="1:6">
      <c r="A21" s="606" t="s">
        <v>19</v>
      </c>
      <c r="B21" s="72">
        <v>4755153.0861900002</v>
      </c>
      <c r="C21" s="72">
        <v>385253.49734</v>
      </c>
      <c r="D21" s="72">
        <v>0</v>
      </c>
      <c r="E21" s="72">
        <v>203.73439999999999</v>
      </c>
      <c r="F21" s="72">
        <v>5140610.3179300008</v>
      </c>
    </row>
    <row r="22" spans="1:6">
      <c r="A22" s="606" t="s">
        <v>20</v>
      </c>
      <c r="B22" s="72">
        <v>0</v>
      </c>
      <c r="C22" s="72">
        <v>895467.72814999998</v>
      </c>
      <c r="D22" s="72">
        <v>0</v>
      </c>
      <c r="E22" s="72">
        <v>0</v>
      </c>
      <c r="F22" s="72">
        <v>895467.72814999998</v>
      </c>
    </row>
    <row r="23" spans="1:6">
      <c r="A23" s="606" t="s">
        <v>21</v>
      </c>
      <c r="B23" s="72">
        <v>24414.796730000002</v>
      </c>
      <c r="C23" s="72">
        <v>359479.08581999998</v>
      </c>
      <c r="D23" s="72">
        <v>0</v>
      </c>
      <c r="E23" s="72">
        <v>4527.8863499999998</v>
      </c>
      <c r="F23" s="72">
        <v>388421.76889999997</v>
      </c>
    </row>
    <row r="24" spans="1:6">
      <c r="A24" s="606" t="s">
        <v>22</v>
      </c>
      <c r="B24" s="72">
        <v>2056291.8963899999</v>
      </c>
      <c r="C24" s="72">
        <v>1053123.3581100001</v>
      </c>
      <c r="D24" s="72">
        <v>0</v>
      </c>
      <c r="E24" s="72">
        <v>57603.950360000003</v>
      </c>
      <c r="F24" s="72">
        <v>3167019.2048599995</v>
      </c>
    </row>
    <row r="25" spans="1:6">
      <c r="A25" s="606" t="s">
        <v>23</v>
      </c>
      <c r="B25" s="72">
        <v>7852449.3355</v>
      </c>
      <c r="C25" s="72">
        <v>13182419.069519999</v>
      </c>
      <c r="D25" s="72">
        <v>12.451079999999999</v>
      </c>
      <c r="E25" s="72">
        <v>1001.41687</v>
      </c>
      <c r="F25" s="72">
        <v>21035882.272970002</v>
      </c>
    </row>
    <row r="26" spans="1:6">
      <c r="A26" s="606" t="s">
        <v>24</v>
      </c>
      <c r="B26" s="72">
        <v>111285.32506</v>
      </c>
      <c r="C26" s="72">
        <v>22885.288530000002</v>
      </c>
      <c r="D26" s="72">
        <v>0</v>
      </c>
      <c r="E26" s="72">
        <v>62.22072</v>
      </c>
      <c r="F26" s="72">
        <v>134232.83431000001</v>
      </c>
    </row>
    <row r="27" spans="1:6" ht="15.75" thickBot="1">
      <c r="A27" s="606" t="s">
        <v>25</v>
      </c>
      <c r="B27" s="72">
        <v>-1087.9777100000001</v>
      </c>
      <c r="C27" s="72">
        <v>-26740.571749999999</v>
      </c>
      <c r="D27" s="72">
        <v>0</v>
      </c>
      <c r="E27" s="72">
        <v>0</v>
      </c>
      <c r="F27" s="72">
        <v>-27828.549460000002</v>
      </c>
    </row>
    <row r="28" spans="1:6" ht="16.5" thickTop="1" thickBot="1">
      <c r="A28" s="542" t="s">
        <v>26</v>
      </c>
      <c r="B28" s="71">
        <v>116172771.86072999</v>
      </c>
      <c r="C28" s="71">
        <v>3636670.2011699993</v>
      </c>
      <c r="D28" s="71">
        <v>587.33359000000007</v>
      </c>
      <c r="E28" s="71">
        <v>1831.10133</v>
      </c>
      <c r="F28" s="71">
        <v>119811860.49681999</v>
      </c>
    </row>
    <row r="29" spans="1:6" ht="15.75" thickTop="1">
      <c r="A29" s="607" t="s">
        <v>27</v>
      </c>
      <c r="B29" s="72">
        <v>116089399.02207999</v>
      </c>
      <c r="C29" s="72">
        <v>4216530.5878999997</v>
      </c>
      <c r="D29" s="72">
        <v>74.351859999999988</v>
      </c>
      <c r="E29" s="72">
        <v>1749.6892599999999</v>
      </c>
      <c r="F29" s="72">
        <v>120307753.65110001</v>
      </c>
    </row>
    <row r="30" spans="1:6">
      <c r="A30" s="606" t="s">
        <v>28</v>
      </c>
      <c r="B30" s="72">
        <v>114590415.79297</v>
      </c>
      <c r="C30" s="72">
        <v>4054781.6500900001</v>
      </c>
      <c r="D30" s="72">
        <v>74.351859999999988</v>
      </c>
      <c r="E30" s="72">
        <v>1642.40174</v>
      </c>
      <c r="F30" s="72">
        <v>118646914.19666</v>
      </c>
    </row>
    <row r="31" spans="1:6">
      <c r="A31" s="606" t="s">
        <v>29</v>
      </c>
      <c r="B31" s="72">
        <v>1492686.44897</v>
      </c>
      <c r="C31" s="72">
        <v>159850.92481</v>
      </c>
      <c r="D31" s="72">
        <v>0</v>
      </c>
      <c r="E31" s="72">
        <v>107.28752</v>
      </c>
      <c r="F31" s="72">
        <v>1652644.6613</v>
      </c>
    </row>
    <row r="32" spans="1:6">
      <c r="A32" s="606" t="s">
        <v>30</v>
      </c>
      <c r="B32" s="72">
        <v>6296.7801399999989</v>
      </c>
      <c r="C32" s="72">
        <v>1898.0129999999997</v>
      </c>
      <c r="D32" s="72">
        <v>0</v>
      </c>
      <c r="E32" s="72">
        <v>0</v>
      </c>
      <c r="F32" s="72">
        <v>8194.7931399999998</v>
      </c>
    </row>
    <row r="33" spans="1:6">
      <c r="A33" s="607" t="s">
        <v>31</v>
      </c>
      <c r="B33" s="72">
        <v>682878.92974999989</v>
      </c>
      <c r="C33" s="72">
        <v>38407.02102</v>
      </c>
      <c r="D33" s="72">
        <v>0</v>
      </c>
      <c r="E33" s="72">
        <v>0</v>
      </c>
      <c r="F33" s="72">
        <v>721285.95076999988</v>
      </c>
    </row>
    <row r="34" spans="1:6">
      <c r="A34" s="606" t="s">
        <v>32</v>
      </c>
      <c r="B34" s="72">
        <v>636369.89860000007</v>
      </c>
      <c r="C34" s="72">
        <v>36040.110509999999</v>
      </c>
      <c r="D34" s="72">
        <v>0</v>
      </c>
      <c r="E34" s="72">
        <v>0</v>
      </c>
      <c r="F34" s="72">
        <v>672410.00910999998</v>
      </c>
    </row>
    <row r="35" spans="1:6">
      <c r="A35" s="606" t="s">
        <v>33</v>
      </c>
      <c r="B35" s="72">
        <v>46379.364869999998</v>
      </c>
      <c r="C35" s="72">
        <v>2365.0614699999996</v>
      </c>
      <c r="D35" s="72">
        <v>0</v>
      </c>
      <c r="E35" s="72">
        <v>0</v>
      </c>
      <c r="F35" s="72">
        <v>48744.426340000013</v>
      </c>
    </row>
    <row r="36" spans="1:6">
      <c r="A36" s="606" t="s">
        <v>34</v>
      </c>
      <c r="B36" s="72">
        <v>129.66628</v>
      </c>
      <c r="C36" s="72">
        <v>1.84904</v>
      </c>
      <c r="D36" s="72">
        <v>0</v>
      </c>
      <c r="E36" s="72">
        <v>0</v>
      </c>
      <c r="F36" s="72">
        <v>131.51532</v>
      </c>
    </row>
    <row r="37" spans="1:6">
      <c r="A37" s="607" t="s">
        <v>35</v>
      </c>
      <c r="B37" s="72">
        <v>1056115.6837899999</v>
      </c>
      <c r="C37" s="72">
        <v>319358.17118</v>
      </c>
      <c r="D37" s="72">
        <v>1143.2392</v>
      </c>
      <c r="E37" s="72">
        <v>628.88953000000004</v>
      </c>
      <c r="F37" s="72">
        <v>1377245.9837</v>
      </c>
    </row>
    <row r="38" spans="1:6">
      <c r="A38" s="606" t="s">
        <v>36</v>
      </c>
      <c r="B38" s="72">
        <v>960898.99517000013</v>
      </c>
      <c r="C38" s="72">
        <v>199664.45289000002</v>
      </c>
      <c r="D38" s="72">
        <v>355.12261000000001</v>
      </c>
      <c r="E38" s="72">
        <v>468.80826999999999</v>
      </c>
      <c r="F38" s="72">
        <v>1161387.37894</v>
      </c>
    </row>
    <row r="39" spans="1:6">
      <c r="A39" s="606" t="s">
        <v>37</v>
      </c>
      <c r="B39" s="72">
        <v>94197.831930000015</v>
      </c>
      <c r="C39" s="72">
        <v>98814.65741</v>
      </c>
      <c r="D39" s="72">
        <v>788.11658999999997</v>
      </c>
      <c r="E39" s="72">
        <v>160.08126000000001</v>
      </c>
      <c r="F39" s="72">
        <v>193960.68719</v>
      </c>
    </row>
    <row r="40" spans="1:6" ht="15.75" thickBot="1">
      <c r="A40" s="606" t="s">
        <v>38</v>
      </c>
      <c r="B40" s="72">
        <v>1018.8566900000001</v>
      </c>
      <c r="C40" s="72">
        <v>20879.060880000001</v>
      </c>
      <c r="D40" s="72">
        <v>0</v>
      </c>
      <c r="E40" s="72">
        <v>0</v>
      </c>
      <c r="F40" s="72">
        <v>21897.917570000001</v>
      </c>
    </row>
    <row r="41" spans="1:6" ht="16.5" thickTop="1" thickBot="1">
      <c r="A41" s="542" t="s">
        <v>39</v>
      </c>
      <c r="B41" s="71">
        <v>995885.71706000005</v>
      </c>
      <c r="C41" s="71">
        <v>27570.628499999999</v>
      </c>
      <c r="D41" s="71">
        <v>0.28434999999999999</v>
      </c>
      <c r="E41" s="71">
        <v>5.8028500000000003</v>
      </c>
      <c r="F41" s="71">
        <v>1023462.43276</v>
      </c>
    </row>
    <row r="42" spans="1:6" ht="15.75" thickTop="1">
      <c r="A42" s="606" t="s">
        <v>40</v>
      </c>
      <c r="B42" s="72">
        <v>981158.58374999999</v>
      </c>
      <c r="C42" s="72">
        <v>25671.694039999998</v>
      </c>
      <c r="D42" s="72">
        <v>0.28434999999999999</v>
      </c>
      <c r="E42" s="72">
        <v>5.2834400000000006</v>
      </c>
      <c r="F42" s="72">
        <v>1006835.84558</v>
      </c>
    </row>
    <row r="43" spans="1:6">
      <c r="A43" s="606" t="s">
        <v>41</v>
      </c>
      <c r="B43" s="72">
        <v>12969.21283</v>
      </c>
      <c r="C43" s="72">
        <v>1739.3020799999999</v>
      </c>
      <c r="D43" s="72">
        <v>0</v>
      </c>
      <c r="E43" s="72">
        <v>0.51940999999999993</v>
      </c>
      <c r="F43" s="72">
        <v>14709.034320000001</v>
      </c>
    </row>
    <row r="44" spans="1:6">
      <c r="A44" s="606" t="s">
        <v>42</v>
      </c>
      <c r="B44" s="72">
        <v>1657.2991099999999</v>
      </c>
      <c r="C44" s="72">
        <v>122.03164</v>
      </c>
      <c r="D44" s="72">
        <v>0</v>
      </c>
      <c r="E44" s="72">
        <v>0</v>
      </c>
      <c r="F44" s="72">
        <v>1779.3307500000001</v>
      </c>
    </row>
    <row r="45" spans="1:6">
      <c r="A45" s="606" t="s">
        <v>43</v>
      </c>
      <c r="B45" s="72">
        <v>74.381010000000003</v>
      </c>
      <c r="C45" s="72">
        <v>33.647260000000003</v>
      </c>
      <c r="D45" s="72">
        <v>0</v>
      </c>
      <c r="E45" s="72">
        <v>0</v>
      </c>
      <c r="F45" s="72">
        <v>108.02827000000001</v>
      </c>
    </row>
    <row r="46" spans="1:6">
      <c r="A46" s="606" t="s">
        <v>44</v>
      </c>
      <c r="B46" s="72">
        <v>26.240360000000003</v>
      </c>
      <c r="C46" s="72">
        <v>3.2195999999999998</v>
      </c>
      <c r="D46" s="72">
        <v>0</v>
      </c>
      <c r="E46" s="72">
        <v>0</v>
      </c>
      <c r="F46" s="72">
        <v>29.459960000000002</v>
      </c>
    </row>
    <row r="47" spans="1:6" ht="15.75" thickBot="1">
      <c r="A47" s="606" t="s">
        <v>45</v>
      </c>
      <c r="B47" s="72">
        <v>0</v>
      </c>
      <c r="C47" s="72">
        <v>0.73387999999999998</v>
      </c>
      <c r="D47" s="72">
        <v>0</v>
      </c>
      <c r="E47" s="72">
        <v>0</v>
      </c>
      <c r="F47" s="72">
        <v>0.73387999999999998</v>
      </c>
    </row>
    <row r="48" spans="1:6" ht="16.5" thickTop="1" thickBot="1">
      <c r="A48" s="542" t="s">
        <v>46</v>
      </c>
      <c r="B48" s="71">
        <v>-2651507.4919499997</v>
      </c>
      <c r="C48" s="71">
        <v>-965196.20742999995</v>
      </c>
      <c r="D48" s="71">
        <v>-630.54181999999992</v>
      </c>
      <c r="E48" s="71">
        <v>-553.2803100000001</v>
      </c>
      <c r="F48" s="71">
        <v>-3617887.5215100003</v>
      </c>
    </row>
    <row r="49" spans="1:6" ht="15.75" thickTop="1">
      <c r="A49" s="608" t="s">
        <v>47</v>
      </c>
      <c r="B49" s="72">
        <v>-637295.00472000008</v>
      </c>
      <c r="C49" s="72">
        <v>-87516.922560000006</v>
      </c>
      <c r="D49" s="72">
        <v>-0.92938999999999994</v>
      </c>
      <c r="E49" s="72">
        <v>-2.07708</v>
      </c>
      <c r="F49" s="72">
        <v>-724814.93374999997</v>
      </c>
    </row>
    <row r="50" spans="1:6">
      <c r="A50" s="606" t="s">
        <v>48</v>
      </c>
      <c r="B50" s="72">
        <v>-83422.92452</v>
      </c>
      <c r="C50" s="72">
        <v>-6691.1725700000006</v>
      </c>
      <c r="D50" s="72">
        <v>0</v>
      </c>
      <c r="E50" s="72">
        <v>-0.13413999999999998</v>
      </c>
      <c r="F50" s="72">
        <v>-90114.231230000005</v>
      </c>
    </row>
    <row r="51" spans="1:6">
      <c r="A51" s="606" t="s">
        <v>49</v>
      </c>
      <c r="B51" s="72">
        <v>-296990.24276999995</v>
      </c>
      <c r="C51" s="72">
        <v>-10704.161329999999</v>
      </c>
      <c r="D51" s="72">
        <v>0</v>
      </c>
      <c r="E51" s="72">
        <v>0</v>
      </c>
      <c r="F51" s="72">
        <v>-307694.40410000004</v>
      </c>
    </row>
    <row r="52" spans="1:6">
      <c r="A52" s="606" t="s">
        <v>50</v>
      </c>
      <c r="B52" s="72">
        <v>-22583.911220000005</v>
      </c>
      <c r="C52" s="72">
        <v>-1098.26405</v>
      </c>
      <c r="D52" s="72">
        <v>0</v>
      </c>
      <c r="E52" s="72">
        <v>0</v>
      </c>
      <c r="F52" s="72">
        <v>-23682.175269999996</v>
      </c>
    </row>
    <row r="53" spans="1:6">
      <c r="A53" s="606" t="s">
        <v>51</v>
      </c>
      <c r="B53" s="72">
        <v>-724110.10826999997</v>
      </c>
      <c r="C53" s="72">
        <v>-137642.30521999998</v>
      </c>
      <c r="D53" s="72">
        <v>-235.55413000000001</v>
      </c>
      <c r="E53" s="72">
        <v>-370.09742</v>
      </c>
      <c r="F53" s="72">
        <v>-862358.06504000002</v>
      </c>
    </row>
    <row r="54" spans="1:6">
      <c r="A54" s="606" t="s">
        <v>52</v>
      </c>
      <c r="B54" s="72">
        <v>-71163.853449999995</v>
      </c>
      <c r="C54" s="72">
        <v>-75364.12724999999</v>
      </c>
      <c r="D54" s="72">
        <v>-394.05829999999997</v>
      </c>
      <c r="E54" s="72">
        <v>-160.08126000000001</v>
      </c>
      <c r="F54" s="72">
        <v>-147082.12026</v>
      </c>
    </row>
    <row r="55" spans="1:6">
      <c r="A55" s="608" t="s">
        <v>53</v>
      </c>
      <c r="B55" s="72">
        <v>-398866.61346999998</v>
      </c>
      <c r="C55" s="72">
        <v>-575504.86600000004</v>
      </c>
      <c r="D55" s="72">
        <v>0</v>
      </c>
      <c r="E55" s="72">
        <v>0</v>
      </c>
      <c r="F55" s="72">
        <v>-974371.4794699999</v>
      </c>
    </row>
    <row r="56" spans="1:6">
      <c r="A56" s="606" t="s">
        <v>54</v>
      </c>
      <c r="B56" s="72">
        <v>-416654.29063</v>
      </c>
      <c r="C56" s="72">
        <v>-70537.793300000005</v>
      </c>
      <c r="D56" s="72">
        <v>0</v>
      </c>
      <c r="E56" s="72">
        <v>-20.890409999999999</v>
      </c>
      <c r="F56" s="72">
        <v>-487212.97434000002</v>
      </c>
    </row>
    <row r="57" spans="1:6">
      <c r="A57" s="606" t="s">
        <v>55</v>
      </c>
      <c r="B57" s="72">
        <v>-420.54289999999997</v>
      </c>
      <c r="C57" s="72">
        <v>-136.59514999999999</v>
      </c>
      <c r="D57" s="72">
        <v>0</v>
      </c>
      <c r="E57" s="72">
        <v>0</v>
      </c>
      <c r="F57" s="72">
        <v>-557.13805000000002</v>
      </c>
    </row>
    <row r="58" spans="1:6" ht="15.75" thickBot="1">
      <c r="A58" s="606" t="s">
        <v>56</v>
      </c>
      <c r="B58" s="72">
        <v>0</v>
      </c>
      <c r="C58" s="72">
        <v>0</v>
      </c>
      <c r="D58" s="72">
        <v>0</v>
      </c>
      <c r="E58" s="72">
        <v>0</v>
      </c>
      <c r="F58" s="72">
        <v>0</v>
      </c>
    </row>
    <row r="59" spans="1:6" ht="16.5" thickTop="1" thickBot="1">
      <c r="A59" s="542" t="s">
        <v>57</v>
      </c>
      <c r="B59" s="71">
        <v>762176.99603000004</v>
      </c>
      <c r="C59" s="71">
        <v>232268.59397999998</v>
      </c>
      <c r="D59" s="71">
        <v>245.06595000000002</v>
      </c>
      <c r="E59" s="71">
        <v>6.1070000000000002</v>
      </c>
      <c r="F59" s="71">
        <v>994696.76295999996</v>
      </c>
    </row>
    <row r="60" spans="1:6" ht="15.75" thickTop="1">
      <c r="A60" s="606" t="s">
        <v>58</v>
      </c>
      <c r="B60" s="72">
        <v>241.21737999999999</v>
      </c>
      <c r="C60" s="72">
        <v>2176.8912</v>
      </c>
      <c r="D60" s="72">
        <v>711.49381000000005</v>
      </c>
      <c r="E60" s="72">
        <v>0</v>
      </c>
      <c r="F60" s="72">
        <v>3129.60239</v>
      </c>
    </row>
    <row r="61" spans="1:6">
      <c r="A61" s="608" t="s">
        <v>59</v>
      </c>
      <c r="B61" s="72">
        <v>542112.76490999991</v>
      </c>
      <c r="C61" s="72">
        <v>142526.99037000001</v>
      </c>
      <c r="D61" s="72">
        <v>244.80534</v>
      </c>
      <c r="E61" s="72">
        <v>2.2302</v>
      </c>
      <c r="F61" s="72">
        <v>684886.79081999988</v>
      </c>
    </row>
    <row r="62" spans="1:6">
      <c r="A62" s="606" t="s">
        <v>60</v>
      </c>
      <c r="B62" s="72">
        <v>242547.95792000002</v>
      </c>
      <c r="C62" s="72">
        <v>102855.97107</v>
      </c>
      <c r="D62" s="72">
        <v>1.5612699999999999</v>
      </c>
      <c r="E62" s="72">
        <v>20.880400000000002</v>
      </c>
      <c r="F62" s="72">
        <v>345426.37066000007</v>
      </c>
    </row>
    <row r="63" spans="1:6">
      <c r="A63" s="606" t="s">
        <v>61</v>
      </c>
      <c r="B63" s="72">
        <v>10.558009999999999</v>
      </c>
      <c r="C63" s="72">
        <v>0</v>
      </c>
      <c r="D63" s="72">
        <v>0</v>
      </c>
      <c r="E63" s="72">
        <v>0</v>
      </c>
      <c r="F63" s="72">
        <v>10.558009999999999</v>
      </c>
    </row>
    <row r="64" spans="1:6" ht="15.75" thickBot="1">
      <c r="A64" s="606" t="s">
        <v>62</v>
      </c>
      <c r="B64" s="72">
        <v>-22735.502189999999</v>
      </c>
      <c r="C64" s="72">
        <v>-15291.25866</v>
      </c>
      <c r="D64" s="72">
        <v>-712.79447000000005</v>
      </c>
      <c r="E64" s="72">
        <v>-17.003599999999999</v>
      </c>
      <c r="F64" s="72">
        <v>-38756.558919999996</v>
      </c>
    </row>
    <row r="65" spans="1:6" ht="16.5" thickTop="1" thickBot="1">
      <c r="A65" s="542" t="s">
        <v>63</v>
      </c>
      <c r="B65" s="71">
        <v>22940.814419999995</v>
      </c>
      <c r="C65" s="71">
        <v>0</v>
      </c>
      <c r="D65" s="71">
        <v>0</v>
      </c>
      <c r="E65" s="71">
        <v>0</v>
      </c>
      <c r="F65" s="71">
        <v>22940.814419999995</v>
      </c>
    </row>
    <row r="66" spans="1:6" ht="15.75" thickTop="1">
      <c r="A66" s="606" t="s">
        <v>64</v>
      </c>
      <c r="B66" s="72">
        <v>6875.4135300000007</v>
      </c>
      <c r="C66" s="72">
        <v>0</v>
      </c>
      <c r="D66" s="72">
        <v>0</v>
      </c>
      <c r="E66" s="72">
        <v>0</v>
      </c>
      <c r="F66" s="72">
        <v>6875.4135300000007</v>
      </c>
    </row>
    <row r="67" spans="1:6">
      <c r="A67" s="606" t="s">
        <v>65</v>
      </c>
      <c r="B67" s="72">
        <v>375718.91552000004</v>
      </c>
      <c r="C67" s="72">
        <v>0</v>
      </c>
      <c r="D67" s="72">
        <v>0</v>
      </c>
      <c r="E67" s="72">
        <v>0</v>
      </c>
      <c r="F67" s="72">
        <v>375718.91552000004</v>
      </c>
    </row>
    <row r="68" spans="1:6">
      <c r="A68" s="606" t="s">
        <v>66</v>
      </c>
      <c r="B68" s="72">
        <v>11835.514090000001</v>
      </c>
      <c r="C68" s="72">
        <v>0</v>
      </c>
      <c r="D68" s="72">
        <v>0</v>
      </c>
      <c r="E68" s="72">
        <v>0</v>
      </c>
      <c r="F68" s="72">
        <v>11835.514090000001</v>
      </c>
    </row>
    <row r="69" spans="1:6">
      <c r="A69" s="606" t="s">
        <v>67</v>
      </c>
      <c r="B69" s="72">
        <v>177.78776999999999</v>
      </c>
      <c r="C69" s="72">
        <v>0</v>
      </c>
      <c r="D69" s="72">
        <v>0</v>
      </c>
      <c r="E69" s="72">
        <v>0</v>
      </c>
      <c r="F69" s="72">
        <v>177.78776999999999</v>
      </c>
    </row>
    <row r="70" spans="1:6" ht="15.75" thickBot="1">
      <c r="A70" s="606" t="s">
        <v>68</v>
      </c>
      <c r="B70" s="72">
        <v>-371666.81648999994</v>
      </c>
      <c r="C70" s="72">
        <v>0</v>
      </c>
      <c r="D70" s="72">
        <v>0</v>
      </c>
      <c r="E70" s="72">
        <v>0</v>
      </c>
      <c r="F70" s="72">
        <v>-371666.81648999994</v>
      </c>
    </row>
    <row r="71" spans="1:6" ht="16.5" thickTop="1" thickBot="1">
      <c r="A71" s="542" t="s">
        <v>69</v>
      </c>
      <c r="B71" s="71">
        <v>2662006.8371499996</v>
      </c>
      <c r="C71" s="71">
        <v>1284145.66258</v>
      </c>
      <c r="D71" s="71">
        <v>48.02</v>
      </c>
      <c r="E71" s="71">
        <v>0</v>
      </c>
      <c r="F71" s="71">
        <v>3946200.5197299998</v>
      </c>
    </row>
    <row r="72" spans="1:6" ht="15.75" thickTop="1">
      <c r="A72" s="606" t="s">
        <v>18</v>
      </c>
      <c r="B72" s="72">
        <v>8332.9166700000005</v>
      </c>
      <c r="C72" s="72">
        <v>0</v>
      </c>
      <c r="D72" s="72">
        <v>0</v>
      </c>
      <c r="E72" s="72">
        <v>1.0000000000000001E-5</v>
      </c>
      <c r="F72" s="72">
        <v>8332.9166800000003</v>
      </c>
    </row>
    <row r="73" spans="1:6">
      <c r="A73" s="606" t="s">
        <v>19</v>
      </c>
      <c r="B73" s="72">
        <v>650910.86698000005</v>
      </c>
      <c r="C73" s="72">
        <v>83374.169949999996</v>
      </c>
      <c r="D73" s="72">
        <v>0</v>
      </c>
      <c r="E73" s="72">
        <v>0</v>
      </c>
      <c r="F73" s="72">
        <v>734285.03692999994</v>
      </c>
    </row>
    <row r="74" spans="1:6">
      <c r="A74" s="606" t="s">
        <v>20</v>
      </c>
      <c r="B74" s="72">
        <v>0</v>
      </c>
      <c r="C74" s="72">
        <v>329669.74569000001</v>
      </c>
      <c r="D74" s="72">
        <v>0</v>
      </c>
      <c r="E74" s="72">
        <v>0</v>
      </c>
      <c r="F74" s="72">
        <v>329669.74569000001</v>
      </c>
    </row>
    <row r="75" spans="1:6">
      <c r="A75" s="606" t="s">
        <v>21</v>
      </c>
      <c r="B75" s="72">
        <v>580741.09570000006</v>
      </c>
      <c r="C75" s="72">
        <v>636698.18644000008</v>
      </c>
      <c r="D75" s="72">
        <v>0</v>
      </c>
      <c r="E75" s="72">
        <v>0</v>
      </c>
      <c r="F75" s="72">
        <v>1217439.28214</v>
      </c>
    </row>
    <row r="76" spans="1:6">
      <c r="A76" s="606" t="s">
        <v>70</v>
      </c>
      <c r="B76" s="72">
        <v>1026306.1351700001</v>
      </c>
      <c r="C76" s="72">
        <v>4164.5757999999996</v>
      </c>
      <c r="D76" s="72">
        <v>0</v>
      </c>
      <c r="E76" s="72">
        <v>0</v>
      </c>
      <c r="F76" s="72">
        <v>1030470.71097</v>
      </c>
    </row>
    <row r="77" spans="1:6">
      <c r="A77" s="606" t="s">
        <v>71</v>
      </c>
      <c r="B77" s="72">
        <v>137472.62582999998</v>
      </c>
      <c r="C77" s="72">
        <v>136831.26770999999</v>
      </c>
      <c r="D77" s="72">
        <v>48.02</v>
      </c>
      <c r="E77" s="72">
        <v>0</v>
      </c>
      <c r="F77" s="72">
        <v>274351.91354000004</v>
      </c>
    </row>
    <row r="78" spans="1:6">
      <c r="A78" s="606" t="s">
        <v>23</v>
      </c>
      <c r="B78" s="72">
        <v>235784.53742999997</v>
      </c>
      <c r="C78" s="72">
        <v>68333.013469999991</v>
      </c>
      <c r="D78" s="72">
        <v>0</v>
      </c>
      <c r="E78" s="72">
        <v>0</v>
      </c>
      <c r="F78" s="72">
        <v>304117.55089999997</v>
      </c>
    </row>
    <row r="79" spans="1:6">
      <c r="A79" s="606" t="s">
        <v>72</v>
      </c>
      <c r="B79" s="72">
        <v>30807.499199999998</v>
      </c>
      <c r="C79" s="72">
        <v>42098.163390000009</v>
      </c>
      <c r="D79" s="72">
        <v>0</v>
      </c>
      <c r="E79" s="72">
        <v>-1.0000000000000001E-5</v>
      </c>
      <c r="F79" s="72">
        <v>72905.662580000004</v>
      </c>
    </row>
    <row r="80" spans="1:6" ht="15.75" thickBot="1">
      <c r="A80" s="606" t="s">
        <v>73</v>
      </c>
      <c r="B80" s="72">
        <v>-8348.8398300000008</v>
      </c>
      <c r="C80" s="72">
        <v>-17023.459869999999</v>
      </c>
      <c r="D80" s="72">
        <v>0</v>
      </c>
      <c r="E80" s="72">
        <v>0</v>
      </c>
      <c r="F80" s="72">
        <v>-25372.2997</v>
      </c>
    </row>
    <row r="81" spans="1:6" ht="16.5" thickTop="1" thickBot="1">
      <c r="A81" s="542" t="s">
        <v>74</v>
      </c>
      <c r="B81" s="71">
        <v>2723068.2653100002</v>
      </c>
      <c r="C81" s="71">
        <v>0</v>
      </c>
      <c r="D81" s="71">
        <v>0</v>
      </c>
      <c r="E81" s="71">
        <v>0</v>
      </c>
      <c r="F81" s="71">
        <v>2723068.2653100002</v>
      </c>
    </row>
    <row r="82" spans="1:6" ht="15.75" thickTop="1">
      <c r="A82" s="606" t="s">
        <v>75</v>
      </c>
      <c r="B82" s="72">
        <v>734671.80540000007</v>
      </c>
      <c r="C82" s="72">
        <v>0</v>
      </c>
      <c r="D82" s="72">
        <v>0</v>
      </c>
      <c r="E82" s="72">
        <v>0</v>
      </c>
      <c r="F82" s="72">
        <v>734671.80540000007</v>
      </c>
    </row>
    <row r="83" spans="1:6">
      <c r="A83" s="606" t="s">
        <v>76</v>
      </c>
      <c r="B83" s="72">
        <v>920235.13835000014</v>
      </c>
      <c r="C83" s="72">
        <v>0</v>
      </c>
      <c r="D83" s="72">
        <v>0</v>
      </c>
      <c r="E83" s="72">
        <v>0</v>
      </c>
      <c r="F83" s="72">
        <v>920235.13835000014</v>
      </c>
    </row>
    <row r="84" spans="1:6">
      <c r="A84" s="606" t="s">
        <v>77</v>
      </c>
      <c r="B84" s="72">
        <v>229985.17649999997</v>
      </c>
      <c r="C84" s="72">
        <v>0</v>
      </c>
      <c r="D84" s="72">
        <v>0</v>
      </c>
      <c r="E84" s="72">
        <v>0</v>
      </c>
      <c r="F84" s="72">
        <v>229985.17649999997</v>
      </c>
    </row>
    <row r="85" spans="1:6">
      <c r="A85" s="606" t="s">
        <v>78</v>
      </c>
      <c r="B85" s="72">
        <v>304817.83928999997</v>
      </c>
      <c r="C85" s="72">
        <v>0</v>
      </c>
      <c r="D85" s="72">
        <v>0</v>
      </c>
      <c r="E85" s="72">
        <v>0</v>
      </c>
      <c r="F85" s="72">
        <v>304817.83928999997</v>
      </c>
    </row>
    <row r="86" spans="1:6">
      <c r="A86" s="606" t="s">
        <v>79</v>
      </c>
      <c r="B86" s="72">
        <v>344220.00598999992</v>
      </c>
      <c r="C86" s="72">
        <v>0</v>
      </c>
      <c r="D86" s="72">
        <v>0</v>
      </c>
      <c r="E86" s="72">
        <v>0</v>
      </c>
      <c r="F86" s="72">
        <v>344220.00598999992</v>
      </c>
    </row>
    <row r="87" spans="1:6">
      <c r="A87" s="606" t="s">
        <v>80</v>
      </c>
      <c r="B87" s="72">
        <v>54372.271759999996</v>
      </c>
      <c r="C87" s="72">
        <v>0</v>
      </c>
      <c r="D87" s="72">
        <v>0</v>
      </c>
      <c r="E87" s="72">
        <v>0</v>
      </c>
      <c r="F87" s="72">
        <v>54372.271759999996</v>
      </c>
    </row>
    <row r="88" spans="1:6">
      <c r="A88" s="606" t="s">
        <v>81</v>
      </c>
      <c r="B88" s="72">
        <v>11089.89705</v>
      </c>
      <c r="C88" s="72">
        <v>0</v>
      </c>
      <c r="D88" s="72">
        <v>0</v>
      </c>
      <c r="E88" s="72">
        <v>0</v>
      </c>
      <c r="F88" s="72">
        <v>11089.89705</v>
      </c>
    </row>
    <row r="89" spans="1:6">
      <c r="A89" s="606" t="s">
        <v>82</v>
      </c>
      <c r="B89" s="72">
        <v>2.0820000000000002E-2</v>
      </c>
      <c r="C89" s="72">
        <v>0</v>
      </c>
      <c r="D89" s="72">
        <v>0</v>
      </c>
      <c r="E89" s="72">
        <v>0</v>
      </c>
      <c r="F89" s="72">
        <v>2.0820000000000002E-2</v>
      </c>
    </row>
    <row r="90" spans="1:6" ht="15.75" thickBot="1">
      <c r="A90" s="606" t="s">
        <v>83</v>
      </c>
      <c r="B90" s="72">
        <v>123676.11014999999</v>
      </c>
      <c r="C90" s="72">
        <v>0</v>
      </c>
      <c r="D90" s="72">
        <v>0</v>
      </c>
      <c r="E90" s="72">
        <v>0</v>
      </c>
      <c r="F90" s="72">
        <v>123676.11014999999</v>
      </c>
    </row>
    <row r="91" spans="1:6" ht="16.5" thickTop="1" thickBot="1">
      <c r="A91" s="542" t="s">
        <v>84</v>
      </c>
      <c r="B91" s="71">
        <v>459527.52639000001</v>
      </c>
      <c r="C91" s="71">
        <v>31966.52291</v>
      </c>
      <c r="D91" s="71">
        <v>-7.0000000000000007E-5</v>
      </c>
      <c r="E91" s="71">
        <v>0</v>
      </c>
      <c r="F91" s="71">
        <v>491494.04923</v>
      </c>
    </row>
    <row r="92" spans="1:6" ht="15.75" thickTop="1">
      <c r="A92" s="606" t="s">
        <v>85</v>
      </c>
      <c r="B92" s="72">
        <v>67097.531430000003</v>
      </c>
      <c r="C92" s="72">
        <v>125.86385</v>
      </c>
      <c r="D92" s="72">
        <v>0</v>
      </c>
      <c r="E92" s="72">
        <v>0</v>
      </c>
      <c r="F92" s="72">
        <v>67223.395279999997</v>
      </c>
    </row>
    <row r="93" spans="1:6">
      <c r="A93" s="606" t="s">
        <v>86</v>
      </c>
      <c r="B93" s="72">
        <v>163980.30038000003</v>
      </c>
      <c r="C93" s="72">
        <v>0</v>
      </c>
      <c r="D93" s="72">
        <v>0</v>
      </c>
      <c r="E93" s="72">
        <v>0</v>
      </c>
      <c r="F93" s="72">
        <v>163980.30038000003</v>
      </c>
    </row>
    <row r="94" spans="1:6">
      <c r="A94" s="606" t="s">
        <v>87</v>
      </c>
      <c r="B94" s="72">
        <v>97540.939629999979</v>
      </c>
      <c r="C94" s="72">
        <v>31589.525500000003</v>
      </c>
      <c r="D94" s="72">
        <v>-7.0000000000000007E-5</v>
      </c>
      <c r="E94" s="72">
        <v>0</v>
      </c>
      <c r="F94" s="72">
        <v>129130.46505999999</v>
      </c>
    </row>
    <row r="95" spans="1:6">
      <c r="A95" s="606" t="s">
        <v>88</v>
      </c>
      <c r="B95" s="72">
        <v>131827.92856999999</v>
      </c>
      <c r="C95" s="72">
        <v>591.30903000000001</v>
      </c>
      <c r="D95" s="72">
        <v>0</v>
      </c>
      <c r="E95" s="72">
        <v>0</v>
      </c>
      <c r="F95" s="72">
        <v>132419.23759999999</v>
      </c>
    </row>
    <row r="96" spans="1:6" ht="15.75" thickBot="1">
      <c r="A96" s="606" t="s">
        <v>89</v>
      </c>
      <c r="B96" s="72">
        <v>-919.17362000000003</v>
      </c>
      <c r="C96" s="72">
        <v>-340.17546999999996</v>
      </c>
      <c r="D96" s="72">
        <v>0</v>
      </c>
      <c r="E96" s="72">
        <v>0</v>
      </c>
      <c r="F96" s="72">
        <v>-1259.3490900000002</v>
      </c>
    </row>
    <row r="97" spans="1:6" ht="16.5" thickTop="1" thickBot="1">
      <c r="A97" s="543" t="s">
        <v>90</v>
      </c>
      <c r="B97" s="71">
        <v>139819261.94140002</v>
      </c>
      <c r="C97" s="71">
        <v>29483168.174150005</v>
      </c>
      <c r="D97" s="71">
        <v>2246.2196399999998</v>
      </c>
      <c r="E97" s="71">
        <v>57964.638750000006</v>
      </c>
      <c r="F97" s="71">
        <v>169362640.97394001</v>
      </c>
    </row>
    <row r="98" spans="1:6" ht="16.5" thickTop="1" thickBot="1">
      <c r="A98" s="544" t="s">
        <v>91</v>
      </c>
      <c r="B98" s="71">
        <v>119012533.51249002</v>
      </c>
      <c r="C98" s="71">
        <v>24136269.157390002</v>
      </c>
      <c r="D98" s="71">
        <v>126.54891000000001</v>
      </c>
      <c r="E98" s="71">
        <v>54104.921010000005</v>
      </c>
      <c r="F98" s="71">
        <v>143203034.13980001</v>
      </c>
    </row>
    <row r="99" spans="1:6" ht="15.75" thickTop="1">
      <c r="A99" s="111" t="s">
        <v>92</v>
      </c>
      <c r="B99" s="72">
        <v>22377383.108000003</v>
      </c>
      <c r="C99" s="72">
        <v>7563212.1870900001</v>
      </c>
      <c r="D99" s="72">
        <v>36.735800000000005</v>
      </c>
      <c r="E99" s="72">
        <v>256.74196000000001</v>
      </c>
      <c r="F99" s="72">
        <v>29940888.772849999</v>
      </c>
    </row>
    <row r="100" spans="1:6">
      <c r="A100" s="111" t="s">
        <v>93</v>
      </c>
      <c r="B100" s="72">
        <v>22008989.30432</v>
      </c>
      <c r="C100" s="72">
        <v>7444982.5425100001</v>
      </c>
      <c r="D100" s="72">
        <v>36.735800000000005</v>
      </c>
      <c r="E100" s="72">
        <v>256.49129999999997</v>
      </c>
      <c r="F100" s="72">
        <v>29454265.073929999</v>
      </c>
    </row>
    <row r="101" spans="1:6">
      <c r="A101" s="111" t="s">
        <v>94</v>
      </c>
      <c r="B101" s="72">
        <v>368393.80367999995</v>
      </c>
      <c r="C101" s="72">
        <v>118229.64457999999</v>
      </c>
      <c r="D101" s="72">
        <v>0</v>
      </c>
      <c r="E101" s="72">
        <v>0.25065999999999999</v>
      </c>
      <c r="F101" s="72">
        <v>486623.69892000005</v>
      </c>
    </row>
    <row r="102" spans="1:6">
      <c r="A102" s="111" t="s">
        <v>95</v>
      </c>
      <c r="B102" s="72">
        <v>36089095.426430002</v>
      </c>
      <c r="C102" s="72">
        <v>11454397.02337</v>
      </c>
      <c r="D102" s="72">
        <v>0</v>
      </c>
      <c r="E102" s="72">
        <v>10815.12211</v>
      </c>
      <c r="F102" s="72">
        <v>47554307.571909994</v>
      </c>
    </row>
    <row r="103" spans="1:6">
      <c r="A103" s="111" t="s">
        <v>96</v>
      </c>
      <c r="B103" s="72">
        <v>3097350.1564200004</v>
      </c>
      <c r="C103" s="72">
        <v>1261911.7605900001</v>
      </c>
      <c r="D103" s="72">
        <v>12.02861</v>
      </c>
      <c r="E103" s="72">
        <v>2844.3971699999997</v>
      </c>
      <c r="F103" s="72">
        <v>4362118.3427900001</v>
      </c>
    </row>
    <row r="104" spans="1:6">
      <c r="A104" s="561" t="s">
        <v>97</v>
      </c>
      <c r="B104" s="72">
        <v>198482.82692999998</v>
      </c>
      <c r="C104" s="72">
        <v>257820.66337000005</v>
      </c>
      <c r="D104" s="72">
        <v>12.02861</v>
      </c>
      <c r="E104" s="72">
        <v>1463.34232</v>
      </c>
      <c r="F104" s="72">
        <v>457778.86123000004</v>
      </c>
    </row>
    <row r="105" spans="1:6">
      <c r="A105" s="561" t="s">
        <v>98</v>
      </c>
      <c r="B105" s="72">
        <v>24709.663669999998</v>
      </c>
      <c r="C105" s="72">
        <v>63999.296589999998</v>
      </c>
      <c r="D105" s="72">
        <v>0</v>
      </c>
      <c r="E105" s="72">
        <v>1381.0548200000001</v>
      </c>
      <c r="F105" s="72">
        <v>90090.015080000012</v>
      </c>
    </row>
    <row r="106" spans="1:6">
      <c r="A106" s="61" t="s">
        <v>99</v>
      </c>
      <c r="B106" s="72">
        <v>41639.803879999999</v>
      </c>
      <c r="C106" s="72">
        <v>26702.241269999999</v>
      </c>
      <c r="D106" s="72">
        <v>0</v>
      </c>
      <c r="E106" s="72">
        <v>1.0000000000000001E-5</v>
      </c>
      <c r="F106" s="72">
        <v>68342.045160000009</v>
      </c>
    </row>
    <row r="107" spans="1:6">
      <c r="A107" s="61" t="s">
        <v>100</v>
      </c>
      <c r="B107" s="72">
        <v>245765.51585999998</v>
      </c>
      <c r="C107" s="72">
        <v>75715.127490000013</v>
      </c>
      <c r="D107" s="72">
        <v>0</v>
      </c>
      <c r="E107" s="72">
        <v>2.0000000000000002E-5</v>
      </c>
      <c r="F107" s="72">
        <v>321480.64337000001</v>
      </c>
    </row>
    <row r="108" spans="1:6">
      <c r="A108" s="61" t="s">
        <v>101</v>
      </c>
      <c r="B108" s="72">
        <v>448703.47233999998</v>
      </c>
      <c r="C108" s="72">
        <v>197033.73807000002</v>
      </c>
      <c r="D108" s="72">
        <v>0</v>
      </c>
      <c r="E108" s="72">
        <v>0</v>
      </c>
      <c r="F108" s="72">
        <v>645737.21041000006</v>
      </c>
    </row>
    <row r="109" spans="1:6">
      <c r="A109" s="61" t="s">
        <v>102</v>
      </c>
      <c r="B109" s="72">
        <v>1043704.7859300001</v>
      </c>
      <c r="C109" s="72">
        <v>205495.17108</v>
      </c>
      <c r="D109" s="72">
        <v>0</v>
      </c>
      <c r="E109" s="72">
        <v>0</v>
      </c>
      <c r="F109" s="72">
        <v>1249199.95701</v>
      </c>
    </row>
    <row r="110" spans="1:6">
      <c r="A110" s="61" t="s">
        <v>103</v>
      </c>
      <c r="B110" s="72">
        <v>257849.23129</v>
      </c>
      <c r="C110" s="72">
        <v>137359.13156000001</v>
      </c>
      <c r="D110" s="72">
        <v>0</v>
      </c>
      <c r="E110" s="72">
        <v>0</v>
      </c>
      <c r="F110" s="72">
        <v>395208.36284999998</v>
      </c>
    </row>
    <row r="111" spans="1:6">
      <c r="A111" s="61" t="s">
        <v>104</v>
      </c>
      <c r="B111" s="72">
        <v>836494.85651999991</v>
      </c>
      <c r="C111" s="72">
        <v>297786.39116</v>
      </c>
      <c r="D111" s="72">
        <v>0</v>
      </c>
      <c r="E111" s="72">
        <v>0</v>
      </c>
      <c r="F111" s="72">
        <v>1134281.24768</v>
      </c>
    </row>
    <row r="112" spans="1:6">
      <c r="A112" s="62" t="s">
        <v>105</v>
      </c>
      <c r="B112" s="72">
        <v>3207980.7943700003</v>
      </c>
      <c r="C112" s="72">
        <v>1050625.3679199999</v>
      </c>
      <c r="D112" s="72">
        <v>77.784499999999994</v>
      </c>
      <c r="E112" s="72">
        <v>40188.342520000006</v>
      </c>
      <c r="F112" s="72">
        <v>4298872.289309999</v>
      </c>
    </row>
    <row r="113" spans="1:6">
      <c r="A113" s="62" t="s">
        <v>106</v>
      </c>
      <c r="B113" s="72">
        <v>50257486.634429999</v>
      </c>
      <c r="C113" s="72">
        <v>2654892.9119199999</v>
      </c>
      <c r="D113" s="72">
        <v>0</v>
      </c>
      <c r="E113" s="72">
        <v>0</v>
      </c>
      <c r="F113" s="72">
        <v>52912379.546350002</v>
      </c>
    </row>
    <row r="114" spans="1:6" ht="15.75" thickBot="1">
      <c r="A114" s="111" t="s">
        <v>107</v>
      </c>
      <c r="B114" s="72">
        <v>3983237.3928400003</v>
      </c>
      <c r="C114" s="72">
        <v>151229.90650000001</v>
      </c>
      <c r="D114" s="72">
        <v>0</v>
      </c>
      <c r="E114" s="72">
        <v>0.31724999999999998</v>
      </c>
      <c r="F114" s="72">
        <v>4134467.6165899998</v>
      </c>
    </row>
    <row r="115" spans="1:6" ht="16.5" thickTop="1" thickBot="1">
      <c r="A115" s="545" t="s">
        <v>108</v>
      </c>
      <c r="B115" s="71">
        <v>402432.79525000008</v>
      </c>
      <c r="C115" s="71">
        <v>1091.3558400000002</v>
      </c>
      <c r="D115" s="71">
        <v>0</v>
      </c>
      <c r="E115" s="71">
        <v>0</v>
      </c>
      <c r="F115" s="71">
        <v>403524.15109</v>
      </c>
    </row>
    <row r="116" spans="1:6" ht="16.5" thickTop="1" thickBot="1">
      <c r="A116" s="544" t="s">
        <v>109</v>
      </c>
      <c r="B116" s="71">
        <v>7317823.5161300004</v>
      </c>
      <c r="C116" s="71">
        <v>426779.91102</v>
      </c>
      <c r="D116" s="71">
        <v>29.003810000000001</v>
      </c>
      <c r="E116" s="71">
        <v>0</v>
      </c>
      <c r="F116" s="71">
        <v>7744632.4309599996</v>
      </c>
    </row>
    <row r="117" spans="1:6" ht="15.75" thickTop="1">
      <c r="A117" s="111" t="s">
        <v>110</v>
      </c>
      <c r="B117" s="72">
        <v>2977651.5265600001</v>
      </c>
      <c r="C117" s="72">
        <v>342416.98330000002</v>
      </c>
      <c r="D117" s="72">
        <v>29.003810000000001</v>
      </c>
      <c r="E117" s="72">
        <v>0</v>
      </c>
      <c r="F117" s="72">
        <v>3320097.5136700002</v>
      </c>
    </row>
    <row r="118" spans="1:6">
      <c r="A118" s="111" t="s">
        <v>111</v>
      </c>
      <c r="B118" s="72">
        <v>4092291.1434900002</v>
      </c>
      <c r="C118" s="72">
        <v>18472.04795</v>
      </c>
      <c r="D118" s="72">
        <v>0</v>
      </c>
      <c r="E118" s="72">
        <v>0</v>
      </c>
      <c r="F118" s="72">
        <v>4110763.1914400002</v>
      </c>
    </row>
    <row r="119" spans="1:6">
      <c r="A119" s="111" t="s">
        <v>112</v>
      </c>
      <c r="B119" s="72">
        <v>3000</v>
      </c>
      <c r="C119" s="72">
        <v>1474.5633500000001</v>
      </c>
      <c r="D119" s="72">
        <v>0</v>
      </c>
      <c r="E119" s="72">
        <v>0</v>
      </c>
      <c r="F119" s="72">
        <v>4474.5633500000004</v>
      </c>
    </row>
    <row r="120" spans="1:6">
      <c r="A120" s="111" t="s">
        <v>113</v>
      </c>
      <c r="B120" s="72">
        <v>73435.806090000013</v>
      </c>
      <c r="C120" s="72">
        <v>41176.875599999999</v>
      </c>
      <c r="D120" s="72">
        <v>0</v>
      </c>
      <c r="E120" s="72">
        <v>0</v>
      </c>
      <c r="F120" s="72">
        <v>114612.68169</v>
      </c>
    </row>
    <row r="121" spans="1:6">
      <c r="A121" s="111" t="s">
        <v>114</v>
      </c>
      <c r="B121" s="72">
        <v>169801.52518999999</v>
      </c>
      <c r="C121" s="72">
        <v>23091.75058</v>
      </c>
      <c r="D121" s="72">
        <v>0</v>
      </c>
      <c r="E121" s="72">
        <v>0</v>
      </c>
      <c r="F121" s="72">
        <v>192893.27577000001</v>
      </c>
    </row>
    <row r="122" spans="1:6" ht="15.75" thickBot="1">
      <c r="A122" s="111" t="s">
        <v>115</v>
      </c>
      <c r="B122" s="72">
        <v>1643.5147999999999</v>
      </c>
      <c r="C122" s="72">
        <v>147.69023999999999</v>
      </c>
      <c r="D122" s="72">
        <v>0</v>
      </c>
      <c r="E122" s="72">
        <v>0</v>
      </c>
      <c r="F122" s="72">
        <v>1791.2050400000001</v>
      </c>
    </row>
    <row r="123" spans="1:6" ht="16.5" thickTop="1" thickBot="1">
      <c r="A123" s="544" t="s">
        <v>116</v>
      </c>
      <c r="B123" s="71">
        <v>5974158.9088600008</v>
      </c>
      <c r="C123" s="71">
        <v>2419967.0537399999</v>
      </c>
      <c r="D123" s="71">
        <v>2081.6152900000002</v>
      </c>
      <c r="E123" s="71">
        <v>1002.8066700000001</v>
      </c>
      <c r="F123" s="71">
        <v>8397210.3845600002</v>
      </c>
    </row>
    <row r="124" spans="1:6" ht="15.75" thickTop="1">
      <c r="A124" s="111" t="s">
        <v>117</v>
      </c>
      <c r="B124" s="72">
        <v>657252.70574</v>
      </c>
      <c r="C124" s="72">
        <v>243569.15943999999</v>
      </c>
      <c r="D124" s="72">
        <v>0</v>
      </c>
      <c r="E124" s="72">
        <v>0</v>
      </c>
      <c r="F124" s="72">
        <v>900821.86517999996</v>
      </c>
    </row>
    <row r="125" spans="1:6">
      <c r="A125" s="111" t="s">
        <v>118</v>
      </c>
      <c r="B125" s="72">
        <v>0</v>
      </c>
      <c r="C125" s="72">
        <v>1461.4932900000001</v>
      </c>
      <c r="D125" s="72">
        <v>0</v>
      </c>
      <c r="E125" s="72">
        <v>0</v>
      </c>
      <c r="F125" s="72">
        <v>1461.4932900000001</v>
      </c>
    </row>
    <row r="126" spans="1:6">
      <c r="A126" s="111" t="s">
        <v>119</v>
      </c>
      <c r="B126" s="72">
        <v>0</v>
      </c>
      <c r="C126" s="72">
        <v>2339.6592500000002</v>
      </c>
      <c r="D126" s="72">
        <v>0</v>
      </c>
      <c r="E126" s="72">
        <v>1002.8066700000001</v>
      </c>
      <c r="F126" s="72">
        <v>3342.4659200000001</v>
      </c>
    </row>
    <row r="127" spans="1:6">
      <c r="A127" s="111" t="s">
        <v>1456</v>
      </c>
      <c r="B127" s="72">
        <v>1139678.2542499998</v>
      </c>
      <c r="C127" s="72">
        <v>9819.0067600000002</v>
      </c>
      <c r="D127" s="72">
        <v>208.95726000000002</v>
      </c>
      <c r="E127" s="72">
        <v>0</v>
      </c>
      <c r="F127" s="72">
        <v>1149706.2182700001</v>
      </c>
    </row>
    <row r="128" spans="1:6">
      <c r="A128" s="111" t="s">
        <v>120</v>
      </c>
      <c r="B128" s="72">
        <v>4022683.1848599999</v>
      </c>
      <c r="C128" s="72">
        <v>659948.90593999997</v>
      </c>
      <c r="D128" s="72">
        <v>0</v>
      </c>
      <c r="E128" s="72">
        <v>0</v>
      </c>
      <c r="F128" s="72">
        <v>4682632.0907999994</v>
      </c>
    </row>
    <row r="129" spans="1:6">
      <c r="A129" s="111" t="s">
        <v>121</v>
      </c>
      <c r="B129" s="72">
        <v>2400</v>
      </c>
      <c r="C129" s="72">
        <v>343</v>
      </c>
      <c r="D129" s="72">
        <v>0</v>
      </c>
      <c r="E129" s="72">
        <v>0</v>
      </c>
      <c r="F129" s="72">
        <v>2743</v>
      </c>
    </row>
    <row r="130" spans="1:6">
      <c r="A130" s="111" t="s">
        <v>122</v>
      </c>
      <c r="B130" s="72">
        <v>36287.155989999999</v>
      </c>
      <c r="C130" s="72">
        <v>1489152.8329</v>
      </c>
      <c r="D130" s="72">
        <v>1713.8147300000001</v>
      </c>
      <c r="E130" s="72">
        <v>0</v>
      </c>
      <c r="F130" s="72">
        <v>1527153.8036199999</v>
      </c>
    </row>
    <row r="131" spans="1:6" ht="15.75" thickBot="1">
      <c r="A131" s="111" t="s">
        <v>123</v>
      </c>
      <c r="B131" s="72">
        <v>115857.60801999999</v>
      </c>
      <c r="C131" s="72">
        <v>13332.996160000001</v>
      </c>
      <c r="D131" s="72">
        <v>158.8433</v>
      </c>
      <c r="E131" s="72">
        <v>0</v>
      </c>
      <c r="F131" s="72">
        <v>129349.44748000002</v>
      </c>
    </row>
    <row r="132" spans="1:6" ht="16.5" thickTop="1" thickBot="1">
      <c r="A132" s="544" t="s">
        <v>124</v>
      </c>
      <c r="B132" s="71">
        <v>2560571.4173499998</v>
      </c>
      <c r="C132" s="71">
        <v>437994.37784999999</v>
      </c>
      <c r="D132" s="71">
        <v>1.68022</v>
      </c>
      <c r="E132" s="71">
        <v>181.29541</v>
      </c>
      <c r="F132" s="71">
        <v>2998748.7708299998</v>
      </c>
    </row>
    <row r="133" spans="1:6" ht="15.75" thickTop="1">
      <c r="A133" s="111" t="s">
        <v>58</v>
      </c>
      <c r="B133" s="72">
        <v>83685.167770000015</v>
      </c>
      <c r="C133" s="72">
        <v>14379.98703</v>
      </c>
      <c r="D133" s="72">
        <v>0</v>
      </c>
      <c r="E133" s="72">
        <v>4.6622200000000005</v>
      </c>
      <c r="F133" s="72">
        <v>98069.817020000002</v>
      </c>
    </row>
    <row r="134" spans="1:6">
      <c r="A134" s="111" t="s">
        <v>60</v>
      </c>
      <c r="B134" s="72">
        <v>714869.82530999999</v>
      </c>
      <c r="C134" s="72">
        <v>190039.45064999998</v>
      </c>
      <c r="D134" s="72">
        <v>1.6698599999999999</v>
      </c>
      <c r="E134" s="72">
        <v>173.37997999999999</v>
      </c>
      <c r="F134" s="72">
        <v>905084.32580000011</v>
      </c>
    </row>
    <row r="135" spans="1:6">
      <c r="A135" s="111" t="s">
        <v>125</v>
      </c>
      <c r="B135" s="72">
        <v>1617237.4122000001</v>
      </c>
      <c r="C135" s="72">
        <v>214923.81881999999</v>
      </c>
      <c r="D135" s="72">
        <v>0</v>
      </c>
      <c r="E135" s="72">
        <v>2.9192399999999998</v>
      </c>
      <c r="F135" s="72">
        <v>1832164.1502600003</v>
      </c>
    </row>
    <row r="136" spans="1:6">
      <c r="A136" s="111" t="s">
        <v>87</v>
      </c>
      <c r="B136" s="72">
        <v>144779.01207</v>
      </c>
      <c r="C136" s="72">
        <v>18651.121349999998</v>
      </c>
      <c r="D136" s="72">
        <v>1.0359999999999999E-2</v>
      </c>
      <c r="E136" s="72">
        <v>0.33397000000000004</v>
      </c>
      <c r="F136" s="72">
        <v>163430.47774999999</v>
      </c>
    </row>
    <row r="137" spans="1:6" ht="15.75" thickBot="1">
      <c r="A137" s="111" t="s">
        <v>126</v>
      </c>
      <c r="B137" s="72">
        <v>0</v>
      </c>
      <c r="C137" s="72">
        <v>0</v>
      </c>
      <c r="D137" s="72">
        <v>0</v>
      </c>
      <c r="E137" s="72">
        <v>0</v>
      </c>
      <c r="F137" s="72">
        <v>0</v>
      </c>
    </row>
    <row r="138" spans="1:6" ht="16.5" thickTop="1" thickBot="1">
      <c r="A138" s="544" t="s">
        <v>127</v>
      </c>
      <c r="B138" s="71">
        <v>1531745.0968399998</v>
      </c>
      <c r="C138" s="71">
        <v>575611.70468000008</v>
      </c>
      <c r="D138" s="71">
        <v>7.3714100000000009</v>
      </c>
      <c r="E138" s="71">
        <v>2675.6156599999999</v>
      </c>
      <c r="F138" s="71">
        <v>2110039.78859</v>
      </c>
    </row>
    <row r="139" spans="1:6" ht="15.75" thickTop="1">
      <c r="A139" s="111" t="s">
        <v>128</v>
      </c>
      <c r="B139" s="72">
        <v>39516.400300000008</v>
      </c>
      <c r="C139" s="72">
        <v>28713.486139999997</v>
      </c>
      <c r="D139" s="72">
        <v>0</v>
      </c>
      <c r="E139" s="72">
        <v>194.53014999999999</v>
      </c>
      <c r="F139" s="72">
        <v>68424.416590000008</v>
      </c>
    </row>
    <row r="140" spans="1:6">
      <c r="A140" s="111" t="s">
        <v>129</v>
      </c>
      <c r="B140" s="72">
        <v>0</v>
      </c>
      <c r="C140" s="72">
        <v>0</v>
      </c>
      <c r="D140" s="72">
        <v>0</v>
      </c>
      <c r="E140" s="72">
        <v>0</v>
      </c>
      <c r="F140" s="72">
        <v>0</v>
      </c>
    </row>
    <row r="141" spans="1:6">
      <c r="A141" s="111" t="s">
        <v>130</v>
      </c>
      <c r="B141" s="72">
        <v>719663.17907999991</v>
      </c>
      <c r="C141" s="72">
        <v>274360.95903000003</v>
      </c>
      <c r="D141" s="72">
        <v>4.5829999999999996E-2</v>
      </c>
      <c r="E141" s="72">
        <v>410.65258</v>
      </c>
      <c r="F141" s="72">
        <v>994434.8365199999</v>
      </c>
    </row>
    <row r="142" spans="1:6">
      <c r="A142" s="111" t="s">
        <v>131</v>
      </c>
      <c r="B142" s="72">
        <v>703697.97311000002</v>
      </c>
      <c r="C142" s="72">
        <v>218733.6973</v>
      </c>
      <c r="D142" s="72">
        <v>7.3255800000000004</v>
      </c>
      <c r="E142" s="72">
        <v>2070.4329299999999</v>
      </c>
      <c r="F142" s="72">
        <v>924509.42892000009</v>
      </c>
    </row>
    <row r="143" spans="1:6" ht="15.75" thickBot="1">
      <c r="A143" s="111" t="s">
        <v>132</v>
      </c>
      <c r="B143" s="72">
        <v>68867.544350000011</v>
      </c>
      <c r="C143" s="72">
        <v>53803.562210000004</v>
      </c>
      <c r="D143" s="72">
        <v>0</v>
      </c>
      <c r="E143" s="72">
        <v>0</v>
      </c>
      <c r="F143" s="72">
        <v>122671.10656</v>
      </c>
    </row>
    <row r="144" spans="1:6" ht="16.5" thickTop="1" thickBot="1">
      <c r="A144" s="544" t="s">
        <v>133</v>
      </c>
      <c r="B144" s="71">
        <v>1733776.5570299998</v>
      </c>
      <c r="C144" s="71">
        <v>805025.23818999995</v>
      </c>
      <c r="D144" s="71">
        <v>0</v>
      </c>
      <c r="E144" s="71">
        <v>0</v>
      </c>
      <c r="F144" s="71">
        <v>2538801.7952199997</v>
      </c>
    </row>
    <row r="145" spans="1:6" ht="15.75" thickTop="1">
      <c r="A145" s="111" t="s">
        <v>134</v>
      </c>
      <c r="B145" s="72">
        <v>1677000</v>
      </c>
      <c r="C145" s="72">
        <v>799876</v>
      </c>
      <c r="D145" s="72">
        <v>0</v>
      </c>
      <c r="E145" s="72">
        <v>0</v>
      </c>
      <c r="F145" s="72">
        <v>2476876</v>
      </c>
    </row>
    <row r="146" spans="1:6">
      <c r="A146" s="111" t="s">
        <v>135</v>
      </c>
      <c r="B146" s="72">
        <v>0</v>
      </c>
      <c r="C146" s="72">
        <v>0</v>
      </c>
      <c r="D146" s="72">
        <v>0</v>
      </c>
      <c r="E146" s="72">
        <v>0</v>
      </c>
      <c r="F146" s="72">
        <v>0</v>
      </c>
    </row>
    <row r="147" spans="1:6">
      <c r="A147" s="111" t="s">
        <v>136</v>
      </c>
      <c r="B147" s="72">
        <v>36000</v>
      </c>
      <c r="C147" s="72">
        <v>0</v>
      </c>
      <c r="D147" s="72">
        <v>0</v>
      </c>
      <c r="E147" s="72">
        <v>0</v>
      </c>
      <c r="F147" s="72">
        <v>36000</v>
      </c>
    </row>
    <row r="148" spans="1:6" ht="15.75" thickBot="1">
      <c r="A148" s="111" t="s">
        <v>137</v>
      </c>
      <c r="B148" s="72">
        <v>20776.557030000004</v>
      </c>
      <c r="C148" s="72">
        <v>5149.23819</v>
      </c>
      <c r="D148" s="72">
        <v>0</v>
      </c>
      <c r="E148" s="72">
        <v>0</v>
      </c>
      <c r="F148" s="72">
        <v>25925.79522</v>
      </c>
    </row>
    <row r="149" spans="1:6" ht="16.5" thickTop="1" thickBot="1">
      <c r="A149" s="544" t="s">
        <v>138</v>
      </c>
      <c r="B149" s="71">
        <v>1286220.13745</v>
      </c>
      <c r="C149" s="71">
        <v>680429.37543999997</v>
      </c>
      <c r="D149" s="71">
        <v>0</v>
      </c>
      <c r="E149" s="71">
        <v>0</v>
      </c>
      <c r="F149" s="71">
        <v>1966649.5128899999</v>
      </c>
    </row>
    <row r="150" spans="1:6" ht="15.75" thickTop="1">
      <c r="A150" s="111" t="s">
        <v>139</v>
      </c>
      <c r="B150" s="72">
        <v>63.49935</v>
      </c>
      <c r="C150" s="72">
        <v>532527.47559000005</v>
      </c>
      <c r="D150" s="72">
        <v>0</v>
      </c>
      <c r="E150" s="72">
        <v>0</v>
      </c>
      <c r="F150" s="72">
        <v>532590.97493999999</v>
      </c>
    </row>
    <row r="151" spans="1:6">
      <c r="A151" s="111" t="s">
        <v>140</v>
      </c>
      <c r="B151" s="72">
        <v>63.49935</v>
      </c>
      <c r="C151" s="72">
        <v>0</v>
      </c>
      <c r="D151" s="72">
        <v>0</v>
      </c>
      <c r="E151" s="72">
        <v>0</v>
      </c>
      <c r="F151" s="72">
        <v>63.49935</v>
      </c>
    </row>
    <row r="152" spans="1:6">
      <c r="A152" s="111" t="s">
        <v>141</v>
      </c>
      <c r="B152" s="72">
        <v>0</v>
      </c>
      <c r="C152" s="72">
        <v>3133.2768299999998</v>
      </c>
      <c r="D152" s="72">
        <v>0</v>
      </c>
      <c r="E152" s="72">
        <v>0</v>
      </c>
      <c r="F152" s="72">
        <v>3133.2768299999998</v>
      </c>
    </row>
    <row r="153" spans="1:6">
      <c r="A153" s="111" t="s">
        <v>142</v>
      </c>
      <c r="B153" s="72">
        <v>0</v>
      </c>
      <c r="C153" s="72">
        <v>357863.32876</v>
      </c>
      <c r="D153" s="72">
        <v>0</v>
      </c>
      <c r="E153" s="72">
        <v>0</v>
      </c>
      <c r="F153" s="72">
        <v>357863.32876</v>
      </c>
    </row>
    <row r="154" spans="1:6">
      <c r="A154" s="111" t="s">
        <v>143</v>
      </c>
      <c r="B154" s="72">
        <v>0</v>
      </c>
      <c r="C154" s="72">
        <v>0</v>
      </c>
      <c r="D154" s="72">
        <v>0</v>
      </c>
      <c r="E154" s="72">
        <v>0</v>
      </c>
      <c r="F154" s="72">
        <v>0</v>
      </c>
    </row>
    <row r="155" spans="1:6">
      <c r="A155" s="111" t="s">
        <v>144</v>
      </c>
      <c r="B155" s="72">
        <v>0</v>
      </c>
      <c r="C155" s="72">
        <v>171530.87</v>
      </c>
      <c r="D155" s="72">
        <v>0</v>
      </c>
      <c r="E155" s="72">
        <v>0</v>
      </c>
      <c r="F155" s="72">
        <v>171530.87</v>
      </c>
    </row>
    <row r="156" spans="1:6">
      <c r="A156" s="111" t="s">
        <v>145</v>
      </c>
      <c r="B156" s="72">
        <v>1268550</v>
      </c>
      <c r="C156" s="72">
        <v>142550.66279999999</v>
      </c>
      <c r="D156" s="72">
        <v>0</v>
      </c>
      <c r="E156" s="72">
        <v>0</v>
      </c>
      <c r="F156" s="72">
        <v>1411100.6628</v>
      </c>
    </row>
    <row r="157" spans="1:6" ht="15.75" thickBot="1">
      <c r="A157" s="111" t="s">
        <v>146</v>
      </c>
      <c r="B157" s="72">
        <v>17606.638100000004</v>
      </c>
      <c r="C157" s="72">
        <v>5351.2370499999997</v>
      </c>
      <c r="D157" s="72">
        <v>0</v>
      </c>
      <c r="E157" s="72">
        <v>0</v>
      </c>
      <c r="F157" s="72">
        <v>22957.87515</v>
      </c>
    </row>
    <row r="158" spans="1:6" ht="16.5" thickTop="1" thickBot="1">
      <c r="A158" s="546" t="s">
        <v>147</v>
      </c>
      <c r="B158" s="71">
        <v>14912203.083430003</v>
      </c>
      <c r="C158" s="71">
        <v>0</v>
      </c>
      <c r="D158" s="71">
        <v>0</v>
      </c>
      <c r="E158" s="71">
        <v>0</v>
      </c>
      <c r="F158" s="71">
        <v>14912203.083430003</v>
      </c>
    </row>
    <row r="159" spans="1:6" ht="15.75" thickTop="1">
      <c r="A159" s="563" t="s">
        <v>148</v>
      </c>
      <c r="B159" s="72">
        <v>10801131.196020003</v>
      </c>
      <c r="C159" s="72">
        <v>0</v>
      </c>
      <c r="D159" s="72">
        <v>0</v>
      </c>
      <c r="E159" s="72">
        <v>0</v>
      </c>
      <c r="F159" s="72">
        <v>10801131.196020003</v>
      </c>
    </row>
    <row r="160" spans="1:6">
      <c r="A160" s="111" t="s">
        <v>149</v>
      </c>
      <c r="B160" s="72">
        <v>10801131.196020003</v>
      </c>
      <c r="C160" s="72">
        <v>0</v>
      </c>
      <c r="D160" s="72">
        <v>0</v>
      </c>
      <c r="E160" s="72">
        <v>0</v>
      </c>
      <c r="F160" s="72">
        <v>10801131.196020003</v>
      </c>
    </row>
    <row r="161" spans="1:6">
      <c r="A161" s="111" t="s">
        <v>150</v>
      </c>
      <c r="B161" s="72">
        <v>0</v>
      </c>
      <c r="C161" s="72">
        <v>0</v>
      </c>
      <c r="D161" s="72">
        <v>0</v>
      </c>
      <c r="E161" s="72">
        <v>0</v>
      </c>
      <c r="F161" s="72">
        <v>0</v>
      </c>
    </row>
    <row r="162" spans="1:6">
      <c r="A162" s="111" t="s">
        <v>151</v>
      </c>
      <c r="B162" s="72">
        <v>0</v>
      </c>
      <c r="C162" s="72">
        <v>0</v>
      </c>
      <c r="D162" s="72">
        <v>0</v>
      </c>
      <c r="E162" s="72">
        <v>0</v>
      </c>
      <c r="F162" s="72">
        <v>0</v>
      </c>
    </row>
    <row r="163" spans="1:6">
      <c r="A163" s="563" t="s">
        <v>152</v>
      </c>
      <c r="B163" s="72">
        <v>509999.04956000007</v>
      </c>
      <c r="C163" s="72">
        <v>0</v>
      </c>
      <c r="D163" s="72">
        <v>0</v>
      </c>
      <c r="E163" s="72">
        <v>0</v>
      </c>
      <c r="F163" s="72">
        <v>509999.04956000007</v>
      </c>
    </row>
    <row r="164" spans="1:6">
      <c r="A164" s="111" t="s">
        <v>153</v>
      </c>
      <c r="B164" s="72">
        <v>1940.2462899999998</v>
      </c>
      <c r="C164" s="72">
        <v>0</v>
      </c>
      <c r="D164" s="72">
        <v>0</v>
      </c>
      <c r="E164" s="72">
        <v>0</v>
      </c>
      <c r="F164" s="72">
        <v>1940.2462899999998</v>
      </c>
    </row>
    <row r="165" spans="1:6">
      <c r="A165" s="111" t="s">
        <v>154</v>
      </c>
      <c r="B165" s="72">
        <v>484991.68999000004</v>
      </c>
      <c r="C165" s="72">
        <v>0</v>
      </c>
      <c r="D165" s="72">
        <v>0</v>
      </c>
      <c r="E165" s="72">
        <v>0</v>
      </c>
      <c r="F165" s="72">
        <v>484991.68999000004</v>
      </c>
    </row>
    <row r="166" spans="1:6">
      <c r="A166" s="111" t="s">
        <v>155</v>
      </c>
      <c r="B166" s="72">
        <v>23067.113279999998</v>
      </c>
      <c r="C166" s="72">
        <v>0</v>
      </c>
      <c r="D166" s="72">
        <v>0</v>
      </c>
      <c r="E166" s="72">
        <v>0</v>
      </c>
      <c r="F166" s="72">
        <v>23067.113279999998</v>
      </c>
    </row>
    <row r="167" spans="1:6">
      <c r="A167" s="563" t="s">
        <v>156</v>
      </c>
      <c r="B167" s="72">
        <v>0</v>
      </c>
      <c r="C167" s="72">
        <v>0</v>
      </c>
      <c r="D167" s="72">
        <v>0</v>
      </c>
      <c r="E167" s="72">
        <v>0</v>
      </c>
      <c r="F167" s="72">
        <v>0</v>
      </c>
    </row>
    <row r="168" spans="1:6">
      <c r="A168" s="111" t="s">
        <v>157</v>
      </c>
      <c r="B168" s="72">
        <v>0</v>
      </c>
      <c r="C168" s="72">
        <v>0</v>
      </c>
      <c r="D168" s="72">
        <v>0</v>
      </c>
      <c r="E168" s="72">
        <v>0</v>
      </c>
      <c r="F168" s="72">
        <v>0</v>
      </c>
    </row>
    <row r="169" spans="1:6">
      <c r="A169" s="111" t="s">
        <v>158</v>
      </c>
      <c r="B169" s="72">
        <v>0</v>
      </c>
      <c r="C169" s="72">
        <v>0</v>
      </c>
      <c r="D169" s="72">
        <v>0</v>
      </c>
      <c r="E169" s="72">
        <v>0</v>
      </c>
      <c r="F169" s="72">
        <v>0</v>
      </c>
    </row>
    <row r="170" spans="1:6">
      <c r="A170" s="111" t="s">
        <v>159</v>
      </c>
      <c r="B170" s="72">
        <v>0</v>
      </c>
      <c r="C170" s="72">
        <v>0</v>
      </c>
      <c r="D170" s="72">
        <v>0</v>
      </c>
      <c r="E170" s="72">
        <v>0</v>
      </c>
      <c r="F170" s="72">
        <v>0</v>
      </c>
    </row>
    <row r="171" spans="1:6">
      <c r="A171" s="563" t="s">
        <v>160</v>
      </c>
      <c r="B171" s="72">
        <v>2655114.3150499999</v>
      </c>
      <c r="C171" s="72">
        <v>0</v>
      </c>
      <c r="D171" s="72">
        <v>0</v>
      </c>
      <c r="E171" s="72">
        <v>0</v>
      </c>
      <c r="F171" s="72">
        <v>2655114.3150499999</v>
      </c>
    </row>
    <row r="172" spans="1:6">
      <c r="A172" s="111" t="s">
        <v>161</v>
      </c>
      <c r="B172" s="72">
        <v>1669970.3881300001</v>
      </c>
      <c r="C172" s="72">
        <v>0</v>
      </c>
      <c r="D172" s="72">
        <v>0</v>
      </c>
      <c r="E172" s="72">
        <v>0</v>
      </c>
      <c r="F172" s="72">
        <v>1669970.3881300001</v>
      </c>
    </row>
    <row r="173" spans="1:6">
      <c r="A173" s="111" t="s">
        <v>162</v>
      </c>
      <c r="B173" s="72">
        <v>518102.41522999993</v>
      </c>
      <c r="C173" s="72">
        <v>0</v>
      </c>
      <c r="D173" s="72">
        <v>0</v>
      </c>
      <c r="E173" s="72">
        <v>0</v>
      </c>
      <c r="F173" s="72">
        <v>518102.41522999993</v>
      </c>
    </row>
    <row r="174" spans="1:6">
      <c r="A174" s="111" t="s">
        <v>163</v>
      </c>
      <c r="B174" s="72">
        <v>467041.51169000001</v>
      </c>
      <c r="C174" s="72">
        <v>0</v>
      </c>
      <c r="D174" s="72">
        <v>0</v>
      </c>
      <c r="E174" s="72">
        <v>0</v>
      </c>
      <c r="F174" s="72">
        <v>467041.51169000001</v>
      </c>
    </row>
    <row r="175" spans="1:6">
      <c r="A175" s="563" t="s">
        <v>164</v>
      </c>
      <c r="B175" s="72">
        <v>945958.52280000004</v>
      </c>
      <c r="C175" s="72">
        <v>0</v>
      </c>
      <c r="D175" s="72">
        <v>0</v>
      </c>
      <c r="E175" s="72">
        <v>0</v>
      </c>
      <c r="F175" s="72">
        <v>945958.52280000004</v>
      </c>
    </row>
    <row r="176" spans="1:6">
      <c r="A176" s="111" t="s">
        <v>165</v>
      </c>
      <c r="B176" s="72">
        <v>148329.29892000003</v>
      </c>
      <c r="C176" s="72">
        <v>0</v>
      </c>
      <c r="D176" s="72">
        <v>0</v>
      </c>
      <c r="E176" s="72">
        <v>0</v>
      </c>
      <c r="F176" s="72">
        <v>148329.29892000003</v>
      </c>
    </row>
    <row r="177" spans="1:6" ht="15.75" thickBot="1">
      <c r="A177" s="111" t="s">
        <v>166</v>
      </c>
      <c r="B177" s="72">
        <v>797629.22388000006</v>
      </c>
      <c r="C177" s="72">
        <v>0</v>
      </c>
      <c r="D177" s="72">
        <v>0</v>
      </c>
      <c r="E177" s="72">
        <v>0</v>
      </c>
      <c r="F177" s="72">
        <v>797629.22388000006</v>
      </c>
    </row>
    <row r="178" spans="1:6" ht="16.5" thickTop="1" thickBot="1">
      <c r="A178" s="609" t="s">
        <v>167</v>
      </c>
      <c r="B178" s="71">
        <v>154731465.02483001</v>
      </c>
      <c r="C178" s="71">
        <v>29483168.174150005</v>
      </c>
      <c r="D178" s="71">
        <v>2246.2196399999998</v>
      </c>
      <c r="E178" s="71">
        <v>57964.638750000006</v>
      </c>
      <c r="F178" s="71">
        <v>184274844.05736998</v>
      </c>
    </row>
    <row r="179" spans="1:6" ht="16.5" thickTop="1" thickBot="1">
      <c r="A179" s="610" t="s">
        <v>168</v>
      </c>
      <c r="B179" s="71">
        <v>9814227.8024500012</v>
      </c>
      <c r="C179" s="71">
        <v>10664938.890280001</v>
      </c>
      <c r="D179" s="71">
        <v>0</v>
      </c>
      <c r="E179" s="71">
        <v>300751.46601000003</v>
      </c>
      <c r="F179" s="71">
        <v>20779918.158739999</v>
      </c>
    </row>
    <row r="180" spans="1:6" ht="15.75" thickTop="1">
      <c r="A180" s="604" t="s">
        <v>169</v>
      </c>
      <c r="B180" s="72">
        <v>20555.4169</v>
      </c>
      <c r="C180" s="72">
        <v>864304.22548000002</v>
      </c>
      <c r="D180" s="72">
        <v>0</v>
      </c>
      <c r="E180" s="72">
        <v>0</v>
      </c>
      <c r="F180" s="72">
        <v>884859.64237999998</v>
      </c>
    </row>
    <row r="181" spans="1:6">
      <c r="A181" s="111" t="s">
        <v>170</v>
      </c>
      <c r="B181" s="72">
        <v>555.36969999999997</v>
      </c>
      <c r="C181" s="72">
        <v>411303.18820999999</v>
      </c>
      <c r="D181" s="72">
        <v>0</v>
      </c>
      <c r="E181" s="72">
        <v>0</v>
      </c>
      <c r="F181" s="72">
        <v>411858.55791000003</v>
      </c>
    </row>
    <row r="182" spans="1:6">
      <c r="A182" s="111" t="s">
        <v>171</v>
      </c>
      <c r="B182" s="72">
        <v>0</v>
      </c>
      <c r="C182" s="72">
        <v>49133.628049999999</v>
      </c>
      <c r="D182" s="72">
        <v>0</v>
      </c>
      <c r="E182" s="72">
        <v>0</v>
      </c>
      <c r="F182" s="72">
        <v>49133.628049999999</v>
      </c>
    </row>
    <row r="183" spans="1:6">
      <c r="A183" s="111" t="s">
        <v>172</v>
      </c>
      <c r="B183" s="72">
        <v>0</v>
      </c>
      <c r="C183" s="72">
        <v>70206.370699999999</v>
      </c>
      <c r="D183" s="72">
        <v>0</v>
      </c>
      <c r="E183" s="72">
        <v>0</v>
      </c>
      <c r="F183" s="72">
        <v>70206.370699999999</v>
      </c>
    </row>
    <row r="184" spans="1:6">
      <c r="A184" s="111" t="s">
        <v>173</v>
      </c>
      <c r="B184" s="72">
        <v>0</v>
      </c>
      <c r="C184" s="72">
        <v>6124.37601</v>
      </c>
      <c r="D184" s="72">
        <v>0</v>
      </c>
      <c r="E184" s="72">
        <v>0</v>
      </c>
      <c r="F184" s="72">
        <v>6124.37601</v>
      </c>
    </row>
    <row r="185" spans="1:6">
      <c r="A185" s="111" t="s">
        <v>174</v>
      </c>
      <c r="B185" s="72">
        <v>20000.047200000001</v>
      </c>
      <c r="C185" s="72">
        <v>327536.66250999999</v>
      </c>
      <c r="D185" s="72">
        <v>0</v>
      </c>
      <c r="E185" s="72">
        <v>0</v>
      </c>
      <c r="F185" s="72">
        <v>347536.70970999997</v>
      </c>
    </row>
    <row r="186" spans="1:6">
      <c r="A186" s="563" t="s">
        <v>175</v>
      </c>
      <c r="B186" s="72">
        <v>8590242.0397399999</v>
      </c>
      <c r="C186" s="72">
        <v>9704055.0994700026</v>
      </c>
      <c r="D186" s="72">
        <v>0</v>
      </c>
      <c r="E186" s="72">
        <v>300751.46601000003</v>
      </c>
      <c r="F186" s="72">
        <v>18595048.605220001</v>
      </c>
    </row>
    <row r="187" spans="1:6">
      <c r="A187" s="111" t="s">
        <v>176</v>
      </c>
      <c r="B187" s="72">
        <v>0</v>
      </c>
      <c r="C187" s="72">
        <v>1097.5999999999999</v>
      </c>
      <c r="D187" s="72">
        <v>0</v>
      </c>
      <c r="E187" s="72">
        <v>0</v>
      </c>
      <c r="F187" s="72">
        <v>1097.5999999999999</v>
      </c>
    </row>
    <row r="188" spans="1:6">
      <c r="A188" s="111" t="s">
        <v>177</v>
      </c>
      <c r="B188" s="72">
        <v>3230542.4853000003</v>
      </c>
      <c r="C188" s="72">
        <v>6922247.83806</v>
      </c>
      <c r="D188" s="72">
        <v>0</v>
      </c>
      <c r="E188" s="72">
        <v>33111.141490000002</v>
      </c>
      <c r="F188" s="72">
        <v>10185901.464850001</v>
      </c>
    </row>
    <row r="189" spans="1:6">
      <c r="A189" s="111" t="s">
        <v>178</v>
      </c>
      <c r="B189" s="72">
        <v>4330442.3498100005</v>
      </c>
      <c r="C189" s="72">
        <v>1545909.79051</v>
      </c>
      <c r="D189" s="72">
        <v>0</v>
      </c>
      <c r="E189" s="72">
        <v>244231.30142000003</v>
      </c>
      <c r="F189" s="72">
        <v>6120583.4417399997</v>
      </c>
    </row>
    <row r="190" spans="1:6">
      <c r="A190" s="111" t="s">
        <v>179</v>
      </c>
      <c r="B190" s="72">
        <v>0</v>
      </c>
      <c r="C190" s="72">
        <v>1109.21398</v>
      </c>
      <c r="D190" s="72">
        <v>0</v>
      </c>
      <c r="E190" s="72">
        <v>0</v>
      </c>
      <c r="F190" s="72">
        <v>1109.21398</v>
      </c>
    </row>
    <row r="191" spans="1:6">
      <c r="A191" s="111" t="s">
        <v>180</v>
      </c>
      <c r="B191" s="72">
        <v>1029257.2046299999</v>
      </c>
      <c r="C191" s="72">
        <v>1233690.65692</v>
      </c>
      <c r="D191" s="72">
        <v>0</v>
      </c>
      <c r="E191" s="72">
        <v>23409.023099999995</v>
      </c>
      <c r="F191" s="72">
        <v>2286356.8846499999</v>
      </c>
    </row>
    <row r="192" spans="1:6">
      <c r="A192" s="563" t="s">
        <v>181</v>
      </c>
      <c r="B192" s="72">
        <v>0</v>
      </c>
      <c r="C192" s="72">
        <v>0</v>
      </c>
      <c r="D192" s="72">
        <v>0</v>
      </c>
      <c r="E192" s="72">
        <v>0</v>
      </c>
      <c r="F192" s="72">
        <v>0</v>
      </c>
    </row>
    <row r="193" spans="1:6">
      <c r="A193" s="563" t="s">
        <v>182</v>
      </c>
      <c r="B193" s="72">
        <v>1180708.3215600001</v>
      </c>
      <c r="C193" s="72">
        <v>49256.419490000007</v>
      </c>
      <c r="D193" s="72">
        <v>0</v>
      </c>
      <c r="E193" s="72">
        <v>0</v>
      </c>
      <c r="F193" s="72">
        <v>1229964.7410500001</v>
      </c>
    </row>
    <row r="194" spans="1:6">
      <c r="A194" s="111" t="s">
        <v>183</v>
      </c>
      <c r="B194" s="72">
        <v>124830.02203000001</v>
      </c>
      <c r="C194" s="72">
        <v>10634.392449999999</v>
      </c>
      <c r="D194" s="72">
        <v>0</v>
      </c>
      <c r="E194" s="72">
        <v>0</v>
      </c>
      <c r="F194" s="72">
        <v>135464.41447999998</v>
      </c>
    </row>
    <row r="195" spans="1:6">
      <c r="A195" s="111" t="s">
        <v>184</v>
      </c>
      <c r="B195" s="72">
        <v>940831.68395000009</v>
      </c>
      <c r="C195" s="72">
        <v>38514.981950000001</v>
      </c>
      <c r="D195" s="72">
        <v>0</v>
      </c>
      <c r="E195" s="72">
        <v>0</v>
      </c>
      <c r="F195" s="72">
        <v>979346.66590000014</v>
      </c>
    </row>
    <row r="196" spans="1:6">
      <c r="A196" s="111" t="s">
        <v>185</v>
      </c>
      <c r="B196" s="72">
        <v>0</v>
      </c>
      <c r="C196" s="72">
        <v>0</v>
      </c>
      <c r="D196" s="72">
        <v>0</v>
      </c>
      <c r="E196" s="72">
        <v>0</v>
      </c>
      <c r="F196" s="72">
        <v>0</v>
      </c>
    </row>
    <row r="197" spans="1:6">
      <c r="A197" s="111" t="s">
        <v>186</v>
      </c>
      <c r="B197" s="72">
        <v>115046.61558</v>
      </c>
      <c r="C197" s="72">
        <v>107.04508999999999</v>
      </c>
      <c r="D197" s="72">
        <v>0</v>
      </c>
      <c r="E197" s="72">
        <v>0</v>
      </c>
      <c r="F197" s="72">
        <v>115153.66067</v>
      </c>
    </row>
    <row r="198" spans="1:6" ht="15.75" thickBot="1">
      <c r="A198" s="563" t="s">
        <v>187</v>
      </c>
      <c r="B198" s="72">
        <v>22722.024249999999</v>
      </c>
      <c r="C198" s="72">
        <v>47323.145840000005</v>
      </c>
      <c r="D198" s="72">
        <v>0</v>
      </c>
      <c r="E198" s="72">
        <v>0</v>
      </c>
      <c r="F198" s="72">
        <v>70045.17009</v>
      </c>
    </row>
    <row r="199" spans="1:6" ht="16.5" thickTop="1" thickBot="1">
      <c r="A199" s="544" t="s">
        <v>188</v>
      </c>
      <c r="B199" s="71">
        <v>94538097.616040006</v>
      </c>
      <c r="C199" s="71">
        <v>243557807.421</v>
      </c>
      <c r="D199" s="71">
        <v>91041.959690000003</v>
      </c>
      <c r="E199" s="71">
        <v>32706.392540000001</v>
      </c>
      <c r="F199" s="71">
        <v>338219653.38927001</v>
      </c>
    </row>
    <row r="200" spans="1:6" ht="15.75" thickTop="1">
      <c r="A200" s="563" t="s">
        <v>189</v>
      </c>
      <c r="B200" s="72">
        <v>1201289.3029100001</v>
      </c>
      <c r="C200" s="72">
        <v>9609609.8835599981</v>
      </c>
      <c r="D200" s="72">
        <v>179.61354</v>
      </c>
      <c r="E200" s="72">
        <v>132.94489000000002</v>
      </c>
      <c r="F200" s="72">
        <v>10811211.744899997</v>
      </c>
    </row>
    <row r="201" spans="1:6">
      <c r="A201" s="111" t="s">
        <v>190</v>
      </c>
      <c r="B201" s="72">
        <v>172235.91899999999</v>
      </c>
      <c r="C201" s="72">
        <v>0</v>
      </c>
      <c r="D201" s="72">
        <v>0</v>
      </c>
      <c r="E201" s="72">
        <v>0</v>
      </c>
      <c r="F201" s="72">
        <v>172235.91899999999</v>
      </c>
    </row>
    <row r="202" spans="1:6">
      <c r="A202" s="111" t="s">
        <v>191</v>
      </c>
      <c r="B202" s="72">
        <v>897730</v>
      </c>
      <c r="C202" s="72">
        <v>0</v>
      </c>
      <c r="D202" s="72">
        <v>0</v>
      </c>
      <c r="E202" s="72">
        <v>0</v>
      </c>
      <c r="F202" s="72">
        <v>897730</v>
      </c>
    </row>
    <row r="203" spans="1:6">
      <c r="A203" s="111" t="s">
        <v>192</v>
      </c>
      <c r="B203" s="72">
        <v>131323.38391</v>
      </c>
      <c r="C203" s="72">
        <v>9609609.8835599981</v>
      </c>
      <c r="D203" s="72">
        <v>179.61354</v>
      </c>
      <c r="E203" s="72">
        <v>132.94489000000002</v>
      </c>
      <c r="F203" s="72">
        <v>9741245.8258999977</v>
      </c>
    </row>
    <row r="204" spans="1:6">
      <c r="A204" s="563" t="s">
        <v>193</v>
      </c>
      <c r="B204" s="72">
        <v>24000630.446369998</v>
      </c>
      <c r="C204" s="72">
        <v>211913.55794</v>
      </c>
      <c r="D204" s="72">
        <v>1383.97073</v>
      </c>
      <c r="E204" s="72">
        <v>0</v>
      </c>
      <c r="F204" s="72">
        <v>24213927.97504</v>
      </c>
    </row>
    <row r="205" spans="1:6">
      <c r="A205" s="111" t="s">
        <v>194</v>
      </c>
      <c r="B205" s="72">
        <v>0</v>
      </c>
      <c r="C205" s="72">
        <v>0</v>
      </c>
      <c r="D205" s="72">
        <v>0</v>
      </c>
      <c r="E205" s="72">
        <v>0</v>
      </c>
      <c r="F205" s="72">
        <v>0</v>
      </c>
    </row>
    <row r="206" spans="1:6">
      <c r="A206" s="111" t="s">
        <v>195</v>
      </c>
      <c r="B206" s="72">
        <v>628377.19789999991</v>
      </c>
      <c r="C206" s="72">
        <v>117621.96154</v>
      </c>
      <c r="D206" s="72">
        <v>1383.97073</v>
      </c>
      <c r="E206" s="72">
        <v>0</v>
      </c>
      <c r="F206" s="72">
        <v>747383.13017000002</v>
      </c>
    </row>
    <row r="207" spans="1:6">
      <c r="A207" s="111" t="s">
        <v>196</v>
      </c>
      <c r="B207" s="72">
        <v>23372239.091469999</v>
      </c>
      <c r="C207" s="72">
        <v>94291.596400000009</v>
      </c>
      <c r="D207" s="72">
        <v>0</v>
      </c>
      <c r="E207" s="72">
        <v>0</v>
      </c>
      <c r="F207" s="72">
        <v>23466530.68787</v>
      </c>
    </row>
    <row r="208" spans="1:6">
      <c r="A208" s="561" t="s">
        <v>197</v>
      </c>
      <c r="B208" s="72">
        <v>0</v>
      </c>
      <c r="C208" s="72">
        <v>0</v>
      </c>
      <c r="D208" s="72">
        <v>0</v>
      </c>
      <c r="E208" s="72">
        <v>0</v>
      </c>
      <c r="F208" s="72">
        <v>0</v>
      </c>
    </row>
    <row r="209" spans="1:6">
      <c r="A209" s="111" t="s">
        <v>198</v>
      </c>
      <c r="B209" s="72">
        <v>14.157</v>
      </c>
      <c r="C209" s="72">
        <v>0</v>
      </c>
      <c r="D209" s="72">
        <v>0</v>
      </c>
      <c r="E209" s="72">
        <v>0</v>
      </c>
      <c r="F209" s="72">
        <v>14.157</v>
      </c>
    </row>
    <row r="210" spans="1:6">
      <c r="A210" s="563" t="s">
        <v>199</v>
      </c>
      <c r="B210" s="72">
        <v>1255.8953999999999</v>
      </c>
      <c r="C210" s="72">
        <v>398003.75854000001</v>
      </c>
      <c r="D210" s="72">
        <v>0</v>
      </c>
      <c r="E210" s="72">
        <v>0</v>
      </c>
      <c r="F210" s="72">
        <v>399259.65393999999</v>
      </c>
    </row>
    <row r="211" spans="1:6">
      <c r="A211" s="111" t="s">
        <v>200</v>
      </c>
      <c r="B211" s="72">
        <v>35.10774</v>
      </c>
      <c r="C211" s="72">
        <v>315213.19714999996</v>
      </c>
      <c r="D211" s="72">
        <v>0</v>
      </c>
      <c r="E211" s="72">
        <v>0</v>
      </c>
      <c r="F211" s="72">
        <v>315248.30488999997</v>
      </c>
    </row>
    <row r="212" spans="1:6">
      <c r="A212" s="111" t="s">
        <v>201</v>
      </c>
      <c r="B212" s="72">
        <v>1220.78766</v>
      </c>
      <c r="C212" s="72">
        <v>82790.561390000003</v>
      </c>
      <c r="D212" s="72">
        <v>0</v>
      </c>
      <c r="E212" s="72">
        <v>0</v>
      </c>
      <c r="F212" s="72">
        <v>84011.34904999999</v>
      </c>
    </row>
    <row r="213" spans="1:6">
      <c r="A213" s="563" t="s">
        <v>202</v>
      </c>
      <c r="B213" s="72">
        <v>0</v>
      </c>
      <c r="C213" s="72">
        <v>0</v>
      </c>
      <c r="D213" s="72">
        <v>36.851230000000001</v>
      </c>
      <c r="E213" s="72">
        <v>0</v>
      </c>
      <c r="F213" s="72">
        <v>36.851230000000001</v>
      </c>
    </row>
    <row r="214" spans="1:6">
      <c r="A214" s="111" t="s">
        <v>203</v>
      </c>
      <c r="B214" s="72">
        <v>0</v>
      </c>
      <c r="C214" s="72">
        <v>0</v>
      </c>
      <c r="D214" s="72">
        <v>0</v>
      </c>
      <c r="E214" s="72">
        <v>0</v>
      </c>
      <c r="F214" s="72">
        <v>0</v>
      </c>
    </row>
    <row r="215" spans="1:6">
      <c r="A215" s="111" t="s">
        <v>204</v>
      </c>
      <c r="B215" s="72">
        <v>0</v>
      </c>
      <c r="C215" s="72">
        <v>0</v>
      </c>
      <c r="D215" s="72">
        <v>36.851230000000001</v>
      </c>
      <c r="E215" s="72">
        <v>0</v>
      </c>
      <c r="F215" s="72">
        <v>36.851230000000001</v>
      </c>
    </row>
    <row r="216" spans="1:6">
      <c r="A216" s="563" t="s">
        <v>205</v>
      </c>
      <c r="B216" s="72">
        <v>48518302.54998</v>
      </c>
      <c r="C216" s="72">
        <v>185963033.02598003</v>
      </c>
      <c r="D216" s="72">
        <v>10473.068090000001</v>
      </c>
      <c r="E216" s="72">
        <v>20278.598230000003</v>
      </c>
      <c r="F216" s="72">
        <v>234512087.24228001</v>
      </c>
    </row>
    <row r="217" spans="1:6">
      <c r="A217" s="111" t="s">
        <v>206</v>
      </c>
      <c r="B217" s="72">
        <v>22015331.453979999</v>
      </c>
      <c r="C217" s="72">
        <v>135329471.45904002</v>
      </c>
      <c r="D217" s="72">
        <v>9166.7433300000012</v>
      </c>
      <c r="E217" s="72">
        <v>706.38188000000002</v>
      </c>
      <c r="F217" s="72">
        <v>157354676.03822997</v>
      </c>
    </row>
    <row r="218" spans="1:6">
      <c r="A218" s="111" t="s">
        <v>207</v>
      </c>
      <c r="B218" s="72">
        <v>90980.283780000012</v>
      </c>
      <c r="C218" s="72">
        <v>210534.69284999999</v>
      </c>
      <c r="D218" s="72">
        <v>0</v>
      </c>
      <c r="E218" s="72">
        <v>0</v>
      </c>
      <c r="F218" s="72">
        <v>301514.97662999999</v>
      </c>
    </row>
    <row r="219" spans="1:6">
      <c r="A219" s="111" t="s">
        <v>208</v>
      </c>
      <c r="B219" s="72">
        <v>18717552.982299998</v>
      </c>
      <c r="C219" s="72">
        <v>35566302.97439</v>
      </c>
      <c r="D219" s="72">
        <v>1306.32476</v>
      </c>
      <c r="E219" s="72">
        <v>0</v>
      </c>
      <c r="F219" s="72">
        <v>54285162.281449988</v>
      </c>
    </row>
    <row r="220" spans="1:6">
      <c r="A220" s="111" t="s">
        <v>209</v>
      </c>
      <c r="B220" s="72">
        <v>219653.35422000001</v>
      </c>
      <c r="C220" s="72">
        <v>1052806.1740899999</v>
      </c>
      <c r="D220" s="72">
        <v>0</v>
      </c>
      <c r="E220" s="72">
        <v>0</v>
      </c>
      <c r="F220" s="72">
        <v>1272459.52831</v>
      </c>
    </row>
    <row r="221" spans="1:6">
      <c r="A221" s="111" t="s">
        <v>210</v>
      </c>
      <c r="B221" s="72">
        <v>1832938.6409699996</v>
      </c>
      <c r="C221" s="72">
        <v>974491.57614999998</v>
      </c>
      <c r="D221" s="72">
        <v>0</v>
      </c>
      <c r="E221" s="72">
        <v>9479.4091499999995</v>
      </c>
      <c r="F221" s="72">
        <v>2816909.6262699994</v>
      </c>
    </row>
    <row r="222" spans="1:6">
      <c r="A222" s="111" t="s">
        <v>211</v>
      </c>
      <c r="B222" s="72">
        <v>2347607.6947899996</v>
      </c>
      <c r="C222" s="72">
        <v>11178082.041060001</v>
      </c>
      <c r="D222" s="72">
        <v>0</v>
      </c>
      <c r="E222" s="72">
        <v>10092.807199999999</v>
      </c>
      <c r="F222" s="72">
        <v>13535782.54305</v>
      </c>
    </row>
    <row r="223" spans="1:6">
      <c r="A223" s="111" t="s">
        <v>212</v>
      </c>
      <c r="B223" s="72">
        <v>49.667000000000002</v>
      </c>
      <c r="C223" s="72">
        <v>39772.850450000005</v>
      </c>
      <c r="D223" s="72">
        <v>0</v>
      </c>
      <c r="E223" s="72">
        <v>0</v>
      </c>
      <c r="F223" s="72">
        <v>39822.517449999999</v>
      </c>
    </row>
    <row r="224" spans="1:6">
      <c r="A224" s="111" t="s">
        <v>213</v>
      </c>
      <c r="B224" s="72">
        <v>0</v>
      </c>
      <c r="C224" s="72">
        <v>0</v>
      </c>
      <c r="D224" s="72">
        <v>0</v>
      </c>
      <c r="E224" s="72">
        <v>0</v>
      </c>
      <c r="F224" s="72">
        <v>0</v>
      </c>
    </row>
    <row r="225" spans="1:6">
      <c r="A225" s="111" t="s">
        <v>214</v>
      </c>
      <c r="B225" s="72">
        <v>3294188.4729399998</v>
      </c>
      <c r="C225" s="72">
        <v>1611571.25795</v>
      </c>
      <c r="D225" s="72">
        <v>0</v>
      </c>
      <c r="E225" s="72">
        <v>0</v>
      </c>
      <c r="F225" s="72">
        <v>4905759.7308900002</v>
      </c>
    </row>
    <row r="226" spans="1:6">
      <c r="A226" s="563" t="s">
        <v>215</v>
      </c>
      <c r="B226" s="72">
        <v>15287819.052550001</v>
      </c>
      <c r="C226" s="72">
        <v>47125025.791000001</v>
      </c>
      <c r="D226" s="72">
        <v>78880.469819999984</v>
      </c>
      <c r="E226" s="72">
        <v>5980.0204800000001</v>
      </c>
      <c r="F226" s="72">
        <v>62497705.333849996</v>
      </c>
    </row>
    <row r="227" spans="1:6">
      <c r="A227" s="111" t="s">
        <v>216</v>
      </c>
      <c r="B227" s="72">
        <v>9344224.4491399992</v>
      </c>
      <c r="C227" s="72">
        <v>23297486.141889997</v>
      </c>
      <c r="D227" s="72">
        <v>0</v>
      </c>
      <c r="E227" s="72">
        <v>2738.1992799999998</v>
      </c>
      <c r="F227" s="72">
        <v>32644448.790310003</v>
      </c>
    </row>
    <row r="228" spans="1:6">
      <c r="A228" s="111" t="s">
        <v>217</v>
      </c>
      <c r="B228" s="72">
        <v>164.73</v>
      </c>
      <c r="C228" s="72">
        <v>3376309.6757200002</v>
      </c>
      <c r="D228" s="72">
        <v>0</v>
      </c>
      <c r="E228" s="72">
        <v>0</v>
      </c>
      <c r="F228" s="72">
        <v>3376474.4057200002</v>
      </c>
    </row>
    <row r="229" spans="1:6">
      <c r="A229" s="111" t="s">
        <v>218</v>
      </c>
      <c r="B229" s="72">
        <v>1061771.75141</v>
      </c>
      <c r="C229" s="72">
        <v>2647607.0453400007</v>
      </c>
      <c r="D229" s="72">
        <v>53232.092780000006</v>
      </c>
      <c r="E229" s="72">
        <v>2289.9291899999998</v>
      </c>
      <c r="F229" s="72">
        <v>3764900.8187199999</v>
      </c>
    </row>
    <row r="230" spans="1:6">
      <c r="A230" s="111" t="s">
        <v>219</v>
      </c>
      <c r="B230" s="72">
        <v>260698.68253999998</v>
      </c>
      <c r="C230" s="72">
        <v>957061.34460999991</v>
      </c>
      <c r="D230" s="72">
        <v>24434.804079999998</v>
      </c>
      <c r="E230" s="72">
        <v>300.87210999999996</v>
      </c>
      <c r="F230" s="72">
        <v>1242495.70334</v>
      </c>
    </row>
    <row r="231" spans="1:6">
      <c r="A231" s="111" t="s">
        <v>220</v>
      </c>
      <c r="B231" s="72">
        <v>212013.6311</v>
      </c>
      <c r="C231" s="72">
        <v>660974.946</v>
      </c>
      <c r="D231" s="72">
        <v>0</v>
      </c>
      <c r="E231" s="72">
        <v>0</v>
      </c>
      <c r="F231" s="72">
        <v>872988.57709999999</v>
      </c>
    </row>
    <row r="232" spans="1:6">
      <c r="A232" s="111" t="s">
        <v>221</v>
      </c>
      <c r="B232" s="72">
        <v>4408945.8083600001</v>
      </c>
      <c r="C232" s="72">
        <v>16185586.63744</v>
      </c>
      <c r="D232" s="72">
        <v>1213.57296</v>
      </c>
      <c r="E232" s="72">
        <v>651.01990000000001</v>
      </c>
      <c r="F232" s="72">
        <v>20596397.038659997</v>
      </c>
    </row>
    <row r="233" spans="1:6">
      <c r="A233" s="111" t="s">
        <v>222</v>
      </c>
      <c r="B233" s="72">
        <v>0</v>
      </c>
      <c r="C233" s="72">
        <v>0</v>
      </c>
      <c r="D233" s="72">
        <v>0</v>
      </c>
      <c r="E233" s="72">
        <v>0</v>
      </c>
      <c r="F233" s="72">
        <v>0</v>
      </c>
    </row>
    <row r="234" spans="1:6">
      <c r="A234" s="563" t="s">
        <v>223</v>
      </c>
      <c r="B234" s="72">
        <v>1352018.97529</v>
      </c>
      <c r="C234" s="72">
        <v>195904.91401000001</v>
      </c>
      <c r="D234" s="72">
        <v>87.986279999999994</v>
      </c>
      <c r="E234" s="72">
        <v>6314.8289400000003</v>
      </c>
      <c r="F234" s="72">
        <v>1554326.7045199999</v>
      </c>
    </row>
    <row r="235" spans="1:6">
      <c r="A235" s="111" t="s">
        <v>224</v>
      </c>
      <c r="B235" s="72">
        <v>1236727.9809200002</v>
      </c>
      <c r="C235" s="72">
        <v>180306.26074000003</v>
      </c>
      <c r="D235" s="72">
        <v>87.986279999999994</v>
      </c>
      <c r="E235" s="72">
        <v>6314.8289400000003</v>
      </c>
      <c r="F235" s="72">
        <v>1423437.05688</v>
      </c>
    </row>
    <row r="236" spans="1:6">
      <c r="A236" s="111" t="s">
        <v>225</v>
      </c>
      <c r="B236" s="72">
        <v>115290.99436999999</v>
      </c>
      <c r="C236" s="72">
        <v>15598.653269999999</v>
      </c>
      <c r="D236" s="72">
        <v>0</v>
      </c>
      <c r="E236" s="72">
        <v>0</v>
      </c>
      <c r="F236" s="72">
        <v>130889.64764</v>
      </c>
    </row>
    <row r="237" spans="1:6">
      <c r="A237" s="563" t="s">
        <v>226</v>
      </c>
      <c r="B237" s="72">
        <v>4176781.3935400005</v>
      </c>
      <c r="C237" s="72">
        <v>54316.489970000002</v>
      </c>
      <c r="D237" s="72">
        <v>0</v>
      </c>
      <c r="E237" s="72">
        <v>0</v>
      </c>
      <c r="F237" s="72">
        <v>4231097.8835100001</v>
      </c>
    </row>
    <row r="238" spans="1:6">
      <c r="A238" s="111" t="s">
        <v>227</v>
      </c>
      <c r="B238" s="72">
        <v>3772416.0743999998</v>
      </c>
      <c r="C238" s="72">
        <v>54316.489970000002</v>
      </c>
      <c r="D238" s="72">
        <v>0</v>
      </c>
      <c r="E238" s="72">
        <v>0</v>
      </c>
      <c r="F238" s="72">
        <v>3826732.5643699998</v>
      </c>
    </row>
    <row r="239" spans="1:6">
      <c r="A239" s="111" t="s">
        <v>225</v>
      </c>
      <c r="B239" s="72">
        <v>404365.31913999992</v>
      </c>
      <c r="C239" s="72">
        <v>0</v>
      </c>
      <c r="D239" s="72">
        <v>0</v>
      </c>
      <c r="E239" s="72">
        <v>0</v>
      </c>
      <c r="F239" s="72">
        <v>404365.31913999992</v>
      </c>
    </row>
    <row r="240" spans="1:6">
      <c r="A240" s="563" t="s">
        <v>228</v>
      </c>
      <c r="B240" s="72">
        <v>1367061.4202400001</v>
      </c>
      <c r="C240" s="72">
        <v>187177.29809000003</v>
      </c>
      <c r="D240" s="72">
        <v>87.986279999999994</v>
      </c>
      <c r="E240" s="72">
        <v>0</v>
      </c>
      <c r="F240" s="72">
        <v>1554326.7046100001</v>
      </c>
    </row>
    <row r="241" spans="1:6" ht="15.75" thickBot="1">
      <c r="A241" s="563" t="s">
        <v>229</v>
      </c>
      <c r="B241" s="72">
        <v>4169114.31568</v>
      </c>
      <c r="C241" s="72">
        <v>60278.413520000002</v>
      </c>
      <c r="D241" s="72">
        <v>1705.15417</v>
      </c>
      <c r="E241" s="72">
        <v>0</v>
      </c>
      <c r="F241" s="72">
        <v>4231097.8833699999</v>
      </c>
    </row>
    <row r="242" spans="1:6" ht="16.5" thickTop="1" thickBot="1">
      <c r="A242" s="60" t="s">
        <v>230</v>
      </c>
      <c r="B242" s="71">
        <v>5969231.29146</v>
      </c>
      <c r="C242" s="71">
        <v>461057.66095999995</v>
      </c>
      <c r="D242" s="71">
        <v>96.424340000000001</v>
      </c>
      <c r="E242" s="71">
        <v>2946.0799499999998</v>
      </c>
      <c r="F242" s="71">
        <v>6433331.4567099996</v>
      </c>
    </row>
    <row r="243" spans="1:6" ht="15.75" thickTop="1">
      <c r="A243" s="61" t="s">
        <v>231</v>
      </c>
      <c r="B243" s="72">
        <v>309.34073000000001</v>
      </c>
      <c r="C243" s="72">
        <v>1583.4459999999999</v>
      </c>
      <c r="D243" s="72">
        <v>0</v>
      </c>
      <c r="E243" s="72">
        <v>0</v>
      </c>
      <c r="F243" s="72">
        <v>1892.7867299999998</v>
      </c>
    </row>
    <row r="244" spans="1:6">
      <c r="A244" s="61" t="s">
        <v>232</v>
      </c>
      <c r="B244" s="72">
        <v>164363.03478000002</v>
      </c>
      <c r="C244" s="72">
        <v>107143.45057999999</v>
      </c>
      <c r="D244" s="72">
        <v>92.18683</v>
      </c>
      <c r="E244" s="72">
        <v>290.07254999999998</v>
      </c>
      <c r="F244" s="72">
        <v>271888.74473999999</v>
      </c>
    </row>
    <row r="245" spans="1:6">
      <c r="A245" s="61" t="s">
        <v>233</v>
      </c>
      <c r="B245" s="72">
        <v>5471167.9954500003</v>
      </c>
      <c r="C245" s="72">
        <v>181363.85347999999</v>
      </c>
      <c r="D245" s="72">
        <v>3.8797899999999998</v>
      </c>
      <c r="E245" s="72">
        <v>50.653669999999998</v>
      </c>
      <c r="F245" s="72">
        <v>5652586.3823900009</v>
      </c>
    </row>
    <row r="246" spans="1:6">
      <c r="A246" s="61" t="s">
        <v>234</v>
      </c>
      <c r="B246" s="72">
        <v>65591.663490000006</v>
      </c>
      <c r="C246" s="72">
        <v>6836.3859200000006</v>
      </c>
      <c r="D246" s="72">
        <v>0</v>
      </c>
      <c r="E246" s="72">
        <v>3.4172899999999999</v>
      </c>
      <c r="F246" s="72">
        <v>72431.46669999999</v>
      </c>
    </row>
    <row r="247" spans="1:6">
      <c r="A247" s="61" t="s">
        <v>235</v>
      </c>
      <c r="B247" s="72">
        <v>62137.345919999992</v>
      </c>
      <c r="C247" s="72">
        <v>4896.9269000000004</v>
      </c>
      <c r="D247" s="72">
        <v>0.35772000000000004</v>
      </c>
      <c r="E247" s="72">
        <v>16.260819999999999</v>
      </c>
      <c r="F247" s="72">
        <v>67050.891359999994</v>
      </c>
    </row>
    <row r="248" spans="1:6">
      <c r="A248" s="61" t="s">
        <v>236</v>
      </c>
      <c r="B248" s="72">
        <v>8473.027250000001</v>
      </c>
      <c r="C248" s="72">
        <v>887.55175000000008</v>
      </c>
      <c r="D248" s="72">
        <v>0</v>
      </c>
      <c r="E248" s="72">
        <v>0</v>
      </c>
      <c r="F248" s="72">
        <v>9360.5789999999997</v>
      </c>
    </row>
    <row r="249" spans="1:6">
      <c r="A249" s="61" t="s">
        <v>237</v>
      </c>
      <c r="B249" s="72">
        <v>15249.47824</v>
      </c>
      <c r="C249" s="72">
        <v>3828.6621600000003</v>
      </c>
      <c r="D249" s="72">
        <v>0</v>
      </c>
      <c r="E249" s="72">
        <v>0</v>
      </c>
      <c r="F249" s="72">
        <v>19078.1404</v>
      </c>
    </row>
    <row r="250" spans="1:6">
      <c r="A250" s="61" t="s">
        <v>238</v>
      </c>
      <c r="B250" s="72">
        <v>1866.7358199999999</v>
      </c>
      <c r="C250" s="72">
        <v>1268.1911399999999</v>
      </c>
      <c r="D250" s="72">
        <v>0</v>
      </c>
      <c r="E250" s="72">
        <v>0</v>
      </c>
      <c r="F250" s="72">
        <v>3134.9269599999998</v>
      </c>
    </row>
    <row r="251" spans="1:6">
      <c r="A251" s="61" t="s">
        <v>239</v>
      </c>
      <c r="B251" s="72">
        <v>6237.4280500000004</v>
      </c>
      <c r="C251" s="72">
        <v>1.03966</v>
      </c>
      <c r="D251" s="72">
        <v>0</v>
      </c>
      <c r="E251" s="72">
        <v>-2.0000000000000002E-5</v>
      </c>
      <c r="F251" s="72">
        <v>6238.4676900000004</v>
      </c>
    </row>
    <row r="252" spans="1:6">
      <c r="A252" s="61" t="s">
        <v>240</v>
      </c>
      <c r="B252" s="72">
        <v>73454.317479999998</v>
      </c>
      <c r="C252" s="72">
        <v>72081.638100000011</v>
      </c>
      <c r="D252" s="72">
        <v>0</v>
      </c>
      <c r="E252" s="72">
        <v>0</v>
      </c>
      <c r="F252" s="72">
        <v>145535.95558000004</v>
      </c>
    </row>
    <row r="253" spans="1:6" ht="15.75" thickBot="1">
      <c r="A253" s="61" t="s">
        <v>241</v>
      </c>
      <c r="B253" s="72">
        <v>100380.92425000001</v>
      </c>
      <c r="C253" s="72">
        <v>81166.515270000004</v>
      </c>
      <c r="D253" s="72">
        <v>0</v>
      </c>
      <c r="E253" s="72">
        <v>2585.6756399999999</v>
      </c>
      <c r="F253" s="72">
        <v>184133.11515999999</v>
      </c>
    </row>
    <row r="254" spans="1:6" ht="16.5" thickTop="1" thickBot="1">
      <c r="A254" s="60" t="s">
        <v>242</v>
      </c>
      <c r="B254" s="71">
        <v>-1378641.4527400001</v>
      </c>
      <c r="C254" s="71">
        <v>-103241.22383999999</v>
      </c>
      <c r="D254" s="71">
        <v>-22.821680000000001</v>
      </c>
      <c r="E254" s="71">
        <v>-0.31117</v>
      </c>
      <c r="F254" s="71">
        <v>-1481905.8094299997</v>
      </c>
    </row>
    <row r="255" spans="1:6" ht="15.75" thickTop="1">
      <c r="A255" s="61" t="s">
        <v>243</v>
      </c>
      <c r="B255" s="72">
        <v>-1221474.7949999999</v>
      </c>
      <c r="C255" s="72">
        <v>-45791.940740000005</v>
      </c>
      <c r="D255" s="72">
        <v>-3.4300000000000003E-3</v>
      </c>
      <c r="E255" s="72">
        <v>-0.27052000000000004</v>
      </c>
      <c r="F255" s="72">
        <v>-1267267.0096900002</v>
      </c>
    </row>
    <row r="256" spans="1:6">
      <c r="A256" s="61" t="s">
        <v>244</v>
      </c>
      <c r="B256" s="72">
        <v>0</v>
      </c>
      <c r="C256" s="72">
        <v>0</v>
      </c>
      <c r="D256" s="72">
        <v>0</v>
      </c>
      <c r="E256" s="72">
        <v>0</v>
      </c>
      <c r="F256" s="72">
        <v>0</v>
      </c>
    </row>
    <row r="257" spans="1:6">
      <c r="A257" s="61" t="s">
        <v>245</v>
      </c>
      <c r="B257" s="72">
        <v>-62314.149229999995</v>
      </c>
      <c r="C257" s="72">
        <v>-25119.277280000002</v>
      </c>
      <c r="D257" s="72">
        <v>-22.818249999999999</v>
      </c>
      <c r="E257" s="72">
        <v>-4.0629999999999999E-2</v>
      </c>
      <c r="F257" s="72">
        <v>-87456.285390000005</v>
      </c>
    </row>
    <row r="258" spans="1:6">
      <c r="A258" s="61" t="s">
        <v>246</v>
      </c>
      <c r="B258" s="72">
        <v>-14592.84634</v>
      </c>
      <c r="C258" s="72">
        <v>-2706.5316499999999</v>
      </c>
      <c r="D258" s="72">
        <v>0</v>
      </c>
      <c r="E258" s="72">
        <v>-2.0000000000000002E-5</v>
      </c>
      <c r="F258" s="72">
        <v>-17299.37801</v>
      </c>
    </row>
    <row r="259" spans="1:6">
      <c r="A259" s="61" t="s">
        <v>247</v>
      </c>
      <c r="B259" s="72">
        <v>-40148.322720000004</v>
      </c>
      <c r="C259" s="72">
        <v>-8714.6415300000008</v>
      </c>
      <c r="D259" s="72">
        <v>0</v>
      </c>
      <c r="E259" s="72">
        <v>0</v>
      </c>
      <c r="F259" s="72">
        <v>-48862.964249999997</v>
      </c>
    </row>
    <row r="260" spans="1:6">
      <c r="A260" s="62" t="s">
        <v>248</v>
      </c>
      <c r="B260" s="72">
        <v>-32255.936179999997</v>
      </c>
      <c r="C260" s="72">
        <v>-19708.665710000001</v>
      </c>
      <c r="D260" s="72">
        <v>0</v>
      </c>
      <c r="E260" s="72">
        <v>0</v>
      </c>
      <c r="F260" s="72">
        <v>-51964.601889999998</v>
      </c>
    </row>
    <row r="261" spans="1:6" ht="15.75" thickBot="1">
      <c r="A261" s="61" t="s">
        <v>249</v>
      </c>
      <c r="B261" s="72">
        <v>-7855.4032699999998</v>
      </c>
      <c r="C261" s="72">
        <v>-1200.1669300000001</v>
      </c>
      <c r="D261" s="72">
        <v>0</v>
      </c>
      <c r="E261" s="72">
        <v>0</v>
      </c>
      <c r="F261" s="72">
        <v>-9055.5702000000001</v>
      </c>
    </row>
    <row r="262" spans="1:6" ht="16.5" thickTop="1" thickBot="1">
      <c r="A262" s="63" t="s">
        <v>250</v>
      </c>
      <c r="B262" s="71">
        <v>4590589.8387199994</v>
      </c>
      <c r="C262" s="71">
        <v>357816.43712000002</v>
      </c>
      <c r="D262" s="71">
        <v>73.60266</v>
      </c>
      <c r="E262" s="71">
        <v>2945.7687799999999</v>
      </c>
      <c r="F262" s="71">
        <v>4951425.6472800011</v>
      </c>
    </row>
    <row r="263" spans="1:6" ht="16.5" thickTop="1" thickBot="1">
      <c r="A263" s="64" t="s">
        <v>251</v>
      </c>
      <c r="B263" s="71">
        <v>719246.40314000007</v>
      </c>
      <c r="C263" s="71">
        <v>1022441.30952</v>
      </c>
      <c r="D263" s="71">
        <v>6.0584399999999992</v>
      </c>
      <c r="E263" s="71">
        <v>24.442220000000002</v>
      </c>
      <c r="F263" s="71">
        <v>1741718.2133199999</v>
      </c>
    </row>
    <row r="264" spans="1:6" ht="15.75" thickTop="1">
      <c r="A264" s="61" t="s">
        <v>252</v>
      </c>
      <c r="B264" s="72">
        <v>344141.32004999998</v>
      </c>
      <c r="C264" s="72">
        <v>570958.16454999999</v>
      </c>
      <c r="D264" s="72">
        <v>5.5784899999999995</v>
      </c>
      <c r="E264" s="72">
        <v>1.1771800000000001</v>
      </c>
      <c r="F264" s="72">
        <v>915106.24026999995</v>
      </c>
    </row>
    <row r="265" spans="1:6">
      <c r="A265" s="61" t="s">
        <v>253</v>
      </c>
      <c r="B265" s="72">
        <v>128281.40029999999</v>
      </c>
      <c r="C265" s="72">
        <v>402589.26625999995</v>
      </c>
      <c r="D265" s="72">
        <v>2.5499999999999997E-3</v>
      </c>
      <c r="E265" s="72">
        <v>21.577750000000002</v>
      </c>
      <c r="F265" s="72">
        <v>530892.24685999996</v>
      </c>
    </row>
    <row r="266" spans="1:6">
      <c r="A266" s="61" t="s">
        <v>254</v>
      </c>
      <c r="B266" s="72">
        <v>44240.796280000002</v>
      </c>
      <c r="C266" s="72">
        <v>12677.6963</v>
      </c>
      <c r="D266" s="72">
        <v>0</v>
      </c>
      <c r="E266" s="72">
        <v>0</v>
      </c>
      <c r="F266" s="72">
        <v>56918.492579999998</v>
      </c>
    </row>
    <row r="267" spans="1:6">
      <c r="A267" s="61" t="s">
        <v>255</v>
      </c>
      <c r="B267" s="72">
        <v>105505.04605</v>
      </c>
      <c r="C267" s="72">
        <v>766.21259999999995</v>
      </c>
      <c r="D267" s="72">
        <v>0</v>
      </c>
      <c r="E267" s="72">
        <v>0</v>
      </c>
      <c r="F267" s="72">
        <v>106271.25864999999</v>
      </c>
    </row>
    <row r="268" spans="1:6" ht="15.75" thickBot="1">
      <c r="A268" s="61" t="s">
        <v>256</v>
      </c>
      <c r="B268" s="72">
        <v>97077.840460000007</v>
      </c>
      <c r="C268" s="72">
        <v>35449.969809999995</v>
      </c>
      <c r="D268" s="72">
        <v>0.47739999999999999</v>
      </c>
      <c r="E268" s="72">
        <v>1.68729</v>
      </c>
      <c r="F268" s="72">
        <v>132529.97495999999</v>
      </c>
    </row>
    <row r="269" spans="1:6" ht="16.5" thickTop="1" thickBot="1">
      <c r="A269" s="65" t="s">
        <v>257</v>
      </c>
      <c r="B269" s="71">
        <v>-308249.91087000002</v>
      </c>
      <c r="C269" s="71">
        <v>-592282.24481000006</v>
      </c>
      <c r="D269" s="71">
        <v>0</v>
      </c>
      <c r="E269" s="71">
        <v>-137.67666</v>
      </c>
      <c r="F269" s="71">
        <v>-900669.83233999996</v>
      </c>
    </row>
    <row r="270" spans="1:6" ht="15.75" thickTop="1">
      <c r="A270" s="61" t="s">
        <v>252</v>
      </c>
      <c r="B270" s="72">
        <v>-124204.29208</v>
      </c>
      <c r="C270" s="72">
        <v>-268209.66770999995</v>
      </c>
      <c r="D270" s="72">
        <v>0</v>
      </c>
      <c r="E270" s="72">
        <v>-110.3635</v>
      </c>
      <c r="F270" s="72">
        <v>-392524.32329000003</v>
      </c>
    </row>
    <row r="271" spans="1:6">
      <c r="A271" s="61" t="s">
        <v>258</v>
      </c>
      <c r="B271" s="72">
        <v>-38574.988819999999</v>
      </c>
      <c r="C271" s="72">
        <v>-31.41563</v>
      </c>
      <c r="D271" s="72">
        <v>0</v>
      </c>
      <c r="E271" s="72">
        <v>0</v>
      </c>
      <c r="F271" s="72">
        <v>-38606.404450000002</v>
      </c>
    </row>
    <row r="272" spans="1:6">
      <c r="A272" s="61" t="s">
        <v>259</v>
      </c>
      <c r="B272" s="72">
        <v>-8623.6630400000013</v>
      </c>
      <c r="C272" s="72">
        <v>0</v>
      </c>
      <c r="D272" s="72">
        <v>0</v>
      </c>
      <c r="E272" s="72">
        <v>-27.115749999999998</v>
      </c>
      <c r="F272" s="72">
        <v>-8650.7787900000003</v>
      </c>
    </row>
    <row r="273" spans="1:6">
      <c r="A273" s="61" t="s">
        <v>260</v>
      </c>
      <c r="B273" s="72">
        <v>-83.357689999999991</v>
      </c>
      <c r="C273" s="72">
        <v>0</v>
      </c>
      <c r="D273" s="72">
        <v>0</v>
      </c>
      <c r="E273" s="72">
        <v>0</v>
      </c>
      <c r="F273" s="72">
        <v>-83.357689999999991</v>
      </c>
    </row>
    <row r="274" spans="1:6" ht="15.75" thickBot="1">
      <c r="A274" s="61" t="s">
        <v>261</v>
      </c>
      <c r="B274" s="72">
        <v>-136763.60923999999</v>
      </c>
      <c r="C274" s="72">
        <v>-324041.16146999999</v>
      </c>
      <c r="D274" s="72">
        <v>0</v>
      </c>
      <c r="E274" s="72">
        <v>-0.19741</v>
      </c>
      <c r="F274" s="72">
        <v>-460804.96811999998</v>
      </c>
    </row>
    <row r="275" spans="1:6" ht="16.5" thickTop="1" thickBot="1">
      <c r="A275" s="60" t="s">
        <v>262</v>
      </c>
      <c r="B275" s="71">
        <v>5001586.3309899997</v>
      </c>
      <c r="C275" s="71">
        <v>787975.50182999996</v>
      </c>
      <c r="D275" s="71">
        <v>79.661100000000005</v>
      </c>
      <c r="E275" s="71">
        <v>2832.5343399999997</v>
      </c>
      <c r="F275" s="71">
        <v>5792474.0282600001</v>
      </c>
    </row>
    <row r="276" spans="1:6" ht="15.75" thickTop="1">
      <c r="A276" s="66" t="s">
        <v>263</v>
      </c>
      <c r="B276" s="72">
        <v>815510.95383999997</v>
      </c>
      <c r="C276" s="72">
        <v>182331.43754000001</v>
      </c>
      <c r="D276" s="72">
        <v>3.0603699999999998</v>
      </c>
      <c r="E276" s="72">
        <v>939.19644000000005</v>
      </c>
      <c r="F276" s="72">
        <v>998784.64819000009</v>
      </c>
    </row>
    <row r="277" spans="1:6">
      <c r="A277" s="61" t="s">
        <v>264</v>
      </c>
      <c r="B277" s="72">
        <v>36224.866289999991</v>
      </c>
      <c r="C277" s="72">
        <v>9992.0681999999997</v>
      </c>
      <c r="D277" s="72">
        <v>1.5521400000000001</v>
      </c>
      <c r="E277" s="72">
        <v>0</v>
      </c>
      <c r="F277" s="72">
        <v>46218.486629999999</v>
      </c>
    </row>
    <row r="278" spans="1:6">
      <c r="A278" s="61" t="s">
        <v>265</v>
      </c>
      <c r="B278" s="72">
        <v>767493.44363000011</v>
      </c>
      <c r="C278" s="72">
        <v>165867.45759999999</v>
      </c>
      <c r="D278" s="72">
        <v>1.50823</v>
      </c>
      <c r="E278" s="72">
        <v>939.19644000000005</v>
      </c>
      <c r="F278" s="72">
        <v>934301.60590000008</v>
      </c>
    </row>
    <row r="279" spans="1:6">
      <c r="A279" s="61" t="s">
        <v>266</v>
      </c>
      <c r="B279" s="72">
        <v>4628.8107499999996</v>
      </c>
      <c r="C279" s="72">
        <v>5126.3857900000003</v>
      </c>
      <c r="D279" s="72">
        <v>0</v>
      </c>
      <c r="E279" s="72">
        <v>0</v>
      </c>
      <c r="F279" s="72">
        <v>9755.1965400000008</v>
      </c>
    </row>
    <row r="280" spans="1:6">
      <c r="A280" s="61" t="s">
        <v>267</v>
      </c>
      <c r="B280" s="72">
        <v>6922.6336999999994</v>
      </c>
      <c r="C280" s="72">
        <v>1242.4014199999999</v>
      </c>
      <c r="D280" s="72">
        <v>0</v>
      </c>
      <c r="E280" s="72">
        <v>0</v>
      </c>
      <c r="F280" s="72">
        <v>8165.0351199999996</v>
      </c>
    </row>
    <row r="281" spans="1:6">
      <c r="A281" s="61" t="s">
        <v>268</v>
      </c>
      <c r="B281" s="72">
        <v>0</v>
      </c>
      <c r="C281" s="72">
        <v>8.2588899999999992</v>
      </c>
      <c r="D281" s="72">
        <v>0</v>
      </c>
      <c r="E281" s="72">
        <v>0</v>
      </c>
      <c r="F281" s="72">
        <v>8.2588899999999992</v>
      </c>
    </row>
    <row r="282" spans="1:6">
      <c r="A282" s="61" t="s">
        <v>269</v>
      </c>
      <c r="B282" s="72">
        <v>241.19946999999999</v>
      </c>
      <c r="C282" s="72">
        <v>94.865639999999999</v>
      </c>
      <c r="D282" s="72">
        <v>0</v>
      </c>
      <c r="E282" s="72">
        <v>0</v>
      </c>
      <c r="F282" s="72">
        <v>336.06511</v>
      </c>
    </row>
    <row r="283" spans="1:6">
      <c r="A283" s="66" t="s">
        <v>270</v>
      </c>
      <c r="B283" s="72">
        <v>-1395738.95077</v>
      </c>
      <c r="C283" s="72">
        <v>-214665.51237000001</v>
      </c>
      <c r="D283" s="72">
        <v>-1.1208099999999999</v>
      </c>
      <c r="E283" s="72">
        <v>-2235.4776699999998</v>
      </c>
      <c r="F283" s="72">
        <v>-1612641.0616200001</v>
      </c>
    </row>
    <row r="284" spans="1:6">
      <c r="A284" s="61" t="s">
        <v>271</v>
      </c>
      <c r="B284" s="72">
        <v>-1273953.7546900001</v>
      </c>
      <c r="C284" s="72">
        <v>-196013.67252999998</v>
      </c>
      <c r="D284" s="72">
        <v>-1.11805</v>
      </c>
      <c r="E284" s="72">
        <v>-1968.68363</v>
      </c>
      <c r="F284" s="72">
        <v>-1471937.2289</v>
      </c>
    </row>
    <row r="285" spans="1:6">
      <c r="A285" s="61" t="s">
        <v>272</v>
      </c>
      <c r="B285" s="72">
        <v>-77055.6489</v>
      </c>
      <c r="C285" s="72">
        <v>-15480.337230000001</v>
      </c>
      <c r="D285" s="72">
        <v>-2.7599999999999999E-3</v>
      </c>
      <c r="E285" s="72">
        <v>-266.79404</v>
      </c>
      <c r="F285" s="72">
        <v>-92802.782930000001</v>
      </c>
    </row>
    <row r="286" spans="1:6">
      <c r="A286" s="61" t="s">
        <v>273</v>
      </c>
      <c r="B286" s="72">
        <v>-21501.61865</v>
      </c>
      <c r="C286" s="72">
        <v>-839.29028000000005</v>
      </c>
      <c r="D286" s="72">
        <v>0</v>
      </c>
      <c r="E286" s="72">
        <v>0</v>
      </c>
      <c r="F286" s="72">
        <v>-22340.908930000001</v>
      </c>
    </row>
    <row r="287" spans="1:6">
      <c r="A287" s="62" t="s">
        <v>274</v>
      </c>
      <c r="B287" s="72">
        <v>-22595.573030000003</v>
      </c>
      <c r="C287" s="72">
        <v>-2283.4317499999997</v>
      </c>
      <c r="D287" s="72">
        <v>0</v>
      </c>
      <c r="E287" s="72">
        <v>0</v>
      </c>
      <c r="F287" s="72">
        <v>-24879.004779999999</v>
      </c>
    </row>
    <row r="288" spans="1:6">
      <c r="A288" s="62" t="s">
        <v>275</v>
      </c>
      <c r="B288" s="72">
        <v>-5.4305000000000003</v>
      </c>
      <c r="C288" s="72">
        <v>-0.41160000000000002</v>
      </c>
      <c r="D288" s="72">
        <v>0</v>
      </c>
      <c r="E288" s="72">
        <v>0</v>
      </c>
      <c r="F288" s="72">
        <v>-5.8421000000000003</v>
      </c>
    </row>
    <row r="289" spans="1:6" ht="15.75" thickBot="1">
      <c r="A289" s="62" t="s">
        <v>276</v>
      </c>
      <c r="B289" s="72">
        <v>-626.92500000000007</v>
      </c>
      <c r="C289" s="72">
        <v>-48.368980000000001</v>
      </c>
      <c r="D289" s="72">
        <v>0</v>
      </c>
      <c r="E289" s="72">
        <v>0</v>
      </c>
      <c r="F289" s="72">
        <v>-675.29398000000003</v>
      </c>
    </row>
    <row r="290" spans="1:6" ht="16.5" thickTop="1" thickBot="1">
      <c r="A290" s="67" t="s">
        <v>277</v>
      </c>
      <c r="B290" s="71">
        <v>4421358.3340600003</v>
      </c>
      <c r="C290" s="71">
        <v>755641.42700000003</v>
      </c>
      <c r="D290" s="71">
        <v>81.600660000000005</v>
      </c>
      <c r="E290" s="71">
        <v>1536.2531100000001</v>
      </c>
      <c r="F290" s="71">
        <v>5178617.6148299994</v>
      </c>
    </row>
    <row r="291" spans="1:6" ht="16.5" thickTop="1" thickBot="1">
      <c r="A291" s="60" t="s">
        <v>278</v>
      </c>
      <c r="B291" s="71">
        <v>-3669128.4018300003</v>
      </c>
      <c r="C291" s="71">
        <v>-394102.06085999997</v>
      </c>
      <c r="D291" s="71">
        <v>-158.49079</v>
      </c>
      <c r="E291" s="71">
        <v>-101.82126</v>
      </c>
      <c r="F291" s="71">
        <v>-4063490.7747400003</v>
      </c>
    </row>
    <row r="292" spans="1:6" ht="15.75" thickTop="1">
      <c r="A292" s="61" t="s">
        <v>279</v>
      </c>
      <c r="B292" s="72">
        <v>-2140159.57338</v>
      </c>
      <c r="C292" s="72">
        <v>-7010.12727</v>
      </c>
      <c r="D292" s="72">
        <v>0</v>
      </c>
      <c r="E292" s="72">
        <v>0</v>
      </c>
      <c r="F292" s="72">
        <v>-2147169.70065</v>
      </c>
    </row>
    <row r="293" spans="1:6">
      <c r="A293" s="61" t="s">
        <v>280</v>
      </c>
      <c r="B293" s="72">
        <v>-360080.44244999997</v>
      </c>
      <c r="C293" s="72">
        <v>-16456.236989999998</v>
      </c>
      <c r="D293" s="72">
        <v>-55.040860000000002</v>
      </c>
      <c r="E293" s="72">
        <v>0</v>
      </c>
      <c r="F293" s="72">
        <v>-376591.72029999999</v>
      </c>
    </row>
    <row r="294" spans="1:6">
      <c r="A294" s="61" t="s">
        <v>281</v>
      </c>
      <c r="B294" s="72">
        <v>-14763.577159999999</v>
      </c>
      <c r="C294" s="72">
        <v>-18803.89834</v>
      </c>
      <c r="D294" s="72">
        <v>-70.459530000000001</v>
      </c>
      <c r="E294" s="72">
        <v>0</v>
      </c>
      <c r="F294" s="72">
        <v>-33637.935030000001</v>
      </c>
    </row>
    <row r="295" spans="1:6">
      <c r="A295" s="61" t="s">
        <v>282</v>
      </c>
      <c r="B295" s="72">
        <v>-116086.69614999999</v>
      </c>
      <c r="C295" s="72">
        <v>-4203.4617099999996</v>
      </c>
      <c r="D295" s="72">
        <v>0</v>
      </c>
      <c r="E295" s="72">
        <v>0</v>
      </c>
      <c r="F295" s="72">
        <v>-120290.15785999999</v>
      </c>
    </row>
    <row r="296" spans="1:6">
      <c r="A296" s="61" t="s">
        <v>283</v>
      </c>
      <c r="B296" s="72">
        <v>-194518.74464000002</v>
      </c>
      <c r="C296" s="72">
        <v>-1126.54601</v>
      </c>
      <c r="D296" s="72">
        <v>0</v>
      </c>
      <c r="E296" s="72">
        <v>0</v>
      </c>
      <c r="F296" s="72">
        <v>-195645.29065000001</v>
      </c>
    </row>
    <row r="297" spans="1:6">
      <c r="A297" s="61" t="s">
        <v>284</v>
      </c>
      <c r="B297" s="72">
        <v>-100142.86128</v>
      </c>
      <c r="C297" s="72">
        <v>-2239.29423</v>
      </c>
      <c r="D297" s="72">
        <v>-31.946400000000001</v>
      </c>
      <c r="E297" s="72">
        <v>0</v>
      </c>
      <c r="F297" s="72">
        <v>-102414.10190999998</v>
      </c>
    </row>
    <row r="298" spans="1:6">
      <c r="A298" s="61" t="s">
        <v>285</v>
      </c>
      <c r="B298" s="72">
        <v>-178108.44388000001</v>
      </c>
      <c r="C298" s="72">
        <v>0</v>
      </c>
      <c r="D298" s="72">
        <v>0</v>
      </c>
      <c r="E298" s="72">
        <v>0</v>
      </c>
      <c r="F298" s="72">
        <v>-178108.44388000001</v>
      </c>
    </row>
    <row r="299" spans="1:6">
      <c r="A299" s="61" t="s">
        <v>286</v>
      </c>
      <c r="B299" s="72">
        <v>-57143.276500000007</v>
      </c>
      <c r="C299" s="72">
        <v>-352.53543999999999</v>
      </c>
      <c r="D299" s="72">
        <v>0</v>
      </c>
      <c r="E299" s="72">
        <v>0</v>
      </c>
      <c r="F299" s="72">
        <v>-57495.811940000007</v>
      </c>
    </row>
    <row r="300" spans="1:6" ht="15.75" thickBot="1">
      <c r="A300" s="61" t="s">
        <v>287</v>
      </c>
      <c r="B300" s="72">
        <v>-508124.78639000008</v>
      </c>
      <c r="C300" s="72">
        <v>-343909.96087000007</v>
      </c>
      <c r="D300" s="72">
        <v>-1.044</v>
      </c>
      <c r="E300" s="72">
        <v>-101.82126</v>
      </c>
      <c r="F300" s="72">
        <v>-852137.61251999997</v>
      </c>
    </row>
    <row r="301" spans="1:6" ht="16.5" thickTop="1" thickBot="1">
      <c r="A301" s="64" t="s">
        <v>288</v>
      </c>
      <c r="B301" s="71">
        <v>752229.93223000003</v>
      </c>
      <c r="C301" s="71">
        <v>361539.36614</v>
      </c>
      <c r="D301" s="71">
        <v>-76.890129999999999</v>
      </c>
      <c r="E301" s="71">
        <v>1434.4318500000002</v>
      </c>
      <c r="F301" s="71">
        <v>1115126.8400900001</v>
      </c>
    </row>
    <row r="302" spans="1:6" ht="15.75" thickTop="1">
      <c r="A302" s="68" t="s">
        <v>289</v>
      </c>
      <c r="B302" s="72">
        <v>1480.7478899999999</v>
      </c>
      <c r="C302" s="72">
        <v>-1383.9620600000001</v>
      </c>
      <c r="D302" s="72">
        <v>-3.8904100000000001</v>
      </c>
      <c r="E302" s="72">
        <v>2136.8340799999996</v>
      </c>
      <c r="F302" s="72">
        <v>2229.7294999999999</v>
      </c>
    </row>
    <row r="303" spans="1:6">
      <c r="A303" s="62" t="s">
        <v>290</v>
      </c>
      <c r="B303" s="72">
        <v>80.682420000000008</v>
      </c>
      <c r="C303" s="72">
        <v>-1383.9620600000001</v>
      </c>
      <c r="D303" s="72">
        <v>0</v>
      </c>
      <c r="E303" s="72">
        <v>4.8325299999999993</v>
      </c>
      <c r="F303" s="72">
        <v>-1298.4471099999998</v>
      </c>
    </row>
    <row r="304" spans="1:6">
      <c r="A304" s="62" t="s">
        <v>291</v>
      </c>
      <c r="B304" s="72">
        <v>1400.0654699999998</v>
      </c>
      <c r="C304" s="72">
        <v>0</v>
      </c>
      <c r="D304" s="72">
        <v>-3.8904100000000001</v>
      </c>
      <c r="E304" s="72">
        <v>2132.00155</v>
      </c>
      <c r="F304" s="72">
        <v>3528.17661</v>
      </c>
    </row>
    <row r="305" spans="1:6">
      <c r="A305" s="68" t="s">
        <v>292</v>
      </c>
      <c r="B305" s="72">
        <v>-1548.2822400000002</v>
      </c>
      <c r="C305" s="72">
        <v>-844.23208999999997</v>
      </c>
      <c r="D305" s="72">
        <v>-8.5999999999999998E-4</v>
      </c>
      <c r="E305" s="72">
        <v>-695.6094599999999</v>
      </c>
      <c r="F305" s="72">
        <v>-3088.1246499999997</v>
      </c>
    </row>
    <row r="306" spans="1:6">
      <c r="A306" s="62" t="s">
        <v>293</v>
      </c>
      <c r="B306" s="72">
        <v>-56.249100000000006</v>
      </c>
      <c r="C306" s="72">
        <v>-844.23208999999997</v>
      </c>
      <c r="D306" s="72">
        <v>0</v>
      </c>
      <c r="E306" s="72">
        <v>0</v>
      </c>
      <c r="F306" s="72">
        <v>-900.48118999999997</v>
      </c>
    </row>
    <row r="307" spans="1:6" ht="15.75" thickBot="1">
      <c r="A307" s="62" t="s">
        <v>294</v>
      </c>
      <c r="B307" s="72">
        <v>-1492.03314</v>
      </c>
      <c r="C307" s="72">
        <v>0</v>
      </c>
      <c r="D307" s="72">
        <v>-8.5999999999999998E-4</v>
      </c>
      <c r="E307" s="72">
        <v>-695.6094599999999</v>
      </c>
      <c r="F307" s="72">
        <v>-2187.6434599999998</v>
      </c>
    </row>
    <row r="308" spans="1:6" ht="16.5" thickTop="1" thickBot="1">
      <c r="A308" s="64" t="s">
        <v>295</v>
      </c>
      <c r="B308" s="71">
        <v>752162.39787999995</v>
      </c>
      <c r="C308" s="71">
        <v>359311.17199000006</v>
      </c>
      <c r="D308" s="71">
        <v>-80.781399999999991</v>
      </c>
      <c r="E308" s="71">
        <v>2875.6564699999999</v>
      </c>
      <c r="F308" s="71">
        <v>1114268.4449400001</v>
      </c>
    </row>
    <row r="309" spans="1:6" ht="16.5" thickTop="1" thickBot="1">
      <c r="A309" s="61" t="s">
        <v>296</v>
      </c>
      <c r="B309" s="72">
        <v>7758.1692300000004</v>
      </c>
      <c r="C309" s="72">
        <v>6929.2488400000002</v>
      </c>
      <c r="D309" s="72">
        <v>0</v>
      </c>
      <c r="E309" s="72">
        <v>0</v>
      </c>
      <c r="F309" s="72">
        <v>14687.41807</v>
      </c>
    </row>
    <row r="310" spans="1:6" ht="16.5" thickTop="1" thickBot="1">
      <c r="A310" s="64" t="s">
        <v>297</v>
      </c>
      <c r="B310" s="71">
        <v>759920.56710999983</v>
      </c>
      <c r="C310" s="71">
        <v>366240.42083000002</v>
      </c>
      <c r="D310" s="71">
        <v>-80.781399999999991</v>
      </c>
      <c r="E310" s="71">
        <v>2875.6564699999999</v>
      </c>
      <c r="F310" s="71">
        <v>1128955.8630099997</v>
      </c>
    </row>
    <row r="311" spans="1:6" ht="16.5" thickTop="1" thickBot="1">
      <c r="A311" s="62" t="s">
        <v>298</v>
      </c>
      <c r="B311" s="72">
        <v>21732.029490000001</v>
      </c>
      <c r="C311" s="72">
        <v>7238.9053500000009</v>
      </c>
      <c r="D311" s="72">
        <v>-3.7489899999999996</v>
      </c>
      <c r="E311" s="72">
        <v>0</v>
      </c>
      <c r="F311" s="72">
        <v>28967.185849999998</v>
      </c>
    </row>
    <row r="312" spans="1:6" ht="16.5" thickTop="1" thickBot="1">
      <c r="A312" s="60" t="s">
        <v>299</v>
      </c>
      <c r="B312" s="71">
        <v>781652.59659999993</v>
      </c>
      <c r="C312" s="71">
        <v>373479.32618000009</v>
      </c>
      <c r="D312" s="71">
        <v>-84.530390000000011</v>
      </c>
      <c r="E312" s="71">
        <v>2875.6564699999999</v>
      </c>
      <c r="F312" s="71">
        <v>1157923.04886</v>
      </c>
    </row>
    <row r="313" spans="1:6" ht="16.5" thickTop="1" thickBot="1">
      <c r="A313" s="62" t="s">
        <v>300</v>
      </c>
      <c r="B313" s="72">
        <v>0</v>
      </c>
      <c r="C313" s="72">
        <v>0</v>
      </c>
      <c r="D313" s="72">
        <v>0</v>
      </c>
      <c r="E313" s="72">
        <v>0</v>
      </c>
      <c r="F313" s="72">
        <v>0</v>
      </c>
    </row>
    <row r="314" spans="1:6" ht="16.5" thickTop="1" thickBot="1">
      <c r="A314" s="64" t="s">
        <v>301</v>
      </c>
      <c r="B314" s="71">
        <v>781652.59659999993</v>
      </c>
      <c r="C314" s="71">
        <v>373479.32618000009</v>
      </c>
      <c r="D314" s="71">
        <v>-84.530390000000011</v>
      </c>
      <c r="E314" s="71">
        <v>2875.6564699999999</v>
      </c>
      <c r="F314" s="71">
        <v>1157923.04886</v>
      </c>
    </row>
    <row r="315" spans="1:6" ht="16.5" thickTop="1" thickBot="1">
      <c r="A315" s="68" t="s">
        <v>302</v>
      </c>
      <c r="B315" s="72">
        <v>-360293.82576999994</v>
      </c>
      <c r="C315" s="72">
        <v>0</v>
      </c>
      <c r="D315" s="72">
        <v>0</v>
      </c>
      <c r="E315" s="72">
        <v>0</v>
      </c>
      <c r="F315" s="72">
        <v>-360293.82576999994</v>
      </c>
    </row>
    <row r="316" spans="1:6" ht="16.5" thickTop="1" thickBot="1">
      <c r="A316" s="64" t="s">
        <v>303</v>
      </c>
      <c r="B316" s="71">
        <v>421358.77082999994</v>
      </c>
      <c r="C316" s="71">
        <v>373479.32618000009</v>
      </c>
      <c r="D316" s="71">
        <v>-84.530390000000011</v>
      </c>
      <c r="E316" s="71">
        <v>2875.6564699999999</v>
      </c>
      <c r="F316" s="71">
        <v>797629.22308999987</v>
      </c>
    </row>
    <row r="317" spans="1:6" ht="6" customHeight="1" thickTop="1" thickBot="1">
      <c r="A317" s="547"/>
      <c r="B317" s="699"/>
      <c r="C317" s="699"/>
      <c r="D317" s="699"/>
      <c r="E317" s="699"/>
      <c r="F317" s="699"/>
    </row>
    <row r="318" spans="1:6" ht="15.75" thickTop="1">
      <c r="A318" s="111"/>
      <c r="B318" s="642"/>
      <c r="C318" s="642"/>
      <c r="D318" s="642"/>
      <c r="E318" s="642"/>
      <c r="F318" s="700"/>
    </row>
    <row r="319" spans="1:6">
      <c r="A319" s="79"/>
      <c r="B319" s="701"/>
      <c r="C319" s="701"/>
      <c r="D319" s="701"/>
      <c r="E319" s="701"/>
      <c r="F319" s="70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85" zoomScaleNormal="85" workbookViewId="0">
      <selection sqref="A1:K1"/>
    </sheetView>
  </sheetViews>
  <sheetFormatPr defaultColWidth="9.140625" defaultRowHeight="15"/>
  <cols>
    <col min="1" max="1" width="21.28515625" style="45" customWidth="1"/>
    <col min="2" max="2" width="24.28515625" style="45" customWidth="1"/>
    <col min="3" max="3" width="25.42578125" style="45" customWidth="1"/>
    <col min="4" max="4" width="29.42578125" style="45" customWidth="1"/>
    <col min="5" max="5" width="21.42578125" style="45" customWidth="1"/>
    <col min="6" max="6" width="22.28515625" style="45" customWidth="1"/>
    <col min="7" max="7" width="26.85546875" style="45" customWidth="1"/>
    <col min="8" max="8" width="21.28515625" style="45" customWidth="1"/>
    <col min="9" max="9" width="22" style="45" customWidth="1"/>
    <col min="10" max="10" width="19.5703125" style="45" customWidth="1"/>
    <col min="11" max="11" width="19.85546875" style="45" customWidth="1"/>
    <col min="12" max="256" width="9.140625" style="45"/>
    <col min="257" max="257" width="21.28515625" style="45" customWidth="1"/>
    <col min="258" max="258" width="24.28515625" style="45" customWidth="1"/>
    <col min="259" max="259" width="25.42578125" style="45" customWidth="1"/>
    <col min="260" max="260" width="29.42578125" style="45" customWidth="1"/>
    <col min="261" max="261" width="21.42578125" style="45" customWidth="1"/>
    <col min="262" max="262" width="22.28515625" style="45" customWidth="1"/>
    <col min="263" max="263" width="26.85546875" style="45" customWidth="1"/>
    <col min="264" max="264" width="21.28515625" style="45" customWidth="1"/>
    <col min="265" max="265" width="27.140625" style="45" customWidth="1"/>
    <col min="266" max="266" width="25.42578125" style="45" customWidth="1"/>
    <col min="267" max="267" width="27.28515625" style="45" customWidth="1"/>
    <col min="268" max="512" width="9.140625" style="45"/>
    <col min="513" max="513" width="21.28515625" style="45" customWidth="1"/>
    <col min="514" max="514" width="24.28515625" style="45" customWidth="1"/>
    <col min="515" max="515" width="25.42578125" style="45" customWidth="1"/>
    <col min="516" max="516" width="29.42578125" style="45" customWidth="1"/>
    <col min="517" max="517" width="21.42578125" style="45" customWidth="1"/>
    <col min="518" max="518" width="22.28515625" style="45" customWidth="1"/>
    <col min="519" max="519" width="26.85546875" style="45" customWidth="1"/>
    <col min="520" max="520" width="21.28515625" style="45" customWidth="1"/>
    <col min="521" max="521" width="27.140625" style="45" customWidth="1"/>
    <col min="522" max="522" width="25.42578125" style="45" customWidth="1"/>
    <col min="523" max="523" width="27.28515625" style="45" customWidth="1"/>
    <col min="524" max="768" width="9.140625" style="45"/>
    <col min="769" max="769" width="21.28515625" style="45" customWidth="1"/>
    <col min="770" max="770" width="24.28515625" style="45" customWidth="1"/>
    <col min="771" max="771" width="25.42578125" style="45" customWidth="1"/>
    <col min="772" max="772" width="29.42578125" style="45" customWidth="1"/>
    <col min="773" max="773" width="21.42578125" style="45" customWidth="1"/>
    <col min="774" max="774" width="22.28515625" style="45" customWidth="1"/>
    <col min="775" max="775" width="26.85546875" style="45" customWidth="1"/>
    <col min="776" max="776" width="21.28515625" style="45" customWidth="1"/>
    <col min="777" max="777" width="27.140625" style="45" customWidth="1"/>
    <col min="778" max="778" width="25.42578125" style="45" customWidth="1"/>
    <col min="779" max="779" width="27.28515625" style="45" customWidth="1"/>
    <col min="780" max="1024" width="9.140625" style="45"/>
    <col min="1025" max="1025" width="21.28515625" style="45" customWidth="1"/>
    <col min="1026" max="1026" width="24.28515625" style="45" customWidth="1"/>
    <col min="1027" max="1027" width="25.42578125" style="45" customWidth="1"/>
    <col min="1028" max="1028" width="29.42578125" style="45" customWidth="1"/>
    <col min="1029" max="1029" width="21.42578125" style="45" customWidth="1"/>
    <col min="1030" max="1030" width="22.28515625" style="45" customWidth="1"/>
    <col min="1031" max="1031" width="26.85546875" style="45" customWidth="1"/>
    <col min="1032" max="1032" width="21.28515625" style="45" customWidth="1"/>
    <col min="1033" max="1033" width="27.140625" style="45" customWidth="1"/>
    <col min="1034" max="1034" width="25.42578125" style="45" customWidth="1"/>
    <col min="1035" max="1035" width="27.28515625" style="45" customWidth="1"/>
    <col min="1036" max="1280" width="9.140625" style="45"/>
    <col min="1281" max="1281" width="21.28515625" style="45" customWidth="1"/>
    <col min="1282" max="1282" width="24.28515625" style="45" customWidth="1"/>
    <col min="1283" max="1283" width="25.42578125" style="45" customWidth="1"/>
    <col min="1284" max="1284" width="29.42578125" style="45" customWidth="1"/>
    <col min="1285" max="1285" width="21.42578125" style="45" customWidth="1"/>
    <col min="1286" max="1286" width="22.28515625" style="45" customWidth="1"/>
    <col min="1287" max="1287" width="26.85546875" style="45" customWidth="1"/>
    <col min="1288" max="1288" width="21.28515625" style="45" customWidth="1"/>
    <col min="1289" max="1289" width="27.140625" style="45" customWidth="1"/>
    <col min="1290" max="1290" width="25.42578125" style="45" customWidth="1"/>
    <col min="1291" max="1291" width="27.28515625" style="45" customWidth="1"/>
    <col min="1292" max="1536" width="9.140625" style="45"/>
    <col min="1537" max="1537" width="21.28515625" style="45" customWidth="1"/>
    <col min="1538" max="1538" width="24.28515625" style="45" customWidth="1"/>
    <col min="1539" max="1539" width="25.42578125" style="45" customWidth="1"/>
    <col min="1540" max="1540" width="29.42578125" style="45" customWidth="1"/>
    <col min="1541" max="1541" width="21.42578125" style="45" customWidth="1"/>
    <col min="1542" max="1542" width="22.28515625" style="45" customWidth="1"/>
    <col min="1543" max="1543" width="26.85546875" style="45" customWidth="1"/>
    <col min="1544" max="1544" width="21.28515625" style="45" customWidth="1"/>
    <col min="1545" max="1545" width="27.140625" style="45" customWidth="1"/>
    <col min="1546" max="1546" width="25.42578125" style="45" customWidth="1"/>
    <col min="1547" max="1547" width="27.28515625" style="45" customWidth="1"/>
    <col min="1548" max="1792" width="9.140625" style="45"/>
    <col min="1793" max="1793" width="21.28515625" style="45" customWidth="1"/>
    <col min="1794" max="1794" width="24.28515625" style="45" customWidth="1"/>
    <col min="1795" max="1795" width="25.42578125" style="45" customWidth="1"/>
    <col min="1796" max="1796" width="29.42578125" style="45" customWidth="1"/>
    <col min="1797" max="1797" width="21.42578125" style="45" customWidth="1"/>
    <col min="1798" max="1798" width="22.28515625" style="45" customWidth="1"/>
    <col min="1799" max="1799" width="26.85546875" style="45" customWidth="1"/>
    <col min="1800" max="1800" width="21.28515625" style="45" customWidth="1"/>
    <col min="1801" max="1801" width="27.140625" style="45" customWidth="1"/>
    <col min="1802" max="1802" width="25.42578125" style="45" customWidth="1"/>
    <col min="1803" max="1803" width="27.28515625" style="45" customWidth="1"/>
    <col min="1804" max="2048" width="9.140625" style="45"/>
    <col min="2049" max="2049" width="21.28515625" style="45" customWidth="1"/>
    <col min="2050" max="2050" width="24.28515625" style="45" customWidth="1"/>
    <col min="2051" max="2051" width="25.42578125" style="45" customWidth="1"/>
    <col min="2052" max="2052" width="29.42578125" style="45" customWidth="1"/>
    <col min="2053" max="2053" width="21.42578125" style="45" customWidth="1"/>
    <col min="2054" max="2054" width="22.28515625" style="45" customWidth="1"/>
    <col min="2055" max="2055" width="26.85546875" style="45" customWidth="1"/>
    <col min="2056" max="2056" width="21.28515625" style="45" customWidth="1"/>
    <col min="2057" max="2057" width="27.140625" style="45" customWidth="1"/>
    <col min="2058" max="2058" width="25.42578125" style="45" customWidth="1"/>
    <col min="2059" max="2059" width="27.28515625" style="45" customWidth="1"/>
    <col min="2060" max="2304" width="9.140625" style="45"/>
    <col min="2305" max="2305" width="21.28515625" style="45" customWidth="1"/>
    <col min="2306" max="2306" width="24.28515625" style="45" customWidth="1"/>
    <col min="2307" max="2307" width="25.42578125" style="45" customWidth="1"/>
    <col min="2308" max="2308" width="29.42578125" style="45" customWidth="1"/>
    <col min="2309" max="2309" width="21.42578125" style="45" customWidth="1"/>
    <col min="2310" max="2310" width="22.28515625" style="45" customWidth="1"/>
    <col min="2311" max="2311" width="26.85546875" style="45" customWidth="1"/>
    <col min="2312" max="2312" width="21.28515625" style="45" customWidth="1"/>
    <col min="2313" max="2313" width="27.140625" style="45" customWidth="1"/>
    <col min="2314" max="2314" width="25.42578125" style="45" customWidth="1"/>
    <col min="2315" max="2315" width="27.28515625" style="45" customWidth="1"/>
    <col min="2316" max="2560" width="9.140625" style="45"/>
    <col min="2561" max="2561" width="21.28515625" style="45" customWidth="1"/>
    <col min="2562" max="2562" width="24.28515625" style="45" customWidth="1"/>
    <col min="2563" max="2563" width="25.42578125" style="45" customWidth="1"/>
    <col min="2564" max="2564" width="29.42578125" style="45" customWidth="1"/>
    <col min="2565" max="2565" width="21.42578125" style="45" customWidth="1"/>
    <col min="2566" max="2566" width="22.28515625" style="45" customWidth="1"/>
    <col min="2567" max="2567" width="26.85546875" style="45" customWidth="1"/>
    <col min="2568" max="2568" width="21.28515625" style="45" customWidth="1"/>
    <col min="2569" max="2569" width="27.140625" style="45" customWidth="1"/>
    <col min="2570" max="2570" width="25.42578125" style="45" customWidth="1"/>
    <col min="2571" max="2571" width="27.28515625" style="45" customWidth="1"/>
    <col min="2572" max="2816" width="9.140625" style="45"/>
    <col min="2817" max="2817" width="21.28515625" style="45" customWidth="1"/>
    <col min="2818" max="2818" width="24.28515625" style="45" customWidth="1"/>
    <col min="2819" max="2819" width="25.42578125" style="45" customWidth="1"/>
    <col min="2820" max="2820" width="29.42578125" style="45" customWidth="1"/>
    <col min="2821" max="2821" width="21.42578125" style="45" customWidth="1"/>
    <col min="2822" max="2822" width="22.28515625" style="45" customWidth="1"/>
    <col min="2823" max="2823" width="26.85546875" style="45" customWidth="1"/>
    <col min="2824" max="2824" width="21.28515625" style="45" customWidth="1"/>
    <col min="2825" max="2825" width="27.140625" style="45" customWidth="1"/>
    <col min="2826" max="2826" width="25.42578125" style="45" customWidth="1"/>
    <col min="2827" max="2827" width="27.28515625" style="45" customWidth="1"/>
    <col min="2828" max="3072" width="9.140625" style="45"/>
    <col min="3073" max="3073" width="21.28515625" style="45" customWidth="1"/>
    <col min="3074" max="3074" width="24.28515625" style="45" customWidth="1"/>
    <col min="3075" max="3075" width="25.42578125" style="45" customWidth="1"/>
    <col min="3076" max="3076" width="29.42578125" style="45" customWidth="1"/>
    <col min="3077" max="3077" width="21.42578125" style="45" customWidth="1"/>
    <col min="3078" max="3078" width="22.28515625" style="45" customWidth="1"/>
    <col min="3079" max="3079" width="26.85546875" style="45" customWidth="1"/>
    <col min="3080" max="3080" width="21.28515625" style="45" customWidth="1"/>
    <col min="3081" max="3081" width="27.140625" style="45" customWidth="1"/>
    <col min="3082" max="3082" width="25.42578125" style="45" customWidth="1"/>
    <col min="3083" max="3083" width="27.28515625" style="45" customWidth="1"/>
    <col min="3084" max="3328" width="9.140625" style="45"/>
    <col min="3329" max="3329" width="21.28515625" style="45" customWidth="1"/>
    <col min="3330" max="3330" width="24.28515625" style="45" customWidth="1"/>
    <col min="3331" max="3331" width="25.42578125" style="45" customWidth="1"/>
    <col min="3332" max="3332" width="29.42578125" style="45" customWidth="1"/>
    <col min="3333" max="3333" width="21.42578125" style="45" customWidth="1"/>
    <col min="3334" max="3334" width="22.28515625" style="45" customWidth="1"/>
    <col min="3335" max="3335" width="26.85546875" style="45" customWidth="1"/>
    <col min="3336" max="3336" width="21.28515625" style="45" customWidth="1"/>
    <col min="3337" max="3337" width="27.140625" style="45" customWidth="1"/>
    <col min="3338" max="3338" width="25.42578125" style="45" customWidth="1"/>
    <col min="3339" max="3339" width="27.28515625" style="45" customWidth="1"/>
    <col min="3340" max="3584" width="9.140625" style="45"/>
    <col min="3585" max="3585" width="21.28515625" style="45" customWidth="1"/>
    <col min="3586" max="3586" width="24.28515625" style="45" customWidth="1"/>
    <col min="3587" max="3587" width="25.42578125" style="45" customWidth="1"/>
    <col min="3588" max="3588" width="29.42578125" style="45" customWidth="1"/>
    <col min="3589" max="3589" width="21.42578125" style="45" customWidth="1"/>
    <col min="3590" max="3590" width="22.28515625" style="45" customWidth="1"/>
    <col min="3591" max="3591" width="26.85546875" style="45" customWidth="1"/>
    <col min="3592" max="3592" width="21.28515625" style="45" customWidth="1"/>
    <col min="3593" max="3593" width="27.140625" style="45" customWidth="1"/>
    <col min="3594" max="3594" width="25.42578125" style="45" customWidth="1"/>
    <col min="3595" max="3595" width="27.28515625" style="45" customWidth="1"/>
    <col min="3596" max="3840" width="9.140625" style="45"/>
    <col min="3841" max="3841" width="21.28515625" style="45" customWidth="1"/>
    <col min="3842" max="3842" width="24.28515625" style="45" customWidth="1"/>
    <col min="3843" max="3843" width="25.42578125" style="45" customWidth="1"/>
    <col min="3844" max="3844" width="29.42578125" style="45" customWidth="1"/>
    <col min="3845" max="3845" width="21.42578125" style="45" customWidth="1"/>
    <col min="3846" max="3846" width="22.28515625" style="45" customWidth="1"/>
    <col min="3847" max="3847" width="26.85546875" style="45" customWidth="1"/>
    <col min="3848" max="3848" width="21.28515625" style="45" customWidth="1"/>
    <col min="3849" max="3849" width="27.140625" style="45" customWidth="1"/>
    <col min="3850" max="3850" width="25.42578125" style="45" customWidth="1"/>
    <col min="3851" max="3851" width="27.28515625" style="45" customWidth="1"/>
    <col min="3852" max="4096" width="9.140625" style="45"/>
    <col min="4097" max="4097" width="21.28515625" style="45" customWidth="1"/>
    <col min="4098" max="4098" width="24.28515625" style="45" customWidth="1"/>
    <col min="4099" max="4099" width="25.42578125" style="45" customWidth="1"/>
    <col min="4100" max="4100" width="29.42578125" style="45" customWidth="1"/>
    <col min="4101" max="4101" width="21.42578125" style="45" customWidth="1"/>
    <col min="4102" max="4102" width="22.28515625" style="45" customWidth="1"/>
    <col min="4103" max="4103" width="26.85546875" style="45" customWidth="1"/>
    <col min="4104" max="4104" width="21.28515625" style="45" customWidth="1"/>
    <col min="4105" max="4105" width="27.140625" style="45" customWidth="1"/>
    <col min="4106" max="4106" width="25.42578125" style="45" customWidth="1"/>
    <col min="4107" max="4107" width="27.28515625" style="45" customWidth="1"/>
    <col min="4108" max="4352" width="9.140625" style="45"/>
    <col min="4353" max="4353" width="21.28515625" style="45" customWidth="1"/>
    <col min="4354" max="4354" width="24.28515625" style="45" customWidth="1"/>
    <col min="4355" max="4355" width="25.42578125" style="45" customWidth="1"/>
    <col min="4356" max="4356" width="29.42578125" style="45" customWidth="1"/>
    <col min="4357" max="4357" width="21.42578125" style="45" customWidth="1"/>
    <col min="4358" max="4358" width="22.28515625" style="45" customWidth="1"/>
    <col min="4359" max="4359" width="26.85546875" style="45" customWidth="1"/>
    <col min="4360" max="4360" width="21.28515625" style="45" customWidth="1"/>
    <col min="4361" max="4361" width="27.140625" style="45" customWidth="1"/>
    <col min="4362" max="4362" width="25.42578125" style="45" customWidth="1"/>
    <col min="4363" max="4363" width="27.28515625" style="45" customWidth="1"/>
    <col min="4364" max="4608" width="9.140625" style="45"/>
    <col min="4609" max="4609" width="21.28515625" style="45" customWidth="1"/>
    <col min="4610" max="4610" width="24.28515625" style="45" customWidth="1"/>
    <col min="4611" max="4611" width="25.42578125" style="45" customWidth="1"/>
    <col min="4612" max="4612" width="29.42578125" style="45" customWidth="1"/>
    <col min="4613" max="4613" width="21.42578125" style="45" customWidth="1"/>
    <col min="4614" max="4614" width="22.28515625" style="45" customWidth="1"/>
    <col min="4615" max="4615" width="26.85546875" style="45" customWidth="1"/>
    <col min="4616" max="4616" width="21.28515625" style="45" customWidth="1"/>
    <col min="4617" max="4617" width="27.140625" style="45" customWidth="1"/>
    <col min="4618" max="4618" width="25.42578125" style="45" customWidth="1"/>
    <col min="4619" max="4619" width="27.28515625" style="45" customWidth="1"/>
    <col min="4620" max="4864" width="9.140625" style="45"/>
    <col min="4865" max="4865" width="21.28515625" style="45" customWidth="1"/>
    <col min="4866" max="4866" width="24.28515625" style="45" customWidth="1"/>
    <col min="4867" max="4867" width="25.42578125" style="45" customWidth="1"/>
    <col min="4868" max="4868" width="29.42578125" style="45" customWidth="1"/>
    <col min="4869" max="4869" width="21.42578125" style="45" customWidth="1"/>
    <col min="4870" max="4870" width="22.28515625" style="45" customWidth="1"/>
    <col min="4871" max="4871" width="26.85546875" style="45" customWidth="1"/>
    <col min="4872" max="4872" width="21.28515625" style="45" customWidth="1"/>
    <col min="4873" max="4873" width="27.140625" style="45" customWidth="1"/>
    <col min="4874" max="4874" width="25.42578125" style="45" customWidth="1"/>
    <col min="4875" max="4875" width="27.28515625" style="45" customWidth="1"/>
    <col min="4876" max="5120" width="9.140625" style="45"/>
    <col min="5121" max="5121" width="21.28515625" style="45" customWidth="1"/>
    <col min="5122" max="5122" width="24.28515625" style="45" customWidth="1"/>
    <col min="5123" max="5123" width="25.42578125" style="45" customWidth="1"/>
    <col min="5124" max="5124" width="29.42578125" style="45" customWidth="1"/>
    <col min="5125" max="5125" width="21.42578125" style="45" customWidth="1"/>
    <col min="5126" max="5126" width="22.28515625" style="45" customWidth="1"/>
    <col min="5127" max="5127" width="26.85546875" style="45" customWidth="1"/>
    <col min="5128" max="5128" width="21.28515625" style="45" customWidth="1"/>
    <col min="5129" max="5129" width="27.140625" style="45" customWidth="1"/>
    <col min="5130" max="5130" width="25.42578125" style="45" customWidth="1"/>
    <col min="5131" max="5131" width="27.28515625" style="45" customWidth="1"/>
    <col min="5132" max="5376" width="9.140625" style="45"/>
    <col min="5377" max="5377" width="21.28515625" style="45" customWidth="1"/>
    <col min="5378" max="5378" width="24.28515625" style="45" customWidth="1"/>
    <col min="5379" max="5379" width="25.42578125" style="45" customWidth="1"/>
    <col min="5380" max="5380" width="29.42578125" style="45" customWidth="1"/>
    <col min="5381" max="5381" width="21.42578125" style="45" customWidth="1"/>
    <col min="5382" max="5382" width="22.28515625" style="45" customWidth="1"/>
    <col min="5383" max="5383" width="26.85546875" style="45" customWidth="1"/>
    <col min="5384" max="5384" width="21.28515625" style="45" customWidth="1"/>
    <col min="5385" max="5385" width="27.140625" style="45" customWidth="1"/>
    <col min="5386" max="5386" width="25.42578125" style="45" customWidth="1"/>
    <col min="5387" max="5387" width="27.28515625" style="45" customWidth="1"/>
    <col min="5388" max="5632" width="9.140625" style="45"/>
    <col min="5633" max="5633" width="21.28515625" style="45" customWidth="1"/>
    <col min="5634" max="5634" width="24.28515625" style="45" customWidth="1"/>
    <col min="5635" max="5635" width="25.42578125" style="45" customWidth="1"/>
    <col min="5636" max="5636" width="29.42578125" style="45" customWidth="1"/>
    <col min="5637" max="5637" width="21.42578125" style="45" customWidth="1"/>
    <col min="5638" max="5638" width="22.28515625" style="45" customWidth="1"/>
    <col min="5639" max="5639" width="26.85546875" style="45" customWidth="1"/>
    <col min="5640" max="5640" width="21.28515625" style="45" customWidth="1"/>
    <col min="5641" max="5641" width="27.140625" style="45" customWidth="1"/>
    <col min="5642" max="5642" width="25.42578125" style="45" customWidth="1"/>
    <col min="5643" max="5643" width="27.28515625" style="45" customWidth="1"/>
    <col min="5644" max="5888" width="9.140625" style="45"/>
    <col min="5889" max="5889" width="21.28515625" style="45" customWidth="1"/>
    <col min="5890" max="5890" width="24.28515625" style="45" customWidth="1"/>
    <col min="5891" max="5891" width="25.42578125" style="45" customWidth="1"/>
    <col min="5892" max="5892" width="29.42578125" style="45" customWidth="1"/>
    <col min="5893" max="5893" width="21.42578125" style="45" customWidth="1"/>
    <col min="5894" max="5894" width="22.28515625" style="45" customWidth="1"/>
    <col min="5895" max="5895" width="26.85546875" style="45" customWidth="1"/>
    <col min="5896" max="5896" width="21.28515625" style="45" customWidth="1"/>
    <col min="5897" max="5897" width="27.140625" style="45" customWidth="1"/>
    <col min="5898" max="5898" width="25.42578125" style="45" customWidth="1"/>
    <col min="5899" max="5899" width="27.28515625" style="45" customWidth="1"/>
    <col min="5900" max="6144" width="9.140625" style="45"/>
    <col min="6145" max="6145" width="21.28515625" style="45" customWidth="1"/>
    <col min="6146" max="6146" width="24.28515625" style="45" customWidth="1"/>
    <col min="6147" max="6147" width="25.42578125" style="45" customWidth="1"/>
    <col min="6148" max="6148" width="29.42578125" style="45" customWidth="1"/>
    <col min="6149" max="6149" width="21.42578125" style="45" customWidth="1"/>
    <col min="6150" max="6150" width="22.28515625" style="45" customWidth="1"/>
    <col min="6151" max="6151" width="26.85546875" style="45" customWidth="1"/>
    <col min="6152" max="6152" width="21.28515625" style="45" customWidth="1"/>
    <col min="6153" max="6153" width="27.140625" style="45" customWidth="1"/>
    <col min="6154" max="6154" width="25.42578125" style="45" customWidth="1"/>
    <col min="6155" max="6155" width="27.28515625" style="45" customWidth="1"/>
    <col min="6156" max="6400" width="9.140625" style="45"/>
    <col min="6401" max="6401" width="21.28515625" style="45" customWidth="1"/>
    <col min="6402" max="6402" width="24.28515625" style="45" customWidth="1"/>
    <col min="6403" max="6403" width="25.42578125" style="45" customWidth="1"/>
    <col min="6404" max="6404" width="29.42578125" style="45" customWidth="1"/>
    <col min="6405" max="6405" width="21.42578125" style="45" customWidth="1"/>
    <col min="6406" max="6406" width="22.28515625" style="45" customWidth="1"/>
    <col min="6407" max="6407" width="26.85546875" style="45" customWidth="1"/>
    <col min="6408" max="6408" width="21.28515625" style="45" customWidth="1"/>
    <col min="6409" max="6409" width="27.140625" style="45" customWidth="1"/>
    <col min="6410" max="6410" width="25.42578125" style="45" customWidth="1"/>
    <col min="6411" max="6411" width="27.28515625" style="45" customWidth="1"/>
    <col min="6412" max="6656" width="9.140625" style="45"/>
    <col min="6657" max="6657" width="21.28515625" style="45" customWidth="1"/>
    <col min="6658" max="6658" width="24.28515625" style="45" customWidth="1"/>
    <col min="6659" max="6659" width="25.42578125" style="45" customWidth="1"/>
    <col min="6660" max="6660" width="29.42578125" style="45" customWidth="1"/>
    <col min="6661" max="6661" width="21.42578125" style="45" customWidth="1"/>
    <col min="6662" max="6662" width="22.28515625" style="45" customWidth="1"/>
    <col min="6663" max="6663" width="26.85546875" style="45" customWidth="1"/>
    <col min="6664" max="6664" width="21.28515625" style="45" customWidth="1"/>
    <col min="6665" max="6665" width="27.140625" style="45" customWidth="1"/>
    <col min="6666" max="6666" width="25.42578125" style="45" customWidth="1"/>
    <col min="6667" max="6667" width="27.28515625" style="45" customWidth="1"/>
    <col min="6668" max="6912" width="9.140625" style="45"/>
    <col min="6913" max="6913" width="21.28515625" style="45" customWidth="1"/>
    <col min="6914" max="6914" width="24.28515625" style="45" customWidth="1"/>
    <col min="6915" max="6915" width="25.42578125" style="45" customWidth="1"/>
    <col min="6916" max="6916" width="29.42578125" style="45" customWidth="1"/>
    <col min="6917" max="6917" width="21.42578125" style="45" customWidth="1"/>
    <col min="6918" max="6918" width="22.28515625" style="45" customWidth="1"/>
    <col min="6919" max="6919" width="26.85546875" style="45" customWidth="1"/>
    <col min="6920" max="6920" width="21.28515625" style="45" customWidth="1"/>
    <col min="6921" max="6921" width="27.140625" style="45" customWidth="1"/>
    <col min="6922" max="6922" width="25.42578125" style="45" customWidth="1"/>
    <col min="6923" max="6923" width="27.28515625" style="45" customWidth="1"/>
    <col min="6924" max="7168" width="9.140625" style="45"/>
    <col min="7169" max="7169" width="21.28515625" style="45" customWidth="1"/>
    <col min="7170" max="7170" width="24.28515625" style="45" customWidth="1"/>
    <col min="7171" max="7171" width="25.42578125" style="45" customWidth="1"/>
    <col min="7172" max="7172" width="29.42578125" style="45" customWidth="1"/>
    <col min="7173" max="7173" width="21.42578125" style="45" customWidth="1"/>
    <col min="7174" max="7174" width="22.28515625" style="45" customWidth="1"/>
    <col min="7175" max="7175" width="26.85546875" style="45" customWidth="1"/>
    <col min="7176" max="7176" width="21.28515625" style="45" customWidth="1"/>
    <col min="7177" max="7177" width="27.140625" style="45" customWidth="1"/>
    <col min="7178" max="7178" width="25.42578125" style="45" customWidth="1"/>
    <col min="7179" max="7179" width="27.28515625" style="45" customWidth="1"/>
    <col min="7180" max="7424" width="9.140625" style="45"/>
    <col min="7425" max="7425" width="21.28515625" style="45" customWidth="1"/>
    <col min="7426" max="7426" width="24.28515625" style="45" customWidth="1"/>
    <col min="7427" max="7427" width="25.42578125" style="45" customWidth="1"/>
    <col min="7428" max="7428" width="29.42578125" style="45" customWidth="1"/>
    <col min="7429" max="7429" width="21.42578125" style="45" customWidth="1"/>
    <col min="7430" max="7430" width="22.28515625" style="45" customWidth="1"/>
    <col min="7431" max="7431" width="26.85546875" style="45" customWidth="1"/>
    <col min="7432" max="7432" width="21.28515625" style="45" customWidth="1"/>
    <col min="7433" max="7433" width="27.140625" style="45" customWidth="1"/>
    <col min="7434" max="7434" width="25.42578125" style="45" customWidth="1"/>
    <col min="7435" max="7435" width="27.28515625" style="45" customWidth="1"/>
    <col min="7436" max="7680" width="9.140625" style="45"/>
    <col min="7681" max="7681" width="21.28515625" style="45" customWidth="1"/>
    <col min="7682" max="7682" width="24.28515625" style="45" customWidth="1"/>
    <col min="7683" max="7683" width="25.42578125" style="45" customWidth="1"/>
    <col min="7684" max="7684" width="29.42578125" style="45" customWidth="1"/>
    <col min="7685" max="7685" width="21.42578125" style="45" customWidth="1"/>
    <col min="7686" max="7686" width="22.28515625" style="45" customWidth="1"/>
    <col min="7687" max="7687" width="26.85546875" style="45" customWidth="1"/>
    <col min="7688" max="7688" width="21.28515625" style="45" customWidth="1"/>
    <col min="7689" max="7689" width="27.140625" style="45" customWidth="1"/>
    <col min="7690" max="7690" width="25.42578125" style="45" customWidth="1"/>
    <col min="7691" max="7691" width="27.28515625" style="45" customWidth="1"/>
    <col min="7692" max="7936" width="9.140625" style="45"/>
    <col min="7937" max="7937" width="21.28515625" style="45" customWidth="1"/>
    <col min="7938" max="7938" width="24.28515625" style="45" customWidth="1"/>
    <col min="7939" max="7939" width="25.42578125" style="45" customWidth="1"/>
    <col min="7940" max="7940" width="29.42578125" style="45" customWidth="1"/>
    <col min="7941" max="7941" width="21.42578125" style="45" customWidth="1"/>
    <col min="7942" max="7942" width="22.28515625" style="45" customWidth="1"/>
    <col min="7943" max="7943" width="26.85546875" style="45" customWidth="1"/>
    <col min="7944" max="7944" width="21.28515625" style="45" customWidth="1"/>
    <col min="7945" max="7945" width="27.140625" style="45" customWidth="1"/>
    <col min="7946" max="7946" width="25.42578125" style="45" customWidth="1"/>
    <col min="7947" max="7947" width="27.28515625" style="45" customWidth="1"/>
    <col min="7948" max="8192" width="9.140625" style="45"/>
    <col min="8193" max="8193" width="21.28515625" style="45" customWidth="1"/>
    <col min="8194" max="8194" width="24.28515625" style="45" customWidth="1"/>
    <col min="8195" max="8195" width="25.42578125" style="45" customWidth="1"/>
    <col min="8196" max="8196" width="29.42578125" style="45" customWidth="1"/>
    <col min="8197" max="8197" width="21.42578125" style="45" customWidth="1"/>
    <col min="8198" max="8198" width="22.28515625" style="45" customWidth="1"/>
    <col min="8199" max="8199" width="26.85546875" style="45" customWidth="1"/>
    <col min="8200" max="8200" width="21.28515625" style="45" customWidth="1"/>
    <col min="8201" max="8201" width="27.140625" style="45" customWidth="1"/>
    <col min="8202" max="8202" width="25.42578125" style="45" customWidth="1"/>
    <col min="8203" max="8203" width="27.28515625" style="45" customWidth="1"/>
    <col min="8204" max="8448" width="9.140625" style="45"/>
    <col min="8449" max="8449" width="21.28515625" style="45" customWidth="1"/>
    <col min="8450" max="8450" width="24.28515625" style="45" customWidth="1"/>
    <col min="8451" max="8451" width="25.42578125" style="45" customWidth="1"/>
    <col min="8452" max="8452" width="29.42578125" style="45" customWidth="1"/>
    <col min="8453" max="8453" width="21.42578125" style="45" customWidth="1"/>
    <col min="8454" max="8454" width="22.28515625" style="45" customWidth="1"/>
    <col min="8455" max="8455" width="26.85546875" style="45" customWidth="1"/>
    <col min="8456" max="8456" width="21.28515625" style="45" customWidth="1"/>
    <col min="8457" max="8457" width="27.140625" style="45" customWidth="1"/>
    <col min="8458" max="8458" width="25.42578125" style="45" customWidth="1"/>
    <col min="8459" max="8459" width="27.28515625" style="45" customWidth="1"/>
    <col min="8460" max="8704" width="9.140625" style="45"/>
    <col min="8705" max="8705" width="21.28515625" style="45" customWidth="1"/>
    <col min="8706" max="8706" width="24.28515625" style="45" customWidth="1"/>
    <col min="8707" max="8707" width="25.42578125" style="45" customWidth="1"/>
    <col min="8708" max="8708" width="29.42578125" style="45" customWidth="1"/>
    <col min="8709" max="8709" width="21.42578125" style="45" customWidth="1"/>
    <col min="8710" max="8710" width="22.28515625" style="45" customWidth="1"/>
    <col min="8711" max="8711" width="26.85546875" style="45" customWidth="1"/>
    <col min="8712" max="8712" width="21.28515625" style="45" customWidth="1"/>
    <col min="8713" max="8713" width="27.140625" style="45" customWidth="1"/>
    <col min="8714" max="8714" width="25.42578125" style="45" customWidth="1"/>
    <col min="8715" max="8715" width="27.28515625" style="45" customWidth="1"/>
    <col min="8716" max="8960" width="9.140625" style="45"/>
    <col min="8961" max="8961" width="21.28515625" style="45" customWidth="1"/>
    <col min="8962" max="8962" width="24.28515625" style="45" customWidth="1"/>
    <col min="8963" max="8963" width="25.42578125" style="45" customWidth="1"/>
    <col min="8964" max="8964" width="29.42578125" style="45" customWidth="1"/>
    <col min="8965" max="8965" width="21.42578125" style="45" customWidth="1"/>
    <col min="8966" max="8966" width="22.28515625" style="45" customWidth="1"/>
    <col min="8967" max="8967" width="26.85546875" style="45" customWidth="1"/>
    <col min="8968" max="8968" width="21.28515625" style="45" customWidth="1"/>
    <col min="8969" max="8969" width="27.140625" style="45" customWidth="1"/>
    <col min="8970" max="8970" width="25.42578125" style="45" customWidth="1"/>
    <col min="8971" max="8971" width="27.28515625" style="45" customWidth="1"/>
    <col min="8972" max="9216" width="9.140625" style="45"/>
    <col min="9217" max="9217" width="21.28515625" style="45" customWidth="1"/>
    <col min="9218" max="9218" width="24.28515625" style="45" customWidth="1"/>
    <col min="9219" max="9219" width="25.42578125" style="45" customWidth="1"/>
    <col min="9220" max="9220" width="29.42578125" style="45" customWidth="1"/>
    <col min="9221" max="9221" width="21.42578125" style="45" customWidth="1"/>
    <col min="9222" max="9222" width="22.28515625" style="45" customWidth="1"/>
    <col min="9223" max="9223" width="26.85546875" style="45" customWidth="1"/>
    <col min="9224" max="9224" width="21.28515625" style="45" customWidth="1"/>
    <col min="9225" max="9225" width="27.140625" style="45" customWidth="1"/>
    <col min="9226" max="9226" width="25.42578125" style="45" customWidth="1"/>
    <col min="9227" max="9227" width="27.28515625" style="45" customWidth="1"/>
    <col min="9228" max="9472" width="9.140625" style="45"/>
    <col min="9473" max="9473" width="21.28515625" style="45" customWidth="1"/>
    <col min="9474" max="9474" width="24.28515625" style="45" customWidth="1"/>
    <col min="9475" max="9475" width="25.42578125" style="45" customWidth="1"/>
    <col min="9476" max="9476" width="29.42578125" style="45" customWidth="1"/>
    <col min="9477" max="9477" width="21.42578125" style="45" customWidth="1"/>
    <col min="9478" max="9478" width="22.28515625" style="45" customWidth="1"/>
    <col min="9479" max="9479" width="26.85546875" style="45" customWidth="1"/>
    <col min="9480" max="9480" width="21.28515625" style="45" customWidth="1"/>
    <col min="9481" max="9481" width="27.140625" style="45" customWidth="1"/>
    <col min="9482" max="9482" width="25.42578125" style="45" customWidth="1"/>
    <col min="9483" max="9483" width="27.28515625" style="45" customWidth="1"/>
    <col min="9484" max="9728" width="9.140625" style="45"/>
    <col min="9729" max="9729" width="21.28515625" style="45" customWidth="1"/>
    <col min="9730" max="9730" width="24.28515625" style="45" customWidth="1"/>
    <col min="9731" max="9731" width="25.42578125" style="45" customWidth="1"/>
    <col min="9732" max="9732" width="29.42578125" style="45" customWidth="1"/>
    <col min="9733" max="9733" width="21.42578125" style="45" customWidth="1"/>
    <col min="9734" max="9734" width="22.28515625" style="45" customWidth="1"/>
    <col min="9735" max="9735" width="26.85546875" style="45" customWidth="1"/>
    <col min="9736" max="9736" width="21.28515625" style="45" customWidth="1"/>
    <col min="9737" max="9737" width="27.140625" style="45" customWidth="1"/>
    <col min="9738" max="9738" width="25.42578125" style="45" customWidth="1"/>
    <col min="9739" max="9739" width="27.28515625" style="45" customWidth="1"/>
    <col min="9740" max="9984" width="9.140625" style="45"/>
    <col min="9985" max="9985" width="21.28515625" style="45" customWidth="1"/>
    <col min="9986" max="9986" width="24.28515625" style="45" customWidth="1"/>
    <col min="9987" max="9987" width="25.42578125" style="45" customWidth="1"/>
    <col min="9988" max="9988" width="29.42578125" style="45" customWidth="1"/>
    <col min="9989" max="9989" width="21.42578125" style="45" customWidth="1"/>
    <col min="9990" max="9990" width="22.28515625" style="45" customWidth="1"/>
    <col min="9991" max="9991" width="26.85546875" style="45" customWidth="1"/>
    <col min="9992" max="9992" width="21.28515625" style="45" customWidth="1"/>
    <col min="9993" max="9993" width="27.140625" style="45" customWidth="1"/>
    <col min="9994" max="9994" width="25.42578125" style="45" customWidth="1"/>
    <col min="9995" max="9995" width="27.28515625" style="45" customWidth="1"/>
    <col min="9996" max="10240" width="9.140625" style="45"/>
    <col min="10241" max="10241" width="21.28515625" style="45" customWidth="1"/>
    <col min="10242" max="10242" width="24.28515625" style="45" customWidth="1"/>
    <col min="10243" max="10243" width="25.42578125" style="45" customWidth="1"/>
    <col min="10244" max="10244" width="29.42578125" style="45" customWidth="1"/>
    <col min="10245" max="10245" width="21.42578125" style="45" customWidth="1"/>
    <col min="10246" max="10246" width="22.28515625" style="45" customWidth="1"/>
    <col min="10247" max="10247" width="26.85546875" style="45" customWidth="1"/>
    <col min="10248" max="10248" width="21.28515625" style="45" customWidth="1"/>
    <col min="10249" max="10249" width="27.140625" style="45" customWidth="1"/>
    <col min="10250" max="10250" width="25.42578125" style="45" customWidth="1"/>
    <col min="10251" max="10251" width="27.28515625" style="45" customWidth="1"/>
    <col min="10252" max="10496" width="9.140625" style="45"/>
    <col min="10497" max="10497" width="21.28515625" style="45" customWidth="1"/>
    <col min="10498" max="10498" width="24.28515625" style="45" customWidth="1"/>
    <col min="10499" max="10499" width="25.42578125" style="45" customWidth="1"/>
    <col min="10500" max="10500" width="29.42578125" style="45" customWidth="1"/>
    <col min="10501" max="10501" width="21.42578125" style="45" customWidth="1"/>
    <col min="10502" max="10502" width="22.28515625" style="45" customWidth="1"/>
    <col min="10503" max="10503" width="26.85546875" style="45" customWidth="1"/>
    <col min="10504" max="10504" width="21.28515625" style="45" customWidth="1"/>
    <col min="10505" max="10505" width="27.140625" style="45" customWidth="1"/>
    <col min="10506" max="10506" width="25.42578125" style="45" customWidth="1"/>
    <col min="10507" max="10507" width="27.28515625" style="45" customWidth="1"/>
    <col min="10508" max="10752" width="9.140625" style="45"/>
    <col min="10753" max="10753" width="21.28515625" style="45" customWidth="1"/>
    <col min="10754" max="10754" width="24.28515625" style="45" customWidth="1"/>
    <col min="10755" max="10755" width="25.42578125" style="45" customWidth="1"/>
    <col min="10756" max="10756" width="29.42578125" style="45" customWidth="1"/>
    <col min="10757" max="10757" width="21.42578125" style="45" customWidth="1"/>
    <col min="10758" max="10758" width="22.28515625" style="45" customWidth="1"/>
    <col min="10759" max="10759" width="26.85546875" style="45" customWidth="1"/>
    <col min="10760" max="10760" width="21.28515625" style="45" customWidth="1"/>
    <col min="10761" max="10761" width="27.140625" style="45" customWidth="1"/>
    <col min="10762" max="10762" width="25.42578125" style="45" customWidth="1"/>
    <col min="10763" max="10763" width="27.28515625" style="45" customWidth="1"/>
    <col min="10764" max="11008" width="9.140625" style="45"/>
    <col min="11009" max="11009" width="21.28515625" style="45" customWidth="1"/>
    <col min="11010" max="11010" width="24.28515625" style="45" customWidth="1"/>
    <col min="11011" max="11011" width="25.42578125" style="45" customWidth="1"/>
    <col min="11012" max="11012" width="29.42578125" style="45" customWidth="1"/>
    <col min="11013" max="11013" width="21.42578125" style="45" customWidth="1"/>
    <col min="11014" max="11014" width="22.28515625" style="45" customWidth="1"/>
    <col min="11015" max="11015" width="26.85546875" style="45" customWidth="1"/>
    <col min="11016" max="11016" width="21.28515625" style="45" customWidth="1"/>
    <col min="11017" max="11017" width="27.140625" style="45" customWidth="1"/>
    <col min="11018" max="11018" width="25.42578125" style="45" customWidth="1"/>
    <col min="11019" max="11019" width="27.28515625" style="45" customWidth="1"/>
    <col min="11020" max="11264" width="9.140625" style="45"/>
    <col min="11265" max="11265" width="21.28515625" style="45" customWidth="1"/>
    <col min="11266" max="11266" width="24.28515625" style="45" customWidth="1"/>
    <col min="11267" max="11267" width="25.42578125" style="45" customWidth="1"/>
    <col min="11268" max="11268" width="29.42578125" style="45" customWidth="1"/>
    <col min="11269" max="11269" width="21.42578125" style="45" customWidth="1"/>
    <col min="11270" max="11270" width="22.28515625" style="45" customWidth="1"/>
    <col min="11271" max="11271" width="26.85546875" style="45" customWidth="1"/>
    <col min="11272" max="11272" width="21.28515625" style="45" customWidth="1"/>
    <col min="11273" max="11273" width="27.140625" style="45" customWidth="1"/>
    <col min="11274" max="11274" width="25.42578125" style="45" customWidth="1"/>
    <col min="11275" max="11275" width="27.28515625" style="45" customWidth="1"/>
    <col min="11276" max="11520" width="9.140625" style="45"/>
    <col min="11521" max="11521" width="21.28515625" style="45" customWidth="1"/>
    <col min="11522" max="11522" width="24.28515625" style="45" customWidth="1"/>
    <col min="11523" max="11523" width="25.42578125" style="45" customWidth="1"/>
    <col min="11524" max="11524" width="29.42578125" style="45" customWidth="1"/>
    <col min="11525" max="11525" width="21.42578125" style="45" customWidth="1"/>
    <col min="11526" max="11526" width="22.28515625" style="45" customWidth="1"/>
    <col min="11527" max="11527" width="26.85546875" style="45" customWidth="1"/>
    <col min="11528" max="11528" width="21.28515625" style="45" customWidth="1"/>
    <col min="11529" max="11529" width="27.140625" style="45" customWidth="1"/>
    <col min="11530" max="11530" width="25.42578125" style="45" customWidth="1"/>
    <col min="11531" max="11531" width="27.28515625" style="45" customWidth="1"/>
    <col min="11532" max="11776" width="9.140625" style="45"/>
    <col min="11777" max="11777" width="21.28515625" style="45" customWidth="1"/>
    <col min="11778" max="11778" width="24.28515625" style="45" customWidth="1"/>
    <col min="11779" max="11779" width="25.42578125" style="45" customWidth="1"/>
    <col min="11780" max="11780" width="29.42578125" style="45" customWidth="1"/>
    <col min="11781" max="11781" width="21.42578125" style="45" customWidth="1"/>
    <col min="11782" max="11782" width="22.28515625" style="45" customWidth="1"/>
    <col min="11783" max="11783" width="26.85546875" style="45" customWidth="1"/>
    <col min="11784" max="11784" width="21.28515625" style="45" customWidth="1"/>
    <col min="11785" max="11785" width="27.140625" style="45" customWidth="1"/>
    <col min="11786" max="11786" width="25.42578125" style="45" customWidth="1"/>
    <col min="11787" max="11787" width="27.28515625" style="45" customWidth="1"/>
    <col min="11788" max="12032" width="9.140625" style="45"/>
    <col min="12033" max="12033" width="21.28515625" style="45" customWidth="1"/>
    <col min="12034" max="12034" width="24.28515625" style="45" customWidth="1"/>
    <col min="12035" max="12035" width="25.42578125" style="45" customWidth="1"/>
    <col min="12036" max="12036" width="29.42578125" style="45" customWidth="1"/>
    <col min="12037" max="12037" width="21.42578125" style="45" customWidth="1"/>
    <col min="12038" max="12038" width="22.28515625" style="45" customWidth="1"/>
    <col min="12039" max="12039" width="26.85546875" style="45" customWidth="1"/>
    <col min="12040" max="12040" width="21.28515625" style="45" customWidth="1"/>
    <col min="12041" max="12041" width="27.140625" style="45" customWidth="1"/>
    <col min="12042" max="12042" width="25.42578125" style="45" customWidth="1"/>
    <col min="12043" max="12043" width="27.28515625" style="45" customWidth="1"/>
    <col min="12044" max="12288" width="9.140625" style="45"/>
    <col min="12289" max="12289" width="21.28515625" style="45" customWidth="1"/>
    <col min="12290" max="12290" width="24.28515625" style="45" customWidth="1"/>
    <col min="12291" max="12291" width="25.42578125" style="45" customWidth="1"/>
    <col min="12292" max="12292" width="29.42578125" style="45" customWidth="1"/>
    <col min="12293" max="12293" width="21.42578125" style="45" customWidth="1"/>
    <col min="12294" max="12294" width="22.28515625" style="45" customWidth="1"/>
    <col min="12295" max="12295" width="26.85546875" style="45" customWidth="1"/>
    <col min="12296" max="12296" width="21.28515625" style="45" customWidth="1"/>
    <col min="12297" max="12297" width="27.140625" style="45" customWidth="1"/>
    <col min="12298" max="12298" width="25.42578125" style="45" customWidth="1"/>
    <col min="12299" max="12299" width="27.28515625" style="45" customWidth="1"/>
    <col min="12300" max="12544" width="9.140625" style="45"/>
    <col min="12545" max="12545" width="21.28515625" style="45" customWidth="1"/>
    <col min="12546" max="12546" width="24.28515625" style="45" customWidth="1"/>
    <col min="12547" max="12547" width="25.42578125" style="45" customWidth="1"/>
    <col min="12548" max="12548" width="29.42578125" style="45" customWidth="1"/>
    <col min="12549" max="12549" width="21.42578125" style="45" customWidth="1"/>
    <col min="12550" max="12550" width="22.28515625" style="45" customWidth="1"/>
    <col min="12551" max="12551" width="26.85546875" style="45" customWidth="1"/>
    <col min="12552" max="12552" width="21.28515625" style="45" customWidth="1"/>
    <col min="12553" max="12553" width="27.140625" style="45" customWidth="1"/>
    <col min="12554" max="12554" width="25.42578125" style="45" customWidth="1"/>
    <col min="12555" max="12555" width="27.28515625" style="45" customWidth="1"/>
    <col min="12556" max="12800" width="9.140625" style="45"/>
    <col min="12801" max="12801" width="21.28515625" style="45" customWidth="1"/>
    <col min="12802" max="12802" width="24.28515625" style="45" customWidth="1"/>
    <col min="12803" max="12803" width="25.42578125" style="45" customWidth="1"/>
    <col min="12804" max="12804" width="29.42578125" style="45" customWidth="1"/>
    <col min="12805" max="12805" width="21.42578125" style="45" customWidth="1"/>
    <col min="12806" max="12806" width="22.28515625" style="45" customWidth="1"/>
    <col min="12807" max="12807" width="26.85546875" style="45" customWidth="1"/>
    <col min="12808" max="12808" width="21.28515625" style="45" customWidth="1"/>
    <col min="12809" max="12809" width="27.140625" style="45" customWidth="1"/>
    <col min="12810" max="12810" width="25.42578125" style="45" customWidth="1"/>
    <col min="12811" max="12811" width="27.28515625" style="45" customWidth="1"/>
    <col min="12812" max="13056" width="9.140625" style="45"/>
    <col min="13057" max="13057" width="21.28515625" style="45" customWidth="1"/>
    <col min="13058" max="13058" width="24.28515625" style="45" customWidth="1"/>
    <col min="13059" max="13059" width="25.42578125" style="45" customWidth="1"/>
    <col min="13060" max="13060" width="29.42578125" style="45" customWidth="1"/>
    <col min="13061" max="13061" width="21.42578125" style="45" customWidth="1"/>
    <col min="13062" max="13062" width="22.28515625" style="45" customWidth="1"/>
    <col min="13063" max="13063" width="26.85546875" style="45" customWidth="1"/>
    <col min="13064" max="13064" width="21.28515625" style="45" customWidth="1"/>
    <col min="13065" max="13065" width="27.140625" style="45" customWidth="1"/>
    <col min="13066" max="13066" width="25.42578125" style="45" customWidth="1"/>
    <col min="13067" max="13067" width="27.28515625" style="45" customWidth="1"/>
    <col min="13068" max="13312" width="9.140625" style="45"/>
    <col min="13313" max="13313" width="21.28515625" style="45" customWidth="1"/>
    <col min="13314" max="13314" width="24.28515625" style="45" customWidth="1"/>
    <col min="13315" max="13315" width="25.42578125" style="45" customWidth="1"/>
    <col min="13316" max="13316" width="29.42578125" style="45" customWidth="1"/>
    <col min="13317" max="13317" width="21.42578125" style="45" customWidth="1"/>
    <col min="13318" max="13318" width="22.28515625" style="45" customWidth="1"/>
    <col min="13319" max="13319" width="26.85546875" style="45" customWidth="1"/>
    <col min="13320" max="13320" width="21.28515625" style="45" customWidth="1"/>
    <col min="13321" max="13321" width="27.140625" style="45" customWidth="1"/>
    <col min="13322" max="13322" width="25.42578125" style="45" customWidth="1"/>
    <col min="13323" max="13323" width="27.28515625" style="45" customWidth="1"/>
    <col min="13324" max="13568" width="9.140625" style="45"/>
    <col min="13569" max="13569" width="21.28515625" style="45" customWidth="1"/>
    <col min="13570" max="13570" width="24.28515625" style="45" customWidth="1"/>
    <col min="13571" max="13571" width="25.42578125" style="45" customWidth="1"/>
    <col min="13572" max="13572" width="29.42578125" style="45" customWidth="1"/>
    <col min="13573" max="13573" width="21.42578125" style="45" customWidth="1"/>
    <col min="13574" max="13574" width="22.28515625" style="45" customWidth="1"/>
    <col min="13575" max="13575" width="26.85546875" style="45" customWidth="1"/>
    <col min="13576" max="13576" width="21.28515625" style="45" customWidth="1"/>
    <col min="13577" max="13577" width="27.140625" style="45" customWidth="1"/>
    <col min="13578" max="13578" width="25.42578125" style="45" customWidth="1"/>
    <col min="13579" max="13579" width="27.28515625" style="45" customWidth="1"/>
    <col min="13580" max="13824" width="9.140625" style="45"/>
    <col min="13825" max="13825" width="21.28515625" style="45" customWidth="1"/>
    <col min="13826" max="13826" width="24.28515625" style="45" customWidth="1"/>
    <col min="13827" max="13827" width="25.42578125" style="45" customWidth="1"/>
    <col min="13828" max="13828" width="29.42578125" style="45" customWidth="1"/>
    <col min="13829" max="13829" width="21.42578125" style="45" customWidth="1"/>
    <col min="13830" max="13830" width="22.28515625" style="45" customWidth="1"/>
    <col min="13831" max="13831" width="26.85546875" style="45" customWidth="1"/>
    <col min="13832" max="13832" width="21.28515625" style="45" customWidth="1"/>
    <col min="13833" max="13833" width="27.140625" style="45" customWidth="1"/>
    <col min="13834" max="13834" width="25.42578125" style="45" customWidth="1"/>
    <col min="13835" max="13835" width="27.28515625" style="45" customWidth="1"/>
    <col min="13836" max="14080" width="9.140625" style="45"/>
    <col min="14081" max="14081" width="21.28515625" style="45" customWidth="1"/>
    <col min="14082" max="14082" width="24.28515625" style="45" customWidth="1"/>
    <col min="14083" max="14083" width="25.42578125" style="45" customWidth="1"/>
    <col min="14084" max="14084" width="29.42578125" style="45" customWidth="1"/>
    <col min="14085" max="14085" width="21.42578125" style="45" customWidth="1"/>
    <col min="14086" max="14086" width="22.28515625" style="45" customWidth="1"/>
    <col min="14087" max="14087" width="26.85546875" style="45" customWidth="1"/>
    <col min="14088" max="14088" width="21.28515625" style="45" customWidth="1"/>
    <col min="14089" max="14089" width="27.140625" style="45" customWidth="1"/>
    <col min="14090" max="14090" width="25.42578125" style="45" customWidth="1"/>
    <col min="14091" max="14091" width="27.28515625" style="45" customWidth="1"/>
    <col min="14092" max="14336" width="9.140625" style="45"/>
    <col min="14337" max="14337" width="21.28515625" style="45" customWidth="1"/>
    <col min="14338" max="14338" width="24.28515625" style="45" customWidth="1"/>
    <col min="14339" max="14339" width="25.42578125" style="45" customWidth="1"/>
    <col min="14340" max="14340" width="29.42578125" style="45" customWidth="1"/>
    <col min="14341" max="14341" width="21.42578125" style="45" customWidth="1"/>
    <col min="14342" max="14342" width="22.28515625" style="45" customWidth="1"/>
    <col min="14343" max="14343" width="26.85546875" style="45" customWidth="1"/>
    <col min="14344" max="14344" width="21.28515625" style="45" customWidth="1"/>
    <col min="14345" max="14345" width="27.140625" style="45" customWidth="1"/>
    <col min="14346" max="14346" width="25.42578125" style="45" customWidth="1"/>
    <col min="14347" max="14347" width="27.28515625" style="45" customWidth="1"/>
    <col min="14348" max="14592" width="9.140625" style="45"/>
    <col min="14593" max="14593" width="21.28515625" style="45" customWidth="1"/>
    <col min="14594" max="14594" width="24.28515625" style="45" customWidth="1"/>
    <col min="14595" max="14595" width="25.42578125" style="45" customWidth="1"/>
    <col min="14596" max="14596" width="29.42578125" style="45" customWidth="1"/>
    <col min="14597" max="14597" width="21.42578125" style="45" customWidth="1"/>
    <col min="14598" max="14598" width="22.28515625" style="45" customWidth="1"/>
    <col min="14599" max="14599" width="26.85546875" style="45" customWidth="1"/>
    <col min="14600" max="14600" width="21.28515625" style="45" customWidth="1"/>
    <col min="14601" max="14601" width="27.140625" style="45" customWidth="1"/>
    <col min="14602" max="14602" width="25.42578125" style="45" customWidth="1"/>
    <col min="14603" max="14603" width="27.28515625" style="45" customWidth="1"/>
    <col min="14604" max="14848" width="9.140625" style="45"/>
    <col min="14849" max="14849" width="21.28515625" style="45" customWidth="1"/>
    <col min="14850" max="14850" width="24.28515625" style="45" customWidth="1"/>
    <col min="14851" max="14851" width="25.42578125" style="45" customWidth="1"/>
    <col min="14852" max="14852" width="29.42578125" style="45" customWidth="1"/>
    <col min="14853" max="14853" width="21.42578125" style="45" customWidth="1"/>
    <col min="14854" max="14854" width="22.28515625" style="45" customWidth="1"/>
    <col min="14855" max="14855" width="26.85546875" style="45" customWidth="1"/>
    <col min="14856" max="14856" width="21.28515625" style="45" customWidth="1"/>
    <col min="14857" max="14857" width="27.140625" style="45" customWidth="1"/>
    <col min="14858" max="14858" width="25.42578125" style="45" customWidth="1"/>
    <col min="14859" max="14859" width="27.28515625" style="45" customWidth="1"/>
    <col min="14860" max="15104" width="9.140625" style="45"/>
    <col min="15105" max="15105" width="21.28515625" style="45" customWidth="1"/>
    <col min="15106" max="15106" width="24.28515625" style="45" customWidth="1"/>
    <col min="15107" max="15107" width="25.42578125" style="45" customWidth="1"/>
    <col min="15108" max="15108" width="29.42578125" style="45" customWidth="1"/>
    <col min="15109" max="15109" width="21.42578125" style="45" customWidth="1"/>
    <col min="15110" max="15110" width="22.28515625" style="45" customWidth="1"/>
    <col min="15111" max="15111" width="26.85546875" style="45" customWidth="1"/>
    <col min="15112" max="15112" width="21.28515625" style="45" customWidth="1"/>
    <col min="15113" max="15113" width="27.140625" style="45" customWidth="1"/>
    <col min="15114" max="15114" width="25.42578125" style="45" customWidth="1"/>
    <col min="15115" max="15115" width="27.28515625" style="45" customWidth="1"/>
    <col min="15116" max="15360" width="9.140625" style="45"/>
    <col min="15361" max="15361" width="21.28515625" style="45" customWidth="1"/>
    <col min="15362" max="15362" width="24.28515625" style="45" customWidth="1"/>
    <col min="15363" max="15363" width="25.42578125" style="45" customWidth="1"/>
    <col min="15364" max="15364" width="29.42578125" style="45" customWidth="1"/>
    <col min="15365" max="15365" width="21.42578125" style="45" customWidth="1"/>
    <col min="15366" max="15366" width="22.28515625" style="45" customWidth="1"/>
    <col min="15367" max="15367" width="26.85546875" style="45" customWidth="1"/>
    <col min="15368" max="15368" width="21.28515625" style="45" customWidth="1"/>
    <col min="15369" max="15369" width="27.140625" style="45" customWidth="1"/>
    <col min="15370" max="15370" width="25.42578125" style="45" customWidth="1"/>
    <col min="15371" max="15371" width="27.28515625" style="45" customWidth="1"/>
    <col min="15372" max="15616" width="9.140625" style="45"/>
    <col min="15617" max="15617" width="21.28515625" style="45" customWidth="1"/>
    <col min="15618" max="15618" width="24.28515625" style="45" customWidth="1"/>
    <col min="15619" max="15619" width="25.42578125" style="45" customWidth="1"/>
    <col min="15620" max="15620" width="29.42578125" style="45" customWidth="1"/>
    <col min="15621" max="15621" width="21.42578125" style="45" customWidth="1"/>
    <col min="15622" max="15622" width="22.28515625" style="45" customWidth="1"/>
    <col min="15623" max="15623" width="26.85546875" style="45" customWidth="1"/>
    <col min="15624" max="15624" width="21.28515625" style="45" customWidth="1"/>
    <col min="15625" max="15625" width="27.140625" style="45" customWidth="1"/>
    <col min="15626" max="15626" width="25.42578125" style="45" customWidth="1"/>
    <col min="15627" max="15627" width="27.28515625" style="45" customWidth="1"/>
    <col min="15628" max="15872" width="9.140625" style="45"/>
    <col min="15873" max="15873" width="21.28515625" style="45" customWidth="1"/>
    <col min="15874" max="15874" width="24.28515625" style="45" customWidth="1"/>
    <col min="15875" max="15875" width="25.42578125" style="45" customWidth="1"/>
    <col min="15876" max="15876" width="29.42578125" style="45" customWidth="1"/>
    <col min="15877" max="15877" width="21.42578125" style="45" customWidth="1"/>
    <col min="15878" max="15878" width="22.28515625" style="45" customWidth="1"/>
    <col min="15879" max="15879" width="26.85546875" style="45" customWidth="1"/>
    <col min="15880" max="15880" width="21.28515625" style="45" customWidth="1"/>
    <col min="15881" max="15881" width="27.140625" style="45" customWidth="1"/>
    <col min="15882" max="15882" width="25.42578125" style="45" customWidth="1"/>
    <col min="15883" max="15883" width="27.28515625" style="45" customWidth="1"/>
    <col min="15884" max="16128" width="9.140625" style="45"/>
    <col min="16129" max="16129" width="21.28515625" style="45" customWidth="1"/>
    <col min="16130" max="16130" width="24.28515625" style="45" customWidth="1"/>
    <col min="16131" max="16131" width="25.42578125" style="45" customWidth="1"/>
    <col min="16132" max="16132" width="29.42578125" style="45" customWidth="1"/>
    <col min="16133" max="16133" width="21.42578125" style="45" customWidth="1"/>
    <col min="16134" max="16134" width="22.28515625" style="45" customWidth="1"/>
    <col min="16135" max="16135" width="26.85546875" style="45" customWidth="1"/>
    <col min="16136" max="16136" width="21.28515625" style="45" customWidth="1"/>
    <col min="16137" max="16137" width="27.140625" style="45" customWidth="1"/>
    <col min="16138" max="16138" width="25.42578125" style="45" customWidth="1"/>
    <col min="16139" max="16139" width="27.28515625" style="45" customWidth="1"/>
    <col min="16140" max="16384" width="9.140625" style="45"/>
  </cols>
  <sheetData>
    <row r="1" spans="1:11" ht="9" customHeight="1">
      <c r="A1" s="1048"/>
      <c r="B1" s="1048"/>
      <c r="C1" s="1048"/>
      <c r="D1" s="1048"/>
      <c r="E1" s="1048"/>
      <c r="F1" s="1048"/>
      <c r="G1" s="1048"/>
      <c r="H1" s="1048"/>
      <c r="I1" s="1048"/>
      <c r="J1" s="1048"/>
      <c r="K1" s="1048"/>
    </row>
    <row r="2" spans="1:11" ht="23.25">
      <c r="A2" s="1048" t="s">
        <v>1136</v>
      </c>
      <c r="B2" s="1048"/>
      <c r="C2" s="1048"/>
      <c r="D2" s="1048"/>
      <c r="E2" s="1048"/>
      <c r="F2" s="1048"/>
      <c r="G2" s="1048"/>
      <c r="H2" s="1048"/>
      <c r="I2" s="1048"/>
      <c r="J2" s="1048"/>
      <c r="K2" s="1048"/>
    </row>
    <row r="3" spans="1:11" ht="23.25">
      <c r="A3" s="1048" t="s">
        <v>1137</v>
      </c>
      <c r="B3" s="1048"/>
      <c r="C3" s="1048"/>
      <c r="D3" s="1048"/>
      <c r="E3" s="1048"/>
      <c r="F3" s="1048"/>
      <c r="G3" s="1048"/>
      <c r="H3" s="1048"/>
      <c r="I3" s="1048"/>
      <c r="J3" s="1048"/>
      <c r="K3" s="1048"/>
    </row>
    <row r="4" spans="1:11" ht="23.25">
      <c r="A4" s="1048" t="s">
        <v>1511</v>
      </c>
      <c r="B4" s="1048"/>
      <c r="C4" s="1048"/>
      <c r="D4" s="1048"/>
      <c r="E4" s="1048"/>
      <c r="F4" s="1048"/>
      <c r="G4" s="1048"/>
      <c r="H4" s="1048"/>
      <c r="I4" s="1048"/>
      <c r="J4" s="1048"/>
      <c r="K4" s="1048"/>
    </row>
    <row r="5" spans="1:11" ht="34.5" customHeight="1" thickBot="1">
      <c r="A5" s="1049" t="s">
        <v>1344</v>
      </c>
      <c r="B5" s="1049"/>
      <c r="C5" s="1049"/>
      <c r="D5" s="1049"/>
      <c r="E5" s="1049"/>
      <c r="F5" s="1049"/>
      <c r="G5" s="1049"/>
      <c r="H5" s="1049"/>
      <c r="I5" s="1049"/>
      <c r="J5" s="1049"/>
      <c r="K5" s="1049"/>
    </row>
    <row r="6" spans="1:11" ht="25.5" customHeight="1" thickTop="1" thickBot="1">
      <c r="A6" s="708" t="s">
        <v>1490</v>
      </c>
      <c r="B6" s="709" t="s">
        <v>1495</v>
      </c>
      <c r="C6" s="709" t="s">
        <v>1494</v>
      </c>
      <c r="D6" s="709" t="s">
        <v>1493</v>
      </c>
      <c r="E6" s="709" t="s">
        <v>1492</v>
      </c>
      <c r="F6" s="709" t="s">
        <v>1491</v>
      </c>
      <c r="G6" s="709" t="s">
        <v>1486</v>
      </c>
      <c r="H6" s="709" t="s">
        <v>1487</v>
      </c>
      <c r="I6" s="709" t="s">
        <v>1485</v>
      </c>
      <c r="J6" s="709" t="s">
        <v>1488</v>
      </c>
      <c r="K6" s="709" t="s">
        <v>1489</v>
      </c>
    </row>
    <row r="7" spans="1:11" s="659" customFormat="1" ht="15.75" thickTop="1">
      <c r="A7" s="656" t="s">
        <v>1141</v>
      </c>
      <c r="B7" s="656"/>
      <c r="C7" s="656"/>
      <c r="D7" s="656"/>
      <c r="E7" s="656"/>
      <c r="F7" s="656"/>
      <c r="G7" s="656"/>
      <c r="H7" s="656"/>
      <c r="I7" s="656"/>
      <c r="J7" s="657"/>
      <c r="K7" s="658"/>
    </row>
    <row r="8" spans="1:11" s="50" customFormat="1" ht="14.25">
      <c r="A8" s="50" t="s">
        <v>309</v>
      </c>
      <c r="B8" s="660">
        <v>109176.28978000001</v>
      </c>
      <c r="C8" s="660">
        <v>8438624.1608100012</v>
      </c>
      <c r="D8" s="660">
        <v>785726.0098</v>
      </c>
      <c r="E8" s="660">
        <v>142011.25474999999</v>
      </c>
      <c r="F8" s="660">
        <v>186060.51488999999</v>
      </c>
      <c r="G8" s="660">
        <v>152378.42183000001</v>
      </c>
      <c r="H8" s="660">
        <v>2041974.8033399999</v>
      </c>
      <c r="I8" s="660">
        <v>8885.6365000000005</v>
      </c>
      <c r="J8" s="660">
        <v>0</v>
      </c>
      <c r="K8" s="660">
        <v>11864837.091700001</v>
      </c>
    </row>
    <row r="9" spans="1:11" s="50" customFormat="1" ht="14.25">
      <c r="A9" s="50" t="s">
        <v>314</v>
      </c>
      <c r="B9" s="660">
        <v>0</v>
      </c>
      <c r="C9" s="660">
        <v>36967.368990000003</v>
      </c>
      <c r="D9" s="660">
        <v>0</v>
      </c>
      <c r="E9" s="660">
        <v>0</v>
      </c>
      <c r="F9" s="660">
        <v>0</v>
      </c>
      <c r="G9" s="660">
        <v>0</v>
      </c>
      <c r="H9" s="660">
        <v>31527.201000000001</v>
      </c>
      <c r="I9" s="660">
        <v>0</v>
      </c>
      <c r="J9" s="660">
        <v>0</v>
      </c>
      <c r="K9" s="660">
        <v>68494.569990000004</v>
      </c>
    </row>
    <row r="10" spans="1:11" s="50" customFormat="1" ht="14.25">
      <c r="A10" s="50" t="s">
        <v>311</v>
      </c>
      <c r="B10" s="660">
        <v>13035.62595</v>
      </c>
      <c r="C10" s="660">
        <v>950001.59560999996</v>
      </c>
      <c r="D10" s="660">
        <v>478475.51094000001</v>
      </c>
      <c r="E10" s="660">
        <v>0</v>
      </c>
      <c r="F10" s="660">
        <v>0</v>
      </c>
      <c r="G10" s="660">
        <v>30946.30313</v>
      </c>
      <c r="H10" s="660">
        <v>5067818.7028799998</v>
      </c>
      <c r="I10" s="660">
        <v>0</v>
      </c>
      <c r="J10" s="660">
        <v>0</v>
      </c>
      <c r="K10" s="660">
        <v>6540277.7385099996</v>
      </c>
    </row>
    <row r="11" spans="1:11" s="50" customFormat="1" ht="14.25">
      <c r="A11" s="50" t="s">
        <v>316</v>
      </c>
      <c r="B11" s="660">
        <v>78131.878549999994</v>
      </c>
      <c r="C11" s="660">
        <v>1513860.1316</v>
      </c>
      <c r="D11" s="660">
        <v>124495.47409999999</v>
      </c>
      <c r="E11" s="660">
        <v>46678.805999999997</v>
      </c>
      <c r="F11" s="660">
        <v>0</v>
      </c>
      <c r="G11" s="660">
        <v>85581.212610000002</v>
      </c>
      <c r="H11" s="660">
        <v>221413.13596000001</v>
      </c>
      <c r="I11" s="660">
        <v>0</v>
      </c>
      <c r="J11" s="660">
        <v>0</v>
      </c>
      <c r="K11" s="660">
        <v>2070160.6388200002</v>
      </c>
    </row>
    <row r="12" spans="1:11" s="50" customFormat="1" ht="14.25">
      <c r="A12" s="50" t="s">
        <v>1143</v>
      </c>
      <c r="B12" s="660">
        <v>25538.433229999999</v>
      </c>
      <c r="C12" s="660">
        <v>603157.50927000004</v>
      </c>
      <c r="D12" s="660">
        <v>136982.68799999999</v>
      </c>
      <c r="E12" s="660">
        <v>3274.1600699999999</v>
      </c>
      <c r="F12" s="660">
        <v>10615.771220000001</v>
      </c>
      <c r="G12" s="660">
        <v>31473.162539999998</v>
      </c>
      <c r="H12" s="660">
        <v>9206700.3715499993</v>
      </c>
      <c r="I12" s="660">
        <v>0</v>
      </c>
      <c r="J12" s="660">
        <v>0</v>
      </c>
      <c r="K12" s="660">
        <v>10017742.09588</v>
      </c>
    </row>
    <row r="13" spans="1:11" s="50" customFormat="1" ht="14.25">
      <c r="A13" s="50" t="s">
        <v>310</v>
      </c>
      <c r="B13" s="660">
        <v>43786.445359999998</v>
      </c>
      <c r="C13" s="660">
        <v>2630354.6233699997</v>
      </c>
      <c r="D13" s="660">
        <v>286041.92567999999</v>
      </c>
      <c r="E13" s="660">
        <v>59163.824540000001</v>
      </c>
      <c r="F13" s="660">
        <v>0</v>
      </c>
      <c r="G13" s="660">
        <v>108027.48518999999</v>
      </c>
      <c r="H13" s="660">
        <v>4001658.0977699999</v>
      </c>
      <c r="I13" s="660">
        <v>123584.98393999999</v>
      </c>
      <c r="J13" s="660">
        <v>9205.2312700000002</v>
      </c>
      <c r="K13" s="660">
        <v>7261822.6171199996</v>
      </c>
    </row>
    <row r="14" spans="1:11" s="50" customFormat="1" ht="14.25">
      <c r="A14" s="50" t="s">
        <v>315</v>
      </c>
      <c r="B14" s="660">
        <v>93097.175439999992</v>
      </c>
      <c r="C14" s="660">
        <v>5524485.3253100002</v>
      </c>
      <c r="D14" s="660">
        <v>400603.66217999998</v>
      </c>
      <c r="E14" s="660">
        <v>94442.115310000008</v>
      </c>
      <c r="F14" s="660">
        <v>297524.87838999997</v>
      </c>
      <c r="G14" s="660">
        <v>195429.42316000001</v>
      </c>
      <c r="H14" s="660">
        <v>750490.12495000008</v>
      </c>
      <c r="I14" s="660">
        <v>29514.7965</v>
      </c>
      <c r="J14" s="660">
        <v>30978.284729999999</v>
      </c>
      <c r="K14" s="660">
        <v>7416565.7859700015</v>
      </c>
    </row>
    <row r="15" spans="1:11" s="50" customFormat="1" ht="14.25">
      <c r="A15" s="50" t="s">
        <v>308</v>
      </c>
      <c r="B15" s="660">
        <v>276414.80578</v>
      </c>
      <c r="C15" s="660">
        <v>6479521.8623400005</v>
      </c>
      <c r="D15" s="660">
        <v>1485861.9311800001</v>
      </c>
      <c r="E15" s="660">
        <v>172519.80604</v>
      </c>
      <c r="F15" s="660">
        <v>194377.59483000002</v>
      </c>
      <c r="G15" s="660">
        <v>271378.27424</v>
      </c>
      <c r="H15" s="660">
        <v>4510557.4658000004</v>
      </c>
      <c r="I15" s="660">
        <v>23710.608969999997</v>
      </c>
      <c r="J15" s="660">
        <v>36122.046889999998</v>
      </c>
      <c r="K15" s="660">
        <v>13450464.396070002</v>
      </c>
    </row>
    <row r="16" spans="1:11" s="50" customFormat="1" ht="14.25">
      <c r="A16" s="50" t="s">
        <v>307</v>
      </c>
      <c r="B16" s="660">
        <v>284355.60367000004</v>
      </c>
      <c r="C16" s="660">
        <v>12474974.074170001</v>
      </c>
      <c r="D16" s="660">
        <v>1899908.7935799998</v>
      </c>
      <c r="E16" s="660">
        <v>390458.71983999998</v>
      </c>
      <c r="F16" s="660">
        <v>202995.75361000001</v>
      </c>
      <c r="G16" s="660">
        <v>408438.4424</v>
      </c>
      <c r="H16" s="660">
        <v>6329654.18145</v>
      </c>
      <c r="I16" s="660">
        <v>81668.036439999996</v>
      </c>
      <c r="J16" s="660">
        <v>24973.947469999999</v>
      </c>
      <c r="K16" s="660">
        <v>22097427.552629996</v>
      </c>
    </row>
    <row r="17" spans="1:11" s="50" customFormat="1" ht="14.25">
      <c r="A17" s="50" t="s">
        <v>313</v>
      </c>
      <c r="B17" s="660">
        <v>0</v>
      </c>
      <c r="C17" s="660">
        <v>0</v>
      </c>
      <c r="D17" s="660">
        <v>0</v>
      </c>
      <c r="E17" s="660">
        <v>0</v>
      </c>
      <c r="F17" s="660">
        <v>0</v>
      </c>
      <c r="G17" s="660">
        <v>0</v>
      </c>
      <c r="H17" s="660">
        <v>65382.49181</v>
      </c>
      <c r="I17" s="660">
        <v>0</v>
      </c>
      <c r="J17" s="660">
        <v>0</v>
      </c>
      <c r="K17" s="660">
        <v>65382.49181</v>
      </c>
    </row>
    <row r="18" spans="1:11" s="50" customFormat="1" ht="14.25">
      <c r="A18" s="50" t="s">
        <v>305</v>
      </c>
      <c r="B18" s="660">
        <v>570550.25060000003</v>
      </c>
      <c r="C18" s="660">
        <v>7181435.8020200003</v>
      </c>
      <c r="D18" s="660">
        <v>3164027.9256199999</v>
      </c>
      <c r="E18" s="660">
        <v>525437.29752999998</v>
      </c>
      <c r="F18" s="660">
        <v>418691.44981000002</v>
      </c>
      <c r="G18" s="660">
        <v>407056.47723000002</v>
      </c>
      <c r="H18" s="660">
        <v>4782984.6311499998</v>
      </c>
      <c r="I18" s="660">
        <v>217265.71102000002</v>
      </c>
      <c r="J18" s="660">
        <v>19807.247520000001</v>
      </c>
      <c r="K18" s="660">
        <v>17287256.792499997</v>
      </c>
    </row>
    <row r="19" spans="1:11" s="50" customFormat="1" ht="14.25">
      <c r="A19" s="50" t="s">
        <v>1144</v>
      </c>
      <c r="B19" s="660">
        <v>124100.25877</v>
      </c>
      <c r="C19" s="660">
        <v>4119193.29104</v>
      </c>
      <c r="D19" s="660">
        <v>461847.39442999999</v>
      </c>
      <c r="E19" s="660">
        <v>56121.531719999999</v>
      </c>
      <c r="F19" s="660">
        <v>188388.40419</v>
      </c>
      <c r="G19" s="660">
        <v>140879.49490000002</v>
      </c>
      <c r="H19" s="660">
        <v>635078.91373000003</v>
      </c>
      <c r="I19" s="660">
        <v>119296.05454000001</v>
      </c>
      <c r="J19" s="660">
        <v>30610.497289999999</v>
      </c>
      <c r="K19" s="660">
        <v>5875515.8406100012</v>
      </c>
    </row>
    <row r="20" spans="1:11" s="50" customFormat="1" ht="14.25">
      <c r="A20" s="50" t="s">
        <v>312</v>
      </c>
      <c r="B20" s="660">
        <v>153424.27947000001</v>
      </c>
      <c r="C20" s="660">
        <v>4918041.8244899996</v>
      </c>
      <c r="D20" s="660">
        <v>702622.60800000001</v>
      </c>
      <c r="E20" s="660">
        <v>87083.674480000001</v>
      </c>
      <c r="F20" s="660">
        <v>27101.603170000002</v>
      </c>
      <c r="G20" s="660">
        <v>94071.736470000003</v>
      </c>
      <c r="H20" s="660">
        <v>707070.34005999996</v>
      </c>
      <c r="I20" s="660">
        <v>20817.601180000001</v>
      </c>
      <c r="J20" s="660">
        <v>8805.7475099999992</v>
      </c>
      <c r="K20" s="660">
        <v>6719039.4148300001</v>
      </c>
    </row>
    <row r="21" spans="1:11" s="50" customFormat="1" ht="14.25">
      <c r="A21" s="50" t="s">
        <v>306</v>
      </c>
      <c r="B21" s="660">
        <v>409080.31543999998</v>
      </c>
      <c r="C21" s="660">
        <v>4946960.1592399999</v>
      </c>
      <c r="D21" s="660">
        <v>2062717.6475199999</v>
      </c>
      <c r="E21" s="660">
        <v>311762.99347000004</v>
      </c>
      <c r="F21" s="660">
        <v>312212.36833999999</v>
      </c>
      <c r="G21" s="660">
        <v>632194.08979999996</v>
      </c>
      <c r="H21" s="660">
        <v>4251227.5413499996</v>
      </c>
      <c r="I21" s="660">
        <v>316236.02283999999</v>
      </c>
      <c r="J21" s="660">
        <v>83251.745810000008</v>
      </c>
      <c r="K21" s="660">
        <v>13325642.88381</v>
      </c>
    </row>
    <row r="22" spans="1:11" s="50" customFormat="1">
      <c r="A22" s="661" t="s">
        <v>1027</v>
      </c>
      <c r="B22" s="662">
        <v>2180691.36204</v>
      </c>
      <c r="C22" s="662">
        <v>59817577.728260003</v>
      </c>
      <c r="D22" s="662">
        <v>11989311.57103</v>
      </c>
      <c r="E22" s="662">
        <v>1888954.1837500001</v>
      </c>
      <c r="F22" s="662">
        <v>1837968.3384499999</v>
      </c>
      <c r="G22" s="662">
        <v>2557854.5235000001</v>
      </c>
      <c r="H22" s="662">
        <v>42603538.00280001</v>
      </c>
      <c r="I22" s="662">
        <v>940979.4519300001</v>
      </c>
      <c r="J22" s="662">
        <v>243754.74849000003</v>
      </c>
      <c r="K22" s="662">
        <v>124060629.91024999</v>
      </c>
    </row>
    <row r="23" spans="1:11" s="50" customFormat="1">
      <c r="A23" s="663" t="s">
        <v>1142</v>
      </c>
      <c r="B23" s="663"/>
      <c r="C23" s="663"/>
      <c r="D23" s="663"/>
      <c r="E23" s="663"/>
      <c r="F23" s="663"/>
      <c r="G23" s="663"/>
      <c r="H23" s="663"/>
      <c r="I23" s="664"/>
      <c r="J23" s="663"/>
      <c r="K23" s="663" t="s">
        <v>838</v>
      </c>
    </row>
    <row r="24" spans="1:11" s="50" customFormat="1" ht="14.25">
      <c r="A24" s="665" t="s">
        <v>1145</v>
      </c>
      <c r="B24" s="660">
        <v>66261.444700000007</v>
      </c>
      <c r="C24" s="660">
        <v>1777483.3166199999</v>
      </c>
      <c r="D24" s="660">
        <v>307991.06379000004</v>
      </c>
      <c r="E24" s="660">
        <v>22099.871489999998</v>
      </c>
      <c r="F24" s="660">
        <v>51075.796090000003</v>
      </c>
      <c r="G24" s="660">
        <v>66705.259059999997</v>
      </c>
      <c r="H24" s="660">
        <v>1482556.0014200001</v>
      </c>
      <c r="I24" s="660">
        <v>33904.391619999995</v>
      </c>
      <c r="J24" s="660">
        <v>7494.0903699999999</v>
      </c>
      <c r="K24" s="660">
        <v>3815571.2351599997</v>
      </c>
    </row>
    <row r="25" spans="1:11" s="50" customFormat="1" ht="14.25">
      <c r="A25" s="665" t="s">
        <v>1147</v>
      </c>
      <c r="B25" s="660">
        <v>0</v>
      </c>
      <c r="C25" s="660">
        <v>17813.807410000001</v>
      </c>
      <c r="D25" s="660">
        <v>761685.79146000009</v>
      </c>
      <c r="E25" s="660">
        <v>0</v>
      </c>
      <c r="F25" s="660">
        <v>0</v>
      </c>
      <c r="G25" s="660">
        <v>0</v>
      </c>
      <c r="H25" s="660">
        <v>4737.8205199999993</v>
      </c>
      <c r="I25" s="660">
        <v>0</v>
      </c>
      <c r="J25" s="660">
        <v>0</v>
      </c>
      <c r="K25" s="660">
        <v>784237.41939000005</v>
      </c>
    </row>
    <row r="26" spans="1:11" s="50" customFormat="1" ht="14.25">
      <c r="A26" s="665" t="s">
        <v>1146</v>
      </c>
      <c r="B26" s="660">
        <v>23610.37601</v>
      </c>
      <c r="C26" s="660">
        <v>1902503.7499899999</v>
      </c>
      <c r="D26" s="660">
        <v>62566.808429999997</v>
      </c>
      <c r="E26" s="660">
        <v>68940.649439999994</v>
      </c>
      <c r="F26" s="660">
        <v>29916.992850000002</v>
      </c>
      <c r="G26" s="660">
        <v>24115.07516</v>
      </c>
      <c r="H26" s="660">
        <v>218880.63566</v>
      </c>
      <c r="I26" s="660">
        <v>8414.8944300000003</v>
      </c>
      <c r="J26" s="660">
        <v>1114.96991</v>
      </c>
      <c r="K26" s="660">
        <v>2340064.1518799998</v>
      </c>
    </row>
    <row r="27" spans="1:11" s="50" customFormat="1" ht="14.25">
      <c r="A27" s="665" t="s">
        <v>1027</v>
      </c>
      <c r="B27" s="660">
        <v>89871.82071</v>
      </c>
      <c r="C27" s="660">
        <v>3697800.87402</v>
      </c>
      <c r="D27" s="660">
        <v>1132243.66368</v>
      </c>
      <c r="E27" s="660">
        <v>91040.520929999999</v>
      </c>
      <c r="F27" s="660">
        <v>80992.788939999999</v>
      </c>
      <c r="G27" s="660">
        <v>90820.33421999999</v>
      </c>
      <c r="H27" s="660">
        <v>1706174.4576000001</v>
      </c>
      <c r="I27" s="660">
        <v>42319.286049999995</v>
      </c>
      <c r="J27" s="660">
        <v>8609.0602799999997</v>
      </c>
      <c r="K27" s="660">
        <v>6939872.8064299999</v>
      </c>
    </row>
    <row r="28" spans="1:11" s="50" customFormat="1">
      <c r="A28" s="663" t="s">
        <v>1424</v>
      </c>
      <c r="B28" s="663"/>
      <c r="C28" s="663"/>
      <c r="D28" s="663"/>
      <c r="E28" s="663"/>
      <c r="F28" s="663"/>
      <c r="G28" s="663"/>
      <c r="H28" s="663"/>
      <c r="I28" s="664"/>
      <c r="J28" s="663"/>
      <c r="K28" s="663" t="s">
        <v>838</v>
      </c>
    </row>
    <row r="29" spans="1:11" s="50" customFormat="1" ht="14.25">
      <c r="A29" s="665" t="s">
        <v>1425</v>
      </c>
      <c r="B29" s="660">
        <v>0</v>
      </c>
      <c r="C29" s="660">
        <v>1491968.7273800001</v>
      </c>
      <c r="D29" s="660">
        <v>2353.38832</v>
      </c>
      <c r="E29" s="660">
        <v>0</v>
      </c>
      <c r="F29" s="660">
        <v>0</v>
      </c>
      <c r="G29" s="660">
        <v>20193.493059999997</v>
      </c>
      <c r="H29" s="660">
        <v>14709.517619999999</v>
      </c>
      <c r="I29" s="660">
        <v>0</v>
      </c>
      <c r="J29" s="660">
        <v>0</v>
      </c>
      <c r="K29" s="660">
        <v>1529225.12638</v>
      </c>
    </row>
    <row r="30" spans="1:11" s="50" customFormat="1" ht="14.25">
      <c r="A30" s="665" t="s">
        <v>1426</v>
      </c>
      <c r="B30" s="660">
        <v>95408.74384000001</v>
      </c>
      <c r="C30" s="660">
        <v>0</v>
      </c>
      <c r="D30" s="660">
        <v>0</v>
      </c>
      <c r="E30" s="660">
        <v>0</v>
      </c>
      <c r="F30" s="660">
        <v>0</v>
      </c>
      <c r="G30" s="660">
        <v>0</v>
      </c>
      <c r="H30" s="660">
        <v>0</v>
      </c>
      <c r="I30" s="660">
        <v>0</v>
      </c>
      <c r="J30" s="660">
        <v>0</v>
      </c>
      <c r="K30" s="660">
        <v>95408.74384000001</v>
      </c>
    </row>
    <row r="31" spans="1:11" s="50" customFormat="1" ht="14.25">
      <c r="A31" s="665" t="s">
        <v>1427</v>
      </c>
      <c r="B31" s="660">
        <v>0</v>
      </c>
      <c r="C31" s="660">
        <v>0</v>
      </c>
      <c r="D31" s="660">
        <v>0</v>
      </c>
      <c r="E31" s="660">
        <v>0</v>
      </c>
      <c r="F31" s="660">
        <v>0</v>
      </c>
      <c r="G31" s="660">
        <v>0</v>
      </c>
      <c r="H31" s="660">
        <v>0</v>
      </c>
      <c r="I31" s="660">
        <v>0</v>
      </c>
      <c r="J31" s="660">
        <v>36456.87111</v>
      </c>
      <c r="K31" s="660">
        <v>36456.87111</v>
      </c>
    </row>
    <row r="32" spans="1:11" s="50" customFormat="1" ht="14.25">
      <c r="A32" s="665" t="s">
        <v>1428</v>
      </c>
      <c r="B32" s="660">
        <v>0</v>
      </c>
      <c r="C32" s="660">
        <v>0</v>
      </c>
      <c r="D32" s="660">
        <v>0</v>
      </c>
      <c r="E32" s="660">
        <v>187740.54866</v>
      </c>
      <c r="F32" s="660">
        <v>0</v>
      </c>
      <c r="G32" s="660">
        <v>0</v>
      </c>
      <c r="H32" s="660">
        <v>0</v>
      </c>
      <c r="I32" s="660">
        <v>0</v>
      </c>
      <c r="J32" s="660">
        <v>0</v>
      </c>
      <c r="K32" s="660">
        <v>187740.54866</v>
      </c>
    </row>
    <row r="33" spans="1:11" s="50" customFormat="1" ht="14.25">
      <c r="A33" s="665" t="s">
        <v>1429</v>
      </c>
      <c r="B33" s="660">
        <v>0</v>
      </c>
      <c r="C33" s="660">
        <v>0</v>
      </c>
      <c r="D33" s="660">
        <v>564902.00936000003</v>
      </c>
      <c r="E33" s="660">
        <v>0</v>
      </c>
      <c r="F33" s="660">
        <v>0</v>
      </c>
      <c r="G33" s="660">
        <v>0</v>
      </c>
      <c r="H33" s="660">
        <v>0</v>
      </c>
      <c r="I33" s="660">
        <v>0</v>
      </c>
      <c r="J33" s="660">
        <v>0</v>
      </c>
      <c r="K33" s="660">
        <v>564902.00936000003</v>
      </c>
    </row>
    <row r="34" spans="1:11" s="50" customFormat="1" ht="14.25">
      <c r="A34" s="665" t="s">
        <v>1430</v>
      </c>
      <c r="B34" s="660">
        <v>0</v>
      </c>
      <c r="C34" s="660">
        <v>0</v>
      </c>
      <c r="D34" s="660">
        <v>0</v>
      </c>
      <c r="E34" s="660">
        <v>0</v>
      </c>
      <c r="F34" s="660">
        <v>76318.618589999998</v>
      </c>
      <c r="G34" s="660">
        <v>0</v>
      </c>
      <c r="H34" s="660">
        <v>0</v>
      </c>
      <c r="I34" s="660">
        <v>0</v>
      </c>
      <c r="J34" s="660">
        <v>0</v>
      </c>
      <c r="K34" s="660">
        <v>76318.618589999998</v>
      </c>
    </row>
    <row r="35" spans="1:11" s="50" customFormat="1" ht="14.25">
      <c r="A35" s="665" t="s">
        <v>1431</v>
      </c>
      <c r="B35" s="660">
        <v>0</v>
      </c>
      <c r="C35" s="660">
        <v>0</v>
      </c>
      <c r="D35" s="660">
        <v>0</v>
      </c>
      <c r="E35" s="660">
        <v>0</v>
      </c>
      <c r="F35" s="660">
        <v>0</v>
      </c>
      <c r="G35" s="660">
        <v>0</v>
      </c>
      <c r="H35" s="660">
        <v>0</v>
      </c>
      <c r="I35" s="660">
        <v>48855.565630000005</v>
      </c>
      <c r="J35" s="660">
        <v>0</v>
      </c>
      <c r="K35" s="660">
        <v>48855.565630000005</v>
      </c>
    </row>
    <row r="36" spans="1:11" s="50" customFormat="1" ht="14.25">
      <c r="A36" s="50" t="s">
        <v>1027</v>
      </c>
      <c r="B36" s="660">
        <v>95408.74384000001</v>
      </c>
      <c r="C36" s="660">
        <v>1491968.7273800001</v>
      </c>
      <c r="D36" s="660">
        <v>567255.39768000005</v>
      </c>
      <c r="E36" s="660">
        <v>187740.54866</v>
      </c>
      <c r="F36" s="660">
        <v>76318.618589999998</v>
      </c>
      <c r="G36" s="660">
        <v>20193.493059999997</v>
      </c>
      <c r="H36" s="660">
        <v>14709.517619999999</v>
      </c>
      <c r="I36" s="660">
        <v>48855.565630000005</v>
      </c>
      <c r="J36" s="660">
        <v>36456.87111</v>
      </c>
      <c r="K36" s="660">
        <v>2538907.4835700002</v>
      </c>
    </row>
    <row r="37" spans="1:11" s="50" customFormat="1">
      <c r="A37" s="656" t="s">
        <v>902</v>
      </c>
      <c r="B37" s="664"/>
      <c r="C37" s="664"/>
      <c r="D37" s="664"/>
      <c r="E37" s="664"/>
      <c r="F37" s="664"/>
      <c r="G37" s="664"/>
      <c r="H37" s="664"/>
      <c r="I37" s="664"/>
      <c r="J37" s="664"/>
      <c r="K37" s="663" t="s">
        <v>838</v>
      </c>
    </row>
    <row r="38" spans="1:11" s="50" customFormat="1" ht="14.25">
      <c r="A38" s="50" t="s">
        <v>892</v>
      </c>
      <c r="B38" s="660">
        <v>0</v>
      </c>
      <c r="C38" s="660">
        <v>0</v>
      </c>
      <c r="D38" s="660">
        <v>0</v>
      </c>
      <c r="E38" s="660">
        <v>78068.722999999998</v>
      </c>
      <c r="F38" s="660">
        <v>129402.54508</v>
      </c>
      <c r="G38" s="660">
        <v>0</v>
      </c>
      <c r="H38" s="660">
        <v>0</v>
      </c>
      <c r="I38" s="660">
        <v>0</v>
      </c>
      <c r="J38" s="660">
        <v>0</v>
      </c>
      <c r="K38" s="660">
        <v>207471.26808000001</v>
      </c>
    </row>
    <row r="39" spans="1:11" s="50" customFormat="1" ht="14.25">
      <c r="A39" s="50" t="s">
        <v>893</v>
      </c>
      <c r="B39" s="660">
        <v>0</v>
      </c>
      <c r="C39" s="660">
        <v>0</v>
      </c>
      <c r="D39" s="660">
        <v>0</v>
      </c>
      <c r="E39" s="660">
        <v>0</v>
      </c>
      <c r="F39" s="660">
        <v>0</v>
      </c>
      <c r="G39" s="660">
        <v>110758.90787000001</v>
      </c>
      <c r="H39" s="660">
        <v>0</v>
      </c>
      <c r="I39" s="660">
        <v>0</v>
      </c>
      <c r="J39" s="660">
        <v>0</v>
      </c>
      <c r="K39" s="660">
        <v>110758.90787000001</v>
      </c>
    </row>
    <row r="40" spans="1:11" s="50" customFormat="1" ht="14.25">
      <c r="A40" s="50" t="s">
        <v>897</v>
      </c>
      <c r="B40" s="660">
        <v>0</v>
      </c>
      <c r="C40" s="660">
        <v>0</v>
      </c>
      <c r="D40" s="660">
        <v>77557.95577</v>
      </c>
      <c r="E40" s="660">
        <v>0</v>
      </c>
      <c r="F40" s="660">
        <v>0</v>
      </c>
      <c r="G40" s="660">
        <v>0</v>
      </c>
      <c r="H40" s="660">
        <v>0</v>
      </c>
      <c r="I40" s="660">
        <v>0</v>
      </c>
      <c r="J40" s="660">
        <v>0</v>
      </c>
      <c r="K40" s="660">
        <v>77557.95577</v>
      </c>
    </row>
    <row r="41" spans="1:11" s="50" customFormat="1" ht="14.25">
      <c r="A41" s="50" t="s">
        <v>885</v>
      </c>
      <c r="B41" s="660">
        <v>0</v>
      </c>
      <c r="C41" s="660">
        <v>0</v>
      </c>
      <c r="D41" s="660">
        <v>0</v>
      </c>
      <c r="E41" s="660">
        <v>0</v>
      </c>
      <c r="F41" s="660">
        <v>0</v>
      </c>
      <c r="G41" s="660">
        <v>0</v>
      </c>
      <c r="H41" s="660">
        <v>102628.46625</v>
      </c>
      <c r="I41" s="660">
        <v>0</v>
      </c>
      <c r="J41" s="660">
        <v>0</v>
      </c>
      <c r="K41" s="660">
        <v>102628.46625</v>
      </c>
    </row>
    <row r="42" spans="1:11" s="50" customFormat="1" ht="14.25">
      <c r="A42" s="50" t="s">
        <v>891</v>
      </c>
      <c r="B42" s="660">
        <v>3797.0442899999998</v>
      </c>
      <c r="C42" s="660">
        <v>0</v>
      </c>
      <c r="D42" s="660">
        <v>0</v>
      </c>
      <c r="E42" s="660">
        <v>0</v>
      </c>
      <c r="F42" s="660">
        <v>152651.96526</v>
      </c>
      <c r="G42" s="660">
        <v>0</v>
      </c>
      <c r="H42" s="660">
        <v>0</v>
      </c>
      <c r="I42" s="660">
        <v>0</v>
      </c>
      <c r="J42" s="660">
        <v>0</v>
      </c>
      <c r="K42" s="660">
        <v>156449.00954999999</v>
      </c>
    </row>
    <row r="43" spans="1:11" s="50" customFormat="1" ht="14.25">
      <c r="A43" s="50" t="s">
        <v>884</v>
      </c>
      <c r="B43" s="660">
        <v>0</v>
      </c>
      <c r="C43" s="660">
        <v>0</v>
      </c>
      <c r="D43" s="660">
        <v>0</v>
      </c>
      <c r="E43" s="660">
        <v>0</v>
      </c>
      <c r="F43" s="660">
        <v>126373.34848999999</v>
      </c>
      <c r="G43" s="660">
        <v>22740.761340000001</v>
      </c>
      <c r="H43" s="660">
        <v>0</v>
      </c>
      <c r="I43" s="660">
        <v>0</v>
      </c>
      <c r="J43" s="660">
        <v>0</v>
      </c>
      <c r="K43" s="660">
        <v>149114.10983</v>
      </c>
    </row>
    <row r="44" spans="1:11" s="50" customFormat="1" ht="14.25">
      <c r="A44" s="50" t="s">
        <v>883</v>
      </c>
      <c r="B44" s="660">
        <v>0</v>
      </c>
      <c r="C44" s="660">
        <v>0</v>
      </c>
      <c r="D44" s="660">
        <v>0</v>
      </c>
      <c r="E44" s="660">
        <v>0</v>
      </c>
      <c r="F44" s="660">
        <v>0</v>
      </c>
      <c r="G44" s="660">
        <v>50409.124069999998</v>
      </c>
      <c r="H44" s="660">
        <v>0</v>
      </c>
      <c r="I44" s="660">
        <v>0</v>
      </c>
      <c r="J44" s="660">
        <v>0</v>
      </c>
      <c r="K44" s="660">
        <v>50409.124069999998</v>
      </c>
    </row>
    <row r="45" spans="1:11" s="50" customFormat="1" ht="14.25">
      <c r="A45" s="50" t="s">
        <v>874</v>
      </c>
      <c r="B45" s="660">
        <v>0</v>
      </c>
      <c r="C45" s="660">
        <v>0</v>
      </c>
      <c r="D45" s="660">
        <v>0</v>
      </c>
      <c r="E45" s="660">
        <v>0</v>
      </c>
      <c r="F45" s="660">
        <v>0</v>
      </c>
      <c r="G45" s="660">
        <v>0</v>
      </c>
      <c r="H45" s="660">
        <v>422603.48482999997</v>
      </c>
      <c r="I45" s="660">
        <v>0</v>
      </c>
      <c r="J45" s="660">
        <v>0</v>
      </c>
      <c r="K45" s="660">
        <v>422603.48482999997</v>
      </c>
    </row>
    <row r="46" spans="1:11" s="50" customFormat="1" ht="14.25">
      <c r="A46" s="50" t="s">
        <v>879</v>
      </c>
      <c r="B46" s="660">
        <v>0</v>
      </c>
      <c r="C46" s="660">
        <v>0</v>
      </c>
      <c r="D46" s="660">
        <v>145957.00506</v>
      </c>
      <c r="E46" s="660">
        <v>0</v>
      </c>
      <c r="F46" s="660">
        <v>0</v>
      </c>
      <c r="G46" s="660">
        <v>0</v>
      </c>
      <c r="H46" s="660">
        <v>0</v>
      </c>
      <c r="I46" s="660">
        <v>0</v>
      </c>
      <c r="J46" s="660">
        <v>0</v>
      </c>
      <c r="K46" s="660">
        <v>145957.00506</v>
      </c>
    </row>
    <row r="47" spans="1:11" s="50" customFormat="1" ht="14.25">
      <c r="A47" s="50" t="s">
        <v>890</v>
      </c>
      <c r="B47" s="660">
        <v>0</v>
      </c>
      <c r="C47" s="660">
        <v>0</v>
      </c>
      <c r="D47" s="660">
        <v>0</v>
      </c>
      <c r="E47" s="660">
        <v>0</v>
      </c>
      <c r="F47" s="660">
        <v>0</v>
      </c>
      <c r="G47" s="660">
        <v>53431.666740000001</v>
      </c>
      <c r="H47" s="660">
        <v>0</v>
      </c>
      <c r="I47" s="660">
        <v>0</v>
      </c>
      <c r="J47" s="660">
        <v>0</v>
      </c>
      <c r="K47" s="660">
        <v>53431.666740000001</v>
      </c>
    </row>
    <row r="48" spans="1:11" s="50" customFormat="1" ht="14.25">
      <c r="A48" s="50" t="s">
        <v>872</v>
      </c>
      <c r="B48" s="660">
        <v>0</v>
      </c>
      <c r="C48" s="660">
        <v>0</v>
      </c>
      <c r="D48" s="660">
        <v>21774.20463</v>
      </c>
      <c r="E48" s="660">
        <v>0</v>
      </c>
      <c r="F48" s="660">
        <v>0</v>
      </c>
      <c r="G48" s="660">
        <v>0</v>
      </c>
      <c r="H48" s="660">
        <v>1247233.4268099999</v>
      </c>
      <c r="I48" s="660">
        <v>12852.13061</v>
      </c>
      <c r="J48" s="660">
        <v>10538.73633</v>
      </c>
      <c r="K48" s="660">
        <v>1292398.49838</v>
      </c>
    </row>
    <row r="49" spans="1:11" s="50" customFormat="1" ht="14.25">
      <c r="A49" s="50" t="s">
        <v>888</v>
      </c>
      <c r="B49" s="660">
        <v>0</v>
      </c>
      <c r="C49" s="660">
        <v>0</v>
      </c>
      <c r="D49" s="660">
        <v>86361.102159999995</v>
      </c>
      <c r="E49" s="660">
        <v>0</v>
      </c>
      <c r="F49" s="660">
        <v>0</v>
      </c>
      <c r="G49" s="660">
        <v>0</v>
      </c>
      <c r="H49" s="660">
        <v>0</v>
      </c>
      <c r="I49" s="660">
        <v>0</v>
      </c>
      <c r="J49" s="660">
        <v>0</v>
      </c>
      <c r="K49" s="660">
        <v>86361.102159999995</v>
      </c>
    </row>
    <row r="50" spans="1:11" s="50" customFormat="1" ht="14.25">
      <c r="A50" s="50" t="s">
        <v>881</v>
      </c>
      <c r="B50" s="660">
        <v>0</v>
      </c>
      <c r="C50" s="660">
        <v>0</v>
      </c>
      <c r="D50" s="660">
        <v>89470.977280000006</v>
      </c>
      <c r="E50" s="660">
        <v>0</v>
      </c>
      <c r="F50" s="660">
        <v>0</v>
      </c>
      <c r="G50" s="660">
        <v>0</v>
      </c>
      <c r="H50" s="660">
        <v>0</v>
      </c>
      <c r="I50" s="660">
        <v>0</v>
      </c>
      <c r="J50" s="660">
        <v>0</v>
      </c>
      <c r="K50" s="660">
        <v>89470.977280000006</v>
      </c>
    </row>
    <row r="51" spans="1:11" s="50" customFormat="1" ht="14.25">
      <c r="A51" s="50" t="s">
        <v>876</v>
      </c>
      <c r="B51" s="660">
        <v>0</v>
      </c>
      <c r="C51" s="660">
        <v>0</v>
      </c>
      <c r="D51" s="660">
        <v>141251.83862999998</v>
      </c>
      <c r="E51" s="660">
        <v>0</v>
      </c>
      <c r="F51" s="660">
        <v>0</v>
      </c>
      <c r="G51" s="660">
        <v>0</v>
      </c>
      <c r="H51" s="660">
        <v>0</v>
      </c>
      <c r="I51" s="660">
        <v>0</v>
      </c>
      <c r="J51" s="660">
        <v>0</v>
      </c>
      <c r="K51" s="660">
        <v>141251.83862999998</v>
      </c>
    </row>
    <row r="52" spans="1:11" s="50" customFormat="1" ht="14.25">
      <c r="A52" s="50" t="s">
        <v>896</v>
      </c>
      <c r="B52" s="660">
        <v>0</v>
      </c>
      <c r="C52" s="660">
        <v>0</v>
      </c>
      <c r="D52" s="660">
        <v>0</v>
      </c>
      <c r="E52" s="660">
        <v>0</v>
      </c>
      <c r="F52" s="660">
        <v>0</v>
      </c>
      <c r="G52" s="660">
        <v>0</v>
      </c>
      <c r="H52" s="660">
        <v>272567.51941000001</v>
      </c>
      <c r="I52" s="660">
        <v>5293.3554699999995</v>
      </c>
      <c r="J52" s="660">
        <v>0</v>
      </c>
      <c r="K52" s="660">
        <v>277860.87488000002</v>
      </c>
    </row>
    <row r="53" spans="1:11" s="50" customFormat="1" ht="14.25">
      <c r="A53" s="50" t="s">
        <v>882</v>
      </c>
      <c r="B53" s="660">
        <v>0</v>
      </c>
      <c r="C53" s="660">
        <v>0</v>
      </c>
      <c r="D53" s="660">
        <v>0</v>
      </c>
      <c r="E53" s="660">
        <v>0</v>
      </c>
      <c r="F53" s="660">
        <v>51499.532100000004</v>
      </c>
      <c r="G53" s="660">
        <v>7898.1383499999993</v>
      </c>
      <c r="H53" s="660">
        <v>0</v>
      </c>
      <c r="I53" s="660">
        <v>0</v>
      </c>
      <c r="J53" s="660">
        <v>0</v>
      </c>
      <c r="K53" s="660">
        <v>59397.670450000005</v>
      </c>
    </row>
    <row r="54" spans="1:11" s="50" customFormat="1" ht="14.25">
      <c r="A54" s="50" t="s">
        <v>895</v>
      </c>
      <c r="B54" s="660">
        <v>0</v>
      </c>
      <c r="C54" s="660">
        <v>0</v>
      </c>
      <c r="D54" s="660">
        <v>0</v>
      </c>
      <c r="E54" s="660">
        <v>0</v>
      </c>
      <c r="F54" s="660">
        <v>0</v>
      </c>
      <c r="G54" s="660">
        <v>86665.12689</v>
      </c>
      <c r="H54" s="660">
        <v>0</v>
      </c>
      <c r="I54" s="660">
        <v>0</v>
      </c>
      <c r="J54" s="660">
        <v>0</v>
      </c>
      <c r="K54" s="660">
        <v>86665.12689</v>
      </c>
    </row>
    <row r="55" spans="1:11" s="50" customFormat="1" ht="14.25">
      <c r="A55" s="50" t="s">
        <v>889</v>
      </c>
      <c r="B55" s="660">
        <v>0</v>
      </c>
      <c r="C55" s="660">
        <v>0</v>
      </c>
      <c r="D55" s="660">
        <v>0</v>
      </c>
      <c r="E55" s="660">
        <v>0</v>
      </c>
      <c r="F55" s="660">
        <v>0</v>
      </c>
      <c r="G55" s="660">
        <v>113308.62521</v>
      </c>
      <c r="H55" s="660">
        <v>0</v>
      </c>
      <c r="I55" s="660">
        <v>0</v>
      </c>
      <c r="J55" s="660">
        <v>0</v>
      </c>
      <c r="K55" s="660">
        <v>113308.62521</v>
      </c>
    </row>
    <row r="56" spans="1:11" s="50" customFormat="1" ht="14.25">
      <c r="A56" s="50" t="s">
        <v>878</v>
      </c>
      <c r="B56" s="660">
        <v>0</v>
      </c>
      <c r="C56" s="660">
        <v>0</v>
      </c>
      <c r="D56" s="660">
        <v>144675.01324999999</v>
      </c>
      <c r="E56" s="660">
        <v>0</v>
      </c>
      <c r="F56" s="660">
        <v>0</v>
      </c>
      <c r="G56" s="660">
        <v>0</v>
      </c>
      <c r="H56" s="660">
        <v>0</v>
      </c>
      <c r="I56" s="660">
        <v>0</v>
      </c>
      <c r="J56" s="660">
        <v>0</v>
      </c>
      <c r="K56" s="660">
        <v>144675.01324999999</v>
      </c>
    </row>
    <row r="57" spans="1:11" s="50" customFormat="1" ht="14.25">
      <c r="A57" s="50" t="s">
        <v>880</v>
      </c>
      <c r="B57" s="660">
        <v>0</v>
      </c>
      <c r="C57" s="660">
        <v>0</v>
      </c>
      <c r="D57" s="660">
        <v>129194.99536</v>
      </c>
      <c r="E57" s="660">
        <v>0</v>
      </c>
      <c r="F57" s="660">
        <v>0</v>
      </c>
      <c r="G57" s="660">
        <v>0</v>
      </c>
      <c r="H57" s="660">
        <v>0</v>
      </c>
      <c r="I57" s="660">
        <v>0</v>
      </c>
      <c r="J57" s="660">
        <v>0</v>
      </c>
      <c r="K57" s="660">
        <v>129194.99536</v>
      </c>
    </row>
    <row r="58" spans="1:11" s="50" customFormat="1" ht="14.25">
      <c r="A58" s="50" t="s">
        <v>877</v>
      </c>
      <c r="B58" s="660">
        <v>0</v>
      </c>
      <c r="C58" s="660">
        <v>0</v>
      </c>
      <c r="D58" s="660">
        <v>200586.35204</v>
      </c>
      <c r="E58" s="660">
        <v>0</v>
      </c>
      <c r="F58" s="660">
        <v>0</v>
      </c>
      <c r="G58" s="660">
        <v>0</v>
      </c>
      <c r="H58" s="660">
        <v>0</v>
      </c>
      <c r="I58" s="660">
        <v>0</v>
      </c>
      <c r="J58" s="660">
        <v>0</v>
      </c>
      <c r="K58" s="660">
        <v>200586.35204</v>
      </c>
    </row>
    <row r="59" spans="1:11" s="50" customFormat="1" ht="14.25">
      <c r="A59" s="50" t="s">
        <v>873</v>
      </c>
      <c r="B59" s="660">
        <v>17245.24885</v>
      </c>
      <c r="C59" s="660">
        <v>0</v>
      </c>
      <c r="D59" s="660">
        <v>45965.472689999995</v>
      </c>
      <c r="E59" s="660">
        <v>0</v>
      </c>
      <c r="F59" s="660">
        <v>0</v>
      </c>
      <c r="G59" s="660">
        <v>70545.089950000009</v>
      </c>
      <c r="H59" s="660">
        <v>571442.34980999993</v>
      </c>
      <c r="I59" s="660">
        <v>0</v>
      </c>
      <c r="J59" s="660">
        <v>0</v>
      </c>
      <c r="K59" s="660">
        <v>705198.16129999992</v>
      </c>
    </row>
    <row r="60" spans="1:11" s="50" customFormat="1" ht="14.25">
      <c r="A60" s="50" t="s">
        <v>875</v>
      </c>
      <c r="B60" s="660">
        <v>0</v>
      </c>
      <c r="C60" s="660">
        <v>0</v>
      </c>
      <c r="D60" s="660">
        <v>108517.71323000001</v>
      </c>
      <c r="E60" s="660">
        <v>0</v>
      </c>
      <c r="F60" s="660">
        <v>0</v>
      </c>
      <c r="G60" s="660">
        <v>0</v>
      </c>
      <c r="H60" s="660">
        <v>0</v>
      </c>
      <c r="I60" s="660">
        <v>0</v>
      </c>
      <c r="J60" s="660">
        <v>0</v>
      </c>
      <c r="K60" s="660">
        <v>108517.71323000001</v>
      </c>
    </row>
    <row r="61" spans="1:11" s="50" customFormat="1" ht="14.25">
      <c r="A61" s="50" t="s">
        <v>894</v>
      </c>
      <c r="B61" s="660">
        <v>145599.72704</v>
      </c>
      <c r="C61" s="660">
        <v>0</v>
      </c>
      <c r="D61" s="660">
        <v>0</v>
      </c>
      <c r="E61" s="660">
        <v>0</v>
      </c>
      <c r="F61" s="660">
        <v>0</v>
      </c>
      <c r="G61" s="660">
        <v>0</v>
      </c>
      <c r="H61" s="660">
        <v>0</v>
      </c>
      <c r="I61" s="660">
        <v>0</v>
      </c>
      <c r="J61" s="660">
        <v>0</v>
      </c>
      <c r="K61" s="660">
        <v>145599.72704</v>
      </c>
    </row>
    <row r="62" spans="1:11" s="50" customFormat="1" ht="14.25">
      <c r="A62" s="50" t="s">
        <v>886</v>
      </c>
      <c r="B62" s="660">
        <v>0</v>
      </c>
      <c r="C62" s="660">
        <v>0</v>
      </c>
      <c r="D62" s="660">
        <v>0</v>
      </c>
      <c r="E62" s="660">
        <v>0</v>
      </c>
      <c r="F62" s="660">
        <v>0</v>
      </c>
      <c r="G62" s="660">
        <v>0</v>
      </c>
      <c r="H62" s="660">
        <v>76173.367010000002</v>
      </c>
      <c r="I62" s="660">
        <v>0</v>
      </c>
      <c r="J62" s="660">
        <v>0</v>
      </c>
      <c r="K62" s="660">
        <v>76173.367010000002</v>
      </c>
    </row>
    <row r="63" spans="1:11" s="50" customFormat="1" ht="14.25">
      <c r="A63" s="50" t="s">
        <v>887</v>
      </c>
      <c r="B63" s="660">
        <v>0</v>
      </c>
      <c r="C63" s="660">
        <v>0</v>
      </c>
      <c r="D63" s="660">
        <v>0</v>
      </c>
      <c r="E63" s="660">
        <v>0</v>
      </c>
      <c r="F63" s="660">
        <v>0</v>
      </c>
      <c r="G63" s="660">
        <v>0</v>
      </c>
      <c r="H63" s="660">
        <v>0</v>
      </c>
      <c r="I63" s="660">
        <v>45511.281130000003</v>
      </c>
      <c r="J63" s="660">
        <v>0</v>
      </c>
      <c r="K63" s="660">
        <v>45511.281130000003</v>
      </c>
    </row>
    <row r="64" spans="1:11" s="50" customFormat="1" ht="14.25">
      <c r="A64" s="50" t="s">
        <v>1484</v>
      </c>
      <c r="B64" s="660">
        <v>0</v>
      </c>
      <c r="C64" s="660">
        <v>0</v>
      </c>
      <c r="D64" s="660">
        <v>159370.72044</v>
      </c>
      <c r="E64" s="660">
        <v>0</v>
      </c>
      <c r="F64" s="660">
        <v>0</v>
      </c>
      <c r="G64" s="660">
        <v>0</v>
      </c>
      <c r="H64" s="660">
        <v>0</v>
      </c>
      <c r="I64" s="660">
        <v>0</v>
      </c>
      <c r="J64" s="660">
        <v>0</v>
      </c>
      <c r="K64" s="660">
        <v>159370.72044</v>
      </c>
    </row>
    <row r="65" spans="1:12" s="50" customFormat="1" ht="14.25">
      <c r="A65" s="50" t="s">
        <v>1512</v>
      </c>
      <c r="B65" s="660">
        <v>0</v>
      </c>
      <c r="C65" s="660">
        <v>0</v>
      </c>
      <c r="D65" s="660">
        <v>0</v>
      </c>
      <c r="E65" s="660">
        <v>0</v>
      </c>
      <c r="F65" s="660">
        <v>0</v>
      </c>
      <c r="G65" s="660">
        <v>0</v>
      </c>
      <c r="H65" s="660">
        <v>191233.28022999997</v>
      </c>
      <c r="I65" s="660">
        <v>0</v>
      </c>
      <c r="J65" s="660">
        <v>0</v>
      </c>
      <c r="K65" s="660">
        <v>191233.28022999997</v>
      </c>
    </row>
    <row r="66" spans="1:12" s="50" customFormat="1" ht="14.25">
      <c r="A66" s="50" t="s">
        <v>1027</v>
      </c>
      <c r="B66" s="660">
        <v>166642.02017999999</v>
      </c>
      <c r="C66" s="660">
        <v>0</v>
      </c>
      <c r="D66" s="660">
        <v>1350683.35054</v>
      </c>
      <c r="E66" s="660">
        <v>78068.722999999998</v>
      </c>
      <c r="F66" s="660">
        <v>459927.39092999999</v>
      </c>
      <c r="G66" s="660">
        <v>515757.44041999994</v>
      </c>
      <c r="H66" s="660">
        <v>2883881.8943500002</v>
      </c>
      <c r="I66" s="660">
        <v>63656.767210000005</v>
      </c>
      <c r="J66" s="660">
        <v>10538.73633</v>
      </c>
      <c r="K66" s="660">
        <v>5529156.3229600005</v>
      </c>
    </row>
    <row r="67" spans="1:12" s="46" customFormat="1">
      <c r="A67" s="666" t="s">
        <v>6</v>
      </c>
      <c r="B67" s="664">
        <v>2532613.9467700003</v>
      </c>
      <c r="C67" s="664">
        <v>65007347.329660006</v>
      </c>
      <c r="D67" s="664">
        <v>15039493.982930001</v>
      </c>
      <c r="E67" s="664">
        <v>2245803.9763400001</v>
      </c>
      <c r="F67" s="664">
        <v>2455207.1369099999</v>
      </c>
      <c r="G67" s="664">
        <v>3184625.7911999999</v>
      </c>
      <c r="H67" s="664">
        <v>47208303.872370012</v>
      </c>
      <c r="I67" s="664">
        <v>1095811.07082</v>
      </c>
      <c r="J67" s="664">
        <v>299359.41621000005</v>
      </c>
      <c r="K67" s="664">
        <v>139068566.52320999</v>
      </c>
      <c r="L67" s="520"/>
    </row>
    <row r="68" spans="1:12" s="46" customFormat="1" ht="3.75" customHeight="1" thickBot="1">
      <c r="A68" s="50"/>
      <c r="B68" s="660"/>
      <c r="C68" s="660"/>
      <c r="D68" s="660"/>
      <c r="E68" s="660"/>
      <c r="F68" s="660"/>
      <c r="G68" s="660"/>
      <c r="H68" s="660"/>
      <c r="I68" s="660"/>
      <c r="J68" s="660"/>
      <c r="K68" s="660"/>
      <c r="L68" s="520"/>
    </row>
    <row r="69" spans="1:12" s="46" customFormat="1" ht="26.25" customHeight="1" thickTop="1">
      <c r="A69" s="655" t="s">
        <v>1139</v>
      </c>
      <c r="B69" s="537"/>
      <c r="C69" s="537"/>
      <c r="D69" s="537"/>
      <c r="E69" s="537"/>
      <c r="F69" s="537"/>
      <c r="G69" s="537"/>
      <c r="H69" s="537"/>
      <c r="I69" s="537"/>
      <c r="J69" s="537"/>
      <c r="K69" s="537"/>
      <c r="L69" s="520"/>
    </row>
    <row r="70" spans="1:12" s="46" customFormat="1" ht="15.75">
      <c r="A70" s="47"/>
      <c r="B70" s="48"/>
      <c r="C70" s="48"/>
      <c r="D70" s="48"/>
      <c r="E70" s="48"/>
      <c r="F70" s="48"/>
      <c r="G70" s="48"/>
      <c r="H70" s="48"/>
      <c r="I70" s="48"/>
      <c r="J70" s="48"/>
      <c r="K70" s="49"/>
    </row>
    <row r="71" spans="1:12" s="46" customFormat="1"/>
    <row r="72" spans="1:12" s="46" customFormat="1"/>
    <row r="73" spans="1:12" s="46" customFormat="1" ht="15.75">
      <c r="A73" s="50"/>
      <c r="B73" s="51"/>
      <c r="C73" s="51"/>
      <c r="D73" s="51"/>
      <c r="E73" s="51"/>
      <c r="F73" s="52"/>
      <c r="G73" s="52"/>
      <c r="H73" s="51"/>
      <c r="I73" s="51"/>
      <c r="J73" s="51"/>
      <c r="K73" s="51"/>
      <c r="L73" s="45"/>
    </row>
  </sheetData>
  <mergeCells count="5">
    <mergeCell ref="A1:K1"/>
    <mergeCell ref="A2:K2"/>
    <mergeCell ref="A3:K3"/>
    <mergeCell ref="A4:K4"/>
    <mergeCell ref="A5:K5"/>
  </mergeCells>
  <conditionalFormatting sqref="K73:K198 K70 K38:K63">
    <cfRule type="expression" dxfId="5" priority="5" stopIfTrue="1">
      <formula>OR(A38="BANCOS",A38="MUTUALES", A38="FFP", A38="COOPERATIVAS", A38="TOTAL")</formula>
    </cfRule>
  </conditionalFormatting>
  <conditionalFormatting sqref="K69">
    <cfRule type="expression" dxfId="4" priority="2" stopIfTrue="1">
      <formula>OR(A69="BANCOS",A69="MUTUALES", A69="FONDOS", A69="COOPERATIVAS", A69="TOTAL")</formula>
    </cfRule>
  </conditionalFormatting>
  <conditionalFormatting sqref="K69">
    <cfRule type="expression" dxfId="3" priority="3" stopIfTrue="1">
      <formula>OR(#REF!="BANCOS",#REF!="MUTUALES",#REF!= "FFP",#REF!= "COOPERATIVAS",#REF!= "TOTAL")</formula>
    </cfRule>
  </conditionalFormatting>
  <conditionalFormatting sqref="K69">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zoomScale="85" zoomScaleNormal="85" workbookViewId="0">
      <selection activeCell="O16" sqref="O16"/>
    </sheetView>
  </sheetViews>
  <sheetFormatPr defaultColWidth="9.140625" defaultRowHeight="15"/>
  <cols>
    <col min="1" max="3" width="20.7109375" style="597" customWidth="1"/>
    <col min="4" max="4" width="21.85546875" style="597" customWidth="1"/>
    <col min="5" max="11" width="20.7109375" style="597" customWidth="1"/>
    <col min="12" max="12" width="11.28515625" style="597" customWidth="1"/>
    <col min="13" max="256" width="9.140625" style="597"/>
    <col min="257" max="257" width="19.85546875" style="597" bestFit="1" customWidth="1"/>
    <col min="258" max="258" width="12.85546875" style="597" bestFit="1" customWidth="1"/>
    <col min="259" max="259" width="10.85546875" style="597" bestFit="1" customWidth="1"/>
    <col min="260" max="260" width="14.140625" style="597" bestFit="1" customWidth="1"/>
    <col min="261" max="261" width="11.42578125" style="597" bestFit="1" customWidth="1"/>
    <col min="262" max="263" width="10.85546875" style="597" bestFit="1" customWidth="1"/>
    <col min="264" max="264" width="12.140625" style="597" bestFit="1" customWidth="1"/>
    <col min="265" max="265" width="11.42578125" style="597" bestFit="1" customWidth="1"/>
    <col min="266" max="267" width="10.85546875" style="597" bestFit="1" customWidth="1"/>
    <col min="268" max="512" width="9.140625" style="597"/>
    <col min="513" max="513" width="19.85546875" style="597" bestFit="1" customWidth="1"/>
    <col min="514" max="514" width="12.85546875" style="597" bestFit="1" customWidth="1"/>
    <col min="515" max="515" width="10.85546875" style="597" bestFit="1" customWidth="1"/>
    <col min="516" max="516" width="14.140625" style="597" bestFit="1" customWidth="1"/>
    <col min="517" max="517" width="11.42578125" style="597" bestFit="1" customWidth="1"/>
    <col min="518" max="519" width="10.85546875" style="597" bestFit="1" customWidth="1"/>
    <col min="520" max="520" width="12.140625" style="597" bestFit="1" customWidth="1"/>
    <col min="521" max="521" width="11.42578125" style="597" bestFit="1" customWidth="1"/>
    <col min="522" max="523" width="10.85546875" style="597" bestFit="1" customWidth="1"/>
    <col min="524" max="768" width="9.140625" style="597"/>
    <col min="769" max="769" width="19.85546875" style="597" bestFit="1" customWidth="1"/>
    <col min="770" max="770" width="12.85546875" style="597" bestFit="1" customWidth="1"/>
    <col min="771" max="771" width="10.85546875" style="597" bestFit="1" customWidth="1"/>
    <col min="772" max="772" width="14.140625" style="597" bestFit="1" customWidth="1"/>
    <col min="773" max="773" width="11.42578125" style="597" bestFit="1" customWidth="1"/>
    <col min="774" max="775" width="10.85546875" style="597" bestFit="1" customWidth="1"/>
    <col min="776" max="776" width="12.140625" style="597" bestFit="1" customWidth="1"/>
    <col min="777" max="777" width="11.42578125" style="597" bestFit="1" customWidth="1"/>
    <col min="778" max="779" width="10.85546875" style="597" bestFit="1" customWidth="1"/>
    <col min="780" max="1024" width="9.140625" style="597"/>
    <col min="1025" max="1025" width="19.85546875" style="597" bestFit="1" customWidth="1"/>
    <col min="1026" max="1026" width="12.85546875" style="597" bestFit="1" customWidth="1"/>
    <col min="1027" max="1027" width="10.85546875" style="597" bestFit="1" customWidth="1"/>
    <col min="1028" max="1028" width="14.140625" style="597" bestFit="1" customWidth="1"/>
    <col min="1029" max="1029" width="11.42578125" style="597" bestFit="1" customWidth="1"/>
    <col min="1030" max="1031" width="10.85546875" style="597" bestFit="1" customWidth="1"/>
    <col min="1032" max="1032" width="12.140625" style="597" bestFit="1" customWidth="1"/>
    <col min="1033" max="1033" width="11.42578125" style="597" bestFit="1" customWidth="1"/>
    <col min="1034" max="1035" width="10.85546875" style="597" bestFit="1" customWidth="1"/>
    <col min="1036" max="1280" width="9.140625" style="597"/>
    <col min="1281" max="1281" width="19.85546875" style="597" bestFit="1" customWidth="1"/>
    <col min="1282" max="1282" width="12.85546875" style="597" bestFit="1" customWidth="1"/>
    <col min="1283" max="1283" width="10.85546875" style="597" bestFit="1" customWidth="1"/>
    <col min="1284" max="1284" width="14.140625" style="597" bestFit="1" customWidth="1"/>
    <col min="1285" max="1285" width="11.42578125" style="597" bestFit="1" customWidth="1"/>
    <col min="1286" max="1287" width="10.85546875" style="597" bestFit="1" customWidth="1"/>
    <col min="1288" max="1288" width="12.140625" style="597" bestFit="1" customWidth="1"/>
    <col min="1289" max="1289" width="11.42578125" style="597" bestFit="1" customWidth="1"/>
    <col min="1290" max="1291" width="10.85546875" style="597" bestFit="1" customWidth="1"/>
    <col min="1292" max="1536" width="9.140625" style="597"/>
    <col min="1537" max="1537" width="19.85546875" style="597" bestFit="1" customWidth="1"/>
    <col min="1538" max="1538" width="12.85546875" style="597" bestFit="1" customWidth="1"/>
    <col min="1539" max="1539" width="10.85546875" style="597" bestFit="1" customWidth="1"/>
    <col min="1540" max="1540" width="14.140625" style="597" bestFit="1" customWidth="1"/>
    <col min="1541" max="1541" width="11.42578125" style="597" bestFit="1" customWidth="1"/>
    <col min="1542" max="1543" width="10.85546875" style="597" bestFit="1" customWidth="1"/>
    <col min="1544" max="1544" width="12.140625" style="597" bestFit="1" customWidth="1"/>
    <col min="1545" max="1545" width="11.42578125" style="597" bestFit="1" customWidth="1"/>
    <col min="1546" max="1547" width="10.85546875" style="597" bestFit="1" customWidth="1"/>
    <col min="1548" max="1792" width="9.140625" style="597"/>
    <col min="1793" max="1793" width="19.85546875" style="597" bestFit="1" customWidth="1"/>
    <col min="1794" max="1794" width="12.85546875" style="597" bestFit="1" customWidth="1"/>
    <col min="1795" max="1795" width="10.85546875" style="597" bestFit="1" customWidth="1"/>
    <col min="1796" max="1796" width="14.140625" style="597" bestFit="1" customWidth="1"/>
    <col min="1797" max="1797" width="11.42578125" style="597" bestFit="1" customWidth="1"/>
    <col min="1798" max="1799" width="10.85546875" style="597" bestFit="1" customWidth="1"/>
    <col min="1800" max="1800" width="12.140625" style="597" bestFit="1" customWidth="1"/>
    <col min="1801" max="1801" width="11.42578125" style="597" bestFit="1" customWidth="1"/>
    <col min="1802" max="1803" width="10.85546875" style="597" bestFit="1" customWidth="1"/>
    <col min="1804" max="2048" width="9.140625" style="597"/>
    <col min="2049" max="2049" width="19.85546875" style="597" bestFit="1" customWidth="1"/>
    <col min="2050" max="2050" width="12.85546875" style="597" bestFit="1" customWidth="1"/>
    <col min="2051" max="2051" width="10.85546875" style="597" bestFit="1" customWidth="1"/>
    <col min="2052" max="2052" width="14.140625" style="597" bestFit="1" customWidth="1"/>
    <col min="2053" max="2053" width="11.42578125" style="597" bestFit="1" customWidth="1"/>
    <col min="2054" max="2055" width="10.85546875" style="597" bestFit="1" customWidth="1"/>
    <col min="2056" max="2056" width="12.140625" style="597" bestFit="1" customWidth="1"/>
    <col min="2057" max="2057" width="11.42578125" style="597" bestFit="1" customWidth="1"/>
    <col min="2058" max="2059" width="10.85546875" style="597" bestFit="1" customWidth="1"/>
    <col min="2060" max="2304" width="9.140625" style="597"/>
    <col min="2305" max="2305" width="19.85546875" style="597" bestFit="1" customWidth="1"/>
    <col min="2306" max="2306" width="12.85546875" style="597" bestFit="1" customWidth="1"/>
    <col min="2307" max="2307" width="10.85546875" style="597" bestFit="1" customWidth="1"/>
    <col min="2308" max="2308" width="14.140625" style="597" bestFit="1" customWidth="1"/>
    <col min="2309" max="2309" width="11.42578125" style="597" bestFit="1" customWidth="1"/>
    <col min="2310" max="2311" width="10.85546875" style="597" bestFit="1" customWidth="1"/>
    <col min="2312" max="2312" width="12.140625" style="597" bestFit="1" customWidth="1"/>
    <col min="2313" max="2313" width="11.42578125" style="597" bestFit="1" customWidth="1"/>
    <col min="2314" max="2315" width="10.85546875" style="597" bestFit="1" customWidth="1"/>
    <col min="2316" max="2560" width="9.140625" style="597"/>
    <col min="2561" max="2561" width="19.85546875" style="597" bestFit="1" customWidth="1"/>
    <col min="2562" max="2562" width="12.85546875" style="597" bestFit="1" customWidth="1"/>
    <col min="2563" max="2563" width="10.85546875" style="597" bestFit="1" customWidth="1"/>
    <col min="2564" max="2564" width="14.140625" style="597" bestFit="1" customWidth="1"/>
    <col min="2565" max="2565" width="11.42578125" style="597" bestFit="1" customWidth="1"/>
    <col min="2566" max="2567" width="10.85546875" style="597" bestFit="1" customWidth="1"/>
    <col min="2568" max="2568" width="12.140625" style="597" bestFit="1" customWidth="1"/>
    <col min="2569" max="2569" width="11.42578125" style="597" bestFit="1" customWidth="1"/>
    <col min="2570" max="2571" width="10.85546875" style="597" bestFit="1" customWidth="1"/>
    <col min="2572" max="2816" width="9.140625" style="597"/>
    <col min="2817" max="2817" width="19.85546875" style="597" bestFit="1" customWidth="1"/>
    <col min="2818" max="2818" width="12.85546875" style="597" bestFit="1" customWidth="1"/>
    <col min="2819" max="2819" width="10.85546875" style="597" bestFit="1" customWidth="1"/>
    <col min="2820" max="2820" width="14.140625" style="597" bestFit="1" customWidth="1"/>
    <col min="2821" max="2821" width="11.42578125" style="597" bestFit="1" customWidth="1"/>
    <col min="2822" max="2823" width="10.85546875" style="597" bestFit="1" customWidth="1"/>
    <col min="2824" max="2824" width="12.140625" style="597" bestFit="1" customWidth="1"/>
    <col min="2825" max="2825" width="11.42578125" style="597" bestFit="1" customWidth="1"/>
    <col min="2826" max="2827" width="10.85546875" style="597" bestFit="1" customWidth="1"/>
    <col min="2828" max="3072" width="9.140625" style="597"/>
    <col min="3073" max="3073" width="19.85546875" style="597" bestFit="1" customWidth="1"/>
    <col min="3074" max="3074" width="12.85546875" style="597" bestFit="1" customWidth="1"/>
    <col min="3075" max="3075" width="10.85546875" style="597" bestFit="1" customWidth="1"/>
    <col min="3076" max="3076" width="14.140625" style="597" bestFit="1" customWidth="1"/>
    <col min="3077" max="3077" width="11.42578125" style="597" bestFit="1" customWidth="1"/>
    <col min="3078" max="3079" width="10.85546875" style="597" bestFit="1" customWidth="1"/>
    <col min="3080" max="3080" width="12.140625" style="597" bestFit="1" customWidth="1"/>
    <col min="3081" max="3081" width="11.42578125" style="597" bestFit="1" customWidth="1"/>
    <col min="3082" max="3083" width="10.85546875" style="597" bestFit="1" customWidth="1"/>
    <col min="3084" max="3328" width="9.140625" style="597"/>
    <col min="3329" max="3329" width="19.85546875" style="597" bestFit="1" customWidth="1"/>
    <col min="3330" max="3330" width="12.85546875" style="597" bestFit="1" customWidth="1"/>
    <col min="3331" max="3331" width="10.85546875" style="597" bestFit="1" customWidth="1"/>
    <col min="3332" max="3332" width="14.140625" style="597" bestFit="1" customWidth="1"/>
    <col min="3333" max="3333" width="11.42578125" style="597" bestFit="1" customWidth="1"/>
    <col min="3334" max="3335" width="10.85546875" style="597" bestFit="1" customWidth="1"/>
    <col min="3336" max="3336" width="12.140625" style="597" bestFit="1" customWidth="1"/>
    <col min="3337" max="3337" width="11.42578125" style="597" bestFit="1" customWidth="1"/>
    <col min="3338" max="3339" width="10.85546875" style="597" bestFit="1" customWidth="1"/>
    <col min="3340" max="3584" width="9.140625" style="597"/>
    <col min="3585" max="3585" width="19.85546875" style="597" bestFit="1" customWidth="1"/>
    <col min="3586" max="3586" width="12.85546875" style="597" bestFit="1" customWidth="1"/>
    <col min="3587" max="3587" width="10.85546875" style="597" bestFit="1" customWidth="1"/>
    <col min="3588" max="3588" width="14.140625" style="597" bestFit="1" customWidth="1"/>
    <col min="3589" max="3589" width="11.42578125" style="597" bestFit="1" customWidth="1"/>
    <col min="3590" max="3591" width="10.85546875" style="597" bestFit="1" customWidth="1"/>
    <col min="3592" max="3592" width="12.140625" style="597" bestFit="1" customWidth="1"/>
    <col min="3593" max="3593" width="11.42578125" style="597" bestFit="1" customWidth="1"/>
    <col min="3594" max="3595" width="10.85546875" style="597" bestFit="1" customWidth="1"/>
    <col min="3596" max="3840" width="9.140625" style="597"/>
    <col min="3841" max="3841" width="19.85546875" style="597" bestFit="1" customWidth="1"/>
    <col min="3842" max="3842" width="12.85546875" style="597" bestFit="1" customWidth="1"/>
    <col min="3843" max="3843" width="10.85546875" style="597" bestFit="1" customWidth="1"/>
    <col min="3844" max="3844" width="14.140625" style="597" bestFit="1" customWidth="1"/>
    <col min="3845" max="3845" width="11.42578125" style="597" bestFit="1" customWidth="1"/>
    <col min="3846" max="3847" width="10.85546875" style="597" bestFit="1" customWidth="1"/>
    <col min="3848" max="3848" width="12.140625" style="597" bestFit="1" customWidth="1"/>
    <col min="3849" max="3849" width="11.42578125" style="597" bestFit="1" customWidth="1"/>
    <col min="3850" max="3851" width="10.85546875" style="597" bestFit="1" customWidth="1"/>
    <col min="3852" max="4096" width="9.140625" style="597"/>
    <col min="4097" max="4097" width="19.85546875" style="597" bestFit="1" customWidth="1"/>
    <col min="4098" max="4098" width="12.85546875" style="597" bestFit="1" customWidth="1"/>
    <col min="4099" max="4099" width="10.85546875" style="597" bestFit="1" customWidth="1"/>
    <col min="4100" max="4100" width="14.140625" style="597" bestFit="1" customWidth="1"/>
    <col min="4101" max="4101" width="11.42578125" style="597" bestFit="1" customWidth="1"/>
    <col min="4102" max="4103" width="10.85546875" style="597" bestFit="1" customWidth="1"/>
    <col min="4104" max="4104" width="12.140625" style="597" bestFit="1" customWidth="1"/>
    <col min="4105" max="4105" width="11.42578125" style="597" bestFit="1" customWidth="1"/>
    <col min="4106" max="4107" width="10.85546875" style="597" bestFit="1" customWidth="1"/>
    <col min="4108" max="4352" width="9.140625" style="597"/>
    <col min="4353" max="4353" width="19.85546875" style="597" bestFit="1" customWidth="1"/>
    <col min="4354" max="4354" width="12.85546875" style="597" bestFit="1" customWidth="1"/>
    <col min="4355" max="4355" width="10.85546875" style="597" bestFit="1" customWidth="1"/>
    <col min="4356" max="4356" width="14.140625" style="597" bestFit="1" customWidth="1"/>
    <col min="4357" max="4357" width="11.42578125" style="597" bestFit="1" customWidth="1"/>
    <col min="4358" max="4359" width="10.85546875" style="597" bestFit="1" customWidth="1"/>
    <col min="4360" max="4360" width="12.140625" style="597" bestFit="1" customWidth="1"/>
    <col min="4361" max="4361" width="11.42578125" style="597" bestFit="1" customWidth="1"/>
    <col min="4362" max="4363" width="10.85546875" style="597" bestFit="1" customWidth="1"/>
    <col min="4364" max="4608" width="9.140625" style="597"/>
    <col min="4609" max="4609" width="19.85546875" style="597" bestFit="1" customWidth="1"/>
    <col min="4610" max="4610" width="12.85546875" style="597" bestFit="1" customWidth="1"/>
    <col min="4611" max="4611" width="10.85546875" style="597" bestFit="1" customWidth="1"/>
    <col min="4612" max="4612" width="14.140625" style="597" bestFit="1" customWidth="1"/>
    <col min="4613" max="4613" width="11.42578125" style="597" bestFit="1" customWidth="1"/>
    <col min="4614" max="4615" width="10.85546875" style="597" bestFit="1" customWidth="1"/>
    <col min="4616" max="4616" width="12.140625" style="597" bestFit="1" customWidth="1"/>
    <col min="4617" max="4617" width="11.42578125" style="597" bestFit="1" customWidth="1"/>
    <col min="4618" max="4619" width="10.85546875" style="597" bestFit="1" customWidth="1"/>
    <col min="4620" max="4864" width="9.140625" style="597"/>
    <col min="4865" max="4865" width="19.85546875" style="597" bestFit="1" customWidth="1"/>
    <col min="4866" max="4866" width="12.85546875" style="597" bestFit="1" customWidth="1"/>
    <col min="4867" max="4867" width="10.85546875" style="597" bestFit="1" customWidth="1"/>
    <col min="4868" max="4868" width="14.140625" style="597" bestFit="1" customWidth="1"/>
    <col min="4869" max="4869" width="11.42578125" style="597" bestFit="1" customWidth="1"/>
    <col min="4870" max="4871" width="10.85546875" style="597" bestFit="1" customWidth="1"/>
    <col min="4872" max="4872" width="12.140625" style="597" bestFit="1" customWidth="1"/>
    <col min="4873" max="4873" width="11.42578125" style="597" bestFit="1" customWidth="1"/>
    <col min="4874" max="4875" width="10.85546875" style="597" bestFit="1" customWidth="1"/>
    <col min="4876" max="5120" width="9.140625" style="597"/>
    <col min="5121" max="5121" width="19.85546875" style="597" bestFit="1" customWidth="1"/>
    <col min="5122" max="5122" width="12.85546875" style="597" bestFit="1" customWidth="1"/>
    <col min="5123" max="5123" width="10.85546875" style="597" bestFit="1" customWidth="1"/>
    <col min="5124" max="5124" width="14.140625" style="597" bestFit="1" customWidth="1"/>
    <col min="5125" max="5125" width="11.42578125" style="597" bestFit="1" customWidth="1"/>
    <col min="5126" max="5127" width="10.85546875" style="597" bestFit="1" customWidth="1"/>
    <col min="5128" max="5128" width="12.140625" style="597" bestFit="1" customWidth="1"/>
    <col min="5129" max="5129" width="11.42578125" style="597" bestFit="1" customWidth="1"/>
    <col min="5130" max="5131" width="10.85546875" style="597" bestFit="1" customWidth="1"/>
    <col min="5132" max="5376" width="9.140625" style="597"/>
    <col min="5377" max="5377" width="19.85546875" style="597" bestFit="1" customWidth="1"/>
    <col min="5378" max="5378" width="12.85546875" style="597" bestFit="1" customWidth="1"/>
    <col min="5379" max="5379" width="10.85546875" style="597" bestFit="1" customWidth="1"/>
    <col min="5380" max="5380" width="14.140625" style="597" bestFit="1" customWidth="1"/>
    <col min="5381" max="5381" width="11.42578125" style="597" bestFit="1" customWidth="1"/>
    <col min="5382" max="5383" width="10.85546875" style="597" bestFit="1" customWidth="1"/>
    <col min="5384" max="5384" width="12.140625" style="597" bestFit="1" customWidth="1"/>
    <col min="5385" max="5385" width="11.42578125" style="597" bestFit="1" customWidth="1"/>
    <col min="5386" max="5387" width="10.85546875" style="597" bestFit="1" customWidth="1"/>
    <col min="5388" max="5632" width="9.140625" style="597"/>
    <col min="5633" max="5633" width="19.85546875" style="597" bestFit="1" customWidth="1"/>
    <col min="5634" max="5634" width="12.85546875" style="597" bestFit="1" customWidth="1"/>
    <col min="5635" max="5635" width="10.85546875" style="597" bestFit="1" customWidth="1"/>
    <col min="5636" max="5636" width="14.140625" style="597" bestFit="1" customWidth="1"/>
    <col min="5637" max="5637" width="11.42578125" style="597" bestFit="1" customWidth="1"/>
    <col min="5638" max="5639" width="10.85546875" style="597" bestFit="1" customWidth="1"/>
    <col min="5640" max="5640" width="12.140625" style="597" bestFit="1" customWidth="1"/>
    <col min="5641" max="5641" width="11.42578125" style="597" bestFit="1" customWidth="1"/>
    <col min="5642" max="5643" width="10.85546875" style="597" bestFit="1" customWidth="1"/>
    <col min="5644" max="5888" width="9.140625" style="597"/>
    <col min="5889" max="5889" width="19.85546875" style="597" bestFit="1" customWidth="1"/>
    <col min="5890" max="5890" width="12.85546875" style="597" bestFit="1" customWidth="1"/>
    <col min="5891" max="5891" width="10.85546875" style="597" bestFit="1" customWidth="1"/>
    <col min="5892" max="5892" width="14.140625" style="597" bestFit="1" customWidth="1"/>
    <col min="5893" max="5893" width="11.42578125" style="597" bestFit="1" customWidth="1"/>
    <col min="5894" max="5895" width="10.85546875" style="597" bestFit="1" customWidth="1"/>
    <col min="5896" max="5896" width="12.140625" style="597" bestFit="1" customWidth="1"/>
    <col min="5897" max="5897" width="11.42578125" style="597" bestFit="1" customWidth="1"/>
    <col min="5898" max="5899" width="10.85546875" style="597" bestFit="1" customWidth="1"/>
    <col min="5900" max="6144" width="9.140625" style="597"/>
    <col min="6145" max="6145" width="19.85546875" style="597" bestFit="1" customWidth="1"/>
    <col min="6146" max="6146" width="12.85546875" style="597" bestFit="1" customWidth="1"/>
    <col min="6147" max="6147" width="10.85546875" style="597" bestFit="1" customWidth="1"/>
    <col min="6148" max="6148" width="14.140625" style="597" bestFit="1" customWidth="1"/>
    <col min="6149" max="6149" width="11.42578125" style="597" bestFit="1" customWidth="1"/>
    <col min="6150" max="6151" width="10.85546875" style="597" bestFit="1" customWidth="1"/>
    <col min="6152" max="6152" width="12.140625" style="597" bestFit="1" customWidth="1"/>
    <col min="6153" max="6153" width="11.42578125" style="597" bestFit="1" customWidth="1"/>
    <col min="6154" max="6155" width="10.85546875" style="597" bestFit="1" customWidth="1"/>
    <col min="6156" max="6400" width="9.140625" style="597"/>
    <col min="6401" max="6401" width="19.85546875" style="597" bestFit="1" customWidth="1"/>
    <col min="6402" max="6402" width="12.85546875" style="597" bestFit="1" customWidth="1"/>
    <col min="6403" max="6403" width="10.85546875" style="597" bestFit="1" customWidth="1"/>
    <col min="6404" max="6404" width="14.140625" style="597" bestFit="1" customWidth="1"/>
    <col min="6405" max="6405" width="11.42578125" style="597" bestFit="1" customWidth="1"/>
    <col min="6406" max="6407" width="10.85546875" style="597" bestFit="1" customWidth="1"/>
    <col min="6408" max="6408" width="12.140625" style="597" bestFit="1" customWidth="1"/>
    <col min="6409" max="6409" width="11.42578125" style="597" bestFit="1" customWidth="1"/>
    <col min="6410" max="6411" width="10.85546875" style="597" bestFit="1" customWidth="1"/>
    <col min="6412" max="6656" width="9.140625" style="597"/>
    <col min="6657" max="6657" width="19.85546875" style="597" bestFit="1" customWidth="1"/>
    <col min="6658" max="6658" width="12.85546875" style="597" bestFit="1" customWidth="1"/>
    <col min="6659" max="6659" width="10.85546875" style="597" bestFit="1" customWidth="1"/>
    <col min="6660" max="6660" width="14.140625" style="597" bestFit="1" customWidth="1"/>
    <col min="6661" max="6661" width="11.42578125" style="597" bestFit="1" customWidth="1"/>
    <col min="6662" max="6663" width="10.85546875" style="597" bestFit="1" customWidth="1"/>
    <col min="6664" max="6664" width="12.140625" style="597" bestFit="1" customWidth="1"/>
    <col min="6665" max="6665" width="11.42578125" style="597" bestFit="1" customWidth="1"/>
    <col min="6666" max="6667" width="10.85546875" style="597" bestFit="1" customWidth="1"/>
    <col min="6668" max="6912" width="9.140625" style="597"/>
    <col min="6913" max="6913" width="19.85546875" style="597" bestFit="1" customWidth="1"/>
    <col min="6914" max="6914" width="12.85546875" style="597" bestFit="1" customWidth="1"/>
    <col min="6915" max="6915" width="10.85546875" style="597" bestFit="1" customWidth="1"/>
    <col min="6916" max="6916" width="14.140625" style="597" bestFit="1" customWidth="1"/>
    <col min="6917" max="6917" width="11.42578125" style="597" bestFit="1" customWidth="1"/>
    <col min="6918" max="6919" width="10.85546875" style="597" bestFit="1" customWidth="1"/>
    <col min="6920" max="6920" width="12.140625" style="597" bestFit="1" customWidth="1"/>
    <col min="6921" max="6921" width="11.42578125" style="597" bestFit="1" customWidth="1"/>
    <col min="6922" max="6923" width="10.85546875" style="597" bestFit="1" customWidth="1"/>
    <col min="6924" max="7168" width="9.140625" style="597"/>
    <col min="7169" max="7169" width="19.85546875" style="597" bestFit="1" customWidth="1"/>
    <col min="7170" max="7170" width="12.85546875" style="597" bestFit="1" customWidth="1"/>
    <col min="7171" max="7171" width="10.85546875" style="597" bestFit="1" customWidth="1"/>
    <col min="7172" max="7172" width="14.140625" style="597" bestFit="1" customWidth="1"/>
    <col min="7173" max="7173" width="11.42578125" style="597" bestFit="1" customWidth="1"/>
    <col min="7174" max="7175" width="10.85546875" style="597" bestFit="1" customWidth="1"/>
    <col min="7176" max="7176" width="12.140625" style="597" bestFit="1" customWidth="1"/>
    <col min="7177" max="7177" width="11.42578125" style="597" bestFit="1" customWidth="1"/>
    <col min="7178" max="7179" width="10.85546875" style="597" bestFit="1" customWidth="1"/>
    <col min="7180" max="7424" width="9.140625" style="597"/>
    <col min="7425" max="7425" width="19.85546875" style="597" bestFit="1" customWidth="1"/>
    <col min="7426" max="7426" width="12.85546875" style="597" bestFit="1" customWidth="1"/>
    <col min="7427" max="7427" width="10.85546875" style="597" bestFit="1" customWidth="1"/>
    <col min="7428" max="7428" width="14.140625" style="597" bestFit="1" customWidth="1"/>
    <col min="7429" max="7429" width="11.42578125" style="597" bestFit="1" customWidth="1"/>
    <col min="7430" max="7431" width="10.85546875" style="597" bestFit="1" customWidth="1"/>
    <col min="7432" max="7432" width="12.140625" style="597" bestFit="1" customWidth="1"/>
    <col min="7433" max="7433" width="11.42578125" style="597" bestFit="1" customWidth="1"/>
    <col min="7434" max="7435" width="10.85546875" style="597" bestFit="1" customWidth="1"/>
    <col min="7436" max="7680" width="9.140625" style="597"/>
    <col min="7681" max="7681" width="19.85546875" style="597" bestFit="1" customWidth="1"/>
    <col min="7682" max="7682" width="12.85546875" style="597" bestFit="1" customWidth="1"/>
    <col min="7683" max="7683" width="10.85546875" style="597" bestFit="1" customWidth="1"/>
    <col min="7684" max="7684" width="14.140625" style="597" bestFit="1" customWidth="1"/>
    <col min="7685" max="7685" width="11.42578125" style="597" bestFit="1" customWidth="1"/>
    <col min="7686" max="7687" width="10.85546875" style="597" bestFit="1" customWidth="1"/>
    <col min="7688" max="7688" width="12.140625" style="597" bestFit="1" customWidth="1"/>
    <col min="7689" max="7689" width="11.42578125" style="597" bestFit="1" customWidth="1"/>
    <col min="7690" max="7691" width="10.85546875" style="597" bestFit="1" customWidth="1"/>
    <col min="7692" max="7936" width="9.140625" style="597"/>
    <col min="7937" max="7937" width="19.85546875" style="597" bestFit="1" customWidth="1"/>
    <col min="7938" max="7938" width="12.85546875" style="597" bestFit="1" customWidth="1"/>
    <col min="7939" max="7939" width="10.85546875" style="597" bestFit="1" customWidth="1"/>
    <col min="7940" max="7940" width="14.140625" style="597" bestFit="1" customWidth="1"/>
    <col min="7941" max="7941" width="11.42578125" style="597" bestFit="1" customWidth="1"/>
    <col min="7942" max="7943" width="10.85546875" style="597" bestFit="1" customWidth="1"/>
    <col min="7944" max="7944" width="12.140625" style="597" bestFit="1" customWidth="1"/>
    <col min="7945" max="7945" width="11.42578125" style="597" bestFit="1" customWidth="1"/>
    <col min="7946" max="7947" width="10.85546875" style="597" bestFit="1" customWidth="1"/>
    <col min="7948" max="8192" width="9.140625" style="597"/>
    <col min="8193" max="8193" width="19.85546875" style="597" bestFit="1" customWidth="1"/>
    <col min="8194" max="8194" width="12.85546875" style="597" bestFit="1" customWidth="1"/>
    <col min="8195" max="8195" width="10.85546875" style="597" bestFit="1" customWidth="1"/>
    <col min="8196" max="8196" width="14.140625" style="597" bestFit="1" customWidth="1"/>
    <col min="8197" max="8197" width="11.42578125" style="597" bestFit="1" customWidth="1"/>
    <col min="8198" max="8199" width="10.85546875" style="597" bestFit="1" customWidth="1"/>
    <col min="8200" max="8200" width="12.140625" style="597" bestFit="1" customWidth="1"/>
    <col min="8201" max="8201" width="11.42578125" style="597" bestFit="1" customWidth="1"/>
    <col min="8202" max="8203" width="10.85546875" style="597" bestFit="1" customWidth="1"/>
    <col min="8204" max="8448" width="9.140625" style="597"/>
    <col min="8449" max="8449" width="19.85546875" style="597" bestFit="1" customWidth="1"/>
    <col min="8450" max="8450" width="12.85546875" style="597" bestFit="1" customWidth="1"/>
    <col min="8451" max="8451" width="10.85546875" style="597" bestFit="1" customWidth="1"/>
    <col min="8452" max="8452" width="14.140625" style="597" bestFit="1" customWidth="1"/>
    <col min="8453" max="8453" width="11.42578125" style="597" bestFit="1" customWidth="1"/>
    <col min="8454" max="8455" width="10.85546875" style="597" bestFit="1" customWidth="1"/>
    <col min="8456" max="8456" width="12.140625" style="597" bestFit="1" customWidth="1"/>
    <col min="8457" max="8457" width="11.42578125" style="597" bestFit="1" customWidth="1"/>
    <col min="8458" max="8459" width="10.85546875" style="597" bestFit="1" customWidth="1"/>
    <col min="8460" max="8704" width="9.140625" style="597"/>
    <col min="8705" max="8705" width="19.85546875" style="597" bestFit="1" customWidth="1"/>
    <col min="8706" max="8706" width="12.85546875" style="597" bestFit="1" customWidth="1"/>
    <col min="8707" max="8707" width="10.85546875" style="597" bestFit="1" customWidth="1"/>
    <col min="8708" max="8708" width="14.140625" style="597" bestFit="1" customWidth="1"/>
    <col min="8709" max="8709" width="11.42578125" style="597" bestFit="1" customWidth="1"/>
    <col min="8710" max="8711" width="10.85546875" style="597" bestFit="1" customWidth="1"/>
    <col min="8712" max="8712" width="12.140625" style="597" bestFit="1" customWidth="1"/>
    <col min="8713" max="8713" width="11.42578125" style="597" bestFit="1" customWidth="1"/>
    <col min="8714" max="8715" width="10.85546875" style="597" bestFit="1" customWidth="1"/>
    <col min="8716" max="8960" width="9.140625" style="597"/>
    <col min="8961" max="8961" width="19.85546875" style="597" bestFit="1" customWidth="1"/>
    <col min="8962" max="8962" width="12.85546875" style="597" bestFit="1" customWidth="1"/>
    <col min="8963" max="8963" width="10.85546875" style="597" bestFit="1" customWidth="1"/>
    <col min="8964" max="8964" width="14.140625" style="597" bestFit="1" customWidth="1"/>
    <col min="8965" max="8965" width="11.42578125" style="597" bestFit="1" customWidth="1"/>
    <col min="8966" max="8967" width="10.85546875" style="597" bestFit="1" customWidth="1"/>
    <col min="8968" max="8968" width="12.140625" style="597" bestFit="1" customWidth="1"/>
    <col min="8969" max="8969" width="11.42578125" style="597" bestFit="1" customWidth="1"/>
    <col min="8970" max="8971" width="10.85546875" style="597" bestFit="1" customWidth="1"/>
    <col min="8972" max="9216" width="9.140625" style="597"/>
    <col min="9217" max="9217" width="19.85546875" style="597" bestFit="1" customWidth="1"/>
    <col min="9218" max="9218" width="12.85546875" style="597" bestFit="1" customWidth="1"/>
    <col min="9219" max="9219" width="10.85546875" style="597" bestFit="1" customWidth="1"/>
    <col min="9220" max="9220" width="14.140625" style="597" bestFit="1" customWidth="1"/>
    <col min="9221" max="9221" width="11.42578125" style="597" bestFit="1" customWidth="1"/>
    <col min="9222" max="9223" width="10.85546875" style="597" bestFit="1" customWidth="1"/>
    <col min="9224" max="9224" width="12.140625" style="597" bestFit="1" customWidth="1"/>
    <col min="9225" max="9225" width="11.42578125" style="597" bestFit="1" customWidth="1"/>
    <col min="9226" max="9227" width="10.85546875" style="597" bestFit="1" customWidth="1"/>
    <col min="9228" max="9472" width="9.140625" style="597"/>
    <col min="9473" max="9473" width="19.85546875" style="597" bestFit="1" customWidth="1"/>
    <col min="9474" max="9474" width="12.85546875" style="597" bestFit="1" customWidth="1"/>
    <col min="9475" max="9475" width="10.85546875" style="597" bestFit="1" customWidth="1"/>
    <col min="9476" max="9476" width="14.140625" style="597" bestFit="1" customWidth="1"/>
    <col min="9477" max="9477" width="11.42578125" style="597" bestFit="1" customWidth="1"/>
    <col min="9478" max="9479" width="10.85546875" style="597" bestFit="1" customWidth="1"/>
    <col min="9480" max="9480" width="12.140625" style="597" bestFit="1" customWidth="1"/>
    <col min="9481" max="9481" width="11.42578125" style="597" bestFit="1" customWidth="1"/>
    <col min="9482" max="9483" width="10.85546875" style="597" bestFit="1" customWidth="1"/>
    <col min="9484" max="9728" width="9.140625" style="597"/>
    <col min="9729" max="9729" width="19.85546875" style="597" bestFit="1" customWidth="1"/>
    <col min="9730" max="9730" width="12.85546875" style="597" bestFit="1" customWidth="1"/>
    <col min="9731" max="9731" width="10.85546875" style="597" bestFit="1" customWidth="1"/>
    <col min="9732" max="9732" width="14.140625" style="597" bestFit="1" customWidth="1"/>
    <col min="9733" max="9733" width="11.42578125" style="597" bestFit="1" customWidth="1"/>
    <col min="9734" max="9735" width="10.85546875" style="597" bestFit="1" customWidth="1"/>
    <col min="9736" max="9736" width="12.140625" style="597" bestFit="1" customWidth="1"/>
    <col min="9737" max="9737" width="11.42578125" style="597" bestFit="1" customWidth="1"/>
    <col min="9738" max="9739" width="10.85546875" style="597" bestFit="1" customWidth="1"/>
    <col min="9740" max="9984" width="9.140625" style="597"/>
    <col min="9985" max="9985" width="19.85546875" style="597" bestFit="1" customWidth="1"/>
    <col min="9986" max="9986" width="12.85546875" style="597" bestFit="1" customWidth="1"/>
    <col min="9987" max="9987" width="10.85546875" style="597" bestFit="1" customWidth="1"/>
    <col min="9988" max="9988" width="14.140625" style="597" bestFit="1" customWidth="1"/>
    <col min="9989" max="9989" width="11.42578125" style="597" bestFit="1" customWidth="1"/>
    <col min="9990" max="9991" width="10.85546875" style="597" bestFit="1" customWidth="1"/>
    <col min="9992" max="9992" width="12.140625" style="597" bestFit="1" customWidth="1"/>
    <col min="9993" max="9993" width="11.42578125" style="597" bestFit="1" customWidth="1"/>
    <col min="9994" max="9995" width="10.85546875" style="597" bestFit="1" customWidth="1"/>
    <col min="9996" max="10240" width="9.140625" style="597"/>
    <col min="10241" max="10241" width="19.85546875" style="597" bestFit="1" customWidth="1"/>
    <col min="10242" max="10242" width="12.85546875" style="597" bestFit="1" customWidth="1"/>
    <col min="10243" max="10243" width="10.85546875" style="597" bestFit="1" customWidth="1"/>
    <col min="10244" max="10244" width="14.140625" style="597" bestFit="1" customWidth="1"/>
    <col min="10245" max="10245" width="11.42578125" style="597" bestFit="1" customWidth="1"/>
    <col min="10246" max="10247" width="10.85546875" style="597" bestFit="1" customWidth="1"/>
    <col min="10248" max="10248" width="12.140625" style="597" bestFit="1" customWidth="1"/>
    <col min="10249" max="10249" width="11.42578125" style="597" bestFit="1" customWidth="1"/>
    <col min="10250" max="10251" width="10.85546875" style="597" bestFit="1" customWidth="1"/>
    <col min="10252" max="10496" width="9.140625" style="597"/>
    <col min="10497" max="10497" width="19.85546875" style="597" bestFit="1" customWidth="1"/>
    <col min="10498" max="10498" width="12.85546875" style="597" bestFit="1" customWidth="1"/>
    <col min="10499" max="10499" width="10.85546875" style="597" bestFit="1" customWidth="1"/>
    <col min="10500" max="10500" width="14.140625" style="597" bestFit="1" customWidth="1"/>
    <col min="10501" max="10501" width="11.42578125" style="597" bestFit="1" customWidth="1"/>
    <col min="10502" max="10503" width="10.85546875" style="597" bestFit="1" customWidth="1"/>
    <col min="10504" max="10504" width="12.140625" style="597" bestFit="1" customWidth="1"/>
    <col min="10505" max="10505" width="11.42578125" style="597" bestFit="1" customWidth="1"/>
    <col min="10506" max="10507" width="10.85546875" style="597" bestFit="1" customWidth="1"/>
    <col min="10508" max="10752" width="9.140625" style="597"/>
    <col min="10753" max="10753" width="19.85546875" style="597" bestFit="1" customWidth="1"/>
    <col min="10754" max="10754" width="12.85546875" style="597" bestFit="1" customWidth="1"/>
    <col min="10755" max="10755" width="10.85546875" style="597" bestFit="1" customWidth="1"/>
    <col min="10756" max="10756" width="14.140625" style="597" bestFit="1" customWidth="1"/>
    <col min="10757" max="10757" width="11.42578125" style="597" bestFit="1" customWidth="1"/>
    <col min="10758" max="10759" width="10.85546875" style="597" bestFit="1" customWidth="1"/>
    <col min="10760" max="10760" width="12.140625" style="597" bestFit="1" customWidth="1"/>
    <col min="10761" max="10761" width="11.42578125" style="597" bestFit="1" customWidth="1"/>
    <col min="10762" max="10763" width="10.85546875" style="597" bestFit="1" customWidth="1"/>
    <col min="10764" max="11008" width="9.140625" style="597"/>
    <col min="11009" max="11009" width="19.85546875" style="597" bestFit="1" customWidth="1"/>
    <col min="11010" max="11010" width="12.85546875" style="597" bestFit="1" customWidth="1"/>
    <col min="11011" max="11011" width="10.85546875" style="597" bestFit="1" customWidth="1"/>
    <col min="11012" max="11012" width="14.140625" style="597" bestFit="1" customWidth="1"/>
    <col min="11013" max="11013" width="11.42578125" style="597" bestFit="1" customWidth="1"/>
    <col min="11014" max="11015" width="10.85546875" style="597" bestFit="1" customWidth="1"/>
    <col min="11016" max="11016" width="12.140625" style="597" bestFit="1" customWidth="1"/>
    <col min="11017" max="11017" width="11.42578125" style="597" bestFit="1" customWidth="1"/>
    <col min="11018" max="11019" width="10.85546875" style="597" bestFit="1" customWidth="1"/>
    <col min="11020" max="11264" width="9.140625" style="597"/>
    <col min="11265" max="11265" width="19.85546875" style="597" bestFit="1" customWidth="1"/>
    <col min="11266" max="11266" width="12.85546875" style="597" bestFit="1" customWidth="1"/>
    <col min="11267" max="11267" width="10.85546875" style="597" bestFit="1" customWidth="1"/>
    <col min="11268" max="11268" width="14.140625" style="597" bestFit="1" customWidth="1"/>
    <col min="11269" max="11269" width="11.42578125" style="597" bestFit="1" customWidth="1"/>
    <col min="11270" max="11271" width="10.85546875" style="597" bestFit="1" customWidth="1"/>
    <col min="11272" max="11272" width="12.140625" style="597" bestFit="1" customWidth="1"/>
    <col min="11273" max="11273" width="11.42578125" style="597" bestFit="1" customWidth="1"/>
    <col min="11274" max="11275" width="10.85546875" style="597" bestFit="1" customWidth="1"/>
    <col min="11276" max="11520" width="9.140625" style="597"/>
    <col min="11521" max="11521" width="19.85546875" style="597" bestFit="1" customWidth="1"/>
    <col min="11522" max="11522" width="12.85546875" style="597" bestFit="1" customWidth="1"/>
    <col min="11523" max="11523" width="10.85546875" style="597" bestFit="1" customWidth="1"/>
    <col min="11524" max="11524" width="14.140625" style="597" bestFit="1" customWidth="1"/>
    <col min="11525" max="11525" width="11.42578125" style="597" bestFit="1" customWidth="1"/>
    <col min="11526" max="11527" width="10.85546875" style="597" bestFit="1" customWidth="1"/>
    <col min="11528" max="11528" width="12.140625" style="597" bestFit="1" customWidth="1"/>
    <col min="11529" max="11529" width="11.42578125" style="597" bestFit="1" customWidth="1"/>
    <col min="11530" max="11531" width="10.85546875" style="597" bestFit="1" customWidth="1"/>
    <col min="11532" max="11776" width="9.140625" style="597"/>
    <col min="11777" max="11777" width="19.85546875" style="597" bestFit="1" customWidth="1"/>
    <col min="11778" max="11778" width="12.85546875" style="597" bestFit="1" customWidth="1"/>
    <col min="11779" max="11779" width="10.85546875" style="597" bestFit="1" customWidth="1"/>
    <col min="11780" max="11780" width="14.140625" style="597" bestFit="1" customWidth="1"/>
    <col min="11781" max="11781" width="11.42578125" style="597" bestFit="1" customWidth="1"/>
    <col min="11782" max="11783" width="10.85546875" style="597" bestFit="1" customWidth="1"/>
    <col min="11784" max="11784" width="12.140625" style="597" bestFit="1" customWidth="1"/>
    <col min="11785" max="11785" width="11.42578125" style="597" bestFit="1" customWidth="1"/>
    <col min="11786" max="11787" width="10.85546875" style="597" bestFit="1" customWidth="1"/>
    <col min="11788" max="12032" width="9.140625" style="597"/>
    <col min="12033" max="12033" width="19.85546875" style="597" bestFit="1" customWidth="1"/>
    <col min="12034" max="12034" width="12.85546875" style="597" bestFit="1" customWidth="1"/>
    <col min="12035" max="12035" width="10.85546875" style="597" bestFit="1" customWidth="1"/>
    <col min="12036" max="12036" width="14.140625" style="597" bestFit="1" customWidth="1"/>
    <col min="12037" max="12037" width="11.42578125" style="597" bestFit="1" customWidth="1"/>
    <col min="12038" max="12039" width="10.85546875" style="597" bestFit="1" customWidth="1"/>
    <col min="12040" max="12040" width="12.140625" style="597" bestFit="1" customWidth="1"/>
    <col min="12041" max="12041" width="11.42578125" style="597" bestFit="1" customWidth="1"/>
    <col min="12042" max="12043" width="10.85546875" style="597" bestFit="1" customWidth="1"/>
    <col min="12044" max="12288" width="9.140625" style="597"/>
    <col min="12289" max="12289" width="19.85546875" style="597" bestFit="1" customWidth="1"/>
    <col min="12290" max="12290" width="12.85546875" style="597" bestFit="1" customWidth="1"/>
    <col min="12291" max="12291" width="10.85546875" style="597" bestFit="1" customWidth="1"/>
    <col min="12292" max="12292" width="14.140625" style="597" bestFit="1" customWidth="1"/>
    <col min="12293" max="12293" width="11.42578125" style="597" bestFit="1" customWidth="1"/>
    <col min="12294" max="12295" width="10.85546875" style="597" bestFit="1" customWidth="1"/>
    <col min="12296" max="12296" width="12.140625" style="597" bestFit="1" customWidth="1"/>
    <col min="12297" max="12297" width="11.42578125" style="597" bestFit="1" customWidth="1"/>
    <col min="12298" max="12299" width="10.85546875" style="597" bestFit="1" customWidth="1"/>
    <col min="12300" max="12544" width="9.140625" style="597"/>
    <col min="12545" max="12545" width="19.85546875" style="597" bestFit="1" customWidth="1"/>
    <col min="12546" max="12546" width="12.85546875" style="597" bestFit="1" customWidth="1"/>
    <col min="12547" max="12547" width="10.85546875" style="597" bestFit="1" customWidth="1"/>
    <col min="12548" max="12548" width="14.140625" style="597" bestFit="1" customWidth="1"/>
    <col min="12549" max="12549" width="11.42578125" style="597" bestFit="1" customWidth="1"/>
    <col min="12550" max="12551" width="10.85546875" style="597" bestFit="1" customWidth="1"/>
    <col min="12552" max="12552" width="12.140625" style="597" bestFit="1" customWidth="1"/>
    <col min="12553" max="12553" width="11.42578125" style="597" bestFit="1" customWidth="1"/>
    <col min="12554" max="12555" width="10.85546875" style="597" bestFit="1" customWidth="1"/>
    <col min="12556" max="12800" width="9.140625" style="597"/>
    <col min="12801" max="12801" width="19.85546875" style="597" bestFit="1" customWidth="1"/>
    <col min="12802" max="12802" width="12.85546875" style="597" bestFit="1" customWidth="1"/>
    <col min="12803" max="12803" width="10.85546875" style="597" bestFit="1" customWidth="1"/>
    <col min="12804" max="12804" width="14.140625" style="597" bestFit="1" customWidth="1"/>
    <col min="12805" max="12805" width="11.42578125" style="597" bestFit="1" customWidth="1"/>
    <col min="12806" max="12807" width="10.85546875" style="597" bestFit="1" customWidth="1"/>
    <col min="12808" max="12808" width="12.140625" style="597" bestFit="1" customWidth="1"/>
    <col min="12809" max="12809" width="11.42578125" style="597" bestFit="1" customWidth="1"/>
    <col min="12810" max="12811" width="10.85546875" style="597" bestFit="1" customWidth="1"/>
    <col min="12812" max="13056" width="9.140625" style="597"/>
    <col min="13057" max="13057" width="19.85546875" style="597" bestFit="1" customWidth="1"/>
    <col min="13058" max="13058" width="12.85546875" style="597" bestFit="1" customWidth="1"/>
    <col min="13059" max="13059" width="10.85546875" style="597" bestFit="1" customWidth="1"/>
    <col min="13060" max="13060" width="14.140625" style="597" bestFit="1" customWidth="1"/>
    <col min="13061" max="13061" width="11.42578125" style="597" bestFit="1" customWidth="1"/>
    <col min="13062" max="13063" width="10.85546875" style="597" bestFit="1" customWidth="1"/>
    <col min="13064" max="13064" width="12.140625" style="597" bestFit="1" customWidth="1"/>
    <col min="13065" max="13065" width="11.42578125" style="597" bestFit="1" customWidth="1"/>
    <col min="13066" max="13067" width="10.85546875" style="597" bestFit="1" customWidth="1"/>
    <col min="13068" max="13312" width="9.140625" style="597"/>
    <col min="13313" max="13313" width="19.85546875" style="597" bestFit="1" customWidth="1"/>
    <col min="13314" max="13314" width="12.85546875" style="597" bestFit="1" customWidth="1"/>
    <col min="13315" max="13315" width="10.85546875" style="597" bestFit="1" customWidth="1"/>
    <col min="13316" max="13316" width="14.140625" style="597" bestFit="1" customWidth="1"/>
    <col min="13317" max="13317" width="11.42578125" style="597" bestFit="1" customWidth="1"/>
    <col min="13318" max="13319" width="10.85546875" style="597" bestFit="1" customWidth="1"/>
    <col min="13320" max="13320" width="12.140625" style="597" bestFit="1" customWidth="1"/>
    <col min="13321" max="13321" width="11.42578125" style="597" bestFit="1" customWidth="1"/>
    <col min="13322" max="13323" width="10.85546875" style="597" bestFit="1" customWidth="1"/>
    <col min="13324" max="13568" width="9.140625" style="597"/>
    <col min="13569" max="13569" width="19.85546875" style="597" bestFit="1" customWidth="1"/>
    <col min="13570" max="13570" width="12.85546875" style="597" bestFit="1" customWidth="1"/>
    <col min="13571" max="13571" width="10.85546875" style="597" bestFit="1" customWidth="1"/>
    <col min="13572" max="13572" width="14.140625" style="597" bestFit="1" customWidth="1"/>
    <col min="13573" max="13573" width="11.42578125" style="597" bestFit="1" customWidth="1"/>
    <col min="13574" max="13575" width="10.85546875" style="597" bestFit="1" customWidth="1"/>
    <col min="13576" max="13576" width="12.140625" style="597" bestFit="1" customWidth="1"/>
    <col min="13577" max="13577" width="11.42578125" style="597" bestFit="1" customWidth="1"/>
    <col min="13578" max="13579" width="10.85546875" style="597" bestFit="1" customWidth="1"/>
    <col min="13580" max="13824" width="9.140625" style="597"/>
    <col min="13825" max="13825" width="19.85546875" style="597" bestFit="1" customWidth="1"/>
    <col min="13826" max="13826" width="12.85546875" style="597" bestFit="1" customWidth="1"/>
    <col min="13827" max="13827" width="10.85546875" style="597" bestFit="1" customWidth="1"/>
    <col min="13828" max="13828" width="14.140625" style="597" bestFit="1" customWidth="1"/>
    <col min="13829" max="13829" width="11.42578125" style="597" bestFit="1" customWidth="1"/>
    <col min="13830" max="13831" width="10.85546875" style="597" bestFit="1" customWidth="1"/>
    <col min="13832" max="13832" width="12.140625" style="597" bestFit="1" customWidth="1"/>
    <col min="13833" max="13833" width="11.42578125" style="597" bestFit="1" customWidth="1"/>
    <col min="13834" max="13835" width="10.85546875" style="597" bestFit="1" customWidth="1"/>
    <col min="13836" max="14080" width="9.140625" style="597"/>
    <col min="14081" max="14081" width="19.85546875" style="597" bestFit="1" customWidth="1"/>
    <col min="14082" max="14082" width="12.85546875" style="597" bestFit="1" customWidth="1"/>
    <col min="14083" max="14083" width="10.85546875" style="597" bestFit="1" customWidth="1"/>
    <col min="14084" max="14084" width="14.140625" style="597" bestFit="1" customWidth="1"/>
    <col min="14085" max="14085" width="11.42578125" style="597" bestFit="1" customWidth="1"/>
    <col min="14086" max="14087" width="10.85546875" style="597" bestFit="1" customWidth="1"/>
    <col min="14088" max="14088" width="12.140625" style="597" bestFit="1" customWidth="1"/>
    <col min="14089" max="14089" width="11.42578125" style="597" bestFit="1" customWidth="1"/>
    <col min="14090" max="14091" width="10.85546875" style="597" bestFit="1" customWidth="1"/>
    <col min="14092" max="14336" width="9.140625" style="597"/>
    <col min="14337" max="14337" width="19.85546875" style="597" bestFit="1" customWidth="1"/>
    <col min="14338" max="14338" width="12.85546875" style="597" bestFit="1" customWidth="1"/>
    <col min="14339" max="14339" width="10.85546875" style="597" bestFit="1" customWidth="1"/>
    <col min="14340" max="14340" width="14.140625" style="597" bestFit="1" customWidth="1"/>
    <col min="14341" max="14341" width="11.42578125" style="597" bestFit="1" customWidth="1"/>
    <col min="14342" max="14343" width="10.85546875" style="597" bestFit="1" customWidth="1"/>
    <col min="14344" max="14344" width="12.140625" style="597" bestFit="1" customWidth="1"/>
    <col min="14345" max="14345" width="11.42578125" style="597" bestFit="1" customWidth="1"/>
    <col min="14346" max="14347" width="10.85546875" style="597" bestFit="1" customWidth="1"/>
    <col min="14348" max="14592" width="9.140625" style="597"/>
    <col min="14593" max="14593" width="19.85546875" style="597" bestFit="1" customWidth="1"/>
    <col min="14594" max="14594" width="12.85546875" style="597" bestFit="1" customWidth="1"/>
    <col min="14595" max="14595" width="10.85546875" style="597" bestFit="1" customWidth="1"/>
    <col min="14596" max="14596" width="14.140625" style="597" bestFit="1" customWidth="1"/>
    <col min="14597" max="14597" width="11.42578125" style="597" bestFit="1" customWidth="1"/>
    <col min="14598" max="14599" width="10.85546875" style="597" bestFit="1" customWidth="1"/>
    <col min="14600" max="14600" width="12.140625" style="597" bestFit="1" customWidth="1"/>
    <col min="14601" max="14601" width="11.42578125" style="597" bestFit="1" customWidth="1"/>
    <col min="14602" max="14603" width="10.85546875" style="597" bestFit="1" customWidth="1"/>
    <col min="14604" max="14848" width="9.140625" style="597"/>
    <col min="14849" max="14849" width="19.85546875" style="597" bestFit="1" customWidth="1"/>
    <col min="14850" max="14850" width="12.85546875" style="597" bestFit="1" customWidth="1"/>
    <col min="14851" max="14851" width="10.85546875" style="597" bestFit="1" customWidth="1"/>
    <col min="14852" max="14852" width="14.140625" style="597" bestFit="1" customWidth="1"/>
    <col min="14853" max="14853" width="11.42578125" style="597" bestFit="1" customWidth="1"/>
    <col min="14854" max="14855" width="10.85546875" style="597" bestFit="1" customWidth="1"/>
    <col min="14856" max="14856" width="12.140625" style="597" bestFit="1" customWidth="1"/>
    <col min="14857" max="14857" width="11.42578125" style="597" bestFit="1" customWidth="1"/>
    <col min="14858" max="14859" width="10.85546875" style="597" bestFit="1" customWidth="1"/>
    <col min="14860" max="15104" width="9.140625" style="597"/>
    <col min="15105" max="15105" width="19.85546875" style="597" bestFit="1" customWidth="1"/>
    <col min="15106" max="15106" width="12.85546875" style="597" bestFit="1" customWidth="1"/>
    <col min="15107" max="15107" width="10.85546875" style="597" bestFit="1" customWidth="1"/>
    <col min="15108" max="15108" width="14.140625" style="597" bestFit="1" customWidth="1"/>
    <col min="15109" max="15109" width="11.42578125" style="597" bestFit="1" customWidth="1"/>
    <col min="15110" max="15111" width="10.85546875" style="597" bestFit="1" customWidth="1"/>
    <col min="15112" max="15112" width="12.140625" style="597" bestFit="1" customWidth="1"/>
    <col min="15113" max="15113" width="11.42578125" style="597" bestFit="1" customWidth="1"/>
    <col min="15114" max="15115" width="10.85546875" style="597" bestFit="1" customWidth="1"/>
    <col min="15116" max="15360" width="9.140625" style="597"/>
    <col min="15361" max="15361" width="19.85546875" style="597" bestFit="1" customWidth="1"/>
    <col min="15362" max="15362" width="12.85546875" style="597" bestFit="1" customWidth="1"/>
    <col min="15363" max="15363" width="10.85546875" style="597" bestFit="1" customWidth="1"/>
    <col min="15364" max="15364" width="14.140625" style="597" bestFit="1" customWidth="1"/>
    <col min="15365" max="15365" width="11.42578125" style="597" bestFit="1" customWidth="1"/>
    <col min="15366" max="15367" width="10.85546875" style="597" bestFit="1" customWidth="1"/>
    <col min="15368" max="15368" width="12.140625" style="597" bestFit="1" customWidth="1"/>
    <col min="15369" max="15369" width="11.42578125" style="597" bestFit="1" customWidth="1"/>
    <col min="15370" max="15371" width="10.85546875" style="597" bestFit="1" customWidth="1"/>
    <col min="15372" max="15616" width="9.140625" style="597"/>
    <col min="15617" max="15617" width="19.85546875" style="597" bestFit="1" customWidth="1"/>
    <col min="15618" max="15618" width="12.85546875" style="597" bestFit="1" customWidth="1"/>
    <col min="15619" max="15619" width="10.85546875" style="597" bestFit="1" customWidth="1"/>
    <col min="15620" max="15620" width="14.140625" style="597" bestFit="1" customWidth="1"/>
    <col min="15621" max="15621" width="11.42578125" style="597" bestFit="1" customWidth="1"/>
    <col min="15622" max="15623" width="10.85546875" style="597" bestFit="1" customWidth="1"/>
    <col min="15624" max="15624" width="12.140625" style="597" bestFit="1" customWidth="1"/>
    <col min="15625" max="15625" width="11.42578125" style="597" bestFit="1" customWidth="1"/>
    <col min="15626" max="15627" width="10.85546875" style="597" bestFit="1" customWidth="1"/>
    <col min="15628" max="15872" width="9.140625" style="597"/>
    <col min="15873" max="15873" width="19.85546875" style="597" bestFit="1" customWidth="1"/>
    <col min="15874" max="15874" width="12.85546875" style="597" bestFit="1" customWidth="1"/>
    <col min="15875" max="15875" width="10.85546875" style="597" bestFit="1" customWidth="1"/>
    <col min="15876" max="15876" width="14.140625" style="597" bestFit="1" customWidth="1"/>
    <col min="15877" max="15877" width="11.42578125" style="597" bestFit="1" customWidth="1"/>
    <col min="15878" max="15879" width="10.85546875" style="597" bestFit="1" customWidth="1"/>
    <col min="15880" max="15880" width="12.140625" style="597" bestFit="1" customWidth="1"/>
    <col min="15881" max="15881" width="11.42578125" style="597" bestFit="1" customWidth="1"/>
    <col min="15882" max="15883" width="10.85546875" style="597" bestFit="1" customWidth="1"/>
    <col min="15884" max="16128" width="9.140625" style="597"/>
    <col min="16129" max="16129" width="19.85546875" style="597" bestFit="1" customWidth="1"/>
    <col min="16130" max="16130" width="12.85546875" style="597" bestFit="1" customWidth="1"/>
    <col min="16131" max="16131" width="10.85546875" style="597" bestFit="1" customWidth="1"/>
    <col min="16132" max="16132" width="14.140625" style="597" bestFit="1" customWidth="1"/>
    <col min="16133" max="16133" width="11.42578125" style="597" bestFit="1" customWidth="1"/>
    <col min="16134" max="16135" width="10.85546875" style="597" bestFit="1" customWidth="1"/>
    <col min="16136" max="16136" width="12.140625" style="597" bestFit="1" customWidth="1"/>
    <col min="16137" max="16137" width="11.42578125" style="597" bestFit="1" customWidth="1"/>
    <col min="16138" max="16139" width="10.85546875" style="597" bestFit="1" customWidth="1"/>
    <col min="16140" max="16384" width="9.140625" style="597"/>
  </cols>
  <sheetData>
    <row r="1" spans="1:11" ht="23.25">
      <c r="A1" s="1050"/>
      <c r="B1" s="1050"/>
      <c r="C1" s="1050"/>
      <c r="D1" s="1050"/>
      <c r="E1" s="1050"/>
      <c r="F1" s="1050"/>
      <c r="G1" s="1050"/>
      <c r="H1" s="1050"/>
      <c r="I1" s="1050"/>
      <c r="J1" s="1050"/>
      <c r="K1" s="1050"/>
    </row>
    <row r="2" spans="1:11" ht="23.25">
      <c r="A2" s="1050" t="s">
        <v>1038</v>
      </c>
      <c r="B2" s="1050"/>
      <c r="C2" s="1050"/>
      <c r="D2" s="1050"/>
      <c r="E2" s="1050"/>
      <c r="F2" s="1050"/>
      <c r="G2" s="1050"/>
      <c r="H2" s="1050"/>
      <c r="I2" s="1050"/>
      <c r="J2" s="1050"/>
      <c r="K2" s="1050"/>
    </row>
    <row r="3" spans="1:11" ht="23.25">
      <c r="A3" s="1050" t="s">
        <v>1417</v>
      </c>
      <c r="B3" s="1050"/>
      <c r="C3" s="1050"/>
      <c r="D3" s="1050"/>
      <c r="E3" s="1050"/>
      <c r="F3" s="1050"/>
      <c r="G3" s="1050"/>
      <c r="H3" s="1050"/>
      <c r="I3" s="1050"/>
      <c r="J3" s="1050"/>
      <c r="K3" s="1050"/>
    </row>
    <row r="4" spans="1:11" ht="23.25">
      <c r="A4" s="1050" t="s">
        <v>1511</v>
      </c>
      <c r="B4" s="1050"/>
      <c r="C4" s="1050"/>
      <c r="D4" s="1050"/>
      <c r="E4" s="1050"/>
      <c r="F4" s="1050"/>
      <c r="G4" s="1050"/>
      <c r="H4" s="1050"/>
      <c r="I4" s="1050"/>
      <c r="J4" s="1050"/>
      <c r="K4" s="1050"/>
    </row>
    <row r="5" spans="1:11" ht="24" thickBot="1">
      <c r="A5" s="1051" t="s">
        <v>1344</v>
      </c>
      <c r="B5" s="1051"/>
      <c r="C5" s="1051"/>
      <c r="D5" s="1051"/>
      <c r="E5" s="1051"/>
      <c r="F5" s="1051"/>
      <c r="G5" s="1051"/>
      <c r="H5" s="1051"/>
      <c r="I5" s="1051"/>
      <c r="J5" s="1051"/>
      <c r="K5" s="1051"/>
    </row>
    <row r="6" spans="1:11" ht="18.75" customHeight="1" thickTop="1" thickBot="1">
      <c r="A6" s="707" t="s">
        <v>1490</v>
      </c>
      <c r="B6" s="53" t="s">
        <v>1138</v>
      </c>
      <c r="C6" s="706" t="s">
        <v>1494</v>
      </c>
      <c r="D6" s="706" t="s">
        <v>1493</v>
      </c>
      <c r="E6" s="706" t="s">
        <v>1492</v>
      </c>
      <c r="F6" s="706" t="s">
        <v>1491</v>
      </c>
      <c r="G6" s="706" t="s">
        <v>1486</v>
      </c>
      <c r="H6" s="706" t="s">
        <v>1487</v>
      </c>
      <c r="I6" s="706" t="s">
        <v>1485</v>
      </c>
      <c r="J6" s="706" t="s">
        <v>1488</v>
      </c>
      <c r="K6" s="706" t="s">
        <v>1489</v>
      </c>
    </row>
    <row r="7" spans="1:11" ht="15.75" thickTop="1">
      <c r="A7" s="667" t="s">
        <v>1141</v>
      </c>
      <c r="B7" s="667"/>
      <c r="C7" s="667"/>
      <c r="D7" s="667"/>
      <c r="E7" s="667"/>
      <c r="F7" s="667"/>
      <c r="G7" s="667"/>
      <c r="H7" s="667"/>
      <c r="I7" s="667"/>
      <c r="J7" s="668"/>
      <c r="K7" s="648"/>
    </row>
    <row r="8" spans="1:11">
      <c r="A8" s="597" t="s">
        <v>309</v>
      </c>
      <c r="B8" s="669">
        <v>487267.77100000001</v>
      </c>
      <c r="C8" s="669">
        <v>2720946.6592800003</v>
      </c>
      <c r="D8" s="669">
        <v>1652298.6566900001</v>
      </c>
      <c r="E8" s="669">
        <v>220611.52331999998</v>
      </c>
      <c r="F8" s="669">
        <v>193288.23944</v>
      </c>
      <c r="G8" s="669">
        <v>403055.71831000003</v>
      </c>
      <c r="H8" s="669">
        <v>4614056.6577700004</v>
      </c>
      <c r="I8" s="669">
        <v>63306.156149999995</v>
      </c>
      <c r="J8" s="669">
        <v>0</v>
      </c>
      <c r="K8" s="660">
        <v>10354831.381960001</v>
      </c>
    </row>
    <row r="9" spans="1:11">
      <c r="A9" s="597" t="s">
        <v>314</v>
      </c>
      <c r="B9" s="669">
        <v>0</v>
      </c>
      <c r="C9" s="669">
        <v>30146.409299999999</v>
      </c>
      <c r="D9" s="669">
        <v>0</v>
      </c>
      <c r="E9" s="669">
        <v>0</v>
      </c>
      <c r="F9" s="669">
        <v>0</v>
      </c>
      <c r="G9" s="669">
        <v>0</v>
      </c>
      <c r="H9" s="669">
        <v>333728.00279</v>
      </c>
      <c r="I9" s="669">
        <v>0</v>
      </c>
      <c r="J9" s="669">
        <v>0</v>
      </c>
      <c r="K9" s="660">
        <v>363874.41209</v>
      </c>
    </row>
    <row r="10" spans="1:11">
      <c r="A10" s="597" t="s">
        <v>311</v>
      </c>
      <c r="B10" s="669">
        <v>207.6</v>
      </c>
      <c r="C10" s="669">
        <v>1027744.5300800001</v>
      </c>
      <c r="D10" s="669">
        <v>1099526.11354</v>
      </c>
      <c r="E10" s="669">
        <v>0</v>
      </c>
      <c r="F10" s="669">
        <v>0</v>
      </c>
      <c r="G10" s="669">
        <v>123914.97470999999</v>
      </c>
      <c r="H10" s="669">
        <v>4000840.0074</v>
      </c>
      <c r="I10" s="669">
        <v>0</v>
      </c>
      <c r="J10" s="669">
        <v>0</v>
      </c>
      <c r="K10" s="660">
        <v>6252233.2257300001</v>
      </c>
    </row>
    <row r="11" spans="1:11">
      <c r="A11" s="597" t="s">
        <v>316</v>
      </c>
      <c r="B11" s="669">
        <v>100335.29470999999</v>
      </c>
      <c r="C11" s="669">
        <v>587875.22511</v>
      </c>
      <c r="D11" s="669">
        <v>321674.33318000002</v>
      </c>
      <c r="E11" s="669">
        <v>175217.65616999997</v>
      </c>
      <c r="F11" s="669">
        <v>0</v>
      </c>
      <c r="G11" s="669">
        <v>156374.76585</v>
      </c>
      <c r="H11" s="669">
        <v>625051.02789999999</v>
      </c>
      <c r="I11" s="669">
        <v>0</v>
      </c>
      <c r="J11" s="669">
        <v>0</v>
      </c>
      <c r="K11" s="660">
        <v>1966528.3029200002</v>
      </c>
    </row>
    <row r="12" spans="1:11">
      <c r="A12" s="597" t="s">
        <v>1143</v>
      </c>
      <c r="B12" s="669">
        <v>151958.38188999999</v>
      </c>
      <c r="C12" s="669">
        <v>659658.09234000009</v>
      </c>
      <c r="D12" s="669">
        <v>749358.72239999997</v>
      </c>
      <c r="E12" s="669">
        <v>45538.405250000003</v>
      </c>
      <c r="F12" s="669">
        <v>29122.404500000001</v>
      </c>
      <c r="G12" s="669">
        <v>142407.04235</v>
      </c>
      <c r="H12" s="669">
        <v>7149840.5861899992</v>
      </c>
      <c r="I12" s="669">
        <v>0</v>
      </c>
      <c r="J12" s="669">
        <v>0</v>
      </c>
      <c r="K12" s="660">
        <v>8927883.6349199992</v>
      </c>
    </row>
    <row r="13" spans="1:11">
      <c r="A13" s="597" t="s">
        <v>310</v>
      </c>
      <c r="B13" s="669">
        <v>58985.505929999999</v>
      </c>
      <c r="C13" s="669">
        <v>543761.8563300001</v>
      </c>
      <c r="D13" s="669">
        <v>434812.65207999997</v>
      </c>
      <c r="E13" s="669">
        <v>30110.062409999999</v>
      </c>
      <c r="F13" s="669">
        <v>0</v>
      </c>
      <c r="G13" s="669">
        <v>137642.96621000001</v>
      </c>
      <c r="H13" s="669">
        <v>4860490.2189699998</v>
      </c>
      <c r="I13" s="669">
        <v>352085.57636000001</v>
      </c>
      <c r="J13" s="669">
        <v>25228.41389</v>
      </c>
      <c r="K13" s="660">
        <v>6443117.2521800008</v>
      </c>
    </row>
    <row r="14" spans="1:11">
      <c r="A14" s="597" t="s">
        <v>315</v>
      </c>
      <c r="B14" s="669">
        <v>356727.11469000002</v>
      </c>
      <c r="C14" s="669">
        <v>3843853.21178</v>
      </c>
      <c r="D14" s="669">
        <v>923853.55594000011</v>
      </c>
      <c r="E14" s="669">
        <v>247037.49644999998</v>
      </c>
      <c r="F14" s="669">
        <v>457229.89491999999</v>
      </c>
      <c r="G14" s="669">
        <v>470463.89848999999</v>
      </c>
      <c r="H14" s="669">
        <v>1678344.6836199998</v>
      </c>
      <c r="I14" s="669">
        <v>172891.15266999998</v>
      </c>
      <c r="J14" s="669">
        <v>327639.30708</v>
      </c>
      <c r="K14" s="660">
        <v>8478040.3156400006</v>
      </c>
    </row>
    <row r="15" spans="1:11">
      <c r="A15" s="597" t="s">
        <v>308</v>
      </c>
      <c r="B15" s="669">
        <v>395082.21957000002</v>
      </c>
      <c r="C15" s="669">
        <v>2985544.5623699999</v>
      </c>
      <c r="D15" s="669">
        <v>1512249.1321700001</v>
      </c>
      <c r="E15" s="669">
        <v>99265.206609999994</v>
      </c>
      <c r="F15" s="669">
        <v>268276.74976999999</v>
      </c>
      <c r="G15" s="669">
        <v>357456.34551000001</v>
      </c>
      <c r="H15" s="669">
        <v>3720300.54825</v>
      </c>
      <c r="I15" s="669">
        <v>121758.29513</v>
      </c>
      <c r="J15" s="669">
        <v>114218.12954000001</v>
      </c>
      <c r="K15" s="660">
        <v>9574151.1889199987</v>
      </c>
    </row>
    <row r="16" spans="1:11">
      <c r="A16" s="597" t="s">
        <v>307</v>
      </c>
      <c r="B16" s="669">
        <v>453571.85087000002</v>
      </c>
      <c r="C16" s="669">
        <v>4013398.28498</v>
      </c>
      <c r="D16" s="669">
        <v>2667278.5386199998</v>
      </c>
      <c r="E16" s="669">
        <v>545024.96611000004</v>
      </c>
      <c r="F16" s="669">
        <v>243405.70561999999</v>
      </c>
      <c r="G16" s="669">
        <v>600741.24447999999</v>
      </c>
      <c r="H16" s="669">
        <v>6828376.8988300003</v>
      </c>
      <c r="I16" s="669">
        <v>238168.54596000002</v>
      </c>
      <c r="J16" s="669">
        <v>67045.668829999995</v>
      </c>
      <c r="K16" s="660">
        <v>15657011.704300001</v>
      </c>
    </row>
    <row r="17" spans="1:11">
      <c r="A17" s="597" t="s">
        <v>313</v>
      </c>
      <c r="B17" s="669">
        <v>0</v>
      </c>
      <c r="C17" s="669">
        <v>0</v>
      </c>
      <c r="D17" s="669">
        <v>0</v>
      </c>
      <c r="E17" s="669">
        <v>0</v>
      </c>
      <c r="F17" s="669">
        <v>0</v>
      </c>
      <c r="G17" s="669">
        <v>0</v>
      </c>
      <c r="H17" s="669">
        <v>104443.30115</v>
      </c>
      <c r="I17" s="669">
        <v>0</v>
      </c>
      <c r="J17" s="669">
        <v>0</v>
      </c>
      <c r="K17" s="660">
        <v>104443.30115</v>
      </c>
    </row>
    <row r="18" spans="1:11">
      <c r="A18" s="597" t="s">
        <v>305</v>
      </c>
      <c r="B18" s="669">
        <v>553862.85355999996</v>
      </c>
      <c r="C18" s="669">
        <v>3332918.1258899998</v>
      </c>
      <c r="D18" s="669">
        <v>2722445.4346500002</v>
      </c>
      <c r="E18" s="669">
        <v>376302.55617</v>
      </c>
      <c r="F18" s="669">
        <v>289160.11473000003</v>
      </c>
      <c r="G18" s="669">
        <v>384090.88267999998</v>
      </c>
      <c r="H18" s="669">
        <v>4386662.8141899994</v>
      </c>
      <c r="I18" s="669">
        <v>337535.41248</v>
      </c>
      <c r="J18" s="669">
        <v>60310.874880000003</v>
      </c>
      <c r="K18" s="660">
        <v>12443289.069229998</v>
      </c>
    </row>
    <row r="19" spans="1:11">
      <c r="A19" s="597" t="s">
        <v>1144</v>
      </c>
      <c r="B19" s="669">
        <v>334709.91072000004</v>
      </c>
      <c r="C19" s="669">
        <v>1496939.5055799999</v>
      </c>
      <c r="D19" s="669">
        <v>1672113.7427699999</v>
      </c>
      <c r="E19" s="669">
        <v>151307.77527000001</v>
      </c>
      <c r="F19" s="669">
        <v>298099.07126</v>
      </c>
      <c r="G19" s="669">
        <v>334026.58585000003</v>
      </c>
      <c r="H19" s="669">
        <v>1234754.2942599999</v>
      </c>
      <c r="I19" s="669">
        <v>427886.42369999998</v>
      </c>
      <c r="J19" s="669">
        <v>118553.49505</v>
      </c>
      <c r="K19" s="660">
        <v>6068390.8044600002</v>
      </c>
    </row>
    <row r="20" spans="1:11">
      <c r="A20" s="597" t="s">
        <v>312</v>
      </c>
      <c r="B20" s="669">
        <v>358907.50997000001</v>
      </c>
      <c r="C20" s="669">
        <v>3455401.9825900001</v>
      </c>
      <c r="D20" s="669">
        <v>2035831.4412700001</v>
      </c>
      <c r="E20" s="669">
        <v>210997.17028999998</v>
      </c>
      <c r="F20" s="669">
        <v>85971.617450000005</v>
      </c>
      <c r="G20" s="669">
        <v>310036.06293999997</v>
      </c>
      <c r="H20" s="669">
        <v>1800533.6717399999</v>
      </c>
      <c r="I20" s="669">
        <v>81960.377260000008</v>
      </c>
      <c r="J20" s="669">
        <v>75149.25112999999</v>
      </c>
      <c r="K20" s="660">
        <v>8414789.08464</v>
      </c>
    </row>
    <row r="21" spans="1:11">
      <c r="A21" s="597" t="s">
        <v>306</v>
      </c>
      <c r="B21" s="669">
        <v>829601.34108000004</v>
      </c>
      <c r="C21" s="669">
        <v>2988180.8845799998</v>
      </c>
      <c r="D21" s="669">
        <v>2304535.15319</v>
      </c>
      <c r="E21" s="669">
        <v>323924.40107999998</v>
      </c>
      <c r="F21" s="669">
        <v>427049.82326999999</v>
      </c>
      <c r="G21" s="669">
        <v>590781.68373000005</v>
      </c>
      <c r="H21" s="669">
        <v>3521816.5661799996</v>
      </c>
      <c r="I21" s="669">
        <v>438786.96888999996</v>
      </c>
      <c r="J21" s="669">
        <v>238159.30431000001</v>
      </c>
      <c r="K21" s="660">
        <v>11662836.126309998</v>
      </c>
    </row>
    <row r="22" spans="1:11">
      <c r="A22" s="597" t="s">
        <v>1027</v>
      </c>
      <c r="B22" s="669">
        <v>4081217.3539900002</v>
      </c>
      <c r="C22" s="669">
        <v>27686369.330210004</v>
      </c>
      <c r="D22" s="669">
        <v>18095977.476499997</v>
      </c>
      <c r="E22" s="669">
        <v>2425337.2191300001</v>
      </c>
      <c r="F22" s="669">
        <v>2291603.62096</v>
      </c>
      <c r="G22" s="669">
        <v>4010992.17111</v>
      </c>
      <c r="H22" s="669">
        <v>44859239.279240005</v>
      </c>
      <c r="I22" s="669">
        <v>2234378.9085999997</v>
      </c>
      <c r="J22" s="669">
        <v>1026304.4447100001</v>
      </c>
      <c r="K22" s="669">
        <v>106711419.80445001</v>
      </c>
    </row>
    <row r="23" spans="1:11">
      <c r="A23" s="670" t="s">
        <v>1142</v>
      </c>
      <c r="B23" s="671"/>
      <c r="C23" s="671"/>
      <c r="D23" s="671"/>
      <c r="E23" s="671"/>
      <c r="F23" s="671"/>
      <c r="G23" s="671"/>
      <c r="H23" s="671"/>
      <c r="I23" s="671"/>
      <c r="J23" s="671"/>
      <c r="K23" s="671" t="s">
        <v>838</v>
      </c>
    </row>
    <row r="24" spans="1:11">
      <c r="A24" s="597" t="s">
        <v>1145</v>
      </c>
      <c r="B24" s="669">
        <v>347815.68082000001</v>
      </c>
      <c r="C24" s="669">
        <v>1179864.19997</v>
      </c>
      <c r="D24" s="669">
        <v>704619.46608000004</v>
      </c>
      <c r="E24" s="669">
        <v>13149.622630000002</v>
      </c>
      <c r="F24" s="669">
        <v>102465.10017000001</v>
      </c>
      <c r="G24" s="669">
        <v>244269.47581999999</v>
      </c>
      <c r="H24" s="669">
        <v>1346088.3558099999</v>
      </c>
      <c r="I24" s="669">
        <v>237664.52393999998</v>
      </c>
      <c r="J24" s="669">
        <v>49578.368719999999</v>
      </c>
      <c r="K24" s="660">
        <v>4225514.7939599995</v>
      </c>
    </row>
    <row r="25" spans="1:11">
      <c r="A25" s="597" t="s">
        <v>1147</v>
      </c>
      <c r="B25" s="669">
        <v>0</v>
      </c>
      <c r="C25" s="669">
        <v>110025.50783</v>
      </c>
      <c r="D25" s="669">
        <v>633143.53237999999</v>
      </c>
      <c r="E25" s="669">
        <v>0</v>
      </c>
      <c r="F25" s="669">
        <v>0</v>
      </c>
      <c r="G25" s="669">
        <v>0</v>
      </c>
      <c r="H25" s="669">
        <v>96087.046370000011</v>
      </c>
      <c r="I25" s="669">
        <v>0</v>
      </c>
      <c r="J25" s="669">
        <v>0</v>
      </c>
      <c r="K25" s="660">
        <v>839256.08658</v>
      </c>
    </row>
    <row r="26" spans="1:11">
      <c r="A26" s="597" t="s">
        <v>1146</v>
      </c>
      <c r="B26" s="669">
        <v>167029.34580000001</v>
      </c>
      <c r="C26" s="669">
        <v>706608.18397999997</v>
      </c>
      <c r="D26" s="669">
        <v>401227.22369999997</v>
      </c>
      <c r="E26" s="669">
        <v>381772.06688999996</v>
      </c>
      <c r="F26" s="669">
        <v>183972.51913</v>
      </c>
      <c r="G26" s="669">
        <v>188069.90286</v>
      </c>
      <c r="H26" s="669">
        <v>509372.47258</v>
      </c>
      <c r="I26" s="669">
        <v>157086.51016999999</v>
      </c>
      <c r="J26" s="669">
        <v>9939.1086500000001</v>
      </c>
      <c r="K26" s="660">
        <v>2705077.3337599998</v>
      </c>
    </row>
    <row r="27" spans="1:11">
      <c r="A27" s="597" t="s">
        <v>1027</v>
      </c>
      <c r="B27" s="669">
        <v>514845.02662000002</v>
      </c>
      <c r="C27" s="669">
        <v>1996497.8917799999</v>
      </c>
      <c r="D27" s="669">
        <v>1738990.2221599999</v>
      </c>
      <c r="E27" s="669">
        <v>394921.68951999996</v>
      </c>
      <c r="F27" s="669">
        <v>286437.61930000002</v>
      </c>
      <c r="G27" s="669">
        <v>432339.37867999997</v>
      </c>
      <c r="H27" s="669">
        <v>1951547.87476</v>
      </c>
      <c r="I27" s="669">
        <v>394751.03411000001</v>
      </c>
      <c r="J27" s="669">
        <v>59517.477370000001</v>
      </c>
      <c r="K27" s="669">
        <v>7769848.2142999992</v>
      </c>
    </row>
    <row r="28" spans="1:11">
      <c r="A28" s="670" t="s">
        <v>1424</v>
      </c>
      <c r="B28" s="671"/>
      <c r="C28" s="671"/>
      <c r="D28" s="671"/>
      <c r="E28" s="671"/>
      <c r="F28" s="671"/>
      <c r="G28" s="671"/>
      <c r="H28" s="671"/>
      <c r="I28" s="671"/>
      <c r="J28" s="671"/>
      <c r="K28" s="671" t="s">
        <v>838</v>
      </c>
    </row>
    <row r="29" spans="1:11">
      <c r="A29" s="597" t="s">
        <v>1425</v>
      </c>
      <c r="B29" s="669">
        <v>0</v>
      </c>
      <c r="C29" s="669">
        <v>1129427.41184</v>
      </c>
      <c r="D29" s="669">
        <v>38644.402450000001</v>
      </c>
      <c r="E29" s="669">
        <v>0</v>
      </c>
      <c r="F29" s="669">
        <v>0</v>
      </c>
      <c r="G29" s="669">
        <v>142859.60591999997</v>
      </c>
      <c r="H29" s="669">
        <v>251883.56372000001</v>
      </c>
      <c r="I29" s="669">
        <v>0</v>
      </c>
      <c r="J29" s="669">
        <v>0</v>
      </c>
      <c r="K29" s="660">
        <v>1562814.9839299999</v>
      </c>
    </row>
    <row r="30" spans="1:11">
      <c r="A30" s="597" t="s">
        <v>1426</v>
      </c>
      <c r="B30" s="669">
        <v>128201.44254999999</v>
      </c>
      <c r="C30" s="669">
        <v>0</v>
      </c>
      <c r="D30" s="669">
        <v>0</v>
      </c>
      <c r="E30" s="669">
        <v>0</v>
      </c>
      <c r="F30" s="669">
        <v>0</v>
      </c>
      <c r="G30" s="669">
        <v>0</v>
      </c>
      <c r="H30" s="669">
        <v>0</v>
      </c>
      <c r="I30" s="669">
        <v>0</v>
      </c>
      <c r="J30" s="669">
        <v>0</v>
      </c>
      <c r="K30" s="660">
        <v>128201.44254999999</v>
      </c>
    </row>
    <row r="31" spans="1:11">
      <c r="A31" s="597" t="s">
        <v>1427</v>
      </c>
      <c r="B31" s="669">
        <v>0</v>
      </c>
      <c r="C31" s="669">
        <v>0</v>
      </c>
      <c r="D31" s="669">
        <v>0</v>
      </c>
      <c r="E31" s="669">
        <v>0</v>
      </c>
      <c r="F31" s="669">
        <v>0</v>
      </c>
      <c r="G31" s="669">
        <v>0</v>
      </c>
      <c r="H31" s="669">
        <v>0</v>
      </c>
      <c r="I31" s="669">
        <v>0</v>
      </c>
      <c r="J31" s="669">
        <v>44843.90178</v>
      </c>
      <c r="K31" s="660">
        <v>44843.90178</v>
      </c>
    </row>
    <row r="32" spans="1:11">
      <c r="A32" s="597" t="s">
        <v>1428</v>
      </c>
      <c r="B32" s="669">
        <v>0</v>
      </c>
      <c r="C32" s="669">
        <v>0</v>
      </c>
      <c r="D32" s="669">
        <v>0</v>
      </c>
      <c r="E32" s="669">
        <v>188441.02075</v>
      </c>
      <c r="F32" s="669">
        <v>0</v>
      </c>
      <c r="G32" s="669">
        <v>0</v>
      </c>
      <c r="H32" s="669">
        <v>0</v>
      </c>
      <c r="I32" s="669">
        <v>0</v>
      </c>
      <c r="J32" s="669">
        <v>0</v>
      </c>
      <c r="K32" s="660">
        <v>188441.02075</v>
      </c>
    </row>
    <row r="33" spans="1:11">
      <c r="A33" s="597" t="s">
        <v>1429</v>
      </c>
      <c r="B33" s="669">
        <v>0</v>
      </c>
      <c r="C33" s="669">
        <v>0</v>
      </c>
      <c r="D33" s="669">
        <v>544552.41230999993</v>
      </c>
      <c r="E33" s="669">
        <v>0</v>
      </c>
      <c r="F33" s="669">
        <v>0</v>
      </c>
      <c r="G33" s="669">
        <v>0</v>
      </c>
      <c r="H33" s="669">
        <v>0</v>
      </c>
      <c r="I33" s="669">
        <v>0</v>
      </c>
      <c r="J33" s="669">
        <v>0</v>
      </c>
      <c r="K33" s="660">
        <v>544552.41230999993</v>
      </c>
    </row>
    <row r="34" spans="1:11">
      <c r="A34" s="597" t="s">
        <v>1430</v>
      </c>
      <c r="B34" s="669">
        <v>0</v>
      </c>
      <c r="C34" s="669">
        <v>0</v>
      </c>
      <c r="D34" s="669">
        <v>0</v>
      </c>
      <c r="E34" s="669">
        <v>0</v>
      </c>
      <c r="F34" s="669">
        <v>72516.247930000012</v>
      </c>
      <c r="G34" s="669">
        <v>0</v>
      </c>
      <c r="H34" s="669">
        <v>0</v>
      </c>
      <c r="I34" s="669">
        <v>0</v>
      </c>
      <c r="J34" s="669">
        <v>0</v>
      </c>
      <c r="K34" s="660">
        <v>72516.247930000012</v>
      </c>
    </row>
    <row r="35" spans="1:11">
      <c r="A35" s="597" t="s">
        <v>1431</v>
      </c>
      <c r="B35" s="669">
        <v>0</v>
      </c>
      <c r="C35" s="669">
        <v>0</v>
      </c>
      <c r="D35" s="669">
        <v>0</v>
      </c>
      <c r="E35" s="669">
        <v>0</v>
      </c>
      <c r="F35" s="669">
        <v>0</v>
      </c>
      <c r="G35" s="669">
        <v>0</v>
      </c>
      <c r="H35" s="669">
        <v>0</v>
      </c>
      <c r="I35" s="669">
        <v>47673.581740000001</v>
      </c>
      <c r="J35" s="669">
        <v>0</v>
      </c>
      <c r="K35" s="660">
        <v>47673.581740000001</v>
      </c>
    </row>
    <row r="36" spans="1:11">
      <c r="A36" s="597" t="s">
        <v>1027</v>
      </c>
      <c r="B36" s="669">
        <v>128201.44254999999</v>
      </c>
      <c r="C36" s="669">
        <v>1129427.41184</v>
      </c>
      <c r="D36" s="669">
        <v>583196.81475999998</v>
      </c>
      <c r="E36" s="669">
        <v>188441.02075</v>
      </c>
      <c r="F36" s="669">
        <v>72516.247930000012</v>
      </c>
      <c r="G36" s="669">
        <v>142859.60591999997</v>
      </c>
      <c r="H36" s="669">
        <v>251883.56372000001</v>
      </c>
      <c r="I36" s="669">
        <v>47673.581740000001</v>
      </c>
      <c r="J36" s="669">
        <v>44843.90178</v>
      </c>
      <c r="K36" s="669">
        <v>2589043.5909899995</v>
      </c>
    </row>
    <row r="37" spans="1:11">
      <c r="A37" s="670" t="s">
        <v>902</v>
      </c>
      <c r="B37" s="671"/>
      <c r="C37" s="671"/>
      <c r="D37" s="671"/>
      <c r="E37" s="671"/>
      <c r="F37" s="671"/>
      <c r="G37" s="671"/>
      <c r="H37" s="671"/>
      <c r="I37" s="671"/>
      <c r="J37" s="671"/>
      <c r="K37" s="671" t="s">
        <v>838</v>
      </c>
    </row>
    <row r="38" spans="1:11">
      <c r="A38" s="597" t="s">
        <v>892</v>
      </c>
      <c r="B38" s="669">
        <v>0</v>
      </c>
      <c r="C38" s="669">
        <v>0</v>
      </c>
      <c r="D38" s="669">
        <v>0</v>
      </c>
      <c r="E38" s="669">
        <v>74987.008230000007</v>
      </c>
      <c r="F38" s="669">
        <v>104964.92828000001</v>
      </c>
      <c r="G38" s="669">
        <v>0</v>
      </c>
      <c r="H38" s="669">
        <v>0</v>
      </c>
      <c r="I38" s="669">
        <v>0</v>
      </c>
      <c r="J38" s="669">
        <v>0</v>
      </c>
      <c r="K38" s="660">
        <v>179951.93651000003</v>
      </c>
    </row>
    <row r="39" spans="1:11">
      <c r="A39" s="597" t="s">
        <v>893</v>
      </c>
      <c r="B39" s="669">
        <v>0</v>
      </c>
      <c r="C39" s="669">
        <v>0</v>
      </c>
      <c r="D39" s="669">
        <v>0</v>
      </c>
      <c r="E39" s="669">
        <v>0</v>
      </c>
      <c r="F39" s="669">
        <v>0</v>
      </c>
      <c r="G39" s="669">
        <v>103427.92095999999</v>
      </c>
      <c r="H39" s="669">
        <v>0</v>
      </c>
      <c r="I39" s="669">
        <v>0</v>
      </c>
      <c r="J39" s="669">
        <v>0</v>
      </c>
      <c r="K39" s="660">
        <v>103427.92095999999</v>
      </c>
    </row>
    <row r="40" spans="1:11">
      <c r="A40" s="597" t="s">
        <v>897</v>
      </c>
      <c r="B40" s="669">
        <v>0</v>
      </c>
      <c r="C40" s="669">
        <v>0</v>
      </c>
      <c r="D40" s="669">
        <v>81433.38377</v>
      </c>
      <c r="E40" s="669">
        <v>0</v>
      </c>
      <c r="F40" s="669">
        <v>0</v>
      </c>
      <c r="G40" s="669">
        <v>0</v>
      </c>
      <c r="H40" s="669">
        <v>0</v>
      </c>
      <c r="I40" s="669">
        <v>0</v>
      </c>
      <c r="J40" s="669">
        <v>0</v>
      </c>
      <c r="K40" s="660">
        <v>81433.38377</v>
      </c>
    </row>
    <row r="41" spans="1:11">
      <c r="A41" s="597" t="s">
        <v>885</v>
      </c>
      <c r="B41" s="669">
        <v>0</v>
      </c>
      <c r="C41" s="669">
        <v>0</v>
      </c>
      <c r="D41" s="669">
        <v>0</v>
      </c>
      <c r="E41" s="669">
        <v>0</v>
      </c>
      <c r="F41" s="669">
        <v>0</v>
      </c>
      <c r="G41" s="669">
        <v>0</v>
      </c>
      <c r="H41" s="669">
        <v>93243.972769999993</v>
      </c>
      <c r="I41" s="669">
        <v>0</v>
      </c>
      <c r="J41" s="669">
        <v>0</v>
      </c>
      <c r="K41" s="660">
        <v>93243.972769999993</v>
      </c>
    </row>
    <row r="42" spans="1:11">
      <c r="A42" s="597" t="s">
        <v>891</v>
      </c>
      <c r="B42" s="669">
        <v>18078.057359999999</v>
      </c>
      <c r="C42" s="669">
        <v>0</v>
      </c>
      <c r="D42" s="669">
        <v>0</v>
      </c>
      <c r="E42" s="669">
        <v>0</v>
      </c>
      <c r="F42" s="669">
        <v>126433.78693999999</v>
      </c>
      <c r="G42" s="669">
        <v>0</v>
      </c>
      <c r="H42" s="669">
        <v>0</v>
      </c>
      <c r="I42" s="669">
        <v>0</v>
      </c>
      <c r="J42" s="669">
        <v>0</v>
      </c>
      <c r="K42" s="660">
        <v>144511.8443</v>
      </c>
    </row>
    <row r="43" spans="1:11">
      <c r="A43" s="597" t="s">
        <v>884</v>
      </c>
      <c r="B43" s="669">
        <v>0</v>
      </c>
      <c r="C43" s="669">
        <v>0</v>
      </c>
      <c r="D43" s="669">
        <v>0</v>
      </c>
      <c r="E43" s="669">
        <v>0</v>
      </c>
      <c r="F43" s="669">
        <v>131377.61155</v>
      </c>
      <c r="G43" s="669">
        <v>29378.342700000001</v>
      </c>
      <c r="H43" s="669">
        <v>0</v>
      </c>
      <c r="I43" s="669">
        <v>0</v>
      </c>
      <c r="J43" s="669">
        <v>0</v>
      </c>
      <c r="K43" s="660">
        <v>160755.95425000001</v>
      </c>
    </row>
    <row r="44" spans="1:11">
      <c r="A44" s="597" t="s">
        <v>883</v>
      </c>
      <c r="B44" s="669">
        <v>0</v>
      </c>
      <c r="C44" s="669">
        <v>0</v>
      </c>
      <c r="D44" s="669">
        <v>0</v>
      </c>
      <c r="E44" s="669">
        <v>0</v>
      </c>
      <c r="F44" s="669">
        <v>0</v>
      </c>
      <c r="G44" s="669">
        <v>51008.834159999999</v>
      </c>
      <c r="H44" s="669">
        <v>0</v>
      </c>
      <c r="I44" s="669">
        <v>0</v>
      </c>
      <c r="J44" s="669">
        <v>0</v>
      </c>
      <c r="K44" s="660">
        <v>51008.834159999999</v>
      </c>
    </row>
    <row r="45" spans="1:11">
      <c r="A45" s="597" t="s">
        <v>874</v>
      </c>
      <c r="B45" s="669">
        <v>0</v>
      </c>
      <c r="C45" s="669">
        <v>0</v>
      </c>
      <c r="D45" s="669">
        <v>0</v>
      </c>
      <c r="E45" s="669">
        <v>0</v>
      </c>
      <c r="F45" s="669">
        <v>0</v>
      </c>
      <c r="G45" s="669">
        <v>0</v>
      </c>
      <c r="H45" s="669">
        <v>364845.46714999998</v>
      </c>
      <c r="I45" s="669">
        <v>0</v>
      </c>
      <c r="J45" s="669">
        <v>0</v>
      </c>
      <c r="K45" s="660">
        <v>364845.46714999998</v>
      </c>
    </row>
    <row r="46" spans="1:11">
      <c r="A46" s="597" t="s">
        <v>879</v>
      </c>
      <c r="B46" s="669">
        <v>0</v>
      </c>
      <c r="C46" s="669">
        <v>0</v>
      </c>
      <c r="D46" s="669">
        <v>154707.03061000002</v>
      </c>
      <c r="E46" s="669">
        <v>0</v>
      </c>
      <c r="F46" s="669">
        <v>0</v>
      </c>
      <c r="G46" s="669">
        <v>0</v>
      </c>
      <c r="H46" s="669">
        <v>0</v>
      </c>
      <c r="I46" s="669">
        <v>0</v>
      </c>
      <c r="J46" s="669">
        <v>0</v>
      </c>
      <c r="K46" s="660">
        <v>154707.03061000002</v>
      </c>
    </row>
    <row r="47" spans="1:11">
      <c r="A47" s="597" t="s">
        <v>890</v>
      </c>
      <c r="B47" s="669">
        <v>0</v>
      </c>
      <c r="C47" s="669">
        <v>0</v>
      </c>
      <c r="D47" s="669">
        <v>0</v>
      </c>
      <c r="E47" s="669">
        <v>0</v>
      </c>
      <c r="F47" s="669">
        <v>0</v>
      </c>
      <c r="G47" s="669">
        <v>53596.961579999996</v>
      </c>
      <c r="H47" s="669">
        <v>0</v>
      </c>
      <c r="I47" s="669">
        <v>0</v>
      </c>
      <c r="J47" s="669">
        <v>0</v>
      </c>
      <c r="K47" s="660">
        <v>53596.961579999996</v>
      </c>
    </row>
    <row r="48" spans="1:11">
      <c r="A48" s="597" t="s">
        <v>872</v>
      </c>
      <c r="B48" s="669">
        <v>0</v>
      </c>
      <c r="C48" s="669">
        <v>0</v>
      </c>
      <c r="D48" s="669">
        <v>92085.750879999992</v>
      </c>
      <c r="E48" s="669">
        <v>0</v>
      </c>
      <c r="F48" s="669">
        <v>0</v>
      </c>
      <c r="G48" s="669">
        <v>0</v>
      </c>
      <c r="H48" s="669">
        <v>876912.48609999998</v>
      </c>
      <c r="I48" s="669">
        <v>110592.33433</v>
      </c>
      <c r="J48" s="669">
        <v>86115.479219999994</v>
      </c>
      <c r="K48" s="660">
        <v>1165706.0505300001</v>
      </c>
    </row>
    <row r="49" spans="1:11">
      <c r="A49" s="597" t="s">
        <v>888</v>
      </c>
      <c r="B49" s="669">
        <v>0</v>
      </c>
      <c r="C49" s="669">
        <v>0</v>
      </c>
      <c r="D49" s="669">
        <v>74707.107799999998</v>
      </c>
      <c r="E49" s="669">
        <v>0</v>
      </c>
      <c r="F49" s="669">
        <v>0</v>
      </c>
      <c r="G49" s="669">
        <v>0</v>
      </c>
      <c r="H49" s="669">
        <v>0</v>
      </c>
      <c r="I49" s="669">
        <v>0</v>
      </c>
      <c r="J49" s="669">
        <v>0</v>
      </c>
      <c r="K49" s="660">
        <v>74707.107799999998</v>
      </c>
    </row>
    <row r="50" spans="1:11">
      <c r="A50" s="597" t="s">
        <v>881</v>
      </c>
      <c r="B50" s="669">
        <v>0</v>
      </c>
      <c r="C50" s="669">
        <v>0</v>
      </c>
      <c r="D50" s="669">
        <v>100992.13677</v>
      </c>
      <c r="E50" s="669">
        <v>0</v>
      </c>
      <c r="F50" s="669">
        <v>0</v>
      </c>
      <c r="G50" s="669">
        <v>0</v>
      </c>
      <c r="H50" s="669">
        <v>0</v>
      </c>
      <c r="I50" s="669">
        <v>0</v>
      </c>
      <c r="J50" s="669">
        <v>0</v>
      </c>
      <c r="K50" s="660">
        <v>100992.13677</v>
      </c>
    </row>
    <row r="51" spans="1:11">
      <c r="A51" s="597" t="s">
        <v>876</v>
      </c>
      <c r="B51" s="669">
        <v>0</v>
      </c>
      <c r="C51" s="669">
        <v>0</v>
      </c>
      <c r="D51" s="669">
        <v>147239.47349999999</v>
      </c>
      <c r="E51" s="669">
        <v>0</v>
      </c>
      <c r="F51" s="669">
        <v>0</v>
      </c>
      <c r="G51" s="669">
        <v>0</v>
      </c>
      <c r="H51" s="669">
        <v>0</v>
      </c>
      <c r="I51" s="669">
        <v>0</v>
      </c>
      <c r="J51" s="669">
        <v>0</v>
      </c>
      <c r="K51" s="660">
        <v>147239.47349999999</v>
      </c>
    </row>
    <row r="52" spans="1:11">
      <c r="A52" s="597" t="s">
        <v>896</v>
      </c>
      <c r="B52" s="669">
        <v>0</v>
      </c>
      <c r="C52" s="669">
        <v>0</v>
      </c>
      <c r="D52" s="669">
        <v>0</v>
      </c>
      <c r="E52" s="669">
        <v>0</v>
      </c>
      <c r="F52" s="669">
        <v>0</v>
      </c>
      <c r="G52" s="669">
        <v>0</v>
      </c>
      <c r="H52" s="669">
        <v>209120.13076</v>
      </c>
      <c r="I52" s="669">
        <v>23184.203170000001</v>
      </c>
      <c r="J52" s="669">
        <v>0</v>
      </c>
      <c r="K52" s="660">
        <v>232304.33392999999</v>
      </c>
    </row>
    <row r="53" spans="1:11">
      <c r="A53" s="597" t="s">
        <v>882</v>
      </c>
      <c r="B53" s="669">
        <v>0</v>
      </c>
      <c r="C53" s="669">
        <v>0</v>
      </c>
      <c r="D53" s="669">
        <v>0</v>
      </c>
      <c r="E53" s="669">
        <v>0</v>
      </c>
      <c r="F53" s="669">
        <v>59629.188430000002</v>
      </c>
      <c r="G53" s="669">
        <v>18739.088100000001</v>
      </c>
      <c r="H53" s="669">
        <v>0</v>
      </c>
      <c r="I53" s="669">
        <v>0</v>
      </c>
      <c r="J53" s="669">
        <v>0</v>
      </c>
      <c r="K53" s="660">
        <v>78368.276530000003</v>
      </c>
    </row>
    <row r="54" spans="1:11">
      <c r="A54" s="597" t="s">
        <v>895</v>
      </c>
      <c r="B54" s="669">
        <v>0</v>
      </c>
      <c r="C54" s="669">
        <v>0</v>
      </c>
      <c r="D54" s="669">
        <v>0</v>
      </c>
      <c r="E54" s="669">
        <v>0</v>
      </c>
      <c r="F54" s="669">
        <v>0</v>
      </c>
      <c r="G54" s="669">
        <v>81247.254849999998</v>
      </c>
      <c r="H54" s="669">
        <v>0</v>
      </c>
      <c r="I54" s="669">
        <v>0</v>
      </c>
      <c r="J54" s="669">
        <v>0</v>
      </c>
      <c r="K54" s="660">
        <v>81247.254849999998</v>
      </c>
    </row>
    <row r="55" spans="1:11">
      <c r="A55" s="597" t="s">
        <v>889</v>
      </c>
      <c r="B55" s="669">
        <v>0</v>
      </c>
      <c r="C55" s="669">
        <v>0</v>
      </c>
      <c r="D55" s="669">
        <v>0</v>
      </c>
      <c r="E55" s="669">
        <v>0</v>
      </c>
      <c r="F55" s="669">
        <v>0</v>
      </c>
      <c r="G55" s="669">
        <v>120971.9305</v>
      </c>
      <c r="H55" s="669">
        <v>0</v>
      </c>
      <c r="I55" s="669">
        <v>0</v>
      </c>
      <c r="J55" s="669">
        <v>0</v>
      </c>
      <c r="K55" s="660">
        <v>120971.9305</v>
      </c>
    </row>
    <row r="56" spans="1:11">
      <c r="A56" s="597" t="s">
        <v>878</v>
      </c>
      <c r="B56" s="669">
        <v>0</v>
      </c>
      <c r="C56" s="669">
        <v>0</v>
      </c>
      <c r="D56" s="669">
        <v>162823.10505000001</v>
      </c>
      <c r="E56" s="669">
        <v>0</v>
      </c>
      <c r="F56" s="669">
        <v>0</v>
      </c>
      <c r="G56" s="669">
        <v>0</v>
      </c>
      <c r="H56" s="669">
        <v>0</v>
      </c>
      <c r="I56" s="669">
        <v>0</v>
      </c>
      <c r="J56" s="669">
        <v>0</v>
      </c>
      <c r="K56" s="660">
        <v>162823.10505000001</v>
      </c>
    </row>
    <row r="57" spans="1:11">
      <c r="A57" s="597" t="s">
        <v>880</v>
      </c>
      <c r="B57" s="669">
        <v>0</v>
      </c>
      <c r="C57" s="669">
        <v>0</v>
      </c>
      <c r="D57" s="669">
        <v>143758.14074</v>
      </c>
      <c r="E57" s="669">
        <v>0</v>
      </c>
      <c r="F57" s="669">
        <v>0</v>
      </c>
      <c r="G57" s="669">
        <v>0</v>
      </c>
      <c r="H57" s="669">
        <v>0</v>
      </c>
      <c r="I57" s="669">
        <v>0</v>
      </c>
      <c r="J57" s="669">
        <v>0</v>
      </c>
      <c r="K57" s="660">
        <v>143758.14074</v>
      </c>
    </row>
    <row r="58" spans="1:11">
      <c r="A58" s="597" t="s">
        <v>877</v>
      </c>
      <c r="B58" s="669">
        <v>0</v>
      </c>
      <c r="C58" s="669">
        <v>0</v>
      </c>
      <c r="D58" s="669">
        <v>228500.59583000001</v>
      </c>
      <c r="E58" s="669">
        <v>0</v>
      </c>
      <c r="F58" s="669">
        <v>0</v>
      </c>
      <c r="G58" s="669">
        <v>0</v>
      </c>
      <c r="H58" s="669">
        <v>0</v>
      </c>
      <c r="I58" s="669">
        <v>0</v>
      </c>
      <c r="J58" s="669">
        <v>0</v>
      </c>
      <c r="K58" s="660">
        <v>228500.59583000001</v>
      </c>
    </row>
    <row r="59" spans="1:11">
      <c r="A59" s="597" t="s">
        <v>873</v>
      </c>
      <c r="B59" s="669">
        <v>29314.921979999999</v>
      </c>
      <c r="C59" s="669">
        <v>0</v>
      </c>
      <c r="D59" s="669">
        <v>26457.296050000001</v>
      </c>
      <c r="E59" s="669">
        <v>0</v>
      </c>
      <c r="F59" s="669">
        <v>0</v>
      </c>
      <c r="G59" s="669">
        <v>121748.33761</v>
      </c>
      <c r="H59" s="669">
        <v>525341.59682999994</v>
      </c>
      <c r="I59" s="669">
        <v>0</v>
      </c>
      <c r="J59" s="669">
        <v>0</v>
      </c>
      <c r="K59" s="660">
        <v>702862.15246999997</v>
      </c>
    </row>
    <row r="60" spans="1:11">
      <c r="A60" s="597" t="s">
        <v>875</v>
      </c>
      <c r="B60" s="669">
        <v>0</v>
      </c>
      <c r="C60" s="669">
        <v>0</v>
      </c>
      <c r="D60" s="669">
        <v>90135.180519999994</v>
      </c>
      <c r="E60" s="669">
        <v>0</v>
      </c>
      <c r="F60" s="669">
        <v>0</v>
      </c>
      <c r="G60" s="669">
        <v>0</v>
      </c>
      <c r="H60" s="669">
        <v>0</v>
      </c>
      <c r="I60" s="669">
        <v>0</v>
      </c>
      <c r="J60" s="669">
        <v>0</v>
      </c>
      <c r="K60" s="660">
        <v>90135.180519999994</v>
      </c>
    </row>
    <row r="61" spans="1:11">
      <c r="A61" s="597" t="s">
        <v>894</v>
      </c>
      <c r="B61" s="669">
        <v>130897.23612</v>
      </c>
      <c r="C61" s="669">
        <v>0</v>
      </c>
      <c r="D61" s="669">
        <v>0</v>
      </c>
      <c r="E61" s="669">
        <v>0</v>
      </c>
      <c r="F61" s="669">
        <v>0</v>
      </c>
      <c r="G61" s="669">
        <v>0</v>
      </c>
      <c r="H61" s="669">
        <v>0</v>
      </c>
      <c r="I61" s="669">
        <v>0</v>
      </c>
      <c r="J61" s="669">
        <v>0</v>
      </c>
      <c r="K61" s="660">
        <v>130897.23612</v>
      </c>
    </row>
    <row r="62" spans="1:11">
      <c r="A62" s="597" t="s">
        <v>886</v>
      </c>
      <c r="B62" s="669">
        <v>0</v>
      </c>
      <c r="C62" s="669">
        <v>0</v>
      </c>
      <c r="D62" s="669">
        <v>0</v>
      </c>
      <c r="E62" s="669">
        <v>0</v>
      </c>
      <c r="F62" s="669">
        <v>0</v>
      </c>
      <c r="G62" s="669">
        <v>0</v>
      </c>
      <c r="H62" s="669">
        <v>68091.697260000001</v>
      </c>
      <c r="I62" s="669">
        <v>0</v>
      </c>
      <c r="J62" s="669">
        <v>0</v>
      </c>
      <c r="K62" s="660">
        <v>68091.697260000001</v>
      </c>
    </row>
    <row r="63" spans="1:11">
      <c r="A63" s="597" t="s">
        <v>887</v>
      </c>
      <c r="B63" s="669">
        <v>0</v>
      </c>
      <c r="C63" s="669">
        <v>0</v>
      </c>
      <c r="D63" s="669">
        <v>0</v>
      </c>
      <c r="E63" s="669">
        <v>0</v>
      </c>
      <c r="F63" s="669">
        <v>0</v>
      </c>
      <c r="G63" s="669">
        <v>0</v>
      </c>
      <c r="H63" s="669">
        <v>0</v>
      </c>
      <c r="I63" s="669">
        <v>51135.271070000003</v>
      </c>
      <c r="J63" s="669">
        <v>0</v>
      </c>
      <c r="K63" s="660">
        <v>51135.271070000003</v>
      </c>
    </row>
    <row r="64" spans="1:11">
      <c r="A64" s="597" t="s">
        <v>1484</v>
      </c>
      <c r="B64" s="669">
        <v>0</v>
      </c>
      <c r="C64" s="669">
        <v>0</v>
      </c>
      <c r="D64" s="669">
        <v>173486.23473</v>
      </c>
      <c r="E64" s="669">
        <v>0</v>
      </c>
      <c r="F64" s="669">
        <v>0</v>
      </c>
      <c r="G64" s="669">
        <v>0</v>
      </c>
      <c r="H64" s="669">
        <v>0</v>
      </c>
      <c r="I64" s="669">
        <v>0</v>
      </c>
      <c r="J64" s="669">
        <v>0</v>
      </c>
      <c r="K64" s="660">
        <v>173486.23473</v>
      </c>
    </row>
    <row r="65" spans="1:11">
      <c r="A65" s="597" t="s">
        <v>1512</v>
      </c>
      <c r="B65" s="669">
        <v>0</v>
      </c>
      <c r="C65" s="669">
        <v>0</v>
      </c>
      <c r="D65" s="669">
        <v>0</v>
      </c>
      <c r="E65" s="669">
        <v>0</v>
      </c>
      <c r="F65" s="669">
        <v>0</v>
      </c>
      <c r="G65" s="669">
        <v>0</v>
      </c>
      <c r="H65" s="669">
        <v>195264.49156999998</v>
      </c>
      <c r="I65" s="669">
        <v>0</v>
      </c>
      <c r="J65" s="669">
        <v>0</v>
      </c>
      <c r="K65" s="660">
        <v>195264.49156999998</v>
      </c>
    </row>
    <row r="66" spans="1:11">
      <c r="A66" s="597" t="s">
        <v>1027</v>
      </c>
      <c r="B66" s="669">
        <v>178290.21546000001</v>
      </c>
      <c r="C66" s="669">
        <v>0</v>
      </c>
      <c r="D66" s="669">
        <v>1476325.4362499998</v>
      </c>
      <c r="E66" s="669">
        <v>74987.008230000007</v>
      </c>
      <c r="F66" s="669">
        <v>422405.51520000002</v>
      </c>
      <c r="G66" s="669">
        <v>580118.67046000005</v>
      </c>
      <c r="H66" s="669">
        <v>2332819.8424399998</v>
      </c>
      <c r="I66" s="669">
        <v>184911.80856999999</v>
      </c>
      <c r="J66" s="669">
        <v>86115.479219999994</v>
      </c>
      <c r="K66" s="660">
        <v>5335973.975829998</v>
      </c>
    </row>
    <row r="67" spans="1:11" s="702" customFormat="1">
      <c r="A67" s="703" t="s">
        <v>6</v>
      </c>
      <c r="B67" s="704">
        <v>4902554.0386200007</v>
      </c>
      <c r="C67" s="704">
        <v>30812294.633830003</v>
      </c>
      <c r="D67" s="704">
        <v>21894489.949669998</v>
      </c>
      <c r="E67" s="704">
        <v>3083686.9376300001</v>
      </c>
      <c r="F67" s="704">
        <v>3072963.0033900002</v>
      </c>
      <c r="G67" s="705">
        <v>5166309.8261700002</v>
      </c>
      <c r="H67" s="703">
        <v>49395490.560160004</v>
      </c>
      <c r="I67" s="705">
        <v>2861715.3330199998</v>
      </c>
      <c r="J67" s="705">
        <v>1216781.30308</v>
      </c>
      <c r="K67" s="704">
        <v>122406285.58557001</v>
      </c>
    </row>
    <row r="68" spans="1:11" ht="7.5" customHeight="1" thickBot="1">
      <c r="A68" s="56"/>
      <c r="B68" s="57"/>
      <c r="C68" s="58"/>
      <c r="D68" s="58"/>
      <c r="E68" s="57"/>
      <c r="F68" s="57"/>
      <c r="G68" s="57"/>
      <c r="H68" s="56"/>
      <c r="I68" s="57"/>
      <c r="J68" s="58"/>
      <c r="K68" s="57" t="s">
        <v>838</v>
      </c>
    </row>
    <row r="69" spans="1:11" ht="16.5" thickTop="1">
      <c r="K69" s="598" t="s">
        <v>838</v>
      </c>
    </row>
    <row r="70" spans="1:11" ht="15.75">
      <c r="K70" s="598"/>
    </row>
    <row r="71" spans="1:11" ht="15.75">
      <c r="K71" s="598" t="s">
        <v>838</v>
      </c>
    </row>
    <row r="72" spans="1:11" ht="15.75">
      <c r="K72" s="598" t="s">
        <v>838</v>
      </c>
    </row>
    <row r="73" spans="1:11" ht="15.75">
      <c r="K73" s="598" t="s">
        <v>838</v>
      </c>
    </row>
    <row r="74" spans="1:11" ht="15.75">
      <c r="K74" s="598" t="s">
        <v>838</v>
      </c>
    </row>
    <row r="75" spans="1:11" ht="15.75">
      <c r="K75" s="598" t="s">
        <v>838</v>
      </c>
    </row>
  </sheetData>
  <mergeCells count="5">
    <mergeCell ref="A1:K1"/>
    <mergeCell ref="A2:K2"/>
    <mergeCell ref="A3:K3"/>
    <mergeCell ref="A4:K4"/>
    <mergeCell ref="A5:K5"/>
  </mergeCells>
  <conditionalFormatting sqref="K68:K75 K8:K21 K24:K26 K38:K65 K29:K35">
    <cfRule type="expression" dxfId="1" priority="3" stopIfTrue="1">
      <formula>OR(A8="BANCOS",A8="MUTUALES", A8="FFP", A8="COOPERATIVAS", A8="TOTAL")</formula>
    </cfRule>
  </conditionalFormatting>
  <conditionalFormatting sqref="K66">
    <cfRule type="expression" dxfId="0" priority="1" stopIfTrue="1">
      <formula>OR(A66="BANCOS",A66="MUTUALES", A66="FFP", A66="COOPERATIVAS", A66="TOTAL")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50"/>
  <sheetViews>
    <sheetView workbookViewId="0"/>
  </sheetViews>
  <sheetFormatPr defaultRowHeight="15"/>
  <cols>
    <col min="1" max="1" width="76.7109375" style="83" customWidth="1"/>
    <col min="2" max="6" width="12.5703125" style="82" customWidth="1"/>
    <col min="7" max="7" width="1.85546875" style="948" customWidth="1"/>
    <col min="8" max="8" width="9.140625" style="940" customWidth="1"/>
    <col min="9" max="9" width="10.7109375" style="940" bestFit="1" customWidth="1"/>
    <col min="10" max="11" width="11.42578125" style="940"/>
    <col min="12" max="256" width="9.140625" style="600"/>
    <col min="257" max="257" width="64.5703125" style="600" bestFit="1" customWidth="1"/>
    <col min="258" max="262" width="12.5703125" style="600" customWidth="1"/>
    <col min="263" max="263" width="1.85546875" style="600" customWidth="1"/>
    <col min="264" max="264" width="9.140625" style="600" customWidth="1"/>
    <col min="265" max="265" width="10.7109375" style="600" bestFit="1" customWidth="1"/>
    <col min="266" max="512" width="9.140625" style="600"/>
    <col min="513" max="513" width="64.5703125" style="600" bestFit="1" customWidth="1"/>
    <col min="514" max="518" width="12.5703125" style="600" customWidth="1"/>
    <col min="519" max="519" width="1.85546875" style="600" customWidth="1"/>
    <col min="520" max="520" width="9.140625" style="600" customWidth="1"/>
    <col min="521" max="521" width="10.7109375" style="600" bestFit="1" customWidth="1"/>
    <col min="522" max="768" width="9.140625" style="600"/>
    <col min="769" max="769" width="64.5703125" style="600" bestFit="1" customWidth="1"/>
    <col min="770" max="774" width="12.5703125" style="600" customWidth="1"/>
    <col min="775" max="775" width="1.85546875" style="600" customWidth="1"/>
    <col min="776" max="776" width="9.140625" style="600" customWidth="1"/>
    <col min="777" max="777" width="10.7109375" style="600" bestFit="1" customWidth="1"/>
    <col min="778" max="1024" width="9.140625" style="600"/>
    <col min="1025" max="1025" width="64.5703125" style="600" bestFit="1" customWidth="1"/>
    <col min="1026" max="1030" width="12.5703125" style="600" customWidth="1"/>
    <col min="1031" max="1031" width="1.85546875" style="600" customWidth="1"/>
    <col min="1032" max="1032" width="9.140625" style="600" customWidth="1"/>
    <col min="1033" max="1033" width="10.7109375" style="600" bestFit="1" customWidth="1"/>
    <col min="1034" max="1280" width="9.140625" style="600"/>
    <col min="1281" max="1281" width="64.5703125" style="600" bestFit="1" customWidth="1"/>
    <col min="1282" max="1286" width="12.5703125" style="600" customWidth="1"/>
    <col min="1287" max="1287" width="1.85546875" style="600" customWidth="1"/>
    <col min="1288" max="1288" width="9.140625" style="600" customWidth="1"/>
    <col min="1289" max="1289" width="10.7109375" style="600" bestFit="1" customWidth="1"/>
    <col min="1290" max="1536" width="9.140625" style="600"/>
    <col min="1537" max="1537" width="64.5703125" style="600" bestFit="1" customWidth="1"/>
    <col min="1538" max="1542" width="12.5703125" style="600" customWidth="1"/>
    <col min="1543" max="1543" width="1.85546875" style="600" customWidth="1"/>
    <col min="1544" max="1544" width="9.140625" style="600" customWidth="1"/>
    <col min="1545" max="1545" width="10.7109375" style="600" bestFit="1" customWidth="1"/>
    <col min="1546" max="1792" width="9.140625" style="600"/>
    <col min="1793" max="1793" width="64.5703125" style="600" bestFit="1" customWidth="1"/>
    <col min="1794" max="1798" width="12.5703125" style="600" customWidth="1"/>
    <col min="1799" max="1799" width="1.85546875" style="600" customWidth="1"/>
    <col min="1800" max="1800" width="9.140625" style="600" customWidth="1"/>
    <col min="1801" max="1801" width="10.7109375" style="600" bestFit="1" customWidth="1"/>
    <col min="1802" max="2048" width="9.140625" style="600"/>
    <col min="2049" max="2049" width="64.5703125" style="600" bestFit="1" customWidth="1"/>
    <col min="2050" max="2054" width="12.5703125" style="600" customWidth="1"/>
    <col min="2055" max="2055" width="1.85546875" style="600" customWidth="1"/>
    <col min="2056" max="2056" width="9.140625" style="600" customWidth="1"/>
    <col min="2057" max="2057" width="10.7109375" style="600" bestFit="1" customWidth="1"/>
    <col min="2058" max="2304" width="9.140625" style="600"/>
    <col min="2305" max="2305" width="64.5703125" style="600" bestFit="1" customWidth="1"/>
    <col min="2306" max="2310" width="12.5703125" style="600" customWidth="1"/>
    <col min="2311" max="2311" width="1.85546875" style="600" customWidth="1"/>
    <col min="2312" max="2312" width="9.140625" style="600" customWidth="1"/>
    <col min="2313" max="2313" width="10.7109375" style="600" bestFit="1" customWidth="1"/>
    <col min="2314" max="2560" width="9.140625" style="600"/>
    <col min="2561" max="2561" width="64.5703125" style="600" bestFit="1" customWidth="1"/>
    <col min="2562" max="2566" width="12.5703125" style="600" customWidth="1"/>
    <col min="2567" max="2567" width="1.85546875" style="600" customWidth="1"/>
    <col min="2568" max="2568" width="9.140625" style="600" customWidth="1"/>
    <col min="2569" max="2569" width="10.7109375" style="600" bestFit="1" customWidth="1"/>
    <col min="2570" max="2816" width="9.140625" style="600"/>
    <col min="2817" max="2817" width="64.5703125" style="600" bestFit="1" customWidth="1"/>
    <col min="2818" max="2822" width="12.5703125" style="600" customWidth="1"/>
    <col min="2823" max="2823" width="1.85546875" style="600" customWidth="1"/>
    <col min="2824" max="2824" width="9.140625" style="600" customWidth="1"/>
    <col min="2825" max="2825" width="10.7109375" style="600" bestFit="1" customWidth="1"/>
    <col min="2826" max="3072" width="9.140625" style="600"/>
    <col min="3073" max="3073" width="64.5703125" style="600" bestFit="1" customWidth="1"/>
    <col min="3074" max="3078" width="12.5703125" style="600" customWidth="1"/>
    <col min="3079" max="3079" width="1.85546875" style="600" customWidth="1"/>
    <col min="3080" max="3080" width="9.140625" style="600" customWidth="1"/>
    <col min="3081" max="3081" width="10.7109375" style="600" bestFit="1" customWidth="1"/>
    <col min="3082" max="3328" width="9.140625" style="600"/>
    <col min="3329" max="3329" width="64.5703125" style="600" bestFit="1" customWidth="1"/>
    <col min="3330" max="3334" width="12.5703125" style="600" customWidth="1"/>
    <col min="3335" max="3335" width="1.85546875" style="600" customWidth="1"/>
    <col min="3336" max="3336" width="9.140625" style="600" customWidth="1"/>
    <col min="3337" max="3337" width="10.7109375" style="600" bestFit="1" customWidth="1"/>
    <col min="3338" max="3584" width="9.140625" style="600"/>
    <col min="3585" max="3585" width="64.5703125" style="600" bestFit="1" customWidth="1"/>
    <col min="3586" max="3590" width="12.5703125" style="600" customWidth="1"/>
    <col min="3591" max="3591" width="1.85546875" style="600" customWidth="1"/>
    <col min="3592" max="3592" width="9.140625" style="600" customWidth="1"/>
    <col min="3593" max="3593" width="10.7109375" style="600" bestFit="1" customWidth="1"/>
    <col min="3594" max="3840" width="9.140625" style="600"/>
    <col min="3841" max="3841" width="64.5703125" style="600" bestFit="1" customWidth="1"/>
    <col min="3842" max="3846" width="12.5703125" style="600" customWidth="1"/>
    <col min="3847" max="3847" width="1.85546875" style="600" customWidth="1"/>
    <col min="3848" max="3848" width="9.140625" style="600" customWidth="1"/>
    <col min="3849" max="3849" width="10.7109375" style="600" bestFit="1" customWidth="1"/>
    <col min="3850" max="4096" width="9.140625" style="600"/>
    <col min="4097" max="4097" width="64.5703125" style="600" bestFit="1" customWidth="1"/>
    <col min="4098" max="4102" width="12.5703125" style="600" customWidth="1"/>
    <col min="4103" max="4103" width="1.85546875" style="600" customWidth="1"/>
    <col min="4104" max="4104" width="9.140625" style="600" customWidth="1"/>
    <col min="4105" max="4105" width="10.7109375" style="600" bestFit="1" customWidth="1"/>
    <col min="4106" max="4352" width="9.140625" style="600"/>
    <col min="4353" max="4353" width="64.5703125" style="600" bestFit="1" customWidth="1"/>
    <col min="4354" max="4358" width="12.5703125" style="600" customWidth="1"/>
    <col min="4359" max="4359" width="1.85546875" style="600" customWidth="1"/>
    <col min="4360" max="4360" width="9.140625" style="600" customWidth="1"/>
    <col min="4361" max="4361" width="10.7109375" style="600" bestFit="1" customWidth="1"/>
    <col min="4362" max="4608" width="9.140625" style="600"/>
    <col min="4609" max="4609" width="64.5703125" style="600" bestFit="1" customWidth="1"/>
    <col min="4610" max="4614" width="12.5703125" style="600" customWidth="1"/>
    <col min="4615" max="4615" width="1.85546875" style="600" customWidth="1"/>
    <col min="4616" max="4616" width="9.140625" style="600" customWidth="1"/>
    <col min="4617" max="4617" width="10.7109375" style="600" bestFit="1" customWidth="1"/>
    <col min="4618" max="4864" width="9.140625" style="600"/>
    <col min="4865" max="4865" width="64.5703125" style="600" bestFit="1" customWidth="1"/>
    <col min="4866" max="4870" width="12.5703125" style="600" customWidth="1"/>
    <col min="4871" max="4871" width="1.85546875" style="600" customWidth="1"/>
    <col min="4872" max="4872" width="9.140625" style="600" customWidth="1"/>
    <col min="4873" max="4873" width="10.7109375" style="600" bestFit="1" customWidth="1"/>
    <col min="4874" max="5120" width="9.140625" style="600"/>
    <col min="5121" max="5121" width="64.5703125" style="600" bestFit="1" customWidth="1"/>
    <col min="5122" max="5126" width="12.5703125" style="600" customWidth="1"/>
    <col min="5127" max="5127" width="1.85546875" style="600" customWidth="1"/>
    <col min="5128" max="5128" width="9.140625" style="600" customWidth="1"/>
    <col min="5129" max="5129" width="10.7109375" style="600" bestFit="1" customWidth="1"/>
    <col min="5130" max="5376" width="9.140625" style="600"/>
    <col min="5377" max="5377" width="64.5703125" style="600" bestFit="1" customWidth="1"/>
    <col min="5378" max="5382" width="12.5703125" style="600" customWidth="1"/>
    <col min="5383" max="5383" width="1.85546875" style="600" customWidth="1"/>
    <col min="5384" max="5384" width="9.140625" style="600" customWidth="1"/>
    <col min="5385" max="5385" width="10.7109375" style="600" bestFit="1" customWidth="1"/>
    <col min="5386" max="5632" width="9.140625" style="600"/>
    <col min="5633" max="5633" width="64.5703125" style="600" bestFit="1" customWidth="1"/>
    <col min="5634" max="5638" width="12.5703125" style="600" customWidth="1"/>
    <col min="5639" max="5639" width="1.85546875" style="600" customWidth="1"/>
    <col min="5640" max="5640" width="9.140625" style="600" customWidth="1"/>
    <col min="5641" max="5641" width="10.7109375" style="600" bestFit="1" customWidth="1"/>
    <col min="5642" max="5888" width="9.140625" style="600"/>
    <col min="5889" max="5889" width="64.5703125" style="600" bestFit="1" customWidth="1"/>
    <col min="5890" max="5894" width="12.5703125" style="600" customWidth="1"/>
    <col min="5895" max="5895" width="1.85546875" style="600" customWidth="1"/>
    <col min="5896" max="5896" width="9.140625" style="600" customWidth="1"/>
    <col min="5897" max="5897" width="10.7109375" style="600" bestFit="1" customWidth="1"/>
    <col min="5898" max="6144" width="9.140625" style="600"/>
    <col min="6145" max="6145" width="64.5703125" style="600" bestFit="1" customWidth="1"/>
    <col min="6146" max="6150" width="12.5703125" style="600" customWidth="1"/>
    <col min="6151" max="6151" width="1.85546875" style="600" customWidth="1"/>
    <col min="6152" max="6152" width="9.140625" style="600" customWidth="1"/>
    <col min="6153" max="6153" width="10.7109375" style="600" bestFit="1" customWidth="1"/>
    <col min="6154" max="6400" width="9.140625" style="600"/>
    <col min="6401" max="6401" width="64.5703125" style="600" bestFit="1" customWidth="1"/>
    <col min="6402" max="6406" width="12.5703125" style="600" customWidth="1"/>
    <col min="6407" max="6407" width="1.85546875" style="600" customWidth="1"/>
    <col min="6408" max="6408" width="9.140625" style="600" customWidth="1"/>
    <col min="6409" max="6409" width="10.7109375" style="600" bestFit="1" customWidth="1"/>
    <col min="6410" max="6656" width="9.140625" style="600"/>
    <col min="6657" max="6657" width="64.5703125" style="600" bestFit="1" customWidth="1"/>
    <col min="6658" max="6662" width="12.5703125" style="600" customWidth="1"/>
    <col min="6663" max="6663" width="1.85546875" style="600" customWidth="1"/>
    <col min="6664" max="6664" width="9.140625" style="600" customWidth="1"/>
    <col min="6665" max="6665" width="10.7109375" style="600" bestFit="1" customWidth="1"/>
    <col min="6666" max="6912" width="9.140625" style="600"/>
    <col min="6913" max="6913" width="64.5703125" style="600" bestFit="1" customWidth="1"/>
    <col min="6914" max="6918" width="12.5703125" style="600" customWidth="1"/>
    <col min="6919" max="6919" width="1.85546875" style="600" customWidth="1"/>
    <col min="6920" max="6920" width="9.140625" style="600" customWidth="1"/>
    <col min="6921" max="6921" width="10.7109375" style="600" bestFit="1" customWidth="1"/>
    <col min="6922" max="7168" width="9.140625" style="600"/>
    <col min="7169" max="7169" width="64.5703125" style="600" bestFit="1" customWidth="1"/>
    <col min="7170" max="7174" width="12.5703125" style="600" customWidth="1"/>
    <col min="7175" max="7175" width="1.85546875" style="600" customWidth="1"/>
    <col min="7176" max="7176" width="9.140625" style="600" customWidth="1"/>
    <col min="7177" max="7177" width="10.7109375" style="600" bestFit="1" customWidth="1"/>
    <col min="7178" max="7424" width="9.140625" style="600"/>
    <col min="7425" max="7425" width="64.5703125" style="600" bestFit="1" customWidth="1"/>
    <col min="7426" max="7430" width="12.5703125" style="600" customWidth="1"/>
    <col min="7431" max="7431" width="1.85546875" style="600" customWidth="1"/>
    <col min="7432" max="7432" width="9.140625" style="600" customWidth="1"/>
    <col min="7433" max="7433" width="10.7109375" style="600" bestFit="1" customWidth="1"/>
    <col min="7434" max="7680" width="9.140625" style="600"/>
    <col min="7681" max="7681" width="64.5703125" style="600" bestFit="1" customWidth="1"/>
    <col min="7682" max="7686" width="12.5703125" style="600" customWidth="1"/>
    <col min="7687" max="7687" width="1.85546875" style="600" customWidth="1"/>
    <col min="7688" max="7688" width="9.140625" style="600" customWidth="1"/>
    <col min="7689" max="7689" width="10.7109375" style="600" bestFit="1" customWidth="1"/>
    <col min="7690" max="7936" width="9.140625" style="600"/>
    <col min="7937" max="7937" width="64.5703125" style="600" bestFit="1" customWidth="1"/>
    <col min="7938" max="7942" width="12.5703125" style="600" customWidth="1"/>
    <col min="7943" max="7943" width="1.85546875" style="600" customWidth="1"/>
    <col min="7944" max="7944" width="9.140625" style="600" customWidth="1"/>
    <col min="7945" max="7945" width="10.7109375" style="600" bestFit="1" customWidth="1"/>
    <col min="7946" max="8192" width="9.140625" style="600"/>
    <col min="8193" max="8193" width="64.5703125" style="600" bestFit="1" customWidth="1"/>
    <col min="8194" max="8198" width="12.5703125" style="600" customWidth="1"/>
    <col min="8199" max="8199" width="1.85546875" style="600" customWidth="1"/>
    <col min="8200" max="8200" width="9.140625" style="600" customWidth="1"/>
    <col min="8201" max="8201" width="10.7109375" style="600" bestFit="1" customWidth="1"/>
    <col min="8202" max="8448" width="9.140625" style="600"/>
    <col min="8449" max="8449" width="64.5703125" style="600" bestFit="1" customWidth="1"/>
    <col min="8450" max="8454" width="12.5703125" style="600" customWidth="1"/>
    <col min="8455" max="8455" width="1.85546875" style="600" customWidth="1"/>
    <col min="8456" max="8456" width="9.140625" style="600" customWidth="1"/>
    <col min="8457" max="8457" width="10.7109375" style="600" bestFit="1" customWidth="1"/>
    <col min="8458" max="8704" width="9.140625" style="600"/>
    <col min="8705" max="8705" width="64.5703125" style="600" bestFit="1" customWidth="1"/>
    <col min="8706" max="8710" width="12.5703125" style="600" customWidth="1"/>
    <col min="8711" max="8711" width="1.85546875" style="600" customWidth="1"/>
    <col min="8712" max="8712" width="9.140625" style="600" customWidth="1"/>
    <col min="8713" max="8713" width="10.7109375" style="600" bestFit="1" customWidth="1"/>
    <col min="8714" max="8960" width="9.140625" style="600"/>
    <col min="8961" max="8961" width="64.5703125" style="600" bestFit="1" customWidth="1"/>
    <col min="8962" max="8966" width="12.5703125" style="600" customWidth="1"/>
    <col min="8967" max="8967" width="1.85546875" style="600" customWidth="1"/>
    <col min="8968" max="8968" width="9.140625" style="600" customWidth="1"/>
    <col min="8969" max="8969" width="10.7109375" style="600" bestFit="1" customWidth="1"/>
    <col min="8970" max="9216" width="9.140625" style="600"/>
    <col min="9217" max="9217" width="64.5703125" style="600" bestFit="1" customWidth="1"/>
    <col min="9218" max="9222" width="12.5703125" style="600" customWidth="1"/>
    <col min="9223" max="9223" width="1.85546875" style="600" customWidth="1"/>
    <col min="9224" max="9224" width="9.140625" style="600" customWidth="1"/>
    <col min="9225" max="9225" width="10.7109375" style="600" bestFit="1" customWidth="1"/>
    <col min="9226" max="9472" width="9.140625" style="600"/>
    <col min="9473" max="9473" width="64.5703125" style="600" bestFit="1" customWidth="1"/>
    <col min="9474" max="9478" width="12.5703125" style="600" customWidth="1"/>
    <col min="9479" max="9479" width="1.85546875" style="600" customWidth="1"/>
    <col min="9480" max="9480" width="9.140625" style="600" customWidth="1"/>
    <col min="9481" max="9481" width="10.7109375" style="600" bestFit="1" customWidth="1"/>
    <col min="9482" max="9728" width="9.140625" style="600"/>
    <col min="9729" max="9729" width="64.5703125" style="600" bestFit="1" customWidth="1"/>
    <col min="9730" max="9734" width="12.5703125" style="600" customWidth="1"/>
    <col min="9735" max="9735" width="1.85546875" style="600" customWidth="1"/>
    <col min="9736" max="9736" width="9.140625" style="600" customWidth="1"/>
    <col min="9737" max="9737" width="10.7109375" style="600" bestFit="1" customWidth="1"/>
    <col min="9738" max="9984" width="9.140625" style="600"/>
    <col min="9985" max="9985" width="64.5703125" style="600" bestFit="1" customWidth="1"/>
    <col min="9986" max="9990" width="12.5703125" style="600" customWidth="1"/>
    <col min="9991" max="9991" width="1.85546875" style="600" customWidth="1"/>
    <col min="9992" max="9992" width="9.140625" style="600" customWidth="1"/>
    <col min="9993" max="9993" width="10.7109375" style="600" bestFit="1" customWidth="1"/>
    <col min="9994" max="10240" width="9.140625" style="600"/>
    <col min="10241" max="10241" width="64.5703125" style="600" bestFit="1" customWidth="1"/>
    <col min="10242" max="10246" width="12.5703125" style="600" customWidth="1"/>
    <col min="10247" max="10247" width="1.85546875" style="600" customWidth="1"/>
    <col min="10248" max="10248" width="9.140625" style="600" customWidth="1"/>
    <col min="10249" max="10249" width="10.7109375" style="600" bestFit="1" customWidth="1"/>
    <col min="10250" max="10496" width="9.140625" style="600"/>
    <col min="10497" max="10497" width="64.5703125" style="600" bestFit="1" customWidth="1"/>
    <col min="10498" max="10502" width="12.5703125" style="600" customWidth="1"/>
    <col min="10503" max="10503" width="1.85546875" style="600" customWidth="1"/>
    <col min="10504" max="10504" width="9.140625" style="600" customWidth="1"/>
    <col min="10505" max="10505" width="10.7109375" style="600" bestFit="1" customWidth="1"/>
    <col min="10506" max="10752" width="9.140625" style="600"/>
    <col min="10753" max="10753" width="64.5703125" style="600" bestFit="1" customWidth="1"/>
    <col min="10754" max="10758" width="12.5703125" style="600" customWidth="1"/>
    <col min="10759" max="10759" width="1.85546875" style="600" customWidth="1"/>
    <col min="10760" max="10760" width="9.140625" style="600" customWidth="1"/>
    <col min="10761" max="10761" width="10.7109375" style="600" bestFit="1" customWidth="1"/>
    <col min="10762" max="11008" width="9.140625" style="600"/>
    <col min="11009" max="11009" width="64.5703125" style="600" bestFit="1" customWidth="1"/>
    <col min="11010" max="11014" width="12.5703125" style="600" customWidth="1"/>
    <col min="11015" max="11015" width="1.85546875" style="600" customWidth="1"/>
    <col min="11016" max="11016" width="9.140625" style="600" customWidth="1"/>
    <col min="11017" max="11017" width="10.7109375" style="600" bestFit="1" customWidth="1"/>
    <col min="11018" max="11264" width="9.140625" style="600"/>
    <col min="11265" max="11265" width="64.5703125" style="600" bestFit="1" customWidth="1"/>
    <col min="11266" max="11270" width="12.5703125" style="600" customWidth="1"/>
    <col min="11271" max="11271" width="1.85546875" style="600" customWidth="1"/>
    <col min="11272" max="11272" width="9.140625" style="600" customWidth="1"/>
    <col min="11273" max="11273" width="10.7109375" style="600" bestFit="1" customWidth="1"/>
    <col min="11274" max="11520" width="9.140625" style="600"/>
    <col min="11521" max="11521" width="64.5703125" style="600" bestFit="1" customWidth="1"/>
    <col min="11522" max="11526" width="12.5703125" style="600" customWidth="1"/>
    <col min="11527" max="11527" width="1.85546875" style="600" customWidth="1"/>
    <col min="11528" max="11528" width="9.140625" style="600" customWidth="1"/>
    <col min="11529" max="11529" width="10.7109375" style="600" bestFit="1" customWidth="1"/>
    <col min="11530" max="11776" width="9.140625" style="600"/>
    <col min="11777" max="11777" width="64.5703125" style="600" bestFit="1" customWidth="1"/>
    <col min="11778" max="11782" width="12.5703125" style="600" customWidth="1"/>
    <col min="11783" max="11783" width="1.85546875" style="600" customWidth="1"/>
    <col min="11784" max="11784" width="9.140625" style="600" customWidth="1"/>
    <col min="11785" max="11785" width="10.7109375" style="600" bestFit="1" customWidth="1"/>
    <col min="11786" max="12032" width="9.140625" style="600"/>
    <col min="12033" max="12033" width="64.5703125" style="600" bestFit="1" customWidth="1"/>
    <col min="12034" max="12038" width="12.5703125" style="600" customWidth="1"/>
    <col min="12039" max="12039" width="1.85546875" style="600" customWidth="1"/>
    <col min="12040" max="12040" width="9.140625" style="600" customWidth="1"/>
    <col min="12041" max="12041" width="10.7109375" style="600" bestFit="1" customWidth="1"/>
    <col min="12042" max="12288" width="9.140625" style="600"/>
    <col min="12289" max="12289" width="64.5703125" style="600" bestFit="1" customWidth="1"/>
    <col min="12290" max="12294" width="12.5703125" style="600" customWidth="1"/>
    <col min="12295" max="12295" width="1.85546875" style="600" customWidth="1"/>
    <col min="12296" max="12296" width="9.140625" style="600" customWidth="1"/>
    <col min="12297" max="12297" width="10.7109375" style="600" bestFit="1" customWidth="1"/>
    <col min="12298" max="12544" width="9.140625" style="600"/>
    <col min="12545" max="12545" width="64.5703125" style="600" bestFit="1" customWidth="1"/>
    <col min="12546" max="12550" width="12.5703125" style="600" customWidth="1"/>
    <col min="12551" max="12551" width="1.85546875" style="600" customWidth="1"/>
    <col min="12552" max="12552" width="9.140625" style="600" customWidth="1"/>
    <col min="12553" max="12553" width="10.7109375" style="600" bestFit="1" customWidth="1"/>
    <col min="12554" max="12800" width="9.140625" style="600"/>
    <col min="12801" max="12801" width="64.5703125" style="600" bestFit="1" customWidth="1"/>
    <col min="12802" max="12806" width="12.5703125" style="600" customWidth="1"/>
    <col min="12807" max="12807" width="1.85546875" style="600" customWidth="1"/>
    <col min="12808" max="12808" width="9.140625" style="600" customWidth="1"/>
    <col min="12809" max="12809" width="10.7109375" style="600" bestFit="1" customWidth="1"/>
    <col min="12810" max="13056" width="9.140625" style="600"/>
    <col min="13057" max="13057" width="64.5703125" style="600" bestFit="1" customWidth="1"/>
    <col min="13058" max="13062" width="12.5703125" style="600" customWidth="1"/>
    <col min="13063" max="13063" width="1.85546875" style="600" customWidth="1"/>
    <col min="13064" max="13064" width="9.140625" style="600" customWidth="1"/>
    <col min="13065" max="13065" width="10.7109375" style="600" bestFit="1" customWidth="1"/>
    <col min="13066" max="13312" width="9.140625" style="600"/>
    <col min="13313" max="13313" width="64.5703125" style="600" bestFit="1" customWidth="1"/>
    <col min="13314" max="13318" width="12.5703125" style="600" customWidth="1"/>
    <col min="13319" max="13319" width="1.85546875" style="600" customWidth="1"/>
    <col min="13320" max="13320" width="9.140625" style="600" customWidth="1"/>
    <col min="13321" max="13321" width="10.7109375" style="600" bestFit="1" customWidth="1"/>
    <col min="13322" max="13568" width="9.140625" style="600"/>
    <col min="13569" max="13569" width="64.5703125" style="600" bestFit="1" customWidth="1"/>
    <col min="13570" max="13574" width="12.5703125" style="600" customWidth="1"/>
    <col min="13575" max="13575" width="1.85546875" style="600" customWidth="1"/>
    <col min="13576" max="13576" width="9.140625" style="600" customWidth="1"/>
    <col min="13577" max="13577" width="10.7109375" style="600" bestFit="1" customWidth="1"/>
    <col min="13578" max="13824" width="9.140625" style="600"/>
    <col min="13825" max="13825" width="64.5703125" style="600" bestFit="1" customWidth="1"/>
    <col min="13826" max="13830" width="12.5703125" style="600" customWidth="1"/>
    <col min="13831" max="13831" width="1.85546875" style="600" customWidth="1"/>
    <col min="13832" max="13832" width="9.140625" style="600" customWidth="1"/>
    <col min="13833" max="13833" width="10.7109375" style="600" bestFit="1" customWidth="1"/>
    <col min="13834" max="14080" width="9.140625" style="600"/>
    <col min="14081" max="14081" width="64.5703125" style="600" bestFit="1" customWidth="1"/>
    <col min="14082" max="14086" width="12.5703125" style="600" customWidth="1"/>
    <col min="14087" max="14087" width="1.85546875" style="600" customWidth="1"/>
    <col min="14088" max="14088" width="9.140625" style="600" customWidth="1"/>
    <col min="14089" max="14089" width="10.7109375" style="600" bestFit="1" customWidth="1"/>
    <col min="14090" max="14336" width="9.140625" style="600"/>
    <col min="14337" max="14337" width="64.5703125" style="600" bestFit="1" customWidth="1"/>
    <col min="14338" max="14342" width="12.5703125" style="600" customWidth="1"/>
    <col min="14343" max="14343" width="1.85546875" style="600" customWidth="1"/>
    <col min="14344" max="14344" width="9.140625" style="600" customWidth="1"/>
    <col min="14345" max="14345" width="10.7109375" style="600" bestFit="1" customWidth="1"/>
    <col min="14346" max="14592" width="9.140625" style="600"/>
    <col min="14593" max="14593" width="64.5703125" style="600" bestFit="1" customWidth="1"/>
    <col min="14594" max="14598" width="12.5703125" style="600" customWidth="1"/>
    <col min="14599" max="14599" width="1.85546875" style="600" customWidth="1"/>
    <col min="14600" max="14600" width="9.140625" style="600" customWidth="1"/>
    <col min="14601" max="14601" width="10.7109375" style="600" bestFit="1" customWidth="1"/>
    <col min="14602" max="14848" width="9.140625" style="600"/>
    <col min="14849" max="14849" width="64.5703125" style="600" bestFit="1" customWidth="1"/>
    <col min="14850" max="14854" width="12.5703125" style="600" customWidth="1"/>
    <col min="14855" max="14855" width="1.85546875" style="600" customWidth="1"/>
    <col min="14856" max="14856" width="9.140625" style="600" customWidth="1"/>
    <col min="14857" max="14857" width="10.7109375" style="600" bestFit="1" customWidth="1"/>
    <col min="14858" max="15104" width="9.140625" style="600"/>
    <col min="15105" max="15105" width="64.5703125" style="600" bestFit="1" customWidth="1"/>
    <col min="15106" max="15110" width="12.5703125" style="600" customWidth="1"/>
    <col min="15111" max="15111" width="1.85546875" style="600" customWidth="1"/>
    <col min="15112" max="15112" width="9.140625" style="600" customWidth="1"/>
    <col min="15113" max="15113" width="10.7109375" style="600" bestFit="1" customWidth="1"/>
    <col min="15114" max="15360" width="9.140625" style="600"/>
    <col min="15361" max="15361" width="64.5703125" style="600" bestFit="1" customWidth="1"/>
    <col min="15362" max="15366" width="12.5703125" style="600" customWidth="1"/>
    <col min="15367" max="15367" width="1.85546875" style="600" customWidth="1"/>
    <col min="15368" max="15368" width="9.140625" style="600" customWidth="1"/>
    <col min="15369" max="15369" width="10.7109375" style="600" bestFit="1" customWidth="1"/>
    <col min="15370" max="15616" width="9.140625" style="600"/>
    <col min="15617" max="15617" width="64.5703125" style="600" bestFit="1" customWidth="1"/>
    <col min="15618" max="15622" width="12.5703125" style="600" customWidth="1"/>
    <col min="15623" max="15623" width="1.85546875" style="600" customWidth="1"/>
    <col min="15624" max="15624" width="9.140625" style="600" customWidth="1"/>
    <col min="15625" max="15625" width="10.7109375" style="600" bestFit="1" customWidth="1"/>
    <col min="15626" max="15872" width="9.140625" style="600"/>
    <col min="15873" max="15873" width="64.5703125" style="600" bestFit="1" customWidth="1"/>
    <col min="15874" max="15878" width="12.5703125" style="600" customWidth="1"/>
    <col min="15879" max="15879" width="1.85546875" style="600" customWidth="1"/>
    <col min="15880" max="15880" width="9.140625" style="600" customWidth="1"/>
    <col min="15881" max="15881" width="10.7109375" style="600" bestFit="1" customWidth="1"/>
    <col min="15882" max="16128" width="9.140625" style="600"/>
    <col min="16129" max="16129" width="64.5703125" style="600" bestFit="1" customWidth="1"/>
    <col min="16130" max="16134" width="12.5703125" style="600" customWidth="1"/>
    <col min="16135" max="16135" width="1.85546875" style="600" customWidth="1"/>
    <col min="16136" max="16136" width="9.140625" style="600" customWidth="1"/>
    <col min="16137" max="16137" width="10.7109375" style="600" bestFit="1" customWidth="1"/>
    <col min="16138" max="16384" width="9.140625" style="600"/>
  </cols>
  <sheetData>
    <row r="1" spans="1:11" s="86" customFormat="1" ht="2.25" customHeight="1">
      <c r="A1" s="84"/>
      <c r="B1" s="696"/>
      <c r="C1" s="696"/>
      <c r="D1" s="696"/>
      <c r="E1" s="696"/>
      <c r="F1" s="696"/>
    </row>
    <row r="2" spans="1:11" s="75" customFormat="1" ht="28.5" customHeight="1">
      <c r="A2" s="1047" t="s">
        <v>1141</v>
      </c>
      <c r="B2" s="1047"/>
      <c r="C2" s="1047"/>
      <c r="D2" s="1047"/>
      <c r="E2" s="1047"/>
      <c r="F2" s="1047"/>
    </row>
    <row r="3" spans="1:11" s="75" customFormat="1" ht="20.25">
      <c r="A3" s="1047" t="s">
        <v>1346</v>
      </c>
      <c r="B3" s="1047"/>
      <c r="C3" s="1047"/>
      <c r="D3" s="1047"/>
      <c r="E3" s="1047"/>
      <c r="F3" s="1047"/>
    </row>
    <row r="4" spans="1:11" s="75" customFormat="1" ht="20.25">
      <c r="A4" s="1047" t="s">
        <v>1511</v>
      </c>
      <c r="B4" s="1047"/>
      <c r="C4" s="1047"/>
      <c r="D4" s="1047"/>
      <c r="E4" s="1047"/>
      <c r="F4" s="1047"/>
    </row>
    <row r="5" spans="1:11" s="76" customFormat="1" ht="28.5" customHeight="1">
      <c r="A5" s="1052" t="s">
        <v>1504</v>
      </c>
      <c r="B5" s="1052"/>
      <c r="C5" s="1052"/>
      <c r="D5" s="1052"/>
      <c r="E5" s="1052"/>
      <c r="F5" s="1052"/>
    </row>
    <row r="6" spans="1:11" ht="6" customHeight="1">
      <c r="G6" s="940"/>
    </row>
    <row r="7" spans="1:11" ht="4.5" customHeight="1" thickBot="1">
      <c r="A7" s="514"/>
      <c r="B7" s="697"/>
      <c r="C7" s="697"/>
      <c r="D7" s="697"/>
      <c r="E7" s="697"/>
      <c r="F7" s="697"/>
      <c r="G7" s="940"/>
    </row>
    <row r="8" spans="1:11" s="629" customFormat="1" ht="14.1" customHeight="1" thickTop="1" thickBot="1">
      <c r="A8" s="69"/>
      <c r="B8" s="698" t="s">
        <v>2</v>
      </c>
      <c r="C8" s="698" t="s">
        <v>3</v>
      </c>
      <c r="D8" s="698" t="s">
        <v>4</v>
      </c>
      <c r="E8" s="698" t="s">
        <v>5</v>
      </c>
      <c r="F8" s="698" t="s">
        <v>6</v>
      </c>
      <c r="G8" s="940"/>
      <c r="H8" s="940"/>
      <c r="I8" s="940"/>
      <c r="J8" s="940"/>
      <c r="K8" s="940"/>
    </row>
    <row r="9" spans="1:11" s="629" customFormat="1" ht="14.1" customHeight="1" thickTop="1" thickBot="1">
      <c r="A9" s="70" t="s">
        <v>7</v>
      </c>
      <c r="B9" s="74">
        <v>138688321.52085</v>
      </c>
      <c r="C9" s="74">
        <v>25022283.048799999</v>
      </c>
      <c r="D9" s="74">
        <v>2659.1954100000003</v>
      </c>
      <c r="E9" s="74">
        <v>112571.92720999999</v>
      </c>
      <c r="F9" s="74">
        <v>163825835.69226998</v>
      </c>
      <c r="G9" s="940"/>
      <c r="H9" s="940"/>
      <c r="I9" s="940"/>
      <c r="J9" s="940"/>
      <c r="K9" s="940"/>
    </row>
    <row r="10" spans="1:11" s="629" customFormat="1" ht="14.1" customHeight="1" thickTop="1" thickBot="1">
      <c r="A10" s="542" t="s">
        <v>8</v>
      </c>
      <c r="B10" s="71">
        <v>14289959.8991</v>
      </c>
      <c r="C10" s="71">
        <v>6906625.5445499998</v>
      </c>
      <c r="D10" s="71">
        <v>2122.7617700000001</v>
      </c>
      <c r="E10" s="71">
        <v>77256.215049999999</v>
      </c>
      <c r="F10" s="71">
        <v>21275964.420470003</v>
      </c>
      <c r="G10" s="940"/>
      <c r="H10" s="940"/>
      <c r="I10" s="940"/>
      <c r="J10" s="940"/>
      <c r="K10" s="940"/>
    </row>
    <row r="11" spans="1:11" s="629" customFormat="1" ht="14.1" customHeight="1" thickTop="1">
      <c r="A11" s="606" t="s">
        <v>9</v>
      </c>
      <c r="B11" s="72">
        <v>5461891.3060100004</v>
      </c>
      <c r="C11" s="72">
        <v>1908069.9965299999</v>
      </c>
      <c r="D11" s="72">
        <v>0</v>
      </c>
      <c r="E11" s="72">
        <v>0</v>
      </c>
      <c r="F11" s="72">
        <v>7369961.3025399996</v>
      </c>
      <c r="G11" s="940"/>
      <c r="H11" s="940"/>
      <c r="I11" s="940"/>
      <c r="J11" s="940"/>
      <c r="K11" s="940"/>
    </row>
    <row r="12" spans="1:11" s="629" customFormat="1" ht="14.1" customHeight="1">
      <c r="A12" s="606" t="s">
        <v>10</v>
      </c>
      <c r="B12" s="72">
        <v>8587967.4577099998</v>
      </c>
      <c r="C12" s="72">
        <v>3851062.1074800002</v>
      </c>
      <c r="D12" s="72">
        <v>2122.7617700000001</v>
      </c>
      <c r="E12" s="72">
        <v>77256.215049999999</v>
      </c>
      <c r="F12" s="72">
        <v>12518408.54201</v>
      </c>
      <c r="G12" s="940"/>
      <c r="H12" s="940"/>
      <c r="I12" s="940"/>
      <c r="J12" s="940"/>
      <c r="K12" s="940"/>
    </row>
    <row r="13" spans="1:11" s="629" customFormat="1" ht="14.1" customHeight="1">
      <c r="A13" s="606" t="s">
        <v>11</v>
      </c>
      <c r="B13" s="72">
        <v>172723.64808000001</v>
      </c>
      <c r="C13" s="72">
        <v>53750.314340000004</v>
      </c>
      <c r="D13" s="72">
        <v>0</v>
      </c>
      <c r="E13" s="72">
        <v>0</v>
      </c>
      <c r="F13" s="72">
        <v>226473.96242</v>
      </c>
      <c r="G13" s="940"/>
      <c r="H13" s="940"/>
      <c r="I13" s="940"/>
      <c r="J13" s="940"/>
      <c r="K13" s="940"/>
    </row>
    <row r="14" spans="1:11" s="629" customFormat="1" ht="14.1" customHeight="1">
      <c r="A14" s="606" t="s">
        <v>12</v>
      </c>
      <c r="B14" s="72">
        <v>0</v>
      </c>
      <c r="C14" s="72">
        <v>3706.0942700000001</v>
      </c>
      <c r="D14" s="72">
        <v>0</v>
      </c>
      <c r="E14" s="72">
        <v>0</v>
      </c>
      <c r="F14" s="72">
        <v>3706.0942700000001</v>
      </c>
      <c r="G14" s="940"/>
      <c r="H14" s="940"/>
      <c r="I14" s="940"/>
      <c r="J14" s="940"/>
      <c r="K14" s="940"/>
    </row>
    <row r="15" spans="1:11" s="629" customFormat="1" ht="14.1" customHeight="1">
      <c r="A15" s="606" t="s">
        <v>13</v>
      </c>
      <c r="B15" s="72">
        <v>0</v>
      </c>
      <c r="C15" s="72">
        <v>1073199.64304</v>
      </c>
      <c r="D15" s="72">
        <v>0</v>
      </c>
      <c r="E15" s="72">
        <v>0</v>
      </c>
      <c r="F15" s="72">
        <v>1073199.64304</v>
      </c>
      <c r="G15" s="940"/>
      <c r="H15" s="940"/>
      <c r="I15" s="940"/>
      <c r="J15" s="940"/>
      <c r="K15" s="940"/>
    </row>
    <row r="16" spans="1:11" s="629" customFormat="1" ht="14.1" customHeight="1">
      <c r="A16" s="606" t="s">
        <v>14</v>
      </c>
      <c r="B16" s="72">
        <v>74507.49252</v>
      </c>
      <c r="C16" s="72">
        <v>16912.696800000002</v>
      </c>
      <c r="D16" s="72">
        <v>0</v>
      </c>
      <c r="E16" s="72">
        <v>0</v>
      </c>
      <c r="F16" s="72">
        <v>91420.18931999999</v>
      </c>
      <c r="G16" s="940"/>
      <c r="H16" s="940"/>
      <c r="I16" s="940"/>
      <c r="J16" s="940"/>
      <c r="K16" s="940"/>
    </row>
    <row r="17" spans="1:11" s="629" customFormat="1" ht="14.1" customHeight="1">
      <c r="A17" s="606" t="s">
        <v>15</v>
      </c>
      <c r="B17" s="72">
        <v>0</v>
      </c>
      <c r="C17" s="72">
        <v>0</v>
      </c>
      <c r="D17" s="72">
        <v>0</v>
      </c>
      <c r="E17" s="72">
        <v>0</v>
      </c>
      <c r="F17" s="72">
        <v>0</v>
      </c>
      <c r="G17" s="940"/>
      <c r="H17" s="940"/>
      <c r="I17" s="940"/>
      <c r="J17" s="940"/>
      <c r="K17" s="940"/>
    </row>
    <row r="18" spans="1:11" s="629" customFormat="1" ht="14.1" customHeight="1" thickBot="1">
      <c r="A18" s="606" t="s">
        <v>16</v>
      </c>
      <c r="B18" s="72">
        <v>-7130.00522</v>
      </c>
      <c r="C18" s="72">
        <v>-75.307910000000007</v>
      </c>
      <c r="D18" s="72">
        <v>0</v>
      </c>
      <c r="E18" s="72">
        <v>0</v>
      </c>
      <c r="F18" s="72">
        <v>-7205.3131299999995</v>
      </c>
      <c r="G18" s="940"/>
      <c r="H18" s="940"/>
      <c r="I18" s="940"/>
      <c r="J18" s="940"/>
      <c r="K18" s="940"/>
    </row>
    <row r="19" spans="1:11" s="629" customFormat="1" ht="14.1" customHeight="1" thickTop="1" thickBot="1">
      <c r="A19" s="542" t="s">
        <v>17</v>
      </c>
      <c r="B19" s="71">
        <v>16008494.961110001</v>
      </c>
      <c r="C19" s="71">
        <v>14336471.951680001</v>
      </c>
      <c r="D19" s="71">
        <v>12.451079999999999</v>
      </c>
      <c r="E19" s="71">
        <v>33945.398959999999</v>
      </c>
      <c r="F19" s="71">
        <v>30378924.76283</v>
      </c>
      <c r="G19" s="940"/>
      <c r="H19" s="940"/>
      <c r="I19" s="940"/>
      <c r="J19" s="940"/>
      <c r="K19" s="940"/>
    </row>
    <row r="20" spans="1:11" s="629" customFormat="1" ht="14.1" customHeight="1" thickTop="1">
      <c r="A20" s="606" t="s">
        <v>18</v>
      </c>
      <c r="B20" s="72">
        <v>2469972.5115999999</v>
      </c>
      <c r="C20" s="72">
        <v>0</v>
      </c>
      <c r="D20" s="72">
        <v>0</v>
      </c>
      <c r="E20" s="72">
        <v>0</v>
      </c>
      <c r="F20" s="72">
        <v>2469972.5115999999</v>
      </c>
      <c r="G20" s="940"/>
      <c r="H20" s="940"/>
      <c r="I20" s="940"/>
      <c r="J20" s="940"/>
      <c r="K20" s="940"/>
    </row>
    <row r="21" spans="1:11" s="629" customFormat="1" ht="14.1" customHeight="1">
      <c r="A21" s="606" t="s">
        <v>19</v>
      </c>
      <c r="B21" s="72">
        <v>4415811.44943</v>
      </c>
      <c r="C21" s="72">
        <v>319810.60745999997</v>
      </c>
      <c r="D21" s="72">
        <v>0</v>
      </c>
      <c r="E21" s="72">
        <v>0</v>
      </c>
      <c r="F21" s="72">
        <v>4735622.0568900006</v>
      </c>
      <c r="G21" s="940"/>
      <c r="H21" s="940"/>
      <c r="I21" s="940"/>
      <c r="J21" s="940"/>
      <c r="K21" s="940"/>
    </row>
    <row r="22" spans="1:11" s="629" customFormat="1" ht="14.1" customHeight="1">
      <c r="A22" s="606" t="s">
        <v>20</v>
      </c>
      <c r="B22" s="72">
        <v>0</v>
      </c>
      <c r="C22" s="72">
        <v>895467.72814999998</v>
      </c>
      <c r="D22" s="72">
        <v>0</v>
      </c>
      <c r="E22" s="72">
        <v>0</v>
      </c>
      <c r="F22" s="72">
        <v>895467.72814999998</v>
      </c>
      <c r="G22" s="940"/>
      <c r="H22" s="940"/>
      <c r="I22" s="940"/>
      <c r="J22" s="940"/>
      <c r="K22" s="940"/>
    </row>
    <row r="23" spans="1:11" s="629" customFormat="1" ht="14.1" customHeight="1">
      <c r="A23" s="606" t="s">
        <v>21</v>
      </c>
      <c r="B23" s="72">
        <v>24414.796730000002</v>
      </c>
      <c r="C23" s="72">
        <v>359479.08581999998</v>
      </c>
      <c r="D23" s="72">
        <v>0</v>
      </c>
      <c r="E23" s="72">
        <v>4527.8863499999998</v>
      </c>
      <c r="F23" s="72">
        <v>388421.76889999997</v>
      </c>
      <c r="G23" s="940"/>
      <c r="H23" s="940"/>
      <c r="I23" s="940"/>
      <c r="J23" s="940"/>
      <c r="K23" s="940"/>
    </row>
    <row r="24" spans="1:11" s="629" customFormat="1" ht="14.1" customHeight="1">
      <c r="A24" s="606" t="s">
        <v>22</v>
      </c>
      <c r="B24" s="72">
        <v>1703200.85668</v>
      </c>
      <c r="C24" s="72">
        <v>1013321.54735</v>
      </c>
      <c r="D24" s="72">
        <v>0</v>
      </c>
      <c r="E24" s="72">
        <v>28356.757440000001</v>
      </c>
      <c r="F24" s="72">
        <v>2744879.1614699997</v>
      </c>
      <c r="G24" s="940"/>
      <c r="H24" s="940"/>
      <c r="I24" s="940"/>
      <c r="J24" s="940"/>
      <c r="K24" s="940"/>
    </row>
    <row r="25" spans="1:11" s="629" customFormat="1" ht="14.1" customHeight="1">
      <c r="A25" s="606" t="s">
        <v>23</v>
      </c>
      <c r="B25" s="72">
        <v>7285337.1782399993</v>
      </c>
      <c r="C25" s="72">
        <v>11752256.586959999</v>
      </c>
      <c r="D25" s="72">
        <v>12.451079999999999</v>
      </c>
      <c r="E25" s="72">
        <v>998.53444999999999</v>
      </c>
      <c r="F25" s="72">
        <v>19038604.75073</v>
      </c>
      <c r="G25" s="940"/>
      <c r="H25" s="940"/>
      <c r="I25" s="940"/>
      <c r="J25" s="940"/>
      <c r="K25" s="940"/>
    </row>
    <row r="26" spans="1:11" s="629" customFormat="1" ht="14.1" customHeight="1">
      <c r="A26" s="606" t="s">
        <v>24</v>
      </c>
      <c r="B26" s="72">
        <v>110846.14409999999</v>
      </c>
      <c r="C26" s="72">
        <v>22876.967690000001</v>
      </c>
      <c r="D26" s="72">
        <v>0</v>
      </c>
      <c r="E26" s="72">
        <v>62.22072</v>
      </c>
      <c r="F26" s="72">
        <v>133785.33251000001</v>
      </c>
      <c r="G26" s="940"/>
      <c r="H26" s="940"/>
      <c r="I26" s="940"/>
      <c r="J26" s="940"/>
      <c r="K26" s="940"/>
    </row>
    <row r="27" spans="1:11" s="629" customFormat="1" ht="14.1" customHeight="1" thickBot="1">
      <c r="A27" s="606" t="s">
        <v>25</v>
      </c>
      <c r="B27" s="72">
        <v>-1087.97567</v>
      </c>
      <c r="C27" s="72">
        <v>-26740.571749999999</v>
      </c>
      <c r="D27" s="72">
        <v>0</v>
      </c>
      <c r="E27" s="72">
        <v>0</v>
      </c>
      <c r="F27" s="72">
        <v>-27828.547420000003</v>
      </c>
      <c r="G27" s="940"/>
      <c r="H27" s="940"/>
      <c r="I27" s="940"/>
      <c r="J27" s="940"/>
      <c r="K27" s="940"/>
    </row>
    <row r="28" spans="1:11" s="629" customFormat="1" ht="14.1" customHeight="1" thickTop="1" thickBot="1">
      <c r="A28" s="542" t="s">
        <v>26</v>
      </c>
      <c r="B28" s="71">
        <v>102406935.02823</v>
      </c>
      <c r="C28" s="71">
        <v>2291828.0444699996</v>
      </c>
      <c r="D28" s="71">
        <v>523.72202000000004</v>
      </c>
      <c r="E28" s="71">
        <v>1364.2061999999999</v>
      </c>
      <c r="F28" s="71">
        <v>104700651.00092</v>
      </c>
      <c r="G28" s="940"/>
      <c r="H28" s="940"/>
      <c r="I28" s="940"/>
      <c r="J28" s="940"/>
      <c r="K28" s="940"/>
    </row>
    <row r="29" spans="1:11" s="629" customFormat="1" ht="14.1" customHeight="1" thickTop="1">
      <c r="A29" s="607" t="s">
        <v>27</v>
      </c>
      <c r="B29" s="72">
        <v>102315172.27028999</v>
      </c>
      <c r="C29" s="72">
        <v>2663846.8245199998</v>
      </c>
      <c r="D29" s="72">
        <v>10.18552</v>
      </c>
      <c r="E29" s="72">
        <v>1283.7678799999999</v>
      </c>
      <c r="F29" s="72">
        <v>104980313.04821001</v>
      </c>
      <c r="G29" s="940"/>
      <c r="H29" s="940"/>
      <c r="I29" s="940"/>
      <c r="J29" s="940"/>
      <c r="K29" s="940"/>
    </row>
    <row r="30" spans="1:11" s="629" customFormat="1" ht="14.1" customHeight="1">
      <c r="A30" s="606" t="s">
        <v>28</v>
      </c>
      <c r="B30" s="72">
        <v>101008430.74078</v>
      </c>
      <c r="C30" s="72">
        <v>2575401.6847700002</v>
      </c>
      <c r="D30" s="72">
        <v>10.18552</v>
      </c>
      <c r="E30" s="72">
        <v>1176.48036</v>
      </c>
      <c r="F30" s="72">
        <v>103585019.09142999</v>
      </c>
      <c r="G30" s="940"/>
      <c r="H30" s="940"/>
      <c r="I30" s="940"/>
      <c r="J30" s="940"/>
      <c r="K30" s="940"/>
    </row>
    <row r="31" spans="1:11" s="629" customFormat="1" ht="14.1" customHeight="1">
      <c r="A31" s="606" t="s">
        <v>29</v>
      </c>
      <c r="B31" s="72">
        <v>1305816.90891</v>
      </c>
      <c r="C31" s="72">
        <v>87914.755499999999</v>
      </c>
      <c r="D31" s="72">
        <v>0</v>
      </c>
      <c r="E31" s="72">
        <v>107.28752</v>
      </c>
      <c r="F31" s="72">
        <v>1393838.95193</v>
      </c>
      <c r="G31" s="940"/>
      <c r="H31" s="940"/>
      <c r="I31" s="940"/>
      <c r="J31" s="940"/>
      <c r="K31" s="940"/>
    </row>
    <row r="32" spans="1:11" s="629" customFormat="1" ht="14.1" customHeight="1">
      <c r="A32" s="606" t="s">
        <v>30</v>
      </c>
      <c r="B32" s="72">
        <v>924.62059999999997</v>
      </c>
      <c r="C32" s="72">
        <v>530.38424999999995</v>
      </c>
      <c r="D32" s="72">
        <v>0</v>
      </c>
      <c r="E32" s="72">
        <v>0</v>
      </c>
      <c r="F32" s="72">
        <v>1455.00485</v>
      </c>
      <c r="G32" s="940"/>
      <c r="H32" s="940"/>
      <c r="I32" s="940"/>
      <c r="J32" s="940"/>
      <c r="K32" s="940"/>
    </row>
    <row r="33" spans="1:11" s="629" customFormat="1" ht="14.1" customHeight="1">
      <c r="A33" s="607" t="s">
        <v>31</v>
      </c>
      <c r="B33" s="72">
        <v>576487.13151999994</v>
      </c>
      <c r="C33" s="72">
        <v>24873.313539999999</v>
      </c>
      <c r="D33" s="72">
        <v>0</v>
      </c>
      <c r="E33" s="72">
        <v>0</v>
      </c>
      <c r="F33" s="72">
        <v>601360.44505999994</v>
      </c>
      <c r="G33" s="940"/>
      <c r="H33" s="940"/>
      <c r="I33" s="940"/>
      <c r="J33" s="940"/>
      <c r="K33" s="940"/>
    </row>
    <row r="34" spans="1:11" s="629" customFormat="1" ht="14.1" customHeight="1">
      <c r="A34" s="606" t="s">
        <v>32</v>
      </c>
      <c r="B34" s="72">
        <v>537463.88537000003</v>
      </c>
      <c r="C34" s="72">
        <v>23908.25215</v>
      </c>
      <c r="D34" s="72">
        <v>0</v>
      </c>
      <c r="E34" s="72">
        <v>0</v>
      </c>
      <c r="F34" s="72">
        <v>561372.13751999999</v>
      </c>
      <c r="G34" s="940"/>
      <c r="H34" s="940"/>
      <c r="I34" s="940"/>
      <c r="J34" s="940"/>
      <c r="K34" s="940"/>
    </row>
    <row r="35" spans="1:11" s="629" customFormat="1" ht="14.1" customHeight="1">
      <c r="A35" s="606" t="s">
        <v>33</v>
      </c>
      <c r="B35" s="72">
        <v>38954.676240000001</v>
      </c>
      <c r="C35" s="72">
        <v>965.06138999999996</v>
      </c>
      <c r="D35" s="72">
        <v>0</v>
      </c>
      <c r="E35" s="72">
        <v>0</v>
      </c>
      <c r="F35" s="72">
        <v>39919.737630000003</v>
      </c>
      <c r="G35" s="940"/>
      <c r="H35" s="940"/>
      <c r="I35" s="940"/>
      <c r="J35" s="940"/>
      <c r="K35" s="940"/>
    </row>
    <row r="36" spans="1:11" s="629" customFormat="1" ht="14.1" customHeight="1">
      <c r="A36" s="606" t="s">
        <v>34</v>
      </c>
      <c r="B36" s="72">
        <v>68.569910000000007</v>
      </c>
      <c r="C36" s="72">
        <v>0</v>
      </c>
      <c r="D36" s="72">
        <v>0</v>
      </c>
      <c r="E36" s="72">
        <v>0</v>
      </c>
      <c r="F36" s="72">
        <v>68.569910000000007</v>
      </c>
      <c r="G36" s="940"/>
      <c r="H36" s="940"/>
      <c r="I36" s="940"/>
      <c r="J36" s="940"/>
      <c r="K36" s="940"/>
    </row>
    <row r="37" spans="1:11" s="629" customFormat="1" ht="14.1" customHeight="1">
      <c r="A37" s="607" t="s">
        <v>35</v>
      </c>
      <c r="B37" s="72">
        <v>861741.72439999995</v>
      </c>
      <c r="C37" s="72">
        <v>266313.40700999997</v>
      </c>
      <c r="D37" s="72">
        <v>1062.29024</v>
      </c>
      <c r="E37" s="72">
        <v>628.88953000000004</v>
      </c>
      <c r="F37" s="72">
        <v>1129746.31118</v>
      </c>
      <c r="G37" s="940"/>
      <c r="H37" s="940"/>
      <c r="I37" s="940"/>
      <c r="J37" s="940"/>
      <c r="K37" s="940"/>
    </row>
    <row r="38" spans="1:11" s="629" customFormat="1" ht="14.1" customHeight="1">
      <c r="A38" s="606" t="s">
        <v>36</v>
      </c>
      <c r="B38" s="72">
        <v>786999.32611000002</v>
      </c>
      <c r="C38" s="72">
        <v>158738.75812000001</v>
      </c>
      <c r="D38" s="72">
        <v>274.17365000000001</v>
      </c>
      <c r="E38" s="72">
        <v>468.80826999999999</v>
      </c>
      <c r="F38" s="72">
        <v>946481.06614999997</v>
      </c>
      <c r="G38" s="940"/>
      <c r="H38" s="940"/>
      <c r="I38" s="940"/>
      <c r="J38" s="940"/>
      <c r="K38" s="940"/>
    </row>
    <row r="39" spans="1:11" s="629" customFormat="1" ht="14.1" customHeight="1">
      <c r="A39" s="606" t="s">
        <v>37</v>
      </c>
      <c r="B39" s="72">
        <v>74416.079389999999</v>
      </c>
      <c r="C39" s="72">
        <v>87009.607319999996</v>
      </c>
      <c r="D39" s="72">
        <v>788.11658999999997</v>
      </c>
      <c r="E39" s="72">
        <v>160.08126000000001</v>
      </c>
      <c r="F39" s="72">
        <v>162373.88456000001</v>
      </c>
      <c r="G39" s="940"/>
      <c r="H39" s="940"/>
      <c r="I39" s="940"/>
      <c r="J39" s="940"/>
      <c r="K39" s="940"/>
    </row>
    <row r="40" spans="1:11" s="629" customFormat="1" ht="14.1" customHeight="1" thickBot="1">
      <c r="A40" s="606" t="s">
        <v>38</v>
      </c>
      <c r="B40" s="72">
        <v>326.31890000000004</v>
      </c>
      <c r="C40" s="72">
        <v>20565.041570000001</v>
      </c>
      <c r="D40" s="72">
        <v>0</v>
      </c>
      <c r="E40" s="72">
        <v>0</v>
      </c>
      <c r="F40" s="72">
        <v>20891.36047</v>
      </c>
      <c r="G40" s="940"/>
      <c r="H40" s="940"/>
      <c r="I40" s="940"/>
      <c r="J40" s="940"/>
      <c r="K40" s="940"/>
    </row>
    <row r="41" spans="1:11" s="629" customFormat="1" ht="14.1" customHeight="1" thickTop="1" thickBot="1">
      <c r="A41" s="542" t="s">
        <v>39</v>
      </c>
      <c r="B41" s="71">
        <v>865165.69448000006</v>
      </c>
      <c r="C41" s="71">
        <v>14421.10226</v>
      </c>
      <c r="D41" s="71">
        <v>3.6979999999999999E-2</v>
      </c>
      <c r="E41" s="71">
        <v>4.2466699999999999</v>
      </c>
      <c r="F41" s="71">
        <v>879591.08039000002</v>
      </c>
      <c r="G41" s="940"/>
      <c r="H41" s="940"/>
      <c r="I41" s="940"/>
      <c r="J41" s="940"/>
      <c r="K41" s="940"/>
    </row>
    <row r="42" spans="1:11" s="629" customFormat="1" ht="14.1" customHeight="1" thickTop="1">
      <c r="A42" s="606" t="s">
        <v>40</v>
      </c>
      <c r="B42" s="72">
        <v>853063.52485000005</v>
      </c>
      <c r="C42" s="72">
        <v>13669.17908</v>
      </c>
      <c r="D42" s="72">
        <v>3.6979999999999999E-2</v>
      </c>
      <c r="E42" s="72">
        <v>3.7272600000000002</v>
      </c>
      <c r="F42" s="72">
        <v>866736.46817000001</v>
      </c>
      <c r="G42" s="940"/>
      <c r="H42" s="940"/>
      <c r="I42" s="940"/>
      <c r="J42" s="940"/>
      <c r="K42" s="940"/>
    </row>
    <row r="43" spans="1:11" s="629" customFormat="1" ht="14.1" customHeight="1">
      <c r="A43" s="606" t="s">
        <v>41</v>
      </c>
      <c r="B43" s="72">
        <v>10880.37256</v>
      </c>
      <c r="C43" s="72">
        <v>666.48230000000001</v>
      </c>
      <c r="D43" s="72">
        <v>0</v>
      </c>
      <c r="E43" s="72">
        <v>0.51940999999999993</v>
      </c>
      <c r="F43" s="72">
        <v>11547.37427</v>
      </c>
      <c r="G43" s="940"/>
      <c r="H43" s="940"/>
      <c r="I43" s="940"/>
      <c r="J43" s="940"/>
      <c r="K43" s="940"/>
    </row>
    <row r="44" spans="1:11" s="629" customFormat="1" ht="14.1" customHeight="1">
      <c r="A44" s="606" t="s">
        <v>42</v>
      </c>
      <c r="B44" s="72">
        <v>1184.5019299999999</v>
      </c>
      <c r="C44" s="72">
        <v>62.577120000000001</v>
      </c>
      <c r="D44" s="72">
        <v>0</v>
      </c>
      <c r="E44" s="72">
        <v>0</v>
      </c>
      <c r="F44" s="72">
        <v>1247.0790500000001</v>
      </c>
      <c r="G44" s="940"/>
      <c r="H44" s="940"/>
      <c r="I44" s="940"/>
      <c r="J44" s="940"/>
      <c r="K44" s="940"/>
    </row>
    <row r="45" spans="1:11" s="629" customFormat="1" ht="14.1" customHeight="1">
      <c r="A45" s="606" t="s">
        <v>43</v>
      </c>
      <c r="B45" s="72">
        <v>33.491399999999999</v>
      </c>
      <c r="C45" s="72">
        <v>22.863759999999999</v>
      </c>
      <c r="D45" s="72">
        <v>0</v>
      </c>
      <c r="E45" s="72">
        <v>0</v>
      </c>
      <c r="F45" s="72">
        <v>56.355160000000005</v>
      </c>
      <c r="G45" s="940"/>
      <c r="H45" s="940"/>
      <c r="I45" s="940"/>
      <c r="J45" s="940"/>
      <c r="K45" s="940"/>
    </row>
    <row r="46" spans="1:11" s="629" customFormat="1" ht="14.1" customHeight="1">
      <c r="A46" s="606" t="s">
        <v>44</v>
      </c>
      <c r="B46" s="72">
        <v>3.8037399999999999</v>
      </c>
      <c r="C46" s="72">
        <v>0</v>
      </c>
      <c r="D46" s="72">
        <v>0</v>
      </c>
      <c r="E46" s="72">
        <v>0</v>
      </c>
      <c r="F46" s="72">
        <v>3.8037399999999999</v>
      </c>
      <c r="G46" s="940"/>
      <c r="H46" s="940"/>
      <c r="I46" s="940"/>
      <c r="J46" s="940"/>
      <c r="K46" s="940"/>
    </row>
    <row r="47" spans="1:11" s="629" customFormat="1" ht="14.1" customHeight="1" thickBot="1">
      <c r="A47" s="606" t="s">
        <v>45</v>
      </c>
      <c r="B47" s="72">
        <v>0</v>
      </c>
      <c r="C47" s="72">
        <v>0</v>
      </c>
      <c r="D47" s="72">
        <v>0</v>
      </c>
      <c r="E47" s="72">
        <v>0</v>
      </c>
      <c r="F47" s="72">
        <v>0</v>
      </c>
      <c r="G47" s="940"/>
      <c r="H47" s="940"/>
      <c r="I47" s="940"/>
      <c r="J47" s="940"/>
      <c r="K47" s="940"/>
    </row>
    <row r="48" spans="1:11" s="629" customFormat="1" ht="14.1" customHeight="1" thickTop="1" thickBot="1">
      <c r="A48" s="542" t="s">
        <v>46</v>
      </c>
      <c r="B48" s="71">
        <v>-2211631.7924600001</v>
      </c>
      <c r="C48" s="71">
        <v>-677626.60285999998</v>
      </c>
      <c r="D48" s="71">
        <v>-548.79071999999996</v>
      </c>
      <c r="E48" s="71">
        <v>-552.69788000000005</v>
      </c>
      <c r="F48" s="71">
        <v>-2890359.8839199999</v>
      </c>
      <c r="G48" s="940"/>
      <c r="H48" s="940"/>
      <c r="I48" s="940"/>
      <c r="J48" s="940"/>
      <c r="K48" s="940"/>
    </row>
    <row r="49" spans="1:11" s="629" customFormat="1" ht="14.1" customHeight="1" thickTop="1">
      <c r="A49" s="608" t="s">
        <v>47</v>
      </c>
      <c r="B49" s="72">
        <v>-546589.97699999996</v>
      </c>
      <c r="C49" s="72">
        <v>-51184.194470000002</v>
      </c>
      <c r="D49" s="72">
        <v>-0.12725</v>
      </c>
      <c r="E49" s="72">
        <v>-1.49465</v>
      </c>
      <c r="F49" s="72">
        <v>-597775.79336999997</v>
      </c>
      <c r="G49" s="940"/>
      <c r="H49" s="940"/>
      <c r="I49" s="940"/>
      <c r="J49" s="940"/>
      <c r="K49" s="940"/>
    </row>
    <row r="50" spans="1:11" s="629" customFormat="1" ht="14.1" customHeight="1">
      <c r="A50" s="606" t="s">
        <v>48</v>
      </c>
      <c r="B50" s="72">
        <v>-70963.060660000003</v>
      </c>
      <c r="C50" s="72">
        <v>-3571.8744999999999</v>
      </c>
      <c r="D50" s="72">
        <v>0</v>
      </c>
      <c r="E50" s="72">
        <v>-0.13413999999999998</v>
      </c>
      <c r="F50" s="72">
        <v>-74535.069300000003</v>
      </c>
      <c r="G50" s="940"/>
      <c r="H50" s="940"/>
      <c r="I50" s="940"/>
      <c r="J50" s="940"/>
      <c r="K50" s="940"/>
    </row>
    <row r="51" spans="1:11" s="629" customFormat="1" ht="14.1" customHeight="1">
      <c r="A51" s="606" t="s">
        <v>49</v>
      </c>
      <c r="B51" s="72">
        <v>-260604.30000999998</v>
      </c>
      <c r="C51" s="72">
        <v>-6267.65762</v>
      </c>
      <c r="D51" s="72">
        <v>0</v>
      </c>
      <c r="E51" s="72">
        <v>0</v>
      </c>
      <c r="F51" s="72">
        <v>-266871.95763000002</v>
      </c>
      <c r="G51" s="940"/>
      <c r="H51" s="940"/>
      <c r="I51" s="940"/>
      <c r="J51" s="940"/>
      <c r="K51" s="940"/>
    </row>
    <row r="52" spans="1:11" s="629" customFormat="1" ht="14.1" customHeight="1">
      <c r="A52" s="606" t="s">
        <v>50</v>
      </c>
      <c r="B52" s="72">
        <v>-18661.977420000003</v>
      </c>
      <c r="C52" s="72">
        <v>-297.75279999999998</v>
      </c>
      <c r="D52" s="72">
        <v>0</v>
      </c>
      <c r="E52" s="72">
        <v>0</v>
      </c>
      <c r="F52" s="72">
        <v>-18959.730219999998</v>
      </c>
      <c r="G52" s="940"/>
      <c r="H52" s="940"/>
      <c r="I52" s="940"/>
      <c r="J52" s="940"/>
      <c r="K52" s="940"/>
    </row>
    <row r="53" spans="1:11" s="629" customFormat="1" ht="14.1" customHeight="1">
      <c r="A53" s="606" t="s">
        <v>51</v>
      </c>
      <c r="B53" s="72">
        <v>-594170.97846999997</v>
      </c>
      <c r="C53" s="72">
        <v>-110506.18815</v>
      </c>
      <c r="D53" s="72">
        <v>-154.60517000000002</v>
      </c>
      <c r="E53" s="72">
        <v>-370.09742</v>
      </c>
      <c r="F53" s="72">
        <v>-705201.86921000003</v>
      </c>
      <c r="G53" s="940"/>
      <c r="H53" s="940"/>
      <c r="I53" s="940"/>
      <c r="J53" s="940"/>
      <c r="K53" s="940"/>
    </row>
    <row r="54" spans="1:11" s="629" customFormat="1" ht="14.1" customHeight="1">
      <c r="A54" s="606" t="s">
        <v>52</v>
      </c>
      <c r="B54" s="72">
        <v>-53983.268499999998</v>
      </c>
      <c r="C54" s="72">
        <v>-65284.404729999995</v>
      </c>
      <c r="D54" s="72">
        <v>-394.05829999999997</v>
      </c>
      <c r="E54" s="72">
        <v>-160.08126000000001</v>
      </c>
      <c r="F54" s="72">
        <v>-119821.81279000001</v>
      </c>
      <c r="G54" s="940"/>
      <c r="H54" s="940"/>
      <c r="I54" s="940"/>
      <c r="J54" s="940"/>
      <c r="K54" s="940"/>
    </row>
    <row r="55" spans="1:11" s="629" customFormat="1" ht="14.1" customHeight="1">
      <c r="A55" s="608" t="s">
        <v>53</v>
      </c>
      <c r="B55" s="72">
        <v>-292834.95029000001</v>
      </c>
      <c r="C55" s="72">
        <v>-377532.87050000002</v>
      </c>
      <c r="D55" s="72">
        <v>0</v>
      </c>
      <c r="E55" s="72">
        <v>0</v>
      </c>
      <c r="F55" s="72">
        <v>-670367.82078999991</v>
      </c>
      <c r="G55" s="940"/>
      <c r="H55" s="940"/>
      <c r="I55" s="940"/>
      <c r="J55" s="940"/>
      <c r="K55" s="940"/>
    </row>
    <row r="56" spans="1:11" s="629" customFormat="1" ht="14.1" customHeight="1">
      <c r="A56" s="606" t="s">
        <v>54</v>
      </c>
      <c r="B56" s="72">
        <v>-373648.28013999999</v>
      </c>
      <c r="C56" s="72">
        <v>-62981.660090000005</v>
      </c>
      <c r="D56" s="72">
        <v>0</v>
      </c>
      <c r="E56" s="72">
        <v>-20.890409999999999</v>
      </c>
      <c r="F56" s="72">
        <v>-436650.83064</v>
      </c>
      <c r="G56" s="940"/>
      <c r="H56" s="940"/>
      <c r="I56" s="940"/>
      <c r="J56" s="940"/>
      <c r="K56" s="940"/>
    </row>
    <row r="57" spans="1:11" s="629" customFormat="1" ht="14.1" customHeight="1">
      <c r="A57" s="606" t="s">
        <v>55</v>
      </c>
      <c r="B57" s="72">
        <v>-174.99996999999999</v>
      </c>
      <c r="C57" s="72">
        <v>0</v>
      </c>
      <c r="D57" s="72">
        <v>0</v>
      </c>
      <c r="E57" s="72">
        <v>0</v>
      </c>
      <c r="F57" s="72">
        <v>-174.99996999999999</v>
      </c>
      <c r="G57" s="940"/>
      <c r="H57" s="940"/>
      <c r="I57" s="940"/>
      <c r="J57" s="940"/>
      <c r="K57" s="940"/>
    </row>
    <row r="58" spans="1:11" s="629" customFormat="1" ht="14.1" customHeight="1" thickBot="1">
      <c r="A58" s="606" t="s">
        <v>56</v>
      </c>
      <c r="B58" s="72">
        <v>0</v>
      </c>
      <c r="C58" s="72">
        <v>0</v>
      </c>
      <c r="D58" s="72">
        <v>0</v>
      </c>
      <c r="E58" s="72">
        <v>0</v>
      </c>
      <c r="F58" s="72">
        <v>0</v>
      </c>
      <c r="G58" s="940"/>
      <c r="H58" s="940"/>
      <c r="I58" s="940"/>
      <c r="J58" s="940"/>
      <c r="K58" s="940"/>
    </row>
    <row r="59" spans="1:11" s="629" customFormat="1" ht="14.1" customHeight="1" thickTop="1" thickBot="1">
      <c r="A59" s="542" t="s">
        <v>57</v>
      </c>
      <c r="B59" s="71">
        <v>701157.48635000002</v>
      </c>
      <c r="C59" s="71">
        <v>197336.36783999999</v>
      </c>
      <c r="D59" s="71">
        <v>0.26061000000000001</v>
      </c>
      <c r="E59" s="71">
        <v>6.1070000000000002</v>
      </c>
      <c r="F59" s="71">
        <v>898500.22179999994</v>
      </c>
      <c r="G59" s="940"/>
      <c r="H59" s="940"/>
      <c r="I59" s="940"/>
      <c r="J59" s="940"/>
      <c r="K59" s="940"/>
    </row>
    <row r="60" spans="1:11" s="629" customFormat="1" ht="14.1" customHeight="1" thickTop="1">
      <c r="A60" s="606" t="s">
        <v>58</v>
      </c>
      <c r="B60" s="72">
        <v>36.550460000000001</v>
      </c>
      <c r="C60" s="72">
        <v>1981.1910399999999</v>
      </c>
      <c r="D60" s="72">
        <v>0</v>
      </c>
      <c r="E60" s="72">
        <v>0</v>
      </c>
      <c r="F60" s="72">
        <v>2017.7415000000001</v>
      </c>
      <c r="G60" s="940"/>
      <c r="H60" s="940"/>
      <c r="I60" s="940"/>
      <c r="J60" s="940"/>
      <c r="K60" s="940"/>
    </row>
    <row r="61" spans="1:11" s="629" customFormat="1" ht="14.1" customHeight="1">
      <c r="A61" s="608" t="s">
        <v>59</v>
      </c>
      <c r="B61" s="72">
        <v>496366.31139999995</v>
      </c>
      <c r="C61" s="72">
        <v>119528.20953000001</v>
      </c>
      <c r="D61" s="72">
        <v>0</v>
      </c>
      <c r="E61" s="72">
        <v>2.2302</v>
      </c>
      <c r="F61" s="72">
        <v>615896.75112999999</v>
      </c>
      <c r="G61" s="940"/>
      <c r="H61" s="940"/>
      <c r="I61" s="940"/>
      <c r="J61" s="940"/>
      <c r="K61" s="940"/>
    </row>
    <row r="62" spans="1:11" s="629" customFormat="1" ht="14.1" customHeight="1">
      <c r="A62" s="606" t="s">
        <v>60</v>
      </c>
      <c r="B62" s="72">
        <v>222128.43208</v>
      </c>
      <c r="C62" s="72">
        <v>86475.459560000003</v>
      </c>
      <c r="D62" s="72">
        <v>1.5612699999999999</v>
      </c>
      <c r="E62" s="72">
        <v>20.880400000000002</v>
      </c>
      <c r="F62" s="72">
        <v>308626.33331000002</v>
      </c>
      <c r="G62" s="940"/>
      <c r="H62" s="940"/>
      <c r="I62" s="940"/>
      <c r="J62" s="940"/>
      <c r="K62" s="940"/>
    </row>
    <row r="63" spans="1:11" s="629" customFormat="1" ht="14.1" customHeight="1">
      <c r="A63" s="606" t="s">
        <v>61</v>
      </c>
      <c r="B63" s="72">
        <v>10.558009999999999</v>
      </c>
      <c r="C63" s="72">
        <v>0</v>
      </c>
      <c r="D63" s="72">
        <v>0</v>
      </c>
      <c r="E63" s="72">
        <v>0</v>
      </c>
      <c r="F63" s="72">
        <v>10.558009999999999</v>
      </c>
      <c r="G63" s="940"/>
      <c r="H63" s="940"/>
      <c r="I63" s="940"/>
      <c r="J63" s="940"/>
      <c r="K63" s="940"/>
    </row>
    <row r="64" spans="1:11" s="629" customFormat="1" ht="14.1" customHeight="1" thickBot="1">
      <c r="A64" s="606" t="s">
        <v>62</v>
      </c>
      <c r="B64" s="72">
        <v>-17384.365600000001</v>
      </c>
      <c r="C64" s="72">
        <v>-10648.492289999998</v>
      </c>
      <c r="D64" s="72">
        <v>-1.3006600000000001</v>
      </c>
      <c r="E64" s="72">
        <v>-17.003599999999999</v>
      </c>
      <c r="F64" s="72">
        <v>-28051.16215</v>
      </c>
      <c r="G64" s="940"/>
      <c r="H64" s="940"/>
      <c r="I64" s="940"/>
      <c r="J64" s="940"/>
      <c r="K64" s="940"/>
    </row>
    <row r="65" spans="1:11" s="629" customFormat="1" ht="14.1" customHeight="1" thickTop="1" thickBot="1">
      <c r="A65" s="542" t="s">
        <v>63</v>
      </c>
      <c r="B65" s="71">
        <v>20130.4696</v>
      </c>
      <c r="C65" s="71">
        <v>0</v>
      </c>
      <c r="D65" s="71">
        <v>0</v>
      </c>
      <c r="E65" s="71">
        <v>0</v>
      </c>
      <c r="F65" s="71">
        <v>20130.4696</v>
      </c>
      <c r="G65" s="940"/>
      <c r="H65" s="940"/>
      <c r="I65" s="940"/>
      <c r="J65" s="940"/>
      <c r="K65" s="940"/>
    </row>
    <row r="66" spans="1:11" s="629" customFormat="1" ht="14.1" customHeight="1" thickTop="1">
      <c r="A66" s="606" t="s">
        <v>64</v>
      </c>
      <c r="B66" s="72">
        <v>367.33247999999998</v>
      </c>
      <c r="C66" s="72">
        <v>0</v>
      </c>
      <c r="D66" s="72">
        <v>0</v>
      </c>
      <c r="E66" s="72">
        <v>0</v>
      </c>
      <c r="F66" s="72">
        <v>367.33247999999998</v>
      </c>
      <c r="G66" s="940"/>
      <c r="H66" s="940"/>
      <c r="I66" s="940"/>
      <c r="J66" s="940"/>
      <c r="K66" s="940"/>
    </row>
    <row r="67" spans="1:11" s="629" customFormat="1" ht="14.1" customHeight="1">
      <c r="A67" s="606" t="s">
        <v>65</v>
      </c>
      <c r="B67" s="72">
        <v>358774.72672000004</v>
      </c>
      <c r="C67" s="72">
        <v>0</v>
      </c>
      <c r="D67" s="72">
        <v>0</v>
      </c>
      <c r="E67" s="72">
        <v>0</v>
      </c>
      <c r="F67" s="72">
        <v>358774.72672000004</v>
      </c>
      <c r="G67" s="940"/>
      <c r="H67" s="940"/>
      <c r="I67" s="940"/>
      <c r="J67" s="940"/>
      <c r="K67" s="940"/>
    </row>
    <row r="68" spans="1:11" s="629" customFormat="1" ht="14.1" customHeight="1">
      <c r="A68" s="606" t="s">
        <v>66</v>
      </c>
      <c r="B68" s="72">
        <v>2730.19236</v>
      </c>
      <c r="C68" s="72">
        <v>0</v>
      </c>
      <c r="D68" s="72">
        <v>0</v>
      </c>
      <c r="E68" s="72">
        <v>0</v>
      </c>
      <c r="F68" s="72">
        <v>2730.19236</v>
      </c>
      <c r="G68" s="940"/>
      <c r="H68" s="940"/>
      <c r="I68" s="940"/>
      <c r="J68" s="940"/>
      <c r="K68" s="940"/>
    </row>
    <row r="69" spans="1:11" s="629" customFormat="1" ht="14.1" customHeight="1">
      <c r="A69" s="606" t="s">
        <v>67</v>
      </c>
      <c r="B69" s="72">
        <v>3.5705</v>
      </c>
      <c r="C69" s="72">
        <v>0</v>
      </c>
      <c r="D69" s="72">
        <v>0</v>
      </c>
      <c r="E69" s="72">
        <v>0</v>
      </c>
      <c r="F69" s="72">
        <v>3.5705</v>
      </c>
      <c r="G69" s="940"/>
      <c r="H69" s="940"/>
      <c r="I69" s="940"/>
      <c r="J69" s="940"/>
      <c r="K69" s="940"/>
    </row>
    <row r="70" spans="1:11" s="629" customFormat="1" ht="14.1" customHeight="1" thickBot="1">
      <c r="A70" s="606" t="s">
        <v>68</v>
      </c>
      <c r="B70" s="72">
        <v>-341745.35245999997</v>
      </c>
      <c r="C70" s="72">
        <v>0</v>
      </c>
      <c r="D70" s="72">
        <v>0</v>
      </c>
      <c r="E70" s="72">
        <v>0</v>
      </c>
      <c r="F70" s="72">
        <v>-341745.35245999997</v>
      </c>
      <c r="G70" s="940"/>
      <c r="H70" s="940"/>
      <c r="I70" s="940"/>
      <c r="J70" s="940"/>
      <c r="K70" s="940"/>
    </row>
    <row r="71" spans="1:11" s="629" customFormat="1" ht="14.1" customHeight="1" thickTop="1" thickBot="1">
      <c r="A71" s="542" t="s">
        <v>69</v>
      </c>
      <c r="B71" s="71">
        <v>2574920.7704499997</v>
      </c>
      <c r="C71" s="71">
        <v>1259878.2125599999</v>
      </c>
      <c r="D71" s="71">
        <v>0</v>
      </c>
      <c r="E71" s="71">
        <v>0</v>
      </c>
      <c r="F71" s="71">
        <v>3834798.9830100001</v>
      </c>
      <c r="G71" s="940"/>
      <c r="H71" s="940"/>
      <c r="I71" s="940"/>
      <c r="J71" s="940"/>
      <c r="K71" s="940"/>
    </row>
    <row r="72" spans="1:11" s="629" customFormat="1" ht="14.1" customHeight="1" thickTop="1">
      <c r="A72" s="606" t="s">
        <v>18</v>
      </c>
      <c r="B72" s="72">
        <v>8332.9166700000005</v>
      </c>
      <c r="C72" s="72">
        <v>0</v>
      </c>
      <c r="D72" s="72">
        <v>0</v>
      </c>
      <c r="E72" s="72">
        <v>1.0000000000000001E-5</v>
      </c>
      <c r="F72" s="72">
        <v>8332.9166800000003</v>
      </c>
      <c r="G72" s="940"/>
      <c r="H72" s="940"/>
      <c r="I72" s="940"/>
      <c r="J72" s="940"/>
      <c r="K72" s="940"/>
    </row>
    <row r="73" spans="1:11" s="629" customFormat="1" ht="14.1" customHeight="1">
      <c r="A73" s="606" t="s">
        <v>19</v>
      </c>
      <c r="B73" s="72">
        <v>568707.43190999993</v>
      </c>
      <c r="C73" s="72">
        <v>64462.702579999997</v>
      </c>
      <c r="D73" s="72">
        <v>0</v>
      </c>
      <c r="E73" s="72">
        <v>0</v>
      </c>
      <c r="F73" s="72">
        <v>633170.13448999997</v>
      </c>
      <c r="G73" s="940"/>
      <c r="H73" s="940"/>
      <c r="I73" s="940"/>
      <c r="J73" s="940"/>
      <c r="K73" s="940"/>
    </row>
    <row r="74" spans="1:11" s="629" customFormat="1" ht="14.1" customHeight="1">
      <c r="A74" s="606" t="s">
        <v>20</v>
      </c>
      <c r="B74" s="72">
        <v>0</v>
      </c>
      <c r="C74" s="72">
        <v>329663.22970999999</v>
      </c>
      <c r="D74" s="72">
        <v>0</v>
      </c>
      <c r="E74" s="72">
        <v>0</v>
      </c>
      <c r="F74" s="72">
        <v>329663.22970999999</v>
      </c>
      <c r="G74" s="940"/>
      <c r="H74" s="940"/>
      <c r="I74" s="940"/>
      <c r="J74" s="940"/>
      <c r="K74" s="940"/>
    </row>
    <row r="75" spans="1:11" s="629" customFormat="1" ht="14.1" customHeight="1">
      <c r="A75" s="606" t="s">
        <v>21</v>
      </c>
      <c r="B75" s="72">
        <v>580741.09570000006</v>
      </c>
      <c r="C75" s="72">
        <v>636698.18644000008</v>
      </c>
      <c r="D75" s="72">
        <v>0</v>
      </c>
      <c r="E75" s="72">
        <v>0</v>
      </c>
      <c r="F75" s="72">
        <v>1217439.28214</v>
      </c>
      <c r="G75" s="940"/>
      <c r="H75" s="940"/>
      <c r="I75" s="940"/>
      <c r="J75" s="940"/>
      <c r="K75" s="940"/>
    </row>
    <row r="76" spans="1:11" s="629" customFormat="1" ht="14.1" customHeight="1">
      <c r="A76" s="606" t="s">
        <v>70</v>
      </c>
      <c r="B76" s="72">
        <v>1025246.1432200001</v>
      </c>
      <c r="C76" s="72">
        <v>4132.8714099999997</v>
      </c>
      <c r="D76" s="72">
        <v>0</v>
      </c>
      <c r="E76" s="72">
        <v>0</v>
      </c>
      <c r="F76" s="72">
        <v>1029379.01463</v>
      </c>
      <c r="G76" s="940"/>
      <c r="H76" s="940"/>
      <c r="I76" s="940"/>
      <c r="J76" s="940"/>
      <c r="K76" s="940"/>
    </row>
    <row r="77" spans="1:11" s="629" customFormat="1" ht="14.1" customHeight="1">
      <c r="A77" s="606" t="s">
        <v>71</v>
      </c>
      <c r="B77" s="72">
        <v>135410.44931999999</v>
      </c>
      <c r="C77" s="72">
        <v>131083.66034999999</v>
      </c>
      <c r="D77" s="72">
        <v>0</v>
      </c>
      <c r="E77" s="72">
        <v>0</v>
      </c>
      <c r="F77" s="72">
        <v>266494.10966999998</v>
      </c>
      <c r="G77" s="940"/>
      <c r="H77" s="940"/>
      <c r="I77" s="940"/>
      <c r="J77" s="940"/>
      <c r="K77" s="940"/>
    </row>
    <row r="78" spans="1:11" s="629" customFormat="1" ht="14.1" customHeight="1">
      <c r="A78" s="606" t="s">
        <v>23</v>
      </c>
      <c r="B78" s="72">
        <v>234183.42359999998</v>
      </c>
      <c r="C78" s="72">
        <v>67538.625469999999</v>
      </c>
      <c r="D78" s="72">
        <v>0</v>
      </c>
      <c r="E78" s="72">
        <v>0</v>
      </c>
      <c r="F78" s="72">
        <v>301722.04907000001</v>
      </c>
      <c r="G78" s="940"/>
      <c r="H78" s="940"/>
      <c r="I78" s="940"/>
      <c r="J78" s="940"/>
      <c r="K78" s="940"/>
    </row>
    <row r="79" spans="1:11" s="629" customFormat="1" ht="14.1" customHeight="1">
      <c r="A79" s="606" t="s">
        <v>72</v>
      </c>
      <c r="B79" s="72">
        <v>29813.97164</v>
      </c>
      <c r="C79" s="72">
        <v>41868.793600000005</v>
      </c>
      <c r="D79" s="72">
        <v>0</v>
      </c>
      <c r="E79" s="72">
        <v>-1.0000000000000001E-5</v>
      </c>
      <c r="F79" s="72">
        <v>71682.765230000005</v>
      </c>
      <c r="G79" s="940"/>
      <c r="H79" s="940"/>
      <c r="I79" s="940"/>
      <c r="J79" s="940"/>
      <c r="K79" s="940"/>
    </row>
    <row r="80" spans="1:11" s="629" customFormat="1" ht="14.1" customHeight="1" thickBot="1">
      <c r="A80" s="606" t="s">
        <v>73</v>
      </c>
      <c r="B80" s="72">
        <v>-7514.6616100000001</v>
      </c>
      <c r="C80" s="72">
        <v>-15569.857</v>
      </c>
      <c r="D80" s="72">
        <v>0</v>
      </c>
      <c r="E80" s="72">
        <v>0</v>
      </c>
      <c r="F80" s="72">
        <v>-23084.518609999999</v>
      </c>
      <c r="G80" s="940"/>
      <c r="H80" s="940"/>
      <c r="I80" s="940"/>
      <c r="J80" s="940"/>
      <c r="K80" s="940"/>
    </row>
    <row r="81" spans="1:11" s="629" customFormat="1" ht="14.1" customHeight="1" thickTop="1" thickBot="1">
      <c r="A81" s="542" t="s">
        <v>74</v>
      </c>
      <c r="B81" s="71">
        <v>2282878.4352199999</v>
      </c>
      <c r="C81" s="71">
        <v>0</v>
      </c>
      <c r="D81" s="71">
        <v>0</v>
      </c>
      <c r="E81" s="71">
        <v>0</v>
      </c>
      <c r="F81" s="71">
        <v>2282878.4352199999</v>
      </c>
      <c r="G81" s="940"/>
      <c r="H81" s="940"/>
      <c r="I81" s="940"/>
      <c r="J81" s="940"/>
      <c r="K81" s="940"/>
    </row>
    <row r="82" spans="1:11" s="629" customFormat="1" ht="14.1" customHeight="1" thickTop="1">
      <c r="A82" s="606" t="s">
        <v>75</v>
      </c>
      <c r="B82" s="72">
        <v>629149.56209000002</v>
      </c>
      <c r="C82" s="72">
        <v>0</v>
      </c>
      <c r="D82" s="72">
        <v>0</v>
      </c>
      <c r="E82" s="72">
        <v>0</v>
      </c>
      <c r="F82" s="72">
        <v>629149.56209000002</v>
      </c>
      <c r="G82" s="940"/>
      <c r="H82" s="940"/>
      <c r="I82" s="940"/>
      <c r="J82" s="940"/>
      <c r="K82" s="940"/>
    </row>
    <row r="83" spans="1:11" s="629" customFormat="1" ht="14.1" customHeight="1">
      <c r="A83" s="606" t="s">
        <v>76</v>
      </c>
      <c r="B83" s="72">
        <v>753953.75044000009</v>
      </c>
      <c r="C83" s="72">
        <v>0</v>
      </c>
      <c r="D83" s="72">
        <v>0</v>
      </c>
      <c r="E83" s="72">
        <v>0</v>
      </c>
      <c r="F83" s="72">
        <v>753953.75044000009</v>
      </c>
      <c r="G83" s="940"/>
      <c r="H83" s="940"/>
      <c r="I83" s="940"/>
      <c r="J83" s="940"/>
      <c r="K83" s="940"/>
    </row>
    <row r="84" spans="1:11" s="629" customFormat="1" ht="14.1" customHeight="1">
      <c r="A84" s="606" t="s">
        <v>77</v>
      </c>
      <c r="B84" s="72">
        <v>193662.97866999998</v>
      </c>
      <c r="C84" s="72">
        <v>0</v>
      </c>
      <c r="D84" s="72">
        <v>0</v>
      </c>
      <c r="E84" s="72">
        <v>0</v>
      </c>
      <c r="F84" s="72">
        <v>193662.97866999998</v>
      </c>
      <c r="G84" s="940"/>
      <c r="H84" s="940"/>
      <c r="I84" s="940"/>
      <c r="J84" s="940"/>
      <c r="K84" s="940"/>
    </row>
    <row r="85" spans="1:11" s="629" customFormat="1" ht="14.1" customHeight="1">
      <c r="A85" s="606" t="s">
        <v>78</v>
      </c>
      <c r="B85" s="72">
        <v>261322.87396999999</v>
      </c>
      <c r="C85" s="72">
        <v>0</v>
      </c>
      <c r="D85" s="72">
        <v>0</v>
      </c>
      <c r="E85" s="72">
        <v>0</v>
      </c>
      <c r="F85" s="72">
        <v>261322.87396999999</v>
      </c>
      <c r="G85" s="940"/>
      <c r="H85" s="940"/>
      <c r="I85" s="940"/>
      <c r="J85" s="940"/>
      <c r="K85" s="940"/>
    </row>
    <row r="86" spans="1:11" s="629" customFormat="1" ht="14.1" customHeight="1">
      <c r="A86" s="606" t="s">
        <v>79</v>
      </c>
      <c r="B86" s="72">
        <v>296146.89737999998</v>
      </c>
      <c r="C86" s="72">
        <v>0</v>
      </c>
      <c r="D86" s="72">
        <v>0</v>
      </c>
      <c r="E86" s="72">
        <v>0</v>
      </c>
      <c r="F86" s="72">
        <v>296146.89737999998</v>
      </c>
      <c r="G86" s="940"/>
      <c r="H86" s="940"/>
      <c r="I86" s="940"/>
      <c r="J86" s="940"/>
      <c r="K86" s="940"/>
    </row>
    <row r="87" spans="1:11" s="629" customFormat="1" ht="14.1" customHeight="1">
      <c r="A87" s="606" t="s">
        <v>80</v>
      </c>
      <c r="B87" s="72">
        <v>44280.136789999997</v>
      </c>
      <c r="C87" s="72">
        <v>0</v>
      </c>
      <c r="D87" s="72">
        <v>0</v>
      </c>
      <c r="E87" s="72">
        <v>0</v>
      </c>
      <c r="F87" s="72">
        <v>44280.136789999997</v>
      </c>
      <c r="G87" s="940"/>
      <c r="H87" s="940"/>
      <c r="I87" s="940"/>
      <c r="J87" s="940"/>
      <c r="K87" s="940"/>
    </row>
    <row r="88" spans="1:11" s="629" customFormat="1" ht="14.1" customHeight="1">
      <c r="A88" s="606" t="s">
        <v>81</v>
      </c>
      <c r="B88" s="72">
        <v>10054.767</v>
      </c>
      <c r="C88" s="72">
        <v>0</v>
      </c>
      <c r="D88" s="72">
        <v>0</v>
      </c>
      <c r="E88" s="72">
        <v>0</v>
      </c>
      <c r="F88" s="72">
        <v>10054.767</v>
      </c>
      <c r="G88" s="940"/>
      <c r="H88" s="940"/>
      <c r="I88" s="940"/>
      <c r="J88" s="940"/>
      <c r="K88" s="940"/>
    </row>
    <row r="89" spans="1:11" s="629" customFormat="1" ht="14.1" customHeight="1">
      <c r="A89" s="606" t="s">
        <v>82</v>
      </c>
      <c r="B89" s="72">
        <v>2.0820000000000002E-2</v>
      </c>
      <c r="C89" s="72">
        <v>0</v>
      </c>
      <c r="D89" s="72">
        <v>0</v>
      </c>
      <c r="E89" s="72">
        <v>0</v>
      </c>
      <c r="F89" s="72">
        <v>2.0820000000000002E-2</v>
      </c>
      <c r="G89" s="940"/>
      <c r="H89" s="940"/>
      <c r="I89" s="940"/>
      <c r="J89" s="940"/>
      <c r="K89" s="940"/>
    </row>
    <row r="90" spans="1:11" s="629" customFormat="1" ht="14.1" customHeight="1" thickBot="1">
      <c r="A90" s="606" t="s">
        <v>83</v>
      </c>
      <c r="B90" s="72">
        <v>94307.448059999995</v>
      </c>
      <c r="C90" s="72">
        <v>0</v>
      </c>
      <c r="D90" s="72">
        <v>0</v>
      </c>
      <c r="E90" s="72">
        <v>0</v>
      </c>
      <c r="F90" s="72">
        <v>94307.448059999995</v>
      </c>
      <c r="G90" s="940"/>
      <c r="H90" s="940"/>
      <c r="I90" s="940"/>
      <c r="J90" s="940"/>
      <c r="K90" s="940"/>
    </row>
    <row r="91" spans="1:11" s="629" customFormat="1" ht="14.1" customHeight="1" thickTop="1" thickBot="1">
      <c r="A91" s="542" t="s">
        <v>84</v>
      </c>
      <c r="B91" s="71">
        <v>403844.47079000005</v>
      </c>
      <c r="C91" s="71">
        <v>30142.9277</v>
      </c>
      <c r="D91" s="71">
        <v>-7.0000000000000007E-5</v>
      </c>
      <c r="E91" s="71">
        <v>0</v>
      </c>
      <c r="F91" s="71">
        <v>433987.39842000004</v>
      </c>
      <c r="G91" s="940"/>
      <c r="H91" s="940"/>
      <c r="I91" s="940"/>
      <c r="J91" s="940"/>
      <c r="K91" s="940"/>
    </row>
    <row r="92" spans="1:11" s="629" customFormat="1" ht="14.1" customHeight="1" thickTop="1">
      <c r="A92" s="606" t="s">
        <v>85</v>
      </c>
      <c r="B92" s="72">
        <v>51112.962450000006</v>
      </c>
      <c r="C92" s="72">
        <v>0</v>
      </c>
      <c r="D92" s="72">
        <v>0</v>
      </c>
      <c r="E92" s="72">
        <v>0</v>
      </c>
      <c r="F92" s="72">
        <v>51112.962450000006</v>
      </c>
      <c r="G92" s="940"/>
      <c r="H92" s="940"/>
      <c r="I92" s="940"/>
      <c r="J92" s="940"/>
      <c r="K92" s="940"/>
    </row>
    <row r="93" spans="1:11" s="629" customFormat="1" ht="14.1" customHeight="1">
      <c r="A93" s="606" t="s">
        <v>86</v>
      </c>
      <c r="B93" s="72">
        <v>148695.34494000001</v>
      </c>
      <c r="C93" s="72">
        <v>0</v>
      </c>
      <c r="D93" s="72">
        <v>0</v>
      </c>
      <c r="E93" s="72">
        <v>0</v>
      </c>
      <c r="F93" s="72">
        <v>148695.34494000001</v>
      </c>
      <c r="G93" s="940"/>
      <c r="H93" s="940"/>
      <c r="I93" s="940"/>
      <c r="J93" s="940"/>
      <c r="K93" s="940"/>
    </row>
    <row r="94" spans="1:11" s="629" customFormat="1" ht="14.1" customHeight="1">
      <c r="A94" s="606" t="s">
        <v>87</v>
      </c>
      <c r="B94" s="72">
        <v>87889.795969999992</v>
      </c>
      <c r="C94" s="72">
        <v>30154.545870000002</v>
      </c>
      <c r="D94" s="72">
        <v>-7.0000000000000007E-5</v>
      </c>
      <c r="E94" s="72">
        <v>0</v>
      </c>
      <c r="F94" s="72">
        <v>118044.34177</v>
      </c>
      <c r="G94" s="940"/>
      <c r="H94" s="940"/>
      <c r="I94" s="940"/>
      <c r="J94" s="940"/>
      <c r="K94" s="940"/>
    </row>
    <row r="95" spans="1:11" s="629" customFormat="1" ht="14.1" customHeight="1">
      <c r="A95" s="606" t="s">
        <v>88</v>
      </c>
      <c r="B95" s="72">
        <v>116838.47257</v>
      </c>
      <c r="C95" s="72">
        <v>0</v>
      </c>
      <c r="D95" s="72">
        <v>0</v>
      </c>
      <c r="E95" s="72">
        <v>0</v>
      </c>
      <c r="F95" s="72">
        <v>116838.47257</v>
      </c>
      <c r="G95" s="940"/>
      <c r="H95" s="940"/>
      <c r="I95" s="940"/>
      <c r="J95" s="940"/>
      <c r="K95" s="940"/>
    </row>
    <row r="96" spans="1:11" s="629" customFormat="1" ht="14.1" customHeight="1" thickBot="1">
      <c r="A96" s="606" t="s">
        <v>89</v>
      </c>
      <c r="B96" s="562">
        <v>-692.10514000000001</v>
      </c>
      <c r="C96" s="562">
        <v>-11.618169999999999</v>
      </c>
      <c r="D96" s="562">
        <v>0</v>
      </c>
      <c r="E96" s="562">
        <v>0</v>
      </c>
      <c r="F96" s="562">
        <v>-703.72331000000008</v>
      </c>
      <c r="G96" s="940"/>
      <c r="H96" s="940"/>
      <c r="I96" s="940"/>
      <c r="J96" s="940"/>
      <c r="K96" s="940"/>
    </row>
    <row r="97" spans="1:11" s="627" customFormat="1" ht="14.1" customHeight="1" thickTop="1" thickBot="1">
      <c r="A97" s="543" t="s">
        <v>90</v>
      </c>
      <c r="B97" s="74">
        <v>125637130.60880001</v>
      </c>
      <c r="C97" s="74">
        <v>25918595.794050001</v>
      </c>
      <c r="D97" s="74">
        <v>1869.55432</v>
      </c>
      <c r="E97" s="74">
        <v>57617.361680000002</v>
      </c>
      <c r="F97" s="74">
        <v>151615213.31885001</v>
      </c>
      <c r="G97" s="946"/>
      <c r="H97" s="946"/>
      <c r="I97" s="946"/>
      <c r="J97" s="946"/>
      <c r="K97" s="946"/>
    </row>
    <row r="98" spans="1:11" s="627" customFormat="1" ht="14.1" customHeight="1" thickTop="1" thickBot="1">
      <c r="A98" s="544" t="s">
        <v>91</v>
      </c>
      <c r="B98" s="71">
        <v>106523107.23663001</v>
      </c>
      <c r="C98" s="71">
        <v>21182520.958730001</v>
      </c>
      <c r="D98" s="71">
        <v>126.54891000000001</v>
      </c>
      <c r="E98" s="71">
        <v>53813.466890000003</v>
      </c>
      <c r="F98" s="71">
        <v>127759568.21116</v>
      </c>
      <c r="G98" s="946"/>
      <c r="H98" s="946"/>
      <c r="I98" s="946"/>
      <c r="J98" s="946"/>
      <c r="K98" s="946"/>
    </row>
    <row r="99" spans="1:11" s="627" customFormat="1" ht="14.1" customHeight="1" thickTop="1">
      <c r="A99" s="111" t="s">
        <v>92</v>
      </c>
      <c r="B99" s="72">
        <v>22196646.647400003</v>
      </c>
      <c r="C99" s="72">
        <v>7543049.1956099998</v>
      </c>
      <c r="D99" s="72">
        <v>36.735800000000005</v>
      </c>
      <c r="E99" s="72">
        <v>256.74196000000001</v>
      </c>
      <c r="F99" s="72">
        <v>29739989.320769999</v>
      </c>
      <c r="G99" s="946"/>
      <c r="H99" s="946"/>
      <c r="I99" s="946"/>
      <c r="J99" s="946"/>
      <c r="K99" s="946"/>
    </row>
    <row r="100" spans="1:11" s="627" customFormat="1" ht="14.1" customHeight="1">
      <c r="A100" s="111" t="s">
        <v>93</v>
      </c>
      <c r="B100" s="72">
        <v>21833684.466200002</v>
      </c>
      <c r="C100" s="72">
        <v>7427232.8862399999</v>
      </c>
      <c r="D100" s="72">
        <v>36.735800000000005</v>
      </c>
      <c r="E100" s="72">
        <v>256.49129999999997</v>
      </c>
      <c r="F100" s="72">
        <v>29261210.579539999</v>
      </c>
      <c r="G100" s="946"/>
      <c r="H100" s="946"/>
      <c r="I100" s="946"/>
      <c r="J100" s="946"/>
      <c r="K100" s="946"/>
    </row>
    <row r="101" spans="1:11" s="627" customFormat="1" ht="14.1" customHeight="1">
      <c r="A101" s="111" t="s">
        <v>94</v>
      </c>
      <c r="B101" s="72">
        <v>362962.18119999999</v>
      </c>
      <c r="C101" s="72">
        <v>115816.30937</v>
      </c>
      <c r="D101" s="72">
        <v>0</v>
      </c>
      <c r="E101" s="72">
        <v>0.25065999999999999</v>
      </c>
      <c r="F101" s="72">
        <v>478778.74123000004</v>
      </c>
      <c r="G101" s="946"/>
      <c r="H101" s="946"/>
      <c r="I101" s="946"/>
      <c r="J101" s="946"/>
      <c r="K101" s="946"/>
    </row>
    <row r="102" spans="1:11" s="627" customFormat="1" ht="14.1" customHeight="1">
      <c r="A102" s="111" t="s">
        <v>95</v>
      </c>
      <c r="B102" s="72">
        <v>32105779.70645</v>
      </c>
      <c r="C102" s="72">
        <v>10167452.579469999</v>
      </c>
      <c r="D102" s="72">
        <v>0</v>
      </c>
      <c r="E102" s="72">
        <v>10767.10713</v>
      </c>
      <c r="F102" s="72">
        <v>42283999.39305</v>
      </c>
      <c r="G102" s="946"/>
      <c r="H102" s="946"/>
      <c r="I102" s="946"/>
      <c r="J102" s="946"/>
      <c r="K102" s="946"/>
    </row>
    <row r="103" spans="1:11" s="627" customFormat="1" ht="14.1" customHeight="1">
      <c r="A103" s="111" t="s">
        <v>96</v>
      </c>
      <c r="B103" s="72">
        <v>779101.62724000006</v>
      </c>
      <c r="C103" s="72">
        <v>371639.99920999998</v>
      </c>
      <c r="D103" s="72">
        <v>12.02861</v>
      </c>
      <c r="E103" s="72">
        <v>2844.3971699999997</v>
      </c>
      <c r="F103" s="72">
        <v>1153598.05223</v>
      </c>
      <c r="G103" s="946"/>
      <c r="H103" s="946"/>
      <c r="I103" s="946"/>
      <c r="J103" s="946"/>
      <c r="K103" s="946"/>
    </row>
    <row r="104" spans="1:11" s="627" customFormat="1" ht="14.1" customHeight="1">
      <c r="A104" s="561" t="s">
        <v>97</v>
      </c>
      <c r="B104" s="72">
        <v>90232.582139999999</v>
      </c>
      <c r="C104" s="72">
        <v>165955.81886000003</v>
      </c>
      <c r="D104" s="72">
        <v>12.02861</v>
      </c>
      <c r="E104" s="72">
        <v>1463.34232</v>
      </c>
      <c r="F104" s="72">
        <v>257663.77193000002</v>
      </c>
      <c r="G104" s="946"/>
      <c r="H104" s="946"/>
      <c r="I104" s="946"/>
      <c r="J104" s="946"/>
      <c r="K104" s="946"/>
    </row>
    <row r="105" spans="1:11" s="627" customFormat="1" ht="14.1" customHeight="1">
      <c r="A105" s="561" t="s">
        <v>98</v>
      </c>
      <c r="B105" s="72">
        <v>23556.163929999999</v>
      </c>
      <c r="C105" s="72">
        <v>62980.53054</v>
      </c>
      <c r="D105" s="72">
        <v>0</v>
      </c>
      <c r="E105" s="72">
        <v>1381.0548200000001</v>
      </c>
      <c r="F105" s="72">
        <v>87917.749290000007</v>
      </c>
      <c r="G105" s="946"/>
      <c r="H105" s="946"/>
      <c r="I105" s="946"/>
      <c r="J105" s="946"/>
      <c r="K105" s="946"/>
    </row>
    <row r="106" spans="1:11" s="627" customFormat="1" ht="14.1" customHeight="1">
      <c r="A106" s="61" t="s">
        <v>99</v>
      </c>
      <c r="B106" s="72">
        <v>9.0668500000000005</v>
      </c>
      <c r="C106" s="72">
        <v>1181.22775</v>
      </c>
      <c r="D106" s="72">
        <v>0</v>
      </c>
      <c r="E106" s="72">
        <v>1.0000000000000001E-5</v>
      </c>
      <c r="F106" s="72">
        <v>1190.2946100000001</v>
      </c>
      <c r="G106" s="946"/>
      <c r="H106" s="946"/>
      <c r="I106" s="946"/>
      <c r="J106" s="946"/>
      <c r="K106" s="946"/>
    </row>
    <row r="107" spans="1:11" s="627" customFormat="1" ht="14.1" customHeight="1">
      <c r="A107" s="61" t="s">
        <v>100</v>
      </c>
      <c r="B107" s="72">
        <v>36355.339869999996</v>
      </c>
      <c r="C107" s="72">
        <v>14660.57818</v>
      </c>
      <c r="D107" s="72">
        <v>0</v>
      </c>
      <c r="E107" s="72">
        <v>2.0000000000000002E-5</v>
      </c>
      <c r="F107" s="72">
        <v>51015.91807</v>
      </c>
      <c r="G107" s="946"/>
      <c r="H107" s="946"/>
      <c r="I107" s="946"/>
      <c r="J107" s="946"/>
      <c r="K107" s="946"/>
    </row>
    <row r="108" spans="1:11" s="627" customFormat="1" ht="14.1" customHeight="1">
      <c r="A108" s="61" t="s">
        <v>101</v>
      </c>
      <c r="B108" s="72">
        <v>25602.14675</v>
      </c>
      <c r="C108" s="72">
        <v>79109.257440000001</v>
      </c>
      <c r="D108" s="72">
        <v>0</v>
      </c>
      <c r="E108" s="72">
        <v>0</v>
      </c>
      <c r="F108" s="72">
        <v>104711.40419</v>
      </c>
      <c r="G108" s="946"/>
      <c r="H108" s="946"/>
      <c r="I108" s="946"/>
      <c r="J108" s="946"/>
      <c r="K108" s="946"/>
    </row>
    <row r="109" spans="1:11" s="627" customFormat="1" ht="14.1" customHeight="1">
      <c r="A109" s="61" t="s">
        <v>102</v>
      </c>
      <c r="B109" s="72">
        <v>179687.75091999999</v>
      </c>
      <c r="C109" s="72">
        <v>14196.7251</v>
      </c>
      <c r="D109" s="72">
        <v>0</v>
      </c>
      <c r="E109" s="72">
        <v>0</v>
      </c>
      <c r="F109" s="72">
        <v>193884.47602</v>
      </c>
      <c r="G109" s="946"/>
      <c r="H109" s="946"/>
      <c r="I109" s="946"/>
      <c r="J109" s="946"/>
      <c r="K109" s="946"/>
    </row>
    <row r="110" spans="1:11" s="627" customFormat="1" ht="14.1" customHeight="1">
      <c r="A110" s="61" t="s">
        <v>103</v>
      </c>
      <c r="B110" s="72">
        <v>26365.316149999999</v>
      </c>
      <c r="C110" s="72">
        <v>4464.7017900000001</v>
      </c>
      <c r="D110" s="72">
        <v>0</v>
      </c>
      <c r="E110" s="72">
        <v>0</v>
      </c>
      <c r="F110" s="72">
        <v>30830.017940000002</v>
      </c>
      <c r="G110" s="946"/>
      <c r="H110" s="946"/>
      <c r="I110" s="946"/>
      <c r="J110" s="946"/>
      <c r="K110" s="946"/>
    </row>
    <row r="111" spans="1:11" s="627" customFormat="1" ht="14.1" customHeight="1">
      <c r="A111" s="61" t="s">
        <v>104</v>
      </c>
      <c r="B111" s="72">
        <v>397293.26062999998</v>
      </c>
      <c r="C111" s="72">
        <v>29091.15955</v>
      </c>
      <c r="D111" s="72">
        <v>0</v>
      </c>
      <c r="E111" s="72">
        <v>0</v>
      </c>
      <c r="F111" s="72">
        <v>426384.42018000002</v>
      </c>
      <c r="G111" s="946"/>
      <c r="H111" s="946"/>
      <c r="I111" s="946"/>
      <c r="J111" s="946"/>
      <c r="K111" s="946"/>
    </row>
    <row r="112" spans="1:11" s="627" customFormat="1" ht="14.1" customHeight="1">
      <c r="A112" s="62" t="s">
        <v>105</v>
      </c>
      <c r="B112" s="72">
        <v>2971937.6741399998</v>
      </c>
      <c r="C112" s="72">
        <v>958856.22936999996</v>
      </c>
      <c r="D112" s="72">
        <v>77.784499999999994</v>
      </c>
      <c r="E112" s="72">
        <v>39944.903380000003</v>
      </c>
      <c r="F112" s="72">
        <v>3970816.5913899997</v>
      </c>
      <c r="G112" s="946"/>
      <c r="H112" s="946"/>
      <c r="I112" s="946"/>
      <c r="J112" s="946"/>
      <c r="K112" s="946"/>
    </row>
    <row r="113" spans="1:11" s="627" customFormat="1" ht="14.1" customHeight="1">
      <c r="A113" s="62" t="s">
        <v>106</v>
      </c>
      <c r="B113" s="72">
        <v>44880580.49193</v>
      </c>
      <c r="C113" s="72">
        <v>2031646.06088</v>
      </c>
      <c r="D113" s="72">
        <v>0</v>
      </c>
      <c r="E113" s="72">
        <v>0</v>
      </c>
      <c r="F113" s="72">
        <v>46912226.552809998</v>
      </c>
      <c r="G113" s="946"/>
      <c r="H113" s="946"/>
      <c r="I113" s="946"/>
      <c r="J113" s="946"/>
      <c r="K113" s="946"/>
    </row>
    <row r="114" spans="1:11" s="627" customFormat="1" ht="14.1" customHeight="1" thickBot="1">
      <c r="A114" s="111" t="s">
        <v>107</v>
      </c>
      <c r="B114" s="72">
        <v>3589061.08947</v>
      </c>
      <c r="C114" s="72">
        <v>109876.89418999999</v>
      </c>
      <c r="D114" s="72">
        <v>0</v>
      </c>
      <c r="E114" s="72">
        <v>0.31724999999999998</v>
      </c>
      <c r="F114" s="72">
        <v>3698938.3009099998</v>
      </c>
      <c r="G114" s="946"/>
      <c r="H114" s="946"/>
      <c r="I114" s="946"/>
      <c r="J114" s="946"/>
      <c r="K114" s="946"/>
    </row>
    <row r="115" spans="1:11" s="627" customFormat="1" ht="14.1" customHeight="1" thickTop="1" thickBot="1">
      <c r="A115" s="545" t="s">
        <v>108</v>
      </c>
      <c r="B115" s="74">
        <v>401578.67281000002</v>
      </c>
      <c r="C115" s="74">
        <v>812.51029000000005</v>
      </c>
      <c r="D115" s="74">
        <v>0</v>
      </c>
      <c r="E115" s="74">
        <v>0</v>
      </c>
      <c r="F115" s="74">
        <v>402391.18310000002</v>
      </c>
      <c r="G115" s="946"/>
      <c r="H115" s="946"/>
      <c r="I115" s="946"/>
      <c r="J115" s="946"/>
      <c r="K115" s="946"/>
    </row>
    <row r="116" spans="1:11" s="627" customFormat="1" ht="14.1" customHeight="1" thickTop="1" thickBot="1">
      <c r="A116" s="544" t="s">
        <v>109</v>
      </c>
      <c r="B116" s="71">
        <v>7304210.3169</v>
      </c>
      <c r="C116" s="71">
        <v>425448.31586999999</v>
      </c>
      <c r="D116" s="71">
        <v>29.003810000000001</v>
      </c>
      <c r="E116" s="71">
        <v>0</v>
      </c>
      <c r="F116" s="71">
        <v>7729687.6365799997</v>
      </c>
      <c r="G116" s="946"/>
      <c r="H116" s="946"/>
      <c r="I116" s="946"/>
      <c r="J116" s="946"/>
      <c r="K116" s="946"/>
    </row>
    <row r="117" spans="1:11" s="162" customFormat="1" ht="14.1" customHeight="1" thickTop="1">
      <c r="A117" s="111" t="s">
        <v>110</v>
      </c>
      <c r="B117" s="72">
        <v>2977651.5265600001</v>
      </c>
      <c r="C117" s="72">
        <v>342416.98330000002</v>
      </c>
      <c r="D117" s="72">
        <v>29.003810000000001</v>
      </c>
      <c r="E117" s="72">
        <v>0</v>
      </c>
      <c r="F117" s="72">
        <v>3320097.5136700002</v>
      </c>
    </row>
    <row r="118" spans="1:11" s="162" customFormat="1" ht="14.1" customHeight="1">
      <c r="A118" s="111" t="s">
        <v>111</v>
      </c>
      <c r="B118" s="72">
        <v>4088736.56586</v>
      </c>
      <c r="C118" s="72">
        <v>17140.452799999999</v>
      </c>
      <c r="D118" s="72">
        <v>0</v>
      </c>
      <c r="E118" s="72">
        <v>0</v>
      </c>
      <c r="F118" s="72">
        <v>4105877.0186600001</v>
      </c>
    </row>
    <row r="119" spans="1:11" s="627" customFormat="1" ht="14.1" customHeight="1">
      <c r="A119" s="111" t="s">
        <v>112</v>
      </c>
      <c r="B119" s="72">
        <v>0</v>
      </c>
      <c r="C119" s="72">
        <v>1474.5633500000001</v>
      </c>
      <c r="D119" s="72">
        <v>0</v>
      </c>
      <c r="E119" s="72">
        <v>0</v>
      </c>
      <c r="F119" s="72">
        <v>1474.5633500000001</v>
      </c>
      <c r="G119" s="946"/>
      <c r="H119" s="946"/>
      <c r="I119" s="946"/>
      <c r="J119" s="946"/>
      <c r="K119" s="946"/>
    </row>
    <row r="120" spans="1:11" s="627" customFormat="1" ht="14.1" customHeight="1">
      <c r="A120" s="111" t="s">
        <v>113</v>
      </c>
      <c r="B120" s="72">
        <v>73422.368290000013</v>
      </c>
      <c r="C120" s="72">
        <v>41176.875599999999</v>
      </c>
      <c r="D120" s="72">
        <v>0</v>
      </c>
      <c r="E120" s="72">
        <v>0</v>
      </c>
      <c r="F120" s="72">
        <v>114599.24389</v>
      </c>
      <c r="G120" s="946"/>
      <c r="H120" s="946"/>
      <c r="I120" s="946"/>
      <c r="J120" s="946"/>
      <c r="K120" s="946"/>
    </row>
    <row r="121" spans="1:11" s="627" customFormat="1" ht="14.1" customHeight="1">
      <c r="A121" s="111" t="s">
        <v>114</v>
      </c>
      <c r="B121" s="72">
        <v>163068.38868999999</v>
      </c>
      <c r="C121" s="72">
        <v>23091.75058</v>
      </c>
      <c r="D121" s="72">
        <v>0</v>
      </c>
      <c r="E121" s="72">
        <v>0</v>
      </c>
      <c r="F121" s="72">
        <v>186160.13927000001</v>
      </c>
      <c r="G121" s="946"/>
      <c r="H121" s="946"/>
      <c r="I121" s="946"/>
      <c r="J121" s="946"/>
      <c r="K121" s="946"/>
    </row>
    <row r="122" spans="1:11" s="627" customFormat="1" ht="14.1" customHeight="1" thickBot="1">
      <c r="A122" s="111" t="s">
        <v>115</v>
      </c>
      <c r="B122" s="72">
        <v>1331.4675</v>
      </c>
      <c r="C122" s="72">
        <v>147.69023999999999</v>
      </c>
      <c r="D122" s="72">
        <v>0</v>
      </c>
      <c r="E122" s="72">
        <v>0</v>
      </c>
      <c r="F122" s="72">
        <v>1479.1577400000001</v>
      </c>
      <c r="G122" s="946"/>
      <c r="H122" s="946"/>
      <c r="I122" s="946"/>
      <c r="J122" s="946"/>
      <c r="K122" s="946"/>
    </row>
    <row r="123" spans="1:11" s="627" customFormat="1" ht="14.1" customHeight="1" thickTop="1" thickBot="1">
      <c r="A123" s="544" t="s">
        <v>116</v>
      </c>
      <c r="B123" s="71">
        <v>4919734.6460100003</v>
      </c>
      <c r="C123" s="71">
        <v>2165723.7719899998</v>
      </c>
      <c r="D123" s="71">
        <v>1713.90995</v>
      </c>
      <c r="E123" s="71">
        <v>1002.8066700000001</v>
      </c>
      <c r="F123" s="71">
        <v>7088175.1346199997</v>
      </c>
      <c r="G123" s="946"/>
      <c r="H123" s="946"/>
      <c r="I123" s="946"/>
      <c r="J123" s="946"/>
      <c r="K123" s="946"/>
    </row>
    <row r="124" spans="1:11" s="627" customFormat="1" ht="14.1" customHeight="1" thickTop="1">
      <c r="A124" s="111" t="s">
        <v>117</v>
      </c>
      <c r="B124" s="72">
        <v>657252.70574</v>
      </c>
      <c r="C124" s="72">
        <v>243569.15943999999</v>
      </c>
      <c r="D124" s="72">
        <v>0</v>
      </c>
      <c r="E124" s="72">
        <v>0</v>
      </c>
      <c r="F124" s="72">
        <v>900821.86517999996</v>
      </c>
      <c r="G124" s="946"/>
      <c r="H124" s="946"/>
      <c r="I124" s="946"/>
      <c r="J124" s="946"/>
      <c r="K124" s="946"/>
    </row>
    <row r="125" spans="1:11" s="627" customFormat="1" ht="14.1" customHeight="1">
      <c r="A125" s="111" t="s">
        <v>118</v>
      </c>
      <c r="B125" s="72">
        <v>0</v>
      </c>
      <c r="C125" s="72">
        <v>1461.4932900000001</v>
      </c>
      <c r="D125" s="72">
        <v>0</v>
      </c>
      <c r="E125" s="72">
        <v>0</v>
      </c>
      <c r="F125" s="72">
        <v>1461.4932900000001</v>
      </c>
      <c r="G125" s="946"/>
      <c r="H125" s="946"/>
      <c r="I125" s="946"/>
      <c r="J125" s="946"/>
      <c r="K125" s="946"/>
    </row>
    <row r="126" spans="1:11" s="627" customFormat="1" ht="14.1" customHeight="1">
      <c r="A126" s="111" t="s">
        <v>119</v>
      </c>
      <c r="B126" s="72">
        <v>0</v>
      </c>
      <c r="C126" s="72">
        <v>0</v>
      </c>
      <c r="D126" s="72">
        <v>0</v>
      </c>
      <c r="E126" s="72">
        <v>1002.8066700000001</v>
      </c>
      <c r="F126" s="72">
        <v>1002.8066700000001</v>
      </c>
      <c r="G126" s="946"/>
      <c r="H126" s="946"/>
      <c r="I126" s="946"/>
      <c r="J126" s="946"/>
      <c r="K126" s="946"/>
    </row>
    <row r="127" spans="1:11" s="627" customFormat="1" ht="14.1" customHeight="1">
      <c r="A127" s="111" t="s">
        <v>1456</v>
      </c>
      <c r="B127" s="72">
        <v>1021413.1061399999</v>
      </c>
      <c r="C127" s="72">
        <v>5037.0609400000003</v>
      </c>
      <c r="D127" s="72">
        <v>0</v>
      </c>
      <c r="E127" s="72">
        <v>0</v>
      </c>
      <c r="F127" s="72">
        <v>1026450.16708</v>
      </c>
      <c r="G127" s="946"/>
      <c r="H127" s="946"/>
      <c r="I127" s="946"/>
      <c r="J127" s="946"/>
      <c r="K127" s="946"/>
    </row>
    <row r="128" spans="1:11" s="627" customFormat="1" ht="14.1" customHeight="1">
      <c r="A128" s="111" t="s">
        <v>120</v>
      </c>
      <c r="B128" s="72">
        <v>3144695.6072499999</v>
      </c>
      <c r="C128" s="72">
        <v>539831.20314</v>
      </c>
      <c r="D128" s="72">
        <v>0</v>
      </c>
      <c r="E128" s="72">
        <v>0</v>
      </c>
      <c r="F128" s="72">
        <v>3684526.8103899998</v>
      </c>
      <c r="G128" s="946"/>
      <c r="H128" s="946"/>
      <c r="I128" s="946"/>
      <c r="J128" s="946"/>
      <c r="K128" s="946"/>
    </row>
    <row r="129" spans="1:11" s="627" customFormat="1" ht="14.1" customHeight="1">
      <c r="A129" s="111" t="s">
        <v>121</v>
      </c>
      <c r="B129" s="72">
        <v>0</v>
      </c>
      <c r="C129" s="72">
        <v>0</v>
      </c>
      <c r="D129" s="72">
        <v>0</v>
      </c>
      <c r="E129" s="72">
        <v>0</v>
      </c>
      <c r="F129" s="72">
        <v>0</v>
      </c>
      <c r="G129" s="946"/>
      <c r="H129" s="946"/>
      <c r="I129" s="946"/>
      <c r="J129" s="946"/>
      <c r="K129" s="946"/>
    </row>
    <row r="130" spans="1:11" s="627" customFormat="1" ht="14.1" customHeight="1">
      <c r="A130" s="111" t="s">
        <v>122</v>
      </c>
      <c r="B130" s="72">
        <v>11393.03708</v>
      </c>
      <c r="C130" s="72">
        <v>1366551.1484700001</v>
      </c>
      <c r="D130" s="72">
        <v>1713.8147300000001</v>
      </c>
      <c r="E130" s="72">
        <v>0</v>
      </c>
      <c r="F130" s="72">
        <v>1379658.00028</v>
      </c>
      <c r="G130" s="946"/>
      <c r="H130" s="946"/>
      <c r="I130" s="946"/>
      <c r="J130" s="946"/>
      <c r="K130" s="946"/>
    </row>
    <row r="131" spans="1:11" s="627" customFormat="1" ht="14.1" customHeight="1" thickBot="1">
      <c r="A131" s="111" t="s">
        <v>123</v>
      </c>
      <c r="B131" s="72">
        <v>84980.189799999993</v>
      </c>
      <c r="C131" s="72">
        <v>9273.7067100000004</v>
      </c>
      <c r="D131" s="72">
        <v>9.5219999999999999E-2</v>
      </c>
      <c r="E131" s="72">
        <v>0</v>
      </c>
      <c r="F131" s="72">
        <v>94253.991730000009</v>
      </c>
      <c r="G131" s="946"/>
      <c r="H131" s="946"/>
      <c r="I131" s="946"/>
      <c r="J131" s="946"/>
      <c r="K131" s="946"/>
    </row>
    <row r="132" spans="1:11" s="627" customFormat="1" ht="14.1" customHeight="1" thickTop="1" thickBot="1">
      <c r="A132" s="544" t="s">
        <v>124</v>
      </c>
      <c r="B132" s="71">
        <v>2241341.26609</v>
      </c>
      <c r="C132" s="71">
        <v>384817.38613</v>
      </c>
      <c r="D132" s="71">
        <v>0</v>
      </c>
      <c r="E132" s="71">
        <v>130.13885999999999</v>
      </c>
      <c r="F132" s="71">
        <v>2626288.7910799999</v>
      </c>
      <c r="G132" s="946"/>
      <c r="H132" s="946"/>
      <c r="I132" s="946"/>
      <c r="J132" s="946"/>
      <c r="K132" s="946"/>
    </row>
    <row r="133" spans="1:11" s="627" customFormat="1" ht="14.1" customHeight="1" thickTop="1">
      <c r="A133" s="111" t="s">
        <v>58</v>
      </c>
      <c r="B133" s="72">
        <v>83111.34633</v>
      </c>
      <c r="C133" s="72">
        <v>14161.32639</v>
      </c>
      <c r="D133" s="72">
        <v>0</v>
      </c>
      <c r="E133" s="72">
        <v>4.6622200000000005</v>
      </c>
      <c r="F133" s="72">
        <v>97277.334940000001</v>
      </c>
      <c r="G133" s="946"/>
      <c r="H133" s="946"/>
      <c r="I133" s="946"/>
      <c r="J133" s="946"/>
      <c r="K133" s="946"/>
    </row>
    <row r="134" spans="1:11" s="627" customFormat="1" ht="14.1" customHeight="1">
      <c r="A134" s="111" t="s">
        <v>60</v>
      </c>
      <c r="B134" s="72">
        <v>622789.80949999997</v>
      </c>
      <c r="C134" s="72">
        <v>168572.99523</v>
      </c>
      <c r="D134" s="72">
        <v>0</v>
      </c>
      <c r="E134" s="72">
        <v>122.22342999999999</v>
      </c>
      <c r="F134" s="72">
        <v>791485.02815999999</v>
      </c>
      <c r="G134" s="946"/>
      <c r="H134" s="946"/>
      <c r="I134" s="946"/>
      <c r="J134" s="946"/>
      <c r="K134" s="946"/>
    </row>
    <row r="135" spans="1:11" s="627" customFormat="1" ht="14.1" customHeight="1">
      <c r="A135" s="111" t="s">
        <v>125</v>
      </c>
      <c r="B135" s="72">
        <v>1396396.9184900001</v>
      </c>
      <c r="C135" s="72">
        <v>184436.79669999998</v>
      </c>
      <c r="D135" s="72">
        <v>0</v>
      </c>
      <c r="E135" s="72">
        <v>2.9192399999999998</v>
      </c>
      <c r="F135" s="72">
        <v>1580836.6344300001</v>
      </c>
      <c r="G135" s="946"/>
      <c r="H135" s="946"/>
      <c r="I135" s="946"/>
      <c r="J135" s="946"/>
      <c r="K135" s="946"/>
    </row>
    <row r="136" spans="1:11" s="627" customFormat="1" ht="14.1" customHeight="1">
      <c r="A136" s="111" t="s">
        <v>87</v>
      </c>
      <c r="B136" s="72">
        <v>139043.19177</v>
      </c>
      <c r="C136" s="72">
        <v>17646.267809999998</v>
      </c>
      <c r="D136" s="72">
        <v>0</v>
      </c>
      <c r="E136" s="72">
        <v>0.33397000000000004</v>
      </c>
      <c r="F136" s="72">
        <v>156689.79355</v>
      </c>
      <c r="G136" s="946"/>
      <c r="H136" s="946"/>
      <c r="I136" s="946"/>
      <c r="J136" s="946"/>
      <c r="K136" s="946"/>
    </row>
    <row r="137" spans="1:11" s="627" customFormat="1" ht="14.1" customHeight="1" thickBot="1">
      <c r="A137" s="111" t="s">
        <v>126</v>
      </c>
      <c r="B137" s="72">
        <v>0</v>
      </c>
      <c r="C137" s="72">
        <v>0</v>
      </c>
      <c r="D137" s="72">
        <v>0</v>
      </c>
      <c r="E137" s="72">
        <v>0</v>
      </c>
      <c r="F137" s="72">
        <v>0</v>
      </c>
      <c r="G137" s="946"/>
      <c r="H137" s="946"/>
      <c r="I137" s="946"/>
      <c r="J137" s="946"/>
      <c r="K137" s="946"/>
    </row>
    <row r="138" spans="1:11" s="627" customFormat="1" ht="14.1" customHeight="1" thickTop="1" thickBot="1">
      <c r="A138" s="544" t="s">
        <v>127</v>
      </c>
      <c r="B138" s="71">
        <v>1340210.5685899998</v>
      </c>
      <c r="C138" s="71">
        <v>491940.72049000004</v>
      </c>
      <c r="D138" s="71">
        <v>9.1650000000000009E-2</v>
      </c>
      <c r="E138" s="71">
        <v>2670.9492599999999</v>
      </c>
      <c r="F138" s="71">
        <v>1834822.32999</v>
      </c>
      <c r="G138" s="946"/>
      <c r="H138" s="946"/>
      <c r="I138" s="946"/>
      <c r="J138" s="946"/>
      <c r="K138" s="946"/>
    </row>
    <row r="139" spans="1:11" s="627" customFormat="1" ht="14.1" customHeight="1" thickTop="1">
      <c r="A139" s="111" t="s">
        <v>128</v>
      </c>
      <c r="B139" s="72">
        <v>39135.053420000004</v>
      </c>
      <c r="C139" s="72">
        <v>28656.220359999999</v>
      </c>
      <c r="D139" s="72">
        <v>0</v>
      </c>
      <c r="E139" s="72">
        <v>194.53014999999999</v>
      </c>
      <c r="F139" s="72">
        <v>67985.803930000009</v>
      </c>
      <c r="G139" s="946"/>
      <c r="H139" s="946"/>
      <c r="I139" s="946"/>
      <c r="J139" s="946"/>
      <c r="K139" s="946"/>
    </row>
    <row r="140" spans="1:11" s="627" customFormat="1" ht="14.1" customHeight="1">
      <c r="A140" s="111" t="s">
        <v>129</v>
      </c>
      <c r="B140" s="72">
        <v>0</v>
      </c>
      <c r="C140" s="72">
        <v>0</v>
      </c>
      <c r="D140" s="72">
        <v>0</v>
      </c>
      <c r="E140" s="72">
        <v>0</v>
      </c>
      <c r="F140" s="72">
        <v>0</v>
      </c>
      <c r="G140" s="946"/>
      <c r="H140" s="946"/>
      <c r="I140" s="946"/>
      <c r="J140" s="946"/>
      <c r="K140" s="946"/>
    </row>
    <row r="141" spans="1:11" s="627" customFormat="1" ht="14.1" customHeight="1">
      <c r="A141" s="111" t="s">
        <v>130</v>
      </c>
      <c r="B141" s="72">
        <v>627862.38992999995</v>
      </c>
      <c r="C141" s="72">
        <v>214304.81491999998</v>
      </c>
      <c r="D141" s="72">
        <v>4.5829999999999996E-2</v>
      </c>
      <c r="E141" s="72">
        <v>410.65258</v>
      </c>
      <c r="F141" s="72">
        <v>842577.90325999993</v>
      </c>
      <c r="G141" s="946"/>
      <c r="H141" s="946"/>
      <c r="I141" s="946"/>
      <c r="J141" s="946"/>
      <c r="K141" s="946"/>
    </row>
    <row r="142" spans="1:11" s="627" customFormat="1" ht="14.1" customHeight="1">
      <c r="A142" s="111" t="s">
        <v>131</v>
      </c>
      <c r="B142" s="72">
        <v>607422.98010000004</v>
      </c>
      <c r="C142" s="72">
        <v>198742.21912999998</v>
      </c>
      <c r="D142" s="72">
        <v>4.582E-2</v>
      </c>
      <c r="E142" s="72">
        <v>2065.7665299999999</v>
      </c>
      <c r="F142" s="72">
        <v>808231.01158000005</v>
      </c>
      <c r="G142" s="946"/>
      <c r="H142" s="946"/>
      <c r="I142" s="946"/>
      <c r="J142" s="946"/>
      <c r="K142" s="946"/>
    </row>
    <row r="143" spans="1:11" s="627" customFormat="1" ht="14.1" customHeight="1" thickBot="1">
      <c r="A143" s="111" t="s">
        <v>132</v>
      </c>
      <c r="B143" s="72">
        <v>65790.145140000008</v>
      </c>
      <c r="C143" s="72">
        <v>50237.466079999998</v>
      </c>
      <c r="D143" s="72">
        <v>0</v>
      </c>
      <c r="E143" s="72">
        <v>0</v>
      </c>
      <c r="F143" s="72">
        <v>116027.61121999999</v>
      </c>
      <c r="G143" s="946"/>
      <c r="H143" s="946"/>
      <c r="I143" s="946"/>
      <c r="J143" s="946"/>
      <c r="K143" s="946"/>
    </row>
    <row r="144" spans="1:11" s="627" customFormat="1" ht="14.1" customHeight="1" thickTop="1" thickBot="1">
      <c r="A144" s="544" t="s">
        <v>133</v>
      </c>
      <c r="B144" s="71">
        <v>1697336.7820299999</v>
      </c>
      <c r="C144" s="71">
        <v>617800.04119000002</v>
      </c>
      <c r="D144" s="71">
        <v>0</v>
      </c>
      <c r="E144" s="71">
        <v>0</v>
      </c>
      <c r="F144" s="71">
        <v>2315136.8232199997</v>
      </c>
      <c r="G144" s="946"/>
      <c r="H144" s="946"/>
      <c r="I144" s="946"/>
      <c r="J144" s="946"/>
      <c r="K144" s="946"/>
    </row>
    <row r="145" spans="1:11" s="627" customFormat="1" ht="14.1" customHeight="1" thickTop="1">
      <c r="A145" s="111" t="s">
        <v>134</v>
      </c>
      <c r="B145" s="72">
        <v>1677000</v>
      </c>
      <c r="C145" s="72">
        <v>614656</v>
      </c>
      <c r="D145" s="72">
        <v>0</v>
      </c>
      <c r="E145" s="72">
        <v>0</v>
      </c>
      <c r="F145" s="72">
        <v>2291656</v>
      </c>
      <c r="G145" s="946"/>
      <c r="H145" s="946"/>
      <c r="I145" s="946"/>
      <c r="J145" s="946"/>
      <c r="K145" s="946"/>
    </row>
    <row r="146" spans="1:11" s="627" customFormat="1" ht="14.1" customHeight="1">
      <c r="A146" s="111" t="s">
        <v>135</v>
      </c>
      <c r="B146" s="72">
        <v>0</v>
      </c>
      <c r="C146" s="72">
        <v>0</v>
      </c>
      <c r="D146" s="72">
        <v>0</v>
      </c>
      <c r="E146" s="72">
        <v>0</v>
      </c>
      <c r="F146" s="72">
        <v>0</v>
      </c>
      <c r="G146" s="946"/>
      <c r="H146" s="946"/>
      <c r="I146" s="946"/>
      <c r="J146" s="946"/>
      <c r="K146" s="946"/>
    </row>
    <row r="147" spans="1:11" s="627" customFormat="1" ht="14.1" customHeight="1">
      <c r="A147" s="111" t="s">
        <v>136</v>
      </c>
      <c r="B147" s="72">
        <v>0</v>
      </c>
      <c r="C147" s="72">
        <v>0</v>
      </c>
      <c r="D147" s="72">
        <v>0</v>
      </c>
      <c r="E147" s="72">
        <v>0</v>
      </c>
      <c r="F147" s="72">
        <v>0</v>
      </c>
      <c r="G147" s="946"/>
      <c r="H147" s="946"/>
      <c r="I147" s="946"/>
      <c r="J147" s="946"/>
      <c r="K147" s="946"/>
    </row>
    <row r="148" spans="1:11" s="627" customFormat="1" ht="14.1" customHeight="1" thickBot="1">
      <c r="A148" s="111" t="s">
        <v>137</v>
      </c>
      <c r="B148" s="72">
        <v>20336.782030000002</v>
      </c>
      <c r="C148" s="72">
        <v>3144.0411899999999</v>
      </c>
      <c r="D148" s="72">
        <v>0</v>
      </c>
      <c r="E148" s="72">
        <v>0</v>
      </c>
      <c r="F148" s="72">
        <v>23480.823219999998</v>
      </c>
      <c r="G148" s="946"/>
      <c r="H148" s="946"/>
      <c r="I148" s="946"/>
      <c r="J148" s="946"/>
      <c r="K148" s="946"/>
    </row>
    <row r="149" spans="1:11" s="627" customFormat="1" ht="14.1" customHeight="1" thickTop="1" thickBot="1">
      <c r="A149" s="544" t="s">
        <v>138</v>
      </c>
      <c r="B149" s="71">
        <v>1209611.11974</v>
      </c>
      <c r="C149" s="71">
        <v>649532.08935999998</v>
      </c>
      <c r="D149" s="71">
        <v>0</v>
      </c>
      <c r="E149" s="71">
        <v>0</v>
      </c>
      <c r="F149" s="71">
        <v>1859143.2090999999</v>
      </c>
      <c r="G149" s="946"/>
      <c r="H149" s="946"/>
      <c r="I149" s="946"/>
      <c r="J149" s="946"/>
      <c r="K149" s="946"/>
    </row>
    <row r="150" spans="1:11" s="627" customFormat="1" ht="14.1" customHeight="1" thickTop="1">
      <c r="A150" s="111" t="s">
        <v>139</v>
      </c>
      <c r="B150" s="72">
        <v>0</v>
      </c>
      <c r="C150" s="72">
        <v>530848.99210000003</v>
      </c>
      <c r="D150" s="72">
        <v>0</v>
      </c>
      <c r="E150" s="72">
        <v>0</v>
      </c>
      <c r="F150" s="72">
        <v>530848.99210000003</v>
      </c>
      <c r="G150" s="946"/>
      <c r="H150" s="946"/>
      <c r="I150" s="946"/>
      <c r="J150" s="946"/>
      <c r="K150" s="946"/>
    </row>
    <row r="151" spans="1:11" s="627" customFormat="1" ht="14.1" customHeight="1">
      <c r="A151" s="111" t="s">
        <v>140</v>
      </c>
      <c r="B151" s="72">
        <v>0</v>
      </c>
      <c r="C151" s="72">
        <v>0</v>
      </c>
      <c r="D151" s="72">
        <v>0</v>
      </c>
      <c r="E151" s="72">
        <v>0</v>
      </c>
      <c r="F151" s="72">
        <v>0</v>
      </c>
      <c r="G151" s="946"/>
      <c r="H151" s="946"/>
      <c r="I151" s="946"/>
      <c r="J151" s="946"/>
      <c r="K151" s="946"/>
    </row>
    <row r="152" spans="1:11" s="627" customFormat="1" ht="14.1" customHeight="1">
      <c r="A152" s="111" t="s">
        <v>141</v>
      </c>
      <c r="B152" s="72">
        <v>0</v>
      </c>
      <c r="C152" s="72">
        <v>1485.6633400000001</v>
      </c>
      <c r="D152" s="72">
        <v>0</v>
      </c>
      <c r="E152" s="72">
        <v>0</v>
      </c>
      <c r="F152" s="72">
        <v>1485.6633400000001</v>
      </c>
      <c r="G152" s="946"/>
      <c r="H152" s="946"/>
      <c r="I152" s="946"/>
      <c r="J152" s="946"/>
      <c r="K152" s="946"/>
    </row>
    <row r="153" spans="1:11" s="627" customFormat="1" ht="14.1" customHeight="1">
      <c r="A153" s="111" t="s">
        <v>142</v>
      </c>
      <c r="B153" s="72">
        <v>0</v>
      </c>
      <c r="C153" s="72">
        <v>357863.32876</v>
      </c>
      <c r="D153" s="72">
        <v>0</v>
      </c>
      <c r="E153" s="72">
        <v>0</v>
      </c>
      <c r="F153" s="72">
        <v>357863.32876</v>
      </c>
      <c r="G153" s="946"/>
      <c r="H153" s="946"/>
      <c r="I153" s="946"/>
      <c r="J153" s="946"/>
      <c r="K153" s="946"/>
    </row>
    <row r="154" spans="1:11" s="627" customFormat="1" ht="14.1" customHeight="1">
      <c r="A154" s="111" t="s">
        <v>143</v>
      </c>
      <c r="B154" s="72">
        <v>0</v>
      </c>
      <c r="C154" s="72">
        <v>0</v>
      </c>
      <c r="D154" s="72">
        <v>0</v>
      </c>
      <c r="E154" s="72">
        <v>0</v>
      </c>
      <c r="F154" s="72">
        <v>0</v>
      </c>
      <c r="G154" s="946"/>
      <c r="H154" s="946"/>
      <c r="I154" s="946"/>
      <c r="J154" s="946"/>
      <c r="K154" s="946"/>
    </row>
    <row r="155" spans="1:11" s="627" customFormat="1" ht="14.1" customHeight="1">
      <c r="A155" s="111" t="s">
        <v>144</v>
      </c>
      <c r="B155" s="72">
        <v>0</v>
      </c>
      <c r="C155" s="72">
        <v>171500</v>
      </c>
      <c r="D155" s="72">
        <v>0</v>
      </c>
      <c r="E155" s="72">
        <v>0</v>
      </c>
      <c r="F155" s="72">
        <v>171500</v>
      </c>
      <c r="G155" s="946"/>
      <c r="H155" s="946"/>
      <c r="I155" s="946"/>
      <c r="J155" s="946"/>
      <c r="K155" s="946"/>
    </row>
    <row r="156" spans="1:11" s="627" customFormat="1" ht="14.1" customHeight="1">
      <c r="A156" s="111" t="s">
        <v>145</v>
      </c>
      <c r="B156" s="72">
        <v>1193070</v>
      </c>
      <c r="C156" s="72">
        <v>115110.66279999999</v>
      </c>
      <c r="D156" s="72">
        <v>0</v>
      </c>
      <c r="E156" s="72">
        <v>0</v>
      </c>
      <c r="F156" s="72">
        <v>1308180.6628</v>
      </c>
      <c r="G156" s="946"/>
      <c r="H156" s="946"/>
      <c r="I156" s="946"/>
      <c r="J156" s="946"/>
      <c r="K156" s="946"/>
    </row>
    <row r="157" spans="1:11" s="627" customFormat="1" ht="14.1" customHeight="1" thickBot="1">
      <c r="A157" s="111" t="s">
        <v>146</v>
      </c>
      <c r="B157" s="562">
        <v>16541.119740000002</v>
      </c>
      <c r="C157" s="562">
        <v>3572.4344599999999</v>
      </c>
      <c r="D157" s="562">
        <v>0</v>
      </c>
      <c r="E157" s="562">
        <v>0</v>
      </c>
      <c r="F157" s="562">
        <v>20113.554199999999</v>
      </c>
      <c r="G157" s="946"/>
      <c r="H157" s="946"/>
      <c r="I157" s="946"/>
      <c r="J157" s="946"/>
      <c r="K157" s="946"/>
    </row>
    <row r="158" spans="1:11" s="627" customFormat="1" ht="14.1" customHeight="1" thickTop="1" thickBot="1">
      <c r="A158" s="546" t="s">
        <v>147</v>
      </c>
      <c r="B158" s="71">
        <v>12210622.373270001</v>
      </c>
      <c r="C158" s="71">
        <v>0</v>
      </c>
      <c r="D158" s="71">
        <v>0</v>
      </c>
      <c r="E158" s="71">
        <v>0</v>
      </c>
      <c r="F158" s="71">
        <v>12210622.373270001</v>
      </c>
      <c r="G158" s="946"/>
      <c r="H158" s="946"/>
      <c r="I158" s="946"/>
      <c r="J158" s="946"/>
      <c r="K158" s="946"/>
    </row>
    <row r="159" spans="1:11" s="627" customFormat="1" ht="14.1" customHeight="1" thickTop="1">
      <c r="A159" s="563" t="s">
        <v>148</v>
      </c>
      <c r="B159" s="72">
        <v>9170867.1706100013</v>
      </c>
      <c r="C159" s="72">
        <v>0</v>
      </c>
      <c r="D159" s="72">
        <v>0</v>
      </c>
      <c r="E159" s="72">
        <v>0</v>
      </c>
      <c r="F159" s="72">
        <v>9170867.1706100013</v>
      </c>
      <c r="G159" s="946"/>
      <c r="H159" s="946"/>
      <c r="I159" s="946"/>
      <c r="J159" s="946"/>
      <c r="K159" s="946"/>
    </row>
    <row r="160" spans="1:11" s="627" customFormat="1" ht="14.1" customHeight="1">
      <c r="A160" s="111" t="s">
        <v>149</v>
      </c>
      <c r="B160" s="72">
        <v>9170867.1706100013</v>
      </c>
      <c r="C160" s="72">
        <v>0</v>
      </c>
      <c r="D160" s="72">
        <v>0</v>
      </c>
      <c r="E160" s="72">
        <v>0</v>
      </c>
      <c r="F160" s="72">
        <v>9170867.1706100013</v>
      </c>
      <c r="G160" s="946"/>
      <c r="H160" s="946"/>
      <c r="I160" s="946"/>
      <c r="J160" s="946"/>
      <c r="K160" s="946"/>
    </row>
    <row r="161" spans="1:11" s="627" customFormat="1" ht="14.1" customHeight="1">
      <c r="A161" s="111" t="s">
        <v>150</v>
      </c>
      <c r="B161" s="72">
        <v>0</v>
      </c>
      <c r="C161" s="72">
        <v>0</v>
      </c>
      <c r="D161" s="72">
        <v>0</v>
      </c>
      <c r="E161" s="72">
        <v>0</v>
      </c>
      <c r="F161" s="72">
        <v>0</v>
      </c>
      <c r="G161" s="946"/>
      <c r="H161" s="946"/>
      <c r="I161" s="946"/>
      <c r="J161" s="946"/>
      <c r="K161" s="946"/>
    </row>
    <row r="162" spans="1:11" s="627" customFormat="1" ht="14.1" customHeight="1">
      <c r="A162" s="111" t="s">
        <v>151</v>
      </c>
      <c r="B162" s="72">
        <v>0</v>
      </c>
      <c r="C162" s="72">
        <v>0</v>
      </c>
      <c r="D162" s="72">
        <v>0</v>
      </c>
      <c r="E162" s="72">
        <v>0</v>
      </c>
      <c r="F162" s="72">
        <v>0</v>
      </c>
      <c r="G162" s="946"/>
      <c r="H162" s="946"/>
      <c r="I162" s="946"/>
      <c r="J162" s="946"/>
      <c r="K162" s="946"/>
    </row>
    <row r="163" spans="1:11" s="627" customFormat="1" ht="14.1" customHeight="1">
      <c r="A163" s="563" t="s">
        <v>152</v>
      </c>
      <c r="B163" s="72">
        <v>486279.23512000003</v>
      </c>
      <c r="C163" s="72">
        <v>0</v>
      </c>
      <c r="D163" s="72">
        <v>0</v>
      </c>
      <c r="E163" s="72">
        <v>0</v>
      </c>
      <c r="F163" s="72">
        <v>486279.23512000003</v>
      </c>
      <c r="G163" s="946"/>
      <c r="H163" s="946"/>
      <c r="I163" s="946"/>
      <c r="J163" s="946"/>
      <c r="K163" s="946"/>
    </row>
    <row r="164" spans="1:11" s="627" customFormat="1" ht="14.1" customHeight="1">
      <c r="A164" s="111" t="s">
        <v>153</v>
      </c>
      <c r="B164" s="72">
        <v>349.64628999999996</v>
      </c>
      <c r="C164" s="72">
        <v>0</v>
      </c>
      <c r="D164" s="72">
        <v>0</v>
      </c>
      <c r="E164" s="72">
        <v>0</v>
      </c>
      <c r="F164" s="72">
        <v>349.64628999999996</v>
      </c>
      <c r="G164" s="946"/>
      <c r="H164" s="946"/>
      <c r="I164" s="946"/>
      <c r="J164" s="946"/>
      <c r="K164" s="946"/>
    </row>
    <row r="165" spans="1:11" s="627" customFormat="1" ht="14.1" customHeight="1">
      <c r="A165" s="111" t="s">
        <v>154</v>
      </c>
      <c r="B165" s="72">
        <v>482665.98073000001</v>
      </c>
      <c r="C165" s="72">
        <v>0</v>
      </c>
      <c r="D165" s="72">
        <v>0</v>
      </c>
      <c r="E165" s="72">
        <v>0</v>
      </c>
      <c r="F165" s="72">
        <v>482665.98073000001</v>
      </c>
      <c r="G165" s="946"/>
      <c r="H165" s="946"/>
      <c r="I165" s="946"/>
      <c r="J165" s="946"/>
      <c r="K165" s="946"/>
    </row>
    <row r="166" spans="1:11" s="627" customFormat="1" ht="14.1" customHeight="1">
      <c r="A166" s="111" t="s">
        <v>155</v>
      </c>
      <c r="B166" s="72">
        <v>3263.6080999999999</v>
      </c>
      <c r="C166" s="72">
        <v>0</v>
      </c>
      <c r="D166" s="72">
        <v>0</v>
      </c>
      <c r="E166" s="72">
        <v>0</v>
      </c>
      <c r="F166" s="72">
        <v>3263.6080999999999</v>
      </c>
      <c r="G166" s="946"/>
      <c r="H166" s="946"/>
      <c r="I166" s="946"/>
      <c r="J166" s="946"/>
      <c r="K166" s="946"/>
    </row>
    <row r="167" spans="1:11" s="627" customFormat="1" ht="14.1" customHeight="1">
      <c r="A167" s="563" t="s">
        <v>156</v>
      </c>
      <c r="B167" s="72">
        <v>0</v>
      </c>
      <c r="C167" s="72">
        <v>0</v>
      </c>
      <c r="D167" s="72">
        <v>0</v>
      </c>
      <c r="E167" s="72">
        <v>0</v>
      </c>
      <c r="F167" s="72">
        <v>0</v>
      </c>
      <c r="G167" s="946"/>
      <c r="H167" s="946"/>
      <c r="I167" s="946"/>
      <c r="J167" s="946"/>
      <c r="K167" s="946"/>
    </row>
    <row r="168" spans="1:11" s="627" customFormat="1" ht="14.1" customHeight="1">
      <c r="A168" s="111" t="s">
        <v>157</v>
      </c>
      <c r="B168" s="72">
        <v>0</v>
      </c>
      <c r="C168" s="72">
        <v>0</v>
      </c>
      <c r="D168" s="72">
        <v>0</v>
      </c>
      <c r="E168" s="72">
        <v>0</v>
      </c>
      <c r="F168" s="72">
        <v>0</v>
      </c>
      <c r="G168" s="946"/>
      <c r="H168" s="946"/>
      <c r="I168" s="946"/>
      <c r="J168" s="946"/>
      <c r="K168" s="946"/>
    </row>
    <row r="169" spans="1:11" s="627" customFormat="1" ht="14.1" customHeight="1">
      <c r="A169" s="111" t="s">
        <v>158</v>
      </c>
      <c r="B169" s="72">
        <v>0</v>
      </c>
      <c r="C169" s="72">
        <v>0</v>
      </c>
      <c r="D169" s="72">
        <v>0</v>
      </c>
      <c r="E169" s="72">
        <v>0</v>
      </c>
      <c r="F169" s="72">
        <v>0</v>
      </c>
      <c r="G169" s="946"/>
      <c r="H169" s="946"/>
      <c r="I169" s="946"/>
      <c r="J169" s="946"/>
      <c r="K169" s="946"/>
    </row>
    <row r="170" spans="1:11" s="627" customFormat="1" ht="14.1" customHeight="1">
      <c r="A170" s="111" t="s">
        <v>159</v>
      </c>
      <c r="B170" s="72">
        <v>0</v>
      </c>
      <c r="C170" s="72">
        <v>0</v>
      </c>
      <c r="D170" s="72">
        <v>0</v>
      </c>
      <c r="E170" s="72">
        <v>0</v>
      </c>
      <c r="F170" s="72">
        <v>0</v>
      </c>
      <c r="G170" s="946"/>
      <c r="H170" s="946"/>
      <c r="I170" s="946"/>
      <c r="J170" s="946"/>
      <c r="K170" s="946"/>
    </row>
    <row r="171" spans="1:11" s="627" customFormat="1" ht="14.1" customHeight="1">
      <c r="A171" s="563" t="s">
        <v>160</v>
      </c>
      <c r="B171" s="72">
        <v>1687372.9058099999</v>
      </c>
      <c r="C171" s="72">
        <v>0</v>
      </c>
      <c r="D171" s="72">
        <v>0</v>
      </c>
      <c r="E171" s="72">
        <v>0</v>
      </c>
      <c r="F171" s="72">
        <v>1687372.9058099999</v>
      </c>
      <c r="G171" s="946"/>
      <c r="H171" s="946"/>
      <c r="I171" s="946"/>
      <c r="J171" s="946"/>
      <c r="K171" s="946"/>
    </row>
    <row r="172" spans="1:11" s="627" customFormat="1" ht="14.1" customHeight="1">
      <c r="A172" s="111" t="s">
        <v>161</v>
      </c>
      <c r="B172" s="72">
        <v>1323261.8372</v>
      </c>
      <c r="C172" s="72">
        <v>0</v>
      </c>
      <c r="D172" s="72">
        <v>0</v>
      </c>
      <c r="E172" s="72">
        <v>0</v>
      </c>
      <c r="F172" s="72">
        <v>1323261.8372</v>
      </c>
      <c r="G172" s="946"/>
      <c r="H172" s="946"/>
      <c r="I172" s="946"/>
      <c r="J172" s="946"/>
      <c r="K172" s="946"/>
    </row>
    <row r="173" spans="1:11" s="627" customFormat="1" ht="14.1" customHeight="1">
      <c r="A173" s="111" t="s">
        <v>162</v>
      </c>
      <c r="B173" s="72">
        <v>84546.089689999993</v>
      </c>
      <c r="C173" s="72">
        <v>0</v>
      </c>
      <c r="D173" s="72">
        <v>0</v>
      </c>
      <c r="E173" s="72">
        <v>0</v>
      </c>
      <c r="F173" s="72">
        <v>84546.089689999993</v>
      </c>
      <c r="G173" s="946"/>
      <c r="H173" s="946"/>
      <c r="I173" s="946"/>
      <c r="J173" s="946"/>
      <c r="K173" s="946"/>
    </row>
    <row r="174" spans="1:11" s="627" customFormat="1" ht="14.1" customHeight="1">
      <c r="A174" s="111" t="s">
        <v>163</v>
      </c>
      <c r="B174" s="72">
        <v>279564.97892000002</v>
      </c>
      <c r="C174" s="72">
        <v>0</v>
      </c>
      <c r="D174" s="72">
        <v>0</v>
      </c>
      <c r="E174" s="72">
        <v>0</v>
      </c>
      <c r="F174" s="72">
        <v>279564.97892000002</v>
      </c>
      <c r="G174" s="946"/>
      <c r="H174" s="946"/>
      <c r="I174" s="946"/>
      <c r="J174" s="946"/>
      <c r="K174" s="946"/>
    </row>
    <row r="175" spans="1:11" s="627" customFormat="1" ht="14.1" customHeight="1">
      <c r="A175" s="563" t="s">
        <v>164</v>
      </c>
      <c r="B175" s="72">
        <v>866103.06173000007</v>
      </c>
      <c r="C175" s="72">
        <v>0</v>
      </c>
      <c r="D175" s="72">
        <v>0</v>
      </c>
      <c r="E175" s="72">
        <v>0</v>
      </c>
      <c r="F175" s="72">
        <v>866103.06173000007</v>
      </c>
      <c r="G175" s="946"/>
      <c r="H175" s="946"/>
      <c r="I175" s="946"/>
      <c r="J175" s="946"/>
      <c r="K175" s="946"/>
    </row>
    <row r="176" spans="1:11" s="627" customFormat="1" ht="14.1" customHeight="1">
      <c r="A176" s="111" t="s">
        <v>165</v>
      </c>
      <c r="B176" s="72">
        <v>145946.48566000001</v>
      </c>
      <c r="C176" s="72">
        <v>0</v>
      </c>
      <c r="D176" s="72">
        <v>0</v>
      </c>
      <c r="E176" s="72">
        <v>0</v>
      </c>
      <c r="F176" s="72">
        <v>145946.48566000001</v>
      </c>
      <c r="G176" s="946"/>
      <c r="H176" s="946"/>
      <c r="I176" s="946"/>
      <c r="J176" s="946"/>
      <c r="K176" s="946"/>
    </row>
    <row r="177" spans="1:11" s="627" customFormat="1" ht="14.1" customHeight="1" thickBot="1">
      <c r="A177" s="111" t="s">
        <v>166</v>
      </c>
      <c r="B177" s="72">
        <v>720156.57607000007</v>
      </c>
      <c r="C177" s="72">
        <v>0</v>
      </c>
      <c r="D177" s="72">
        <v>0</v>
      </c>
      <c r="E177" s="72">
        <v>0</v>
      </c>
      <c r="F177" s="72">
        <v>720156.57607000007</v>
      </c>
      <c r="G177" s="946"/>
      <c r="H177" s="946"/>
      <c r="I177" s="946"/>
      <c r="J177" s="946"/>
      <c r="K177" s="946"/>
    </row>
    <row r="178" spans="1:11" s="627" customFormat="1" ht="14.1" customHeight="1" thickTop="1" thickBot="1">
      <c r="A178" s="609" t="s">
        <v>167</v>
      </c>
      <c r="B178" s="74">
        <v>137847752.98207</v>
      </c>
      <c r="C178" s="74">
        <v>25918595.794050001</v>
      </c>
      <c r="D178" s="74">
        <v>1869.55432</v>
      </c>
      <c r="E178" s="74">
        <v>57617.361680000002</v>
      </c>
      <c r="F178" s="74">
        <v>163825835.69211999</v>
      </c>
      <c r="G178" s="946"/>
      <c r="H178" s="946"/>
      <c r="I178" s="946"/>
      <c r="J178" s="946"/>
      <c r="K178" s="946"/>
    </row>
    <row r="179" spans="1:11" s="627" customFormat="1" ht="14.1" customHeight="1" thickTop="1" thickBot="1">
      <c r="A179" s="610" t="s">
        <v>168</v>
      </c>
      <c r="B179" s="71">
        <v>9737938.8654800002</v>
      </c>
      <c r="C179" s="71">
        <v>10657574.134430001</v>
      </c>
      <c r="D179" s="71">
        <v>0</v>
      </c>
      <c r="E179" s="71">
        <v>300543.85597000003</v>
      </c>
      <c r="F179" s="71">
        <v>20696056.85588</v>
      </c>
      <c r="G179" s="946"/>
      <c r="H179" s="946"/>
      <c r="I179" s="946"/>
      <c r="J179" s="946"/>
      <c r="K179" s="946"/>
    </row>
    <row r="180" spans="1:11" s="627" customFormat="1" ht="14.1" customHeight="1" thickTop="1">
      <c r="A180" s="604" t="s">
        <v>169</v>
      </c>
      <c r="B180" s="72">
        <v>20555.4169</v>
      </c>
      <c r="C180" s="72">
        <v>864304.22548000002</v>
      </c>
      <c r="D180" s="72">
        <v>0</v>
      </c>
      <c r="E180" s="72">
        <v>0</v>
      </c>
      <c r="F180" s="72">
        <v>884859.64237999998</v>
      </c>
      <c r="G180" s="946"/>
      <c r="H180" s="946"/>
      <c r="I180" s="946"/>
      <c r="J180" s="946"/>
      <c r="K180" s="946"/>
    </row>
    <row r="181" spans="1:11" s="627" customFormat="1" ht="14.1" customHeight="1">
      <c r="A181" s="111" t="s">
        <v>170</v>
      </c>
      <c r="B181" s="72">
        <v>555.36969999999997</v>
      </c>
      <c r="C181" s="72">
        <v>411303.18820999999</v>
      </c>
      <c r="D181" s="72">
        <v>0</v>
      </c>
      <c r="E181" s="72">
        <v>0</v>
      </c>
      <c r="F181" s="72">
        <v>411858.55791000003</v>
      </c>
      <c r="G181" s="946"/>
      <c r="H181" s="946"/>
      <c r="I181" s="946"/>
      <c r="J181" s="946"/>
      <c r="K181" s="946"/>
    </row>
    <row r="182" spans="1:11" s="627" customFormat="1" ht="14.1" customHeight="1">
      <c r="A182" s="111" t="s">
        <v>171</v>
      </c>
      <c r="B182" s="72">
        <v>0</v>
      </c>
      <c r="C182" s="72">
        <v>49133.628049999999</v>
      </c>
      <c r="D182" s="72">
        <v>0</v>
      </c>
      <c r="E182" s="72">
        <v>0</v>
      </c>
      <c r="F182" s="72">
        <v>49133.628049999999</v>
      </c>
      <c r="G182" s="946"/>
      <c r="H182" s="946"/>
      <c r="I182" s="946"/>
      <c r="J182" s="946"/>
      <c r="K182" s="946"/>
    </row>
    <row r="183" spans="1:11" s="627" customFormat="1" ht="14.1" customHeight="1">
      <c r="A183" s="111" t="s">
        <v>172</v>
      </c>
      <c r="B183" s="72">
        <v>0</v>
      </c>
      <c r="C183" s="72">
        <v>70206.370699999999</v>
      </c>
      <c r="D183" s="72">
        <v>0</v>
      </c>
      <c r="E183" s="72">
        <v>0</v>
      </c>
      <c r="F183" s="72">
        <v>70206.370699999999</v>
      </c>
      <c r="G183" s="946"/>
      <c r="H183" s="946"/>
      <c r="I183" s="946"/>
      <c r="J183" s="946"/>
      <c r="K183" s="946"/>
    </row>
    <row r="184" spans="1:11" s="627" customFormat="1" ht="14.1" customHeight="1">
      <c r="A184" s="111" t="s">
        <v>173</v>
      </c>
      <c r="B184" s="72">
        <v>0</v>
      </c>
      <c r="C184" s="72">
        <v>6124.37601</v>
      </c>
      <c r="D184" s="72">
        <v>0</v>
      </c>
      <c r="E184" s="72">
        <v>0</v>
      </c>
      <c r="F184" s="72">
        <v>6124.37601</v>
      </c>
      <c r="G184" s="946"/>
      <c r="H184" s="946"/>
      <c r="I184" s="946"/>
      <c r="J184" s="946"/>
      <c r="K184" s="946"/>
    </row>
    <row r="185" spans="1:11" s="627" customFormat="1" ht="14.1" customHeight="1">
      <c r="A185" s="111" t="s">
        <v>174</v>
      </c>
      <c r="B185" s="72">
        <v>20000.047200000001</v>
      </c>
      <c r="C185" s="72">
        <v>327536.66250999999</v>
      </c>
      <c r="D185" s="72">
        <v>0</v>
      </c>
      <c r="E185" s="72">
        <v>0</v>
      </c>
      <c r="F185" s="72">
        <v>347536.70970999997</v>
      </c>
      <c r="G185" s="946"/>
      <c r="H185" s="946"/>
      <c r="I185" s="946"/>
      <c r="J185" s="946"/>
      <c r="K185" s="946"/>
    </row>
    <row r="186" spans="1:11" s="627" customFormat="1" ht="14.1" customHeight="1">
      <c r="A186" s="563" t="s">
        <v>175</v>
      </c>
      <c r="B186" s="72">
        <v>8519800.5922400001</v>
      </c>
      <c r="C186" s="72">
        <v>9696717.7836200017</v>
      </c>
      <c r="D186" s="72">
        <v>0</v>
      </c>
      <c r="E186" s="72">
        <v>300543.85597000003</v>
      </c>
      <c r="F186" s="72">
        <v>18517062.231830001</v>
      </c>
      <c r="G186" s="946"/>
      <c r="H186" s="946"/>
      <c r="I186" s="946"/>
      <c r="J186" s="946"/>
      <c r="K186" s="946"/>
    </row>
    <row r="187" spans="1:11" s="627" customFormat="1" ht="14.1" customHeight="1">
      <c r="A187" s="111" t="s">
        <v>176</v>
      </c>
      <c r="B187" s="72">
        <v>0</v>
      </c>
      <c r="C187" s="72">
        <v>1097.5999999999999</v>
      </c>
      <c r="D187" s="72">
        <v>0</v>
      </c>
      <c r="E187" s="72">
        <v>0</v>
      </c>
      <c r="F187" s="72">
        <v>1097.5999999999999</v>
      </c>
      <c r="G187" s="946"/>
      <c r="H187" s="946"/>
      <c r="I187" s="946"/>
      <c r="J187" s="946"/>
      <c r="K187" s="946"/>
    </row>
    <row r="188" spans="1:11" s="627" customFormat="1" ht="14.1" customHeight="1">
      <c r="A188" s="111" t="s">
        <v>177</v>
      </c>
      <c r="B188" s="72">
        <v>3230542.4853000003</v>
      </c>
      <c r="C188" s="72">
        <v>6922247.83806</v>
      </c>
      <c r="D188" s="72">
        <v>0</v>
      </c>
      <c r="E188" s="72">
        <v>33111.141490000002</v>
      </c>
      <c r="F188" s="72">
        <v>10185901.464850001</v>
      </c>
      <c r="G188" s="946"/>
      <c r="H188" s="946"/>
      <c r="I188" s="946"/>
      <c r="J188" s="946"/>
      <c r="K188" s="946"/>
    </row>
    <row r="189" spans="1:11" s="627" customFormat="1" ht="14.1" customHeight="1">
      <c r="A189" s="111" t="s">
        <v>178</v>
      </c>
      <c r="B189" s="72">
        <v>4317381.36613</v>
      </c>
      <c r="C189" s="72">
        <v>1544294.33803</v>
      </c>
      <c r="D189" s="72">
        <v>0</v>
      </c>
      <c r="E189" s="72">
        <v>244029.45124000002</v>
      </c>
      <c r="F189" s="72">
        <v>6105705.1553999996</v>
      </c>
      <c r="G189" s="946"/>
      <c r="H189" s="946"/>
      <c r="I189" s="946"/>
      <c r="J189" s="946"/>
      <c r="K189" s="946"/>
    </row>
    <row r="190" spans="1:11" s="627" customFormat="1" ht="14.1" customHeight="1">
      <c r="A190" s="111" t="s">
        <v>179</v>
      </c>
      <c r="B190" s="72">
        <v>0</v>
      </c>
      <c r="C190" s="72">
        <v>1109.21398</v>
      </c>
      <c r="D190" s="72">
        <v>0</v>
      </c>
      <c r="E190" s="72">
        <v>0</v>
      </c>
      <c r="F190" s="72">
        <v>1109.21398</v>
      </c>
      <c r="G190" s="946"/>
      <c r="H190" s="946"/>
      <c r="I190" s="946"/>
      <c r="J190" s="946"/>
      <c r="K190" s="946"/>
    </row>
    <row r="191" spans="1:11" s="627" customFormat="1" ht="14.1" customHeight="1">
      <c r="A191" s="111" t="s">
        <v>180</v>
      </c>
      <c r="B191" s="72">
        <v>971876.74080999999</v>
      </c>
      <c r="C191" s="72">
        <v>1227968.7935500001</v>
      </c>
      <c r="D191" s="72">
        <v>0</v>
      </c>
      <c r="E191" s="72">
        <v>23403.263239999997</v>
      </c>
      <c r="F191" s="72">
        <v>2223248.7975999997</v>
      </c>
      <c r="G191" s="946"/>
      <c r="H191" s="946"/>
      <c r="I191" s="946"/>
      <c r="J191" s="946"/>
      <c r="K191" s="946"/>
    </row>
    <row r="192" spans="1:11" s="627" customFormat="1" ht="14.1" customHeight="1">
      <c r="A192" s="563" t="s">
        <v>181</v>
      </c>
      <c r="B192" s="72">
        <v>0</v>
      </c>
      <c r="C192" s="72">
        <v>0</v>
      </c>
      <c r="D192" s="72">
        <v>0</v>
      </c>
      <c r="E192" s="72">
        <v>0</v>
      </c>
      <c r="F192" s="72">
        <v>0</v>
      </c>
      <c r="G192" s="946"/>
      <c r="H192" s="946"/>
      <c r="I192" s="946"/>
      <c r="J192" s="946"/>
      <c r="K192" s="946"/>
    </row>
    <row r="193" spans="1:11" s="627" customFormat="1" ht="14.1" customHeight="1">
      <c r="A193" s="563" t="s">
        <v>182</v>
      </c>
      <c r="B193" s="72">
        <v>1174860.8320899999</v>
      </c>
      <c r="C193" s="72">
        <v>49228.979490000005</v>
      </c>
      <c r="D193" s="72">
        <v>0</v>
      </c>
      <c r="E193" s="72">
        <v>0</v>
      </c>
      <c r="F193" s="72">
        <v>1224089.81158</v>
      </c>
      <c r="G193" s="946"/>
      <c r="H193" s="946"/>
      <c r="I193" s="946"/>
      <c r="J193" s="946"/>
      <c r="K193" s="946"/>
    </row>
    <row r="194" spans="1:11" s="627" customFormat="1" ht="14.1" customHeight="1">
      <c r="A194" s="111" t="s">
        <v>183</v>
      </c>
      <c r="B194" s="72">
        <v>124830.02203000001</v>
      </c>
      <c r="C194" s="72">
        <v>10634.392449999999</v>
      </c>
      <c r="D194" s="72">
        <v>0</v>
      </c>
      <c r="E194" s="72">
        <v>0</v>
      </c>
      <c r="F194" s="72">
        <v>135464.41447999998</v>
      </c>
      <c r="G194" s="946"/>
      <c r="H194" s="946"/>
      <c r="I194" s="946"/>
      <c r="J194" s="946"/>
      <c r="K194" s="946"/>
    </row>
    <row r="195" spans="1:11" s="627" customFormat="1" ht="14.1" customHeight="1">
      <c r="A195" s="111" t="s">
        <v>184</v>
      </c>
      <c r="B195" s="72">
        <v>935513.01962000004</v>
      </c>
      <c r="C195" s="72">
        <v>38514.981950000001</v>
      </c>
      <c r="D195" s="72">
        <v>0</v>
      </c>
      <c r="E195" s="72">
        <v>0</v>
      </c>
      <c r="F195" s="72">
        <v>974028.00157000008</v>
      </c>
      <c r="G195" s="946"/>
      <c r="H195" s="946"/>
      <c r="I195" s="946"/>
      <c r="J195" s="946"/>
      <c r="K195" s="946"/>
    </row>
    <row r="196" spans="1:11" s="627" customFormat="1" ht="14.1" customHeight="1">
      <c r="A196" s="111" t="s">
        <v>185</v>
      </c>
      <c r="B196" s="72">
        <v>0</v>
      </c>
      <c r="C196" s="72">
        <v>0</v>
      </c>
      <c r="D196" s="72">
        <v>0</v>
      </c>
      <c r="E196" s="72">
        <v>0</v>
      </c>
      <c r="F196" s="72">
        <v>0</v>
      </c>
      <c r="G196" s="946"/>
      <c r="H196" s="946"/>
      <c r="I196" s="946"/>
      <c r="J196" s="946"/>
      <c r="K196" s="946"/>
    </row>
    <row r="197" spans="1:11" s="627" customFormat="1" ht="14.1" customHeight="1">
      <c r="A197" s="111" t="s">
        <v>186</v>
      </c>
      <c r="B197" s="72">
        <v>114517.79044</v>
      </c>
      <c r="C197" s="72">
        <v>79.60508999999999</v>
      </c>
      <c r="D197" s="72">
        <v>0</v>
      </c>
      <c r="E197" s="72">
        <v>0</v>
      </c>
      <c r="F197" s="72">
        <v>114597.39552999999</v>
      </c>
      <c r="G197" s="946"/>
      <c r="H197" s="946"/>
      <c r="I197" s="946"/>
      <c r="J197" s="946"/>
      <c r="K197" s="946"/>
    </row>
    <row r="198" spans="1:11" s="627" customFormat="1" ht="14.1" customHeight="1" thickBot="1">
      <c r="A198" s="563" t="s">
        <v>187</v>
      </c>
      <c r="B198" s="72">
        <v>22722.024249999999</v>
      </c>
      <c r="C198" s="72">
        <v>47323.145840000005</v>
      </c>
      <c r="D198" s="72">
        <v>0</v>
      </c>
      <c r="E198" s="72">
        <v>0</v>
      </c>
      <c r="F198" s="72">
        <v>70045.17009</v>
      </c>
      <c r="G198" s="946"/>
      <c r="H198" s="946"/>
      <c r="I198" s="946"/>
      <c r="J198" s="946"/>
      <c r="K198" s="946"/>
    </row>
    <row r="199" spans="1:11" s="627" customFormat="1" ht="14.1" customHeight="1" thickTop="1" thickBot="1">
      <c r="A199" s="544" t="s">
        <v>188</v>
      </c>
      <c r="B199" s="71">
        <v>85560391.823850006</v>
      </c>
      <c r="C199" s="71">
        <v>218742713.37434</v>
      </c>
      <c r="D199" s="71">
        <v>84847.230370000005</v>
      </c>
      <c r="E199" s="71">
        <v>29261.811379999999</v>
      </c>
      <c r="F199" s="71">
        <v>304417214.23993999</v>
      </c>
      <c r="G199" s="946"/>
      <c r="H199" s="946"/>
      <c r="I199" s="946"/>
      <c r="J199" s="946"/>
      <c r="K199" s="946"/>
    </row>
    <row r="200" spans="1:11" s="627" customFormat="1" ht="14.1" customHeight="1" thickTop="1">
      <c r="A200" s="563" t="s">
        <v>189</v>
      </c>
      <c r="B200" s="72">
        <v>1181391.0833000001</v>
      </c>
      <c r="C200" s="72">
        <v>9602848.8955799993</v>
      </c>
      <c r="D200" s="72">
        <v>179.61354</v>
      </c>
      <c r="E200" s="72">
        <v>132.94489000000002</v>
      </c>
      <c r="F200" s="72">
        <v>10784552.537309999</v>
      </c>
      <c r="G200" s="946"/>
      <c r="H200" s="946"/>
      <c r="I200" s="946"/>
      <c r="J200" s="946"/>
      <c r="K200" s="946"/>
    </row>
    <row r="201" spans="1:11" s="627" customFormat="1" ht="14.1" customHeight="1">
      <c r="A201" s="111" t="s">
        <v>190</v>
      </c>
      <c r="B201" s="72">
        <v>172235.91899999999</v>
      </c>
      <c r="C201" s="72">
        <v>0</v>
      </c>
      <c r="D201" s="72">
        <v>0</v>
      </c>
      <c r="E201" s="72">
        <v>0</v>
      </c>
      <c r="F201" s="72">
        <v>172235.91899999999</v>
      </c>
      <c r="G201" s="946"/>
      <c r="H201" s="946"/>
      <c r="I201" s="946"/>
      <c r="J201" s="946"/>
      <c r="K201" s="946"/>
    </row>
    <row r="202" spans="1:11" s="627" customFormat="1" ht="14.1" customHeight="1">
      <c r="A202" s="111" t="s">
        <v>191</v>
      </c>
      <c r="B202" s="72">
        <v>897730</v>
      </c>
      <c r="C202" s="72">
        <v>0</v>
      </c>
      <c r="D202" s="72">
        <v>0</v>
      </c>
      <c r="E202" s="72">
        <v>0</v>
      </c>
      <c r="F202" s="72">
        <v>897730</v>
      </c>
      <c r="G202" s="946"/>
      <c r="H202" s="946"/>
      <c r="I202" s="946"/>
      <c r="J202" s="946"/>
      <c r="K202" s="946"/>
    </row>
    <row r="203" spans="1:11" s="627" customFormat="1" ht="14.1" customHeight="1">
      <c r="A203" s="111" t="s">
        <v>192</v>
      </c>
      <c r="B203" s="72">
        <v>111425.1643</v>
      </c>
      <c r="C203" s="72">
        <v>9602848.8955799993</v>
      </c>
      <c r="D203" s="72">
        <v>179.61354</v>
      </c>
      <c r="E203" s="72">
        <v>132.94489000000002</v>
      </c>
      <c r="F203" s="72">
        <v>9714586.6183099989</v>
      </c>
      <c r="G203" s="946"/>
      <c r="H203" s="946"/>
      <c r="I203" s="946"/>
      <c r="J203" s="946"/>
      <c r="K203" s="946"/>
    </row>
    <row r="204" spans="1:11" s="627" customFormat="1" ht="14.1" customHeight="1">
      <c r="A204" s="563" t="s">
        <v>193</v>
      </c>
      <c r="B204" s="72">
        <v>23945653.701019999</v>
      </c>
      <c r="C204" s="72">
        <v>211626.45637999999</v>
      </c>
      <c r="D204" s="72">
        <v>17.000799999999998</v>
      </c>
      <c r="E204" s="72">
        <v>0</v>
      </c>
      <c r="F204" s="72">
        <v>24157297.158199999</v>
      </c>
      <c r="G204" s="946"/>
      <c r="H204" s="946"/>
      <c r="I204" s="946"/>
      <c r="J204" s="946"/>
      <c r="K204" s="946"/>
    </row>
    <row r="205" spans="1:11" s="627" customFormat="1" ht="14.1" customHeight="1">
      <c r="A205" s="111" t="s">
        <v>194</v>
      </c>
      <c r="B205" s="72">
        <v>0</v>
      </c>
      <c r="C205" s="72">
        <v>0</v>
      </c>
      <c r="D205" s="72">
        <v>0</v>
      </c>
      <c r="E205" s="72">
        <v>0</v>
      </c>
      <c r="F205" s="72">
        <v>0</v>
      </c>
      <c r="G205" s="946"/>
      <c r="H205" s="946"/>
      <c r="I205" s="946"/>
      <c r="J205" s="946"/>
      <c r="K205" s="946"/>
    </row>
    <row r="206" spans="1:11" s="627" customFormat="1" ht="14.1" customHeight="1">
      <c r="A206" s="111" t="s">
        <v>195</v>
      </c>
      <c r="B206" s="72">
        <v>573400.45254999993</v>
      </c>
      <c r="C206" s="72">
        <v>117334.85998000001</v>
      </c>
      <c r="D206" s="72">
        <v>17.000799999999998</v>
      </c>
      <c r="E206" s="72">
        <v>0</v>
      </c>
      <c r="F206" s="72">
        <v>690752.31333000003</v>
      </c>
      <c r="G206" s="946"/>
      <c r="H206" s="946"/>
      <c r="I206" s="946"/>
      <c r="J206" s="946"/>
      <c r="K206" s="946"/>
    </row>
    <row r="207" spans="1:11" s="627" customFormat="1" ht="14.1" customHeight="1">
      <c r="A207" s="111" t="s">
        <v>196</v>
      </c>
      <c r="B207" s="72">
        <v>23372239.091469999</v>
      </c>
      <c r="C207" s="72">
        <v>94291.596400000009</v>
      </c>
      <c r="D207" s="72">
        <v>0</v>
      </c>
      <c r="E207" s="72">
        <v>0</v>
      </c>
      <c r="F207" s="72">
        <v>23466530.68787</v>
      </c>
      <c r="G207" s="946"/>
      <c r="H207" s="946"/>
      <c r="I207" s="946"/>
      <c r="J207" s="946"/>
      <c r="K207" s="946"/>
    </row>
    <row r="208" spans="1:11" s="627" customFormat="1" ht="14.1" customHeight="1">
      <c r="A208" s="561" t="s">
        <v>197</v>
      </c>
      <c r="B208" s="72">
        <v>0</v>
      </c>
      <c r="C208" s="72">
        <v>0</v>
      </c>
      <c r="D208" s="72">
        <v>0</v>
      </c>
      <c r="E208" s="72">
        <v>0</v>
      </c>
      <c r="F208" s="72">
        <v>0</v>
      </c>
      <c r="G208" s="946"/>
      <c r="H208" s="946"/>
      <c r="I208" s="946"/>
      <c r="J208" s="946"/>
      <c r="K208" s="946"/>
    </row>
    <row r="209" spans="1:11" s="627" customFormat="1" ht="14.1" customHeight="1">
      <c r="A209" s="111" t="s">
        <v>198</v>
      </c>
      <c r="B209" s="72">
        <v>14.157</v>
      </c>
      <c r="C209" s="72">
        <v>0</v>
      </c>
      <c r="D209" s="72">
        <v>0</v>
      </c>
      <c r="E209" s="72">
        <v>0</v>
      </c>
      <c r="F209" s="72">
        <v>14.157</v>
      </c>
      <c r="G209" s="946"/>
      <c r="H209" s="946"/>
      <c r="I209" s="946"/>
      <c r="J209" s="946"/>
      <c r="K209" s="946"/>
    </row>
    <row r="210" spans="1:11" s="627" customFormat="1" ht="14.1" customHeight="1">
      <c r="A210" s="563" t="s">
        <v>199</v>
      </c>
      <c r="B210" s="72">
        <v>1255.8953999999999</v>
      </c>
      <c r="C210" s="72">
        <v>398003.75854000001</v>
      </c>
      <c r="D210" s="72">
        <v>0</v>
      </c>
      <c r="E210" s="72">
        <v>0</v>
      </c>
      <c r="F210" s="72">
        <v>399259.65393999999</v>
      </c>
      <c r="G210" s="946"/>
      <c r="H210" s="946"/>
      <c r="I210" s="946"/>
      <c r="J210" s="946"/>
      <c r="K210" s="946"/>
    </row>
    <row r="211" spans="1:11" s="627" customFormat="1" ht="14.1" customHeight="1">
      <c r="A211" s="111" t="s">
        <v>200</v>
      </c>
      <c r="B211" s="72">
        <v>35.10774</v>
      </c>
      <c r="C211" s="72">
        <v>315213.19714999996</v>
      </c>
      <c r="D211" s="72">
        <v>0</v>
      </c>
      <c r="E211" s="72">
        <v>0</v>
      </c>
      <c r="F211" s="72">
        <v>315248.30488999997</v>
      </c>
      <c r="G211" s="946"/>
      <c r="H211" s="946"/>
      <c r="I211" s="946"/>
      <c r="J211" s="946"/>
      <c r="K211" s="946"/>
    </row>
    <row r="212" spans="1:11" s="627" customFormat="1" ht="14.1" customHeight="1">
      <c r="A212" s="111" t="s">
        <v>201</v>
      </c>
      <c r="B212" s="72">
        <v>1220.78766</v>
      </c>
      <c r="C212" s="72">
        <v>82790.561390000003</v>
      </c>
      <c r="D212" s="72">
        <v>0</v>
      </c>
      <c r="E212" s="72">
        <v>0</v>
      </c>
      <c r="F212" s="72">
        <v>84011.34904999999</v>
      </c>
      <c r="G212" s="946"/>
      <c r="H212" s="946"/>
      <c r="I212" s="946"/>
      <c r="J212" s="946"/>
      <c r="K212" s="946"/>
    </row>
    <row r="213" spans="1:11" s="627" customFormat="1" ht="14.1" customHeight="1">
      <c r="A213" s="563" t="s">
        <v>202</v>
      </c>
      <c r="B213" s="72">
        <v>0</v>
      </c>
      <c r="C213" s="72">
        <v>0</v>
      </c>
      <c r="D213" s="72">
        <v>0</v>
      </c>
      <c r="E213" s="72">
        <v>0</v>
      </c>
      <c r="F213" s="72">
        <v>0</v>
      </c>
      <c r="G213" s="946"/>
      <c r="H213" s="946"/>
      <c r="I213" s="946"/>
      <c r="J213" s="946"/>
      <c r="K213" s="946"/>
    </row>
    <row r="214" spans="1:11" s="627" customFormat="1" ht="14.1" customHeight="1">
      <c r="A214" s="111" t="s">
        <v>203</v>
      </c>
      <c r="B214" s="72">
        <v>0</v>
      </c>
      <c r="C214" s="72">
        <v>0</v>
      </c>
      <c r="D214" s="72">
        <v>0</v>
      </c>
      <c r="E214" s="72">
        <v>0</v>
      </c>
      <c r="F214" s="72">
        <v>0</v>
      </c>
      <c r="G214" s="946"/>
      <c r="H214" s="946"/>
      <c r="I214" s="946"/>
      <c r="J214" s="946"/>
      <c r="K214" s="946"/>
    </row>
    <row r="215" spans="1:11" s="627" customFormat="1" ht="14.1" customHeight="1">
      <c r="A215" s="111" t="s">
        <v>204</v>
      </c>
      <c r="B215" s="72">
        <v>0</v>
      </c>
      <c r="C215" s="72">
        <v>0</v>
      </c>
      <c r="D215" s="72">
        <v>0</v>
      </c>
      <c r="E215" s="72">
        <v>0</v>
      </c>
      <c r="F215" s="72">
        <v>0</v>
      </c>
      <c r="G215" s="946"/>
      <c r="H215" s="946"/>
      <c r="I215" s="946"/>
      <c r="J215" s="946"/>
      <c r="K215" s="946"/>
    </row>
    <row r="216" spans="1:11" s="627" customFormat="1" ht="14.1" customHeight="1">
      <c r="A216" s="563" t="s">
        <v>205</v>
      </c>
      <c r="B216" s="72">
        <v>41537805.306359999</v>
      </c>
      <c r="C216" s="72">
        <v>164612735.70419002</v>
      </c>
      <c r="D216" s="72">
        <v>9880.3983200000002</v>
      </c>
      <c r="E216" s="72">
        <v>19572.216350000002</v>
      </c>
      <c r="F216" s="72">
        <v>206179993.62522</v>
      </c>
      <c r="G216" s="946"/>
      <c r="H216" s="946"/>
      <c r="I216" s="946"/>
      <c r="J216" s="946"/>
      <c r="K216" s="946"/>
    </row>
    <row r="217" spans="1:11" s="627" customFormat="1" ht="14.1" customHeight="1">
      <c r="A217" s="111" t="s">
        <v>206</v>
      </c>
      <c r="B217" s="72">
        <v>16553393.856249999</v>
      </c>
      <c r="C217" s="72">
        <v>115680069.12225001</v>
      </c>
      <c r="D217" s="72">
        <v>8574.0735600000007</v>
      </c>
      <c r="E217" s="72">
        <v>0</v>
      </c>
      <c r="F217" s="72">
        <v>132242037.05205999</v>
      </c>
      <c r="G217" s="946"/>
      <c r="H217" s="946"/>
      <c r="I217" s="946"/>
      <c r="J217" s="946"/>
      <c r="K217" s="946"/>
    </row>
    <row r="218" spans="1:11" s="627" customFormat="1" ht="14.1" customHeight="1">
      <c r="A218" s="111" t="s">
        <v>207</v>
      </c>
      <c r="B218" s="72">
        <v>85421.244000000006</v>
      </c>
      <c r="C218" s="72">
        <v>198057.49716999999</v>
      </c>
      <c r="D218" s="72">
        <v>0</v>
      </c>
      <c r="E218" s="72">
        <v>0</v>
      </c>
      <c r="F218" s="72">
        <v>283478.74116999999</v>
      </c>
      <c r="G218" s="946"/>
      <c r="H218" s="946"/>
      <c r="I218" s="946"/>
      <c r="J218" s="946"/>
      <c r="K218" s="946"/>
    </row>
    <row r="219" spans="1:11" s="627" customFormat="1" ht="14.1" customHeight="1">
      <c r="A219" s="111" t="s">
        <v>208</v>
      </c>
      <c r="B219" s="72">
        <v>17768125.453979999</v>
      </c>
      <c r="C219" s="72">
        <v>34126837.461209998</v>
      </c>
      <c r="D219" s="72">
        <v>1306.32476</v>
      </c>
      <c r="E219" s="72">
        <v>0</v>
      </c>
      <c r="F219" s="72">
        <v>51896269.239949994</v>
      </c>
      <c r="G219" s="946"/>
      <c r="H219" s="946"/>
      <c r="I219" s="946"/>
      <c r="J219" s="946"/>
      <c r="K219" s="946"/>
    </row>
    <row r="220" spans="1:11" s="627" customFormat="1" ht="14.1" customHeight="1">
      <c r="A220" s="111" t="s">
        <v>209</v>
      </c>
      <c r="B220" s="72">
        <v>219653.35422000001</v>
      </c>
      <c r="C220" s="72">
        <v>1045946.17409</v>
      </c>
      <c r="D220" s="72">
        <v>0</v>
      </c>
      <c r="E220" s="72">
        <v>0</v>
      </c>
      <c r="F220" s="72">
        <v>1265599.52831</v>
      </c>
      <c r="G220" s="946"/>
      <c r="H220" s="946"/>
      <c r="I220" s="946"/>
      <c r="J220" s="946"/>
      <c r="K220" s="946"/>
    </row>
    <row r="221" spans="1:11" s="627" customFormat="1" ht="14.1" customHeight="1">
      <c r="A221" s="111" t="s">
        <v>210</v>
      </c>
      <c r="B221" s="72">
        <v>1635555.4001199999</v>
      </c>
      <c r="C221" s="72">
        <v>905661.77114999993</v>
      </c>
      <c r="D221" s="72">
        <v>0</v>
      </c>
      <c r="E221" s="72">
        <v>9479.4091499999995</v>
      </c>
      <c r="F221" s="72">
        <v>2550696.58042</v>
      </c>
      <c r="G221" s="946"/>
      <c r="H221" s="946"/>
      <c r="I221" s="946"/>
      <c r="J221" s="946"/>
      <c r="K221" s="946"/>
    </row>
    <row r="222" spans="1:11" s="627" customFormat="1" ht="14.1" customHeight="1">
      <c r="A222" s="111" t="s">
        <v>211</v>
      </c>
      <c r="B222" s="72">
        <v>2341313.1518099997</v>
      </c>
      <c r="C222" s="72">
        <v>11176707.29329</v>
      </c>
      <c r="D222" s="72">
        <v>0</v>
      </c>
      <c r="E222" s="72">
        <v>10092.807199999999</v>
      </c>
      <c r="F222" s="72">
        <v>13528113.2523</v>
      </c>
      <c r="G222" s="946"/>
      <c r="H222" s="946"/>
      <c r="I222" s="946"/>
      <c r="J222" s="946"/>
      <c r="K222" s="946"/>
    </row>
    <row r="223" spans="1:11" s="627" customFormat="1" ht="14.1" customHeight="1">
      <c r="A223" s="111" t="s">
        <v>212</v>
      </c>
      <c r="B223" s="72">
        <v>38.405999999999999</v>
      </c>
      <c r="C223" s="72">
        <v>39772.850450000005</v>
      </c>
      <c r="D223" s="72">
        <v>0</v>
      </c>
      <c r="E223" s="72">
        <v>0</v>
      </c>
      <c r="F223" s="72">
        <v>39811.256450000001</v>
      </c>
      <c r="G223" s="946"/>
      <c r="H223" s="946"/>
      <c r="I223" s="946"/>
      <c r="J223" s="946"/>
      <c r="K223" s="946"/>
    </row>
    <row r="224" spans="1:11" s="627" customFormat="1" ht="14.1" customHeight="1">
      <c r="A224" s="111" t="s">
        <v>213</v>
      </c>
      <c r="B224" s="72">
        <v>0</v>
      </c>
      <c r="C224" s="72">
        <v>0</v>
      </c>
      <c r="D224" s="72">
        <v>0</v>
      </c>
      <c r="E224" s="72">
        <v>0</v>
      </c>
      <c r="F224" s="72">
        <v>0</v>
      </c>
      <c r="G224" s="946"/>
      <c r="H224" s="946"/>
      <c r="I224" s="946"/>
      <c r="J224" s="946"/>
      <c r="K224" s="946"/>
    </row>
    <row r="225" spans="1:11" s="627" customFormat="1" ht="14.1" customHeight="1">
      <c r="A225" s="111" t="s">
        <v>214</v>
      </c>
      <c r="B225" s="72">
        <v>2934304.4399799998</v>
      </c>
      <c r="C225" s="72">
        <v>1439683.53458</v>
      </c>
      <c r="D225" s="72">
        <v>0</v>
      </c>
      <c r="E225" s="72">
        <v>0</v>
      </c>
      <c r="F225" s="72">
        <v>4373987.97456</v>
      </c>
      <c r="G225" s="946"/>
      <c r="H225" s="946"/>
      <c r="I225" s="946"/>
      <c r="J225" s="946"/>
      <c r="K225" s="946"/>
    </row>
    <row r="226" spans="1:11" s="627" customFormat="1" ht="14.1" customHeight="1">
      <c r="A226" s="563" t="s">
        <v>215</v>
      </c>
      <c r="B226" s="72">
        <v>13465666.55504</v>
      </c>
      <c r="C226" s="72">
        <v>43671643.68389</v>
      </c>
      <c r="D226" s="72">
        <v>74770.217709999997</v>
      </c>
      <c r="E226" s="72">
        <v>3241.8212000000003</v>
      </c>
      <c r="F226" s="72">
        <v>57215322.277839996</v>
      </c>
      <c r="G226" s="946"/>
      <c r="H226" s="946"/>
      <c r="I226" s="946"/>
      <c r="J226" s="946"/>
      <c r="K226" s="946"/>
    </row>
    <row r="227" spans="1:11" s="627" customFormat="1" ht="14.1" customHeight="1">
      <c r="A227" s="111" t="s">
        <v>216</v>
      </c>
      <c r="B227" s="72">
        <v>8270294.7466700003</v>
      </c>
      <c r="C227" s="72">
        <v>22322933.377919998</v>
      </c>
      <c r="D227" s="72">
        <v>0</v>
      </c>
      <c r="E227" s="72">
        <v>0</v>
      </c>
      <c r="F227" s="72">
        <v>30593228.124590002</v>
      </c>
      <c r="G227" s="946"/>
      <c r="H227" s="946"/>
      <c r="I227" s="946"/>
      <c r="J227" s="946"/>
      <c r="K227" s="946"/>
    </row>
    <row r="228" spans="1:11" s="627" customFormat="1" ht="14.1" customHeight="1">
      <c r="A228" s="111" t="s">
        <v>217</v>
      </c>
      <c r="B228" s="72">
        <v>0</v>
      </c>
      <c r="C228" s="72">
        <v>3183639.0074200002</v>
      </c>
      <c r="D228" s="72">
        <v>0</v>
      </c>
      <c r="E228" s="72">
        <v>0</v>
      </c>
      <c r="F228" s="72">
        <v>3183639.0074200002</v>
      </c>
      <c r="G228" s="946"/>
      <c r="H228" s="946"/>
      <c r="I228" s="946"/>
      <c r="J228" s="946"/>
      <c r="K228" s="946"/>
    </row>
    <row r="229" spans="1:11" s="627" customFormat="1" ht="14.1" customHeight="1">
      <c r="A229" s="111" t="s">
        <v>218</v>
      </c>
      <c r="B229" s="72">
        <v>884170.42160999996</v>
      </c>
      <c r="C229" s="72">
        <v>2444753.9107600003</v>
      </c>
      <c r="D229" s="72">
        <v>50899.882740000001</v>
      </c>
      <c r="E229" s="72">
        <v>2289.9291899999998</v>
      </c>
      <c r="F229" s="72">
        <v>3382114.1443000003</v>
      </c>
      <c r="G229" s="946"/>
      <c r="H229" s="946"/>
      <c r="I229" s="946"/>
      <c r="J229" s="946"/>
      <c r="K229" s="946"/>
    </row>
    <row r="230" spans="1:11" s="627" customFormat="1" ht="14.1" customHeight="1">
      <c r="A230" s="111" t="s">
        <v>219</v>
      </c>
      <c r="B230" s="72">
        <v>212962.60319999998</v>
      </c>
      <c r="C230" s="72">
        <v>911231.1372</v>
      </c>
      <c r="D230" s="72">
        <v>22873.522639999999</v>
      </c>
      <c r="E230" s="72">
        <v>300.87210999999996</v>
      </c>
      <c r="F230" s="72">
        <v>1147368.13515</v>
      </c>
      <c r="G230" s="946"/>
      <c r="H230" s="946"/>
      <c r="I230" s="946"/>
      <c r="J230" s="946"/>
      <c r="K230" s="946"/>
    </row>
    <row r="231" spans="1:11" s="627" customFormat="1" ht="14.1" customHeight="1">
      <c r="A231" s="111" t="s">
        <v>220</v>
      </c>
      <c r="B231" s="72">
        <v>212013.6311</v>
      </c>
      <c r="C231" s="72">
        <v>660974.946</v>
      </c>
      <c r="D231" s="72">
        <v>0</v>
      </c>
      <c r="E231" s="72">
        <v>0</v>
      </c>
      <c r="F231" s="72">
        <v>872988.57709999999</v>
      </c>
      <c r="G231" s="946"/>
      <c r="H231" s="946"/>
      <c r="I231" s="946"/>
      <c r="J231" s="946"/>
      <c r="K231" s="946"/>
    </row>
    <row r="232" spans="1:11" s="627" customFormat="1" ht="14.1" customHeight="1">
      <c r="A232" s="111" t="s">
        <v>221</v>
      </c>
      <c r="B232" s="72">
        <v>3886225.15246</v>
      </c>
      <c r="C232" s="72">
        <v>14148111.30459</v>
      </c>
      <c r="D232" s="72">
        <v>996.81232999999997</v>
      </c>
      <c r="E232" s="72">
        <v>651.01990000000001</v>
      </c>
      <c r="F232" s="72">
        <v>18035984.289279997</v>
      </c>
      <c r="G232" s="946"/>
      <c r="H232" s="946"/>
      <c r="I232" s="946"/>
      <c r="J232" s="946"/>
      <c r="K232" s="946"/>
    </row>
    <row r="233" spans="1:11" s="627" customFormat="1" ht="14.1" customHeight="1">
      <c r="A233" s="111" t="s">
        <v>222</v>
      </c>
      <c r="B233" s="72">
        <v>0</v>
      </c>
      <c r="C233" s="72">
        <v>0</v>
      </c>
      <c r="D233" s="72">
        <v>0</v>
      </c>
      <c r="E233" s="72">
        <v>0</v>
      </c>
      <c r="F233" s="72">
        <v>0</v>
      </c>
      <c r="G233" s="946"/>
      <c r="H233" s="946"/>
      <c r="I233" s="946"/>
      <c r="J233" s="946"/>
      <c r="K233" s="946"/>
    </row>
    <row r="234" spans="1:11" s="627" customFormat="1" ht="14.1" customHeight="1">
      <c r="A234" s="563" t="s">
        <v>223</v>
      </c>
      <c r="B234" s="72">
        <v>1329045.67414</v>
      </c>
      <c r="C234" s="72">
        <v>191538.38579</v>
      </c>
      <c r="D234" s="72">
        <v>0</v>
      </c>
      <c r="E234" s="72">
        <v>6314.8289400000003</v>
      </c>
      <c r="F234" s="72">
        <v>1526898.8888699999</v>
      </c>
      <c r="G234" s="946"/>
      <c r="H234" s="946"/>
      <c r="I234" s="946"/>
      <c r="J234" s="946"/>
      <c r="K234" s="946"/>
    </row>
    <row r="235" spans="1:11" s="627" customFormat="1" ht="14.1" customHeight="1">
      <c r="A235" s="111" t="s">
        <v>224</v>
      </c>
      <c r="B235" s="72">
        <v>1213878.9736800001</v>
      </c>
      <c r="C235" s="72">
        <v>175939.73252000002</v>
      </c>
      <c r="D235" s="72">
        <v>0</v>
      </c>
      <c r="E235" s="72">
        <v>6314.8289400000003</v>
      </c>
      <c r="F235" s="72">
        <v>1396133.5351400001</v>
      </c>
      <c r="G235" s="946"/>
      <c r="H235" s="946"/>
      <c r="I235" s="946"/>
      <c r="J235" s="946"/>
      <c r="K235" s="946"/>
    </row>
    <row r="236" spans="1:11" s="627" customFormat="1" ht="14.1" customHeight="1">
      <c r="A236" s="111" t="s">
        <v>225</v>
      </c>
      <c r="B236" s="72">
        <v>115166.70045999999</v>
      </c>
      <c r="C236" s="72">
        <v>15598.653269999999</v>
      </c>
      <c r="D236" s="72">
        <v>0</v>
      </c>
      <c r="E236" s="72">
        <v>0</v>
      </c>
      <c r="F236" s="72">
        <v>130765.35373</v>
      </c>
      <c r="G236" s="946"/>
      <c r="H236" s="946"/>
      <c r="I236" s="946"/>
      <c r="J236" s="946"/>
      <c r="K236" s="946"/>
    </row>
    <row r="237" spans="1:11" s="627" customFormat="1" ht="14.1" customHeight="1">
      <c r="A237" s="563" t="s">
        <v>226</v>
      </c>
      <c r="B237" s="72">
        <v>4099573.6085900003</v>
      </c>
      <c r="C237" s="72">
        <v>54316.489970000002</v>
      </c>
      <c r="D237" s="72">
        <v>0</v>
      </c>
      <c r="E237" s="72">
        <v>0</v>
      </c>
      <c r="F237" s="72">
        <v>4153890.0985599998</v>
      </c>
      <c r="G237" s="946"/>
      <c r="H237" s="946"/>
      <c r="I237" s="946"/>
      <c r="J237" s="946"/>
      <c r="K237" s="946"/>
    </row>
    <row r="238" spans="1:11" s="627" customFormat="1" ht="14.1" customHeight="1">
      <c r="A238" s="111" t="s">
        <v>227</v>
      </c>
      <c r="B238" s="72">
        <v>3706125.34681</v>
      </c>
      <c r="C238" s="72">
        <v>54316.489970000002</v>
      </c>
      <c r="D238" s="72">
        <v>0</v>
      </c>
      <c r="E238" s="72">
        <v>0</v>
      </c>
      <c r="F238" s="72">
        <v>3760441.83678</v>
      </c>
      <c r="G238" s="946"/>
      <c r="H238" s="946"/>
      <c r="I238" s="946"/>
      <c r="J238" s="946"/>
      <c r="K238" s="946"/>
    </row>
    <row r="239" spans="1:11" s="627" customFormat="1" ht="14.1" customHeight="1">
      <c r="A239" s="111" t="s">
        <v>225</v>
      </c>
      <c r="B239" s="562">
        <v>393448.26177999994</v>
      </c>
      <c r="C239" s="562">
        <v>0</v>
      </c>
      <c r="D239" s="562">
        <v>0</v>
      </c>
      <c r="E239" s="562">
        <v>0</v>
      </c>
      <c r="F239" s="562">
        <v>393448.26177999994</v>
      </c>
      <c r="G239" s="946"/>
      <c r="H239" s="946"/>
      <c r="I239" s="946"/>
      <c r="J239" s="946"/>
      <c r="K239" s="946"/>
    </row>
    <row r="240" spans="1:11" s="627" customFormat="1" ht="14.1" customHeight="1">
      <c r="A240" s="563" t="s">
        <v>228</v>
      </c>
      <c r="B240" s="642">
        <v>1344125.8370699999</v>
      </c>
      <c r="C240" s="642">
        <v>182773.05180000002</v>
      </c>
      <c r="D240" s="642">
        <v>0</v>
      </c>
      <c r="E240" s="642">
        <v>0</v>
      </c>
      <c r="F240" s="642">
        <v>1526898.8888699999</v>
      </c>
      <c r="G240" s="946"/>
      <c r="H240" s="946"/>
      <c r="I240" s="946"/>
      <c r="J240" s="946"/>
      <c r="K240" s="946"/>
    </row>
    <row r="241" spans="1:11" s="627" customFormat="1" ht="14.1" customHeight="1" thickBot="1">
      <c r="A241" s="563" t="s">
        <v>229</v>
      </c>
      <c r="B241" s="643">
        <v>4091906.5307300002</v>
      </c>
      <c r="C241" s="643">
        <v>60278.413520000002</v>
      </c>
      <c r="D241" s="643">
        <v>1705.15417</v>
      </c>
      <c r="E241" s="643">
        <v>0</v>
      </c>
      <c r="F241" s="643">
        <v>4153890.0984200002</v>
      </c>
      <c r="G241" s="946"/>
      <c r="H241" s="946"/>
      <c r="I241" s="946"/>
      <c r="J241" s="946"/>
      <c r="K241" s="946"/>
    </row>
    <row r="242" spans="1:11" s="627" customFormat="1" ht="14.1" customHeight="1" thickTop="1" thickBot="1">
      <c r="A242" s="60" t="s">
        <v>230</v>
      </c>
      <c r="B242" s="71">
        <v>5076199.6281400006</v>
      </c>
      <c r="C242" s="71">
        <v>362346.51412000001</v>
      </c>
      <c r="D242" s="71">
        <v>93.671000000000006</v>
      </c>
      <c r="E242" s="71">
        <v>2918.3935699999997</v>
      </c>
      <c r="F242" s="71">
        <v>5441558.2068299996</v>
      </c>
      <c r="G242" s="946"/>
      <c r="H242" s="946"/>
      <c r="I242" s="946"/>
      <c r="J242" s="946"/>
      <c r="K242" s="946"/>
    </row>
    <row r="243" spans="1:11" s="627" customFormat="1" ht="14.1" customHeight="1" thickTop="1">
      <c r="A243" s="61" t="s">
        <v>231</v>
      </c>
      <c r="B243" s="72">
        <v>5.1963800000000004</v>
      </c>
      <c r="C243" s="72">
        <v>1409.9706000000001</v>
      </c>
      <c r="D243" s="72">
        <v>0</v>
      </c>
      <c r="E243" s="72">
        <v>0</v>
      </c>
      <c r="F243" s="72">
        <v>1415.16698</v>
      </c>
      <c r="G243" s="946"/>
      <c r="H243" s="946"/>
      <c r="I243" s="946"/>
      <c r="J243" s="946"/>
      <c r="K243" s="946"/>
    </row>
    <row r="244" spans="1:11" s="627" customFormat="1" ht="14.1" customHeight="1">
      <c r="A244" s="61" t="s">
        <v>232</v>
      </c>
      <c r="B244" s="72">
        <v>157281.76941000001</v>
      </c>
      <c r="C244" s="72">
        <v>101771.44561</v>
      </c>
      <c r="D244" s="72">
        <v>92.18683</v>
      </c>
      <c r="E244" s="72">
        <v>290.02348999999998</v>
      </c>
      <c r="F244" s="72">
        <v>259435.42534000002</v>
      </c>
      <c r="G244" s="946"/>
      <c r="H244" s="946"/>
      <c r="I244" s="946"/>
      <c r="J244" s="946"/>
      <c r="K244" s="946"/>
    </row>
    <row r="245" spans="1:11" s="627" customFormat="1" ht="14.1" customHeight="1">
      <c r="A245" s="61" t="s">
        <v>233</v>
      </c>
      <c r="B245" s="72">
        <v>4622543.9373000003</v>
      </c>
      <c r="C245" s="72">
        <v>95836.37543</v>
      </c>
      <c r="D245" s="72">
        <v>1.12645</v>
      </c>
      <c r="E245" s="72">
        <v>36.440129999999996</v>
      </c>
      <c r="F245" s="72">
        <v>4718417.8793100007</v>
      </c>
      <c r="G245" s="946"/>
      <c r="H245" s="946"/>
      <c r="I245" s="946"/>
      <c r="J245" s="946"/>
      <c r="K245" s="946"/>
    </row>
    <row r="246" spans="1:11" s="627" customFormat="1" ht="14.1" customHeight="1">
      <c r="A246" s="61" t="s">
        <v>234</v>
      </c>
      <c r="B246" s="72">
        <v>54225.748540000001</v>
      </c>
      <c r="C246" s="72">
        <v>2963.9693500000003</v>
      </c>
      <c r="D246" s="72">
        <v>0</v>
      </c>
      <c r="E246" s="72">
        <v>3.4172899999999999</v>
      </c>
      <c r="F246" s="72">
        <v>57193.135179999997</v>
      </c>
      <c r="G246" s="946"/>
      <c r="H246" s="946"/>
      <c r="I246" s="946"/>
      <c r="J246" s="946"/>
      <c r="K246" s="946"/>
    </row>
    <row r="247" spans="1:11" s="627" customFormat="1" ht="14.1" customHeight="1">
      <c r="A247" s="61" t="s">
        <v>235</v>
      </c>
      <c r="B247" s="72">
        <v>51403.306079999995</v>
      </c>
      <c r="C247" s="72">
        <v>3703.5720200000001</v>
      </c>
      <c r="D247" s="72">
        <v>0.35772000000000004</v>
      </c>
      <c r="E247" s="72">
        <v>16.260819999999999</v>
      </c>
      <c r="F247" s="72">
        <v>55123.496639999998</v>
      </c>
      <c r="G247" s="946"/>
      <c r="H247" s="946"/>
      <c r="I247" s="946"/>
      <c r="J247" s="946"/>
      <c r="K247" s="946"/>
    </row>
    <row r="248" spans="1:11" s="627" customFormat="1" ht="14.1" customHeight="1">
      <c r="A248" s="61" t="s">
        <v>236</v>
      </c>
      <c r="B248" s="72">
        <v>7446.4354800000001</v>
      </c>
      <c r="C248" s="72">
        <v>494.43955999999997</v>
      </c>
      <c r="D248" s="72">
        <v>0</v>
      </c>
      <c r="E248" s="72">
        <v>0</v>
      </c>
      <c r="F248" s="72">
        <v>7940.8750399999999</v>
      </c>
      <c r="G248" s="946"/>
      <c r="H248" s="946"/>
      <c r="I248" s="946"/>
      <c r="J248" s="946"/>
      <c r="K248" s="946"/>
    </row>
    <row r="249" spans="1:11" s="627" customFormat="1" ht="14.1" customHeight="1">
      <c r="A249" s="61" t="s">
        <v>237</v>
      </c>
      <c r="B249" s="72">
        <v>10500.17403</v>
      </c>
      <c r="C249" s="72">
        <v>2296.8947200000002</v>
      </c>
      <c r="D249" s="72">
        <v>0</v>
      </c>
      <c r="E249" s="72">
        <v>0</v>
      </c>
      <c r="F249" s="72">
        <v>12797.06875</v>
      </c>
      <c r="G249" s="946"/>
      <c r="H249" s="946"/>
      <c r="I249" s="946"/>
      <c r="J249" s="946"/>
      <c r="K249" s="946"/>
    </row>
    <row r="250" spans="1:11" s="627" customFormat="1" ht="14.1" customHeight="1">
      <c r="A250" s="61" t="s">
        <v>238</v>
      </c>
      <c r="B250" s="72">
        <v>1336.3897199999999</v>
      </c>
      <c r="C250" s="72">
        <v>1063.4396000000002</v>
      </c>
      <c r="D250" s="72">
        <v>0</v>
      </c>
      <c r="E250" s="72">
        <v>0</v>
      </c>
      <c r="F250" s="72">
        <v>2399.8293199999998</v>
      </c>
      <c r="G250" s="946"/>
      <c r="H250" s="946"/>
      <c r="I250" s="946"/>
      <c r="J250" s="946"/>
      <c r="K250" s="946"/>
    </row>
    <row r="251" spans="1:11" s="627" customFormat="1" ht="14.1" customHeight="1">
      <c r="A251" s="61" t="s">
        <v>239</v>
      </c>
      <c r="B251" s="72">
        <v>1077.1455800000001</v>
      </c>
      <c r="C251" s="72">
        <v>1.03966</v>
      </c>
      <c r="D251" s="72">
        <v>0</v>
      </c>
      <c r="E251" s="72">
        <v>-2.0000000000000002E-5</v>
      </c>
      <c r="F251" s="72">
        <v>1078.1852200000001</v>
      </c>
      <c r="G251" s="946"/>
      <c r="H251" s="946"/>
      <c r="I251" s="946"/>
      <c r="J251" s="946"/>
      <c r="K251" s="946"/>
    </row>
    <row r="252" spans="1:11" s="627" customFormat="1" ht="14.1" customHeight="1">
      <c r="A252" s="61" t="s">
        <v>240</v>
      </c>
      <c r="B252" s="72">
        <v>71902.09809</v>
      </c>
      <c r="C252" s="72">
        <v>71874.102840000007</v>
      </c>
      <c r="D252" s="72">
        <v>0</v>
      </c>
      <c r="E252" s="72">
        <v>0</v>
      </c>
      <c r="F252" s="72">
        <v>143776.20093000002</v>
      </c>
      <c r="G252" s="946"/>
      <c r="H252" s="946"/>
      <c r="I252" s="946"/>
      <c r="J252" s="946"/>
      <c r="K252" s="946"/>
    </row>
    <row r="253" spans="1:11" s="627" customFormat="1" ht="14.1" customHeight="1" thickBot="1">
      <c r="A253" s="61" t="s">
        <v>241</v>
      </c>
      <c r="B253" s="72">
        <v>98477.427530000001</v>
      </c>
      <c r="C253" s="72">
        <v>80931.26473000001</v>
      </c>
      <c r="D253" s="72">
        <v>0</v>
      </c>
      <c r="E253" s="72">
        <v>2572.2518599999999</v>
      </c>
      <c r="F253" s="72">
        <v>181980.94412</v>
      </c>
      <c r="G253" s="946"/>
      <c r="H253" s="946"/>
      <c r="I253" s="946"/>
      <c r="J253" s="946"/>
      <c r="K253" s="946"/>
    </row>
    <row r="254" spans="1:11" s="627" customFormat="1" ht="14.1" customHeight="1" thickTop="1" thickBot="1">
      <c r="A254" s="60" t="s">
        <v>242</v>
      </c>
      <c r="B254" s="71">
        <v>-1153744.3379600001</v>
      </c>
      <c r="C254" s="71">
        <v>-72025.563890000005</v>
      </c>
      <c r="D254" s="71">
        <v>-22.821680000000001</v>
      </c>
      <c r="E254" s="71">
        <v>-0.31108999999999998</v>
      </c>
      <c r="F254" s="71">
        <v>-1225793.0346199998</v>
      </c>
      <c r="G254" s="946"/>
      <c r="H254" s="946"/>
      <c r="I254" s="946"/>
      <c r="J254" s="946"/>
      <c r="K254" s="946"/>
    </row>
    <row r="255" spans="1:11" s="627" customFormat="1" ht="14.1" customHeight="1" thickTop="1">
      <c r="A255" s="61" t="s">
        <v>243</v>
      </c>
      <c r="B255" s="72">
        <v>-1022131.35665</v>
      </c>
      <c r="C255" s="72">
        <v>-22444.982090000001</v>
      </c>
      <c r="D255" s="72">
        <v>-3.4300000000000003E-3</v>
      </c>
      <c r="E255" s="72">
        <v>-0.27044000000000001</v>
      </c>
      <c r="F255" s="72">
        <v>-1044576.6126100001</v>
      </c>
      <c r="G255" s="946"/>
      <c r="H255" s="946"/>
      <c r="I255" s="946"/>
      <c r="J255" s="946"/>
      <c r="K255" s="946"/>
    </row>
    <row r="256" spans="1:11" s="627" customFormat="1" ht="14.1" customHeight="1">
      <c r="A256" s="61" t="s">
        <v>244</v>
      </c>
      <c r="B256" s="72">
        <v>0</v>
      </c>
      <c r="C256" s="72">
        <v>0</v>
      </c>
      <c r="D256" s="72">
        <v>0</v>
      </c>
      <c r="E256" s="72">
        <v>0</v>
      </c>
      <c r="F256" s="72">
        <v>0</v>
      </c>
      <c r="G256" s="946"/>
      <c r="H256" s="946"/>
      <c r="I256" s="946"/>
      <c r="J256" s="946"/>
      <c r="K256" s="946"/>
    </row>
    <row r="257" spans="1:11" s="627" customFormat="1" ht="14.1" customHeight="1">
      <c r="A257" s="61" t="s">
        <v>245</v>
      </c>
      <c r="B257" s="72">
        <v>-45913.881369999996</v>
      </c>
      <c r="C257" s="72">
        <v>-21192.592270000001</v>
      </c>
      <c r="D257" s="72">
        <v>-22.818249999999999</v>
      </c>
      <c r="E257" s="72">
        <v>-4.0629999999999999E-2</v>
      </c>
      <c r="F257" s="72">
        <v>-67129.332519999996</v>
      </c>
      <c r="G257" s="946"/>
      <c r="H257" s="946"/>
      <c r="I257" s="946"/>
      <c r="J257" s="946"/>
      <c r="K257" s="946"/>
    </row>
    <row r="258" spans="1:11" s="627" customFormat="1" ht="14.1" customHeight="1">
      <c r="A258" s="61" t="s">
        <v>246</v>
      </c>
      <c r="B258" s="72">
        <v>-8021.9796399999996</v>
      </c>
      <c r="C258" s="72">
        <v>-1845.2340099999999</v>
      </c>
      <c r="D258" s="72">
        <v>0</v>
      </c>
      <c r="E258" s="72">
        <v>-2.0000000000000002E-5</v>
      </c>
      <c r="F258" s="72">
        <v>-9867.2136699999992</v>
      </c>
      <c r="G258" s="946"/>
      <c r="H258" s="946"/>
      <c r="I258" s="946"/>
      <c r="J258" s="946"/>
      <c r="K258" s="946"/>
    </row>
    <row r="259" spans="1:11" s="627" customFormat="1" ht="14.1" customHeight="1">
      <c r="A259" s="61" t="s">
        <v>247</v>
      </c>
      <c r="B259" s="72">
        <v>-39708.547720000002</v>
      </c>
      <c r="C259" s="72">
        <v>-6246.1982900000003</v>
      </c>
      <c r="D259" s="72">
        <v>0</v>
      </c>
      <c r="E259" s="72">
        <v>0</v>
      </c>
      <c r="F259" s="72">
        <v>-45954.746009999995</v>
      </c>
      <c r="G259" s="946"/>
      <c r="H259" s="946"/>
      <c r="I259" s="946"/>
      <c r="J259" s="946"/>
      <c r="K259" s="946"/>
    </row>
    <row r="260" spans="1:11" s="627" customFormat="1" ht="14.1" customHeight="1">
      <c r="A260" s="62" t="s">
        <v>248</v>
      </c>
      <c r="B260" s="72">
        <v>-30255.427929999998</v>
      </c>
      <c r="C260" s="72">
        <v>-19097.058980000002</v>
      </c>
      <c r="D260" s="72">
        <v>0</v>
      </c>
      <c r="E260" s="72">
        <v>0</v>
      </c>
      <c r="F260" s="72">
        <v>-49352.48691</v>
      </c>
      <c r="G260" s="946"/>
      <c r="H260" s="946"/>
      <c r="I260" s="946"/>
      <c r="J260" s="946"/>
      <c r="K260" s="946"/>
    </row>
    <row r="261" spans="1:11" s="627" customFormat="1" ht="14.1" customHeight="1" thickBot="1">
      <c r="A261" s="61" t="s">
        <v>249</v>
      </c>
      <c r="B261" s="72">
        <v>-7713.1446500000002</v>
      </c>
      <c r="C261" s="72">
        <v>-1199.4982500000001</v>
      </c>
      <c r="D261" s="72">
        <v>0</v>
      </c>
      <c r="E261" s="72">
        <v>0</v>
      </c>
      <c r="F261" s="72">
        <v>-8912.6429000000007</v>
      </c>
      <c r="G261" s="946"/>
      <c r="H261" s="946"/>
      <c r="I261" s="946"/>
      <c r="J261" s="946"/>
      <c r="K261" s="946"/>
    </row>
    <row r="262" spans="1:11" s="628" customFormat="1" ht="14.1" customHeight="1" thickTop="1" thickBot="1">
      <c r="A262" s="63" t="s">
        <v>250</v>
      </c>
      <c r="B262" s="73">
        <v>3922455.29018</v>
      </c>
      <c r="C262" s="73">
        <v>290320.95023000002</v>
      </c>
      <c r="D262" s="73">
        <v>70.849320000000006</v>
      </c>
      <c r="E262" s="73">
        <v>2918.08248</v>
      </c>
      <c r="F262" s="73">
        <v>4215765.1722100005</v>
      </c>
      <c r="G262" s="947"/>
      <c r="H262" s="947"/>
      <c r="I262" s="947"/>
      <c r="J262" s="947"/>
      <c r="K262" s="947"/>
    </row>
    <row r="263" spans="1:11" s="627" customFormat="1" ht="14.1" customHeight="1" thickTop="1" thickBot="1">
      <c r="A263" s="64" t="s">
        <v>251</v>
      </c>
      <c r="B263" s="71">
        <v>670565.86472000007</v>
      </c>
      <c r="C263" s="71">
        <v>1010812.65498</v>
      </c>
      <c r="D263" s="71">
        <v>0.47994999999999999</v>
      </c>
      <c r="E263" s="71">
        <v>24.442220000000002</v>
      </c>
      <c r="F263" s="71">
        <v>1681403.44187</v>
      </c>
      <c r="G263" s="946"/>
      <c r="H263" s="946"/>
      <c r="I263" s="946"/>
      <c r="J263" s="946"/>
      <c r="K263" s="946"/>
    </row>
    <row r="264" spans="1:11" s="627" customFormat="1" ht="14.1" customHeight="1" thickTop="1">
      <c r="A264" s="61" t="s">
        <v>252</v>
      </c>
      <c r="B264" s="72">
        <v>316218.16902999999</v>
      </c>
      <c r="C264" s="72">
        <v>564401.41110000003</v>
      </c>
      <c r="D264" s="72">
        <v>0</v>
      </c>
      <c r="E264" s="72">
        <v>1.1771800000000001</v>
      </c>
      <c r="F264" s="72">
        <v>880620.7573099999</v>
      </c>
      <c r="G264" s="946"/>
      <c r="H264" s="946"/>
      <c r="I264" s="946"/>
      <c r="J264" s="946"/>
      <c r="K264" s="946"/>
    </row>
    <row r="265" spans="1:11" s="627" customFormat="1" ht="14.1" customHeight="1">
      <c r="A265" s="61" t="s">
        <v>253</v>
      </c>
      <c r="B265" s="72">
        <v>121827.94828</v>
      </c>
      <c r="C265" s="72">
        <v>398733.03311999998</v>
      </c>
      <c r="D265" s="72">
        <v>2.5499999999999997E-3</v>
      </c>
      <c r="E265" s="72">
        <v>21.577750000000002</v>
      </c>
      <c r="F265" s="72">
        <v>520582.56169999996</v>
      </c>
      <c r="G265" s="946"/>
      <c r="H265" s="946"/>
      <c r="I265" s="946"/>
      <c r="J265" s="946"/>
      <c r="K265" s="946"/>
    </row>
    <row r="266" spans="1:11" s="627" customFormat="1" ht="14.1" customHeight="1">
      <c r="A266" s="61" t="s">
        <v>254</v>
      </c>
      <c r="B266" s="72">
        <v>36740.5602</v>
      </c>
      <c r="C266" s="72">
        <v>12611.588619999999</v>
      </c>
      <c r="D266" s="72">
        <v>0</v>
      </c>
      <c r="E266" s="72">
        <v>0</v>
      </c>
      <c r="F266" s="72">
        <v>49352.148820000002</v>
      </c>
      <c r="G266" s="946"/>
      <c r="H266" s="946"/>
      <c r="I266" s="946"/>
      <c r="J266" s="946"/>
      <c r="K266" s="946"/>
    </row>
    <row r="267" spans="1:11" s="627" customFormat="1" ht="14.1" customHeight="1">
      <c r="A267" s="61" t="s">
        <v>255</v>
      </c>
      <c r="B267" s="72">
        <v>105428.35692000001</v>
      </c>
      <c r="C267" s="72">
        <v>766.21259999999995</v>
      </c>
      <c r="D267" s="72">
        <v>0</v>
      </c>
      <c r="E267" s="72">
        <v>0</v>
      </c>
      <c r="F267" s="72">
        <v>106194.56951999999</v>
      </c>
      <c r="G267" s="946"/>
      <c r="H267" s="946"/>
      <c r="I267" s="946"/>
      <c r="J267" s="946"/>
      <c r="K267" s="946"/>
    </row>
    <row r="268" spans="1:11" s="627" customFormat="1" ht="14.1" customHeight="1" thickBot="1">
      <c r="A268" s="61" t="s">
        <v>256</v>
      </c>
      <c r="B268" s="72">
        <v>90350.830290000013</v>
      </c>
      <c r="C268" s="72">
        <v>34300.409540000001</v>
      </c>
      <c r="D268" s="72">
        <v>0.47739999999999999</v>
      </c>
      <c r="E268" s="72">
        <v>1.68729</v>
      </c>
      <c r="F268" s="72">
        <v>124653.40452</v>
      </c>
      <c r="G268" s="946"/>
      <c r="H268" s="946"/>
      <c r="I268" s="946"/>
      <c r="J268" s="946"/>
      <c r="K268" s="946"/>
    </row>
    <row r="269" spans="1:11" s="627" customFormat="1" ht="14.1" customHeight="1" thickTop="1" thickBot="1">
      <c r="A269" s="65" t="s">
        <v>257</v>
      </c>
      <c r="B269" s="71">
        <v>-289196.19238000002</v>
      </c>
      <c r="C269" s="71">
        <v>-582268.39029000001</v>
      </c>
      <c r="D269" s="71">
        <v>0</v>
      </c>
      <c r="E269" s="71">
        <v>-137.67632</v>
      </c>
      <c r="F269" s="71">
        <v>-871602.25899</v>
      </c>
      <c r="G269" s="946"/>
      <c r="H269" s="946"/>
      <c r="I269" s="946"/>
      <c r="J269" s="946"/>
      <c r="K269" s="946"/>
    </row>
    <row r="270" spans="1:11" s="627" customFormat="1" ht="14.1" customHeight="1" thickTop="1">
      <c r="A270" s="61" t="s">
        <v>252</v>
      </c>
      <c r="B270" s="72">
        <v>-114569.91307</v>
      </c>
      <c r="C270" s="72">
        <v>-261224.00100999998</v>
      </c>
      <c r="D270" s="72">
        <v>0</v>
      </c>
      <c r="E270" s="72">
        <v>-110.36316000000001</v>
      </c>
      <c r="F270" s="72">
        <v>-375904.27724000002</v>
      </c>
      <c r="G270" s="946"/>
      <c r="H270" s="946"/>
      <c r="I270" s="946"/>
      <c r="J270" s="946"/>
      <c r="K270" s="946"/>
    </row>
    <row r="271" spans="1:11" s="627" customFormat="1" ht="14.1" customHeight="1">
      <c r="A271" s="61" t="s">
        <v>258</v>
      </c>
      <c r="B271" s="72">
        <v>-36382.734450000004</v>
      </c>
      <c r="C271" s="72">
        <v>0</v>
      </c>
      <c r="D271" s="72">
        <v>0</v>
      </c>
      <c r="E271" s="72">
        <v>0</v>
      </c>
      <c r="F271" s="72">
        <v>-36382.734450000004</v>
      </c>
      <c r="G271" s="946"/>
      <c r="H271" s="946"/>
      <c r="I271" s="946"/>
      <c r="J271" s="946"/>
      <c r="K271" s="946"/>
    </row>
    <row r="272" spans="1:11" s="627" customFormat="1" ht="14.1" customHeight="1">
      <c r="A272" s="61" t="s">
        <v>259</v>
      </c>
      <c r="B272" s="72">
        <v>-8623.4203000000016</v>
      </c>
      <c r="C272" s="72">
        <v>0</v>
      </c>
      <c r="D272" s="72">
        <v>0</v>
      </c>
      <c r="E272" s="72">
        <v>-27.115749999999998</v>
      </c>
      <c r="F272" s="72">
        <v>-8650.5360500000006</v>
      </c>
      <c r="G272" s="946"/>
      <c r="H272" s="946"/>
      <c r="I272" s="946"/>
      <c r="J272" s="946"/>
      <c r="K272" s="946"/>
    </row>
    <row r="273" spans="1:11" s="627" customFormat="1" ht="14.1" customHeight="1">
      <c r="A273" s="61" t="s">
        <v>260</v>
      </c>
      <c r="B273" s="72">
        <v>-44.989879999999999</v>
      </c>
      <c r="C273" s="72">
        <v>0</v>
      </c>
      <c r="D273" s="72">
        <v>0</v>
      </c>
      <c r="E273" s="72">
        <v>0</v>
      </c>
      <c r="F273" s="72">
        <v>-44.989879999999999</v>
      </c>
      <c r="G273" s="946"/>
      <c r="H273" s="946"/>
      <c r="I273" s="946"/>
      <c r="J273" s="946"/>
      <c r="K273" s="946"/>
    </row>
    <row r="274" spans="1:11" s="627" customFormat="1" ht="14.1" customHeight="1" thickBot="1">
      <c r="A274" s="61" t="s">
        <v>261</v>
      </c>
      <c r="B274" s="72">
        <v>-129575.13468</v>
      </c>
      <c r="C274" s="72">
        <v>-321044.38927999994</v>
      </c>
      <c r="D274" s="72">
        <v>0</v>
      </c>
      <c r="E274" s="72">
        <v>-0.19741</v>
      </c>
      <c r="F274" s="72">
        <v>-450619.72136999998</v>
      </c>
      <c r="G274" s="946"/>
      <c r="H274" s="946"/>
      <c r="I274" s="946"/>
      <c r="J274" s="946"/>
      <c r="K274" s="946"/>
    </row>
    <row r="275" spans="1:11" s="627" customFormat="1" ht="14.1" customHeight="1" thickTop="1" thickBot="1">
      <c r="A275" s="60" t="s">
        <v>262</v>
      </c>
      <c r="B275" s="71">
        <v>4303824.9625200005</v>
      </c>
      <c r="C275" s="71">
        <v>718865.21491999994</v>
      </c>
      <c r="D275" s="71">
        <v>71.329270000000008</v>
      </c>
      <c r="E275" s="71">
        <v>2804.8483799999999</v>
      </c>
      <c r="F275" s="71">
        <v>5025566.3550899997</v>
      </c>
      <c r="G275" s="946"/>
      <c r="H275" s="946"/>
      <c r="I275" s="946"/>
      <c r="J275" s="946"/>
      <c r="K275" s="946"/>
    </row>
    <row r="276" spans="1:11" s="627" customFormat="1" ht="14.1" customHeight="1" thickTop="1">
      <c r="A276" s="66" t="s">
        <v>263</v>
      </c>
      <c r="B276" s="72">
        <v>692588.15284</v>
      </c>
      <c r="C276" s="72">
        <v>152665.42172000001</v>
      </c>
      <c r="D276" s="72">
        <v>2.9161799999999998</v>
      </c>
      <c r="E276" s="72">
        <v>926.22867000000008</v>
      </c>
      <c r="F276" s="72">
        <v>846182.71941000002</v>
      </c>
      <c r="G276" s="946"/>
      <c r="H276" s="946"/>
      <c r="I276" s="946"/>
      <c r="J276" s="946"/>
      <c r="K276" s="946"/>
    </row>
    <row r="277" spans="1:11" s="627" customFormat="1" ht="14.1" customHeight="1">
      <c r="A277" s="61" t="s">
        <v>264</v>
      </c>
      <c r="B277" s="72">
        <v>28690.484199999999</v>
      </c>
      <c r="C277" s="72">
        <v>6289.6077800000003</v>
      </c>
      <c r="D277" s="72">
        <v>1.5521400000000001</v>
      </c>
      <c r="E277" s="72">
        <v>0</v>
      </c>
      <c r="F277" s="72">
        <v>34981.644119999997</v>
      </c>
      <c r="G277" s="946"/>
      <c r="H277" s="946"/>
      <c r="I277" s="946"/>
      <c r="J277" s="946"/>
      <c r="K277" s="946"/>
    </row>
    <row r="278" spans="1:11" s="627" customFormat="1" ht="14.1" customHeight="1">
      <c r="A278" s="61" t="s">
        <v>265</v>
      </c>
      <c r="B278" s="72">
        <v>652410.60334999999</v>
      </c>
      <c r="C278" s="72">
        <v>139903.90219999998</v>
      </c>
      <c r="D278" s="72">
        <v>1.3640399999999999</v>
      </c>
      <c r="E278" s="72">
        <v>926.22867000000008</v>
      </c>
      <c r="F278" s="72">
        <v>793242.09826</v>
      </c>
      <c r="G278" s="946"/>
      <c r="H278" s="946"/>
      <c r="I278" s="946"/>
      <c r="J278" s="946"/>
      <c r="K278" s="946"/>
    </row>
    <row r="279" spans="1:11" s="627" customFormat="1" ht="14.1" customHeight="1">
      <c r="A279" s="61" t="s">
        <v>266</v>
      </c>
      <c r="B279" s="72">
        <v>4628.7072699999999</v>
      </c>
      <c r="C279" s="72">
        <v>5126.3857900000003</v>
      </c>
      <c r="D279" s="72">
        <v>0</v>
      </c>
      <c r="E279" s="72">
        <v>0</v>
      </c>
      <c r="F279" s="72">
        <v>9755.0930600000011</v>
      </c>
      <c r="G279" s="946"/>
      <c r="H279" s="946"/>
      <c r="I279" s="946"/>
      <c r="J279" s="946"/>
      <c r="K279" s="946"/>
    </row>
    <row r="280" spans="1:11" s="627" customFormat="1" ht="14.1" customHeight="1">
      <c r="A280" s="61" t="s">
        <v>267</v>
      </c>
      <c r="B280" s="72">
        <v>6619.2585499999996</v>
      </c>
      <c r="C280" s="72">
        <v>1242.4014199999999</v>
      </c>
      <c r="D280" s="72">
        <v>0</v>
      </c>
      <c r="E280" s="72">
        <v>0</v>
      </c>
      <c r="F280" s="72">
        <v>7861.6599699999997</v>
      </c>
      <c r="G280" s="946"/>
      <c r="H280" s="946"/>
      <c r="I280" s="946"/>
      <c r="J280" s="946"/>
      <c r="K280" s="946"/>
    </row>
    <row r="281" spans="1:11" s="627" customFormat="1" ht="14.1" customHeight="1">
      <c r="A281" s="61" t="s">
        <v>268</v>
      </c>
      <c r="B281" s="72">
        <v>0</v>
      </c>
      <c r="C281" s="72">
        <v>8.2588899999999992</v>
      </c>
      <c r="D281" s="72">
        <v>0</v>
      </c>
      <c r="E281" s="72">
        <v>0</v>
      </c>
      <c r="F281" s="72">
        <v>8.2588899999999992</v>
      </c>
      <c r="G281" s="946"/>
      <c r="H281" s="946"/>
      <c r="I281" s="946"/>
      <c r="J281" s="946"/>
      <c r="K281" s="946"/>
    </row>
    <row r="282" spans="1:11" s="627" customFormat="1" ht="14.1" customHeight="1">
      <c r="A282" s="61" t="s">
        <v>269</v>
      </c>
      <c r="B282" s="72">
        <v>239.09947</v>
      </c>
      <c r="C282" s="72">
        <v>94.865639999999999</v>
      </c>
      <c r="D282" s="72">
        <v>0</v>
      </c>
      <c r="E282" s="72">
        <v>0</v>
      </c>
      <c r="F282" s="72">
        <v>333.96510999999998</v>
      </c>
      <c r="G282" s="946"/>
      <c r="H282" s="946"/>
      <c r="I282" s="946"/>
      <c r="J282" s="946"/>
      <c r="K282" s="946"/>
    </row>
    <row r="283" spans="1:11" s="627" customFormat="1" ht="14.1" customHeight="1">
      <c r="A283" s="66" t="s">
        <v>270</v>
      </c>
      <c r="B283" s="72">
        <v>-1212766.63004</v>
      </c>
      <c r="C283" s="72">
        <v>-182956.86725000001</v>
      </c>
      <c r="D283" s="72">
        <v>-1.1208099999999999</v>
      </c>
      <c r="E283" s="72">
        <v>-2229.2884599999998</v>
      </c>
      <c r="F283" s="72">
        <v>-1397953.90656</v>
      </c>
      <c r="G283" s="946"/>
      <c r="H283" s="946"/>
      <c r="I283" s="946"/>
      <c r="J283" s="946"/>
      <c r="K283" s="946"/>
    </row>
    <row r="284" spans="1:11" s="627" customFormat="1" ht="14.1" customHeight="1">
      <c r="A284" s="61" t="s">
        <v>271</v>
      </c>
      <c r="B284" s="72">
        <v>-1095783.9317100001</v>
      </c>
      <c r="C284" s="72">
        <v>-165818.26491999999</v>
      </c>
      <c r="D284" s="72">
        <v>-1.11805</v>
      </c>
      <c r="E284" s="72">
        <v>-1962.49442</v>
      </c>
      <c r="F284" s="72">
        <v>-1263565.8091</v>
      </c>
      <c r="G284" s="946"/>
      <c r="H284" s="946"/>
      <c r="I284" s="946"/>
      <c r="J284" s="946"/>
      <c r="K284" s="946"/>
    </row>
    <row r="285" spans="1:11" s="627" customFormat="1" ht="14.1" customHeight="1">
      <c r="A285" s="61" t="s">
        <v>272</v>
      </c>
      <c r="B285" s="72">
        <v>-76790.454750000004</v>
      </c>
      <c r="C285" s="72">
        <v>-15349.57192</v>
      </c>
      <c r="D285" s="72">
        <v>-2.7599999999999999E-3</v>
      </c>
      <c r="E285" s="72">
        <v>-266.79404</v>
      </c>
      <c r="F285" s="72">
        <v>-92406.823470000003</v>
      </c>
      <c r="G285" s="946"/>
      <c r="H285" s="946"/>
      <c r="I285" s="946"/>
      <c r="J285" s="946"/>
      <c r="K285" s="946"/>
    </row>
    <row r="286" spans="1:11" s="627" customFormat="1" ht="14.1" customHeight="1">
      <c r="A286" s="61" t="s">
        <v>273</v>
      </c>
      <c r="B286" s="72">
        <v>-21478.036459999999</v>
      </c>
      <c r="C286" s="72">
        <v>-837.23228000000006</v>
      </c>
      <c r="D286" s="72">
        <v>0</v>
      </c>
      <c r="E286" s="72">
        <v>0</v>
      </c>
      <c r="F286" s="72">
        <v>-22315.26874</v>
      </c>
      <c r="G286" s="946"/>
      <c r="H286" s="946"/>
      <c r="I286" s="946"/>
      <c r="J286" s="946"/>
      <c r="K286" s="946"/>
    </row>
    <row r="287" spans="1:11" s="627" customFormat="1" ht="14.1" customHeight="1">
      <c r="A287" s="62" t="s">
        <v>274</v>
      </c>
      <c r="B287" s="72">
        <v>-18097.243770000001</v>
      </c>
      <c r="C287" s="72">
        <v>-903.01755000000003</v>
      </c>
      <c r="D287" s="72">
        <v>0</v>
      </c>
      <c r="E287" s="72">
        <v>0</v>
      </c>
      <c r="F287" s="72">
        <v>-19000.261320000001</v>
      </c>
      <c r="G287" s="946"/>
      <c r="H287" s="946"/>
      <c r="I287" s="946"/>
      <c r="J287" s="946"/>
      <c r="K287" s="946"/>
    </row>
    <row r="288" spans="1:11" s="627" customFormat="1" ht="14.1" customHeight="1">
      <c r="A288" s="62" t="s">
        <v>275</v>
      </c>
      <c r="B288" s="72">
        <v>0</v>
      </c>
      <c r="C288" s="72">
        <v>-0.41160000000000002</v>
      </c>
      <c r="D288" s="72">
        <v>0</v>
      </c>
      <c r="E288" s="72">
        <v>0</v>
      </c>
      <c r="F288" s="72">
        <v>-0.41160000000000002</v>
      </c>
      <c r="G288" s="946"/>
      <c r="H288" s="946"/>
      <c r="I288" s="946"/>
      <c r="J288" s="946"/>
      <c r="K288" s="946"/>
    </row>
    <row r="289" spans="1:11" s="627" customFormat="1" ht="14.1" customHeight="1" thickBot="1">
      <c r="A289" s="62" t="s">
        <v>276</v>
      </c>
      <c r="B289" s="72">
        <v>-616.96334999999999</v>
      </c>
      <c r="C289" s="72">
        <v>-48.368980000000001</v>
      </c>
      <c r="D289" s="72">
        <v>0</v>
      </c>
      <c r="E289" s="72">
        <v>0</v>
      </c>
      <c r="F289" s="72">
        <v>-665.33232999999996</v>
      </c>
      <c r="G289" s="946"/>
      <c r="H289" s="946"/>
      <c r="I289" s="946"/>
      <c r="J289" s="946"/>
      <c r="K289" s="946"/>
    </row>
    <row r="290" spans="1:11" s="627" customFormat="1" ht="14.1" customHeight="1" thickTop="1" thickBot="1">
      <c r="A290" s="67" t="s">
        <v>277</v>
      </c>
      <c r="B290" s="74">
        <v>3783646.48532</v>
      </c>
      <c r="C290" s="74">
        <v>688573.76939000003</v>
      </c>
      <c r="D290" s="74">
        <v>73.124639999999999</v>
      </c>
      <c r="E290" s="74">
        <v>1501.7885900000001</v>
      </c>
      <c r="F290" s="74">
        <v>4473795.1679399991</v>
      </c>
      <c r="G290" s="946"/>
      <c r="H290" s="946"/>
      <c r="I290" s="946"/>
      <c r="J290" s="946"/>
      <c r="K290" s="946"/>
    </row>
    <row r="291" spans="1:11" s="627" customFormat="1" ht="14.1" customHeight="1" thickTop="1" thickBot="1">
      <c r="A291" s="60" t="s">
        <v>278</v>
      </c>
      <c r="B291" s="71">
        <v>-3110091.4271300002</v>
      </c>
      <c r="C291" s="71">
        <v>-349656.51752999995</v>
      </c>
      <c r="D291" s="71">
        <v>0</v>
      </c>
      <c r="E291" s="71">
        <v>-101.82126</v>
      </c>
      <c r="F291" s="71">
        <v>-3459849.7659200002</v>
      </c>
      <c r="G291" s="946"/>
      <c r="H291" s="946"/>
      <c r="I291" s="946"/>
      <c r="J291" s="946"/>
      <c r="K291" s="946"/>
    </row>
    <row r="292" spans="1:11" s="627" customFormat="1" ht="14.1" customHeight="1" thickTop="1">
      <c r="A292" s="61" t="s">
        <v>279</v>
      </c>
      <c r="B292" s="72">
        <v>-1808070.5152199999</v>
      </c>
      <c r="C292" s="72">
        <v>-6727.1559699999998</v>
      </c>
      <c r="D292" s="72">
        <v>0</v>
      </c>
      <c r="E292" s="72">
        <v>0</v>
      </c>
      <c r="F292" s="72">
        <v>-1814797.6711900001</v>
      </c>
      <c r="G292" s="946"/>
      <c r="H292" s="946"/>
      <c r="I292" s="946"/>
      <c r="J292" s="946"/>
      <c r="K292" s="946"/>
    </row>
    <row r="293" spans="1:11" s="627" customFormat="1" ht="14.1" customHeight="1">
      <c r="A293" s="61" t="s">
        <v>280</v>
      </c>
      <c r="B293" s="72">
        <v>-301652.18058999995</v>
      </c>
      <c r="C293" s="72">
        <v>-11696.422619999999</v>
      </c>
      <c r="D293" s="72">
        <v>0</v>
      </c>
      <c r="E293" s="72">
        <v>0</v>
      </c>
      <c r="F293" s="72">
        <v>-313348.60320999997</v>
      </c>
      <c r="G293" s="946"/>
      <c r="H293" s="946"/>
      <c r="I293" s="946"/>
      <c r="J293" s="946"/>
      <c r="K293" s="946"/>
    </row>
    <row r="294" spans="1:11" s="627" customFormat="1" ht="14.1" customHeight="1">
      <c r="A294" s="61" t="s">
        <v>281</v>
      </c>
      <c r="B294" s="72">
        <v>-13085.54722</v>
      </c>
      <c r="C294" s="72">
        <v>-13388.39091</v>
      </c>
      <c r="D294" s="72">
        <v>0</v>
      </c>
      <c r="E294" s="72">
        <v>0</v>
      </c>
      <c r="F294" s="72">
        <v>-26473.938129999999</v>
      </c>
      <c r="G294" s="946"/>
      <c r="H294" s="946"/>
      <c r="I294" s="946"/>
      <c r="J294" s="946"/>
      <c r="K294" s="946"/>
    </row>
    <row r="295" spans="1:11" s="627" customFormat="1" ht="14.1" customHeight="1">
      <c r="A295" s="61" t="s">
        <v>282</v>
      </c>
      <c r="B295" s="72">
        <v>-97145.933279999997</v>
      </c>
      <c r="C295" s="72">
        <v>-2890.9105399999999</v>
      </c>
      <c r="D295" s="72">
        <v>0</v>
      </c>
      <c r="E295" s="72">
        <v>0</v>
      </c>
      <c r="F295" s="72">
        <v>-100036.84381999999</v>
      </c>
      <c r="G295" s="946"/>
      <c r="H295" s="946"/>
      <c r="I295" s="946"/>
      <c r="J295" s="946"/>
      <c r="K295" s="946"/>
    </row>
    <row r="296" spans="1:11" s="627" customFormat="1" ht="14.1" customHeight="1">
      <c r="A296" s="61" t="s">
        <v>283</v>
      </c>
      <c r="B296" s="72">
        <v>-175340.54347</v>
      </c>
      <c r="C296" s="72">
        <v>-232.98003</v>
      </c>
      <c r="D296" s="72">
        <v>0</v>
      </c>
      <c r="E296" s="72">
        <v>0</v>
      </c>
      <c r="F296" s="72">
        <v>-175573.52350000001</v>
      </c>
      <c r="G296" s="946"/>
      <c r="H296" s="946"/>
      <c r="I296" s="946"/>
      <c r="J296" s="946"/>
      <c r="K296" s="946"/>
    </row>
    <row r="297" spans="1:11" s="627" customFormat="1" ht="14.1" customHeight="1">
      <c r="A297" s="61" t="s">
        <v>284</v>
      </c>
      <c r="B297" s="72">
        <v>-86677.426170000006</v>
      </c>
      <c r="C297" s="72">
        <v>-1871.4875500000001</v>
      </c>
      <c r="D297" s="72">
        <v>0</v>
      </c>
      <c r="E297" s="72">
        <v>0</v>
      </c>
      <c r="F297" s="72">
        <v>-88548.913719999997</v>
      </c>
      <c r="G297" s="946"/>
      <c r="H297" s="946"/>
      <c r="I297" s="946"/>
      <c r="J297" s="946"/>
      <c r="K297" s="946"/>
    </row>
    <row r="298" spans="1:11" s="627" customFormat="1" ht="14.1" customHeight="1">
      <c r="A298" s="61" t="s">
        <v>285</v>
      </c>
      <c r="B298" s="72">
        <v>-149126.15177</v>
      </c>
      <c r="C298" s="72">
        <v>0</v>
      </c>
      <c r="D298" s="72">
        <v>0</v>
      </c>
      <c r="E298" s="72">
        <v>0</v>
      </c>
      <c r="F298" s="72">
        <v>-149126.15177</v>
      </c>
      <c r="G298" s="946"/>
      <c r="H298" s="946"/>
      <c r="I298" s="946"/>
      <c r="J298" s="946"/>
      <c r="K298" s="946"/>
    </row>
    <row r="299" spans="1:11" s="627" customFormat="1" ht="14.1" customHeight="1">
      <c r="A299" s="61" t="s">
        <v>286</v>
      </c>
      <c r="B299" s="72">
        <v>-48593.145250000001</v>
      </c>
      <c r="C299" s="72">
        <v>0</v>
      </c>
      <c r="D299" s="72">
        <v>0</v>
      </c>
      <c r="E299" s="72">
        <v>0</v>
      </c>
      <c r="F299" s="72">
        <v>-48593.145250000001</v>
      </c>
      <c r="G299" s="946"/>
      <c r="H299" s="946"/>
      <c r="I299" s="946"/>
      <c r="J299" s="946"/>
      <c r="K299" s="946"/>
    </row>
    <row r="300" spans="1:11" s="627" customFormat="1" ht="14.1" customHeight="1" thickBot="1">
      <c r="A300" s="61" t="s">
        <v>287</v>
      </c>
      <c r="B300" s="72">
        <v>-430399.98416000005</v>
      </c>
      <c r="C300" s="72">
        <v>-312849.16991000006</v>
      </c>
      <c r="D300" s="72">
        <v>0</v>
      </c>
      <c r="E300" s="72">
        <v>-101.82126</v>
      </c>
      <c r="F300" s="72">
        <v>-743350.97533000004</v>
      </c>
      <c r="G300" s="946"/>
      <c r="H300" s="946"/>
      <c r="I300" s="946"/>
      <c r="J300" s="946"/>
      <c r="K300" s="946"/>
    </row>
    <row r="301" spans="1:11" s="627" customFormat="1" ht="14.1" customHeight="1" thickTop="1" thickBot="1">
      <c r="A301" s="64" t="s">
        <v>288</v>
      </c>
      <c r="B301" s="71">
        <v>673555.05819000001</v>
      </c>
      <c r="C301" s="71">
        <v>338917.25186000002</v>
      </c>
      <c r="D301" s="71">
        <v>73.124639999999999</v>
      </c>
      <c r="E301" s="71">
        <v>1399.9673300000002</v>
      </c>
      <c r="F301" s="71">
        <v>1013945.40202</v>
      </c>
      <c r="G301" s="946"/>
      <c r="H301" s="946"/>
      <c r="I301" s="946"/>
      <c r="J301" s="946"/>
      <c r="K301" s="946"/>
    </row>
    <row r="302" spans="1:11" s="627" customFormat="1" ht="14.1" customHeight="1" thickTop="1">
      <c r="A302" s="68" t="s">
        <v>289</v>
      </c>
      <c r="B302" s="72">
        <v>70.582789999999989</v>
      </c>
      <c r="C302" s="72">
        <v>-1389.37059</v>
      </c>
      <c r="D302" s="72">
        <v>2.6199999999999999E-3</v>
      </c>
      <c r="E302" s="72">
        <v>1655.8599099999999</v>
      </c>
      <c r="F302" s="72">
        <v>337.07472999999999</v>
      </c>
      <c r="G302" s="946"/>
      <c r="H302" s="946"/>
      <c r="I302" s="946"/>
      <c r="J302" s="946"/>
      <c r="K302" s="946"/>
    </row>
    <row r="303" spans="1:11" s="627" customFormat="1" ht="14.1" customHeight="1">
      <c r="A303" s="62" t="s">
        <v>290</v>
      </c>
      <c r="B303" s="72">
        <v>-1.3800000000000002E-2</v>
      </c>
      <c r="C303" s="72">
        <v>-1389.37059</v>
      </c>
      <c r="D303" s="72">
        <v>0</v>
      </c>
      <c r="E303" s="72">
        <v>4.8325299999999993</v>
      </c>
      <c r="F303" s="72">
        <v>-1384.55186</v>
      </c>
      <c r="G303" s="946"/>
      <c r="H303" s="946"/>
      <c r="I303" s="946"/>
      <c r="J303" s="946"/>
      <c r="K303" s="946"/>
    </row>
    <row r="304" spans="1:11" s="627" customFormat="1" ht="14.1" customHeight="1">
      <c r="A304" s="62" t="s">
        <v>291</v>
      </c>
      <c r="B304" s="72">
        <v>70.596589999999992</v>
      </c>
      <c r="C304" s="72">
        <v>0</v>
      </c>
      <c r="D304" s="72">
        <v>2.6199999999999999E-3</v>
      </c>
      <c r="E304" s="72">
        <v>1651.02738</v>
      </c>
      <c r="F304" s="72">
        <v>1721.6265900000001</v>
      </c>
      <c r="G304" s="946"/>
      <c r="H304" s="946"/>
      <c r="I304" s="946"/>
      <c r="J304" s="946"/>
      <c r="K304" s="946"/>
    </row>
    <row r="305" spans="1:11" s="627" customFormat="1" ht="14.1" customHeight="1">
      <c r="A305" s="68" t="s">
        <v>292</v>
      </c>
      <c r="B305" s="72">
        <v>-162.10065</v>
      </c>
      <c r="C305" s="72">
        <v>-768.38998000000004</v>
      </c>
      <c r="D305" s="72">
        <v>-8.5999999999999998E-4</v>
      </c>
      <c r="E305" s="72">
        <v>-694.36722999999995</v>
      </c>
      <c r="F305" s="72">
        <v>-1624.8587199999999</v>
      </c>
      <c r="G305" s="946"/>
      <c r="H305" s="946"/>
      <c r="I305" s="946"/>
      <c r="J305" s="946"/>
      <c r="K305" s="946"/>
    </row>
    <row r="306" spans="1:11" s="627" customFormat="1" ht="14.1" customHeight="1">
      <c r="A306" s="62" t="s">
        <v>293</v>
      </c>
      <c r="B306" s="72">
        <v>-1.6000000000000001E-4</v>
      </c>
      <c r="C306" s="72">
        <v>-768.38998000000004</v>
      </c>
      <c r="D306" s="72">
        <v>0</v>
      </c>
      <c r="E306" s="72">
        <v>0</v>
      </c>
      <c r="F306" s="72">
        <v>-768.39013999999997</v>
      </c>
      <c r="G306" s="946"/>
      <c r="H306" s="946"/>
      <c r="I306" s="946"/>
      <c r="J306" s="946"/>
      <c r="K306" s="946"/>
    </row>
    <row r="307" spans="1:11" s="627" customFormat="1" ht="14.1" customHeight="1" thickBot="1">
      <c r="A307" s="62" t="s">
        <v>294</v>
      </c>
      <c r="B307" s="72">
        <v>-162.10048999999998</v>
      </c>
      <c r="C307" s="72">
        <v>0</v>
      </c>
      <c r="D307" s="72">
        <v>-8.5999999999999998E-4</v>
      </c>
      <c r="E307" s="72">
        <v>-694.36722999999995</v>
      </c>
      <c r="F307" s="72">
        <v>-856.46857999999997</v>
      </c>
      <c r="G307" s="946"/>
      <c r="H307" s="946"/>
      <c r="I307" s="946"/>
      <c r="J307" s="946"/>
      <c r="K307" s="946"/>
    </row>
    <row r="308" spans="1:11" s="627" customFormat="1" ht="14.1" customHeight="1" thickTop="1" thickBot="1">
      <c r="A308" s="64" t="s">
        <v>295</v>
      </c>
      <c r="B308" s="71">
        <v>673463.54032999999</v>
      </c>
      <c r="C308" s="71">
        <v>336759.49129000003</v>
      </c>
      <c r="D308" s="71">
        <v>73.12639999999999</v>
      </c>
      <c r="E308" s="71">
        <v>2361.4600099999998</v>
      </c>
      <c r="F308" s="71">
        <v>1012657.61803</v>
      </c>
      <c r="G308" s="946"/>
      <c r="H308" s="946"/>
      <c r="I308" s="946"/>
      <c r="J308" s="946"/>
      <c r="K308" s="946"/>
    </row>
    <row r="309" spans="1:11" s="627" customFormat="1" ht="14.1" customHeight="1" thickTop="1" thickBot="1">
      <c r="A309" s="61" t="s">
        <v>296</v>
      </c>
      <c r="B309" s="72">
        <v>8015.2935800000005</v>
      </c>
      <c r="C309" s="72">
        <v>7042.9132800000007</v>
      </c>
      <c r="D309" s="72">
        <v>0</v>
      </c>
      <c r="E309" s="72">
        <v>0</v>
      </c>
      <c r="F309" s="72">
        <v>15058.20686</v>
      </c>
      <c r="G309" s="946"/>
      <c r="H309" s="946"/>
      <c r="I309" s="946"/>
      <c r="J309" s="946"/>
      <c r="K309" s="946"/>
    </row>
    <row r="310" spans="1:11" s="627" customFormat="1" ht="14.1" customHeight="1" thickTop="1" thickBot="1">
      <c r="A310" s="64" t="s">
        <v>297</v>
      </c>
      <c r="B310" s="71">
        <v>681478.83390999993</v>
      </c>
      <c r="C310" s="71">
        <v>343802.40457000001</v>
      </c>
      <c r="D310" s="71">
        <v>73.12639999999999</v>
      </c>
      <c r="E310" s="71">
        <v>2361.4600099999998</v>
      </c>
      <c r="F310" s="71">
        <v>1027715.8248899999</v>
      </c>
      <c r="G310" s="946"/>
      <c r="H310" s="946"/>
      <c r="I310" s="946"/>
      <c r="J310" s="946"/>
      <c r="K310" s="946"/>
    </row>
    <row r="311" spans="1:11" s="627" customFormat="1" ht="14.1" customHeight="1" thickTop="1" thickBot="1">
      <c r="A311" s="62" t="s">
        <v>298</v>
      </c>
      <c r="B311" s="72">
        <v>19444.97032</v>
      </c>
      <c r="C311" s="72">
        <v>7282.7854800000005</v>
      </c>
      <c r="D311" s="72">
        <v>0</v>
      </c>
      <c r="E311" s="72">
        <v>0</v>
      </c>
      <c r="F311" s="72">
        <v>26727.755799999999</v>
      </c>
      <c r="G311" s="946"/>
      <c r="H311" s="946"/>
      <c r="I311" s="946"/>
      <c r="J311" s="946"/>
      <c r="K311" s="946"/>
    </row>
    <row r="312" spans="1:11" s="627" customFormat="1" ht="14.1" customHeight="1" thickTop="1" thickBot="1">
      <c r="A312" s="60" t="s">
        <v>299</v>
      </c>
      <c r="B312" s="71">
        <v>700923.80423000001</v>
      </c>
      <c r="C312" s="71">
        <v>351085.19005000003</v>
      </c>
      <c r="D312" s="71">
        <v>73.12639999999999</v>
      </c>
      <c r="E312" s="71">
        <v>2361.4600099999998</v>
      </c>
      <c r="F312" s="71">
        <v>1054443.58069</v>
      </c>
      <c r="G312" s="946"/>
      <c r="H312" s="946"/>
      <c r="I312" s="946"/>
      <c r="J312" s="946"/>
      <c r="K312" s="946"/>
    </row>
    <row r="313" spans="1:11" s="627" customFormat="1" ht="14.1" customHeight="1" thickTop="1" thickBot="1">
      <c r="A313" s="62" t="s">
        <v>300</v>
      </c>
      <c r="B313" s="72">
        <v>0</v>
      </c>
      <c r="C313" s="72">
        <v>0</v>
      </c>
      <c r="D313" s="72">
        <v>0</v>
      </c>
      <c r="E313" s="72">
        <v>0</v>
      </c>
      <c r="F313" s="72">
        <v>0</v>
      </c>
      <c r="G313" s="946"/>
      <c r="H313" s="946"/>
      <c r="I313" s="946"/>
      <c r="J313" s="946"/>
      <c r="K313" s="946"/>
    </row>
    <row r="314" spans="1:11" s="627" customFormat="1" ht="14.1" customHeight="1" thickTop="1" thickBot="1">
      <c r="A314" s="64" t="s">
        <v>301</v>
      </c>
      <c r="B314" s="71">
        <v>700923.80423000001</v>
      </c>
      <c r="C314" s="71">
        <v>351085.19005000003</v>
      </c>
      <c r="D314" s="71">
        <v>73.12639999999999</v>
      </c>
      <c r="E314" s="71">
        <v>2361.4600099999998</v>
      </c>
      <c r="F314" s="71">
        <v>1054443.58069</v>
      </c>
      <c r="G314" s="946"/>
      <c r="H314" s="946"/>
      <c r="I314" s="946"/>
      <c r="J314" s="946"/>
      <c r="K314" s="946"/>
    </row>
    <row r="315" spans="1:11" s="627" customFormat="1" ht="14.1" customHeight="1" thickTop="1" thickBot="1">
      <c r="A315" s="68" t="s">
        <v>302</v>
      </c>
      <c r="B315" s="72">
        <v>-334287.00527999998</v>
      </c>
      <c r="C315" s="72">
        <v>0</v>
      </c>
      <c r="D315" s="72">
        <v>0</v>
      </c>
      <c r="E315" s="72">
        <v>0</v>
      </c>
      <c r="F315" s="72">
        <v>-334287.00527999998</v>
      </c>
      <c r="G315" s="946"/>
      <c r="H315" s="946"/>
      <c r="I315" s="946"/>
      <c r="J315" s="946"/>
      <c r="K315" s="946"/>
    </row>
    <row r="316" spans="1:11" s="627" customFormat="1" ht="14.1" customHeight="1" thickTop="1" thickBot="1">
      <c r="A316" s="64" t="s">
        <v>303</v>
      </c>
      <c r="B316" s="710">
        <v>366636.79894999997</v>
      </c>
      <c r="C316" s="710">
        <v>351085.19005000003</v>
      </c>
      <c r="D316" s="710">
        <v>73.12639999999999</v>
      </c>
      <c r="E316" s="710">
        <v>2361.4600099999998</v>
      </c>
      <c r="F316" s="710">
        <v>720156.57540999993</v>
      </c>
      <c r="G316" s="946"/>
      <c r="H316" s="946"/>
      <c r="I316" s="946"/>
      <c r="J316" s="946"/>
      <c r="K316" s="946"/>
    </row>
    <row r="317" spans="1:11" s="627" customFormat="1" ht="9" customHeight="1" thickTop="1" thickBot="1">
      <c r="A317" s="77"/>
      <c r="B317" s="914"/>
      <c r="C317" s="914"/>
      <c r="D317" s="914"/>
      <c r="E317" s="914"/>
      <c r="F317" s="914"/>
      <c r="G317" s="946"/>
      <c r="H317" s="946"/>
      <c r="I317" s="946"/>
      <c r="J317" s="946"/>
      <c r="K317" s="946"/>
    </row>
    <row r="318" spans="1:11" s="627" customFormat="1" ht="13.5" thickTop="1">
      <c r="A318" s="79"/>
      <c r="B318" s="915"/>
      <c r="C318" s="915"/>
      <c r="D318" s="915"/>
      <c r="E318" s="915"/>
      <c r="F318" s="915"/>
      <c r="G318" s="946"/>
      <c r="H318" s="946"/>
      <c r="I318" s="946"/>
      <c r="J318" s="946"/>
      <c r="K318" s="946"/>
    </row>
    <row r="319" spans="1:11" ht="15.75">
      <c r="A319" s="81"/>
    </row>
    <row r="320" spans="1: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heetViews>
  <sheetFormatPr defaultColWidth="11.42578125" defaultRowHeight="15"/>
  <cols>
    <col min="1" max="1" width="58.140625" style="83" customWidth="1"/>
    <col min="2" max="15" width="9.85546875" style="82" customWidth="1"/>
    <col min="16" max="16" width="10.42578125" style="940" customWidth="1"/>
    <col min="17" max="17" width="2.140625" style="955" customWidth="1"/>
    <col min="18" max="256" width="11.42578125" style="940"/>
    <col min="257" max="257" width="58.140625" style="940" customWidth="1"/>
    <col min="258" max="271" width="9.85546875" style="940" customWidth="1"/>
    <col min="272" max="272" width="10.42578125" style="940" customWidth="1"/>
    <col min="273" max="273" width="2.140625" style="940" customWidth="1"/>
    <col min="274" max="512" width="11.42578125" style="940"/>
    <col min="513" max="513" width="58.140625" style="940" customWidth="1"/>
    <col min="514" max="527" width="9.85546875" style="940" customWidth="1"/>
    <col min="528" max="528" width="10.42578125" style="940" customWidth="1"/>
    <col min="529" max="529" width="2.140625" style="940" customWidth="1"/>
    <col min="530" max="768" width="11.42578125" style="940"/>
    <col min="769" max="769" width="58.140625" style="940" customWidth="1"/>
    <col min="770" max="783" width="9.85546875" style="940" customWidth="1"/>
    <col min="784" max="784" width="10.42578125" style="940" customWidth="1"/>
    <col min="785" max="785" width="2.140625" style="940" customWidth="1"/>
    <col min="786" max="1024" width="11.42578125" style="940"/>
    <col min="1025" max="1025" width="58.140625" style="940" customWidth="1"/>
    <col min="1026" max="1039" width="9.85546875" style="940" customWidth="1"/>
    <col min="1040" max="1040" width="10.42578125" style="940" customWidth="1"/>
    <col min="1041" max="1041" width="2.140625" style="940" customWidth="1"/>
    <col min="1042" max="1280" width="11.42578125" style="940"/>
    <col min="1281" max="1281" width="58.140625" style="940" customWidth="1"/>
    <col min="1282" max="1295" width="9.85546875" style="940" customWidth="1"/>
    <col min="1296" max="1296" width="10.42578125" style="940" customWidth="1"/>
    <col min="1297" max="1297" width="2.140625" style="940" customWidth="1"/>
    <col min="1298" max="1536" width="11.42578125" style="940"/>
    <col min="1537" max="1537" width="58.140625" style="940" customWidth="1"/>
    <col min="1538" max="1551" width="9.85546875" style="940" customWidth="1"/>
    <col min="1552" max="1552" width="10.42578125" style="940" customWidth="1"/>
    <col min="1553" max="1553" width="2.140625" style="940" customWidth="1"/>
    <col min="1554" max="1792" width="11.42578125" style="940"/>
    <col min="1793" max="1793" width="58.140625" style="940" customWidth="1"/>
    <col min="1794" max="1807" width="9.85546875" style="940" customWidth="1"/>
    <col min="1808" max="1808" width="10.42578125" style="940" customWidth="1"/>
    <col min="1809" max="1809" width="2.140625" style="940" customWidth="1"/>
    <col min="1810" max="2048" width="11.42578125" style="940"/>
    <col min="2049" max="2049" width="58.140625" style="940" customWidth="1"/>
    <col min="2050" max="2063" width="9.85546875" style="940" customWidth="1"/>
    <col min="2064" max="2064" width="10.42578125" style="940" customWidth="1"/>
    <col min="2065" max="2065" width="2.140625" style="940" customWidth="1"/>
    <col min="2066" max="2304" width="11.42578125" style="940"/>
    <col min="2305" max="2305" width="58.140625" style="940" customWidth="1"/>
    <col min="2306" max="2319" width="9.85546875" style="940" customWidth="1"/>
    <col min="2320" max="2320" width="10.42578125" style="940" customWidth="1"/>
    <col min="2321" max="2321" width="2.140625" style="940" customWidth="1"/>
    <col min="2322" max="2560" width="11.42578125" style="940"/>
    <col min="2561" max="2561" width="58.140625" style="940" customWidth="1"/>
    <col min="2562" max="2575" width="9.85546875" style="940" customWidth="1"/>
    <col min="2576" max="2576" width="10.42578125" style="940" customWidth="1"/>
    <col min="2577" max="2577" width="2.140625" style="940" customWidth="1"/>
    <col min="2578" max="2816" width="11.42578125" style="940"/>
    <col min="2817" max="2817" width="58.140625" style="940" customWidth="1"/>
    <col min="2818" max="2831" width="9.85546875" style="940" customWidth="1"/>
    <col min="2832" max="2832" width="10.42578125" style="940" customWidth="1"/>
    <col min="2833" max="2833" width="2.140625" style="940" customWidth="1"/>
    <col min="2834" max="3072" width="11.42578125" style="940"/>
    <col min="3073" max="3073" width="58.140625" style="940" customWidth="1"/>
    <col min="3074" max="3087" width="9.85546875" style="940" customWidth="1"/>
    <col min="3088" max="3088" width="10.42578125" style="940" customWidth="1"/>
    <col min="3089" max="3089" width="2.140625" style="940" customWidth="1"/>
    <col min="3090" max="3328" width="11.42578125" style="940"/>
    <col min="3329" max="3329" width="58.140625" style="940" customWidth="1"/>
    <col min="3330" max="3343" width="9.85546875" style="940" customWidth="1"/>
    <col min="3344" max="3344" width="10.42578125" style="940" customWidth="1"/>
    <col min="3345" max="3345" width="2.140625" style="940" customWidth="1"/>
    <col min="3346" max="3584" width="11.42578125" style="940"/>
    <col min="3585" max="3585" width="58.140625" style="940" customWidth="1"/>
    <col min="3586" max="3599" width="9.85546875" style="940" customWidth="1"/>
    <col min="3600" max="3600" width="10.42578125" style="940" customWidth="1"/>
    <col min="3601" max="3601" width="2.140625" style="940" customWidth="1"/>
    <col min="3602" max="3840" width="11.42578125" style="940"/>
    <col min="3841" max="3841" width="58.140625" style="940" customWidth="1"/>
    <col min="3842" max="3855" width="9.85546875" style="940" customWidth="1"/>
    <col min="3856" max="3856" width="10.42578125" style="940" customWidth="1"/>
    <col min="3857" max="3857" width="2.140625" style="940" customWidth="1"/>
    <col min="3858" max="4096" width="11.42578125" style="940"/>
    <col min="4097" max="4097" width="58.140625" style="940" customWidth="1"/>
    <col min="4098" max="4111" width="9.85546875" style="940" customWidth="1"/>
    <col min="4112" max="4112" width="10.42578125" style="940" customWidth="1"/>
    <col min="4113" max="4113" width="2.140625" style="940" customWidth="1"/>
    <col min="4114" max="4352" width="11.42578125" style="940"/>
    <col min="4353" max="4353" width="58.140625" style="940" customWidth="1"/>
    <col min="4354" max="4367" width="9.85546875" style="940" customWidth="1"/>
    <col min="4368" max="4368" width="10.42578125" style="940" customWidth="1"/>
    <col min="4369" max="4369" width="2.140625" style="940" customWidth="1"/>
    <col min="4370" max="4608" width="11.42578125" style="940"/>
    <col min="4609" max="4609" width="58.140625" style="940" customWidth="1"/>
    <col min="4610" max="4623" width="9.85546875" style="940" customWidth="1"/>
    <col min="4624" max="4624" width="10.42578125" style="940" customWidth="1"/>
    <col min="4625" max="4625" width="2.140625" style="940" customWidth="1"/>
    <col min="4626" max="4864" width="11.42578125" style="940"/>
    <col min="4865" max="4865" width="58.140625" style="940" customWidth="1"/>
    <col min="4866" max="4879" width="9.85546875" style="940" customWidth="1"/>
    <col min="4880" max="4880" width="10.42578125" style="940" customWidth="1"/>
    <col min="4881" max="4881" width="2.140625" style="940" customWidth="1"/>
    <col min="4882" max="5120" width="11.42578125" style="940"/>
    <col min="5121" max="5121" width="58.140625" style="940" customWidth="1"/>
    <col min="5122" max="5135" width="9.85546875" style="940" customWidth="1"/>
    <col min="5136" max="5136" width="10.42578125" style="940" customWidth="1"/>
    <col min="5137" max="5137" width="2.140625" style="940" customWidth="1"/>
    <col min="5138" max="5376" width="11.42578125" style="940"/>
    <col min="5377" max="5377" width="58.140625" style="940" customWidth="1"/>
    <col min="5378" max="5391" width="9.85546875" style="940" customWidth="1"/>
    <col min="5392" max="5392" width="10.42578125" style="940" customWidth="1"/>
    <col min="5393" max="5393" width="2.140625" style="940" customWidth="1"/>
    <col min="5394" max="5632" width="11.42578125" style="940"/>
    <col min="5633" max="5633" width="58.140625" style="940" customWidth="1"/>
    <col min="5634" max="5647" width="9.85546875" style="940" customWidth="1"/>
    <col min="5648" max="5648" width="10.42578125" style="940" customWidth="1"/>
    <col min="5649" max="5649" width="2.140625" style="940" customWidth="1"/>
    <col min="5650" max="5888" width="11.42578125" style="940"/>
    <col min="5889" max="5889" width="58.140625" style="940" customWidth="1"/>
    <col min="5890" max="5903" width="9.85546875" style="940" customWidth="1"/>
    <col min="5904" max="5904" width="10.42578125" style="940" customWidth="1"/>
    <col min="5905" max="5905" width="2.140625" style="940" customWidth="1"/>
    <col min="5906" max="6144" width="11.42578125" style="940"/>
    <col min="6145" max="6145" width="58.140625" style="940" customWidth="1"/>
    <col min="6146" max="6159" width="9.85546875" style="940" customWidth="1"/>
    <col min="6160" max="6160" width="10.42578125" style="940" customWidth="1"/>
    <col min="6161" max="6161" width="2.140625" style="940" customWidth="1"/>
    <col min="6162" max="6400" width="11.42578125" style="940"/>
    <col min="6401" max="6401" width="58.140625" style="940" customWidth="1"/>
    <col min="6402" max="6415" width="9.85546875" style="940" customWidth="1"/>
    <col min="6416" max="6416" width="10.42578125" style="940" customWidth="1"/>
    <col min="6417" max="6417" width="2.140625" style="940" customWidth="1"/>
    <col min="6418" max="6656" width="11.42578125" style="940"/>
    <col min="6657" max="6657" width="58.140625" style="940" customWidth="1"/>
    <col min="6658" max="6671" width="9.85546875" style="940" customWidth="1"/>
    <col min="6672" max="6672" width="10.42578125" style="940" customWidth="1"/>
    <col min="6673" max="6673" width="2.140625" style="940" customWidth="1"/>
    <col min="6674" max="6912" width="11.42578125" style="940"/>
    <col min="6913" max="6913" width="58.140625" style="940" customWidth="1"/>
    <col min="6914" max="6927" width="9.85546875" style="940" customWidth="1"/>
    <col min="6928" max="6928" width="10.42578125" style="940" customWidth="1"/>
    <col min="6929" max="6929" width="2.140625" style="940" customWidth="1"/>
    <col min="6930" max="7168" width="11.42578125" style="940"/>
    <col min="7169" max="7169" width="58.140625" style="940" customWidth="1"/>
    <col min="7170" max="7183" width="9.85546875" style="940" customWidth="1"/>
    <col min="7184" max="7184" width="10.42578125" style="940" customWidth="1"/>
    <col min="7185" max="7185" width="2.140625" style="940" customWidth="1"/>
    <col min="7186" max="7424" width="11.42578125" style="940"/>
    <col min="7425" max="7425" width="58.140625" style="940" customWidth="1"/>
    <col min="7426" max="7439" width="9.85546875" style="940" customWidth="1"/>
    <col min="7440" max="7440" width="10.42578125" style="940" customWidth="1"/>
    <col min="7441" max="7441" width="2.140625" style="940" customWidth="1"/>
    <col min="7442" max="7680" width="11.42578125" style="940"/>
    <col min="7681" max="7681" width="58.140625" style="940" customWidth="1"/>
    <col min="7682" max="7695" width="9.85546875" style="940" customWidth="1"/>
    <col min="7696" max="7696" width="10.42578125" style="940" customWidth="1"/>
    <col min="7697" max="7697" width="2.140625" style="940" customWidth="1"/>
    <col min="7698" max="7936" width="11.42578125" style="940"/>
    <col min="7937" max="7937" width="58.140625" style="940" customWidth="1"/>
    <col min="7938" max="7951" width="9.85546875" style="940" customWidth="1"/>
    <col min="7952" max="7952" width="10.42578125" style="940" customWidth="1"/>
    <col min="7953" max="7953" width="2.140625" style="940" customWidth="1"/>
    <col min="7954" max="8192" width="11.42578125" style="940"/>
    <col min="8193" max="8193" width="58.140625" style="940" customWidth="1"/>
    <col min="8194" max="8207" width="9.85546875" style="940" customWidth="1"/>
    <col min="8208" max="8208" width="10.42578125" style="940" customWidth="1"/>
    <col min="8209" max="8209" width="2.140625" style="940" customWidth="1"/>
    <col min="8210" max="8448" width="11.42578125" style="940"/>
    <col min="8449" max="8449" width="58.140625" style="940" customWidth="1"/>
    <col min="8450" max="8463" width="9.85546875" style="940" customWidth="1"/>
    <col min="8464" max="8464" width="10.42578125" style="940" customWidth="1"/>
    <col min="8465" max="8465" width="2.140625" style="940" customWidth="1"/>
    <col min="8466" max="8704" width="11.42578125" style="940"/>
    <col min="8705" max="8705" width="58.140625" style="940" customWidth="1"/>
    <col min="8706" max="8719" width="9.85546875" style="940" customWidth="1"/>
    <col min="8720" max="8720" width="10.42578125" style="940" customWidth="1"/>
    <col min="8721" max="8721" width="2.140625" style="940" customWidth="1"/>
    <col min="8722" max="8960" width="11.42578125" style="940"/>
    <col min="8961" max="8961" width="58.140625" style="940" customWidth="1"/>
    <col min="8962" max="8975" width="9.85546875" style="940" customWidth="1"/>
    <col min="8976" max="8976" width="10.42578125" style="940" customWidth="1"/>
    <col min="8977" max="8977" width="2.140625" style="940" customWidth="1"/>
    <col min="8978" max="9216" width="11.42578125" style="940"/>
    <col min="9217" max="9217" width="58.140625" style="940" customWidth="1"/>
    <col min="9218" max="9231" width="9.85546875" style="940" customWidth="1"/>
    <col min="9232" max="9232" width="10.42578125" style="940" customWidth="1"/>
    <col min="9233" max="9233" width="2.140625" style="940" customWidth="1"/>
    <col min="9234" max="9472" width="11.42578125" style="940"/>
    <col min="9473" max="9473" width="58.140625" style="940" customWidth="1"/>
    <col min="9474" max="9487" width="9.85546875" style="940" customWidth="1"/>
    <col min="9488" max="9488" width="10.42578125" style="940" customWidth="1"/>
    <col min="9489" max="9489" width="2.140625" style="940" customWidth="1"/>
    <col min="9490" max="9728" width="11.42578125" style="940"/>
    <col min="9729" max="9729" width="58.140625" style="940" customWidth="1"/>
    <col min="9730" max="9743" width="9.85546875" style="940" customWidth="1"/>
    <col min="9744" max="9744" width="10.42578125" style="940" customWidth="1"/>
    <col min="9745" max="9745" width="2.140625" style="940" customWidth="1"/>
    <col min="9746" max="9984" width="11.42578125" style="940"/>
    <col min="9985" max="9985" width="58.140625" style="940" customWidth="1"/>
    <col min="9986" max="9999" width="9.85546875" style="940" customWidth="1"/>
    <col min="10000" max="10000" width="10.42578125" style="940" customWidth="1"/>
    <col min="10001" max="10001" width="2.140625" style="940" customWidth="1"/>
    <col min="10002" max="10240" width="11.42578125" style="940"/>
    <col min="10241" max="10241" width="58.140625" style="940" customWidth="1"/>
    <col min="10242" max="10255" width="9.85546875" style="940" customWidth="1"/>
    <col min="10256" max="10256" width="10.42578125" style="940" customWidth="1"/>
    <col min="10257" max="10257" width="2.140625" style="940" customWidth="1"/>
    <col min="10258" max="10496" width="11.42578125" style="940"/>
    <col min="10497" max="10497" width="58.140625" style="940" customWidth="1"/>
    <col min="10498" max="10511" width="9.85546875" style="940" customWidth="1"/>
    <col min="10512" max="10512" width="10.42578125" style="940" customWidth="1"/>
    <col min="10513" max="10513" width="2.140625" style="940" customWidth="1"/>
    <col min="10514" max="10752" width="11.42578125" style="940"/>
    <col min="10753" max="10753" width="58.140625" style="940" customWidth="1"/>
    <col min="10754" max="10767" width="9.85546875" style="940" customWidth="1"/>
    <col min="10768" max="10768" width="10.42578125" style="940" customWidth="1"/>
    <col min="10769" max="10769" width="2.140625" style="940" customWidth="1"/>
    <col min="10770" max="11008" width="11.42578125" style="940"/>
    <col min="11009" max="11009" width="58.140625" style="940" customWidth="1"/>
    <col min="11010" max="11023" width="9.85546875" style="940" customWidth="1"/>
    <col min="11024" max="11024" width="10.42578125" style="940" customWidth="1"/>
    <col min="11025" max="11025" width="2.140625" style="940" customWidth="1"/>
    <col min="11026" max="11264" width="11.42578125" style="940"/>
    <col min="11265" max="11265" width="58.140625" style="940" customWidth="1"/>
    <col min="11266" max="11279" width="9.85546875" style="940" customWidth="1"/>
    <col min="11280" max="11280" width="10.42578125" style="940" customWidth="1"/>
    <col min="11281" max="11281" width="2.140625" style="940" customWidth="1"/>
    <col min="11282" max="11520" width="11.42578125" style="940"/>
    <col min="11521" max="11521" width="58.140625" style="940" customWidth="1"/>
    <col min="11522" max="11535" width="9.85546875" style="940" customWidth="1"/>
    <col min="11536" max="11536" width="10.42578125" style="940" customWidth="1"/>
    <col min="11537" max="11537" width="2.140625" style="940" customWidth="1"/>
    <col min="11538" max="11776" width="11.42578125" style="940"/>
    <col min="11777" max="11777" width="58.140625" style="940" customWidth="1"/>
    <col min="11778" max="11791" width="9.85546875" style="940" customWidth="1"/>
    <col min="11792" max="11792" width="10.42578125" style="940" customWidth="1"/>
    <col min="11793" max="11793" width="2.140625" style="940" customWidth="1"/>
    <col min="11794" max="12032" width="11.42578125" style="940"/>
    <col min="12033" max="12033" width="58.140625" style="940" customWidth="1"/>
    <col min="12034" max="12047" width="9.85546875" style="940" customWidth="1"/>
    <col min="12048" max="12048" width="10.42578125" style="940" customWidth="1"/>
    <col min="12049" max="12049" width="2.140625" style="940" customWidth="1"/>
    <col min="12050" max="12288" width="11.42578125" style="940"/>
    <col min="12289" max="12289" width="58.140625" style="940" customWidth="1"/>
    <col min="12290" max="12303" width="9.85546875" style="940" customWidth="1"/>
    <col min="12304" max="12304" width="10.42578125" style="940" customWidth="1"/>
    <col min="12305" max="12305" width="2.140625" style="940" customWidth="1"/>
    <col min="12306" max="12544" width="11.42578125" style="940"/>
    <col min="12545" max="12545" width="58.140625" style="940" customWidth="1"/>
    <col min="12546" max="12559" width="9.85546875" style="940" customWidth="1"/>
    <col min="12560" max="12560" width="10.42578125" style="940" customWidth="1"/>
    <col min="12561" max="12561" width="2.140625" style="940" customWidth="1"/>
    <col min="12562" max="12800" width="11.42578125" style="940"/>
    <col min="12801" max="12801" width="58.140625" style="940" customWidth="1"/>
    <col min="12802" max="12815" width="9.85546875" style="940" customWidth="1"/>
    <col min="12816" max="12816" width="10.42578125" style="940" customWidth="1"/>
    <col min="12817" max="12817" width="2.140625" style="940" customWidth="1"/>
    <col min="12818" max="13056" width="11.42578125" style="940"/>
    <col min="13057" max="13057" width="58.140625" style="940" customWidth="1"/>
    <col min="13058" max="13071" width="9.85546875" style="940" customWidth="1"/>
    <col min="13072" max="13072" width="10.42578125" style="940" customWidth="1"/>
    <col min="13073" max="13073" width="2.140625" style="940" customWidth="1"/>
    <col min="13074" max="13312" width="11.42578125" style="940"/>
    <col min="13313" max="13313" width="58.140625" style="940" customWidth="1"/>
    <col min="13314" max="13327" width="9.85546875" style="940" customWidth="1"/>
    <col min="13328" max="13328" width="10.42578125" style="940" customWidth="1"/>
    <col min="13329" max="13329" width="2.140625" style="940" customWidth="1"/>
    <col min="13330" max="13568" width="11.42578125" style="940"/>
    <col min="13569" max="13569" width="58.140625" style="940" customWidth="1"/>
    <col min="13570" max="13583" width="9.85546875" style="940" customWidth="1"/>
    <col min="13584" max="13584" width="10.42578125" style="940" customWidth="1"/>
    <col min="13585" max="13585" width="2.140625" style="940" customWidth="1"/>
    <col min="13586" max="13824" width="11.42578125" style="940"/>
    <col min="13825" max="13825" width="58.140625" style="940" customWidth="1"/>
    <col min="13826" max="13839" width="9.85546875" style="940" customWidth="1"/>
    <col min="13840" max="13840" width="10.42578125" style="940" customWidth="1"/>
    <col min="13841" max="13841" width="2.140625" style="940" customWidth="1"/>
    <col min="13842" max="14080" width="11.42578125" style="940"/>
    <col min="14081" max="14081" width="58.140625" style="940" customWidth="1"/>
    <col min="14082" max="14095" width="9.85546875" style="940" customWidth="1"/>
    <col min="14096" max="14096" width="10.42578125" style="940" customWidth="1"/>
    <col min="14097" max="14097" width="2.140625" style="940" customWidth="1"/>
    <col min="14098" max="14336" width="11.42578125" style="940"/>
    <col min="14337" max="14337" width="58.140625" style="940" customWidth="1"/>
    <col min="14338" max="14351" width="9.85546875" style="940" customWidth="1"/>
    <col min="14352" max="14352" width="10.42578125" style="940" customWidth="1"/>
    <col min="14353" max="14353" width="2.140625" style="940" customWidth="1"/>
    <col min="14354" max="14592" width="11.42578125" style="940"/>
    <col min="14593" max="14593" width="58.140625" style="940" customWidth="1"/>
    <col min="14594" max="14607" width="9.85546875" style="940" customWidth="1"/>
    <col min="14608" max="14608" width="10.42578125" style="940" customWidth="1"/>
    <col min="14609" max="14609" width="2.140625" style="940" customWidth="1"/>
    <col min="14610" max="14848" width="11.42578125" style="940"/>
    <col min="14849" max="14849" width="58.140625" style="940" customWidth="1"/>
    <col min="14850" max="14863" width="9.85546875" style="940" customWidth="1"/>
    <col min="14864" max="14864" width="10.42578125" style="940" customWidth="1"/>
    <col min="14865" max="14865" width="2.140625" style="940" customWidth="1"/>
    <col min="14866" max="15104" width="11.42578125" style="940"/>
    <col min="15105" max="15105" width="58.140625" style="940" customWidth="1"/>
    <col min="15106" max="15119" width="9.85546875" style="940" customWidth="1"/>
    <col min="15120" max="15120" width="10.42578125" style="940" customWidth="1"/>
    <col min="15121" max="15121" width="2.140625" style="940" customWidth="1"/>
    <col min="15122" max="15360" width="11.42578125" style="940"/>
    <col min="15361" max="15361" width="58.140625" style="940" customWidth="1"/>
    <col min="15362" max="15375" width="9.85546875" style="940" customWidth="1"/>
    <col min="15376" max="15376" width="10.42578125" style="940" customWidth="1"/>
    <col min="15377" max="15377" width="2.140625" style="940" customWidth="1"/>
    <col min="15378" max="15616" width="11.42578125" style="940"/>
    <col min="15617" max="15617" width="58.140625" style="940" customWidth="1"/>
    <col min="15618" max="15631" width="9.85546875" style="940" customWidth="1"/>
    <col min="15632" max="15632" width="10.42578125" style="940" customWidth="1"/>
    <col min="15633" max="15633" width="2.140625" style="940" customWidth="1"/>
    <col min="15634" max="15872" width="11.42578125" style="940"/>
    <col min="15873" max="15873" width="58.140625" style="940" customWidth="1"/>
    <col min="15874" max="15887" width="9.85546875" style="940" customWidth="1"/>
    <col min="15888" max="15888" width="10.42578125" style="940" customWidth="1"/>
    <col min="15889" max="15889" width="2.140625" style="940" customWidth="1"/>
    <col min="15890" max="16128" width="11.42578125" style="940"/>
    <col min="16129" max="16129" width="58.140625" style="940" customWidth="1"/>
    <col min="16130" max="16143" width="9.85546875" style="940" customWidth="1"/>
    <col min="16144" max="16144" width="10.42578125" style="940" customWidth="1"/>
    <col min="16145" max="16145" width="2.140625" style="940" customWidth="1"/>
    <col min="16146" max="16384" width="11.42578125" style="940"/>
  </cols>
  <sheetData>
    <row r="1" spans="1:17" s="86" customFormat="1" ht="3.75" customHeight="1">
      <c r="A1" s="84"/>
      <c r="B1" s="696"/>
      <c r="C1" s="696"/>
      <c r="D1" s="696"/>
      <c r="E1" s="696"/>
      <c r="F1" s="696"/>
      <c r="G1" s="696"/>
      <c r="H1" s="696"/>
      <c r="I1" s="696"/>
      <c r="J1" s="696"/>
      <c r="K1" s="696"/>
      <c r="L1" s="696"/>
      <c r="M1" s="696"/>
      <c r="N1" s="696"/>
      <c r="O1" s="696"/>
      <c r="P1" s="85"/>
    </row>
    <row r="2" spans="1:17" s="75" customFormat="1" ht="37.5" customHeight="1">
      <c r="A2" s="1047" t="s">
        <v>1141</v>
      </c>
      <c r="B2" s="1047"/>
      <c r="C2" s="1047"/>
      <c r="D2" s="1047"/>
      <c r="E2" s="1047"/>
      <c r="F2" s="1047"/>
      <c r="G2" s="1047"/>
      <c r="H2" s="1047"/>
      <c r="I2" s="1047"/>
      <c r="J2" s="1047"/>
      <c r="K2" s="1047"/>
      <c r="L2" s="1047"/>
      <c r="M2" s="1047"/>
      <c r="N2" s="1047"/>
      <c r="O2" s="1047"/>
      <c r="P2" s="1047"/>
    </row>
    <row r="3" spans="1:17" s="75" customFormat="1" ht="24.75" customHeight="1">
      <c r="A3" s="1047" t="s">
        <v>1347</v>
      </c>
      <c r="B3" s="1047"/>
      <c r="C3" s="1047"/>
      <c r="D3" s="1047"/>
      <c r="E3" s="1047"/>
      <c r="F3" s="1047"/>
      <c r="G3" s="1047"/>
      <c r="H3" s="1047"/>
      <c r="I3" s="1047"/>
      <c r="J3" s="1047"/>
      <c r="K3" s="1047"/>
      <c r="L3" s="1047"/>
      <c r="M3" s="1047"/>
      <c r="N3" s="1047"/>
      <c r="O3" s="1047"/>
      <c r="P3" s="1047"/>
    </row>
    <row r="4" spans="1:17" s="75" customFormat="1" ht="24.75" customHeight="1">
      <c r="A4" s="1047" t="s">
        <v>1511</v>
      </c>
      <c r="B4" s="1047"/>
      <c r="C4" s="1047"/>
      <c r="D4" s="1047"/>
      <c r="E4" s="1047"/>
      <c r="F4" s="1047"/>
      <c r="G4" s="1047"/>
      <c r="H4" s="1047"/>
      <c r="I4" s="1047"/>
      <c r="J4" s="1047"/>
      <c r="K4" s="1047"/>
      <c r="L4" s="1047"/>
      <c r="M4" s="1047"/>
      <c r="N4" s="1047"/>
      <c r="O4" s="1047"/>
      <c r="P4" s="1047"/>
    </row>
    <row r="5" spans="1:17" s="76" customFormat="1" ht="36" customHeight="1">
      <c r="A5" s="1053" t="s">
        <v>1504</v>
      </c>
      <c r="B5" s="1053"/>
      <c r="C5" s="1053"/>
      <c r="D5" s="1053"/>
      <c r="E5" s="1053"/>
      <c r="F5" s="1053"/>
      <c r="G5" s="1053"/>
      <c r="H5" s="1053"/>
      <c r="I5" s="1053"/>
      <c r="J5" s="1053"/>
      <c r="K5" s="1053"/>
      <c r="L5" s="1053"/>
      <c r="M5" s="1053"/>
      <c r="N5" s="1053"/>
      <c r="O5" s="1053"/>
      <c r="P5" s="1053"/>
    </row>
    <row r="6" spans="1:17" ht="6" hidden="1" customHeight="1" thickBot="1">
      <c r="A6" s="548"/>
      <c r="B6" s="758"/>
      <c r="C6" s="758"/>
      <c r="D6" s="758"/>
      <c r="E6" s="758"/>
      <c r="F6" s="758"/>
      <c r="G6" s="758"/>
      <c r="H6" s="758"/>
      <c r="I6" s="758"/>
      <c r="J6" s="758"/>
      <c r="K6" s="758"/>
      <c r="L6" s="758"/>
      <c r="M6" s="758"/>
      <c r="N6" s="758"/>
      <c r="O6" s="758"/>
      <c r="P6" s="457"/>
      <c r="Q6" s="940"/>
    </row>
    <row r="7" spans="1:17" ht="2.25" customHeight="1" thickBot="1">
      <c r="A7" s="548"/>
      <c r="B7" s="829"/>
      <c r="C7" s="829"/>
      <c r="D7" s="829"/>
      <c r="E7" s="829"/>
      <c r="F7" s="829"/>
      <c r="G7" s="829"/>
      <c r="H7" s="829"/>
      <c r="I7" s="829"/>
      <c r="J7" s="829"/>
      <c r="K7" s="829"/>
      <c r="L7" s="829"/>
      <c r="M7" s="829"/>
      <c r="N7" s="829"/>
      <c r="O7" s="829"/>
      <c r="P7" s="949"/>
      <c r="Q7" s="940"/>
    </row>
    <row r="8" spans="1:17" ht="33" customHeight="1" thickTop="1" thickBot="1">
      <c r="A8" s="89"/>
      <c r="B8" s="830" t="s">
        <v>305</v>
      </c>
      <c r="C8" s="830" t="s">
        <v>306</v>
      </c>
      <c r="D8" s="830" t="s">
        <v>307</v>
      </c>
      <c r="E8" s="830" t="s">
        <v>308</v>
      </c>
      <c r="F8" s="830" t="s">
        <v>309</v>
      </c>
      <c r="G8" s="830" t="s">
        <v>310</v>
      </c>
      <c r="H8" s="830" t="s">
        <v>311</v>
      </c>
      <c r="I8" s="830" t="s">
        <v>312</v>
      </c>
      <c r="J8" s="830" t="s">
        <v>313</v>
      </c>
      <c r="K8" s="830" t="s">
        <v>314</v>
      </c>
      <c r="L8" s="830" t="s">
        <v>315</v>
      </c>
      <c r="M8" s="830" t="s">
        <v>316</v>
      </c>
      <c r="N8" s="830" t="s">
        <v>1143</v>
      </c>
      <c r="O8" s="830" t="s">
        <v>1144</v>
      </c>
      <c r="P8" s="951" t="s">
        <v>317</v>
      </c>
      <c r="Q8" s="940"/>
    </row>
    <row r="9" spans="1:17" ht="25.5" customHeight="1" thickTop="1" thickBot="1">
      <c r="A9" s="543" t="s">
        <v>7</v>
      </c>
      <c r="B9" s="74">
        <v>20526109.337749999</v>
      </c>
      <c r="C9" s="74">
        <v>22803754.25846</v>
      </c>
      <c r="D9" s="74">
        <v>26839070.58986</v>
      </c>
      <c r="E9" s="74">
        <v>16939129.729660001</v>
      </c>
      <c r="F9" s="74">
        <v>14790701.466120001</v>
      </c>
      <c r="G9" s="74">
        <v>9467604.9292700011</v>
      </c>
      <c r="H9" s="74">
        <v>8411489.7817000002</v>
      </c>
      <c r="I9" s="74">
        <v>10389785.022879999</v>
      </c>
      <c r="J9" s="74">
        <v>212408.54299000002</v>
      </c>
      <c r="K9" s="74">
        <v>522257.43904000003</v>
      </c>
      <c r="L9" s="74">
        <v>10136721.62788</v>
      </c>
      <c r="M9" s="74">
        <v>2587268.0629799999</v>
      </c>
      <c r="N9" s="74">
        <v>12646351.77011</v>
      </c>
      <c r="O9" s="74">
        <v>7553183.1335699996</v>
      </c>
      <c r="P9" s="74">
        <v>163825835.69226998</v>
      </c>
      <c r="Q9" s="940"/>
    </row>
    <row r="10" spans="1:17" ht="16.5" thickTop="1" thickBot="1">
      <c r="A10" s="544" t="s">
        <v>8</v>
      </c>
      <c r="B10" s="71">
        <v>2886547.8735799999</v>
      </c>
      <c r="C10" s="71">
        <v>4134992.6737100002</v>
      </c>
      <c r="D10" s="71">
        <v>3776725.4367600004</v>
      </c>
      <c r="E10" s="71">
        <v>2807785.54416</v>
      </c>
      <c r="F10" s="71">
        <v>2105145.2790199998</v>
      </c>
      <c r="G10" s="71">
        <v>1306598.6668199999</v>
      </c>
      <c r="H10" s="71">
        <v>972863.40948999999</v>
      </c>
      <c r="I10" s="71">
        <v>289104.95139999996</v>
      </c>
      <c r="J10" s="71">
        <v>66687.55803</v>
      </c>
      <c r="K10" s="71">
        <v>75704.618739999991</v>
      </c>
      <c r="L10" s="71">
        <v>710605.40129999991</v>
      </c>
      <c r="M10" s="71">
        <v>183871.06584999998</v>
      </c>
      <c r="N10" s="71">
        <v>1431509.9249200001</v>
      </c>
      <c r="O10" s="71">
        <v>527822.01668999996</v>
      </c>
      <c r="P10" s="71">
        <v>21275964.420470003</v>
      </c>
      <c r="Q10" s="940"/>
    </row>
    <row r="11" spans="1:17" ht="15.75" thickTop="1">
      <c r="A11" s="111" t="s">
        <v>9</v>
      </c>
      <c r="B11" s="72">
        <v>673509.3321</v>
      </c>
      <c r="C11" s="72">
        <v>1947152.2210500001</v>
      </c>
      <c r="D11" s="72">
        <v>1151003.0223299998</v>
      </c>
      <c r="E11" s="72">
        <v>1049458.14221</v>
      </c>
      <c r="F11" s="72">
        <v>757265.14902999997</v>
      </c>
      <c r="G11" s="72">
        <v>416305.75988999999</v>
      </c>
      <c r="H11" s="72">
        <v>448070.03662999999</v>
      </c>
      <c r="I11" s="72">
        <v>165535.73334999999</v>
      </c>
      <c r="J11" s="72">
        <v>10581.7333</v>
      </c>
      <c r="K11" s="72">
        <v>20888.685829999999</v>
      </c>
      <c r="L11" s="72">
        <v>212580.54336000001</v>
      </c>
      <c r="M11" s="72">
        <v>38044.748540000001</v>
      </c>
      <c r="N11" s="72">
        <v>176754.42980000001</v>
      </c>
      <c r="O11" s="72">
        <v>302811.76512</v>
      </c>
      <c r="P11" s="72">
        <v>7369961.3025399996</v>
      </c>
      <c r="Q11" s="940"/>
    </row>
    <row r="12" spans="1:17">
      <c r="A12" s="111" t="s">
        <v>10</v>
      </c>
      <c r="B12" s="72">
        <v>1988608.7426300002</v>
      </c>
      <c r="C12" s="72">
        <v>2124041.7364699999</v>
      </c>
      <c r="D12" s="72">
        <v>2448617.5474999999</v>
      </c>
      <c r="E12" s="72">
        <v>1539625.8160699999</v>
      </c>
      <c r="F12" s="72">
        <v>1130505.29416</v>
      </c>
      <c r="G12" s="72">
        <v>783136.86826999998</v>
      </c>
      <c r="H12" s="72">
        <v>499287.17437000002</v>
      </c>
      <c r="I12" s="72">
        <v>97910.86473999999</v>
      </c>
      <c r="J12" s="72">
        <v>48716.338069999998</v>
      </c>
      <c r="K12" s="72">
        <v>51064.754240000002</v>
      </c>
      <c r="L12" s="72">
        <v>309175.71038</v>
      </c>
      <c r="M12" s="72">
        <v>125668.36331</v>
      </c>
      <c r="N12" s="72">
        <v>1208692.22648</v>
      </c>
      <c r="O12" s="72">
        <v>163357.10532</v>
      </c>
      <c r="P12" s="72">
        <v>12518408.54201</v>
      </c>
      <c r="Q12" s="940"/>
    </row>
    <row r="13" spans="1:17">
      <c r="A13" s="111" t="s">
        <v>11</v>
      </c>
      <c r="B13" s="72">
        <v>0</v>
      </c>
      <c r="C13" s="72">
        <v>0</v>
      </c>
      <c r="D13" s="72">
        <v>0</v>
      </c>
      <c r="E13" s="72">
        <v>0</v>
      </c>
      <c r="F13" s="72">
        <v>10.416219999999999</v>
      </c>
      <c r="G13" s="72">
        <v>897.22445999999991</v>
      </c>
      <c r="H13" s="72">
        <v>3.5</v>
      </c>
      <c r="I13" s="72">
        <v>0</v>
      </c>
      <c r="J13" s="72">
        <v>6525.3904299999995</v>
      </c>
      <c r="K13" s="72">
        <v>732.86037999999996</v>
      </c>
      <c r="L13" s="72">
        <v>146158.20785000001</v>
      </c>
      <c r="M13" s="72">
        <v>9359.4657499999994</v>
      </c>
      <c r="N13" s="72">
        <v>3877.75108</v>
      </c>
      <c r="O13" s="72">
        <v>58909.146249999998</v>
      </c>
      <c r="P13" s="72">
        <v>226473.96242</v>
      </c>
      <c r="Q13" s="940"/>
    </row>
    <row r="14" spans="1:17">
      <c r="A14" s="111" t="s">
        <v>12</v>
      </c>
      <c r="B14" s="72">
        <v>0</v>
      </c>
      <c r="C14" s="72">
        <v>0</v>
      </c>
      <c r="D14" s="72">
        <v>0</v>
      </c>
      <c r="E14" s="72">
        <v>0</v>
      </c>
      <c r="F14" s="72">
        <v>0</v>
      </c>
      <c r="G14" s="72">
        <v>0</v>
      </c>
      <c r="H14" s="72">
        <v>0</v>
      </c>
      <c r="I14" s="72">
        <v>0</v>
      </c>
      <c r="J14" s="72">
        <v>788.63622999999995</v>
      </c>
      <c r="K14" s="72">
        <v>2917.45804</v>
      </c>
      <c r="L14" s="72">
        <v>0</v>
      </c>
      <c r="M14" s="72">
        <v>0</v>
      </c>
      <c r="N14" s="72">
        <v>0</v>
      </c>
      <c r="O14" s="72">
        <v>0</v>
      </c>
      <c r="P14" s="72">
        <v>3706.0942700000001</v>
      </c>
      <c r="Q14" s="940"/>
    </row>
    <row r="15" spans="1:17">
      <c r="A15" s="111" t="s">
        <v>13</v>
      </c>
      <c r="B15" s="72">
        <v>202932.75968000002</v>
      </c>
      <c r="C15" s="72">
        <v>54333.199079999999</v>
      </c>
      <c r="D15" s="72">
        <v>164962.80322</v>
      </c>
      <c r="E15" s="72">
        <v>218701.58588</v>
      </c>
      <c r="F15" s="72">
        <v>199806.82584999999</v>
      </c>
      <c r="G15" s="72">
        <v>98520.903449999998</v>
      </c>
      <c r="H15" s="72">
        <v>14054.04592</v>
      </c>
      <c r="I15" s="72">
        <v>25658.353309999999</v>
      </c>
      <c r="J15" s="72">
        <v>0</v>
      </c>
      <c r="K15" s="72">
        <v>100.86024999999999</v>
      </c>
      <c r="L15" s="72">
        <v>42672.406710000003</v>
      </c>
      <c r="M15" s="72">
        <v>8318.099110000001</v>
      </c>
      <c r="N15" s="72">
        <v>40393.800579999996</v>
      </c>
      <c r="O15" s="72">
        <v>2744</v>
      </c>
      <c r="P15" s="72">
        <v>1073199.64304</v>
      </c>
      <c r="Q15" s="940"/>
    </row>
    <row r="16" spans="1:17">
      <c r="A16" s="111" t="s">
        <v>14</v>
      </c>
      <c r="B16" s="72">
        <v>21497.03917</v>
      </c>
      <c r="C16" s="72">
        <v>9539.0414199999996</v>
      </c>
      <c r="D16" s="72">
        <v>18976.112850000001</v>
      </c>
      <c r="E16" s="72">
        <v>0</v>
      </c>
      <c r="F16" s="72">
        <v>17855.333440000002</v>
      </c>
      <c r="G16" s="72">
        <v>7737.91075</v>
      </c>
      <c r="H16" s="72">
        <v>11448.65257</v>
      </c>
      <c r="I16" s="72">
        <v>0</v>
      </c>
      <c r="J16" s="72">
        <v>75.459999999999994</v>
      </c>
      <c r="K16" s="72">
        <v>0</v>
      </c>
      <c r="L16" s="72">
        <v>18.533000000000001</v>
      </c>
      <c r="M16" s="72">
        <v>2480.3891400000002</v>
      </c>
      <c r="N16" s="72">
        <v>1791.7169799999999</v>
      </c>
      <c r="O16" s="72">
        <v>0</v>
      </c>
      <c r="P16" s="72">
        <v>91420.18931999999</v>
      </c>
      <c r="Q16" s="940"/>
    </row>
    <row r="17" spans="1:17">
      <c r="A17" s="111" t="s">
        <v>15</v>
      </c>
      <c r="B17" s="72">
        <v>0</v>
      </c>
      <c r="C17" s="72">
        <v>0</v>
      </c>
      <c r="D17" s="72">
        <v>0</v>
      </c>
      <c r="E17" s="72">
        <v>0</v>
      </c>
      <c r="F17" s="72">
        <v>0</v>
      </c>
      <c r="G17" s="72">
        <v>0</v>
      </c>
      <c r="H17" s="72">
        <v>0</v>
      </c>
      <c r="I17" s="72">
        <v>0</v>
      </c>
      <c r="J17" s="72">
        <v>0</v>
      </c>
      <c r="K17" s="72">
        <v>0</v>
      </c>
      <c r="L17" s="72">
        <v>0</v>
      </c>
      <c r="M17" s="72">
        <v>0</v>
      </c>
      <c r="N17" s="72">
        <v>0</v>
      </c>
      <c r="O17" s="72">
        <v>0</v>
      </c>
      <c r="P17" s="72">
        <v>0</v>
      </c>
      <c r="Q17" s="940"/>
    </row>
    <row r="18" spans="1:17" ht="15.75" thickBot="1">
      <c r="A18" s="111" t="s">
        <v>16</v>
      </c>
      <c r="B18" s="72">
        <v>0</v>
      </c>
      <c r="C18" s="72">
        <v>-73.52431</v>
      </c>
      <c r="D18" s="72">
        <v>-6834.0491400000001</v>
      </c>
      <c r="E18" s="72">
        <v>0</v>
      </c>
      <c r="F18" s="72">
        <v>-297.73968000000002</v>
      </c>
      <c r="G18" s="72">
        <v>0</v>
      </c>
      <c r="H18" s="72">
        <v>0</v>
      </c>
      <c r="I18" s="72">
        <v>0</v>
      </c>
      <c r="J18" s="72">
        <v>0</v>
      </c>
      <c r="K18" s="72">
        <v>0</v>
      </c>
      <c r="L18" s="72">
        <v>0</v>
      </c>
      <c r="M18" s="72">
        <v>0</v>
      </c>
      <c r="N18" s="72">
        <v>0</v>
      </c>
      <c r="O18" s="72">
        <v>0</v>
      </c>
      <c r="P18" s="72">
        <v>-7205.3131299999995</v>
      </c>
      <c r="Q18" s="940"/>
    </row>
    <row r="19" spans="1:17" ht="16.5" thickTop="1" thickBot="1">
      <c r="A19" s="544" t="s">
        <v>17</v>
      </c>
      <c r="B19" s="71">
        <v>4454958.8334799996</v>
      </c>
      <c r="C19" s="71">
        <v>6112770.4828000003</v>
      </c>
      <c r="D19" s="71">
        <v>7022104.8670200007</v>
      </c>
      <c r="E19" s="71">
        <v>3440699.3118000003</v>
      </c>
      <c r="F19" s="71">
        <v>2355191.0549499998</v>
      </c>
      <c r="G19" s="71">
        <v>1479706.8484</v>
      </c>
      <c r="H19" s="71">
        <v>1096023.1352599999</v>
      </c>
      <c r="I19" s="71">
        <v>1324746.3097399999</v>
      </c>
      <c r="J19" s="71">
        <v>37741.798609999998</v>
      </c>
      <c r="K19" s="71">
        <v>41678.26801</v>
      </c>
      <c r="L19" s="71">
        <v>897649.91015999997</v>
      </c>
      <c r="M19" s="71">
        <v>311600.53376999998</v>
      </c>
      <c r="N19" s="71">
        <v>1081791.1549500001</v>
      </c>
      <c r="O19" s="71">
        <v>722262.25387999997</v>
      </c>
      <c r="P19" s="71">
        <v>30378924.76283</v>
      </c>
      <c r="Q19" s="940"/>
    </row>
    <row r="20" spans="1:17" ht="15.75" thickTop="1">
      <c r="A20" s="111" t="s">
        <v>18</v>
      </c>
      <c r="B20" s="72">
        <v>214561.45</v>
      </c>
      <c r="C20" s="72">
        <v>1052024.1243700001</v>
      </c>
      <c r="D20" s="72">
        <v>973655.89565999992</v>
      </c>
      <c r="E20" s="72">
        <v>0</v>
      </c>
      <c r="F20" s="72">
        <v>149925</v>
      </c>
      <c r="G20" s="72">
        <v>49784.5</v>
      </c>
      <c r="H20" s="72">
        <v>4952.8999999999996</v>
      </c>
      <c r="I20" s="72">
        <v>25068.64157</v>
      </c>
      <c r="J20" s="72">
        <v>0</v>
      </c>
      <c r="K20" s="72">
        <v>0</v>
      </c>
      <c r="L20" s="72">
        <v>0</v>
      </c>
      <c r="M20" s="72">
        <v>0</v>
      </c>
      <c r="N20" s="72">
        <v>0</v>
      </c>
      <c r="O20" s="72">
        <v>0</v>
      </c>
      <c r="P20" s="72">
        <v>2469972.5115999999</v>
      </c>
      <c r="Q20" s="940"/>
    </row>
    <row r="21" spans="1:17">
      <c r="A21" s="111" t="s">
        <v>19</v>
      </c>
      <c r="B21" s="72">
        <v>1086604.54678</v>
      </c>
      <c r="C21" s="72">
        <v>1267903.3840000001</v>
      </c>
      <c r="D21" s="72">
        <v>464837.70997000003</v>
      </c>
      <c r="E21" s="72">
        <v>710246.12334000005</v>
      </c>
      <c r="F21" s="72">
        <v>176282.96208000003</v>
      </c>
      <c r="G21" s="72">
        <v>216821.41443999999</v>
      </c>
      <c r="H21" s="72">
        <v>95355.22438</v>
      </c>
      <c r="I21" s="72">
        <v>461732.06172000006</v>
      </c>
      <c r="J21" s="72">
        <v>3172.9376600000001</v>
      </c>
      <c r="K21" s="72">
        <v>16860</v>
      </c>
      <c r="L21" s="72">
        <v>126718.93411</v>
      </c>
      <c r="M21" s="72">
        <v>0</v>
      </c>
      <c r="N21" s="72">
        <v>1176.4715000000001</v>
      </c>
      <c r="O21" s="72">
        <v>107910.28691</v>
      </c>
      <c r="P21" s="72">
        <v>4735622.0568900006</v>
      </c>
      <c r="Q21" s="940"/>
    </row>
    <row r="22" spans="1:17">
      <c r="A22" s="111" t="s">
        <v>20</v>
      </c>
      <c r="B22" s="72">
        <v>169451.14437999998</v>
      </c>
      <c r="C22" s="72">
        <v>0</v>
      </c>
      <c r="D22" s="72">
        <v>504544.58587000001</v>
      </c>
      <c r="E22" s="72">
        <v>100084.92272</v>
      </c>
      <c r="F22" s="72">
        <v>106286.97236</v>
      </c>
      <c r="G22" s="72">
        <v>0</v>
      </c>
      <c r="H22" s="72">
        <v>0</v>
      </c>
      <c r="I22" s="72">
        <v>15100.10282</v>
      </c>
      <c r="J22" s="72">
        <v>0</v>
      </c>
      <c r="K22" s="72">
        <v>0</v>
      </c>
      <c r="L22" s="72">
        <v>0</v>
      </c>
      <c r="M22" s="72">
        <v>0</v>
      </c>
      <c r="N22" s="72">
        <v>0</v>
      </c>
      <c r="O22" s="72">
        <v>0</v>
      </c>
      <c r="P22" s="72">
        <v>895467.72814999998</v>
      </c>
      <c r="Q22" s="940"/>
    </row>
    <row r="23" spans="1:17">
      <c r="A23" s="111" t="s">
        <v>21</v>
      </c>
      <c r="B23" s="72">
        <v>0</v>
      </c>
      <c r="C23" s="72">
        <v>261342.47965999998</v>
      </c>
      <c r="D23" s="72">
        <v>7725.1643099999992</v>
      </c>
      <c r="E23" s="72">
        <v>0</v>
      </c>
      <c r="F23" s="72">
        <v>96654.846160000001</v>
      </c>
      <c r="G23" s="72">
        <v>22699.278770000001</v>
      </c>
      <c r="H23" s="72">
        <v>0</v>
      </c>
      <c r="I23" s="72">
        <v>0</v>
      </c>
      <c r="J23" s="72">
        <v>0</v>
      </c>
      <c r="K23" s="72">
        <v>0</v>
      </c>
      <c r="L23" s="72">
        <v>0</v>
      </c>
      <c r="M23" s="72">
        <v>0</v>
      </c>
      <c r="N23" s="72">
        <v>0</v>
      </c>
      <c r="O23" s="72">
        <v>0</v>
      </c>
      <c r="P23" s="72">
        <v>388421.76889999997</v>
      </c>
      <c r="Q23" s="940"/>
    </row>
    <row r="24" spans="1:17">
      <c r="A24" s="111" t="s">
        <v>22</v>
      </c>
      <c r="B24" s="72">
        <v>244963.94988999999</v>
      </c>
      <c r="C24" s="72">
        <v>149429.15096</v>
      </c>
      <c r="D24" s="72">
        <v>628124.36257</v>
      </c>
      <c r="E24" s="72">
        <v>180519.68171999999</v>
      </c>
      <c r="F24" s="72">
        <v>460572.42465</v>
      </c>
      <c r="G24" s="72">
        <v>20578.50404</v>
      </c>
      <c r="H24" s="72">
        <v>135622.34343000001</v>
      </c>
      <c r="I24" s="72">
        <v>432613.78657999996</v>
      </c>
      <c r="J24" s="72">
        <v>0</v>
      </c>
      <c r="K24" s="72">
        <v>0</v>
      </c>
      <c r="L24" s="72">
        <v>323228.99210000003</v>
      </c>
      <c r="M24" s="72">
        <v>59973.484400000001</v>
      </c>
      <c r="N24" s="72">
        <v>8580.0676199999998</v>
      </c>
      <c r="O24" s="72">
        <v>100672.41351</v>
      </c>
      <c r="P24" s="72">
        <v>2744879.1614699997</v>
      </c>
      <c r="Q24" s="940"/>
    </row>
    <row r="25" spans="1:17">
      <c r="A25" s="111" t="s">
        <v>23</v>
      </c>
      <c r="B25" s="72">
        <v>2733743.01835</v>
      </c>
      <c r="C25" s="72">
        <v>3374048.87855</v>
      </c>
      <c r="D25" s="72">
        <v>4432490.3791400008</v>
      </c>
      <c r="E25" s="72">
        <v>2402624.3680500002</v>
      </c>
      <c r="F25" s="72">
        <v>1361840.1801400001</v>
      </c>
      <c r="G25" s="72">
        <v>1167544.5247500001</v>
      </c>
      <c r="H25" s="72">
        <v>852867.93576999998</v>
      </c>
      <c r="I25" s="72">
        <v>388369.73320000002</v>
      </c>
      <c r="J25" s="72">
        <v>34568.860950000002</v>
      </c>
      <c r="K25" s="72">
        <v>24807.730510000001</v>
      </c>
      <c r="L25" s="72">
        <v>442927.62498999998</v>
      </c>
      <c r="M25" s="72">
        <v>251611.66683</v>
      </c>
      <c r="N25" s="72">
        <v>1057593.6314900001</v>
      </c>
      <c r="O25" s="72">
        <v>513566.21801000001</v>
      </c>
      <c r="P25" s="72">
        <v>19038604.75073</v>
      </c>
      <c r="Q25" s="940"/>
    </row>
    <row r="26" spans="1:17">
      <c r="A26" s="111" t="s">
        <v>24</v>
      </c>
      <c r="B26" s="72">
        <v>14463.81092</v>
      </c>
      <c r="C26" s="72">
        <v>20900.26526</v>
      </c>
      <c r="D26" s="72">
        <v>16408.749929999998</v>
      </c>
      <c r="E26" s="72">
        <v>47224.215969999997</v>
      </c>
      <c r="F26" s="72">
        <v>3925.21018</v>
      </c>
      <c r="G26" s="72">
        <v>2285.0969599999999</v>
      </c>
      <c r="H26" s="72">
        <v>7224.7316799999999</v>
      </c>
      <c r="I26" s="72">
        <v>1892.2284199999999</v>
      </c>
      <c r="J26" s="72">
        <v>0</v>
      </c>
      <c r="K26" s="72">
        <v>10.5375</v>
      </c>
      <c r="L26" s="72">
        <v>4774.3589599999996</v>
      </c>
      <c r="M26" s="72">
        <v>15.382540000000001</v>
      </c>
      <c r="N26" s="72">
        <v>14547.408740000001</v>
      </c>
      <c r="O26" s="72">
        <v>113.33544999999999</v>
      </c>
      <c r="P26" s="72">
        <v>133785.33251000001</v>
      </c>
      <c r="Q26" s="940"/>
    </row>
    <row r="27" spans="1:17" ht="15.75" thickBot="1">
      <c r="A27" s="111" t="s">
        <v>25</v>
      </c>
      <c r="B27" s="72">
        <v>-8829.0868399999999</v>
      </c>
      <c r="C27" s="72">
        <v>-12877.8</v>
      </c>
      <c r="D27" s="72">
        <v>-5681.9804299999996</v>
      </c>
      <c r="E27" s="72">
        <v>0</v>
      </c>
      <c r="F27" s="72">
        <v>-296.54061999999999</v>
      </c>
      <c r="G27" s="72">
        <v>-6.4705600000000008</v>
      </c>
      <c r="H27" s="72">
        <v>0</v>
      </c>
      <c r="I27" s="72">
        <v>-30.24457</v>
      </c>
      <c r="J27" s="72">
        <v>0</v>
      </c>
      <c r="K27" s="72">
        <v>0</v>
      </c>
      <c r="L27" s="72">
        <v>0</v>
      </c>
      <c r="M27" s="72">
        <v>0</v>
      </c>
      <c r="N27" s="72">
        <v>-106.42439999999999</v>
      </c>
      <c r="O27" s="72">
        <v>0</v>
      </c>
      <c r="P27" s="72">
        <v>-27828.547420000003</v>
      </c>
      <c r="Q27" s="940"/>
    </row>
    <row r="28" spans="1:17" ht="16.5" thickTop="1" thickBot="1">
      <c r="A28" s="544" t="s">
        <v>26</v>
      </c>
      <c r="B28" s="71">
        <v>12225637.646790002</v>
      </c>
      <c r="C28" s="71">
        <v>11443021.992870001</v>
      </c>
      <c r="D28" s="71">
        <v>15356157.985950001</v>
      </c>
      <c r="E28" s="71">
        <v>9260435.8223400004</v>
      </c>
      <c r="F28" s="71">
        <v>10125280.187239999</v>
      </c>
      <c r="G28" s="71">
        <v>6388697.4202500004</v>
      </c>
      <c r="H28" s="71">
        <v>6125313.50086</v>
      </c>
      <c r="I28" s="71">
        <v>8262183.8900899999</v>
      </c>
      <c r="J28" s="71">
        <v>104429.60636000001</v>
      </c>
      <c r="K28" s="71">
        <v>365583.02119</v>
      </c>
      <c r="L28" s="71">
        <v>8204289.1300400002</v>
      </c>
      <c r="M28" s="71">
        <v>1937616.3838699998</v>
      </c>
      <c r="N28" s="71">
        <v>8945448.1676499993</v>
      </c>
      <c r="O28" s="71">
        <v>5956556.2454200005</v>
      </c>
      <c r="P28" s="71">
        <v>104700651.00092</v>
      </c>
      <c r="Q28" s="940"/>
    </row>
    <row r="29" spans="1:17" ht="15.75" thickTop="1">
      <c r="A29" s="563" t="s">
        <v>27</v>
      </c>
      <c r="B29" s="72">
        <v>12249979.202950001</v>
      </c>
      <c r="C29" s="72">
        <v>11491233.441440001</v>
      </c>
      <c r="D29" s="72">
        <v>15289279.439280001</v>
      </c>
      <c r="E29" s="72">
        <v>9344664.0022999998</v>
      </c>
      <c r="F29" s="72">
        <v>10157728.715090001</v>
      </c>
      <c r="G29" s="72">
        <v>6340640.6919200001</v>
      </c>
      <c r="H29" s="72">
        <v>6158401.78632</v>
      </c>
      <c r="I29" s="72">
        <v>8335208.95144</v>
      </c>
      <c r="J29" s="72">
        <v>104167.6917</v>
      </c>
      <c r="K29" s="72">
        <v>363874.41209</v>
      </c>
      <c r="L29" s="72">
        <v>8321025.51241</v>
      </c>
      <c r="M29" s="72">
        <v>1920147.5732700001</v>
      </c>
      <c r="N29" s="72">
        <v>8907647.9443799984</v>
      </c>
      <c r="O29" s="72">
        <v>5996313.6836200003</v>
      </c>
      <c r="P29" s="72">
        <v>104980313.04821001</v>
      </c>
      <c r="Q29" s="940"/>
    </row>
    <row r="30" spans="1:17">
      <c r="A30" s="111" t="s">
        <v>28</v>
      </c>
      <c r="B30" s="72">
        <v>12166810.647020001</v>
      </c>
      <c r="C30" s="72">
        <v>11189631.272219999</v>
      </c>
      <c r="D30" s="72">
        <v>15082424.163170001</v>
      </c>
      <c r="E30" s="72">
        <v>9074065.8827800006</v>
      </c>
      <c r="F30" s="72">
        <v>10121622.623440001</v>
      </c>
      <c r="G30" s="72">
        <v>6205234.6906199995</v>
      </c>
      <c r="H30" s="72">
        <v>5999672.1695600003</v>
      </c>
      <c r="I30" s="72">
        <v>8291531.6998600001</v>
      </c>
      <c r="J30" s="72">
        <v>104167.6917</v>
      </c>
      <c r="K30" s="72">
        <v>363874.41209</v>
      </c>
      <c r="L30" s="72">
        <v>8283279.2043399997</v>
      </c>
      <c r="M30" s="72">
        <v>1874007.2040599999</v>
      </c>
      <c r="N30" s="72">
        <v>8889606.7752700001</v>
      </c>
      <c r="O30" s="72">
        <v>5939090.6552999998</v>
      </c>
      <c r="P30" s="72">
        <v>103585019.09142999</v>
      </c>
      <c r="Q30" s="940"/>
    </row>
    <row r="31" spans="1:17">
      <c r="A31" s="111" t="s">
        <v>29</v>
      </c>
      <c r="B31" s="72">
        <v>83168.555930000002</v>
      </c>
      <c r="C31" s="72">
        <v>301260.81738999998</v>
      </c>
      <c r="D31" s="72">
        <v>206855.27611000001</v>
      </c>
      <c r="E31" s="72">
        <v>270598.11952000001</v>
      </c>
      <c r="F31" s="72">
        <v>36106.091650000002</v>
      </c>
      <c r="G31" s="72">
        <v>135406.0013</v>
      </c>
      <c r="H31" s="72">
        <v>158729.61676</v>
      </c>
      <c r="I31" s="72">
        <v>43677.251579999996</v>
      </c>
      <c r="J31" s="72">
        <v>0</v>
      </c>
      <c r="K31" s="72">
        <v>0</v>
      </c>
      <c r="L31" s="72">
        <v>37746.308069999999</v>
      </c>
      <c r="M31" s="72">
        <v>46140.369210000004</v>
      </c>
      <c r="N31" s="72">
        <v>17647.826249999998</v>
      </c>
      <c r="O31" s="72">
        <v>56502.718159999997</v>
      </c>
      <c r="P31" s="72">
        <v>1393838.95193</v>
      </c>
      <c r="Q31" s="940"/>
    </row>
    <row r="32" spans="1:17">
      <c r="A32" s="111" t="s">
        <v>30</v>
      </c>
      <c r="B32" s="72">
        <v>0</v>
      </c>
      <c r="C32" s="72">
        <v>341.35183000000001</v>
      </c>
      <c r="D32" s="72">
        <v>0</v>
      </c>
      <c r="E32" s="72">
        <v>0</v>
      </c>
      <c r="F32" s="72">
        <v>0</v>
      </c>
      <c r="G32" s="72">
        <v>0</v>
      </c>
      <c r="H32" s="72">
        <v>0</v>
      </c>
      <c r="I32" s="72">
        <v>0</v>
      </c>
      <c r="J32" s="72">
        <v>0</v>
      </c>
      <c r="K32" s="72">
        <v>0</v>
      </c>
      <c r="L32" s="72">
        <v>0</v>
      </c>
      <c r="M32" s="72">
        <v>0</v>
      </c>
      <c r="N32" s="72">
        <v>393.34285999999997</v>
      </c>
      <c r="O32" s="72">
        <v>720.31016</v>
      </c>
      <c r="P32" s="72">
        <v>1455.00485</v>
      </c>
      <c r="Q32" s="940"/>
    </row>
    <row r="33" spans="1:17">
      <c r="A33" s="563" t="s">
        <v>31</v>
      </c>
      <c r="B33" s="72">
        <v>91310.364029999997</v>
      </c>
      <c r="C33" s="72">
        <v>40205.137459999998</v>
      </c>
      <c r="D33" s="72">
        <v>108274.71806</v>
      </c>
      <c r="E33" s="72">
        <v>49768.093540000002</v>
      </c>
      <c r="F33" s="72">
        <v>75683.32935</v>
      </c>
      <c r="G33" s="72">
        <v>28783.937399999999</v>
      </c>
      <c r="H33" s="72">
        <v>19482.002210000002</v>
      </c>
      <c r="I33" s="72">
        <v>39855.384760000001</v>
      </c>
      <c r="J33" s="72">
        <v>0</v>
      </c>
      <c r="K33" s="72">
        <v>0</v>
      </c>
      <c r="L33" s="72">
        <v>92313.515040000013</v>
      </c>
      <c r="M33" s="72">
        <v>10311.456749999999</v>
      </c>
      <c r="N33" s="72">
        <v>9134.4111199999988</v>
      </c>
      <c r="O33" s="72">
        <v>36238.095340000007</v>
      </c>
      <c r="P33" s="72">
        <v>601360.44505999994</v>
      </c>
      <c r="Q33" s="940"/>
    </row>
    <row r="34" spans="1:17">
      <c r="A34" s="111" t="s">
        <v>32</v>
      </c>
      <c r="B34" s="72">
        <v>85824.070890000003</v>
      </c>
      <c r="C34" s="72">
        <v>36315.012849999999</v>
      </c>
      <c r="D34" s="72">
        <v>105842.31715999999</v>
      </c>
      <c r="E34" s="72">
        <v>36328.288639999999</v>
      </c>
      <c r="F34" s="72">
        <v>71514.196790000002</v>
      </c>
      <c r="G34" s="72">
        <v>28783.937399999999</v>
      </c>
      <c r="H34" s="72">
        <v>17628.773929999999</v>
      </c>
      <c r="I34" s="72">
        <v>39128.564570000002</v>
      </c>
      <c r="J34" s="72">
        <v>0</v>
      </c>
      <c r="K34" s="72">
        <v>0</v>
      </c>
      <c r="L34" s="72">
        <v>87095.995200000005</v>
      </c>
      <c r="M34" s="72">
        <v>9442.251400000001</v>
      </c>
      <c r="N34" s="72">
        <v>9009.3281500000012</v>
      </c>
      <c r="O34" s="72">
        <v>34459.400540000002</v>
      </c>
      <c r="P34" s="72">
        <v>561372.13751999999</v>
      </c>
      <c r="Q34" s="940"/>
    </row>
    <row r="35" spans="1:17">
      <c r="A35" s="111" t="s">
        <v>33</v>
      </c>
      <c r="B35" s="72">
        <v>5486.2931399999998</v>
      </c>
      <c r="C35" s="72">
        <v>3861.1690099999996</v>
      </c>
      <c r="D35" s="72">
        <v>2432.4009000000001</v>
      </c>
      <c r="E35" s="72">
        <v>13439.804900000001</v>
      </c>
      <c r="F35" s="72">
        <v>4159.5841200000004</v>
      </c>
      <c r="G35" s="72">
        <v>0</v>
      </c>
      <c r="H35" s="72">
        <v>1853.22828</v>
      </c>
      <c r="I35" s="72">
        <v>726.82018999999991</v>
      </c>
      <c r="J35" s="72">
        <v>0</v>
      </c>
      <c r="K35" s="72">
        <v>0</v>
      </c>
      <c r="L35" s="72">
        <v>5217.5198399999999</v>
      </c>
      <c r="M35" s="72">
        <v>869.20534999999995</v>
      </c>
      <c r="N35" s="72">
        <v>125.08297</v>
      </c>
      <c r="O35" s="72">
        <v>1748.6289299999999</v>
      </c>
      <c r="P35" s="72">
        <v>39919.737630000003</v>
      </c>
      <c r="Q35" s="940"/>
    </row>
    <row r="36" spans="1:17">
      <c r="A36" s="561" t="s">
        <v>34</v>
      </c>
      <c r="B36" s="72">
        <v>0</v>
      </c>
      <c r="C36" s="72">
        <v>28.955599999999997</v>
      </c>
      <c r="D36" s="72">
        <v>0</v>
      </c>
      <c r="E36" s="72">
        <v>0</v>
      </c>
      <c r="F36" s="72">
        <v>9.5484400000000011</v>
      </c>
      <c r="G36" s="72">
        <v>0</v>
      </c>
      <c r="H36" s="72">
        <v>0</v>
      </c>
      <c r="I36" s="72">
        <v>0</v>
      </c>
      <c r="J36" s="72">
        <v>0</v>
      </c>
      <c r="K36" s="72">
        <v>0</v>
      </c>
      <c r="L36" s="72">
        <v>0</v>
      </c>
      <c r="M36" s="72">
        <v>0</v>
      </c>
      <c r="N36" s="72">
        <v>0</v>
      </c>
      <c r="O36" s="72">
        <v>30.06587</v>
      </c>
      <c r="P36" s="72">
        <v>68.569910000000007</v>
      </c>
      <c r="Q36" s="940"/>
    </row>
    <row r="37" spans="1:17">
      <c r="A37" s="563" t="s">
        <v>35</v>
      </c>
      <c r="B37" s="72">
        <v>101999.50225000001</v>
      </c>
      <c r="C37" s="72">
        <v>131397.54741</v>
      </c>
      <c r="D37" s="72">
        <v>259457.54696000001</v>
      </c>
      <c r="E37" s="72">
        <v>179719.09308000002</v>
      </c>
      <c r="F37" s="72">
        <v>121419.33752</v>
      </c>
      <c r="G37" s="72">
        <v>73692.622860000003</v>
      </c>
      <c r="H37" s="72">
        <v>74349.4372</v>
      </c>
      <c r="I37" s="72">
        <v>39724.748439999996</v>
      </c>
      <c r="J37" s="72">
        <v>275.60945000000004</v>
      </c>
      <c r="K37" s="72">
        <v>0</v>
      </c>
      <c r="L37" s="72">
        <v>64701.288189999999</v>
      </c>
      <c r="M37" s="72">
        <v>36069.272899999996</v>
      </c>
      <c r="N37" s="72">
        <v>11101.279420000001</v>
      </c>
      <c r="O37" s="72">
        <v>35839.025500000003</v>
      </c>
      <c r="P37" s="72">
        <v>1129746.31118</v>
      </c>
      <c r="Q37" s="940"/>
    </row>
    <row r="38" spans="1:17">
      <c r="A38" s="111" t="s">
        <v>36</v>
      </c>
      <c r="B38" s="72">
        <v>85329.519260000001</v>
      </c>
      <c r="C38" s="72">
        <v>99228.515750000006</v>
      </c>
      <c r="D38" s="72">
        <v>197848.65399000002</v>
      </c>
      <c r="E38" s="72">
        <v>153124.59459999998</v>
      </c>
      <c r="F38" s="72">
        <v>116953.90281999999</v>
      </c>
      <c r="G38" s="72">
        <v>54937.588680000001</v>
      </c>
      <c r="H38" s="72">
        <v>63159.10598</v>
      </c>
      <c r="I38" s="72">
        <v>38991.269479999995</v>
      </c>
      <c r="J38" s="72">
        <v>1.2094500000000001</v>
      </c>
      <c r="K38" s="72">
        <v>0</v>
      </c>
      <c r="L38" s="72">
        <v>60278.144659999998</v>
      </c>
      <c r="M38" s="72">
        <v>33005.509640000004</v>
      </c>
      <c r="N38" s="72">
        <v>10561.16322</v>
      </c>
      <c r="O38" s="72">
        <v>33061.888619999998</v>
      </c>
      <c r="P38" s="72">
        <v>946481.06614999997</v>
      </c>
      <c r="Q38" s="940"/>
    </row>
    <row r="39" spans="1:17">
      <c r="A39" s="111" t="s">
        <v>37</v>
      </c>
      <c r="B39" s="72">
        <v>16669.98299</v>
      </c>
      <c r="C39" s="72">
        <v>31883.07804</v>
      </c>
      <c r="D39" s="72">
        <v>41043.8514</v>
      </c>
      <c r="E39" s="72">
        <v>26594.498480000002</v>
      </c>
      <c r="F39" s="72">
        <v>4465.4346999999998</v>
      </c>
      <c r="G39" s="72">
        <v>18755.034179999999</v>
      </c>
      <c r="H39" s="72">
        <v>11190.33122</v>
      </c>
      <c r="I39" s="72">
        <v>733.47895999999992</v>
      </c>
      <c r="J39" s="72">
        <v>274.39999999999998</v>
      </c>
      <c r="K39" s="72">
        <v>0</v>
      </c>
      <c r="L39" s="72">
        <v>4423.1435300000003</v>
      </c>
      <c r="M39" s="72">
        <v>3063.7632599999997</v>
      </c>
      <c r="N39" s="72">
        <v>540.11619999999994</v>
      </c>
      <c r="O39" s="72">
        <v>2736.7716</v>
      </c>
      <c r="P39" s="72">
        <v>162373.88456000001</v>
      </c>
      <c r="Q39" s="940"/>
    </row>
    <row r="40" spans="1:17">
      <c r="A40" s="111" t="s">
        <v>38</v>
      </c>
      <c r="B40" s="72">
        <v>0</v>
      </c>
      <c r="C40" s="72">
        <v>285.95362</v>
      </c>
      <c r="D40" s="72">
        <v>20565.041570000001</v>
      </c>
      <c r="E40" s="72">
        <v>0</v>
      </c>
      <c r="F40" s="72">
        <v>0</v>
      </c>
      <c r="G40" s="72">
        <v>0</v>
      </c>
      <c r="H40" s="72">
        <v>0</v>
      </c>
      <c r="I40" s="72">
        <v>0</v>
      </c>
      <c r="J40" s="72">
        <v>0</v>
      </c>
      <c r="K40" s="72">
        <v>0</v>
      </c>
      <c r="L40" s="72">
        <v>0</v>
      </c>
      <c r="M40" s="72">
        <v>0</v>
      </c>
      <c r="N40" s="72">
        <v>0</v>
      </c>
      <c r="O40" s="72">
        <v>40.365279999999998</v>
      </c>
      <c r="P40" s="72">
        <v>20891.36047</v>
      </c>
      <c r="Q40" s="940"/>
    </row>
    <row r="41" spans="1:17">
      <c r="A41" s="563" t="s">
        <v>39</v>
      </c>
      <c r="B41" s="72">
        <v>87143.254360000006</v>
      </c>
      <c r="C41" s="72">
        <v>88217.772900000011</v>
      </c>
      <c r="D41" s="72">
        <v>89949.46970999999</v>
      </c>
      <c r="E41" s="72">
        <v>84736.140920000005</v>
      </c>
      <c r="F41" s="72">
        <v>66609.388130000007</v>
      </c>
      <c r="G41" s="72">
        <v>53414.409439999996</v>
      </c>
      <c r="H41" s="72">
        <v>55401.926420000003</v>
      </c>
      <c r="I41" s="72">
        <v>88642.623430000007</v>
      </c>
      <c r="J41" s="72">
        <v>629.25262999999995</v>
      </c>
      <c r="K41" s="72">
        <v>2451.9063500000002</v>
      </c>
      <c r="L41" s="72">
        <v>79815.411189999999</v>
      </c>
      <c r="M41" s="72">
        <v>19391.372800000001</v>
      </c>
      <c r="N41" s="72">
        <v>87535.423239999989</v>
      </c>
      <c r="O41" s="72">
        <v>75652.728870000006</v>
      </c>
      <c r="P41" s="72">
        <v>879591.08039000002</v>
      </c>
      <c r="Q41" s="940"/>
    </row>
    <row r="42" spans="1:17">
      <c r="A42" s="561" t="s">
        <v>40</v>
      </c>
      <c r="B42" s="72">
        <v>86787.972829999999</v>
      </c>
      <c r="C42" s="72">
        <v>85171.223200000008</v>
      </c>
      <c r="D42" s="72">
        <v>88672.15569</v>
      </c>
      <c r="E42" s="72">
        <v>82733.067660000001</v>
      </c>
      <c r="F42" s="72">
        <v>66469.208050000001</v>
      </c>
      <c r="G42" s="72">
        <v>51794.813580000002</v>
      </c>
      <c r="H42" s="72">
        <v>53548.467479999999</v>
      </c>
      <c r="I42" s="72">
        <v>88090.817190000002</v>
      </c>
      <c r="J42" s="72">
        <v>629.25262999999995</v>
      </c>
      <c r="K42" s="72">
        <v>2451.9063500000002</v>
      </c>
      <c r="L42" s="72">
        <v>79484.14443</v>
      </c>
      <c r="M42" s="72">
        <v>18869.92239</v>
      </c>
      <c r="N42" s="72">
        <v>86872.706379999989</v>
      </c>
      <c r="O42" s="72">
        <v>75160.810310000001</v>
      </c>
      <c r="P42" s="72">
        <v>866736.46817000001</v>
      </c>
      <c r="Q42" s="940"/>
    </row>
    <row r="43" spans="1:17">
      <c r="A43" s="111" t="s">
        <v>41</v>
      </c>
      <c r="B43" s="72">
        <v>355.28153000000003</v>
      </c>
      <c r="C43" s="72">
        <v>2854.0091400000001</v>
      </c>
      <c r="D43" s="72">
        <v>879.78697999999997</v>
      </c>
      <c r="E43" s="72">
        <v>1805.6606399999998</v>
      </c>
      <c r="F43" s="72">
        <v>140.18007999999998</v>
      </c>
      <c r="G43" s="72">
        <v>1464.21993</v>
      </c>
      <c r="H43" s="72">
        <v>1721.2546100000002</v>
      </c>
      <c r="I43" s="72">
        <v>453.28093999999999</v>
      </c>
      <c r="J43" s="72">
        <v>0</v>
      </c>
      <c r="K43" s="72">
        <v>0</v>
      </c>
      <c r="L43" s="72">
        <v>312.16154</v>
      </c>
      <c r="M43" s="72">
        <v>451.31351000000001</v>
      </c>
      <c r="N43" s="72">
        <v>618.30681000000004</v>
      </c>
      <c r="O43" s="72">
        <v>491.91856000000001</v>
      </c>
      <c r="P43" s="72">
        <v>11547.37427</v>
      </c>
      <c r="Q43" s="940"/>
    </row>
    <row r="44" spans="1:17">
      <c r="A44" s="111" t="s">
        <v>42</v>
      </c>
      <c r="B44" s="72">
        <v>0</v>
      </c>
      <c r="C44" s="72">
        <v>186.88786999999999</v>
      </c>
      <c r="D44" s="72">
        <v>394.57675</v>
      </c>
      <c r="E44" s="72">
        <v>194.4444</v>
      </c>
      <c r="F44" s="72">
        <v>0</v>
      </c>
      <c r="G44" s="72">
        <v>155.37592999999998</v>
      </c>
      <c r="H44" s="72">
        <v>95.396419999999992</v>
      </c>
      <c r="I44" s="72">
        <v>95.353889999999993</v>
      </c>
      <c r="J44" s="72">
        <v>0</v>
      </c>
      <c r="K44" s="72">
        <v>0</v>
      </c>
      <c r="L44" s="72">
        <v>15.30148</v>
      </c>
      <c r="M44" s="72">
        <v>66.406279999999995</v>
      </c>
      <c r="N44" s="72">
        <v>43.336030000000001</v>
      </c>
      <c r="O44" s="72">
        <v>0</v>
      </c>
      <c r="P44" s="72">
        <v>1247.0790500000001</v>
      </c>
      <c r="Q44" s="940"/>
    </row>
    <row r="45" spans="1:17">
      <c r="A45" s="111" t="s">
        <v>43</v>
      </c>
      <c r="B45" s="72">
        <v>0</v>
      </c>
      <c r="C45" s="72">
        <v>5.6526899999999998</v>
      </c>
      <c r="D45" s="72">
        <v>2.9502899999999999</v>
      </c>
      <c r="E45" s="72">
        <v>2.9682199999999996</v>
      </c>
      <c r="F45" s="72">
        <v>0</v>
      </c>
      <c r="G45" s="72">
        <v>0</v>
      </c>
      <c r="H45" s="72">
        <v>36.807910000000007</v>
      </c>
      <c r="I45" s="72">
        <v>3.1714099999999998</v>
      </c>
      <c r="J45" s="72">
        <v>0</v>
      </c>
      <c r="K45" s="72">
        <v>0</v>
      </c>
      <c r="L45" s="72">
        <v>0</v>
      </c>
      <c r="M45" s="72">
        <v>3.73062</v>
      </c>
      <c r="N45" s="72">
        <v>1.07402</v>
      </c>
      <c r="O45" s="72">
        <v>0</v>
      </c>
      <c r="P45" s="72">
        <v>56.355160000000005</v>
      </c>
      <c r="Q45" s="940"/>
    </row>
    <row r="46" spans="1:17">
      <c r="A46" s="111" t="s">
        <v>44</v>
      </c>
      <c r="B46" s="72">
        <v>0</v>
      </c>
      <c r="C46" s="72">
        <v>0</v>
      </c>
      <c r="D46" s="72">
        <v>0</v>
      </c>
      <c r="E46" s="72">
        <v>0</v>
      </c>
      <c r="F46" s="72">
        <v>0</v>
      </c>
      <c r="G46" s="72">
        <v>0</v>
      </c>
      <c r="H46" s="72">
        <v>0</v>
      </c>
      <c r="I46" s="72">
        <v>0</v>
      </c>
      <c r="J46" s="72">
        <v>0</v>
      </c>
      <c r="K46" s="72">
        <v>0</v>
      </c>
      <c r="L46" s="72">
        <v>3.8037399999999999</v>
      </c>
      <c r="M46" s="72">
        <v>0</v>
      </c>
      <c r="N46" s="72">
        <v>0</v>
      </c>
      <c r="O46" s="72">
        <v>0</v>
      </c>
      <c r="P46" s="72">
        <v>3.8037399999999999</v>
      </c>
      <c r="Q46" s="940"/>
    </row>
    <row r="47" spans="1:17">
      <c r="A47" s="61" t="s">
        <v>45</v>
      </c>
      <c r="B47" s="72">
        <v>0</v>
      </c>
      <c r="C47" s="72">
        <v>0</v>
      </c>
      <c r="D47" s="72">
        <v>0</v>
      </c>
      <c r="E47" s="72">
        <v>0</v>
      </c>
      <c r="F47" s="72">
        <v>0</v>
      </c>
      <c r="G47" s="72">
        <v>0</v>
      </c>
      <c r="H47" s="72">
        <v>0</v>
      </c>
      <c r="I47" s="72">
        <v>0</v>
      </c>
      <c r="J47" s="72">
        <v>0</v>
      </c>
      <c r="K47" s="72">
        <v>0</v>
      </c>
      <c r="L47" s="72">
        <v>0</v>
      </c>
      <c r="M47" s="72">
        <v>0</v>
      </c>
      <c r="N47" s="72">
        <v>0</v>
      </c>
      <c r="O47" s="72">
        <v>0</v>
      </c>
      <c r="P47" s="72">
        <v>0</v>
      </c>
      <c r="Q47" s="940"/>
    </row>
    <row r="48" spans="1:17">
      <c r="A48" s="66" t="s">
        <v>46</v>
      </c>
      <c r="B48" s="72">
        <v>-304794.67680000002</v>
      </c>
      <c r="C48" s="72">
        <v>-308031.90633999999</v>
      </c>
      <c r="D48" s="72">
        <v>-390803.18806000001</v>
      </c>
      <c r="E48" s="72">
        <v>-398451.50750000001</v>
      </c>
      <c r="F48" s="72">
        <v>-296160.58285000001</v>
      </c>
      <c r="G48" s="72">
        <v>-107834.24137</v>
      </c>
      <c r="H48" s="72">
        <v>-182321.65128999998</v>
      </c>
      <c r="I48" s="72">
        <v>-241247.81797999999</v>
      </c>
      <c r="J48" s="72">
        <v>-642.94742000000008</v>
      </c>
      <c r="K48" s="72">
        <v>-743.29724999999996</v>
      </c>
      <c r="L48" s="72">
        <v>-353566.59679000004</v>
      </c>
      <c r="M48" s="72">
        <v>-48303.291850000001</v>
      </c>
      <c r="N48" s="72">
        <v>-69970.890510000012</v>
      </c>
      <c r="O48" s="72">
        <v>-187487.28790999998</v>
      </c>
      <c r="P48" s="72">
        <v>-2890359.8839199999</v>
      </c>
      <c r="Q48" s="940"/>
    </row>
    <row r="49" spans="1:17">
      <c r="A49" s="111" t="s">
        <v>47</v>
      </c>
      <c r="B49" s="72">
        <v>-77976.511209999997</v>
      </c>
      <c r="C49" s="72">
        <v>-60712.557909999996</v>
      </c>
      <c r="D49" s="72">
        <v>-105414.14947</v>
      </c>
      <c r="E49" s="72">
        <v>-54061.648890000004</v>
      </c>
      <c r="F49" s="72">
        <v>-59516.8298</v>
      </c>
      <c r="G49" s="72">
        <v>-31313.068850000003</v>
      </c>
      <c r="H49" s="72">
        <v>-30954.459879999999</v>
      </c>
      <c r="I49" s="72">
        <v>-64981.954579999998</v>
      </c>
      <c r="J49" s="72">
        <v>-435.97555999999997</v>
      </c>
      <c r="K49" s="72">
        <v>-743.29724999999996</v>
      </c>
      <c r="L49" s="72">
        <v>-67933.024319999997</v>
      </c>
      <c r="M49" s="72">
        <v>-7330.3088699999998</v>
      </c>
      <c r="N49" s="72">
        <v>-16628.08268</v>
      </c>
      <c r="O49" s="72">
        <v>-19773.9241</v>
      </c>
      <c r="P49" s="72">
        <v>-597775.79336999997</v>
      </c>
      <c r="Q49" s="940"/>
    </row>
    <row r="50" spans="1:17">
      <c r="A50" s="111" t="s">
        <v>48</v>
      </c>
      <c r="B50" s="72">
        <v>-7279.7049100000004</v>
      </c>
      <c r="C50" s="72">
        <v>-12465.189839999999</v>
      </c>
      <c r="D50" s="72">
        <v>-4531.02286</v>
      </c>
      <c r="E50" s="72">
        <v>-22124.987100000002</v>
      </c>
      <c r="F50" s="72">
        <v>-2755.0210699999998</v>
      </c>
      <c r="G50" s="72">
        <v>-5870.13796</v>
      </c>
      <c r="H50" s="72">
        <v>-10776.447819999999</v>
      </c>
      <c r="I50" s="72">
        <v>-2353.6230299999997</v>
      </c>
      <c r="J50" s="72">
        <v>0</v>
      </c>
      <c r="K50" s="72">
        <v>0</v>
      </c>
      <c r="L50" s="72">
        <v>-748.82317</v>
      </c>
      <c r="M50" s="72">
        <v>-755.42793999999992</v>
      </c>
      <c r="N50" s="72">
        <v>-83.122309999999999</v>
      </c>
      <c r="O50" s="72">
        <v>-4791.5612899999996</v>
      </c>
      <c r="P50" s="72">
        <v>-74535.069300000003</v>
      </c>
      <c r="Q50" s="940"/>
    </row>
    <row r="51" spans="1:17">
      <c r="A51" s="111" t="s">
        <v>49</v>
      </c>
      <c r="B51" s="72">
        <v>-18164.072539999997</v>
      </c>
      <c r="C51" s="72">
        <v>-19326.164780000003</v>
      </c>
      <c r="D51" s="72">
        <v>-18473.890010000003</v>
      </c>
      <c r="E51" s="72">
        <v>-12626.260619999999</v>
      </c>
      <c r="F51" s="72">
        <v>-34209.794679999999</v>
      </c>
      <c r="G51" s="72">
        <v>-8206.7635300000002</v>
      </c>
      <c r="H51" s="72">
        <v>-10571.636420000001</v>
      </c>
      <c r="I51" s="72">
        <v>-35045.240330000001</v>
      </c>
      <c r="J51" s="72">
        <v>0</v>
      </c>
      <c r="K51" s="72">
        <v>0</v>
      </c>
      <c r="L51" s="72">
        <v>-71670.439599999998</v>
      </c>
      <c r="M51" s="72">
        <v>-5172.65769</v>
      </c>
      <c r="N51" s="72">
        <v>-4437.4262199999994</v>
      </c>
      <c r="O51" s="72">
        <v>-28967.611209999999</v>
      </c>
      <c r="P51" s="72">
        <v>-266871.95763000002</v>
      </c>
      <c r="Q51" s="940"/>
    </row>
    <row r="52" spans="1:17">
      <c r="A52" s="111" t="s">
        <v>50</v>
      </c>
      <c r="B52" s="72">
        <v>-2139.42283</v>
      </c>
      <c r="C52" s="72">
        <v>-1533.7803100000001</v>
      </c>
      <c r="D52" s="72">
        <v>-460.96841999999998</v>
      </c>
      <c r="E52" s="72">
        <v>-3903.9193</v>
      </c>
      <c r="F52" s="72">
        <v>-2769.3602000000001</v>
      </c>
      <c r="G52" s="72">
        <v>0</v>
      </c>
      <c r="H52" s="72">
        <v>-648.46602000000007</v>
      </c>
      <c r="I52" s="72">
        <v>-620.17976999999996</v>
      </c>
      <c r="J52" s="72">
        <v>0</v>
      </c>
      <c r="K52" s="72">
        <v>0</v>
      </c>
      <c r="L52" s="72">
        <v>-4615.9294199999995</v>
      </c>
      <c r="M52" s="72">
        <v>-597.84683999999993</v>
      </c>
      <c r="N52" s="72">
        <v>-64.022469999999998</v>
      </c>
      <c r="O52" s="72">
        <v>-1605.8346399999998</v>
      </c>
      <c r="P52" s="72">
        <v>-18959.730219999998</v>
      </c>
      <c r="Q52" s="940"/>
    </row>
    <row r="53" spans="1:17">
      <c r="A53" s="111" t="s">
        <v>51</v>
      </c>
      <c r="B53" s="72">
        <v>-62118.169540000003</v>
      </c>
      <c r="C53" s="72">
        <v>-78165.766700000007</v>
      </c>
      <c r="D53" s="72">
        <v>-121707.74636</v>
      </c>
      <c r="E53" s="72">
        <v>-121351.04802</v>
      </c>
      <c r="F53" s="72">
        <v>-77120.884120000002</v>
      </c>
      <c r="G53" s="72">
        <v>-32692.820370000001</v>
      </c>
      <c r="H53" s="72">
        <v>-54009.24005</v>
      </c>
      <c r="I53" s="72">
        <v>-38166.335439999995</v>
      </c>
      <c r="J53" s="72">
        <v>-1.2094500000000001</v>
      </c>
      <c r="K53" s="72">
        <v>0</v>
      </c>
      <c r="L53" s="72">
        <v>-59328.062399999995</v>
      </c>
      <c r="M53" s="72">
        <v>-26134.81568</v>
      </c>
      <c r="N53" s="72">
        <v>-6010.7838300000003</v>
      </c>
      <c r="O53" s="72">
        <v>-28394.987249999998</v>
      </c>
      <c r="P53" s="72">
        <v>-705201.86921000003</v>
      </c>
      <c r="Q53" s="940"/>
    </row>
    <row r="54" spans="1:17">
      <c r="A54" s="111" t="s">
        <v>52</v>
      </c>
      <c r="B54" s="72">
        <v>-12404.698699999999</v>
      </c>
      <c r="C54" s="72">
        <v>-23984.792379999999</v>
      </c>
      <c r="D54" s="72">
        <v>-31980.019550000001</v>
      </c>
      <c r="E54" s="72">
        <v>-21096.728569999999</v>
      </c>
      <c r="F54" s="72">
        <v>-3768.5972400000001</v>
      </c>
      <c r="G54" s="72">
        <v>-10597.803470000001</v>
      </c>
      <c r="H54" s="72">
        <v>-6167.70489</v>
      </c>
      <c r="I54" s="72">
        <v>-733.47895999999992</v>
      </c>
      <c r="J54" s="72">
        <v>-109.76</v>
      </c>
      <c r="K54" s="72">
        <v>0</v>
      </c>
      <c r="L54" s="72">
        <v>-4408.3937300000007</v>
      </c>
      <c r="M54" s="72">
        <v>-2072.4108099999999</v>
      </c>
      <c r="N54" s="72">
        <v>-270.05809999999997</v>
      </c>
      <c r="O54" s="72">
        <v>-2227.3663900000001</v>
      </c>
      <c r="P54" s="72">
        <v>-119821.81279000001</v>
      </c>
      <c r="Q54" s="940"/>
    </row>
    <row r="55" spans="1:17">
      <c r="A55" s="111" t="s">
        <v>53</v>
      </c>
      <c r="B55" s="72">
        <v>-82335.520470000003</v>
      </c>
      <c r="C55" s="72">
        <v>-76028.239390000002</v>
      </c>
      <c r="D55" s="72">
        <v>-93641.127389999994</v>
      </c>
      <c r="E55" s="72">
        <v>-38568.540909999996</v>
      </c>
      <c r="F55" s="72">
        <v>-40992.792780000003</v>
      </c>
      <c r="G55" s="72">
        <v>-14111.547189999999</v>
      </c>
      <c r="H55" s="72">
        <v>-37520.09319</v>
      </c>
      <c r="I55" s="72">
        <v>-65047.005870000001</v>
      </c>
      <c r="J55" s="72">
        <v>0</v>
      </c>
      <c r="K55" s="72">
        <v>0</v>
      </c>
      <c r="L55" s="72">
        <v>-117046.87661000001</v>
      </c>
      <c r="M55" s="72">
        <v>-3428.5594799999999</v>
      </c>
      <c r="N55" s="72">
        <v>-42477.394899999999</v>
      </c>
      <c r="O55" s="72">
        <v>-59170.122609999999</v>
      </c>
      <c r="P55" s="72">
        <v>-670367.82078999991</v>
      </c>
      <c r="Q55" s="940"/>
    </row>
    <row r="56" spans="1:17">
      <c r="A56" s="111" t="s">
        <v>54</v>
      </c>
      <c r="B56" s="72">
        <v>-42376.5766</v>
      </c>
      <c r="C56" s="72">
        <v>-35815.415030000004</v>
      </c>
      <c r="D56" s="72">
        <v>-14594.263999999999</v>
      </c>
      <c r="E56" s="72">
        <v>-124718.37409</v>
      </c>
      <c r="F56" s="72">
        <v>-75027.302959999986</v>
      </c>
      <c r="G56" s="72">
        <v>-5042.1000000000004</v>
      </c>
      <c r="H56" s="72">
        <v>-31498.603050000002</v>
      </c>
      <c r="I56" s="72">
        <v>-34300</v>
      </c>
      <c r="J56" s="72">
        <v>-96.002409999999998</v>
      </c>
      <c r="K56" s="72">
        <v>0</v>
      </c>
      <c r="L56" s="72">
        <v>-27815.04754</v>
      </c>
      <c r="M56" s="72">
        <v>-2811.2645400000001</v>
      </c>
      <c r="N56" s="72">
        <v>0</v>
      </c>
      <c r="O56" s="72">
        <v>-42555.880420000001</v>
      </c>
      <c r="P56" s="72">
        <v>-436650.83064</v>
      </c>
      <c r="Q56" s="940"/>
    </row>
    <row r="57" spans="1:17">
      <c r="A57" s="111" t="s">
        <v>55</v>
      </c>
      <c r="B57" s="72">
        <v>0</v>
      </c>
      <c r="C57" s="72">
        <v>0</v>
      </c>
      <c r="D57" s="72">
        <v>0</v>
      </c>
      <c r="E57" s="72">
        <v>0</v>
      </c>
      <c r="F57" s="72">
        <v>0</v>
      </c>
      <c r="G57" s="72">
        <v>0</v>
      </c>
      <c r="H57" s="72">
        <v>-174.99996999999999</v>
      </c>
      <c r="I57" s="72">
        <v>0</v>
      </c>
      <c r="J57" s="72">
        <v>0</v>
      </c>
      <c r="K57" s="72">
        <v>0</v>
      </c>
      <c r="L57" s="72">
        <v>0</v>
      </c>
      <c r="M57" s="72">
        <v>0</v>
      </c>
      <c r="N57" s="72">
        <v>0</v>
      </c>
      <c r="O57" s="72">
        <v>0</v>
      </c>
      <c r="P57" s="72">
        <v>-174.99996999999999</v>
      </c>
      <c r="Q57" s="940"/>
    </row>
    <row r="58" spans="1:17" ht="15.75" thickBot="1">
      <c r="A58" s="111" t="s">
        <v>56</v>
      </c>
      <c r="B58" s="72">
        <v>0</v>
      </c>
      <c r="C58" s="72">
        <v>0</v>
      </c>
      <c r="D58" s="72">
        <v>0</v>
      </c>
      <c r="E58" s="72">
        <v>0</v>
      </c>
      <c r="F58" s="72">
        <v>0</v>
      </c>
      <c r="G58" s="72">
        <v>0</v>
      </c>
      <c r="H58" s="72">
        <v>0</v>
      </c>
      <c r="I58" s="72">
        <v>0</v>
      </c>
      <c r="J58" s="72">
        <v>0</v>
      </c>
      <c r="K58" s="72">
        <v>0</v>
      </c>
      <c r="L58" s="72">
        <v>0</v>
      </c>
      <c r="M58" s="72">
        <v>0</v>
      </c>
      <c r="N58" s="72">
        <v>0</v>
      </c>
      <c r="O58" s="72">
        <v>0</v>
      </c>
      <c r="P58" s="72">
        <v>0</v>
      </c>
      <c r="Q58" s="940"/>
    </row>
    <row r="59" spans="1:17" ht="16.5" thickTop="1" thickBot="1">
      <c r="A59" s="544" t="s">
        <v>57</v>
      </c>
      <c r="B59" s="71">
        <v>66267.297080000004</v>
      </c>
      <c r="C59" s="71">
        <v>97820.150280000002</v>
      </c>
      <c r="D59" s="71">
        <v>188332.64921</v>
      </c>
      <c r="E59" s="71">
        <v>140358.77565</v>
      </c>
      <c r="F59" s="71">
        <v>87677.576390000002</v>
      </c>
      <c r="G59" s="71">
        <v>51060.225760000001</v>
      </c>
      <c r="H59" s="71">
        <v>68153.938030000005</v>
      </c>
      <c r="I59" s="71">
        <v>54891.532850000003</v>
      </c>
      <c r="J59" s="71">
        <v>258.12880999999999</v>
      </c>
      <c r="K59" s="71">
        <v>1209.0588799999998</v>
      </c>
      <c r="L59" s="71">
        <v>62283.299169999998</v>
      </c>
      <c r="M59" s="71">
        <v>7815.8907399999998</v>
      </c>
      <c r="N59" s="71">
        <v>41612.284009999996</v>
      </c>
      <c r="O59" s="71">
        <v>30759.414940000002</v>
      </c>
      <c r="P59" s="71">
        <v>898500.22179999994</v>
      </c>
      <c r="Q59" s="940"/>
    </row>
    <row r="60" spans="1:17" ht="15.75" thickTop="1">
      <c r="A60" s="111" t="s">
        <v>58</v>
      </c>
      <c r="B60" s="72">
        <v>0</v>
      </c>
      <c r="C60" s="72">
        <v>0</v>
      </c>
      <c r="D60" s="72">
        <v>0</v>
      </c>
      <c r="E60" s="72">
        <v>0</v>
      </c>
      <c r="F60" s="72">
        <v>1778.7363400000002</v>
      </c>
      <c r="G60" s="72">
        <v>231.88855999999998</v>
      </c>
      <c r="H60" s="72">
        <v>0</v>
      </c>
      <c r="I60" s="72">
        <v>0</v>
      </c>
      <c r="J60" s="72">
        <v>0</v>
      </c>
      <c r="K60" s="72">
        <v>0</v>
      </c>
      <c r="L60" s="72">
        <v>0</v>
      </c>
      <c r="M60" s="72">
        <v>7.1166</v>
      </c>
      <c r="N60" s="72">
        <v>0</v>
      </c>
      <c r="O60" s="72">
        <v>0</v>
      </c>
      <c r="P60" s="72">
        <v>2017.7415000000001</v>
      </c>
      <c r="Q60" s="940"/>
    </row>
    <row r="61" spans="1:17">
      <c r="A61" s="111" t="s">
        <v>59</v>
      </c>
      <c r="B61" s="72">
        <v>56598.183649999999</v>
      </c>
      <c r="C61" s="72">
        <v>68141.220019999993</v>
      </c>
      <c r="D61" s="72">
        <v>135728.23212</v>
      </c>
      <c r="E61" s="72">
        <v>79190.634749999997</v>
      </c>
      <c r="F61" s="72">
        <v>65704.26397</v>
      </c>
      <c r="G61" s="72">
        <v>34308.423040000001</v>
      </c>
      <c r="H61" s="72">
        <v>33677.003539999998</v>
      </c>
      <c r="I61" s="72">
        <v>50858.011989999999</v>
      </c>
      <c r="J61" s="72">
        <v>209.27203</v>
      </c>
      <c r="K61" s="72">
        <v>786.75651000000005</v>
      </c>
      <c r="L61" s="72">
        <v>52642.078090000003</v>
      </c>
      <c r="M61" s="72">
        <v>3745.7113999999997</v>
      </c>
      <c r="N61" s="72">
        <v>10652.12458</v>
      </c>
      <c r="O61" s="72">
        <v>23654.835440000003</v>
      </c>
      <c r="P61" s="72">
        <v>615896.75112999999</v>
      </c>
      <c r="Q61" s="940"/>
    </row>
    <row r="62" spans="1:17">
      <c r="A62" s="111" t="s">
        <v>60</v>
      </c>
      <c r="B62" s="72">
        <v>14039.66007</v>
      </c>
      <c r="C62" s="72">
        <v>31104.642090000001</v>
      </c>
      <c r="D62" s="72">
        <v>67478.59938</v>
      </c>
      <c r="E62" s="72">
        <v>62065.198090000005</v>
      </c>
      <c r="F62" s="72">
        <v>21825.907569999999</v>
      </c>
      <c r="G62" s="72">
        <v>17738.198</v>
      </c>
      <c r="H62" s="72">
        <v>35728.144070000002</v>
      </c>
      <c r="I62" s="72">
        <v>4641.9468799999995</v>
      </c>
      <c r="J62" s="72">
        <v>48.856780000000001</v>
      </c>
      <c r="K62" s="72">
        <v>422.30237</v>
      </c>
      <c r="L62" s="72">
        <v>9641.2210799999993</v>
      </c>
      <c r="M62" s="72">
        <v>4548.4028200000002</v>
      </c>
      <c r="N62" s="72">
        <v>32038.544449999998</v>
      </c>
      <c r="O62" s="72">
        <v>7304.7096600000004</v>
      </c>
      <c r="P62" s="72">
        <v>308626.33331000002</v>
      </c>
      <c r="Q62" s="940"/>
    </row>
    <row r="63" spans="1:17">
      <c r="A63" s="111" t="s">
        <v>61</v>
      </c>
      <c r="B63" s="72">
        <v>0</v>
      </c>
      <c r="C63" s="72">
        <v>0</v>
      </c>
      <c r="D63" s="72">
        <v>0</v>
      </c>
      <c r="E63" s="72">
        <v>0</v>
      </c>
      <c r="F63" s="72">
        <v>0</v>
      </c>
      <c r="G63" s="72">
        <v>0</v>
      </c>
      <c r="H63" s="72">
        <v>0</v>
      </c>
      <c r="I63" s="72">
        <v>0</v>
      </c>
      <c r="J63" s="72">
        <v>0</v>
      </c>
      <c r="K63" s="72">
        <v>0</v>
      </c>
      <c r="L63" s="72">
        <v>0</v>
      </c>
      <c r="M63" s="72">
        <v>10.558009999999999</v>
      </c>
      <c r="N63" s="72">
        <v>0</v>
      </c>
      <c r="O63" s="72">
        <v>0</v>
      </c>
      <c r="P63" s="72">
        <v>10.558009999999999</v>
      </c>
      <c r="Q63" s="940"/>
    </row>
    <row r="64" spans="1:17" ht="15.75" thickBot="1">
      <c r="A64" s="111" t="s">
        <v>62</v>
      </c>
      <c r="B64" s="72">
        <v>-4370.5466399999996</v>
      </c>
      <c r="C64" s="72">
        <v>-1425.71183</v>
      </c>
      <c r="D64" s="72">
        <v>-14874.182289999999</v>
      </c>
      <c r="E64" s="72">
        <v>-897.05718999999999</v>
      </c>
      <c r="F64" s="72">
        <v>-1631.33149</v>
      </c>
      <c r="G64" s="72">
        <v>-1218.2838400000001</v>
      </c>
      <c r="H64" s="72">
        <v>-1251.2095800000002</v>
      </c>
      <c r="I64" s="72">
        <v>-608.42601999999999</v>
      </c>
      <c r="J64" s="72">
        <v>0</v>
      </c>
      <c r="K64" s="72">
        <v>0</v>
      </c>
      <c r="L64" s="72">
        <v>0</v>
      </c>
      <c r="M64" s="72">
        <v>-495.89809000000002</v>
      </c>
      <c r="N64" s="72">
        <v>-1078.3850199999999</v>
      </c>
      <c r="O64" s="72">
        <v>-200.13015999999999</v>
      </c>
      <c r="P64" s="72">
        <v>-28051.16215</v>
      </c>
      <c r="Q64" s="940"/>
    </row>
    <row r="65" spans="1:17" ht="16.5" thickTop="1" thickBot="1">
      <c r="A65" s="544" t="s">
        <v>63</v>
      </c>
      <c r="B65" s="71">
        <v>3238.0684500000002</v>
      </c>
      <c r="C65" s="71">
        <v>144.00660999999999</v>
      </c>
      <c r="D65" s="71">
        <v>6180.6161300000003</v>
      </c>
      <c r="E65" s="71">
        <v>3192.37113</v>
      </c>
      <c r="F65" s="71">
        <v>211.36951999999999</v>
      </c>
      <c r="G65" s="71">
        <v>2594.6086800000003</v>
      </c>
      <c r="H65" s="71">
        <v>2771.9487200000003</v>
      </c>
      <c r="I65" s="71">
        <v>5.1999999999999998E-2</v>
      </c>
      <c r="J65" s="71">
        <v>4.0000000000000001E-3</v>
      </c>
      <c r="K65" s="71">
        <v>1.8920000000000003E-2</v>
      </c>
      <c r="L65" s="71">
        <v>0</v>
      </c>
      <c r="M65" s="71">
        <v>1501.9153999999999</v>
      </c>
      <c r="N65" s="71">
        <v>0</v>
      </c>
      <c r="O65" s="71">
        <v>295.49003999999996</v>
      </c>
      <c r="P65" s="71">
        <v>20130.4696</v>
      </c>
      <c r="Q65" s="940"/>
    </row>
    <row r="66" spans="1:17" ht="15.75" thickTop="1">
      <c r="A66" s="111" t="s">
        <v>64</v>
      </c>
      <c r="B66" s="72">
        <v>0</v>
      </c>
      <c r="C66" s="72">
        <v>0</v>
      </c>
      <c r="D66" s="72">
        <v>0</v>
      </c>
      <c r="E66" s="72">
        <v>367.33247999999998</v>
      </c>
      <c r="F66" s="72">
        <v>0</v>
      </c>
      <c r="G66" s="72">
        <v>0</v>
      </c>
      <c r="H66" s="72">
        <v>0</v>
      </c>
      <c r="I66" s="72">
        <v>0</v>
      </c>
      <c r="J66" s="72">
        <v>0</v>
      </c>
      <c r="K66" s="72">
        <v>0</v>
      </c>
      <c r="L66" s="72">
        <v>0</v>
      </c>
      <c r="M66" s="72">
        <v>0</v>
      </c>
      <c r="N66" s="72">
        <v>0</v>
      </c>
      <c r="O66" s="72">
        <v>0</v>
      </c>
      <c r="P66" s="72">
        <v>367.33247999999998</v>
      </c>
      <c r="Q66" s="940"/>
    </row>
    <row r="67" spans="1:17">
      <c r="A67" s="111" t="s">
        <v>65</v>
      </c>
      <c r="B67" s="72">
        <v>63895.9712</v>
      </c>
      <c r="C67" s="72">
        <v>46215.579409999998</v>
      </c>
      <c r="D67" s="72">
        <v>125401.2939</v>
      </c>
      <c r="E67" s="72">
        <v>59842.284249999997</v>
      </c>
      <c r="F67" s="72">
        <v>756.72566000000006</v>
      </c>
      <c r="G67" s="72">
        <v>47258.867100000003</v>
      </c>
      <c r="H67" s="72">
        <v>9347.3760000000002</v>
      </c>
      <c r="I67" s="72">
        <v>1455.56566</v>
      </c>
      <c r="J67" s="72">
        <v>7.0000000000000001E-3</v>
      </c>
      <c r="K67" s="72">
        <v>0</v>
      </c>
      <c r="L67" s="72">
        <v>587.90782999999999</v>
      </c>
      <c r="M67" s="72">
        <v>3286.4017100000001</v>
      </c>
      <c r="N67" s="72">
        <v>3.0000000000000001E-3</v>
      </c>
      <c r="O67" s="72">
        <v>726.74400000000003</v>
      </c>
      <c r="P67" s="72">
        <v>358774.72672000004</v>
      </c>
      <c r="Q67" s="940"/>
    </row>
    <row r="68" spans="1:17">
      <c r="A68" s="111" t="s">
        <v>66</v>
      </c>
      <c r="B68" s="72">
        <v>13.883850000000001</v>
      </c>
      <c r="C68" s="72">
        <v>571.31865000000005</v>
      </c>
      <c r="D68" s="72">
        <v>1701.5289700000001</v>
      </c>
      <c r="E68" s="72">
        <v>0.20300000000000001</v>
      </c>
      <c r="F68" s="72">
        <v>40.808660000000003</v>
      </c>
      <c r="G68" s="72">
        <v>8.6835499999999985</v>
      </c>
      <c r="H68" s="72">
        <v>242.87429</v>
      </c>
      <c r="I68" s="72">
        <v>0</v>
      </c>
      <c r="J68" s="72">
        <v>0</v>
      </c>
      <c r="K68" s="72">
        <v>6.8220000000000003E-2</v>
      </c>
      <c r="L68" s="72">
        <v>6.0000000000000001E-3</v>
      </c>
      <c r="M68" s="72">
        <v>5.2032799999999995</v>
      </c>
      <c r="N68" s="72">
        <v>145.61389000000003</v>
      </c>
      <c r="O68" s="72">
        <v>0</v>
      </c>
      <c r="P68" s="72">
        <v>2730.19236</v>
      </c>
      <c r="Q68" s="940"/>
    </row>
    <row r="69" spans="1:17">
      <c r="A69" s="111" t="s">
        <v>67</v>
      </c>
      <c r="B69" s="72">
        <v>0</v>
      </c>
      <c r="C69" s="72">
        <v>0</v>
      </c>
      <c r="D69" s="72">
        <v>3.5684999999999998</v>
      </c>
      <c r="E69" s="72">
        <v>0</v>
      </c>
      <c r="F69" s="72">
        <v>1E-3</v>
      </c>
      <c r="G69" s="72">
        <v>0</v>
      </c>
      <c r="H69" s="72">
        <v>1E-3</v>
      </c>
      <c r="I69" s="72">
        <v>0</v>
      </c>
      <c r="J69" s="72">
        <v>0</v>
      </c>
      <c r="K69" s="72">
        <v>0</v>
      </c>
      <c r="L69" s="72">
        <v>0</v>
      </c>
      <c r="M69" s="72">
        <v>0</v>
      </c>
      <c r="N69" s="72">
        <v>0</v>
      </c>
      <c r="O69" s="72">
        <v>0</v>
      </c>
      <c r="P69" s="72">
        <v>3.5705</v>
      </c>
      <c r="Q69" s="940"/>
    </row>
    <row r="70" spans="1:17" ht="15.75" thickBot="1">
      <c r="A70" s="111" t="s">
        <v>68</v>
      </c>
      <c r="B70" s="72">
        <v>-60671.786599999999</v>
      </c>
      <c r="C70" s="72">
        <v>-46642.891450000003</v>
      </c>
      <c r="D70" s="72">
        <v>-120925.77523999999</v>
      </c>
      <c r="E70" s="72">
        <v>-57017.448600000003</v>
      </c>
      <c r="F70" s="72">
        <v>-586.16579999999999</v>
      </c>
      <c r="G70" s="72">
        <v>-44672.94197</v>
      </c>
      <c r="H70" s="72">
        <v>-6818.3025700000007</v>
      </c>
      <c r="I70" s="72">
        <v>-1455.5136599999998</v>
      </c>
      <c r="J70" s="72">
        <v>-3.0000000000000001E-3</v>
      </c>
      <c r="K70" s="72">
        <v>-4.9299999999999997E-2</v>
      </c>
      <c r="L70" s="72">
        <v>-587.91382999999996</v>
      </c>
      <c r="M70" s="72">
        <v>-1789.6895900000002</v>
      </c>
      <c r="N70" s="72">
        <v>-145.61689000000001</v>
      </c>
      <c r="O70" s="72">
        <v>-431.25396000000001</v>
      </c>
      <c r="P70" s="72">
        <v>-341745.35245999997</v>
      </c>
      <c r="Q70" s="940"/>
    </row>
    <row r="71" spans="1:17" ht="16.5" thickTop="1" thickBot="1">
      <c r="A71" s="544" t="s">
        <v>69</v>
      </c>
      <c r="B71" s="71">
        <v>524246.92879000003</v>
      </c>
      <c r="C71" s="71">
        <v>628962.04275000002</v>
      </c>
      <c r="D71" s="71">
        <v>80745.486359999995</v>
      </c>
      <c r="E71" s="71">
        <v>912180.72291999997</v>
      </c>
      <c r="F71" s="71">
        <v>22223.82777</v>
      </c>
      <c r="G71" s="71">
        <v>33594.3626</v>
      </c>
      <c r="H71" s="71">
        <v>6723.7879199999998</v>
      </c>
      <c r="I71" s="71">
        <v>311096.70754999999</v>
      </c>
      <c r="J71" s="71">
        <v>193.24620000000002</v>
      </c>
      <c r="K71" s="71">
        <v>34626.545389999999</v>
      </c>
      <c r="L71" s="71">
        <v>92305.059829999998</v>
      </c>
      <c r="M71" s="71">
        <v>111251.98048</v>
      </c>
      <c r="N71" s="71">
        <v>834346.73959000001</v>
      </c>
      <c r="O71" s="71">
        <v>242301.54486000002</v>
      </c>
      <c r="P71" s="71">
        <v>3834798.9830100001</v>
      </c>
      <c r="Q71" s="940"/>
    </row>
    <row r="72" spans="1:17" ht="15.75" thickTop="1">
      <c r="A72" s="111" t="s">
        <v>18</v>
      </c>
      <c r="B72" s="72">
        <v>0</v>
      </c>
      <c r="C72" s="72">
        <v>0</v>
      </c>
      <c r="D72" s="72">
        <v>0</v>
      </c>
      <c r="E72" s="72">
        <v>0</v>
      </c>
      <c r="F72" s="72">
        <v>1.0000000000000001E-5</v>
      </c>
      <c r="G72" s="72">
        <v>0</v>
      </c>
      <c r="H72" s="72">
        <v>0</v>
      </c>
      <c r="I72" s="72">
        <v>0</v>
      </c>
      <c r="J72" s="72">
        <v>0</v>
      </c>
      <c r="K72" s="72">
        <v>0</v>
      </c>
      <c r="L72" s="72">
        <v>0</v>
      </c>
      <c r="M72" s="72">
        <v>8332.9166700000005</v>
      </c>
      <c r="N72" s="72">
        <v>0</v>
      </c>
      <c r="O72" s="72">
        <v>0</v>
      </c>
      <c r="P72" s="72">
        <v>8332.9166800000003</v>
      </c>
      <c r="Q72" s="940"/>
    </row>
    <row r="73" spans="1:17">
      <c r="A73" s="111" t="s">
        <v>19</v>
      </c>
      <c r="B73" s="72">
        <v>100607.24954999999</v>
      </c>
      <c r="C73" s="72">
        <v>0</v>
      </c>
      <c r="D73" s="72">
        <v>0</v>
      </c>
      <c r="E73" s="72">
        <v>0</v>
      </c>
      <c r="F73" s="72">
        <v>0</v>
      </c>
      <c r="G73" s="72">
        <v>0</v>
      </c>
      <c r="H73" s="72">
        <v>0</v>
      </c>
      <c r="I73" s="72">
        <v>236321.89631000001</v>
      </c>
      <c r="J73" s="72">
        <v>0</v>
      </c>
      <c r="K73" s="72">
        <v>0</v>
      </c>
      <c r="L73" s="72">
        <v>50300</v>
      </c>
      <c r="M73" s="72">
        <v>90212.080150000009</v>
      </c>
      <c r="N73" s="72">
        <v>0</v>
      </c>
      <c r="O73" s="72">
        <v>155728.90847999998</v>
      </c>
      <c r="P73" s="72">
        <v>633170.13448999997</v>
      </c>
      <c r="Q73" s="940"/>
    </row>
    <row r="74" spans="1:17">
      <c r="A74" s="111" t="s">
        <v>20</v>
      </c>
      <c r="B74" s="72">
        <v>185599.21249999999</v>
      </c>
      <c r="C74" s="72">
        <v>58310</v>
      </c>
      <c r="D74" s="72">
        <v>0</v>
      </c>
      <c r="E74" s="72">
        <v>0</v>
      </c>
      <c r="F74" s="72">
        <v>0</v>
      </c>
      <c r="G74" s="72">
        <v>27440</v>
      </c>
      <c r="H74" s="72">
        <v>0</v>
      </c>
      <c r="I74" s="72">
        <v>10294.017210000002</v>
      </c>
      <c r="J74" s="72">
        <v>0</v>
      </c>
      <c r="K74" s="72">
        <v>34300</v>
      </c>
      <c r="L74" s="72">
        <v>13720</v>
      </c>
      <c r="M74" s="72">
        <v>0</v>
      </c>
      <c r="N74" s="72">
        <v>0</v>
      </c>
      <c r="O74" s="72">
        <v>0</v>
      </c>
      <c r="P74" s="72">
        <v>329663.22970999999</v>
      </c>
      <c r="Q74" s="940"/>
    </row>
    <row r="75" spans="1:17">
      <c r="A75" s="111" t="s">
        <v>21</v>
      </c>
      <c r="B75" s="72">
        <v>0</v>
      </c>
      <c r="C75" s="72">
        <v>374985.8651</v>
      </c>
      <c r="D75" s="72">
        <v>0</v>
      </c>
      <c r="E75" s="72">
        <v>261712.32133999999</v>
      </c>
      <c r="F75" s="72">
        <v>0</v>
      </c>
      <c r="G75" s="72">
        <v>0</v>
      </c>
      <c r="H75" s="72">
        <v>0</v>
      </c>
      <c r="I75" s="72">
        <v>0</v>
      </c>
      <c r="J75" s="72">
        <v>0</v>
      </c>
      <c r="K75" s="72">
        <v>0</v>
      </c>
      <c r="L75" s="72">
        <v>0</v>
      </c>
      <c r="M75" s="72">
        <v>0</v>
      </c>
      <c r="N75" s="72">
        <v>580741.09570000006</v>
      </c>
      <c r="O75" s="72">
        <v>0</v>
      </c>
      <c r="P75" s="72">
        <v>1217439.28214</v>
      </c>
      <c r="Q75" s="940"/>
    </row>
    <row r="76" spans="1:17">
      <c r="A76" s="111" t="s">
        <v>70</v>
      </c>
      <c r="B76" s="72">
        <v>104627.51623000001</v>
      </c>
      <c r="C76" s="72">
        <v>129573.75367000001</v>
      </c>
      <c r="D76" s="72">
        <v>78534.872180000006</v>
      </c>
      <c r="E76" s="72">
        <v>608043.19713999995</v>
      </c>
      <c r="F76" s="72">
        <v>20991.222760000001</v>
      </c>
      <c r="G76" s="72">
        <v>5425.5868</v>
      </c>
      <c r="H76" s="72">
        <v>5755.1559200000002</v>
      </c>
      <c r="I76" s="72">
        <v>861.90552000000002</v>
      </c>
      <c r="J76" s="72">
        <v>0</v>
      </c>
      <c r="K76" s="72">
        <v>0</v>
      </c>
      <c r="L76" s="72">
        <v>347.9</v>
      </c>
      <c r="M76" s="72">
        <v>12847.8683</v>
      </c>
      <c r="N76" s="72">
        <v>61852.736109999998</v>
      </c>
      <c r="O76" s="72">
        <v>517.29999999999995</v>
      </c>
      <c r="P76" s="72">
        <v>1029379.01463</v>
      </c>
      <c r="Q76" s="940"/>
    </row>
    <row r="77" spans="1:17">
      <c r="A77" s="111" t="s">
        <v>71</v>
      </c>
      <c r="B77" s="72">
        <v>128072.45618000001</v>
      </c>
      <c r="C77" s="72">
        <v>2289.7543999999998</v>
      </c>
      <c r="D77" s="72">
        <v>6697.8154699999996</v>
      </c>
      <c r="E77" s="72">
        <v>12372.060109999999</v>
      </c>
      <c r="F77" s="72">
        <v>2657.2855299999997</v>
      </c>
      <c r="G77" s="72">
        <v>1193.3662099999999</v>
      </c>
      <c r="H77" s="72">
        <v>1643.8823799999998</v>
      </c>
      <c r="I77" s="72">
        <v>47833.685279999998</v>
      </c>
      <c r="J77" s="72">
        <v>193.24620000000002</v>
      </c>
      <c r="K77" s="72">
        <v>26.068000000000001</v>
      </c>
      <c r="L77" s="72">
        <v>27502.997289999999</v>
      </c>
      <c r="M77" s="72">
        <v>484.76285999999999</v>
      </c>
      <c r="N77" s="72">
        <v>30892.537499999999</v>
      </c>
      <c r="O77" s="72">
        <v>4634.1922599999998</v>
      </c>
      <c r="P77" s="72">
        <v>266494.10966999998</v>
      </c>
      <c r="Q77" s="940"/>
    </row>
    <row r="78" spans="1:17">
      <c r="A78" s="111" t="s">
        <v>23</v>
      </c>
      <c r="B78" s="72">
        <v>0</v>
      </c>
      <c r="C78" s="72">
        <v>64909.9859</v>
      </c>
      <c r="D78" s="72">
        <v>0.36523</v>
      </c>
      <c r="E78" s="72">
        <v>0</v>
      </c>
      <c r="F78" s="72">
        <v>0</v>
      </c>
      <c r="G78" s="72">
        <v>0</v>
      </c>
      <c r="H78" s="72">
        <v>0</v>
      </c>
      <c r="I78" s="72">
        <v>12663.95464</v>
      </c>
      <c r="J78" s="72">
        <v>0</v>
      </c>
      <c r="K78" s="72">
        <v>0</v>
      </c>
      <c r="L78" s="72">
        <v>0</v>
      </c>
      <c r="M78" s="72">
        <v>0</v>
      </c>
      <c r="N78" s="72">
        <v>143516.38830000002</v>
      </c>
      <c r="O78" s="72">
        <v>80631.354999999996</v>
      </c>
      <c r="P78" s="72">
        <v>301722.04907000001</v>
      </c>
      <c r="Q78" s="940"/>
    </row>
    <row r="79" spans="1:17">
      <c r="A79" s="111" t="s">
        <v>72</v>
      </c>
      <c r="B79" s="72">
        <v>6622.3956399999997</v>
      </c>
      <c r="C79" s="72">
        <v>6264.3491299999996</v>
      </c>
      <c r="D79" s="72">
        <v>0</v>
      </c>
      <c r="E79" s="72">
        <v>30053.144329999999</v>
      </c>
      <c r="F79" s="72">
        <v>-1.0000000000000001E-5</v>
      </c>
      <c r="G79" s="72">
        <v>110.446</v>
      </c>
      <c r="H79" s="72">
        <v>0</v>
      </c>
      <c r="I79" s="72">
        <v>3325.8392000000003</v>
      </c>
      <c r="J79" s="72">
        <v>0</v>
      </c>
      <c r="K79" s="72">
        <v>317.01684999999998</v>
      </c>
      <c r="L79" s="72">
        <v>1104.4258</v>
      </c>
      <c r="M79" s="72">
        <v>282.28803999999997</v>
      </c>
      <c r="N79" s="72">
        <v>22436.268539999997</v>
      </c>
      <c r="O79" s="72">
        <v>1166.5917099999999</v>
      </c>
      <c r="P79" s="72">
        <v>71682.765230000005</v>
      </c>
      <c r="Q79" s="940"/>
    </row>
    <row r="80" spans="1:17" ht="15.75" thickBot="1">
      <c r="A80" s="111" t="s">
        <v>73</v>
      </c>
      <c r="B80" s="72">
        <v>-1281.90131</v>
      </c>
      <c r="C80" s="72">
        <v>-7371.6654500000004</v>
      </c>
      <c r="D80" s="72">
        <v>-4487.5665199999994</v>
      </c>
      <c r="E80" s="72">
        <v>0</v>
      </c>
      <c r="F80" s="72">
        <v>-1424.6805200000001</v>
      </c>
      <c r="G80" s="72">
        <v>-575.03641000000005</v>
      </c>
      <c r="H80" s="72">
        <v>-675.25037999999995</v>
      </c>
      <c r="I80" s="72">
        <v>-204.59061</v>
      </c>
      <c r="J80" s="72">
        <v>0</v>
      </c>
      <c r="K80" s="72">
        <v>-16.539459999999998</v>
      </c>
      <c r="L80" s="72">
        <v>-670.26326000000006</v>
      </c>
      <c r="M80" s="72">
        <v>-907.93554000000006</v>
      </c>
      <c r="N80" s="72">
        <v>-5092.2865599999996</v>
      </c>
      <c r="O80" s="72">
        <v>-376.80259000000001</v>
      </c>
      <c r="P80" s="72">
        <v>-23084.518609999999</v>
      </c>
      <c r="Q80" s="940"/>
    </row>
    <row r="81" spans="1:17" ht="16.5" thickTop="1" thickBot="1">
      <c r="A81" s="544" t="s">
        <v>74</v>
      </c>
      <c r="B81" s="71">
        <v>340825.18393</v>
      </c>
      <c r="C81" s="71">
        <v>368318.10369999998</v>
      </c>
      <c r="D81" s="71">
        <v>318699.48449</v>
      </c>
      <c r="E81" s="71">
        <v>331384.87787000003</v>
      </c>
      <c r="F81" s="71">
        <v>67901.568769999998</v>
      </c>
      <c r="G81" s="71">
        <v>182522.92505000002</v>
      </c>
      <c r="H81" s="71">
        <v>114948.90506999999</v>
      </c>
      <c r="I81" s="71">
        <v>130657.61739</v>
      </c>
      <c r="J81" s="71">
        <v>1866.4617700000001</v>
      </c>
      <c r="K81" s="71">
        <v>3264.6144199999999</v>
      </c>
      <c r="L81" s="71">
        <v>98800.579169999997</v>
      </c>
      <c r="M81" s="71">
        <v>28619.398440000001</v>
      </c>
      <c r="N81" s="71">
        <v>237980.59708000001</v>
      </c>
      <c r="O81" s="71">
        <v>57088.118069999997</v>
      </c>
      <c r="P81" s="71">
        <v>2282878.4352199999</v>
      </c>
      <c r="Q81" s="940"/>
    </row>
    <row r="82" spans="1:17" ht="15.75" thickTop="1">
      <c r="A82" s="111" t="s">
        <v>75</v>
      </c>
      <c r="B82" s="72">
        <v>47912.890579999999</v>
      </c>
      <c r="C82" s="72">
        <v>60668.702799999999</v>
      </c>
      <c r="D82" s="72">
        <v>78961.787519999998</v>
      </c>
      <c r="E82" s="72">
        <v>76389.73113</v>
      </c>
      <c r="F82" s="72">
        <v>9656.0674899999995</v>
      </c>
      <c r="G82" s="72">
        <v>124284.56443000001</v>
      </c>
      <c r="H82" s="72">
        <v>37641.863709999998</v>
      </c>
      <c r="I82" s="72">
        <v>14006.61082</v>
      </c>
      <c r="J82" s="72">
        <v>696.71543999999994</v>
      </c>
      <c r="K82" s="72">
        <v>0</v>
      </c>
      <c r="L82" s="72">
        <v>14680.208269999999</v>
      </c>
      <c r="M82" s="72">
        <v>5543.60923</v>
      </c>
      <c r="N82" s="72">
        <v>150319.85297000001</v>
      </c>
      <c r="O82" s="72">
        <v>8386.9577000000008</v>
      </c>
      <c r="P82" s="72">
        <v>629149.56209000002</v>
      </c>
      <c r="Q82" s="940"/>
    </row>
    <row r="83" spans="1:17">
      <c r="A83" s="111" t="s">
        <v>76</v>
      </c>
      <c r="B83" s="72">
        <v>189846.87046000001</v>
      </c>
      <c r="C83" s="72">
        <v>90354.171359999993</v>
      </c>
      <c r="D83" s="72">
        <v>117850.07753</v>
      </c>
      <c r="E83" s="72">
        <v>163432.4283</v>
      </c>
      <c r="F83" s="72">
        <v>10094.393820000001</v>
      </c>
      <c r="G83" s="72">
        <v>36428.207139999999</v>
      </c>
      <c r="H83" s="72">
        <v>44260.860770000007</v>
      </c>
      <c r="I83" s="72">
        <v>28171.900120000002</v>
      </c>
      <c r="J83" s="72">
        <v>652.65909999999997</v>
      </c>
      <c r="K83" s="72">
        <v>0</v>
      </c>
      <c r="L83" s="72">
        <v>15100.773650000001</v>
      </c>
      <c r="M83" s="72">
        <v>7046.6334900000002</v>
      </c>
      <c r="N83" s="72">
        <v>41062.163070000002</v>
      </c>
      <c r="O83" s="72">
        <v>9652.6116300000012</v>
      </c>
      <c r="P83" s="72">
        <v>753953.75044000009</v>
      </c>
      <c r="Q83" s="940"/>
    </row>
    <row r="84" spans="1:17">
      <c r="A84" s="111" t="s">
        <v>77</v>
      </c>
      <c r="B84" s="72">
        <v>22242.64733</v>
      </c>
      <c r="C84" s="72">
        <v>33871.426220000001</v>
      </c>
      <c r="D84" s="72">
        <v>17199.977050000001</v>
      </c>
      <c r="E84" s="72">
        <v>17847.68836</v>
      </c>
      <c r="F84" s="72">
        <v>6822.8377</v>
      </c>
      <c r="G84" s="72">
        <v>5940.41284</v>
      </c>
      <c r="H84" s="72">
        <v>8694.0770800000009</v>
      </c>
      <c r="I84" s="72">
        <v>24122.320309999999</v>
      </c>
      <c r="J84" s="72">
        <v>17.649290000000001</v>
      </c>
      <c r="K84" s="72">
        <v>705.3501</v>
      </c>
      <c r="L84" s="72">
        <v>18750.43072</v>
      </c>
      <c r="M84" s="72">
        <v>7567.4063599999999</v>
      </c>
      <c r="N84" s="72">
        <v>16519.888599999998</v>
      </c>
      <c r="O84" s="72">
        <v>13360.86671</v>
      </c>
      <c r="P84" s="72">
        <v>193662.97866999998</v>
      </c>
      <c r="Q84" s="940"/>
    </row>
    <row r="85" spans="1:17">
      <c r="A85" s="111" t="s">
        <v>78</v>
      </c>
      <c r="B85" s="72">
        <v>50809.265670000001</v>
      </c>
      <c r="C85" s="72">
        <v>58338.997929999998</v>
      </c>
      <c r="D85" s="72">
        <v>33931.364130000002</v>
      </c>
      <c r="E85" s="72">
        <v>22699.138859999999</v>
      </c>
      <c r="F85" s="72">
        <v>26578.879679999998</v>
      </c>
      <c r="G85" s="72">
        <v>6449.3285300000007</v>
      </c>
      <c r="H85" s="72">
        <v>7206.5418600000003</v>
      </c>
      <c r="I85" s="72">
        <v>19970.808739999997</v>
      </c>
      <c r="J85" s="72">
        <v>69.037960000000012</v>
      </c>
      <c r="K85" s="72">
        <v>2190.6851799999999</v>
      </c>
      <c r="L85" s="72">
        <v>10761.25999</v>
      </c>
      <c r="M85" s="72">
        <v>3891.7399399999999</v>
      </c>
      <c r="N85" s="72">
        <v>12015.169449999999</v>
      </c>
      <c r="O85" s="72">
        <v>6410.6560499999996</v>
      </c>
      <c r="P85" s="72">
        <v>261322.87396999999</v>
      </c>
      <c r="Q85" s="940"/>
    </row>
    <row r="86" spans="1:17">
      <c r="A86" s="111" t="s">
        <v>79</v>
      </c>
      <c r="B86" s="72">
        <v>14297.659300000001</v>
      </c>
      <c r="C86" s="72">
        <v>73682.655299999999</v>
      </c>
      <c r="D86" s="72">
        <v>59384.657610000002</v>
      </c>
      <c r="E86" s="72">
        <v>24032.70693</v>
      </c>
      <c r="F86" s="72">
        <v>13688.57747</v>
      </c>
      <c r="G86" s="72">
        <v>7105.3251700000001</v>
      </c>
      <c r="H86" s="72">
        <v>16023.769259999999</v>
      </c>
      <c r="I86" s="72">
        <v>18436.0039</v>
      </c>
      <c r="J86" s="72">
        <v>307.82438999999999</v>
      </c>
      <c r="K86" s="72">
        <v>363.24020000000002</v>
      </c>
      <c r="L86" s="72">
        <v>35870.363859999998</v>
      </c>
      <c r="M86" s="72">
        <v>1690.9251299999999</v>
      </c>
      <c r="N86" s="72">
        <v>18063.522989999998</v>
      </c>
      <c r="O86" s="72">
        <v>13199.665869999999</v>
      </c>
      <c r="P86" s="72">
        <v>296146.89737999998</v>
      </c>
      <c r="Q86" s="940"/>
    </row>
    <row r="87" spans="1:17">
      <c r="A87" s="111" t="s">
        <v>80</v>
      </c>
      <c r="B87" s="72">
        <v>5277.1148800000001</v>
      </c>
      <c r="C87" s="72">
        <v>13429.09268</v>
      </c>
      <c r="D87" s="72">
        <v>2009.5471499999999</v>
      </c>
      <c r="E87" s="72">
        <v>3476.2827599999996</v>
      </c>
      <c r="F87" s="72">
        <v>546.86706000000004</v>
      </c>
      <c r="G87" s="72">
        <v>283.17280999999997</v>
      </c>
      <c r="H87" s="72">
        <v>1056.18047</v>
      </c>
      <c r="I87" s="72">
        <v>6067.5180199999995</v>
      </c>
      <c r="J87" s="72">
        <v>116.74548</v>
      </c>
      <c r="K87" s="72">
        <v>0</v>
      </c>
      <c r="L87" s="72">
        <v>3511.4200900000001</v>
      </c>
      <c r="M87" s="72">
        <v>2794.4153999999999</v>
      </c>
      <c r="N87" s="72">
        <v>0</v>
      </c>
      <c r="O87" s="72">
        <v>5711.77999</v>
      </c>
      <c r="P87" s="72">
        <v>44280.136789999997</v>
      </c>
      <c r="Q87" s="940"/>
    </row>
    <row r="88" spans="1:17">
      <c r="A88" s="111" t="s">
        <v>81</v>
      </c>
      <c r="B88" s="72">
        <v>4007.1081099999997</v>
      </c>
      <c r="C88" s="72">
        <v>312.30801000000002</v>
      </c>
      <c r="D88" s="72">
        <v>3527.4944500000001</v>
      </c>
      <c r="E88" s="72">
        <v>395.137</v>
      </c>
      <c r="F88" s="72">
        <v>513.94555000000003</v>
      </c>
      <c r="G88" s="72">
        <v>146.84428</v>
      </c>
      <c r="H88" s="72">
        <v>65.611919999999998</v>
      </c>
      <c r="I88" s="72">
        <v>498.77703000000002</v>
      </c>
      <c r="J88" s="72">
        <v>5.8301099999999995</v>
      </c>
      <c r="K88" s="72">
        <v>5.33894</v>
      </c>
      <c r="L88" s="72">
        <v>126.12259</v>
      </c>
      <c r="M88" s="72">
        <v>84.668890000000005</v>
      </c>
      <c r="N88" s="72">
        <v>0</v>
      </c>
      <c r="O88" s="72">
        <v>365.58012000000002</v>
      </c>
      <c r="P88" s="72">
        <v>10054.767</v>
      </c>
      <c r="Q88" s="940"/>
    </row>
    <row r="89" spans="1:17">
      <c r="A89" s="111" t="s">
        <v>82</v>
      </c>
      <c r="B89" s="72">
        <v>0</v>
      </c>
      <c r="C89" s="72">
        <v>0</v>
      </c>
      <c r="D89" s="72">
        <v>0</v>
      </c>
      <c r="E89" s="72">
        <v>0</v>
      </c>
      <c r="F89" s="72">
        <v>0</v>
      </c>
      <c r="G89" s="72">
        <v>2.0820000000000002E-2</v>
      </c>
      <c r="H89" s="72">
        <v>0</v>
      </c>
      <c r="I89" s="72">
        <v>0</v>
      </c>
      <c r="J89" s="72">
        <v>0</v>
      </c>
      <c r="K89" s="72">
        <v>0</v>
      </c>
      <c r="L89" s="72">
        <v>0</v>
      </c>
      <c r="M89" s="72">
        <v>0</v>
      </c>
      <c r="N89" s="72">
        <v>0</v>
      </c>
      <c r="O89" s="72">
        <v>0</v>
      </c>
      <c r="P89" s="72">
        <v>2.0820000000000002E-2</v>
      </c>
      <c r="Q89" s="940"/>
    </row>
    <row r="90" spans="1:17" ht="15.75" thickBot="1">
      <c r="A90" s="111" t="s">
        <v>83</v>
      </c>
      <c r="B90" s="72">
        <v>6431.6275999999998</v>
      </c>
      <c r="C90" s="72">
        <v>37660.749400000001</v>
      </c>
      <c r="D90" s="72">
        <v>5834.5790499999994</v>
      </c>
      <c r="E90" s="72">
        <v>23111.76453</v>
      </c>
      <c r="F90" s="72">
        <v>0</v>
      </c>
      <c r="G90" s="72">
        <v>1885.0490300000001</v>
      </c>
      <c r="H90" s="72">
        <v>0</v>
      </c>
      <c r="I90" s="72">
        <v>19383.678449999999</v>
      </c>
      <c r="J90" s="72">
        <v>0</v>
      </c>
      <c r="K90" s="72">
        <v>0</v>
      </c>
      <c r="L90" s="72">
        <v>0</v>
      </c>
      <c r="M90" s="72">
        <v>0</v>
      </c>
      <c r="N90" s="72">
        <v>0</v>
      </c>
      <c r="O90" s="72">
        <v>0</v>
      </c>
      <c r="P90" s="72">
        <v>94307.448059999995</v>
      </c>
      <c r="Q90" s="940"/>
    </row>
    <row r="91" spans="1:17" ht="16.5" thickTop="1" thickBot="1">
      <c r="A91" s="544" t="s">
        <v>84</v>
      </c>
      <c r="B91" s="71">
        <v>24387.505649999999</v>
      </c>
      <c r="C91" s="71">
        <v>17724.80574</v>
      </c>
      <c r="D91" s="71">
        <v>90124.063939999993</v>
      </c>
      <c r="E91" s="71">
        <v>43092.303789999998</v>
      </c>
      <c r="F91" s="71">
        <v>27070.602460000002</v>
      </c>
      <c r="G91" s="71">
        <v>22829.871709999999</v>
      </c>
      <c r="H91" s="71">
        <v>24691.156350000001</v>
      </c>
      <c r="I91" s="71">
        <v>17103.961859999999</v>
      </c>
      <c r="J91" s="71">
        <v>1231.73921</v>
      </c>
      <c r="K91" s="71">
        <v>191.29348999999999</v>
      </c>
      <c r="L91" s="71">
        <v>70788.248209999991</v>
      </c>
      <c r="M91" s="71">
        <v>4990.8944299999994</v>
      </c>
      <c r="N91" s="71">
        <v>73662.90191</v>
      </c>
      <c r="O91" s="71">
        <v>16098.04967</v>
      </c>
      <c r="P91" s="71">
        <v>433987.39842000004</v>
      </c>
      <c r="Q91" s="940"/>
    </row>
    <row r="92" spans="1:17" ht="15.75" thickTop="1">
      <c r="A92" s="111" t="s">
        <v>85</v>
      </c>
      <c r="B92" s="72">
        <v>6697.98225</v>
      </c>
      <c r="C92" s="72">
        <v>10020.46673</v>
      </c>
      <c r="D92" s="72">
        <v>4343.0704500000002</v>
      </c>
      <c r="E92" s="72">
        <v>5641.6134800000009</v>
      </c>
      <c r="F92" s="72">
        <v>876.6606700000001</v>
      </c>
      <c r="G92" s="72">
        <v>1176.26333</v>
      </c>
      <c r="H92" s="72">
        <v>1724.28379</v>
      </c>
      <c r="I92" s="72">
        <v>2675.7231400000001</v>
      </c>
      <c r="J92" s="72">
        <v>943.84888000000001</v>
      </c>
      <c r="K92" s="72">
        <v>0</v>
      </c>
      <c r="L92" s="72">
        <v>1870.5133600000001</v>
      </c>
      <c r="M92" s="72">
        <v>1147.2411399999999</v>
      </c>
      <c r="N92" s="72">
        <v>1158.2661799999998</v>
      </c>
      <c r="O92" s="72">
        <v>12837.029050000001</v>
      </c>
      <c r="P92" s="72">
        <v>51112.962450000006</v>
      </c>
      <c r="Q92" s="940"/>
    </row>
    <row r="93" spans="1:17">
      <c r="A93" s="111" t="s">
        <v>86</v>
      </c>
      <c r="B93" s="72">
        <v>10116.870869999999</v>
      </c>
      <c r="C93" s="72">
        <v>4972.4777100000001</v>
      </c>
      <c r="D93" s="72">
        <v>37513.104420000003</v>
      </c>
      <c r="E93" s="72">
        <v>3500.1102599999999</v>
      </c>
      <c r="F93" s="72">
        <v>9295.482759999999</v>
      </c>
      <c r="G93" s="72">
        <v>3492.9818</v>
      </c>
      <c r="H93" s="72">
        <v>5746.4963799999996</v>
      </c>
      <c r="I93" s="72">
        <v>9453.2788099999998</v>
      </c>
      <c r="J93" s="72">
        <v>0</v>
      </c>
      <c r="K93" s="72">
        <v>191.29348999999999</v>
      </c>
      <c r="L93" s="72">
        <v>15638.702039999998</v>
      </c>
      <c r="M93" s="72">
        <v>1593.1767399999999</v>
      </c>
      <c r="N93" s="72">
        <v>45474.310840000006</v>
      </c>
      <c r="O93" s="72">
        <v>1707.05882</v>
      </c>
      <c r="P93" s="72">
        <v>148695.34494000001</v>
      </c>
      <c r="Q93" s="940"/>
    </row>
    <row r="94" spans="1:17">
      <c r="A94" s="111" t="s">
        <v>87</v>
      </c>
      <c r="B94" s="72">
        <v>1698.1173799999999</v>
      </c>
      <c r="C94" s="72">
        <v>3032.8573700000002</v>
      </c>
      <c r="D94" s="72">
        <v>349.08388000000002</v>
      </c>
      <c r="E94" s="72">
        <v>23411.38407</v>
      </c>
      <c r="F94" s="72">
        <v>2710.4180099999999</v>
      </c>
      <c r="G94" s="72">
        <v>8434.4315500000012</v>
      </c>
      <c r="H94" s="72">
        <v>14945.13769</v>
      </c>
      <c r="I94" s="72">
        <v>2195.0858399999997</v>
      </c>
      <c r="J94" s="72">
        <v>0</v>
      </c>
      <c r="K94" s="72">
        <v>0</v>
      </c>
      <c r="L94" s="72">
        <v>39857.769249999998</v>
      </c>
      <c r="M94" s="72">
        <v>505.64209000000005</v>
      </c>
      <c r="N94" s="72">
        <v>20855.836289999999</v>
      </c>
      <c r="O94" s="72">
        <v>48.57835</v>
      </c>
      <c r="P94" s="72">
        <v>118044.34177</v>
      </c>
      <c r="Q94" s="940"/>
    </row>
    <row r="95" spans="1:17">
      <c r="A95" s="111" t="s">
        <v>88</v>
      </c>
      <c r="B95" s="72">
        <v>5874.5351500000006</v>
      </c>
      <c r="C95" s="72">
        <v>0</v>
      </c>
      <c r="D95" s="72">
        <v>47982.325240000006</v>
      </c>
      <c r="E95" s="72">
        <v>10539.19598</v>
      </c>
      <c r="F95" s="72">
        <v>14435.52691</v>
      </c>
      <c r="G95" s="72">
        <v>9726.195029999999</v>
      </c>
      <c r="H95" s="72">
        <v>2347.2796899999998</v>
      </c>
      <c r="I95" s="72">
        <v>2779.8740699999998</v>
      </c>
      <c r="J95" s="72">
        <v>287.89033000000001</v>
      </c>
      <c r="K95" s="72">
        <v>0</v>
      </c>
      <c r="L95" s="72">
        <v>13421.263560000001</v>
      </c>
      <c r="M95" s="72">
        <v>1744.83446</v>
      </c>
      <c r="N95" s="72">
        <v>6174.4885999999997</v>
      </c>
      <c r="O95" s="72">
        <v>1525.0635500000001</v>
      </c>
      <c r="P95" s="72">
        <v>116838.47257</v>
      </c>
      <c r="Q95" s="940"/>
    </row>
    <row r="96" spans="1:17" s="90" customFormat="1" ht="12" thickBot="1">
      <c r="A96" s="602" t="s">
        <v>89</v>
      </c>
      <c r="B96" s="562">
        <v>0</v>
      </c>
      <c r="C96" s="562">
        <v>-300.99607000000003</v>
      </c>
      <c r="D96" s="562">
        <v>-63.520050000000005</v>
      </c>
      <c r="E96" s="562">
        <v>0</v>
      </c>
      <c r="F96" s="562">
        <v>-247.48589000000001</v>
      </c>
      <c r="G96" s="562">
        <v>0</v>
      </c>
      <c r="H96" s="562">
        <v>-72.041200000000003</v>
      </c>
      <c r="I96" s="562">
        <v>0</v>
      </c>
      <c r="J96" s="562">
        <v>0</v>
      </c>
      <c r="K96" s="562">
        <v>0</v>
      </c>
      <c r="L96" s="562">
        <v>0</v>
      </c>
      <c r="M96" s="562">
        <v>0</v>
      </c>
      <c r="N96" s="562">
        <v>0</v>
      </c>
      <c r="O96" s="562">
        <v>-19.680099999999999</v>
      </c>
      <c r="P96" s="562">
        <v>-703.72331000000008</v>
      </c>
    </row>
    <row r="97" spans="1:17" ht="16.5" thickTop="1" thickBot="1">
      <c r="A97" s="545" t="s">
        <v>90</v>
      </c>
      <c r="B97" s="74">
        <v>19119900.021419998</v>
      </c>
      <c r="C97" s="74">
        <v>21395235.394509997</v>
      </c>
      <c r="D97" s="74">
        <v>25266678.987640001</v>
      </c>
      <c r="E97" s="74">
        <v>15220710.543049999</v>
      </c>
      <c r="F97" s="74">
        <v>13641661.372219998</v>
      </c>
      <c r="G97" s="74">
        <v>8906527.7813999988</v>
      </c>
      <c r="H97" s="74">
        <v>7904908.9671499999</v>
      </c>
      <c r="I97" s="74">
        <v>9404880.3098300006</v>
      </c>
      <c r="J97" s="74">
        <v>114648.06521</v>
      </c>
      <c r="K97" s="74">
        <v>331583.87443000003</v>
      </c>
      <c r="L97" s="74">
        <v>9335220.8224500008</v>
      </c>
      <c r="M97" s="74">
        <v>2360228.1389499996</v>
      </c>
      <c r="N97" s="74">
        <v>11661310.83928</v>
      </c>
      <c r="O97" s="74">
        <v>6951718.2013100004</v>
      </c>
      <c r="P97" s="74">
        <v>151615213.31885001</v>
      </c>
      <c r="Q97" s="940"/>
    </row>
    <row r="98" spans="1:17" ht="16.5" thickTop="1" thickBot="1">
      <c r="A98" s="544" t="s">
        <v>91</v>
      </c>
      <c r="B98" s="71">
        <v>17730055.891009998</v>
      </c>
      <c r="C98" s="71">
        <v>13611762.35524</v>
      </c>
      <c r="D98" s="71">
        <v>22463648.18733</v>
      </c>
      <c r="E98" s="71">
        <v>13859342.31752</v>
      </c>
      <c r="F98" s="71">
        <v>12143978.32057</v>
      </c>
      <c r="G98" s="71">
        <v>7487502.3605000004</v>
      </c>
      <c r="H98" s="71">
        <v>6816807.2889300007</v>
      </c>
      <c r="I98" s="71">
        <v>7087701.6582899997</v>
      </c>
      <c r="J98" s="71">
        <v>65401.077939999996</v>
      </c>
      <c r="K98" s="71">
        <v>68495.707110000003</v>
      </c>
      <c r="L98" s="71">
        <v>7687529.6318500005</v>
      </c>
      <c r="M98" s="71">
        <v>2173243.5766599998</v>
      </c>
      <c r="N98" s="71">
        <v>10364875.985450001</v>
      </c>
      <c r="O98" s="71">
        <v>6199223.8527600002</v>
      </c>
      <c r="P98" s="71">
        <v>127759568.21116</v>
      </c>
      <c r="Q98" s="940"/>
    </row>
    <row r="99" spans="1:17" ht="15.75" thickTop="1">
      <c r="A99" s="111" t="s">
        <v>92</v>
      </c>
      <c r="B99" s="72">
        <v>5323490.8915400002</v>
      </c>
      <c r="C99" s="72">
        <v>3780425.6597899999</v>
      </c>
      <c r="D99" s="72">
        <v>7717516.0056400001</v>
      </c>
      <c r="E99" s="72">
        <v>5017002.1860100003</v>
      </c>
      <c r="F99" s="72">
        <v>2790125.30883</v>
      </c>
      <c r="G99" s="72">
        <v>2119362.2001100001</v>
      </c>
      <c r="H99" s="72">
        <v>1200879.4257100001</v>
      </c>
      <c r="I99" s="72">
        <v>6426.2777599999999</v>
      </c>
      <c r="J99" s="72">
        <v>34969.270729999997</v>
      </c>
      <c r="K99" s="72">
        <v>38620.019999999997</v>
      </c>
      <c r="L99" s="72">
        <v>1471.52648</v>
      </c>
      <c r="M99" s="72">
        <v>323399.39168</v>
      </c>
      <c r="N99" s="72">
        <v>1345990.90644</v>
      </c>
      <c r="O99" s="72">
        <v>40310.250049999995</v>
      </c>
      <c r="P99" s="72">
        <v>29739989.320769999</v>
      </c>
      <c r="Q99" s="940"/>
    </row>
    <row r="100" spans="1:17">
      <c r="A100" s="111" t="s">
        <v>93</v>
      </c>
      <c r="B100" s="72">
        <v>5197912.6163800005</v>
      </c>
      <c r="C100" s="72">
        <v>3692160.6647299998</v>
      </c>
      <c r="D100" s="72">
        <v>7702801.7957600001</v>
      </c>
      <c r="E100" s="72">
        <v>4891375.5972299995</v>
      </c>
      <c r="F100" s="72">
        <v>2750888.1658200002</v>
      </c>
      <c r="G100" s="72">
        <v>2111942.4684700002</v>
      </c>
      <c r="H100" s="72">
        <v>1181200.6226199998</v>
      </c>
      <c r="I100" s="72">
        <v>0</v>
      </c>
      <c r="J100" s="72">
        <v>34886.64458</v>
      </c>
      <c r="K100" s="72">
        <v>38615.136500000001</v>
      </c>
      <c r="L100" s="72">
        <v>0</v>
      </c>
      <c r="M100" s="72">
        <v>319861.39545999997</v>
      </c>
      <c r="N100" s="72">
        <v>1339565.47199</v>
      </c>
      <c r="O100" s="72">
        <v>0</v>
      </c>
      <c r="P100" s="72">
        <v>29261210.579539999</v>
      </c>
      <c r="Q100" s="940"/>
    </row>
    <row r="101" spans="1:17">
      <c r="A101" s="111" t="s">
        <v>94</v>
      </c>
      <c r="B101" s="72">
        <v>125578.27515999999</v>
      </c>
      <c r="C101" s="72">
        <v>88264.995060000001</v>
      </c>
      <c r="D101" s="72">
        <v>14714.20988</v>
      </c>
      <c r="E101" s="72">
        <v>125626.58878000001</v>
      </c>
      <c r="F101" s="72">
        <v>39237.14301</v>
      </c>
      <c r="G101" s="72">
        <v>7419.73164</v>
      </c>
      <c r="H101" s="72">
        <v>19678.803090000001</v>
      </c>
      <c r="I101" s="72">
        <v>6426.2777599999999</v>
      </c>
      <c r="J101" s="72">
        <v>82.626149999999996</v>
      </c>
      <c r="K101" s="72">
        <v>4.8834999999999997</v>
      </c>
      <c r="L101" s="72">
        <v>1471.52648</v>
      </c>
      <c r="M101" s="72">
        <v>3537.99622</v>
      </c>
      <c r="N101" s="72">
        <v>6425.4344499999997</v>
      </c>
      <c r="O101" s="72">
        <v>40310.250049999995</v>
      </c>
      <c r="P101" s="72">
        <v>478778.74123000004</v>
      </c>
      <c r="Q101" s="940"/>
    </row>
    <row r="102" spans="1:17">
      <c r="A102" s="111" t="s">
        <v>95</v>
      </c>
      <c r="B102" s="72">
        <v>6054333.5208799997</v>
      </c>
      <c r="C102" s="72">
        <v>5803550.7275700001</v>
      </c>
      <c r="D102" s="72">
        <v>7440910.9008200001</v>
      </c>
      <c r="E102" s="72">
        <v>3871227.5953500001</v>
      </c>
      <c r="F102" s="72">
        <v>3652891.9893100001</v>
      </c>
      <c r="G102" s="72">
        <v>1793748.06091</v>
      </c>
      <c r="H102" s="72">
        <v>1576220.9000599999</v>
      </c>
      <c r="I102" s="72">
        <v>2275293.5228300001</v>
      </c>
      <c r="J102" s="72">
        <v>22692.2785</v>
      </c>
      <c r="K102" s="72">
        <v>6007.1875399999999</v>
      </c>
      <c r="L102" s="72">
        <v>2934322.6099099996</v>
      </c>
      <c r="M102" s="72">
        <v>540454.2513</v>
      </c>
      <c r="N102" s="72">
        <v>4574024.9141099993</v>
      </c>
      <c r="O102" s="72">
        <v>1738320.9339600001</v>
      </c>
      <c r="P102" s="72">
        <v>42283999.39305</v>
      </c>
      <c r="Q102" s="940"/>
    </row>
    <row r="103" spans="1:17">
      <c r="A103" s="111" t="s">
        <v>96</v>
      </c>
      <c r="B103" s="72">
        <v>96163.670700000002</v>
      </c>
      <c r="C103" s="72">
        <v>26946.531629999998</v>
      </c>
      <c r="D103" s="72">
        <v>444988.50487</v>
      </c>
      <c r="E103" s="72">
        <v>68848.69038</v>
      </c>
      <c r="F103" s="72">
        <v>27699.664940000002</v>
      </c>
      <c r="G103" s="72">
        <v>36250.902419999999</v>
      </c>
      <c r="H103" s="72">
        <v>33064.783710000003</v>
      </c>
      <c r="I103" s="72">
        <v>18722.462530000001</v>
      </c>
      <c r="J103" s="72">
        <v>3577.5616600000003</v>
      </c>
      <c r="K103" s="72">
        <v>436.80324000000002</v>
      </c>
      <c r="L103" s="72">
        <v>17401.13118</v>
      </c>
      <c r="M103" s="72">
        <v>21178.788530000002</v>
      </c>
      <c r="N103" s="72">
        <v>327548.10174999997</v>
      </c>
      <c r="O103" s="72">
        <v>30770.454690000002</v>
      </c>
      <c r="P103" s="72">
        <v>1153598.05223</v>
      </c>
      <c r="Q103" s="940"/>
    </row>
    <row r="104" spans="1:17">
      <c r="A104" s="561" t="s">
        <v>97</v>
      </c>
      <c r="B104" s="72">
        <v>25109.042739999997</v>
      </c>
      <c r="C104" s="72">
        <v>7123.2449500000002</v>
      </c>
      <c r="D104" s="72">
        <v>124414.86945999999</v>
      </c>
      <c r="E104" s="72">
        <v>22936.685750000001</v>
      </c>
      <c r="F104" s="72">
        <v>25468.938429999998</v>
      </c>
      <c r="G104" s="72">
        <v>6757.6133300000001</v>
      </c>
      <c r="H104" s="72">
        <v>11645.085160000001</v>
      </c>
      <c r="I104" s="72">
        <v>6531.1528099999996</v>
      </c>
      <c r="J104" s="72">
        <v>859.86860999999999</v>
      </c>
      <c r="K104" s="72">
        <v>381.29409999999996</v>
      </c>
      <c r="L104" s="72">
        <v>6167.5997699999998</v>
      </c>
      <c r="M104" s="72">
        <v>7153.7313899999999</v>
      </c>
      <c r="N104" s="72">
        <v>3373.24145</v>
      </c>
      <c r="O104" s="72">
        <v>9741.403980000001</v>
      </c>
      <c r="P104" s="72">
        <v>257663.77193000002</v>
      </c>
      <c r="Q104" s="940"/>
    </row>
    <row r="105" spans="1:17">
      <c r="A105" s="61" t="s">
        <v>98</v>
      </c>
      <c r="B105" s="72">
        <v>26167.9447</v>
      </c>
      <c r="C105" s="72">
        <v>2787.7709</v>
      </c>
      <c r="D105" s="72">
        <v>17.538720000000001</v>
      </c>
      <c r="E105" s="72">
        <v>16025.651230000001</v>
      </c>
      <c r="F105" s="72">
        <v>0</v>
      </c>
      <c r="G105" s="72">
        <v>11617.439980000001</v>
      </c>
      <c r="H105" s="72">
        <v>9533.5473000000002</v>
      </c>
      <c r="I105" s="72">
        <v>7624.1068299999997</v>
      </c>
      <c r="J105" s="72">
        <v>0</v>
      </c>
      <c r="K105" s="72">
        <v>55.509140000000002</v>
      </c>
      <c r="L105" s="72">
        <v>4292.4815499999995</v>
      </c>
      <c r="M105" s="72">
        <v>0</v>
      </c>
      <c r="N105" s="72">
        <v>188.89149</v>
      </c>
      <c r="O105" s="72">
        <v>9606.8674499999997</v>
      </c>
      <c r="P105" s="72">
        <v>87917.749290000007</v>
      </c>
      <c r="Q105" s="940"/>
    </row>
    <row r="106" spans="1:17">
      <c r="A106" s="61" t="s">
        <v>99</v>
      </c>
      <c r="B106" s="72">
        <v>689.41908999999998</v>
      </c>
      <c r="C106" s="72">
        <v>0</v>
      </c>
      <c r="D106" s="72">
        <v>9.0668500000000005</v>
      </c>
      <c r="E106" s="72">
        <v>491.80871000000002</v>
      </c>
      <c r="F106" s="72">
        <v>-4.0000000000000003E-5</v>
      </c>
      <c r="G106" s="72">
        <v>0</v>
      </c>
      <c r="H106" s="72">
        <v>0</v>
      </c>
      <c r="I106" s="72">
        <v>0</v>
      </c>
      <c r="J106" s="72">
        <v>0</v>
      </c>
      <c r="K106" s="72">
        <v>0</v>
      </c>
      <c r="L106" s="72">
        <v>0</v>
      </c>
      <c r="M106" s="72">
        <v>0</v>
      </c>
      <c r="N106" s="72">
        <v>0</v>
      </c>
      <c r="O106" s="72">
        <v>0</v>
      </c>
      <c r="P106" s="72">
        <v>1190.2946100000001</v>
      </c>
      <c r="Q106" s="940"/>
    </row>
    <row r="107" spans="1:17">
      <c r="A107" s="61" t="s">
        <v>100</v>
      </c>
      <c r="B107" s="72">
        <v>3242.1679300000001</v>
      </c>
      <c r="C107" s="72">
        <v>0</v>
      </c>
      <c r="D107" s="72">
        <v>39797.641439999999</v>
      </c>
      <c r="E107" s="72">
        <v>7331.0708399999994</v>
      </c>
      <c r="F107" s="72">
        <v>2.0000000000000002E-5</v>
      </c>
      <c r="G107" s="72">
        <v>0</v>
      </c>
      <c r="H107" s="72">
        <v>0</v>
      </c>
      <c r="I107" s="72">
        <v>0</v>
      </c>
      <c r="J107" s="72">
        <v>645.03783999999996</v>
      </c>
      <c r="K107" s="72">
        <v>0</v>
      </c>
      <c r="L107" s="72">
        <v>0</v>
      </c>
      <c r="M107" s="72">
        <v>0</v>
      </c>
      <c r="N107" s="72">
        <v>0</v>
      </c>
      <c r="O107" s="72">
        <v>0</v>
      </c>
      <c r="P107" s="72">
        <v>51015.91807</v>
      </c>
      <c r="Q107" s="940"/>
    </row>
    <row r="108" spans="1:17">
      <c r="A108" s="61" t="s">
        <v>101</v>
      </c>
      <c r="B108" s="72">
        <v>1811.19805</v>
      </c>
      <c r="C108" s="72">
        <v>0</v>
      </c>
      <c r="D108" s="72">
        <v>79700.8024</v>
      </c>
      <c r="E108" s="72">
        <v>21091.748540000001</v>
      </c>
      <c r="F108" s="72">
        <v>-1.0000000000000001E-5</v>
      </c>
      <c r="G108" s="72">
        <v>0</v>
      </c>
      <c r="H108" s="72">
        <v>35</v>
      </c>
      <c r="I108" s="72">
        <v>0</v>
      </c>
      <c r="J108" s="72">
        <v>2072.6552099999999</v>
      </c>
      <c r="K108" s="72">
        <v>0</v>
      </c>
      <c r="L108" s="72">
        <v>0</v>
      </c>
      <c r="M108" s="72">
        <v>0</v>
      </c>
      <c r="N108" s="72">
        <v>0</v>
      </c>
      <c r="O108" s="72">
        <v>0</v>
      </c>
      <c r="P108" s="72">
        <v>104711.40419</v>
      </c>
      <c r="Q108" s="940"/>
    </row>
    <row r="109" spans="1:17">
      <c r="A109" s="61" t="s">
        <v>102</v>
      </c>
      <c r="B109" s="72">
        <v>29905.62484</v>
      </c>
      <c r="C109" s="72">
        <v>0</v>
      </c>
      <c r="D109" s="72">
        <v>163893.00834</v>
      </c>
      <c r="E109" s="72">
        <v>85.842770000000002</v>
      </c>
      <c r="F109" s="72">
        <v>7.0000000000000007E-5</v>
      </c>
      <c r="G109" s="72">
        <v>0</v>
      </c>
      <c r="H109" s="72">
        <v>0</v>
      </c>
      <c r="I109" s="72">
        <v>0</v>
      </c>
      <c r="J109" s="72">
        <v>0</v>
      </c>
      <c r="K109" s="72">
        <v>0</v>
      </c>
      <c r="L109" s="72">
        <v>0</v>
      </c>
      <c r="M109" s="72">
        <v>0</v>
      </c>
      <c r="N109" s="72">
        <v>0</v>
      </c>
      <c r="O109" s="72">
        <v>0</v>
      </c>
      <c r="P109" s="72">
        <v>193884.47602</v>
      </c>
      <c r="Q109" s="940"/>
    </row>
    <row r="110" spans="1:17">
      <c r="A110" s="61" t="s">
        <v>103</v>
      </c>
      <c r="B110" s="72">
        <v>592.98990000000003</v>
      </c>
      <c r="C110" s="72">
        <v>0</v>
      </c>
      <c r="D110" s="72">
        <v>17566.039670000002</v>
      </c>
      <c r="E110" s="72">
        <v>142.79014999999998</v>
      </c>
      <c r="F110" s="72">
        <v>2099</v>
      </c>
      <c r="G110" s="72">
        <v>112.44153999999999</v>
      </c>
      <c r="H110" s="72">
        <v>3338.0390000000002</v>
      </c>
      <c r="I110" s="72">
        <v>1298.2451799999999</v>
      </c>
      <c r="J110" s="72">
        <v>0</v>
      </c>
      <c r="K110" s="72">
        <v>0</v>
      </c>
      <c r="L110" s="72">
        <v>44.074419999999996</v>
      </c>
      <c r="M110" s="72">
        <v>4725.8160399999997</v>
      </c>
      <c r="N110" s="72">
        <v>908.08204000000001</v>
      </c>
      <c r="O110" s="72">
        <v>2.5</v>
      </c>
      <c r="P110" s="72">
        <v>30830.017940000002</v>
      </c>
      <c r="Q110" s="940"/>
    </row>
    <row r="111" spans="1:17">
      <c r="A111" s="62" t="s">
        <v>104</v>
      </c>
      <c r="B111" s="72">
        <v>8645.283449999999</v>
      </c>
      <c r="C111" s="72">
        <v>17035.515780000002</v>
      </c>
      <c r="D111" s="72">
        <v>19589.537989999997</v>
      </c>
      <c r="E111" s="72">
        <v>743.09239000000002</v>
      </c>
      <c r="F111" s="72">
        <v>131.72647000000001</v>
      </c>
      <c r="G111" s="72">
        <v>17763.407569999999</v>
      </c>
      <c r="H111" s="72">
        <v>8513.1122500000001</v>
      </c>
      <c r="I111" s="72">
        <v>3268.9577100000001</v>
      </c>
      <c r="J111" s="72">
        <v>0</v>
      </c>
      <c r="K111" s="72">
        <v>0</v>
      </c>
      <c r="L111" s="72">
        <v>6896.9754400000002</v>
      </c>
      <c r="M111" s="72">
        <v>9299.2410999999993</v>
      </c>
      <c r="N111" s="72">
        <v>323077.88676999998</v>
      </c>
      <c r="O111" s="72">
        <v>11419.68326</v>
      </c>
      <c r="P111" s="72">
        <v>426384.42018000002</v>
      </c>
      <c r="Q111" s="940"/>
    </row>
    <row r="112" spans="1:17">
      <c r="A112" s="62" t="s">
        <v>105</v>
      </c>
      <c r="B112" s="72">
        <v>857272.19196000008</v>
      </c>
      <c r="C112" s="72">
        <v>505331.70970000001</v>
      </c>
      <c r="D112" s="72">
        <v>314336.55381999997</v>
      </c>
      <c r="E112" s="72">
        <v>576433.43901999993</v>
      </c>
      <c r="F112" s="72">
        <v>636400.48499999999</v>
      </c>
      <c r="G112" s="72">
        <v>115879.42816</v>
      </c>
      <c r="H112" s="72">
        <v>151385.65059</v>
      </c>
      <c r="I112" s="72">
        <v>22015.913519999998</v>
      </c>
      <c r="J112" s="72">
        <v>4143.3809199999996</v>
      </c>
      <c r="K112" s="72">
        <v>23361.894379999998</v>
      </c>
      <c r="L112" s="72">
        <v>65443.272469999996</v>
      </c>
      <c r="M112" s="72">
        <v>99703.245360000001</v>
      </c>
      <c r="N112" s="72">
        <v>551674.04067999998</v>
      </c>
      <c r="O112" s="72">
        <v>47435.38581</v>
      </c>
      <c r="P112" s="72">
        <v>3970816.5913899997</v>
      </c>
      <c r="Q112" s="940"/>
    </row>
    <row r="113" spans="1:17">
      <c r="A113" s="111" t="s">
        <v>106</v>
      </c>
      <c r="B113" s="72">
        <v>4955996.5174200004</v>
      </c>
      <c r="C113" s="72">
        <v>3209388.2551199999</v>
      </c>
      <c r="D113" s="72">
        <v>6179675.5874799993</v>
      </c>
      <c r="E113" s="72">
        <v>3916952.4853099999</v>
      </c>
      <c r="F113" s="72">
        <v>4757719.6436200002</v>
      </c>
      <c r="G113" s="72">
        <v>3196582.0255200001</v>
      </c>
      <c r="H113" s="72">
        <v>3578726.9784400002</v>
      </c>
      <c r="I113" s="72">
        <v>4396581.2381899999</v>
      </c>
      <c r="J113" s="72">
        <v>0</v>
      </c>
      <c r="K113" s="72">
        <v>68.664829999999995</v>
      </c>
      <c r="L113" s="72">
        <v>4397927.2459300002</v>
      </c>
      <c r="M113" s="72">
        <v>1085424.9619500001</v>
      </c>
      <c r="N113" s="72">
        <v>3218504.1329000001</v>
      </c>
      <c r="O113" s="72">
        <v>4018678.8160999999</v>
      </c>
      <c r="P113" s="72">
        <v>46912226.552809998</v>
      </c>
      <c r="Q113" s="940"/>
    </row>
    <row r="114" spans="1:17" ht="15.75" thickBot="1">
      <c r="A114" s="111" t="s">
        <v>107</v>
      </c>
      <c r="B114" s="72">
        <v>442799.09850999998</v>
      </c>
      <c r="C114" s="72">
        <v>286119.47143000003</v>
      </c>
      <c r="D114" s="72">
        <v>366220.6347</v>
      </c>
      <c r="E114" s="72">
        <v>408877.92144999997</v>
      </c>
      <c r="F114" s="72">
        <v>279141.22886999999</v>
      </c>
      <c r="G114" s="72">
        <v>225679.74338</v>
      </c>
      <c r="H114" s="72">
        <v>276529.55042000004</v>
      </c>
      <c r="I114" s="72">
        <v>368662.24345999997</v>
      </c>
      <c r="J114" s="72">
        <v>18.586130000000001</v>
      </c>
      <c r="K114" s="72">
        <v>1.1371199999999999</v>
      </c>
      <c r="L114" s="72">
        <v>270963.84587999998</v>
      </c>
      <c r="M114" s="72">
        <v>103082.93784</v>
      </c>
      <c r="N114" s="72">
        <v>347133.88957</v>
      </c>
      <c r="O114" s="72">
        <v>323708.01214999997</v>
      </c>
      <c r="P114" s="72">
        <v>3698938.3009099998</v>
      </c>
      <c r="Q114" s="940"/>
    </row>
    <row r="115" spans="1:17" ht="16.5" thickTop="1" thickBot="1">
      <c r="A115" s="545" t="s">
        <v>108</v>
      </c>
      <c r="B115" s="74">
        <v>16070.41502</v>
      </c>
      <c r="C115" s="74">
        <v>338833.66014999995</v>
      </c>
      <c r="D115" s="74">
        <v>26475.324140000001</v>
      </c>
      <c r="E115" s="74">
        <v>9062.3200099999995</v>
      </c>
      <c r="F115" s="74">
        <v>4.2024399999999993</v>
      </c>
      <c r="G115" s="74">
        <v>0</v>
      </c>
      <c r="H115" s="74">
        <v>999.94045999999992</v>
      </c>
      <c r="I115" s="74">
        <v>4502.4080000000004</v>
      </c>
      <c r="J115" s="74">
        <v>0</v>
      </c>
      <c r="K115" s="74">
        <v>0</v>
      </c>
      <c r="L115" s="74">
        <v>2699.86319</v>
      </c>
      <c r="M115" s="74">
        <v>10.463089999999999</v>
      </c>
      <c r="N115" s="74">
        <v>4.0643599999999998</v>
      </c>
      <c r="O115" s="74">
        <v>3728.5222400000002</v>
      </c>
      <c r="P115" s="74">
        <v>402391.18310000002</v>
      </c>
      <c r="Q115" s="940"/>
    </row>
    <row r="116" spans="1:17" ht="16.5" thickTop="1" thickBot="1">
      <c r="A116" s="544" t="s">
        <v>109</v>
      </c>
      <c r="B116" s="71">
        <v>5565.6338399999995</v>
      </c>
      <c r="C116" s="71">
        <v>5797296.1659399997</v>
      </c>
      <c r="D116" s="71">
        <v>922845.64301999996</v>
      </c>
      <c r="E116" s="71">
        <v>192249.52518</v>
      </c>
      <c r="F116" s="71">
        <v>416639.80012000003</v>
      </c>
      <c r="G116" s="71">
        <v>265240.24440000003</v>
      </c>
      <c r="H116" s="71">
        <v>31621.397820000002</v>
      </c>
      <c r="I116" s="71">
        <v>0</v>
      </c>
      <c r="J116" s="71">
        <v>0</v>
      </c>
      <c r="K116" s="71">
        <v>0</v>
      </c>
      <c r="L116" s="71">
        <v>63713.65208</v>
      </c>
      <c r="M116" s="71">
        <v>0</v>
      </c>
      <c r="N116" s="71">
        <v>0</v>
      </c>
      <c r="O116" s="71">
        <v>34515.574180000003</v>
      </c>
      <c r="P116" s="71">
        <v>7729687.6365799997</v>
      </c>
      <c r="Q116" s="940"/>
    </row>
    <row r="117" spans="1:17" ht="15.75" thickTop="1">
      <c r="A117" s="111" t="s">
        <v>110</v>
      </c>
      <c r="B117" s="72">
        <v>0</v>
      </c>
      <c r="C117" s="72">
        <v>2566190.55082</v>
      </c>
      <c r="D117" s="72">
        <v>309130.36488000001</v>
      </c>
      <c r="E117" s="72">
        <v>182855.16556999998</v>
      </c>
      <c r="F117" s="72">
        <v>203862.66466000001</v>
      </c>
      <c r="G117" s="72">
        <v>58047.78469</v>
      </c>
      <c r="H117" s="72">
        <v>10.983049999999999</v>
      </c>
      <c r="I117" s="72">
        <v>0</v>
      </c>
      <c r="J117" s="72">
        <v>0</v>
      </c>
      <c r="K117" s="72">
        <v>0</v>
      </c>
      <c r="L117" s="72">
        <v>0</v>
      </c>
      <c r="M117" s="72">
        <v>0</v>
      </c>
      <c r="N117" s="72">
        <v>0</v>
      </c>
      <c r="O117" s="72">
        <v>0</v>
      </c>
      <c r="P117" s="72">
        <v>3320097.5136700002</v>
      </c>
      <c r="Q117" s="940"/>
    </row>
    <row r="118" spans="1:17">
      <c r="A118" s="111" t="s">
        <v>111</v>
      </c>
      <c r="B118" s="72">
        <v>5565.6338399999995</v>
      </c>
      <c r="C118" s="72">
        <v>3157989.1102100001</v>
      </c>
      <c r="D118" s="72">
        <v>567919.45629</v>
      </c>
      <c r="E118" s="72">
        <v>9292.9158699999989</v>
      </c>
      <c r="F118" s="72">
        <v>171250.63830000002</v>
      </c>
      <c r="G118" s="72">
        <v>110453.03645999999</v>
      </c>
      <c r="H118" s="72">
        <v>552.31777</v>
      </c>
      <c r="I118" s="72">
        <v>0</v>
      </c>
      <c r="J118" s="72">
        <v>0</v>
      </c>
      <c r="K118" s="72">
        <v>0</v>
      </c>
      <c r="L118" s="72">
        <v>63713.65208</v>
      </c>
      <c r="M118" s="72">
        <v>0</v>
      </c>
      <c r="N118" s="72">
        <v>0</v>
      </c>
      <c r="O118" s="72">
        <v>19140.257839999998</v>
      </c>
      <c r="P118" s="72">
        <v>4105877.0186600001</v>
      </c>
      <c r="Q118" s="940"/>
    </row>
    <row r="119" spans="1:17">
      <c r="A119" s="111" t="s">
        <v>112</v>
      </c>
      <c r="B119" s="72">
        <v>0</v>
      </c>
      <c r="C119" s="72">
        <v>0</v>
      </c>
      <c r="D119" s="72">
        <v>439.57017999999999</v>
      </c>
      <c r="E119" s="72">
        <v>0</v>
      </c>
      <c r="F119" s="72">
        <v>0</v>
      </c>
      <c r="G119" s="72">
        <v>1034.99317</v>
      </c>
      <c r="H119" s="72">
        <v>0</v>
      </c>
      <c r="I119" s="72">
        <v>0</v>
      </c>
      <c r="J119" s="72">
        <v>0</v>
      </c>
      <c r="K119" s="72">
        <v>0</v>
      </c>
      <c r="L119" s="72">
        <v>0</v>
      </c>
      <c r="M119" s="72">
        <v>0</v>
      </c>
      <c r="N119" s="72">
        <v>0</v>
      </c>
      <c r="O119" s="72">
        <v>0</v>
      </c>
      <c r="P119" s="72">
        <v>1474.5633500000001</v>
      </c>
      <c r="Q119" s="940"/>
    </row>
    <row r="120" spans="1:17">
      <c r="A120" s="111" t="s">
        <v>113</v>
      </c>
      <c r="B120" s="72">
        <v>0</v>
      </c>
      <c r="C120" s="72">
        <v>73116.391989999989</v>
      </c>
      <c r="D120" s="72">
        <v>0</v>
      </c>
      <c r="E120" s="72">
        <v>101.44374000000001</v>
      </c>
      <c r="F120" s="72">
        <v>41381.408159999999</v>
      </c>
      <c r="G120" s="72">
        <v>0</v>
      </c>
      <c r="H120" s="72">
        <v>0</v>
      </c>
      <c r="I120" s="72">
        <v>0</v>
      </c>
      <c r="J120" s="72">
        <v>0</v>
      </c>
      <c r="K120" s="72">
        <v>0</v>
      </c>
      <c r="L120" s="72">
        <v>0</v>
      </c>
      <c r="M120" s="72">
        <v>0</v>
      </c>
      <c r="N120" s="72">
        <v>0</v>
      </c>
      <c r="O120" s="72">
        <v>0</v>
      </c>
      <c r="P120" s="72">
        <v>114599.24389</v>
      </c>
      <c r="Q120" s="940"/>
    </row>
    <row r="121" spans="1:17">
      <c r="A121" s="111" t="s">
        <v>114</v>
      </c>
      <c r="B121" s="72">
        <v>0</v>
      </c>
      <c r="C121" s="72">
        <v>0</v>
      </c>
      <c r="D121" s="72">
        <v>45000</v>
      </c>
      <c r="E121" s="72">
        <v>0</v>
      </c>
      <c r="F121" s="72">
        <v>0</v>
      </c>
      <c r="G121" s="72">
        <v>94851.750579999993</v>
      </c>
      <c r="H121" s="72">
        <v>31022.874749999999</v>
      </c>
      <c r="I121" s="72">
        <v>0</v>
      </c>
      <c r="J121" s="72">
        <v>0</v>
      </c>
      <c r="K121" s="72">
        <v>0</v>
      </c>
      <c r="L121" s="72">
        <v>0</v>
      </c>
      <c r="M121" s="72">
        <v>0</v>
      </c>
      <c r="N121" s="72">
        <v>0</v>
      </c>
      <c r="O121" s="72">
        <v>15285.513939999999</v>
      </c>
      <c r="P121" s="72">
        <v>186160.13927000001</v>
      </c>
      <c r="Q121" s="940"/>
    </row>
    <row r="122" spans="1:17" ht="15.75" thickBot="1">
      <c r="A122" s="111" t="s">
        <v>115</v>
      </c>
      <c r="B122" s="72">
        <v>0</v>
      </c>
      <c r="C122" s="72">
        <v>0.11292000000000001</v>
      </c>
      <c r="D122" s="72">
        <v>356.25166999999999</v>
      </c>
      <c r="E122" s="72">
        <v>0</v>
      </c>
      <c r="F122" s="72">
        <v>145.089</v>
      </c>
      <c r="G122" s="72">
        <v>852.67949999999996</v>
      </c>
      <c r="H122" s="72">
        <v>35.222250000000003</v>
      </c>
      <c r="I122" s="72">
        <v>0</v>
      </c>
      <c r="J122" s="72">
        <v>0</v>
      </c>
      <c r="K122" s="72">
        <v>0</v>
      </c>
      <c r="L122" s="72">
        <v>0</v>
      </c>
      <c r="M122" s="72">
        <v>0</v>
      </c>
      <c r="N122" s="72">
        <v>0</v>
      </c>
      <c r="O122" s="72">
        <v>89.802399999999992</v>
      </c>
      <c r="P122" s="72">
        <v>1479.1577400000001</v>
      </c>
      <c r="Q122" s="940"/>
    </row>
    <row r="123" spans="1:17" ht="16.5" thickTop="1" thickBot="1">
      <c r="A123" s="544" t="s">
        <v>116</v>
      </c>
      <c r="B123" s="71">
        <v>243176.46044999998</v>
      </c>
      <c r="C123" s="71">
        <v>1079813.4950000001</v>
      </c>
      <c r="D123" s="71">
        <v>560158.14726</v>
      </c>
      <c r="E123" s="71">
        <v>326429.58000999998</v>
      </c>
      <c r="F123" s="71">
        <v>427008.69436000002</v>
      </c>
      <c r="G123" s="71">
        <v>786780.88425</v>
      </c>
      <c r="H123" s="71">
        <v>592628.62878000003</v>
      </c>
      <c r="I123" s="71">
        <v>1027849.95927</v>
      </c>
      <c r="J123" s="71">
        <v>41666.624859999996</v>
      </c>
      <c r="K123" s="71">
        <v>248340.70915000001</v>
      </c>
      <c r="L123" s="71">
        <v>359083.66031000001</v>
      </c>
      <c r="M123" s="71">
        <v>52233.323799999998</v>
      </c>
      <c r="N123" s="71">
        <v>967058.11690000002</v>
      </c>
      <c r="O123" s="71">
        <v>375946.85022000002</v>
      </c>
      <c r="P123" s="71">
        <v>7088175.1346199997</v>
      </c>
      <c r="Q123" s="940"/>
    </row>
    <row r="124" spans="1:17" ht="15.75" thickTop="1">
      <c r="A124" s="111" t="s">
        <v>117</v>
      </c>
      <c r="B124" s="72">
        <v>29018.517079999998</v>
      </c>
      <c r="C124" s="72">
        <v>414325.83549000003</v>
      </c>
      <c r="D124" s="72">
        <v>14800.2788</v>
      </c>
      <c r="E124" s="72">
        <v>155782.93505</v>
      </c>
      <c r="F124" s="72">
        <v>8467.3636500000011</v>
      </c>
      <c r="G124" s="72">
        <v>100491.8645</v>
      </c>
      <c r="H124" s="72">
        <v>115722.00340999999</v>
      </c>
      <c r="I124" s="72">
        <v>0</v>
      </c>
      <c r="J124" s="72">
        <v>1159.68382</v>
      </c>
      <c r="K124" s="72">
        <v>24.829549999999998</v>
      </c>
      <c r="L124" s="72">
        <v>0</v>
      </c>
      <c r="M124" s="72">
        <v>9311.1881199999989</v>
      </c>
      <c r="N124" s="72">
        <v>51717.365709999998</v>
      </c>
      <c r="O124" s="72">
        <v>0</v>
      </c>
      <c r="P124" s="72">
        <v>900821.86517999996</v>
      </c>
      <c r="Q124" s="940"/>
    </row>
    <row r="125" spans="1:17">
      <c r="A125" s="111" t="s">
        <v>118</v>
      </c>
      <c r="B125" s="72">
        <v>0</v>
      </c>
      <c r="C125" s="72">
        <v>284.00400000000002</v>
      </c>
      <c r="D125" s="72">
        <v>0</v>
      </c>
      <c r="E125" s="72">
        <v>475.76432</v>
      </c>
      <c r="F125" s="72">
        <v>7.0000000000000007E-5</v>
      </c>
      <c r="G125" s="72">
        <v>0</v>
      </c>
      <c r="H125" s="72">
        <v>701.72490000000005</v>
      </c>
      <c r="I125" s="72">
        <v>0</v>
      </c>
      <c r="J125" s="72">
        <v>0</v>
      </c>
      <c r="K125" s="72">
        <v>0</v>
      </c>
      <c r="L125" s="72">
        <v>0</v>
      </c>
      <c r="M125" s="72">
        <v>0</v>
      </c>
      <c r="N125" s="72">
        <v>0</v>
      </c>
      <c r="O125" s="72">
        <v>0</v>
      </c>
      <c r="P125" s="72">
        <v>1461.4932900000001</v>
      </c>
      <c r="Q125" s="940"/>
    </row>
    <row r="126" spans="1:17">
      <c r="A126" s="111" t="s">
        <v>119</v>
      </c>
      <c r="B126" s="72">
        <v>0</v>
      </c>
      <c r="C126" s="72">
        <v>0</v>
      </c>
      <c r="D126" s="72">
        <v>0</v>
      </c>
      <c r="E126" s="72">
        <v>0</v>
      </c>
      <c r="F126" s="72">
        <v>0</v>
      </c>
      <c r="G126" s="72">
        <v>0</v>
      </c>
      <c r="H126" s="72">
        <v>590.78868</v>
      </c>
      <c r="I126" s="72">
        <v>0</v>
      </c>
      <c r="J126" s="72">
        <v>0</v>
      </c>
      <c r="K126" s="72">
        <v>0</v>
      </c>
      <c r="L126" s="72">
        <v>0</v>
      </c>
      <c r="M126" s="72">
        <v>412.01799</v>
      </c>
      <c r="N126" s="72">
        <v>0</v>
      </c>
      <c r="O126" s="72">
        <v>0</v>
      </c>
      <c r="P126" s="72">
        <v>1002.8066700000001</v>
      </c>
      <c r="Q126" s="940"/>
    </row>
    <row r="127" spans="1:17">
      <c r="A127" s="111" t="s">
        <v>1456</v>
      </c>
      <c r="B127" s="72">
        <v>307.00491999999997</v>
      </c>
      <c r="C127" s="72">
        <v>3395.7</v>
      </c>
      <c r="D127" s="72">
        <v>0</v>
      </c>
      <c r="E127" s="72">
        <v>0</v>
      </c>
      <c r="F127" s="72">
        <v>0</v>
      </c>
      <c r="G127" s="72">
        <v>156529.22475999998</v>
      </c>
      <c r="H127" s="72">
        <v>8535.05602</v>
      </c>
      <c r="I127" s="72">
        <v>373426.66574000003</v>
      </c>
      <c r="J127" s="72">
        <v>0</v>
      </c>
      <c r="K127" s="72">
        <v>0</v>
      </c>
      <c r="L127" s="72">
        <v>100395.83334</v>
      </c>
      <c r="M127" s="72">
        <v>1511.8654299999998</v>
      </c>
      <c r="N127" s="72">
        <v>373300</v>
      </c>
      <c r="O127" s="72">
        <v>9048.8168699999987</v>
      </c>
      <c r="P127" s="72">
        <v>1026450.16708</v>
      </c>
      <c r="Q127" s="940"/>
    </row>
    <row r="128" spans="1:17">
      <c r="A128" s="111" t="s">
        <v>120</v>
      </c>
      <c r="B128" s="72">
        <v>200196.22005999999</v>
      </c>
      <c r="C128" s="72">
        <v>400226.22341000004</v>
      </c>
      <c r="D128" s="72">
        <v>52458.825049999999</v>
      </c>
      <c r="E128" s="72">
        <v>116842.70875000001</v>
      </c>
      <c r="F128" s="72">
        <v>361641.13547000004</v>
      </c>
      <c r="G128" s="72">
        <v>178524.44366999998</v>
      </c>
      <c r="H128" s="72">
        <v>409425.76118000003</v>
      </c>
      <c r="I128" s="72">
        <v>606029.12410000002</v>
      </c>
      <c r="J128" s="72">
        <v>0</v>
      </c>
      <c r="K128" s="72">
        <v>220000</v>
      </c>
      <c r="L128" s="72">
        <v>208046.73488999999</v>
      </c>
      <c r="M128" s="72">
        <v>40601.938280000002</v>
      </c>
      <c r="N128" s="72">
        <v>539440.58224999998</v>
      </c>
      <c r="O128" s="72">
        <v>351093.11327999999</v>
      </c>
      <c r="P128" s="72">
        <v>3684526.8103899998</v>
      </c>
      <c r="Q128" s="940"/>
    </row>
    <row r="129" spans="1:17">
      <c r="A129" s="111" t="s">
        <v>121</v>
      </c>
      <c r="B129" s="72">
        <v>0</v>
      </c>
      <c r="C129" s="72">
        <v>0</v>
      </c>
      <c r="D129" s="72">
        <v>0</v>
      </c>
      <c r="E129" s="72">
        <v>0</v>
      </c>
      <c r="F129" s="72">
        <v>0</v>
      </c>
      <c r="G129" s="72">
        <v>0</v>
      </c>
      <c r="H129" s="72">
        <v>0</v>
      </c>
      <c r="I129" s="72">
        <v>0</v>
      </c>
      <c r="J129" s="72">
        <v>0</v>
      </c>
      <c r="K129" s="72">
        <v>0</v>
      </c>
      <c r="L129" s="72">
        <v>0</v>
      </c>
      <c r="M129" s="72">
        <v>0</v>
      </c>
      <c r="N129" s="72">
        <v>0</v>
      </c>
      <c r="O129" s="72">
        <v>0</v>
      </c>
      <c r="P129" s="72">
        <v>0</v>
      </c>
      <c r="Q129" s="940"/>
    </row>
    <row r="130" spans="1:17">
      <c r="A130" s="111" t="s">
        <v>122</v>
      </c>
      <c r="B130" s="72">
        <v>4412.9631500000005</v>
      </c>
      <c r="C130" s="72">
        <v>260680</v>
      </c>
      <c r="D130" s="72">
        <v>489846.11449000001</v>
      </c>
      <c r="E130" s="72">
        <v>50551.01427</v>
      </c>
      <c r="F130" s="72">
        <v>55685.458310000002</v>
      </c>
      <c r="G130" s="72">
        <v>344126.77935000003</v>
      </c>
      <c r="H130" s="72">
        <v>48020</v>
      </c>
      <c r="I130" s="72">
        <v>11330.890579999999</v>
      </c>
      <c r="J130" s="72">
        <v>40485.591420000004</v>
      </c>
      <c r="K130" s="72">
        <v>28025.818210000001</v>
      </c>
      <c r="L130" s="72">
        <v>45390.333420000003</v>
      </c>
      <c r="M130" s="72">
        <v>0</v>
      </c>
      <c r="N130" s="72">
        <v>0</v>
      </c>
      <c r="O130" s="72">
        <v>1103.0370800000001</v>
      </c>
      <c r="P130" s="72">
        <v>1379658.00028</v>
      </c>
      <c r="Q130" s="940"/>
    </row>
    <row r="131" spans="1:17" ht="15.75" thickBot="1">
      <c r="A131" s="111" t="s">
        <v>123</v>
      </c>
      <c r="B131" s="72">
        <v>9241.7552400000004</v>
      </c>
      <c r="C131" s="72">
        <v>901.73209999999995</v>
      </c>
      <c r="D131" s="72">
        <v>3052.9289199999998</v>
      </c>
      <c r="E131" s="72">
        <v>2777.15762</v>
      </c>
      <c r="F131" s="72">
        <v>1214.7368600000002</v>
      </c>
      <c r="G131" s="72">
        <v>7108.57197</v>
      </c>
      <c r="H131" s="72">
        <v>9633.2945899999995</v>
      </c>
      <c r="I131" s="72">
        <v>37063.278850000002</v>
      </c>
      <c r="J131" s="72">
        <v>21.349619999999998</v>
      </c>
      <c r="K131" s="72">
        <v>290.06139000000002</v>
      </c>
      <c r="L131" s="72">
        <v>5250.7586600000004</v>
      </c>
      <c r="M131" s="72">
        <v>396.31397999999996</v>
      </c>
      <c r="N131" s="72">
        <v>2600.16894</v>
      </c>
      <c r="O131" s="72">
        <v>14701.88299</v>
      </c>
      <c r="P131" s="72">
        <v>94253.991730000009</v>
      </c>
      <c r="Q131" s="940"/>
    </row>
    <row r="132" spans="1:17" ht="16.5" thickTop="1" thickBot="1">
      <c r="A132" s="544" t="s">
        <v>124</v>
      </c>
      <c r="B132" s="71">
        <v>265250.44961000001</v>
      </c>
      <c r="C132" s="71">
        <v>365930.33425000001</v>
      </c>
      <c r="D132" s="71">
        <v>292808.69052</v>
      </c>
      <c r="E132" s="71">
        <v>310868.60693000001</v>
      </c>
      <c r="F132" s="71">
        <v>257434.92969999998</v>
      </c>
      <c r="G132" s="71">
        <v>128034.26259999999</v>
      </c>
      <c r="H132" s="71">
        <v>154892.64818000002</v>
      </c>
      <c r="I132" s="71">
        <v>248014.37109</v>
      </c>
      <c r="J132" s="71">
        <v>3771.4216299999998</v>
      </c>
      <c r="K132" s="71">
        <v>5821.8957099999998</v>
      </c>
      <c r="L132" s="71">
        <v>218076.74453</v>
      </c>
      <c r="M132" s="71">
        <v>39968.716560000001</v>
      </c>
      <c r="N132" s="71">
        <v>171169.88496999998</v>
      </c>
      <c r="O132" s="71">
        <v>164245.83480000001</v>
      </c>
      <c r="P132" s="71">
        <v>2626288.7910799999</v>
      </c>
      <c r="Q132" s="940"/>
    </row>
    <row r="133" spans="1:17" ht="15.75" thickTop="1">
      <c r="A133" s="111" t="s">
        <v>58</v>
      </c>
      <c r="B133" s="72">
        <v>6723.4836799999994</v>
      </c>
      <c r="C133" s="72">
        <v>19019.844920000003</v>
      </c>
      <c r="D133" s="72">
        <v>7894.7470300000004</v>
      </c>
      <c r="E133" s="72">
        <v>15366.675160000001</v>
      </c>
      <c r="F133" s="72">
        <v>34218.490409999999</v>
      </c>
      <c r="G133" s="72">
        <v>11538.49977</v>
      </c>
      <c r="H133" s="72">
        <v>1134.2351200000001</v>
      </c>
      <c r="I133" s="72">
        <v>0</v>
      </c>
      <c r="J133" s="72">
        <v>0</v>
      </c>
      <c r="K133" s="72">
        <v>0</v>
      </c>
      <c r="L133" s="72">
        <v>23.409410000000001</v>
      </c>
      <c r="M133" s="72">
        <v>618.99406999999997</v>
      </c>
      <c r="N133" s="72">
        <v>729.92057</v>
      </c>
      <c r="O133" s="72">
        <v>9.0347999999999988</v>
      </c>
      <c r="P133" s="72">
        <v>97277.334940000001</v>
      </c>
      <c r="Q133" s="940"/>
    </row>
    <row r="134" spans="1:17">
      <c r="A134" s="111" t="s">
        <v>60</v>
      </c>
      <c r="B134" s="72">
        <v>82439.428769999999</v>
      </c>
      <c r="C134" s="72">
        <v>105953.07909999999</v>
      </c>
      <c r="D134" s="72">
        <v>100909.98963</v>
      </c>
      <c r="E134" s="72">
        <v>125908.04523999999</v>
      </c>
      <c r="F134" s="72">
        <v>89363.06676999999</v>
      </c>
      <c r="G134" s="72">
        <v>38379.88665</v>
      </c>
      <c r="H134" s="72">
        <v>44590.988649999999</v>
      </c>
      <c r="I134" s="72">
        <v>47146.554200000006</v>
      </c>
      <c r="J134" s="72">
        <v>798.82619</v>
      </c>
      <c r="K134" s="72">
        <v>2696.3285099999998</v>
      </c>
      <c r="L134" s="72">
        <v>60203.459520000004</v>
      </c>
      <c r="M134" s="72">
        <v>14891.58958</v>
      </c>
      <c r="N134" s="72">
        <v>50729.469520000006</v>
      </c>
      <c r="O134" s="72">
        <v>27474.31583</v>
      </c>
      <c r="P134" s="72">
        <v>791485.02815999999</v>
      </c>
      <c r="Q134" s="940"/>
    </row>
    <row r="135" spans="1:17">
      <c r="A135" s="111" t="s">
        <v>125</v>
      </c>
      <c r="B135" s="72">
        <v>148697.10832</v>
      </c>
      <c r="C135" s="72">
        <v>237776.40622999999</v>
      </c>
      <c r="D135" s="72">
        <v>179710.96016999998</v>
      </c>
      <c r="E135" s="72">
        <v>169169.81978999998</v>
      </c>
      <c r="F135" s="72">
        <v>121730.64112999999</v>
      </c>
      <c r="G135" s="72">
        <v>62017.029170000002</v>
      </c>
      <c r="H135" s="72">
        <v>81806.209090000004</v>
      </c>
      <c r="I135" s="72">
        <v>196817.07516000001</v>
      </c>
      <c r="J135" s="72">
        <v>2888.1127999999999</v>
      </c>
      <c r="K135" s="72">
        <v>3125.4242999999997</v>
      </c>
      <c r="L135" s="72">
        <v>149992.73496</v>
      </c>
      <c r="M135" s="72">
        <v>24165.0167</v>
      </c>
      <c r="N135" s="72">
        <v>67230.877599999993</v>
      </c>
      <c r="O135" s="72">
        <v>135709.21901</v>
      </c>
      <c r="P135" s="72">
        <v>1580836.6344300001</v>
      </c>
      <c r="Q135" s="940"/>
    </row>
    <row r="136" spans="1:17">
      <c r="A136" s="111" t="s">
        <v>87</v>
      </c>
      <c r="B136" s="72">
        <v>27390.42884</v>
      </c>
      <c r="C136" s="72">
        <v>3181.0039999999999</v>
      </c>
      <c r="D136" s="72">
        <v>4292.9936900000002</v>
      </c>
      <c r="E136" s="72">
        <v>424.06673999999998</v>
      </c>
      <c r="F136" s="72">
        <v>12122.731390000001</v>
      </c>
      <c r="G136" s="72">
        <v>16098.847009999999</v>
      </c>
      <c r="H136" s="72">
        <v>27361.215319999999</v>
      </c>
      <c r="I136" s="72">
        <v>4050.7417300000002</v>
      </c>
      <c r="J136" s="72">
        <v>84.482640000000004</v>
      </c>
      <c r="K136" s="72">
        <v>0.1429</v>
      </c>
      <c r="L136" s="72">
        <v>7857.1406399999996</v>
      </c>
      <c r="M136" s="72">
        <v>293.11621000000002</v>
      </c>
      <c r="N136" s="72">
        <v>52479.617279999999</v>
      </c>
      <c r="O136" s="72">
        <v>1053.2651599999999</v>
      </c>
      <c r="P136" s="72">
        <v>156689.79355</v>
      </c>
      <c r="Q136" s="940"/>
    </row>
    <row r="137" spans="1:17" ht="15.75" thickBot="1">
      <c r="A137" s="111" t="s">
        <v>126</v>
      </c>
      <c r="B137" s="72">
        <v>0</v>
      </c>
      <c r="C137" s="72">
        <v>0</v>
      </c>
      <c r="D137" s="72">
        <v>0</v>
      </c>
      <c r="E137" s="72">
        <v>0</v>
      </c>
      <c r="F137" s="72">
        <v>0</v>
      </c>
      <c r="G137" s="72">
        <v>0</v>
      </c>
      <c r="H137" s="72">
        <v>0</v>
      </c>
      <c r="I137" s="72">
        <v>0</v>
      </c>
      <c r="J137" s="72">
        <v>0</v>
      </c>
      <c r="K137" s="72">
        <v>0</v>
      </c>
      <c r="L137" s="72">
        <v>0</v>
      </c>
      <c r="M137" s="72">
        <v>0</v>
      </c>
      <c r="N137" s="72">
        <v>0</v>
      </c>
      <c r="O137" s="72">
        <v>0</v>
      </c>
      <c r="P137" s="72">
        <v>0</v>
      </c>
      <c r="Q137" s="940"/>
    </row>
    <row r="138" spans="1:17" ht="16.5" thickTop="1" thickBot="1">
      <c r="A138" s="544" t="s">
        <v>127</v>
      </c>
      <c r="B138" s="71">
        <v>182103.51788</v>
      </c>
      <c r="C138" s="71">
        <v>201599.38393000001</v>
      </c>
      <c r="D138" s="71">
        <v>142312.86171999999</v>
      </c>
      <c r="E138" s="71">
        <v>245212.85990000001</v>
      </c>
      <c r="F138" s="71">
        <v>183857.48543</v>
      </c>
      <c r="G138" s="71">
        <v>90691.862500000003</v>
      </c>
      <c r="H138" s="71">
        <v>88543.754939999999</v>
      </c>
      <c r="I138" s="71">
        <v>181745.69083000001</v>
      </c>
      <c r="J138" s="71">
        <v>3808.9407799999999</v>
      </c>
      <c r="K138" s="71">
        <v>8925.562460000001</v>
      </c>
      <c r="L138" s="71">
        <v>203352.91216000001</v>
      </c>
      <c r="M138" s="71">
        <v>23038.65884</v>
      </c>
      <c r="N138" s="71">
        <v>105571.27151000001</v>
      </c>
      <c r="O138" s="71">
        <v>174057.56711</v>
      </c>
      <c r="P138" s="71">
        <v>1834822.32999</v>
      </c>
      <c r="Q138" s="940"/>
    </row>
    <row r="139" spans="1:17" ht="15.75" thickTop="1">
      <c r="A139" s="111" t="s">
        <v>128</v>
      </c>
      <c r="B139" s="72">
        <v>7922.9938099999999</v>
      </c>
      <c r="C139" s="72">
        <v>2805.6856200000002</v>
      </c>
      <c r="D139" s="72">
        <v>4446.0882999999994</v>
      </c>
      <c r="E139" s="72">
        <v>28510.672399999999</v>
      </c>
      <c r="F139" s="72">
        <v>4372.2610599999998</v>
      </c>
      <c r="G139" s="72">
        <v>5948.5198499999997</v>
      </c>
      <c r="H139" s="72">
        <v>7932.0300399999996</v>
      </c>
      <c r="I139" s="72">
        <v>16.7788</v>
      </c>
      <c r="J139" s="72">
        <v>275.10816999999997</v>
      </c>
      <c r="K139" s="72">
        <v>38.240859999999998</v>
      </c>
      <c r="L139" s="72">
        <v>152.86732000000001</v>
      </c>
      <c r="M139" s="72">
        <v>574.71110999999996</v>
      </c>
      <c r="N139" s="72">
        <v>1091.2422300000001</v>
      </c>
      <c r="O139" s="72">
        <v>3898.6043599999998</v>
      </c>
      <c r="P139" s="72">
        <v>67985.803930000009</v>
      </c>
      <c r="Q139" s="940"/>
    </row>
    <row r="140" spans="1:17">
      <c r="A140" s="111" t="s">
        <v>129</v>
      </c>
      <c r="B140" s="72">
        <v>0</v>
      </c>
      <c r="C140" s="72">
        <v>0</v>
      </c>
      <c r="D140" s="72">
        <v>0</v>
      </c>
      <c r="E140" s="72">
        <v>0</v>
      </c>
      <c r="F140" s="72">
        <v>0</v>
      </c>
      <c r="G140" s="72">
        <v>0</v>
      </c>
      <c r="H140" s="72">
        <v>0</v>
      </c>
      <c r="I140" s="72">
        <v>0</v>
      </c>
      <c r="J140" s="72">
        <v>0</v>
      </c>
      <c r="K140" s="72">
        <v>0</v>
      </c>
      <c r="L140" s="72">
        <v>0</v>
      </c>
      <c r="M140" s="72">
        <v>0</v>
      </c>
      <c r="N140" s="72">
        <v>0</v>
      </c>
      <c r="O140" s="72">
        <v>0</v>
      </c>
      <c r="P140" s="72">
        <v>0</v>
      </c>
      <c r="Q140" s="940"/>
    </row>
    <row r="141" spans="1:17">
      <c r="A141" s="111" t="s">
        <v>130</v>
      </c>
      <c r="B141" s="72">
        <v>13740</v>
      </c>
      <c r="C141" s="72">
        <v>94151.07454999999</v>
      </c>
      <c r="D141" s="72">
        <v>0</v>
      </c>
      <c r="E141" s="72">
        <v>140386.93513</v>
      </c>
      <c r="F141" s="72">
        <v>37726.119490000005</v>
      </c>
      <c r="G141" s="72">
        <v>39905.851999999999</v>
      </c>
      <c r="H141" s="72">
        <v>33506.823179999999</v>
      </c>
      <c r="I141" s="72">
        <v>136541.0361</v>
      </c>
      <c r="J141" s="72">
        <v>0</v>
      </c>
      <c r="K141" s="72">
        <v>0</v>
      </c>
      <c r="L141" s="72">
        <v>154878.55541999999</v>
      </c>
      <c r="M141" s="72">
        <v>0</v>
      </c>
      <c r="N141" s="72">
        <v>52189.717819999998</v>
      </c>
      <c r="O141" s="72">
        <v>139551.78956999999</v>
      </c>
      <c r="P141" s="72">
        <v>842577.90325999993</v>
      </c>
      <c r="Q141" s="940"/>
    </row>
    <row r="142" spans="1:17">
      <c r="A142" s="111" t="s">
        <v>131</v>
      </c>
      <c r="B142" s="72">
        <v>159802.60924000002</v>
      </c>
      <c r="C142" s="72">
        <v>72219.558260000005</v>
      </c>
      <c r="D142" s="72">
        <v>137866.77341999998</v>
      </c>
      <c r="E142" s="72">
        <v>72885.252370000002</v>
      </c>
      <c r="F142" s="72">
        <v>84874.700200000007</v>
      </c>
      <c r="G142" s="72">
        <v>39905.851999999999</v>
      </c>
      <c r="H142" s="72">
        <v>33506.815470000001</v>
      </c>
      <c r="I142" s="72">
        <v>45131.875930000002</v>
      </c>
      <c r="J142" s="72">
        <v>3533.8326099999999</v>
      </c>
      <c r="K142" s="72">
        <v>7896.3685700000005</v>
      </c>
      <c r="L142" s="72">
        <v>48321.489420000005</v>
      </c>
      <c r="M142" s="72">
        <v>22463.94773</v>
      </c>
      <c r="N142" s="72">
        <v>52189.717830000001</v>
      </c>
      <c r="O142" s="72">
        <v>27632.218530000002</v>
      </c>
      <c r="P142" s="72">
        <v>808231.01158000005</v>
      </c>
      <c r="Q142" s="940"/>
    </row>
    <row r="143" spans="1:17" ht="15.75" thickBot="1">
      <c r="A143" s="111" t="s">
        <v>132</v>
      </c>
      <c r="B143" s="72">
        <v>637.91482999999994</v>
      </c>
      <c r="C143" s="72">
        <v>32423.065500000001</v>
      </c>
      <c r="D143" s="72">
        <v>0</v>
      </c>
      <c r="E143" s="72">
        <v>3430</v>
      </c>
      <c r="F143" s="72">
        <v>56884.40468</v>
      </c>
      <c r="G143" s="72">
        <v>4931.6386500000008</v>
      </c>
      <c r="H143" s="72">
        <v>13598.08625</v>
      </c>
      <c r="I143" s="72">
        <v>56</v>
      </c>
      <c r="J143" s="72">
        <v>0</v>
      </c>
      <c r="K143" s="72">
        <v>990.95303000000001</v>
      </c>
      <c r="L143" s="72">
        <v>0</v>
      </c>
      <c r="M143" s="72">
        <v>0</v>
      </c>
      <c r="N143" s="72">
        <v>100.59363</v>
      </c>
      <c r="O143" s="72">
        <v>2974.9546500000001</v>
      </c>
      <c r="P143" s="72">
        <v>116027.61121999999</v>
      </c>
      <c r="Q143" s="940"/>
    </row>
    <row r="144" spans="1:17" ht="16.5" thickTop="1" thickBot="1">
      <c r="A144" s="544" t="s">
        <v>133</v>
      </c>
      <c r="B144" s="71">
        <v>274108.59331999999</v>
      </c>
      <c r="C144" s="71">
        <v>0</v>
      </c>
      <c r="D144" s="71">
        <v>686657.42011000006</v>
      </c>
      <c r="E144" s="71">
        <v>0</v>
      </c>
      <c r="F144" s="71">
        <v>0</v>
      </c>
      <c r="G144" s="71">
        <v>0</v>
      </c>
      <c r="H144" s="71">
        <v>0</v>
      </c>
      <c r="I144" s="71">
        <v>679699.72235000005</v>
      </c>
      <c r="J144" s="71">
        <v>0</v>
      </c>
      <c r="K144" s="71">
        <v>0</v>
      </c>
      <c r="L144" s="71">
        <v>639475.81666000001</v>
      </c>
      <c r="M144" s="71">
        <v>35195.270779999999</v>
      </c>
      <c r="N144" s="71">
        <v>0</v>
      </c>
      <c r="O144" s="71">
        <v>0</v>
      </c>
      <c r="P144" s="71">
        <v>2315136.8232199997</v>
      </c>
      <c r="Q144" s="940"/>
    </row>
    <row r="145" spans="1:17" ht="15.75" thickTop="1">
      <c r="A145" s="111" t="s">
        <v>134</v>
      </c>
      <c r="B145" s="72">
        <v>273028</v>
      </c>
      <c r="C145" s="72">
        <v>0</v>
      </c>
      <c r="D145" s="72">
        <v>681628</v>
      </c>
      <c r="E145" s="72">
        <v>0</v>
      </c>
      <c r="F145" s="72">
        <v>0</v>
      </c>
      <c r="G145" s="72">
        <v>0</v>
      </c>
      <c r="H145" s="72">
        <v>0</v>
      </c>
      <c r="I145" s="72">
        <v>670000</v>
      </c>
      <c r="J145" s="72">
        <v>0</v>
      </c>
      <c r="K145" s="72">
        <v>0</v>
      </c>
      <c r="L145" s="72">
        <v>632000</v>
      </c>
      <c r="M145" s="72">
        <v>35000</v>
      </c>
      <c r="N145" s="72">
        <v>0</v>
      </c>
      <c r="O145" s="72">
        <v>0</v>
      </c>
      <c r="P145" s="72">
        <v>2291656</v>
      </c>
      <c r="Q145" s="940"/>
    </row>
    <row r="146" spans="1:17">
      <c r="A146" s="111" t="s">
        <v>135</v>
      </c>
      <c r="B146" s="72">
        <v>0</v>
      </c>
      <c r="C146" s="72">
        <v>0</v>
      </c>
      <c r="D146" s="72">
        <v>0</v>
      </c>
      <c r="E146" s="72">
        <v>0</v>
      </c>
      <c r="F146" s="72">
        <v>0</v>
      </c>
      <c r="G146" s="72">
        <v>0</v>
      </c>
      <c r="H146" s="72">
        <v>0</v>
      </c>
      <c r="I146" s="72">
        <v>0</v>
      </c>
      <c r="J146" s="72">
        <v>0</v>
      </c>
      <c r="K146" s="72">
        <v>0</v>
      </c>
      <c r="L146" s="72">
        <v>0</v>
      </c>
      <c r="M146" s="72">
        <v>0</v>
      </c>
      <c r="N146" s="72">
        <v>0</v>
      </c>
      <c r="O146" s="72">
        <v>0</v>
      </c>
      <c r="P146" s="72">
        <v>0</v>
      </c>
      <c r="Q146" s="940"/>
    </row>
    <row r="147" spans="1:17">
      <c r="A147" s="111" t="s">
        <v>136</v>
      </c>
      <c r="B147" s="72">
        <v>0</v>
      </c>
      <c r="C147" s="72">
        <v>0</v>
      </c>
      <c r="D147" s="72">
        <v>0</v>
      </c>
      <c r="E147" s="72">
        <v>0</v>
      </c>
      <c r="F147" s="72">
        <v>0</v>
      </c>
      <c r="G147" s="72">
        <v>0</v>
      </c>
      <c r="H147" s="72">
        <v>0</v>
      </c>
      <c r="I147" s="72">
        <v>0</v>
      </c>
      <c r="J147" s="72">
        <v>0</v>
      </c>
      <c r="K147" s="72">
        <v>0</v>
      </c>
      <c r="L147" s="72">
        <v>0</v>
      </c>
      <c r="M147" s="72">
        <v>0</v>
      </c>
      <c r="N147" s="72">
        <v>0</v>
      </c>
      <c r="O147" s="72">
        <v>0</v>
      </c>
      <c r="P147" s="72">
        <v>0</v>
      </c>
      <c r="Q147" s="940"/>
    </row>
    <row r="148" spans="1:17" ht="15.75" thickBot="1">
      <c r="A148" s="111" t="s">
        <v>137</v>
      </c>
      <c r="B148" s="72">
        <v>1080.5933200000002</v>
      </c>
      <c r="C148" s="72">
        <v>0</v>
      </c>
      <c r="D148" s="72">
        <v>5029.42011</v>
      </c>
      <c r="E148" s="72">
        <v>0</v>
      </c>
      <c r="F148" s="72">
        <v>0</v>
      </c>
      <c r="G148" s="72">
        <v>0</v>
      </c>
      <c r="H148" s="72">
        <v>0</v>
      </c>
      <c r="I148" s="72">
        <v>9699.72235</v>
      </c>
      <c r="J148" s="72">
        <v>0</v>
      </c>
      <c r="K148" s="72">
        <v>0</v>
      </c>
      <c r="L148" s="72">
        <v>7475.8166600000004</v>
      </c>
      <c r="M148" s="72">
        <v>195.27078</v>
      </c>
      <c r="N148" s="72">
        <v>0</v>
      </c>
      <c r="O148" s="72">
        <v>0</v>
      </c>
      <c r="P148" s="72">
        <v>23480.823219999998</v>
      </c>
      <c r="Q148" s="940"/>
    </row>
    <row r="149" spans="1:17" ht="16.5" thickTop="1" thickBot="1">
      <c r="A149" s="544" t="s">
        <v>138</v>
      </c>
      <c r="B149" s="71">
        <v>403569.06028999999</v>
      </c>
      <c r="C149" s="71">
        <v>0</v>
      </c>
      <c r="D149" s="71">
        <v>171772.71354</v>
      </c>
      <c r="E149" s="71">
        <v>277545.33350000001</v>
      </c>
      <c r="F149" s="71">
        <v>212737.93959999998</v>
      </c>
      <c r="G149" s="71">
        <v>148278.16714999999</v>
      </c>
      <c r="H149" s="71">
        <v>219415.30804</v>
      </c>
      <c r="I149" s="71">
        <v>175366.5</v>
      </c>
      <c r="J149" s="71">
        <v>0</v>
      </c>
      <c r="K149" s="71">
        <v>0</v>
      </c>
      <c r="L149" s="71">
        <v>161288.54166999998</v>
      </c>
      <c r="M149" s="71">
        <v>36538.129219999995</v>
      </c>
      <c r="N149" s="71">
        <v>52631.516090000005</v>
      </c>
      <c r="O149" s="71">
        <v>0</v>
      </c>
      <c r="P149" s="71">
        <v>1859143.2090999999</v>
      </c>
      <c r="Q149" s="940"/>
    </row>
    <row r="150" spans="1:17" ht="15.75" thickTop="1">
      <c r="A150" s="111" t="s">
        <v>139</v>
      </c>
      <c r="B150" s="72">
        <v>137200</v>
      </c>
      <c r="C150" s="72">
        <v>0</v>
      </c>
      <c r="D150" s="72">
        <v>171500</v>
      </c>
      <c r="E150" s="72">
        <v>137200</v>
      </c>
      <c r="F150" s="72">
        <v>0</v>
      </c>
      <c r="G150" s="72">
        <v>0</v>
      </c>
      <c r="H150" s="72">
        <v>58310</v>
      </c>
      <c r="I150" s="72">
        <v>0</v>
      </c>
      <c r="J150" s="72">
        <v>0</v>
      </c>
      <c r="K150" s="72">
        <v>0</v>
      </c>
      <c r="L150" s="72">
        <v>0</v>
      </c>
      <c r="M150" s="72">
        <v>1485.6633400000001</v>
      </c>
      <c r="N150" s="72">
        <v>25153.32876</v>
      </c>
      <c r="O150" s="72">
        <v>0</v>
      </c>
      <c r="P150" s="72">
        <v>530848.99210000003</v>
      </c>
      <c r="Q150" s="940"/>
    </row>
    <row r="151" spans="1:17">
      <c r="A151" s="111" t="s">
        <v>140</v>
      </c>
      <c r="B151" s="72">
        <v>0</v>
      </c>
      <c r="C151" s="72">
        <v>0</v>
      </c>
      <c r="D151" s="72">
        <v>0</v>
      </c>
      <c r="E151" s="72">
        <v>0</v>
      </c>
      <c r="F151" s="72">
        <v>0</v>
      </c>
      <c r="G151" s="72">
        <v>0</v>
      </c>
      <c r="H151" s="72">
        <v>0</v>
      </c>
      <c r="I151" s="72">
        <v>0</v>
      </c>
      <c r="J151" s="72">
        <v>0</v>
      </c>
      <c r="K151" s="72">
        <v>0</v>
      </c>
      <c r="L151" s="72">
        <v>0</v>
      </c>
      <c r="M151" s="72">
        <v>0</v>
      </c>
      <c r="N151" s="72">
        <v>0</v>
      </c>
      <c r="O151" s="72">
        <v>0</v>
      </c>
      <c r="P151" s="72">
        <v>0</v>
      </c>
      <c r="Q151" s="940"/>
    </row>
    <row r="152" spans="1:17">
      <c r="A152" s="111" t="s">
        <v>141</v>
      </c>
      <c r="B152" s="72">
        <v>0</v>
      </c>
      <c r="C152" s="72">
        <v>0</v>
      </c>
      <c r="D152" s="72">
        <v>0</v>
      </c>
      <c r="E152" s="72">
        <v>0</v>
      </c>
      <c r="F152" s="72">
        <v>0</v>
      </c>
      <c r="G152" s="72">
        <v>0</v>
      </c>
      <c r="H152" s="72">
        <v>0</v>
      </c>
      <c r="I152" s="72">
        <v>0</v>
      </c>
      <c r="J152" s="72">
        <v>0</v>
      </c>
      <c r="K152" s="72">
        <v>0</v>
      </c>
      <c r="L152" s="72">
        <v>0</v>
      </c>
      <c r="M152" s="72">
        <v>1485.6633400000001</v>
      </c>
      <c r="N152" s="72">
        <v>0</v>
      </c>
      <c r="O152" s="72">
        <v>0</v>
      </c>
      <c r="P152" s="72">
        <v>1485.6633400000001</v>
      </c>
      <c r="Q152" s="940"/>
    </row>
    <row r="153" spans="1:17">
      <c r="A153" s="111" t="s">
        <v>142</v>
      </c>
      <c r="B153" s="72">
        <v>137200</v>
      </c>
      <c r="C153" s="72">
        <v>0</v>
      </c>
      <c r="D153" s="72">
        <v>0</v>
      </c>
      <c r="E153" s="72">
        <v>137200</v>
      </c>
      <c r="F153" s="72">
        <v>0</v>
      </c>
      <c r="G153" s="72">
        <v>0</v>
      </c>
      <c r="H153" s="72">
        <v>58310</v>
      </c>
      <c r="I153" s="72">
        <v>0</v>
      </c>
      <c r="J153" s="72">
        <v>0</v>
      </c>
      <c r="K153" s="72">
        <v>0</v>
      </c>
      <c r="L153" s="72">
        <v>0</v>
      </c>
      <c r="M153" s="72">
        <v>0</v>
      </c>
      <c r="N153" s="72">
        <v>25153.32876</v>
      </c>
      <c r="O153" s="72">
        <v>0</v>
      </c>
      <c r="P153" s="72">
        <v>357863.32876</v>
      </c>
      <c r="Q153" s="940"/>
    </row>
    <row r="154" spans="1:17">
      <c r="A154" s="111" t="s">
        <v>143</v>
      </c>
      <c r="B154" s="72">
        <v>0</v>
      </c>
      <c r="C154" s="72">
        <v>0</v>
      </c>
      <c r="D154" s="72">
        <v>0</v>
      </c>
      <c r="E154" s="72">
        <v>0</v>
      </c>
      <c r="F154" s="72">
        <v>0</v>
      </c>
      <c r="G154" s="72">
        <v>0</v>
      </c>
      <c r="H154" s="72">
        <v>0</v>
      </c>
      <c r="I154" s="72">
        <v>0</v>
      </c>
      <c r="J154" s="72">
        <v>0</v>
      </c>
      <c r="K154" s="72">
        <v>0</v>
      </c>
      <c r="L154" s="72">
        <v>0</v>
      </c>
      <c r="M154" s="72">
        <v>0</v>
      </c>
      <c r="N154" s="72">
        <v>0</v>
      </c>
      <c r="O154" s="72">
        <v>0</v>
      </c>
      <c r="P154" s="72">
        <v>0</v>
      </c>
      <c r="Q154" s="940"/>
    </row>
    <row r="155" spans="1:17">
      <c r="A155" s="111" t="s">
        <v>144</v>
      </c>
      <c r="B155" s="72">
        <v>0</v>
      </c>
      <c r="C155" s="72">
        <v>0</v>
      </c>
      <c r="D155" s="72">
        <v>171500</v>
      </c>
      <c r="E155" s="72">
        <v>0</v>
      </c>
      <c r="F155" s="72">
        <v>0</v>
      </c>
      <c r="G155" s="72">
        <v>0</v>
      </c>
      <c r="H155" s="72">
        <v>0</v>
      </c>
      <c r="I155" s="72">
        <v>0</v>
      </c>
      <c r="J155" s="72">
        <v>0</v>
      </c>
      <c r="K155" s="72">
        <v>0</v>
      </c>
      <c r="L155" s="72">
        <v>0</v>
      </c>
      <c r="M155" s="72">
        <v>0</v>
      </c>
      <c r="N155" s="72">
        <v>0</v>
      </c>
      <c r="O155" s="72">
        <v>0</v>
      </c>
      <c r="P155" s="72">
        <v>171500</v>
      </c>
      <c r="Q155" s="940"/>
    </row>
    <row r="156" spans="1:17">
      <c r="A156" s="111" t="s">
        <v>145</v>
      </c>
      <c r="B156" s="72">
        <v>263192.8</v>
      </c>
      <c r="C156" s="72">
        <v>0</v>
      </c>
      <c r="D156" s="72">
        <v>0</v>
      </c>
      <c r="E156" s="72">
        <v>140000</v>
      </c>
      <c r="F156" s="72">
        <v>207200</v>
      </c>
      <c r="G156" s="72">
        <v>145679.8628</v>
      </c>
      <c r="H156" s="72">
        <v>158020</v>
      </c>
      <c r="I156" s="72">
        <v>172000</v>
      </c>
      <c r="J156" s="72">
        <v>0</v>
      </c>
      <c r="K156" s="72">
        <v>0</v>
      </c>
      <c r="L156" s="72">
        <v>160000</v>
      </c>
      <c r="M156" s="72">
        <v>35000</v>
      </c>
      <c r="N156" s="72">
        <v>27088</v>
      </c>
      <c r="O156" s="72">
        <v>0</v>
      </c>
      <c r="P156" s="72">
        <v>1308180.6628</v>
      </c>
      <c r="Q156" s="940"/>
    </row>
    <row r="157" spans="1:17" ht="15.75" thickBot="1">
      <c r="A157" s="111" t="s">
        <v>146</v>
      </c>
      <c r="B157" s="72">
        <v>3176.2602900000002</v>
      </c>
      <c r="C157" s="72">
        <v>0</v>
      </c>
      <c r="D157" s="72">
        <v>272.71353999999997</v>
      </c>
      <c r="E157" s="72">
        <v>345.33350000000002</v>
      </c>
      <c r="F157" s="72">
        <v>5537.9395999999997</v>
      </c>
      <c r="G157" s="72">
        <v>2598.3043499999999</v>
      </c>
      <c r="H157" s="72">
        <v>3085.3080399999999</v>
      </c>
      <c r="I157" s="72">
        <v>3366.5</v>
      </c>
      <c r="J157" s="72">
        <v>0</v>
      </c>
      <c r="K157" s="72">
        <v>0</v>
      </c>
      <c r="L157" s="72">
        <v>1288.5416699999998</v>
      </c>
      <c r="M157" s="72">
        <v>52.465879999999999</v>
      </c>
      <c r="N157" s="72">
        <v>390.18733000000003</v>
      </c>
      <c r="O157" s="72">
        <v>0</v>
      </c>
      <c r="P157" s="72">
        <v>20113.554199999999</v>
      </c>
      <c r="Q157" s="940"/>
    </row>
    <row r="158" spans="1:17" s="946" customFormat="1" ht="14.25" thickTop="1" thickBot="1">
      <c r="A158" s="544" t="s">
        <v>147</v>
      </c>
      <c r="B158" s="71">
        <v>1406209.3163299998</v>
      </c>
      <c r="C158" s="71">
        <v>1408518.8639400001</v>
      </c>
      <c r="D158" s="71">
        <v>1572391.6028800001</v>
      </c>
      <c r="E158" s="71">
        <v>1718419.18661</v>
      </c>
      <c r="F158" s="71">
        <v>1149040.0946300002</v>
      </c>
      <c r="G158" s="71">
        <v>561077.14770000009</v>
      </c>
      <c r="H158" s="71">
        <v>506580.81322000001</v>
      </c>
      <c r="I158" s="71">
        <v>984904.71303999994</v>
      </c>
      <c r="J158" s="71">
        <v>97760.477780000001</v>
      </c>
      <c r="K158" s="71">
        <v>190673.56463000001</v>
      </c>
      <c r="L158" s="71">
        <v>801500.80542999995</v>
      </c>
      <c r="M158" s="71">
        <v>227039.92399000001</v>
      </c>
      <c r="N158" s="71">
        <v>985040.93083000008</v>
      </c>
      <c r="O158" s="71">
        <v>601464.93226000003</v>
      </c>
      <c r="P158" s="71">
        <v>12210622.373270001</v>
      </c>
    </row>
    <row r="159" spans="1:17" s="946" customFormat="1" ht="13.5" thickTop="1">
      <c r="A159" s="563" t="s">
        <v>148</v>
      </c>
      <c r="B159" s="72">
        <v>1057261.43</v>
      </c>
      <c r="C159" s="72">
        <v>1266194.55</v>
      </c>
      <c r="D159" s="72">
        <v>731879.4</v>
      </c>
      <c r="E159" s="72">
        <v>1369313.32</v>
      </c>
      <c r="F159" s="72">
        <v>902280</v>
      </c>
      <c r="G159" s="72">
        <v>444867</v>
      </c>
      <c r="H159" s="72">
        <v>370083</v>
      </c>
      <c r="I159" s="72">
        <v>724810</v>
      </c>
      <c r="J159" s="72">
        <v>95490.01655</v>
      </c>
      <c r="K159" s="72">
        <v>151815.65406</v>
      </c>
      <c r="L159" s="72">
        <v>470178.8</v>
      </c>
      <c r="M159" s="72">
        <v>202361.2</v>
      </c>
      <c r="N159" s="72">
        <v>900920</v>
      </c>
      <c r="O159" s="72">
        <v>483412.8</v>
      </c>
      <c r="P159" s="72">
        <v>9170867.1706100013</v>
      </c>
    </row>
    <row r="160" spans="1:17" s="946" customFormat="1" ht="12.75">
      <c r="A160" s="111" t="s">
        <v>149</v>
      </c>
      <c r="B160" s="72">
        <v>1057261.43</v>
      </c>
      <c r="C160" s="72">
        <v>1266194.55</v>
      </c>
      <c r="D160" s="72">
        <v>731879.4</v>
      </c>
      <c r="E160" s="72">
        <v>1369313.32</v>
      </c>
      <c r="F160" s="72">
        <v>902280</v>
      </c>
      <c r="G160" s="72">
        <v>444867</v>
      </c>
      <c r="H160" s="72">
        <v>370083</v>
      </c>
      <c r="I160" s="72">
        <v>724810</v>
      </c>
      <c r="J160" s="72">
        <v>95490.01655</v>
      </c>
      <c r="K160" s="72">
        <v>151815.65406</v>
      </c>
      <c r="L160" s="72">
        <v>470178.8</v>
      </c>
      <c r="M160" s="72">
        <v>202361.2</v>
      </c>
      <c r="N160" s="72">
        <v>900920</v>
      </c>
      <c r="O160" s="72">
        <v>483412.8</v>
      </c>
      <c r="P160" s="72">
        <v>9170867.1706100013</v>
      </c>
    </row>
    <row r="161" spans="1:16" s="946" customFormat="1" ht="12.75">
      <c r="A161" s="111" t="s">
        <v>150</v>
      </c>
      <c r="B161" s="72">
        <v>0</v>
      </c>
      <c r="C161" s="72">
        <v>0</v>
      </c>
      <c r="D161" s="72">
        <v>0</v>
      </c>
      <c r="E161" s="72">
        <v>0</v>
      </c>
      <c r="F161" s="72">
        <v>0</v>
      </c>
      <c r="G161" s="72">
        <v>0</v>
      </c>
      <c r="H161" s="72">
        <v>0</v>
      </c>
      <c r="I161" s="72">
        <v>0</v>
      </c>
      <c r="J161" s="72">
        <v>0</v>
      </c>
      <c r="K161" s="72">
        <v>0</v>
      </c>
      <c r="L161" s="72">
        <v>0</v>
      </c>
      <c r="M161" s="72">
        <v>0</v>
      </c>
      <c r="N161" s="72">
        <v>0</v>
      </c>
      <c r="O161" s="72">
        <v>0</v>
      </c>
      <c r="P161" s="72">
        <v>0</v>
      </c>
    </row>
    <row r="162" spans="1:16" s="946" customFormat="1" ht="12.75">
      <c r="A162" s="111" t="s">
        <v>151</v>
      </c>
      <c r="B162" s="72">
        <v>0</v>
      </c>
      <c r="C162" s="72">
        <v>0</v>
      </c>
      <c r="D162" s="72">
        <v>0</v>
      </c>
      <c r="E162" s="72">
        <v>0</v>
      </c>
      <c r="F162" s="72">
        <v>0</v>
      </c>
      <c r="G162" s="72">
        <v>0</v>
      </c>
      <c r="H162" s="72">
        <v>0</v>
      </c>
      <c r="I162" s="72">
        <v>0</v>
      </c>
      <c r="J162" s="72">
        <v>0</v>
      </c>
      <c r="K162" s="72">
        <v>0</v>
      </c>
      <c r="L162" s="72">
        <v>0</v>
      </c>
      <c r="M162" s="72">
        <v>0</v>
      </c>
      <c r="N162" s="72">
        <v>0</v>
      </c>
      <c r="O162" s="72">
        <v>0</v>
      </c>
      <c r="P162" s="72">
        <v>0</v>
      </c>
    </row>
    <row r="163" spans="1:16" s="946" customFormat="1" ht="12.75">
      <c r="A163" s="563" t="s">
        <v>152</v>
      </c>
      <c r="B163" s="72">
        <v>31007.200000000001</v>
      </c>
      <c r="C163" s="72">
        <v>0</v>
      </c>
      <c r="D163" s="72">
        <v>435066.02107999998</v>
      </c>
      <c r="E163" s="72">
        <v>0</v>
      </c>
      <c r="F163" s="72">
        <v>8</v>
      </c>
      <c r="G163" s="72">
        <v>0.52604999999999991</v>
      </c>
      <c r="H163" s="72">
        <v>0</v>
      </c>
      <c r="I163" s="72">
        <v>1689.5345500000001</v>
      </c>
      <c r="J163" s="72">
        <v>0</v>
      </c>
      <c r="K163" s="72">
        <v>8485.4593100000002</v>
      </c>
      <c r="L163" s="72">
        <v>116.006</v>
      </c>
      <c r="M163" s="72">
        <v>807.38058000000001</v>
      </c>
      <c r="N163" s="72">
        <v>3569.57924</v>
      </c>
      <c r="O163" s="72">
        <v>5529.5283099999997</v>
      </c>
      <c r="P163" s="72">
        <v>486279.23512000003</v>
      </c>
    </row>
    <row r="164" spans="1:16" s="946" customFormat="1" ht="12.75">
      <c r="A164" s="111" t="s">
        <v>153</v>
      </c>
      <c r="B164" s="72">
        <v>0</v>
      </c>
      <c r="C164" s="72">
        <v>0</v>
      </c>
      <c r="D164" s="72">
        <v>0</v>
      </c>
      <c r="E164" s="72">
        <v>0</v>
      </c>
      <c r="F164" s="72">
        <v>0</v>
      </c>
      <c r="G164" s="72">
        <v>0.51254999999999995</v>
      </c>
      <c r="H164" s="72">
        <v>0</v>
      </c>
      <c r="I164" s="72">
        <v>0</v>
      </c>
      <c r="J164" s="72">
        <v>0</v>
      </c>
      <c r="K164" s="72">
        <v>0</v>
      </c>
      <c r="L164" s="72">
        <v>0</v>
      </c>
      <c r="M164" s="72">
        <v>349.13373999999999</v>
      </c>
      <c r="N164" s="72">
        <v>0</v>
      </c>
      <c r="O164" s="72">
        <v>0</v>
      </c>
      <c r="P164" s="72">
        <v>349.64628999999996</v>
      </c>
    </row>
    <row r="165" spans="1:16" s="946" customFormat="1" ht="12.75">
      <c r="A165" s="111" t="s">
        <v>154</v>
      </c>
      <c r="B165" s="72">
        <v>31007.200000000001</v>
      </c>
      <c r="C165" s="72">
        <v>0</v>
      </c>
      <c r="D165" s="72">
        <v>435066.02107999998</v>
      </c>
      <c r="E165" s="72">
        <v>0</v>
      </c>
      <c r="F165" s="72">
        <v>8</v>
      </c>
      <c r="G165" s="72">
        <v>1.35E-2</v>
      </c>
      <c r="H165" s="72">
        <v>0</v>
      </c>
      <c r="I165" s="72">
        <v>0</v>
      </c>
      <c r="J165" s="72">
        <v>0</v>
      </c>
      <c r="K165" s="72">
        <v>8485.4593100000002</v>
      </c>
      <c r="L165" s="72">
        <v>0</v>
      </c>
      <c r="M165" s="72">
        <v>458.24684000000002</v>
      </c>
      <c r="N165" s="72">
        <v>3430</v>
      </c>
      <c r="O165" s="72">
        <v>4211.04</v>
      </c>
      <c r="P165" s="72">
        <v>482665.98073000001</v>
      </c>
    </row>
    <row r="166" spans="1:16" s="946" customFormat="1" ht="12.75">
      <c r="A166" s="111" t="s">
        <v>155</v>
      </c>
      <c r="B166" s="72">
        <v>0</v>
      </c>
      <c r="C166" s="72">
        <v>0</v>
      </c>
      <c r="D166" s="72">
        <v>0</v>
      </c>
      <c r="E166" s="72">
        <v>0</v>
      </c>
      <c r="F166" s="72">
        <v>0</v>
      </c>
      <c r="G166" s="72">
        <v>0</v>
      </c>
      <c r="H166" s="72">
        <v>0</v>
      </c>
      <c r="I166" s="72">
        <v>1689.5345500000001</v>
      </c>
      <c r="J166" s="72">
        <v>0</v>
      </c>
      <c r="K166" s="72">
        <v>0</v>
      </c>
      <c r="L166" s="72">
        <v>116.006</v>
      </c>
      <c r="M166" s="72">
        <v>0</v>
      </c>
      <c r="N166" s="72">
        <v>139.57924</v>
      </c>
      <c r="O166" s="72">
        <v>1318.48831</v>
      </c>
      <c r="P166" s="72">
        <v>3263.6080999999999</v>
      </c>
    </row>
    <row r="167" spans="1:16" s="946" customFormat="1" ht="12.75">
      <c r="A167" s="563" t="s">
        <v>156</v>
      </c>
      <c r="B167" s="72">
        <v>0</v>
      </c>
      <c r="C167" s="72">
        <v>0</v>
      </c>
      <c r="D167" s="72">
        <v>0</v>
      </c>
      <c r="E167" s="72">
        <v>0</v>
      </c>
      <c r="F167" s="72">
        <v>0</v>
      </c>
      <c r="G167" s="72">
        <v>0</v>
      </c>
      <c r="H167" s="72">
        <v>0</v>
      </c>
      <c r="I167" s="72">
        <v>0</v>
      </c>
      <c r="J167" s="72">
        <v>0</v>
      </c>
      <c r="K167" s="72">
        <v>0</v>
      </c>
      <c r="L167" s="72">
        <v>0</v>
      </c>
      <c r="M167" s="72">
        <v>0</v>
      </c>
      <c r="N167" s="72">
        <v>0</v>
      </c>
      <c r="O167" s="72">
        <v>0</v>
      </c>
      <c r="P167" s="72">
        <v>0</v>
      </c>
    </row>
    <row r="168" spans="1:16" s="946" customFormat="1" ht="12.75">
      <c r="A168" s="111" t="s">
        <v>157</v>
      </c>
      <c r="B168" s="72">
        <v>0</v>
      </c>
      <c r="C168" s="72">
        <v>0</v>
      </c>
      <c r="D168" s="72">
        <v>0</v>
      </c>
      <c r="E168" s="72">
        <v>0</v>
      </c>
      <c r="F168" s="72">
        <v>0</v>
      </c>
      <c r="G168" s="72">
        <v>0</v>
      </c>
      <c r="H168" s="72">
        <v>0</v>
      </c>
      <c r="I168" s="72">
        <v>0</v>
      </c>
      <c r="J168" s="72">
        <v>0</v>
      </c>
      <c r="K168" s="72">
        <v>0</v>
      </c>
      <c r="L168" s="72">
        <v>0</v>
      </c>
      <c r="M168" s="72">
        <v>0</v>
      </c>
      <c r="N168" s="72">
        <v>0</v>
      </c>
      <c r="O168" s="72">
        <v>0</v>
      </c>
      <c r="P168" s="72">
        <v>0</v>
      </c>
    </row>
    <row r="169" spans="1:16" s="946" customFormat="1" ht="12.75">
      <c r="A169" s="111" t="s">
        <v>158</v>
      </c>
      <c r="B169" s="72">
        <v>0</v>
      </c>
      <c r="C169" s="72">
        <v>0</v>
      </c>
      <c r="D169" s="72">
        <v>0</v>
      </c>
      <c r="E169" s="72">
        <v>0</v>
      </c>
      <c r="F169" s="72">
        <v>0</v>
      </c>
      <c r="G169" s="72">
        <v>0</v>
      </c>
      <c r="H169" s="72">
        <v>0</v>
      </c>
      <c r="I169" s="72">
        <v>0</v>
      </c>
      <c r="J169" s="72">
        <v>0</v>
      </c>
      <c r="K169" s="72">
        <v>0</v>
      </c>
      <c r="L169" s="72">
        <v>0</v>
      </c>
      <c r="M169" s="72">
        <v>0</v>
      </c>
      <c r="N169" s="72">
        <v>0</v>
      </c>
      <c r="O169" s="72">
        <v>0</v>
      </c>
      <c r="P169" s="72">
        <v>0</v>
      </c>
    </row>
    <row r="170" spans="1:16" s="946" customFormat="1" ht="12.75">
      <c r="A170" s="111" t="s">
        <v>159</v>
      </c>
      <c r="B170" s="72">
        <v>0</v>
      </c>
      <c r="C170" s="72">
        <v>0</v>
      </c>
      <c r="D170" s="72">
        <v>0</v>
      </c>
      <c r="E170" s="72">
        <v>0</v>
      </c>
      <c r="F170" s="72">
        <v>0</v>
      </c>
      <c r="G170" s="72">
        <v>0</v>
      </c>
      <c r="H170" s="72">
        <v>0</v>
      </c>
      <c r="I170" s="72">
        <v>0</v>
      </c>
      <c r="J170" s="72">
        <v>0</v>
      </c>
      <c r="K170" s="72">
        <v>0</v>
      </c>
      <c r="L170" s="72">
        <v>0</v>
      </c>
      <c r="M170" s="72">
        <v>0</v>
      </c>
      <c r="N170" s="72">
        <v>0</v>
      </c>
      <c r="O170" s="72">
        <v>0</v>
      </c>
      <c r="P170" s="72">
        <v>0</v>
      </c>
    </row>
    <row r="171" spans="1:16" s="946" customFormat="1" ht="12.75">
      <c r="A171" s="563" t="s">
        <v>160</v>
      </c>
      <c r="B171" s="72">
        <v>200482.38653999998</v>
      </c>
      <c r="C171" s="72">
        <v>88511.737659999999</v>
      </c>
      <c r="D171" s="72">
        <v>302556.47967000003</v>
      </c>
      <c r="E171" s="72">
        <v>226994.28400000001</v>
      </c>
      <c r="F171" s="72">
        <v>157769</v>
      </c>
      <c r="G171" s="72">
        <v>58109.403060000004</v>
      </c>
      <c r="H171" s="72">
        <v>75623.21620000001</v>
      </c>
      <c r="I171" s="72">
        <v>130947.91928</v>
      </c>
      <c r="J171" s="72">
        <v>11995.925140000001</v>
      </c>
      <c r="K171" s="72">
        <v>32241.333850000003</v>
      </c>
      <c r="L171" s="72">
        <v>288492.64520999999</v>
      </c>
      <c r="M171" s="72">
        <v>12449.031080000001</v>
      </c>
      <c r="N171" s="72">
        <v>32234.940710000003</v>
      </c>
      <c r="O171" s="72">
        <v>68964.603409999996</v>
      </c>
      <c r="P171" s="72">
        <v>1687372.9058099999</v>
      </c>
    </row>
    <row r="172" spans="1:16" s="946" customFormat="1" ht="12.75">
      <c r="A172" s="111" t="s">
        <v>161</v>
      </c>
      <c r="B172" s="72">
        <v>132629.60662999999</v>
      </c>
      <c r="C172" s="72">
        <v>88511.579689999999</v>
      </c>
      <c r="D172" s="72">
        <v>279490</v>
      </c>
      <c r="E172" s="72">
        <v>226994.27679</v>
      </c>
      <c r="F172" s="72">
        <v>157769</v>
      </c>
      <c r="G172" s="72">
        <v>51887.612380000006</v>
      </c>
      <c r="H172" s="72">
        <v>64806.139810000001</v>
      </c>
      <c r="I172" s="72">
        <v>120684.80487000001</v>
      </c>
      <c r="J172" s="72">
        <v>1271.7813999999998</v>
      </c>
      <c r="K172" s="72">
        <v>14664.482910000001</v>
      </c>
      <c r="L172" s="72">
        <v>72652.615319999997</v>
      </c>
      <c r="M172" s="72">
        <v>10701.039650000001</v>
      </c>
      <c r="N172" s="72">
        <v>32234.29434</v>
      </c>
      <c r="O172" s="72">
        <v>68964.603409999996</v>
      </c>
      <c r="P172" s="72">
        <v>1323261.8372</v>
      </c>
    </row>
    <row r="173" spans="1:16" s="946" customFormat="1" ht="12.75">
      <c r="A173" s="111" t="s">
        <v>162</v>
      </c>
      <c r="B173" s="72">
        <v>0</v>
      </c>
      <c r="C173" s="72">
        <v>0</v>
      </c>
      <c r="D173" s="72">
        <v>23066.479670000001</v>
      </c>
      <c r="E173" s="72">
        <v>0</v>
      </c>
      <c r="F173" s="72">
        <v>0</v>
      </c>
      <c r="G173" s="72">
        <v>6221.7906800000001</v>
      </c>
      <c r="H173" s="72">
        <v>10817.07639</v>
      </c>
      <c r="I173" s="72">
        <v>10263.11441</v>
      </c>
      <c r="J173" s="72">
        <v>10724.14374</v>
      </c>
      <c r="K173" s="72">
        <v>2921.8507100000002</v>
      </c>
      <c r="L173" s="72">
        <v>18783.642660000001</v>
      </c>
      <c r="M173" s="72">
        <v>1747.99143</v>
      </c>
      <c r="N173" s="72">
        <v>0</v>
      </c>
      <c r="O173" s="72">
        <v>0</v>
      </c>
      <c r="P173" s="72">
        <v>84546.089689999993</v>
      </c>
    </row>
    <row r="174" spans="1:16" s="946" customFormat="1" ht="12.75">
      <c r="A174" s="111" t="s">
        <v>163</v>
      </c>
      <c r="B174" s="72">
        <v>67852.779909999997</v>
      </c>
      <c r="C174" s="72">
        <v>0.15797</v>
      </c>
      <c r="D174" s="72">
        <v>0</v>
      </c>
      <c r="E174" s="72">
        <v>7.2100000000000003E-3</v>
      </c>
      <c r="F174" s="72">
        <v>0</v>
      </c>
      <c r="G174" s="72">
        <v>0</v>
      </c>
      <c r="H174" s="72">
        <v>0</v>
      </c>
      <c r="I174" s="72">
        <v>0</v>
      </c>
      <c r="J174" s="72">
        <v>0</v>
      </c>
      <c r="K174" s="72">
        <v>14655.00023</v>
      </c>
      <c r="L174" s="72">
        <v>197056.38722999999</v>
      </c>
      <c r="M174" s="72">
        <v>0</v>
      </c>
      <c r="N174" s="72">
        <v>0.64637</v>
      </c>
      <c r="O174" s="72">
        <v>0</v>
      </c>
      <c r="P174" s="72">
        <v>279564.97892000002</v>
      </c>
    </row>
    <row r="175" spans="1:16" s="946" customFormat="1" ht="12.75">
      <c r="A175" s="563" t="s">
        <v>164</v>
      </c>
      <c r="B175" s="72">
        <v>117458.29979</v>
      </c>
      <c r="C175" s="72">
        <v>53812.576280000001</v>
      </c>
      <c r="D175" s="72">
        <v>102889.70212999999</v>
      </c>
      <c r="E175" s="72">
        <v>122111.58261</v>
      </c>
      <c r="F175" s="72">
        <v>88983.094629999992</v>
      </c>
      <c r="G175" s="72">
        <v>58100.218590000004</v>
      </c>
      <c r="H175" s="72">
        <v>60874.597020000001</v>
      </c>
      <c r="I175" s="72">
        <v>127457.25920999999</v>
      </c>
      <c r="J175" s="72">
        <v>-9725.4639100000004</v>
      </c>
      <c r="K175" s="72">
        <v>-1868.8825900000002</v>
      </c>
      <c r="L175" s="72">
        <v>42713.354220000001</v>
      </c>
      <c r="M175" s="72">
        <v>11422.312330000001</v>
      </c>
      <c r="N175" s="72">
        <v>48316.410880000003</v>
      </c>
      <c r="O175" s="72">
        <v>43558.000540000001</v>
      </c>
      <c r="P175" s="72">
        <v>866103.06173000007</v>
      </c>
    </row>
    <row r="176" spans="1:16" s="946" customFormat="1" ht="12.75">
      <c r="A176" s="111" t="s">
        <v>165</v>
      </c>
      <c r="B176" s="72">
        <v>10575</v>
      </c>
      <c r="C176" s="72">
        <v>0</v>
      </c>
      <c r="D176" s="72">
        <v>28583.333329999998</v>
      </c>
      <c r="E176" s="72">
        <v>28933.333360000001</v>
      </c>
      <c r="F176" s="72">
        <v>0</v>
      </c>
      <c r="G176" s="72">
        <v>20193.791649999999</v>
      </c>
      <c r="H176" s="72">
        <v>24250.360670000002</v>
      </c>
      <c r="I176" s="72">
        <v>38500</v>
      </c>
      <c r="J176" s="72">
        <v>-9804.7726500000008</v>
      </c>
      <c r="K176" s="72">
        <v>0</v>
      </c>
      <c r="L176" s="72">
        <v>0</v>
      </c>
      <c r="M176" s="72">
        <v>0.69096999999999997</v>
      </c>
      <c r="N176" s="72">
        <v>4714</v>
      </c>
      <c r="O176" s="72">
        <v>0.74833000000000005</v>
      </c>
      <c r="P176" s="72">
        <v>145946.48566000001</v>
      </c>
    </row>
    <row r="177" spans="1:16" s="946" customFormat="1" ht="13.5" thickBot="1">
      <c r="A177" s="564" t="s">
        <v>166</v>
      </c>
      <c r="B177" s="72">
        <v>106883.29979</v>
      </c>
      <c r="C177" s="72">
        <v>53812.576280000001</v>
      </c>
      <c r="D177" s="72">
        <v>74306.368799999997</v>
      </c>
      <c r="E177" s="72">
        <v>93178.249249999993</v>
      </c>
      <c r="F177" s="72">
        <v>88983.094629999992</v>
      </c>
      <c r="G177" s="72">
        <v>37906.426939999998</v>
      </c>
      <c r="H177" s="72">
        <v>36624.236349999999</v>
      </c>
      <c r="I177" s="72">
        <v>88957.259209999989</v>
      </c>
      <c r="J177" s="72">
        <v>79.30874</v>
      </c>
      <c r="K177" s="72">
        <v>-1868.8825900000002</v>
      </c>
      <c r="L177" s="72">
        <v>42713.354220000001</v>
      </c>
      <c r="M177" s="72">
        <v>11421.621359999999</v>
      </c>
      <c r="N177" s="72">
        <v>43602.410880000003</v>
      </c>
      <c r="O177" s="72">
        <v>43557.252209999999</v>
      </c>
      <c r="P177" s="72">
        <v>720156.57607000007</v>
      </c>
    </row>
    <row r="178" spans="1:16" s="946" customFormat="1" ht="14.25" thickTop="1" thickBot="1">
      <c r="A178" s="543" t="s">
        <v>167</v>
      </c>
      <c r="B178" s="74">
        <v>20526109.337749999</v>
      </c>
      <c r="C178" s="74">
        <v>22803754.258450001</v>
      </c>
      <c r="D178" s="74">
        <v>26839070.590520002</v>
      </c>
      <c r="E178" s="74">
        <v>16939129.729660001</v>
      </c>
      <c r="F178" s="74">
        <v>14790701.46685</v>
      </c>
      <c r="G178" s="74">
        <v>9467604.9291000012</v>
      </c>
      <c r="H178" s="74">
        <v>8411489.7803700007</v>
      </c>
      <c r="I178" s="74">
        <v>10389785.02287</v>
      </c>
      <c r="J178" s="74">
        <v>212408.54299000002</v>
      </c>
      <c r="K178" s="74">
        <v>522257.43906</v>
      </c>
      <c r="L178" s="74">
        <v>10136721.62788</v>
      </c>
      <c r="M178" s="74">
        <v>2587268.0629400001</v>
      </c>
      <c r="N178" s="74">
        <v>12646351.77011</v>
      </c>
      <c r="O178" s="74">
        <v>7553183.1335699996</v>
      </c>
      <c r="P178" s="74">
        <v>163825835.69211999</v>
      </c>
    </row>
    <row r="179" spans="1:16" s="946" customFormat="1" ht="14.25" thickTop="1" thickBot="1">
      <c r="A179" s="544" t="s">
        <v>168</v>
      </c>
      <c r="B179" s="71">
        <v>3630421.5412600003</v>
      </c>
      <c r="C179" s="71">
        <v>1410425.95875</v>
      </c>
      <c r="D179" s="71">
        <v>3994692.1199599998</v>
      </c>
      <c r="E179" s="71">
        <v>6533954.6928100009</v>
      </c>
      <c r="F179" s="71">
        <v>3208298.4670600002</v>
      </c>
      <c r="G179" s="71">
        <v>550716.73288000003</v>
      </c>
      <c r="H179" s="71">
        <v>284462.26407999999</v>
      </c>
      <c r="I179" s="71">
        <v>6761.2262599999995</v>
      </c>
      <c r="J179" s="71">
        <v>123062.13971999999</v>
      </c>
      <c r="K179" s="71">
        <v>203702.62349999999</v>
      </c>
      <c r="L179" s="71">
        <v>46182.699099999998</v>
      </c>
      <c r="M179" s="71">
        <v>309896.82701999997</v>
      </c>
      <c r="N179" s="71">
        <v>262665.31088999996</v>
      </c>
      <c r="O179" s="71">
        <v>130814.25259</v>
      </c>
      <c r="P179" s="71">
        <v>20696056.85588</v>
      </c>
    </row>
    <row r="180" spans="1:16" s="946" customFormat="1" ht="13.5" thickTop="1">
      <c r="A180" s="563" t="s">
        <v>169</v>
      </c>
      <c r="B180" s="72">
        <v>298850.74319000001</v>
      </c>
      <c r="C180" s="72">
        <v>102049.91537999999</v>
      </c>
      <c r="D180" s="72">
        <v>93651.94415000001</v>
      </c>
      <c r="E180" s="72">
        <v>239631.00022999998</v>
      </c>
      <c r="F180" s="72">
        <v>67952.000040000014</v>
      </c>
      <c r="G180" s="72">
        <v>56241.278380000003</v>
      </c>
      <c r="H180" s="72">
        <v>19606.368019999998</v>
      </c>
      <c r="I180" s="72">
        <v>0</v>
      </c>
      <c r="J180" s="72">
        <v>353.72390000000001</v>
      </c>
      <c r="K180" s="72">
        <v>6522.6690899999994</v>
      </c>
      <c r="L180" s="72">
        <v>0</v>
      </c>
      <c r="M180" s="72">
        <v>0</v>
      </c>
      <c r="N180" s="72">
        <v>0</v>
      </c>
      <c r="O180" s="72">
        <v>0</v>
      </c>
      <c r="P180" s="72">
        <v>884859.64237999998</v>
      </c>
    </row>
    <row r="181" spans="1:16" s="946" customFormat="1" ht="12.75">
      <c r="A181" s="111" t="s">
        <v>170</v>
      </c>
      <c r="B181" s="72">
        <v>238700.89446000001</v>
      </c>
      <c r="C181" s="72">
        <v>33105.200380000002</v>
      </c>
      <c r="D181" s="72">
        <v>37438.103920000001</v>
      </c>
      <c r="E181" s="72">
        <v>37256.45983</v>
      </c>
      <c r="F181" s="72">
        <v>9661.9669300000005</v>
      </c>
      <c r="G181" s="72">
        <v>36414.996869999995</v>
      </c>
      <c r="H181" s="72">
        <v>19280.935519999999</v>
      </c>
      <c r="I181" s="72">
        <v>0</v>
      </c>
      <c r="J181" s="72">
        <v>0</v>
      </c>
      <c r="K181" s="72">
        <v>0</v>
      </c>
      <c r="L181" s="72">
        <v>0</v>
      </c>
      <c r="M181" s="72">
        <v>0</v>
      </c>
      <c r="N181" s="72">
        <v>0</v>
      </c>
      <c r="O181" s="72">
        <v>0</v>
      </c>
      <c r="P181" s="72">
        <v>411858.55791000003</v>
      </c>
    </row>
    <row r="182" spans="1:16" s="946" customFormat="1" ht="12.75">
      <c r="A182" s="111" t="s">
        <v>171</v>
      </c>
      <c r="B182" s="72">
        <v>235.27159</v>
      </c>
      <c r="C182" s="72">
        <v>5048.96</v>
      </c>
      <c r="D182" s="72">
        <v>8140.8733099999999</v>
      </c>
      <c r="E182" s="72">
        <v>19158.920529999999</v>
      </c>
      <c r="F182" s="72">
        <v>12217.861510000001</v>
      </c>
      <c r="G182" s="72">
        <v>0</v>
      </c>
      <c r="H182" s="72">
        <v>325.4325</v>
      </c>
      <c r="I182" s="72">
        <v>0</v>
      </c>
      <c r="J182" s="72">
        <v>353.72390000000001</v>
      </c>
      <c r="K182" s="72">
        <v>3652.5847100000001</v>
      </c>
      <c r="L182" s="72">
        <v>0</v>
      </c>
      <c r="M182" s="72">
        <v>0</v>
      </c>
      <c r="N182" s="72">
        <v>0</v>
      </c>
      <c r="O182" s="72">
        <v>0</v>
      </c>
      <c r="P182" s="72">
        <v>49133.628049999999</v>
      </c>
    </row>
    <row r="183" spans="1:16" s="946" customFormat="1" ht="12.75">
      <c r="A183" s="111" t="s">
        <v>172</v>
      </c>
      <c r="B183" s="72">
        <v>9631.9065300000002</v>
      </c>
      <c r="C183" s="72">
        <v>0</v>
      </c>
      <c r="D183" s="72">
        <v>4530.5235300000004</v>
      </c>
      <c r="E183" s="72">
        <v>51733.256259999995</v>
      </c>
      <c r="F183" s="72">
        <v>1440.6</v>
      </c>
      <c r="G183" s="72">
        <v>0</v>
      </c>
      <c r="H183" s="72">
        <v>0</v>
      </c>
      <c r="I183" s="72">
        <v>0</v>
      </c>
      <c r="J183" s="72">
        <v>0</v>
      </c>
      <c r="K183" s="72">
        <v>2870.0843799999998</v>
      </c>
      <c r="L183" s="72">
        <v>0</v>
      </c>
      <c r="M183" s="72">
        <v>0</v>
      </c>
      <c r="N183" s="72">
        <v>0</v>
      </c>
      <c r="O183" s="72">
        <v>0</v>
      </c>
      <c r="P183" s="72">
        <v>70206.370699999999</v>
      </c>
    </row>
    <row r="184" spans="1:16" s="946" customFormat="1" ht="12.75">
      <c r="A184" s="111" t="s">
        <v>173</v>
      </c>
      <c r="B184" s="72">
        <v>3084.2672499999999</v>
      </c>
      <c r="C184" s="72">
        <v>0</v>
      </c>
      <c r="D184" s="72">
        <v>1686.57185</v>
      </c>
      <c r="E184" s="72">
        <v>1078.2554</v>
      </c>
      <c r="F184" s="72">
        <v>0</v>
      </c>
      <c r="G184" s="72">
        <v>275.28151000000003</v>
      </c>
      <c r="H184" s="72">
        <v>0</v>
      </c>
      <c r="I184" s="72">
        <v>0</v>
      </c>
      <c r="J184" s="72">
        <v>0</v>
      </c>
      <c r="K184" s="72">
        <v>0</v>
      </c>
      <c r="L184" s="72">
        <v>0</v>
      </c>
      <c r="M184" s="72">
        <v>0</v>
      </c>
      <c r="N184" s="72">
        <v>0</v>
      </c>
      <c r="O184" s="72">
        <v>0</v>
      </c>
      <c r="P184" s="72">
        <v>6124.37601</v>
      </c>
    </row>
    <row r="185" spans="1:16" s="946" customFormat="1" ht="12.75">
      <c r="A185" s="111" t="s">
        <v>174</v>
      </c>
      <c r="B185" s="72">
        <v>47198.403359999997</v>
      </c>
      <c r="C185" s="72">
        <v>63895.754999999997</v>
      </c>
      <c r="D185" s="72">
        <v>41855.87154</v>
      </c>
      <c r="E185" s="72">
        <v>130404.10820999999</v>
      </c>
      <c r="F185" s="72">
        <v>44631.571600000003</v>
      </c>
      <c r="G185" s="72">
        <v>19551</v>
      </c>
      <c r="H185" s="72">
        <v>0</v>
      </c>
      <c r="I185" s="72">
        <v>0</v>
      </c>
      <c r="J185" s="72">
        <v>0</v>
      </c>
      <c r="K185" s="72">
        <v>0</v>
      </c>
      <c r="L185" s="72">
        <v>0</v>
      </c>
      <c r="M185" s="72">
        <v>0</v>
      </c>
      <c r="N185" s="72">
        <v>0</v>
      </c>
      <c r="O185" s="72">
        <v>0</v>
      </c>
      <c r="P185" s="72">
        <v>347536.70970999997</v>
      </c>
    </row>
    <row r="186" spans="1:16" s="946" customFormat="1" ht="12.75">
      <c r="A186" s="563" t="s">
        <v>175</v>
      </c>
      <c r="B186" s="72">
        <v>3087598.2669299999</v>
      </c>
      <c r="C186" s="72">
        <v>1264973.4348599999</v>
      </c>
      <c r="D186" s="72">
        <v>3668405.7565300004</v>
      </c>
      <c r="E186" s="72">
        <v>6063197.3757499997</v>
      </c>
      <c r="F186" s="72">
        <v>2945481.1845500004</v>
      </c>
      <c r="G186" s="72">
        <v>392318.35057000001</v>
      </c>
      <c r="H186" s="72">
        <v>171232.31836</v>
      </c>
      <c r="I186" s="72">
        <v>6761.2262599999995</v>
      </c>
      <c r="J186" s="72">
        <v>122708.41581999999</v>
      </c>
      <c r="K186" s="72">
        <v>196493.95441000001</v>
      </c>
      <c r="L186" s="72">
        <v>46182.699099999998</v>
      </c>
      <c r="M186" s="72">
        <v>302280.33224000002</v>
      </c>
      <c r="N186" s="72">
        <v>235844.13106000001</v>
      </c>
      <c r="O186" s="72">
        <v>13584.785390000001</v>
      </c>
      <c r="P186" s="72">
        <v>18517062.231830001</v>
      </c>
    </row>
    <row r="187" spans="1:16" s="946" customFormat="1" ht="12.75">
      <c r="A187" s="111" t="s">
        <v>176</v>
      </c>
      <c r="B187" s="72">
        <v>137.19999999999999</v>
      </c>
      <c r="C187" s="72">
        <v>960.4</v>
      </c>
      <c r="D187" s="72">
        <v>0</v>
      </c>
      <c r="E187" s="72">
        <v>0</v>
      </c>
      <c r="F187" s="72">
        <v>0</v>
      </c>
      <c r="G187" s="72">
        <v>0</v>
      </c>
      <c r="H187" s="72">
        <v>0</v>
      </c>
      <c r="I187" s="72">
        <v>0</v>
      </c>
      <c r="J187" s="72">
        <v>0</v>
      </c>
      <c r="K187" s="72">
        <v>0</v>
      </c>
      <c r="L187" s="72">
        <v>0</v>
      </c>
      <c r="M187" s="72">
        <v>0</v>
      </c>
      <c r="N187" s="72">
        <v>0</v>
      </c>
      <c r="O187" s="72">
        <v>0</v>
      </c>
      <c r="P187" s="72">
        <v>1097.5999999999999</v>
      </c>
    </row>
    <row r="188" spans="1:16" s="946" customFormat="1" ht="12.75">
      <c r="A188" s="111" t="s">
        <v>177</v>
      </c>
      <c r="B188" s="72">
        <v>1297832.7892400001</v>
      </c>
      <c r="C188" s="72">
        <v>731689.11326999997</v>
      </c>
      <c r="D188" s="72">
        <v>1961753.5237799999</v>
      </c>
      <c r="E188" s="72">
        <v>3965112.8029699996</v>
      </c>
      <c r="F188" s="72">
        <v>2019453.8838900002</v>
      </c>
      <c r="G188" s="72">
        <v>0</v>
      </c>
      <c r="H188" s="72">
        <v>0</v>
      </c>
      <c r="I188" s="72">
        <v>0</v>
      </c>
      <c r="J188" s="72">
        <v>97508.726379999993</v>
      </c>
      <c r="K188" s="72">
        <v>112550.62531999999</v>
      </c>
      <c r="L188" s="72">
        <v>0</v>
      </c>
      <c r="M188" s="72">
        <v>0</v>
      </c>
      <c r="N188" s="72">
        <v>0</v>
      </c>
      <c r="O188" s="72">
        <v>0</v>
      </c>
      <c r="P188" s="72">
        <v>10185901.464850001</v>
      </c>
    </row>
    <row r="189" spans="1:16" s="946" customFormat="1" ht="12.75">
      <c r="A189" s="111" t="s">
        <v>178</v>
      </c>
      <c r="B189" s="72">
        <v>1789628.2776900001</v>
      </c>
      <c r="C189" s="72">
        <v>446169.93591</v>
      </c>
      <c r="D189" s="72">
        <v>691124.14753999992</v>
      </c>
      <c r="E189" s="72">
        <v>1273306.2883299999</v>
      </c>
      <c r="F189" s="72">
        <v>763274.77414999995</v>
      </c>
      <c r="G189" s="72">
        <v>306035.63124000002</v>
      </c>
      <c r="H189" s="72">
        <v>171232.31836</v>
      </c>
      <c r="I189" s="72">
        <v>6761.2262599999995</v>
      </c>
      <c r="J189" s="72">
        <v>25138.797899999998</v>
      </c>
      <c r="K189" s="72">
        <v>82834.115109999999</v>
      </c>
      <c r="L189" s="72">
        <v>33552.132079999996</v>
      </c>
      <c r="M189" s="72">
        <v>300553.41181000002</v>
      </c>
      <c r="N189" s="72">
        <v>202509.31362999999</v>
      </c>
      <c r="O189" s="72">
        <v>13584.785390000001</v>
      </c>
      <c r="P189" s="72">
        <v>6105705.1553999996</v>
      </c>
    </row>
    <row r="190" spans="1:16" s="946" customFormat="1" ht="12.75">
      <c r="A190" s="111" t="s">
        <v>179</v>
      </c>
      <c r="B190" s="72">
        <v>0</v>
      </c>
      <c r="C190" s="72">
        <v>0</v>
      </c>
      <c r="D190" s="72">
        <v>0</v>
      </c>
      <c r="E190" s="72">
        <v>0</v>
      </c>
      <c r="F190" s="72">
        <v>0</v>
      </c>
      <c r="G190" s="72">
        <v>0</v>
      </c>
      <c r="H190" s="72">
        <v>0</v>
      </c>
      <c r="I190" s="72">
        <v>0</v>
      </c>
      <c r="J190" s="72">
        <v>0</v>
      </c>
      <c r="K190" s="72">
        <v>1109.21398</v>
      </c>
      <c r="L190" s="72">
        <v>0</v>
      </c>
      <c r="M190" s="72">
        <v>0</v>
      </c>
      <c r="N190" s="72">
        <v>0</v>
      </c>
      <c r="O190" s="72">
        <v>0</v>
      </c>
      <c r="P190" s="72">
        <v>1109.21398</v>
      </c>
    </row>
    <row r="191" spans="1:16" s="946" customFormat="1" ht="12.75">
      <c r="A191" s="111" t="s">
        <v>180</v>
      </c>
      <c r="B191" s="72">
        <v>0</v>
      </c>
      <c r="C191" s="72">
        <v>86153.985680000013</v>
      </c>
      <c r="D191" s="72">
        <v>1015528.08521</v>
      </c>
      <c r="E191" s="72">
        <v>824778.28445000004</v>
      </c>
      <c r="F191" s="72">
        <v>162752.52651</v>
      </c>
      <c r="G191" s="72">
        <v>86282.719329999993</v>
      </c>
      <c r="H191" s="72">
        <v>0</v>
      </c>
      <c r="I191" s="72">
        <v>0</v>
      </c>
      <c r="J191" s="72">
        <v>60.891539999999999</v>
      </c>
      <c r="K191" s="72">
        <v>0</v>
      </c>
      <c r="L191" s="72">
        <v>12630.56702</v>
      </c>
      <c r="M191" s="72">
        <v>1726.9204299999999</v>
      </c>
      <c r="N191" s="72">
        <v>33334.817430000003</v>
      </c>
      <c r="O191" s="72">
        <v>0</v>
      </c>
      <c r="P191" s="72">
        <v>2223248.7975999997</v>
      </c>
    </row>
    <row r="192" spans="1:16" s="946" customFormat="1" ht="12.75">
      <c r="A192" s="563" t="s">
        <v>181</v>
      </c>
      <c r="B192" s="72">
        <v>0</v>
      </c>
      <c r="C192" s="72">
        <v>0</v>
      </c>
      <c r="D192" s="72">
        <v>0</v>
      </c>
      <c r="E192" s="72">
        <v>0</v>
      </c>
      <c r="F192" s="72">
        <v>0</v>
      </c>
      <c r="G192" s="72">
        <v>0</v>
      </c>
      <c r="H192" s="72">
        <v>0</v>
      </c>
      <c r="I192" s="72">
        <v>0</v>
      </c>
      <c r="J192" s="72">
        <v>0</v>
      </c>
      <c r="K192" s="72">
        <v>0</v>
      </c>
      <c r="L192" s="72">
        <v>0</v>
      </c>
      <c r="M192" s="72">
        <v>0</v>
      </c>
      <c r="N192" s="72">
        <v>0</v>
      </c>
      <c r="O192" s="72">
        <v>0</v>
      </c>
      <c r="P192" s="72">
        <v>0</v>
      </c>
    </row>
    <row r="193" spans="1:16" s="946" customFormat="1" ht="12.75">
      <c r="A193" s="563" t="s">
        <v>182</v>
      </c>
      <c r="B193" s="72">
        <v>243972.53113999998</v>
      </c>
      <c r="C193" s="72">
        <v>43402.608509999998</v>
      </c>
      <c r="D193" s="72">
        <v>218241.17166999998</v>
      </c>
      <c r="E193" s="72">
        <v>228920.51683000001</v>
      </c>
      <c r="F193" s="72">
        <v>148657.84697000001</v>
      </c>
      <c r="G193" s="72">
        <v>102157.10393000001</v>
      </c>
      <c r="H193" s="72">
        <v>93623.577700000009</v>
      </c>
      <c r="I193" s="72">
        <v>0</v>
      </c>
      <c r="J193" s="72">
        <v>0</v>
      </c>
      <c r="K193" s="72">
        <v>686</v>
      </c>
      <c r="L193" s="72">
        <v>0</v>
      </c>
      <c r="M193" s="72">
        <v>7616.49478</v>
      </c>
      <c r="N193" s="72">
        <v>19582.492850000002</v>
      </c>
      <c r="O193" s="72">
        <v>117229.4672</v>
      </c>
      <c r="P193" s="72">
        <v>1224089.81158</v>
      </c>
    </row>
    <row r="194" spans="1:16" s="946" customFormat="1" ht="12.75">
      <c r="A194" s="111" t="s">
        <v>183</v>
      </c>
      <c r="B194" s="72">
        <v>76582.79466</v>
      </c>
      <c r="C194" s="72">
        <v>2811.0383199999997</v>
      </c>
      <c r="D194" s="72">
        <v>21021</v>
      </c>
      <c r="E194" s="72">
        <v>22881.73172</v>
      </c>
      <c r="F194" s="72">
        <v>5565.9025300000003</v>
      </c>
      <c r="G194" s="72">
        <v>1915.4368899999999</v>
      </c>
      <c r="H194" s="72">
        <v>4000.5103599999998</v>
      </c>
      <c r="I194" s="72">
        <v>0</v>
      </c>
      <c r="J194" s="72">
        <v>0</v>
      </c>
      <c r="K194" s="72">
        <v>686</v>
      </c>
      <c r="L194" s="72">
        <v>0</v>
      </c>
      <c r="M194" s="72">
        <v>0</v>
      </c>
      <c r="N194" s="72">
        <v>0</v>
      </c>
      <c r="O194" s="72">
        <v>0</v>
      </c>
      <c r="P194" s="72">
        <v>135464.41447999998</v>
      </c>
    </row>
    <row r="195" spans="1:16" s="946" customFormat="1" ht="12.75">
      <c r="A195" s="111" t="s">
        <v>184</v>
      </c>
      <c r="B195" s="72">
        <v>167389.73647999999</v>
      </c>
      <c r="C195" s="72">
        <v>40591.570189999999</v>
      </c>
      <c r="D195" s="72">
        <v>197220.17166999998</v>
      </c>
      <c r="E195" s="72">
        <v>206038.78511000003</v>
      </c>
      <c r="F195" s="72">
        <v>143091.94443999999</v>
      </c>
      <c r="G195" s="72">
        <v>100241.66704</v>
      </c>
      <c r="H195" s="72">
        <v>89623.067340000009</v>
      </c>
      <c r="I195" s="72">
        <v>0</v>
      </c>
      <c r="J195" s="72">
        <v>0</v>
      </c>
      <c r="K195" s="72">
        <v>0</v>
      </c>
      <c r="L195" s="72">
        <v>0</v>
      </c>
      <c r="M195" s="72">
        <v>0</v>
      </c>
      <c r="N195" s="72">
        <v>19582.492850000002</v>
      </c>
      <c r="O195" s="72">
        <v>10248.566449999998</v>
      </c>
      <c r="P195" s="72">
        <v>974028.00157000008</v>
      </c>
    </row>
    <row r="196" spans="1:16" s="946" customFormat="1" ht="12.75">
      <c r="A196" s="111" t="s">
        <v>185</v>
      </c>
      <c r="B196" s="72">
        <v>0</v>
      </c>
      <c r="C196" s="72">
        <v>0</v>
      </c>
      <c r="D196" s="72">
        <v>0</v>
      </c>
      <c r="E196" s="72">
        <v>0</v>
      </c>
      <c r="F196" s="72">
        <v>0</v>
      </c>
      <c r="G196" s="72">
        <v>0</v>
      </c>
      <c r="H196" s="72">
        <v>0</v>
      </c>
      <c r="I196" s="72">
        <v>0</v>
      </c>
      <c r="J196" s="72">
        <v>0</v>
      </c>
      <c r="K196" s="72">
        <v>0</v>
      </c>
      <c r="L196" s="72">
        <v>0</v>
      </c>
      <c r="M196" s="72">
        <v>0</v>
      </c>
      <c r="N196" s="72">
        <v>0</v>
      </c>
      <c r="O196" s="72">
        <v>0</v>
      </c>
      <c r="P196" s="72">
        <v>0</v>
      </c>
    </row>
    <row r="197" spans="1:16" s="946" customFormat="1" ht="12.75">
      <c r="A197" s="111" t="s">
        <v>186</v>
      </c>
      <c r="B197" s="72">
        <v>0</v>
      </c>
      <c r="C197" s="72">
        <v>0</v>
      </c>
      <c r="D197" s="72">
        <v>0</v>
      </c>
      <c r="E197" s="72">
        <v>0</v>
      </c>
      <c r="F197" s="72">
        <v>0</v>
      </c>
      <c r="G197" s="72">
        <v>0</v>
      </c>
      <c r="H197" s="72">
        <v>0</v>
      </c>
      <c r="I197" s="72">
        <v>0</v>
      </c>
      <c r="J197" s="72">
        <v>0</v>
      </c>
      <c r="K197" s="72">
        <v>0</v>
      </c>
      <c r="L197" s="72">
        <v>0</v>
      </c>
      <c r="M197" s="72">
        <v>7616.49478</v>
      </c>
      <c r="N197" s="72">
        <v>0</v>
      </c>
      <c r="O197" s="72">
        <v>106980.90075</v>
      </c>
      <c r="P197" s="72">
        <v>114597.39552999999</v>
      </c>
    </row>
    <row r="198" spans="1:16" s="946" customFormat="1" ht="13.5" thickBot="1">
      <c r="A198" s="563" t="s">
        <v>187</v>
      </c>
      <c r="B198" s="72">
        <v>0</v>
      </c>
      <c r="C198" s="72">
        <v>0</v>
      </c>
      <c r="D198" s="72">
        <v>14393.247609999999</v>
      </c>
      <c r="E198" s="72">
        <v>2205.8000000000002</v>
      </c>
      <c r="F198" s="72">
        <v>46207.4355</v>
      </c>
      <c r="G198" s="72">
        <v>0</v>
      </c>
      <c r="H198" s="72">
        <v>0</v>
      </c>
      <c r="I198" s="72">
        <v>0</v>
      </c>
      <c r="J198" s="72">
        <v>0</v>
      </c>
      <c r="K198" s="72">
        <v>0</v>
      </c>
      <c r="L198" s="72">
        <v>0</v>
      </c>
      <c r="M198" s="72">
        <v>0</v>
      </c>
      <c r="N198" s="72">
        <v>7238.6869800000004</v>
      </c>
      <c r="O198" s="72">
        <v>0</v>
      </c>
      <c r="P198" s="72">
        <v>70045.17009</v>
      </c>
    </row>
    <row r="199" spans="1:16" s="946" customFormat="1" ht="14.25" thickTop="1" thickBot="1">
      <c r="A199" s="544" t="s">
        <v>188</v>
      </c>
      <c r="B199" s="71">
        <v>30887829.479349997</v>
      </c>
      <c r="C199" s="71">
        <v>55352951.347739995</v>
      </c>
      <c r="D199" s="71">
        <v>45133137.463809997</v>
      </c>
      <c r="E199" s="71">
        <v>30899481.537020002</v>
      </c>
      <c r="F199" s="71">
        <v>36686409.728459999</v>
      </c>
      <c r="G199" s="71">
        <v>16673661.376250001</v>
      </c>
      <c r="H199" s="71">
        <v>15216235.66391</v>
      </c>
      <c r="I199" s="71">
        <v>9502421.7515900005</v>
      </c>
      <c r="J199" s="71">
        <v>1017422.72739</v>
      </c>
      <c r="K199" s="71">
        <v>1009018.87933</v>
      </c>
      <c r="L199" s="71">
        <v>18194328.981459998</v>
      </c>
      <c r="M199" s="71">
        <v>4383794.7653900003</v>
      </c>
      <c r="N199" s="71">
        <v>26742822.059759997</v>
      </c>
      <c r="O199" s="71">
        <v>12717698.47848</v>
      </c>
      <c r="P199" s="71">
        <v>304417214.23993999</v>
      </c>
    </row>
    <row r="200" spans="1:16" s="946" customFormat="1" ht="13.5" thickTop="1">
      <c r="A200" s="563" t="s">
        <v>189</v>
      </c>
      <c r="B200" s="72">
        <v>274378.03486000001</v>
      </c>
      <c r="C200" s="72">
        <v>903372.27358000004</v>
      </c>
      <c r="D200" s="72">
        <v>22718.733210000002</v>
      </c>
      <c r="E200" s="72">
        <v>29.660029999999999</v>
      </c>
      <c r="F200" s="72">
        <v>16070.897939999999</v>
      </c>
      <c r="G200" s="72">
        <v>30882.034970000001</v>
      </c>
      <c r="H200" s="72">
        <v>44.568910000000002</v>
      </c>
      <c r="I200" s="72">
        <v>43.228999999999999</v>
      </c>
      <c r="J200" s="72">
        <v>16824.764520000001</v>
      </c>
      <c r="K200" s="72">
        <v>0</v>
      </c>
      <c r="L200" s="72">
        <v>0</v>
      </c>
      <c r="M200" s="72">
        <v>174863.62297</v>
      </c>
      <c r="N200" s="72">
        <v>9345324.7173199989</v>
      </c>
      <c r="O200" s="72">
        <v>0</v>
      </c>
      <c r="P200" s="72">
        <v>10784552.537309999</v>
      </c>
    </row>
    <row r="201" spans="1:16" s="946" customFormat="1" ht="12.75">
      <c r="A201" s="111" t="s">
        <v>190</v>
      </c>
      <c r="B201" s="72">
        <v>0</v>
      </c>
      <c r="C201" s="72">
        <v>119.6</v>
      </c>
      <c r="D201" s="72">
        <v>0</v>
      </c>
      <c r="E201" s="72">
        <v>0</v>
      </c>
      <c r="F201" s="72">
        <v>0</v>
      </c>
      <c r="G201" s="72">
        <v>0</v>
      </c>
      <c r="H201" s="72">
        <v>0</v>
      </c>
      <c r="I201" s="72">
        <v>0</v>
      </c>
      <c r="J201" s="72">
        <v>0</v>
      </c>
      <c r="K201" s="72">
        <v>0</v>
      </c>
      <c r="L201" s="72">
        <v>0</v>
      </c>
      <c r="M201" s="72">
        <v>172116.31899999999</v>
      </c>
      <c r="N201" s="72">
        <v>0</v>
      </c>
      <c r="O201" s="72">
        <v>0</v>
      </c>
      <c r="P201" s="72">
        <v>172235.91899999999</v>
      </c>
    </row>
    <row r="202" spans="1:16" s="946" customFormat="1" ht="12.75">
      <c r="A202" s="111" t="s">
        <v>191</v>
      </c>
      <c r="B202" s="72">
        <v>0</v>
      </c>
      <c r="C202" s="72">
        <v>897730</v>
      </c>
      <c r="D202" s="72">
        <v>0</v>
      </c>
      <c r="E202" s="72">
        <v>0</v>
      </c>
      <c r="F202" s="72">
        <v>0</v>
      </c>
      <c r="G202" s="72">
        <v>0</v>
      </c>
      <c r="H202" s="72">
        <v>0</v>
      </c>
      <c r="I202" s="72">
        <v>0</v>
      </c>
      <c r="J202" s="72">
        <v>0</v>
      </c>
      <c r="K202" s="72">
        <v>0</v>
      </c>
      <c r="L202" s="72">
        <v>0</v>
      </c>
      <c r="M202" s="72">
        <v>0</v>
      </c>
      <c r="N202" s="72">
        <v>0</v>
      </c>
      <c r="O202" s="72">
        <v>0</v>
      </c>
      <c r="P202" s="72">
        <v>897730</v>
      </c>
    </row>
    <row r="203" spans="1:16" s="946" customFormat="1" ht="12.75">
      <c r="A203" s="111" t="s">
        <v>192</v>
      </c>
      <c r="B203" s="72">
        <v>274378.03486000001</v>
      </c>
      <c r="C203" s="72">
        <v>5522.6735799999997</v>
      </c>
      <c r="D203" s="72">
        <v>22718.733210000002</v>
      </c>
      <c r="E203" s="72">
        <v>29.660029999999999</v>
      </c>
      <c r="F203" s="72">
        <v>16070.897939999999</v>
      </c>
      <c r="G203" s="72">
        <v>30882.034970000001</v>
      </c>
      <c r="H203" s="72">
        <v>44.568910000000002</v>
      </c>
      <c r="I203" s="72">
        <v>43.228999999999999</v>
      </c>
      <c r="J203" s="72">
        <v>16824.764520000001</v>
      </c>
      <c r="K203" s="72">
        <v>0</v>
      </c>
      <c r="L203" s="72">
        <v>0</v>
      </c>
      <c r="M203" s="72">
        <v>2747.3039700000004</v>
      </c>
      <c r="N203" s="72">
        <v>9345324.7173199989</v>
      </c>
      <c r="O203" s="72">
        <v>0</v>
      </c>
      <c r="P203" s="72">
        <v>9714586.6183099989</v>
      </c>
    </row>
    <row r="204" spans="1:16" s="946" customFormat="1" ht="12.75">
      <c r="A204" s="563" t="s">
        <v>193</v>
      </c>
      <c r="B204" s="72">
        <v>0.34</v>
      </c>
      <c r="C204" s="72">
        <v>23829781.388349999</v>
      </c>
      <c r="D204" s="72">
        <v>17149.703989999998</v>
      </c>
      <c r="E204" s="72">
        <v>0</v>
      </c>
      <c r="F204" s="72">
        <v>0</v>
      </c>
      <c r="G204" s="72">
        <v>0</v>
      </c>
      <c r="H204" s="72">
        <v>0</v>
      </c>
      <c r="I204" s="72">
        <v>0</v>
      </c>
      <c r="J204" s="72">
        <v>27565.253190000003</v>
      </c>
      <c r="K204" s="72">
        <v>0</v>
      </c>
      <c r="L204" s="72">
        <v>0</v>
      </c>
      <c r="M204" s="72">
        <v>535.48405000000002</v>
      </c>
      <c r="N204" s="72">
        <v>0</v>
      </c>
      <c r="O204" s="72">
        <v>282264.98862000002</v>
      </c>
      <c r="P204" s="72">
        <v>24157297.158199999</v>
      </c>
    </row>
    <row r="205" spans="1:16" s="946" customFormat="1" ht="12.75">
      <c r="A205" s="561" t="s">
        <v>194</v>
      </c>
      <c r="B205" s="72">
        <v>0</v>
      </c>
      <c r="C205" s="72">
        <v>0</v>
      </c>
      <c r="D205" s="72">
        <v>0</v>
      </c>
      <c r="E205" s="72">
        <v>0</v>
      </c>
      <c r="F205" s="72">
        <v>0</v>
      </c>
      <c r="G205" s="72">
        <v>0</v>
      </c>
      <c r="H205" s="72">
        <v>0</v>
      </c>
      <c r="I205" s="72">
        <v>0</v>
      </c>
      <c r="J205" s="72">
        <v>0</v>
      </c>
      <c r="K205" s="72">
        <v>0</v>
      </c>
      <c r="L205" s="72">
        <v>0</v>
      </c>
      <c r="M205" s="72">
        <v>0</v>
      </c>
      <c r="N205" s="72">
        <v>0</v>
      </c>
      <c r="O205" s="72">
        <v>0</v>
      </c>
      <c r="P205" s="72">
        <v>0</v>
      </c>
    </row>
    <row r="206" spans="1:16" s="946" customFormat="1" ht="12.75">
      <c r="A206" s="111" t="s">
        <v>195</v>
      </c>
      <c r="B206" s="72">
        <v>0</v>
      </c>
      <c r="C206" s="72">
        <v>363236.88348000002</v>
      </c>
      <c r="D206" s="72">
        <v>17149.703989999998</v>
      </c>
      <c r="E206" s="72">
        <v>0</v>
      </c>
      <c r="F206" s="72">
        <v>0</v>
      </c>
      <c r="G206" s="72">
        <v>0</v>
      </c>
      <c r="H206" s="72">
        <v>0</v>
      </c>
      <c r="I206" s="72">
        <v>0</v>
      </c>
      <c r="J206" s="72">
        <v>27565.253190000003</v>
      </c>
      <c r="K206" s="72">
        <v>0</v>
      </c>
      <c r="L206" s="72">
        <v>0</v>
      </c>
      <c r="M206" s="72">
        <v>535.48405000000002</v>
      </c>
      <c r="N206" s="72">
        <v>0</v>
      </c>
      <c r="O206" s="72">
        <v>282264.98862000002</v>
      </c>
      <c r="P206" s="72">
        <v>690752.31333000003</v>
      </c>
    </row>
    <row r="207" spans="1:16" s="946" customFormat="1" ht="12.75">
      <c r="A207" s="111" t="s">
        <v>196</v>
      </c>
      <c r="B207" s="72">
        <v>0</v>
      </c>
      <c r="C207" s="72">
        <v>23466530.68787</v>
      </c>
      <c r="D207" s="72">
        <v>0</v>
      </c>
      <c r="E207" s="72">
        <v>0</v>
      </c>
      <c r="F207" s="72">
        <v>0</v>
      </c>
      <c r="G207" s="72">
        <v>0</v>
      </c>
      <c r="H207" s="72">
        <v>0</v>
      </c>
      <c r="I207" s="72">
        <v>0</v>
      </c>
      <c r="J207" s="72">
        <v>0</v>
      </c>
      <c r="K207" s="72">
        <v>0</v>
      </c>
      <c r="L207" s="72">
        <v>0</v>
      </c>
      <c r="M207" s="72">
        <v>0</v>
      </c>
      <c r="N207" s="72">
        <v>0</v>
      </c>
      <c r="O207" s="72">
        <v>0</v>
      </c>
      <c r="P207" s="72">
        <v>23466530.68787</v>
      </c>
    </row>
    <row r="208" spans="1:16" s="946" customFormat="1" ht="12.75">
      <c r="A208" s="111" t="s">
        <v>197</v>
      </c>
      <c r="B208" s="72">
        <v>0</v>
      </c>
      <c r="C208" s="72">
        <v>0</v>
      </c>
      <c r="D208" s="72">
        <v>0</v>
      </c>
      <c r="E208" s="72">
        <v>0</v>
      </c>
      <c r="F208" s="72">
        <v>0</v>
      </c>
      <c r="G208" s="72">
        <v>0</v>
      </c>
      <c r="H208" s="72">
        <v>0</v>
      </c>
      <c r="I208" s="72">
        <v>0</v>
      </c>
      <c r="J208" s="72">
        <v>0</v>
      </c>
      <c r="K208" s="72">
        <v>0</v>
      </c>
      <c r="L208" s="72">
        <v>0</v>
      </c>
      <c r="M208" s="72">
        <v>0</v>
      </c>
      <c r="N208" s="72">
        <v>0</v>
      </c>
      <c r="O208" s="72">
        <v>0</v>
      </c>
      <c r="P208" s="72">
        <v>0</v>
      </c>
    </row>
    <row r="209" spans="1:16" s="946" customFormat="1" ht="12.75">
      <c r="A209" s="111" t="s">
        <v>198</v>
      </c>
      <c r="B209" s="72">
        <v>0.34</v>
      </c>
      <c r="C209" s="72">
        <v>13.817</v>
      </c>
      <c r="D209" s="72">
        <v>0</v>
      </c>
      <c r="E209" s="72">
        <v>0</v>
      </c>
      <c r="F209" s="72">
        <v>0</v>
      </c>
      <c r="G209" s="72">
        <v>0</v>
      </c>
      <c r="H209" s="72">
        <v>0</v>
      </c>
      <c r="I209" s="72">
        <v>0</v>
      </c>
      <c r="J209" s="72">
        <v>0</v>
      </c>
      <c r="K209" s="72">
        <v>0</v>
      </c>
      <c r="L209" s="72">
        <v>0</v>
      </c>
      <c r="M209" s="72">
        <v>0</v>
      </c>
      <c r="N209" s="72">
        <v>0</v>
      </c>
      <c r="O209" s="72">
        <v>0</v>
      </c>
      <c r="P209" s="72">
        <v>14.157</v>
      </c>
    </row>
    <row r="210" spans="1:16" s="946" customFormat="1" ht="12.75">
      <c r="A210" s="563" t="s">
        <v>199</v>
      </c>
      <c r="B210" s="72">
        <v>71921.215890000007</v>
      </c>
      <c r="C210" s="72">
        <v>6133.9882200000002</v>
      </c>
      <c r="D210" s="72">
        <v>79497.971739999994</v>
      </c>
      <c r="E210" s="72">
        <v>45648.159319999999</v>
      </c>
      <c r="F210" s="72">
        <v>45047.377220000002</v>
      </c>
      <c r="G210" s="72">
        <v>56824.325250000002</v>
      </c>
      <c r="H210" s="72">
        <v>80825.256069999989</v>
      </c>
      <c r="I210" s="72">
        <v>0</v>
      </c>
      <c r="J210" s="72">
        <v>159.49842999999998</v>
      </c>
      <c r="K210" s="72">
        <v>12193.441800000001</v>
      </c>
      <c r="L210" s="72">
        <v>0</v>
      </c>
      <c r="M210" s="72">
        <v>0</v>
      </c>
      <c r="N210" s="72">
        <v>1008.42</v>
      </c>
      <c r="O210" s="72">
        <v>0</v>
      </c>
      <c r="P210" s="72">
        <v>399259.65393999999</v>
      </c>
    </row>
    <row r="211" spans="1:16" s="946" customFormat="1" ht="12.75">
      <c r="A211" s="111" t="s">
        <v>200</v>
      </c>
      <c r="B211" s="72">
        <v>39907.974099999999</v>
      </c>
      <c r="C211" s="72">
        <v>5201.8282399999998</v>
      </c>
      <c r="D211" s="72">
        <v>49750.632619999997</v>
      </c>
      <c r="E211" s="72">
        <v>43369.945229999998</v>
      </c>
      <c r="F211" s="72">
        <v>43956.559780000003</v>
      </c>
      <c r="G211" s="72">
        <v>42602.146430000001</v>
      </c>
      <c r="H211" s="72">
        <v>78087.327449999997</v>
      </c>
      <c r="I211" s="72">
        <v>0</v>
      </c>
      <c r="J211" s="72">
        <v>159.49842999999998</v>
      </c>
      <c r="K211" s="72">
        <v>11203.972609999999</v>
      </c>
      <c r="L211" s="72">
        <v>0</v>
      </c>
      <c r="M211" s="72">
        <v>0</v>
      </c>
      <c r="N211" s="72">
        <v>1008.42</v>
      </c>
      <c r="O211" s="72">
        <v>0</v>
      </c>
      <c r="P211" s="72">
        <v>315248.30488999997</v>
      </c>
    </row>
    <row r="212" spans="1:16" s="946" customFormat="1" ht="12.75">
      <c r="A212" s="111" t="s">
        <v>201</v>
      </c>
      <c r="B212" s="72">
        <v>32013.24179</v>
      </c>
      <c r="C212" s="72">
        <v>932.15998000000002</v>
      </c>
      <c r="D212" s="72">
        <v>29747.339120000001</v>
      </c>
      <c r="E212" s="72">
        <v>2278.2140899999999</v>
      </c>
      <c r="F212" s="72">
        <v>1090.81744</v>
      </c>
      <c r="G212" s="72">
        <v>14222.178820000001</v>
      </c>
      <c r="H212" s="72">
        <v>2737.9286200000001</v>
      </c>
      <c r="I212" s="72">
        <v>0</v>
      </c>
      <c r="J212" s="72">
        <v>0</v>
      </c>
      <c r="K212" s="72">
        <v>989.46918999999991</v>
      </c>
      <c r="L212" s="72">
        <v>0</v>
      </c>
      <c r="M212" s="72">
        <v>0</v>
      </c>
      <c r="N212" s="72">
        <v>0</v>
      </c>
      <c r="O212" s="72">
        <v>0</v>
      </c>
      <c r="P212" s="72">
        <v>84011.34904999999</v>
      </c>
    </row>
    <row r="213" spans="1:16" s="946" customFormat="1" ht="12.75">
      <c r="A213" s="563" t="s">
        <v>202</v>
      </c>
      <c r="B213" s="72">
        <v>0</v>
      </c>
      <c r="C213" s="72">
        <v>0</v>
      </c>
      <c r="D213" s="72">
        <v>0</v>
      </c>
      <c r="E213" s="72">
        <v>0</v>
      </c>
      <c r="F213" s="72">
        <v>0</v>
      </c>
      <c r="G213" s="72">
        <v>0</v>
      </c>
      <c r="H213" s="72">
        <v>0</v>
      </c>
      <c r="I213" s="72">
        <v>0</v>
      </c>
      <c r="J213" s="72">
        <v>0</v>
      </c>
      <c r="K213" s="72">
        <v>0</v>
      </c>
      <c r="L213" s="72">
        <v>0</v>
      </c>
      <c r="M213" s="72">
        <v>0</v>
      </c>
      <c r="N213" s="72">
        <v>0</v>
      </c>
      <c r="O213" s="72">
        <v>0</v>
      </c>
      <c r="P213" s="72">
        <v>0</v>
      </c>
    </row>
    <row r="214" spans="1:16" s="946" customFormat="1" ht="12.75">
      <c r="A214" s="111" t="s">
        <v>203</v>
      </c>
      <c r="B214" s="72">
        <v>0</v>
      </c>
      <c r="C214" s="72">
        <v>0</v>
      </c>
      <c r="D214" s="72">
        <v>0</v>
      </c>
      <c r="E214" s="72">
        <v>0</v>
      </c>
      <c r="F214" s="72">
        <v>0</v>
      </c>
      <c r="G214" s="72">
        <v>0</v>
      </c>
      <c r="H214" s="72">
        <v>0</v>
      </c>
      <c r="I214" s="72">
        <v>0</v>
      </c>
      <c r="J214" s="72">
        <v>0</v>
      </c>
      <c r="K214" s="72">
        <v>0</v>
      </c>
      <c r="L214" s="72">
        <v>0</v>
      </c>
      <c r="M214" s="72">
        <v>0</v>
      </c>
      <c r="N214" s="72">
        <v>0</v>
      </c>
      <c r="O214" s="72">
        <v>0</v>
      </c>
      <c r="P214" s="72">
        <v>0</v>
      </c>
    </row>
    <row r="215" spans="1:16" s="946" customFormat="1" ht="12.75">
      <c r="A215" s="111" t="s">
        <v>204</v>
      </c>
      <c r="B215" s="72">
        <v>0</v>
      </c>
      <c r="C215" s="72">
        <v>0</v>
      </c>
      <c r="D215" s="72">
        <v>0</v>
      </c>
      <c r="E215" s="72">
        <v>0</v>
      </c>
      <c r="F215" s="72">
        <v>0</v>
      </c>
      <c r="G215" s="72">
        <v>0</v>
      </c>
      <c r="H215" s="72">
        <v>0</v>
      </c>
      <c r="I215" s="72">
        <v>0</v>
      </c>
      <c r="J215" s="72">
        <v>0</v>
      </c>
      <c r="K215" s="72">
        <v>0</v>
      </c>
      <c r="L215" s="72">
        <v>0</v>
      </c>
      <c r="M215" s="72">
        <v>0</v>
      </c>
      <c r="N215" s="72">
        <v>0</v>
      </c>
      <c r="O215" s="72">
        <v>0</v>
      </c>
      <c r="P215" s="72">
        <v>0</v>
      </c>
    </row>
    <row r="216" spans="1:16" s="946" customFormat="1" ht="12.75">
      <c r="A216" s="563" t="s">
        <v>205</v>
      </c>
      <c r="B216" s="72">
        <v>24951848.12249</v>
      </c>
      <c r="C216" s="72">
        <v>21828936.814040001</v>
      </c>
      <c r="D216" s="72">
        <v>38852671.608910002</v>
      </c>
      <c r="E216" s="72">
        <v>23173129.7874</v>
      </c>
      <c r="F216" s="72">
        <v>17423433.244270001</v>
      </c>
      <c r="G216" s="72">
        <v>12127224.32855</v>
      </c>
      <c r="H216" s="72">
        <v>12045652.60424</v>
      </c>
      <c r="I216" s="72">
        <v>7820449.9677499998</v>
      </c>
      <c r="J216" s="72">
        <v>339802.21054</v>
      </c>
      <c r="K216" s="72">
        <v>781387.88454</v>
      </c>
      <c r="L216" s="72">
        <v>17053034.797680002</v>
      </c>
      <c r="M216" s="72">
        <v>3783088.7359600002</v>
      </c>
      <c r="N216" s="72">
        <v>15415137.455490001</v>
      </c>
      <c r="O216" s="72">
        <v>10584196.06336</v>
      </c>
      <c r="P216" s="72">
        <v>206179993.62522</v>
      </c>
    </row>
    <row r="217" spans="1:16" s="946" customFormat="1" ht="12.75">
      <c r="A217" s="111" t="s">
        <v>206</v>
      </c>
      <c r="B217" s="72">
        <v>18556121.025509998</v>
      </c>
      <c r="C217" s="72">
        <v>11809777.86359</v>
      </c>
      <c r="D217" s="72">
        <v>30780557.19867</v>
      </c>
      <c r="E217" s="72">
        <v>12420591.91351</v>
      </c>
      <c r="F217" s="72">
        <v>9858142.327680001</v>
      </c>
      <c r="G217" s="72">
        <v>9105065.2269299999</v>
      </c>
      <c r="H217" s="72">
        <v>8751511.7683600001</v>
      </c>
      <c r="I217" s="72">
        <v>2297978.8242199998</v>
      </c>
      <c r="J217" s="72">
        <v>144309.44969000001</v>
      </c>
      <c r="K217" s="72">
        <v>2264.0880000000002</v>
      </c>
      <c r="L217" s="72">
        <v>8744474.8657800015</v>
      </c>
      <c r="M217" s="72">
        <v>3086105.5147500001</v>
      </c>
      <c r="N217" s="72">
        <v>9335345.3120900001</v>
      </c>
      <c r="O217" s="72">
        <v>7349791.6732799998</v>
      </c>
      <c r="P217" s="72">
        <v>132242037.05205999</v>
      </c>
    </row>
    <row r="218" spans="1:16" s="946" customFormat="1" ht="12.75">
      <c r="A218" s="111" t="s">
        <v>207</v>
      </c>
      <c r="B218" s="72">
        <v>76026.249760000006</v>
      </c>
      <c r="C218" s="72">
        <v>13216.924779999999</v>
      </c>
      <c r="D218" s="72">
        <v>76221.047040000005</v>
      </c>
      <c r="E218" s="72">
        <v>27414.458160000002</v>
      </c>
      <c r="F218" s="72">
        <v>1166.0425</v>
      </c>
      <c r="G218" s="72">
        <v>89405.390019999992</v>
      </c>
      <c r="H218" s="72">
        <v>0</v>
      </c>
      <c r="I218" s="72">
        <v>0</v>
      </c>
      <c r="J218" s="72">
        <v>0</v>
      </c>
      <c r="K218" s="72">
        <v>0</v>
      </c>
      <c r="L218" s="72">
        <v>0</v>
      </c>
      <c r="M218" s="72">
        <v>28.628910000000001</v>
      </c>
      <c r="N218" s="72">
        <v>0</v>
      </c>
      <c r="O218" s="72">
        <v>0</v>
      </c>
      <c r="P218" s="72">
        <v>283478.74116999999</v>
      </c>
    </row>
    <row r="219" spans="1:16" s="946" customFormat="1" ht="12.75">
      <c r="A219" s="111" t="s">
        <v>208</v>
      </c>
      <c r="B219" s="72">
        <v>3689699.96325</v>
      </c>
      <c r="C219" s="72">
        <v>6277301.8613100005</v>
      </c>
      <c r="D219" s="72">
        <v>3732979.6486</v>
      </c>
      <c r="E219" s="72">
        <v>5574386.0422499999</v>
      </c>
      <c r="F219" s="72">
        <v>4550326.6988599999</v>
      </c>
      <c r="G219" s="72">
        <v>2422207.9584299996</v>
      </c>
      <c r="H219" s="72">
        <v>2139850.0394100002</v>
      </c>
      <c r="I219" s="72">
        <v>5368218.5840600003</v>
      </c>
      <c r="J219" s="72">
        <v>75201.724159999998</v>
      </c>
      <c r="K219" s="72">
        <v>603399.59894000005</v>
      </c>
      <c r="L219" s="72">
        <v>8220123.0521400003</v>
      </c>
      <c r="M219" s="72">
        <v>485496.36774000002</v>
      </c>
      <c r="N219" s="72">
        <v>5594544.6576100001</v>
      </c>
      <c r="O219" s="72">
        <v>3162533.0431900001</v>
      </c>
      <c r="P219" s="72">
        <v>51896269.239949994</v>
      </c>
    </row>
    <row r="220" spans="1:16" s="946" customFormat="1" ht="12.75">
      <c r="A220" s="111" t="s">
        <v>209</v>
      </c>
      <c r="B220" s="72">
        <v>230652.76345</v>
      </c>
      <c r="C220" s="72">
        <v>165837.94894</v>
      </c>
      <c r="D220" s="72">
        <v>99359.873790000012</v>
      </c>
      <c r="E220" s="72">
        <v>137241.90132</v>
      </c>
      <c r="F220" s="72">
        <v>17411.2199</v>
      </c>
      <c r="G220" s="72">
        <v>152365.74038999999</v>
      </c>
      <c r="H220" s="72">
        <v>21000</v>
      </c>
      <c r="I220" s="72">
        <v>0</v>
      </c>
      <c r="J220" s="72">
        <v>0</v>
      </c>
      <c r="K220" s="72">
        <v>3828.3161399999999</v>
      </c>
      <c r="L220" s="72">
        <v>0</v>
      </c>
      <c r="M220" s="72">
        <v>0</v>
      </c>
      <c r="N220" s="72">
        <v>437901.76438000001</v>
      </c>
      <c r="O220" s="72">
        <v>0</v>
      </c>
      <c r="P220" s="72">
        <v>1265599.52831</v>
      </c>
    </row>
    <row r="221" spans="1:16" s="946" customFormat="1" ht="12.75">
      <c r="A221" s="111" t="s">
        <v>210</v>
      </c>
      <c r="B221" s="72">
        <v>644901.94257000007</v>
      </c>
      <c r="C221" s="72">
        <v>300487.76902999997</v>
      </c>
      <c r="D221" s="72">
        <v>234968.29702999999</v>
      </c>
      <c r="E221" s="72">
        <v>408614.82117000001</v>
      </c>
      <c r="F221" s="72">
        <v>550542.89465999999</v>
      </c>
      <c r="G221" s="72">
        <v>96491.403680000003</v>
      </c>
      <c r="H221" s="72">
        <v>124254.20284</v>
      </c>
      <c r="I221" s="72">
        <v>11218.70851</v>
      </c>
      <c r="J221" s="72">
        <v>2432.6083100000001</v>
      </c>
      <c r="K221" s="72">
        <v>3300.5454199999999</v>
      </c>
      <c r="L221" s="72">
        <v>47916.612979999998</v>
      </c>
      <c r="M221" s="72">
        <v>59583.820789999998</v>
      </c>
      <c r="N221" s="72">
        <v>32906.479220000001</v>
      </c>
      <c r="O221" s="72">
        <v>33076.47421</v>
      </c>
      <c r="P221" s="952">
        <v>2550696.58042</v>
      </c>
    </row>
    <row r="222" spans="1:16" s="946" customFormat="1" ht="12.75">
      <c r="A222" s="111" t="s">
        <v>211</v>
      </c>
      <c r="B222" s="72">
        <v>1615288.99456</v>
      </c>
      <c r="C222" s="72">
        <v>808881.78549000004</v>
      </c>
      <c r="D222" s="72">
        <v>3682500.6986700003</v>
      </c>
      <c r="E222" s="72">
        <v>4538629.90032</v>
      </c>
      <c r="F222" s="72">
        <v>2345754.1911799996</v>
      </c>
      <c r="G222" s="72">
        <v>69299.72</v>
      </c>
      <c r="H222" s="72">
        <v>31027.437000000002</v>
      </c>
      <c r="I222" s="72">
        <v>1.99996</v>
      </c>
      <c r="J222" s="72">
        <v>117858.42838</v>
      </c>
      <c r="K222" s="72">
        <v>168595.33603999999</v>
      </c>
      <c r="L222" s="72">
        <v>175.50800000000001</v>
      </c>
      <c r="M222" s="72">
        <v>150057.9227</v>
      </c>
      <c r="N222" s="72">
        <v>0</v>
      </c>
      <c r="O222" s="72">
        <v>41.33</v>
      </c>
      <c r="P222" s="952">
        <v>13528113.2523</v>
      </c>
    </row>
    <row r="223" spans="1:16" s="946" customFormat="1" ht="12.75">
      <c r="A223" s="111" t="s">
        <v>212</v>
      </c>
      <c r="B223" s="72">
        <v>2265.346</v>
      </c>
      <c r="C223" s="72">
        <v>0</v>
      </c>
      <c r="D223" s="72">
        <v>2.56</v>
      </c>
      <c r="E223" s="72">
        <v>0</v>
      </c>
      <c r="F223" s="72">
        <v>37543.350450000005</v>
      </c>
      <c r="G223" s="72">
        <v>0</v>
      </c>
      <c r="H223" s="72">
        <v>0</v>
      </c>
      <c r="I223" s="72">
        <v>0</v>
      </c>
      <c r="J223" s="72">
        <v>0</v>
      </c>
      <c r="K223" s="72">
        <v>0</v>
      </c>
      <c r="L223" s="72">
        <v>0</v>
      </c>
      <c r="M223" s="72">
        <v>0</v>
      </c>
      <c r="N223" s="72">
        <v>0</v>
      </c>
      <c r="O223" s="72">
        <v>0</v>
      </c>
      <c r="P223" s="952">
        <v>39811.256450000001</v>
      </c>
    </row>
    <row r="224" spans="1:16" s="946" customFormat="1" ht="12.75">
      <c r="A224" s="111" t="s">
        <v>213</v>
      </c>
      <c r="B224" s="72">
        <v>0</v>
      </c>
      <c r="C224" s="72">
        <v>0</v>
      </c>
      <c r="D224" s="72">
        <v>0</v>
      </c>
      <c r="E224" s="72">
        <v>0</v>
      </c>
      <c r="F224" s="72">
        <v>0</v>
      </c>
      <c r="G224" s="72">
        <v>0</v>
      </c>
      <c r="H224" s="72">
        <v>0</v>
      </c>
      <c r="I224" s="72">
        <v>0</v>
      </c>
      <c r="J224" s="72">
        <v>0</v>
      </c>
      <c r="K224" s="72">
        <v>0</v>
      </c>
      <c r="L224" s="72">
        <v>0</v>
      </c>
      <c r="M224" s="72">
        <v>0</v>
      </c>
      <c r="N224" s="72">
        <v>0</v>
      </c>
      <c r="O224" s="72">
        <v>0</v>
      </c>
      <c r="P224" s="952">
        <v>0</v>
      </c>
    </row>
    <row r="225" spans="1:16" s="946" customFormat="1" ht="12.75">
      <c r="A225" s="111" t="s">
        <v>214</v>
      </c>
      <c r="B225" s="72">
        <v>136891.83738999997</v>
      </c>
      <c r="C225" s="72">
        <v>2453432.6609</v>
      </c>
      <c r="D225" s="72">
        <v>246082.28511000003</v>
      </c>
      <c r="E225" s="72">
        <v>66250.750670000009</v>
      </c>
      <c r="F225" s="72">
        <v>62546.519039999999</v>
      </c>
      <c r="G225" s="72">
        <v>192388.8891</v>
      </c>
      <c r="H225" s="72">
        <v>978009.15662999998</v>
      </c>
      <c r="I225" s="72">
        <v>143031.851</v>
      </c>
      <c r="J225" s="72">
        <v>0</v>
      </c>
      <c r="K225" s="72">
        <v>0</v>
      </c>
      <c r="L225" s="72">
        <v>40344.758780000004</v>
      </c>
      <c r="M225" s="72">
        <v>1816.48107</v>
      </c>
      <c r="N225" s="72">
        <v>14439.242189999999</v>
      </c>
      <c r="O225" s="72">
        <v>38753.542679999999</v>
      </c>
      <c r="P225" s="952">
        <v>4373987.97456</v>
      </c>
    </row>
    <row r="226" spans="1:16" s="946" customFormat="1" ht="12.75">
      <c r="A226" s="563" t="s">
        <v>215</v>
      </c>
      <c r="B226" s="72">
        <v>5503018.4262899999</v>
      </c>
      <c r="C226" s="72">
        <v>4358158.6557099996</v>
      </c>
      <c r="D226" s="72">
        <v>5984743.5149399992</v>
      </c>
      <c r="E226" s="72">
        <v>7179246.3251499999</v>
      </c>
      <c r="F226" s="72">
        <v>18902958.747590002</v>
      </c>
      <c r="G226" s="72">
        <v>4423421.9056599997</v>
      </c>
      <c r="H226" s="72">
        <v>3032852.7252800004</v>
      </c>
      <c r="I226" s="72">
        <v>1656076.2451099998</v>
      </c>
      <c r="J226" s="72">
        <v>633071.00071000005</v>
      </c>
      <c r="K226" s="72">
        <v>214275.44641</v>
      </c>
      <c r="L226" s="72">
        <v>1120126.83632</v>
      </c>
      <c r="M226" s="72">
        <v>418157.78882000002</v>
      </c>
      <c r="N226" s="72">
        <v>1954561.24315</v>
      </c>
      <c r="O226" s="72">
        <v>1834653.4166999999</v>
      </c>
      <c r="P226" s="952">
        <v>57215322.277839996</v>
      </c>
    </row>
    <row r="227" spans="1:16" s="946" customFormat="1" ht="12.75">
      <c r="A227" s="111" t="s">
        <v>216</v>
      </c>
      <c r="B227" s="72">
        <v>2508838.39114</v>
      </c>
      <c r="C227" s="72">
        <v>1156773.63491</v>
      </c>
      <c r="D227" s="72">
        <v>1634147.5776500001</v>
      </c>
      <c r="E227" s="72">
        <v>3220376.4608499999</v>
      </c>
      <c r="F227" s="72">
        <v>15519351.097309999</v>
      </c>
      <c r="G227" s="72">
        <v>2745995.80644</v>
      </c>
      <c r="H227" s="72">
        <v>654636.84460000007</v>
      </c>
      <c r="I227" s="72">
        <v>47441.392310000003</v>
      </c>
      <c r="J227" s="72">
        <v>36965.643299999996</v>
      </c>
      <c r="K227" s="72">
        <v>0</v>
      </c>
      <c r="L227" s="72">
        <v>600726.42155999993</v>
      </c>
      <c r="M227" s="72">
        <v>253806.27774000002</v>
      </c>
      <c r="N227" s="72">
        <v>1388215.3337000001</v>
      </c>
      <c r="O227" s="72">
        <v>825953.24308000004</v>
      </c>
      <c r="P227" s="952">
        <v>30593228.124590002</v>
      </c>
    </row>
    <row r="228" spans="1:16" s="946" customFormat="1" ht="12.75">
      <c r="A228" s="111" t="s">
        <v>217</v>
      </c>
      <c r="B228" s="72">
        <v>489183.66354000004</v>
      </c>
      <c r="C228" s="72">
        <v>380756.96207999997</v>
      </c>
      <c r="D228" s="72">
        <v>869705.09323</v>
      </c>
      <c r="E228" s="72">
        <v>158996.61358999999</v>
      </c>
      <c r="F228" s="72">
        <v>514415.76422000001</v>
      </c>
      <c r="G228" s="72">
        <v>154670.21931000001</v>
      </c>
      <c r="H228" s="72">
        <v>182246.33391999998</v>
      </c>
      <c r="I228" s="72">
        <v>45333.174399999996</v>
      </c>
      <c r="J228" s="72">
        <v>0</v>
      </c>
      <c r="K228" s="72">
        <v>0</v>
      </c>
      <c r="L228" s="72">
        <v>68600</v>
      </c>
      <c r="M228" s="72">
        <v>0</v>
      </c>
      <c r="N228" s="72">
        <v>0</v>
      </c>
      <c r="O228" s="72">
        <v>319731.18313000002</v>
      </c>
      <c r="P228" s="952">
        <v>3183639.0074200002</v>
      </c>
    </row>
    <row r="229" spans="1:16" s="946" customFormat="1" ht="12.75">
      <c r="A229" s="111" t="s">
        <v>218</v>
      </c>
      <c r="B229" s="72">
        <v>236017.36677000002</v>
      </c>
      <c r="C229" s="72">
        <v>542154.84499000001</v>
      </c>
      <c r="D229" s="72">
        <v>676043.07588000002</v>
      </c>
      <c r="E229" s="72">
        <v>562467.61013000004</v>
      </c>
      <c r="F229" s="72">
        <v>534173.21904</v>
      </c>
      <c r="G229" s="72">
        <v>97810.262470000001</v>
      </c>
      <c r="H229" s="72">
        <v>132491.47813999999</v>
      </c>
      <c r="I229" s="72">
        <v>194492.97066999998</v>
      </c>
      <c r="J229" s="72">
        <v>13395.56516</v>
      </c>
      <c r="K229" s="72">
        <v>10999.631130000002</v>
      </c>
      <c r="L229" s="72">
        <v>101637.86615</v>
      </c>
      <c r="M229" s="72">
        <v>34471.908819999997</v>
      </c>
      <c r="N229" s="72">
        <v>112447.44379</v>
      </c>
      <c r="O229" s="72">
        <v>133510.90116000001</v>
      </c>
      <c r="P229" s="952">
        <v>3382114.1443000003</v>
      </c>
    </row>
    <row r="230" spans="1:16" s="946" customFormat="1" ht="12.75">
      <c r="A230" s="111" t="s">
        <v>219</v>
      </c>
      <c r="B230" s="72">
        <v>46069.695229999998</v>
      </c>
      <c r="C230" s="72">
        <v>66855.713060000009</v>
      </c>
      <c r="D230" s="72">
        <v>140671.22703000001</v>
      </c>
      <c r="E230" s="72">
        <v>771009.28325999994</v>
      </c>
      <c r="F230" s="72">
        <v>24303.42339</v>
      </c>
      <c r="G230" s="72">
        <v>25409.78011</v>
      </c>
      <c r="H230" s="72">
        <v>18518.899710000002</v>
      </c>
      <c r="I230" s="72">
        <v>21170.826290000001</v>
      </c>
      <c r="J230" s="72">
        <v>78.717579999999998</v>
      </c>
      <c r="K230" s="72">
        <v>4.375</v>
      </c>
      <c r="L230" s="72">
        <v>12803.22329</v>
      </c>
      <c r="M230" s="72">
        <v>9662.6324800000002</v>
      </c>
      <c r="N230" s="72">
        <v>3204.1126200000003</v>
      </c>
      <c r="O230" s="72">
        <v>7606.2260999999999</v>
      </c>
      <c r="P230" s="952">
        <v>1147368.13515</v>
      </c>
    </row>
    <row r="231" spans="1:16" s="946" customFormat="1" ht="12.75">
      <c r="A231" s="111" t="s">
        <v>220</v>
      </c>
      <c r="B231" s="562">
        <v>222950</v>
      </c>
      <c r="C231" s="562">
        <v>0</v>
      </c>
      <c r="D231" s="562">
        <v>13720</v>
      </c>
      <c r="E231" s="562">
        <v>325122.46873999998</v>
      </c>
      <c r="F231" s="562">
        <v>212013.6311</v>
      </c>
      <c r="G231" s="562">
        <v>99182.47726</v>
      </c>
      <c r="H231" s="562">
        <v>0</v>
      </c>
      <c r="I231" s="562">
        <v>0</v>
      </c>
      <c r="J231" s="562">
        <v>0</v>
      </c>
      <c r="K231" s="562">
        <v>0</v>
      </c>
      <c r="L231" s="562">
        <v>0</v>
      </c>
      <c r="M231" s="562">
        <v>0</v>
      </c>
      <c r="N231" s="562">
        <v>0</v>
      </c>
      <c r="O231" s="562">
        <v>0</v>
      </c>
      <c r="P231" s="111">
        <v>872988.57709999999</v>
      </c>
    </row>
    <row r="232" spans="1:16" s="946" customFormat="1" ht="12.75">
      <c r="A232" s="111" t="s">
        <v>221</v>
      </c>
      <c r="B232" s="562">
        <v>1999959.3096099999</v>
      </c>
      <c r="C232" s="562">
        <v>2211617.50067</v>
      </c>
      <c r="D232" s="562">
        <v>2650456.5411499999</v>
      </c>
      <c r="E232" s="562">
        <v>2141273.88858</v>
      </c>
      <c r="F232" s="562">
        <v>2098701.61253</v>
      </c>
      <c r="G232" s="562">
        <v>1300353.3600699999</v>
      </c>
      <c r="H232" s="562">
        <v>2044959.16891</v>
      </c>
      <c r="I232" s="562">
        <v>1347637.8814400001</v>
      </c>
      <c r="J232" s="562">
        <v>582631.07467</v>
      </c>
      <c r="K232" s="562">
        <v>203271.44028000001</v>
      </c>
      <c r="L232" s="562">
        <v>336359.32532</v>
      </c>
      <c r="M232" s="562">
        <v>120216.96978</v>
      </c>
      <c r="N232" s="562">
        <v>450694.35304000002</v>
      </c>
      <c r="O232" s="562">
        <v>547851.86323000002</v>
      </c>
      <c r="P232" s="111">
        <v>18035984.289279997</v>
      </c>
    </row>
    <row r="233" spans="1:16" s="946" customFormat="1" ht="12.75">
      <c r="A233" s="111" t="s">
        <v>222</v>
      </c>
      <c r="B233" s="562">
        <v>0</v>
      </c>
      <c r="C233" s="562">
        <v>0</v>
      </c>
      <c r="D233" s="562">
        <v>0</v>
      </c>
      <c r="E233" s="562">
        <v>0</v>
      </c>
      <c r="F233" s="562">
        <v>0</v>
      </c>
      <c r="G233" s="562">
        <v>0</v>
      </c>
      <c r="H233" s="562">
        <v>0</v>
      </c>
      <c r="I233" s="562">
        <v>0</v>
      </c>
      <c r="J233" s="562">
        <v>0</v>
      </c>
      <c r="K233" s="562">
        <v>0</v>
      </c>
      <c r="L233" s="562">
        <v>0</v>
      </c>
      <c r="M233" s="562">
        <v>0</v>
      </c>
      <c r="N233" s="562">
        <v>0</v>
      </c>
      <c r="O233" s="562">
        <v>0</v>
      </c>
      <c r="P233" s="111">
        <v>0</v>
      </c>
    </row>
    <row r="234" spans="1:16" s="946" customFormat="1" ht="12.75">
      <c r="A234" s="563" t="s">
        <v>223</v>
      </c>
      <c r="B234" s="562">
        <v>86663.339819999994</v>
      </c>
      <c r="C234" s="562">
        <v>275702.99544999999</v>
      </c>
      <c r="D234" s="562">
        <v>176355.93088</v>
      </c>
      <c r="E234" s="562">
        <v>501427.60512000002</v>
      </c>
      <c r="F234" s="562">
        <v>295874.59541000001</v>
      </c>
      <c r="G234" s="562">
        <v>35308.781820000004</v>
      </c>
      <c r="H234" s="562">
        <v>56860.509409999999</v>
      </c>
      <c r="I234" s="562">
        <v>25852.309730000001</v>
      </c>
      <c r="J234" s="562">
        <v>0</v>
      </c>
      <c r="K234" s="562">
        <v>1162.1065800000001</v>
      </c>
      <c r="L234" s="562">
        <v>21167.347460000001</v>
      </c>
      <c r="M234" s="562">
        <v>7149.1335899999995</v>
      </c>
      <c r="N234" s="562">
        <v>26790.2238</v>
      </c>
      <c r="O234" s="562">
        <v>16584.0098</v>
      </c>
      <c r="P234" s="111">
        <v>1526898.8888699999</v>
      </c>
    </row>
    <row r="235" spans="1:16" s="946" customFormat="1" ht="12.75">
      <c r="A235" s="111" t="s">
        <v>224</v>
      </c>
      <c r="B235" s="562">
        <v>86326.557060000006</v>
      </c>
      <c r="C235" s="562">
        <v>272207.21406999999</v>
      </c>
      <c r="D235" s="562">
        <v>176270.09297999999</v>
      </c>
      <c r="E235" s="562">
        <v>385073.50105999998</v>
      </c>
      <c r="F235" s="562">
        <v>285621.80086999998</v>
      </c>
      <c r="G235" s="562">
        <v>35298.667390000002</v>
      </c>
      <c r="H235" s="562">
        <v>56802.854420000003</v>
      </c>
      <c r="I235" s="562">
        <v>25852.309730000001</v>
      </c>
      <c r="J235" s="562">
        <v>0</v>
      </c>
      <c r="K235" s="562">
        <v>1161.78459</v>
      </c>
      <c r="L235" s="562">
        <v>21135.164390000002</v>
      </c>
      <c r="M235" s="562">
        <v>7148.2919900000006</v>
      </c>
      <c r="N235" s="562">
        <v>26768.444199999998</v>
      </c>
      <c r="O235" s="562">
        <v>16466.85239</v>
      </c>
      <c r="P235" s="111">
        <v>1396133.5351400001</v>
      </c>
    </row>
    <row r="236" spans="1:16" s="946" customFormat="1" ht="12.75">
      <c r="A236" s="111" t="s">
        <v>225</v>
      </c>
      <c r="B236" s="562">
        <v>336.78276</v>
      </c>
      <c r="C236" s="562">
        <v>3495.7813799999999</v>
      </c>
      <c r="D236" s="562">
        <v>85.837899999999991</v>
      </c>
      <c r="E236" s="562">
        <v>116354.10406</v>
      </c>
      <c r="F236" s="562">
        <v>10252.794539999999</v>
      </c>
      <c r="G236" s="562">
        <v>10.11443</v>
      </c>
      <c r="H236" s="562">
        <v>57.654989999999998</v>
      </c>
      <c r="I236" s="562">
        <v>0</v>
      </c>
      <c r="J236" s="562">
        <v>0</v>
      </c>
      <c r="K236" s="562">
        <v>0.32199</v>
      </c>
      <c r="L236" s="562">
        <v>32.183070000000001</v>
      </c>
      <c r="M236" s="562">
        <v>0.84160000000000001</v>
      </c>
      <c r="N236" s="562">
        <v>21.779599999999999</v>
      </c>
      <c r="O236" s="562">
        <v>117.15741</v>
      </c>
      <c r="P236" s="111">
        <v>130765.35373</v>
      </c>
    </row>
    <row r="237" spans="1:16" s="946" customFormat="1" ht="12.75">
      <c r="A237" s="563" t="s">
        <v>226</v>
      </c>
      <c r="B237" s="562">
        <v>0</v>
      </c>
      <c r="C237" s="562">
        <v>4150865.23239</v>
      </c>
      <c r="D237" s="562">
        <v>1.4000000000000001E-4</v>
      </c>
      <c r="E237" s="562">
        <v>0</v>
      </c>
      <c r="F237" s="562">
        <v>3024.8660299999997</v>
      </c>
      <c r="G237" s="562">
        <v>0</v>
      </c>
      <c r="H237" s="562">
        <v>0</v>
      </c>
      <c r="I237" s="562">
        <v>0</v>
      </c>
      <c r="J237" s="562">
        <v>0</v>
      </c>
      <c r="K237" s="562">
        <v>0</v>
      </c>
      <c r="L237" s="562">
        <v>0</v>
      </c>
      <c r="M237" s="562">
        <v>0</v>
      </c>
      <c r="N237" s="562">
        <v>0</v>
      </c>
      <c r="O237" s="562">
        <v>0</v>
      </c>
      <c r="P237" s="111">
        <v>4153890.0985599998</v>
      </c>
    </row>
    <row r="238" spans="1:16" s="946" customFormat="1" ht="12.75">
      <c r="A238" s="111" t="s">
        <v>227</v>
      </c>
      <c r="B238" s="562">
        <v>0</v>
      </c>
      <c r="C238" s="562">
        <v>3757416.9706100002</v>
      </c>
      <c r="D238" s="562">
        <v>1.4000000000000001E-4</v>
      </c>
      <c r="E238" s="562">
        <v>0</v>
      </c>
      <c r="F238" s="562">
        <v>3024.8660299999997</v>
      </c>
      <c r="G238" s="562">
        <v>0</v>
      </c>
      <c r="H238" s="562">
        <v>0</v>
      </c>
      <c r="I238" s="562">
        <v>0</v>
      </c>
      <c r="J238" s="562">
        <v>0</v>
      </c>
      <c r="K238" s="562">
        <v>0</v>
      </c>
      <c r="L238" s="562">
        <v>0</v>
      </c>
      <c r="M238" s="562">
        <v>0</v>
      </c>
      <c r="N238" s="562">
        <v>0</v>
      </c>
      <c r="O238" s="562">
        <v>0</v>
      </c>
      <c r="P238" s="111">
        <v>3760441.83678</v>
      </c>
    </row>
    <row r="239" spans="1:16" s="161" customFormat="1" ht="12.75">
      <c r="A239" s="111" t="s">
        <v>225</v>
      </c>
      <c r="B239" s="562">
        <v>0</v>
      </c>
      <c r="C239" s="562">
        <v>393448.26177999994</v>
      </c>
      <c r="D239" s="562">
        <v>0</v>
      </c>
      <c r="E239" s="562">
        <v>0</v>
      </c>
      <c r="F239" s="562">
        <v>0</v>
      </c>
      <c r="G239" s="562">
        <v>0</v>
      </c>
      <c r="H239" s="562">
        <v>0</v>
      </c>
      <c r="I239" s="562">
        <v>0</v>
      </c>
      <c r="J239" s="562">
        <v>0</v>
      </c>
      <c r="K239" s="562">
        <v>0</v>
      </c>
      <c r="L239" s="562">
        <v>0</v>
      </c>
      <c r="M239" s="562">
        <v>0</v>
      </c>
      <c r="N239" s="562">
        <v>0</v>
      </c>
      <c r="O239" s="562">
        <v>0</v>
      </c>
      <c r="P239" s="111">
        <v>393448.26177999994</v>
      </c>
    </row>
    <row r="240" spans="1:16" s="946" customFormat="1" ht="12.75">
      <c r="A240" s="565" t="s">
        <v>228</v>
      </c>
      <c r="B240" s="562">
        <v>86663.339819999994</v>
      </c>
      <c r="C240" s="562">
        <v>275702.99544999999</v>
      </c>
      <c r="D240" s="562">
        <v>176355.93088</v>
      </c>
      <c r="E240" s="562">
        <v>501427.60512000002</v>
      </c>
      <c r="F240" s="562">
        <v>295874.59541000001</v>
      </c>
      <c r="G240" s="562">
        <v>35308.781820000004</v>
      </c>
      <c r="H240" s="562">
        <v>56860.509409999999</v>
      </c>
      <c r="I240" s="562">
        <v>25852.309730000001</v>
      </c>
      <c r="J240" s="562">
        <v>0</v>
      </c>
      <c r="K240" s="562">
        <v>1162.1065800000001</v>
      </c>
      <c r="L240" s="562">
        <v>21167.347460000001</v>
      </c>
      <c r="M240" s="562">
        <v>7149.1335899999995</v>
      </c>
      <c r="N240" s="562">
        <v>26790.2238</v>
      </c>
      <c r="O240" s="562">
        <v>16584.0098</v>
      </c>
      <c r="P240" s="111">
        <v>1526898.8888699999</v>
      </c>
    </row>
    <row r="241" spans="1:17" s="946" customFormat="1" ht="13.5" thickBot="1">
      <c r="A241" s="563" t="s">
        <v>229</v>
      </c>
      <c r="B241" s="562">
        <v>0</v>
      </c>
      <c r="C241" s="562">
        <v>4150865.23239</v>
      </c>
      <c r="D241" s="562">
        <v>0</v>
      </c>
      <c r="E241" s="562">
        <v>0</v>
      </c>
      <c r="F241" s="562">
        <v>3024.8660299999997</v>
      </c>
      <c r="G241" s="562">
        <v>0</v>
      </c>
      <c r="H241" s="562">
        <v>0</v>
      </c>
      <c r="I241" s="562">
        <v>0</v>
      </c>
      <c r="J241" s="562">
        <v>0</v>
      </c>
      <c r="K241" s="562">
        <v>0</v>
      </c>
      <c r="L241" s="562">
        <v>0</v>
      </c>
      <c r="M241" s="562">
        <v>0</v>
      </c>
      <c r="N241" s="562">
        <v>0</v>
      </c>
      <c r="O241" s="562">
        <v>0</v>
      </c>
      <c r="P241" s="111">
        <v>4153890.0984200002</v>
      </c>
    </row>
    <row r="242" spans="1:17" ht="16.5" thickTop="1" thickBot="1">
      <c r="A242" s="544" t="s">
        <v>230</v>
      </c>
      <c r="B242" s="71">
        <v>554549.12739000004</v>
      </c>
      <c r="C242" s="71">
        <v>591722.83178999997</v>
      </c>
      <c r="D242" s="71">
        <v>633824.71134000004</v>
      </c>
      <c r="E242" s="71">
        <v>489766.55238999997</v>
      </c>
      <c r="F242" s="71">
        <v>453286.16126999998</v>
      </c>
      <c r="G242" s="71">
        <v>236737.82568000001</v>
      </c>
      <c r="H242" s="71">
        <v>293418.80855999998</v>
      </c>
      <c r="I242" s="71">
        <v>668529.09678999998</v>
      </c>
      <c r="J242" s="71">
        <v>4367.0353499999992</v>
      </c>
      <c r="K242" s="71">
        <v>8759.2919999999995</v>
      </c>
      <c r="L242" s="71">
        <v>581087.16833000001</v>
      </c>
      <c r="M242" s="71">
        <v>122667.68046999999</v>
      </c>
      <c r="N242" s="71">
        <v>384934.20276999997</v>
      </c>
      <c r="O242" s="71">
        <v>417907.71269999997</v>
      </c>
      <c r="P242" s="71">
        <v>5441558.2068299996</v>
      </c>
      <c r="Q242" s="940"/>
    </row>
    <row r="243" spans="1:17" ht="15.75" thickTop="1">
      <c r="A243" s="111" t="s">
        <v>231</v>
      </c>
      <c r="B243" s="72">
        <v>271.08677</v>
      </c>
      <c r="C243" s="72">
        <v>146.32763</v>
      </c>
      <c r="D243" s="72">
        <v>41.268589999999996</v>
      </c>
      <c r="E243" s="72">
        <v>81.381149999999991</v>
      </c>
      <c r="F243" s="72">
        <v>103.86158</v>
      </c>
      <c r="G243" s="72">
        <v>761.93942000000004</v>
      </c>
      <c r="H243" s="72">
        <v>0.55861000000000005</v>
      </c>
      <c r="I243" s="72">
        <v>0</v>
      </c>
      <c r="J243" s="72">
        <v>0</v>
      </c>
      <c r="K243" s="72">
        <v>1.1931700000000001</v>
      </c>
      <c r="L243" s="72">
        <v>4.9946800000000007</v>
      </c>
      <c r="M243" s="72">
        <v>0</v>
      </c>
      <c r="N243" s="72">
        <v>2.5414299999999996</v>
      </c>
      <c r="O243" s="72">
        <v>1.3949999999999999E-2</v>
      </c>
      <c r="P243" s="72">
        <v>1415.16698</v>
      </c>
      <c r="Q243" s="940"/>
    </row>
    <row r="244" spans="1:17">
      <c r="A244" s="111" t="s">
        <v>232</v>
      </c>
      <c r="B244" s="72">
        <v>27234.573190000003</v>
      </c>
      <c r="C244" s="72">
        <v>35137.730799999998</v>
      </c>
      <c r="D244" s="72">
        <v>54710.391369999998</v>
      </c>
      <c r="E244" s="72">
        <v>64988.342509999995</v>
      </c>
      <c r="F244" s="72">
        <v>29253.312100000003</v>
      </c>
      <c r="G244" s="72">
        <v>6425.5577199999998</v>
      </c>
      <c r="H244" s="72">
        <v>7051.3539900000005</v>
      </c>
      <c r="I244" s="72">
        <v>13674.671849999999</v>
      </c>
      <c r="J244" s="72">
        <v>145.90889999999999</v>
      </c>
      <c r="K244" s="72">
        <v>115.93509</v>
      </c>
      <c r="L244" s="72">
        <v>8837.35736</v>
      </c>
      <c r="M244" s="72">
        <v>1357.6111799999999</v>
      </c>
      <c r="N244" s="72">
        <v>7710.9903600000007</v>
      </c>
      <c r="O244" s="72">
        <v>2791.6889200000001</v>
      </c>
      <c r="P244" s="72">
        <v>259435.42534000002</v>
      </c>
      <c r="Q244" s="940"/>
    </row>
    <row r="245" spans="1:17">
      <c r="A245" s="111" t="s">
        <v>233</v>
      </c>
      <c r="B245" s="72">
        <v>447254.65042000002</v>
      </c>
      <c r="C245" s="72">
        <v>500203.46586</v>
      </c>
      <c r="D245" s="72">
        <v>515057.09347000002</v>
      </c>
      <c r="E245" s="72">
        <v>343679.90843999997</v>
      </c>
      <c r="F245" s="72">
        <v>397059.38011000003</v>
      </c>
      <c r="G245" s="72">
        <v>208921.24974999999</v>
      </c>
      <c r="H245" s="72">
        <v>273775.52870999998</v>
      </c>
      <c r="I245" s="72">
        <v>647740.41911000002</v>
      </c>
      <c r="J245" s="72">
        <v>2743.20705</v>
      </c>
      <c r="K245" s="72">
        <v>5939.04133</v>
      </c>
      <c r="L245" s="72">
        <v>561977.56336999999</v>
      </c>
      <c r="M245" s="72">
        <v>109788.51626</v>
      </c>
      <c r="N245" s="72">
        <v>300574.65388</v>
      </c>
      <c r="O245" s="72">
        <v>403703.20155</v>
      </c>
      <c r="P245" s="72">
        <v>4718417.8793100007</v>
      </c>
      <c r="Q245" s="940"/>
    </row>
    <row r="246" spans="1:17">
      <c r="A246" s="111" t="s">
        <v>234</v>
      </c>
      <c r="B246" s="72">
        <v>1658.35211</v>
      </c>
      <c r="C246" s="72">
        <v>19681.150289999998</v>
      </c>
      <c r="D246" s="72">
        <v>4602.5858099999996</v>
      </c>
      <c r="E246" s="72">
        <v>6460.9318400000002</v>
      </c>
      <c r="F246" s="72">
        <v>1205.80854</v>
      </c>
      <c r="G246" s="72">
        <v>2300.2169700000004</v>
      </c>
      <c r="H246" s="72">
        <v>6905.7086200000003</v>
      </c>
      <c r="I246" s="72">
        <v>3275.5900999999999</v>
      </c>
      <c r="J246" s="72">
        <v>0</v>
      </c>
      <c r="K246" s="72">
        <v>0</v>
      </c>
      <c r="L246" s="72">
        <v>1929.55315</v>
      </c>
      <c r="M246" s="72">
        <v>2484.5416800000003</v>
      </c>
      <c r="N246" s="72">
        <v>1086.17867</v>
      </c>
      <c r="O246" s="72">
        <v>5602.5174000000006</v>
      </c>
      <c r="P246" s="72">
        <v>57193.135179999997</v>
      </c>
      <c r="Q246" s="940"/>
    </row>
    <row r="247" spans="1:17">
      <c r="A247" s="111" t="s">
        <v>235</v>
      </c>
      <c r="B247" s="72">
        <v>16204.654039999999</v>
      </c>
      <c r="C247" s="72">
        <v>7826.6799199999996</v>
      </c>
      <c r="D247" s="72">
        <v>5068.7737900000002</v>
      </c>
      <c r="E247" s="72">
        <v>2347.6054700000004</v>
      </c>
      <c r="F247" s="72">
        <v>6094.0696100000005</v>
      </c>
      <c r="G247" s="72">
        <v>6877.5711799999999</v>
      </c>
      <c r="H247" s="72">
        <v>1053.2337399999999</v>
      </c>
      <c r="I247" s="72">
        <v>261.89193999999998</v>
      </c>
      <c r="J247" s="72">
        <v>4.7147899999999998</v>
      </c>
      <c r="K247" s="72">
        <v>0.45729000000000003</v>
      </c>
      <c r="L247" s="72">
        <v>5450.1613299999999</v>
      </c>
      <c r="M247" s="72">
        <v>1055.92653</v>
      </c>
      <c r="N247" s="72">
        <v>909.09114</v>
      </c>
      <c r="O247" s="72">
        <v>1968.66587</v>
      </c>
      <c r="P247" s="72">
        <v>55123.496639999998</v>
      </c>
      <c r="Q247" s="940"/>
    </row>
    <row r="248" spans="1:17">
      <c r="A248" s="111" t="s">
        <v>236</v>
      </c>
      <c r="B248" s="72">
        <v>11.158610000000001</v>
      </c>
      <c r="C248" s="72">
        <v>1741.74974</v>
      </c>
      <c r="D248" s="72">
        <v>438.33959999999996</v>
      </c>
      <c r="E248" s="72">
        <v>1059.7507700000001</v>
      </c>
      <c r="F248" s="72">
        <v>464.74054999999998</v>
      </c>
      <c r="G248" s="72">
        <v>2470.9465699999996</v>
      </c>
      <c r="H248" s="72">
        <v>375.67214000000001</v>
      </c>
      <c r="I248" s="72">
        <v>3.2717399999999999</v>
      </c>
      <c r="J248" s="72">
        <v>0</v>
      </c>
      <c r="K248" s="72">
        <v>0</v>
      </c>
      <c r="L248" s="72">
        <v>257.06654000000003</v>
      </c>
      <c r="M248" s="72">
        <v>153.86929000000001</v>
      </c>
      <c r="N248" s="72">
        <v>11.803889999999999</v>
      </c>
      <c r="O248" s="72">
        <v>952.50559999999996</v>
      </c>
      <c r="P248" s="72">
        <v>7940.8750399999999</v>
      </c>
      <c r="Q248" s="940"/>
    </row>
    <row r="249" spans="1:17">
      <c r="A249" s="111" t="s">
        <v>237</v>
      </c>
      <c r="B249" s="72">
        <v>1737.5325500000001</v>
      </c>
      <c r="C249" s="72">
        <v>1388.75919</v>
      </c>
      <c r="D249" s="72">
        <v>3046.9617499999999</v>
      </c>
      <c r="E249" s="72">
        <v>0</v>
      </c>
      <c r="F249" s="72">
        <v>953.03419999999994</v>
      </c>
      <c r="G249" s="72">
        <v>1285.18947</v>
      </c>
      <c r="H249" s="72">
        <v>490.62306999999998</v>
      </c>
      <c r="I249" s="72">
        <v>177.59312</v>
      </c>
      <c r="J249" s="72">
        <v>5.4299999999999994E-2</v>
      </c>
      <c r="K249" s="72">
        <v>0</v>
      </c>
      <c r="L249" s="72">
        <v>657.8356</v>
      </c>
      <c r="M249" s="72">
        <v>1501.9393700000001</v>
      </c>
      <c r="N249" s="72">
        <v>594.88383999999996</v>
      </c>
      <c r="O249" s="72">
        <v>962.66228999999998</v>
      </c>
      <c r="P249" s="72">
        <v>12797.06875</v>
      </c>
      <c r="Q249" s="940"/>
    </row>
    <row r="250" spans="1:17">
      <c r="A250" s="111" t="s">
        <v>238</v>
      </c>
      <c r="B250" s="72">
        <v>6.7673900000000007</v>
      </c>
      <c r="C250" s="72">
        <v>53.30838</v>
      </c>
      <c r="D250" s="72">
        <v>708.22442000000001</v>
      </c>
      <c r="E250" s="72">
        <v>0</v>
      </c>
      <c r="F250" s="72">
        <v>92.691220000000001</v>
      </c>
      <c r="G250" s="72">
        <v>457.11002000000002</v>
      </c>
      <c r="H250" s="72">
        <v>551.08974999999998</v>
      </c>
      <c r="I250" s="72">
        <v>7.2850000000000001</v>
      </c>
      <c r="J250" s="72">
        <v>0</v>
      </c>
      <c r="K250" s="72">
        <v>0</v>
      </c>
      <c r="L250" s="72">
        <v>17.022880000000001</v>
      </c>
      <c r="M250" s="72">
        <v>223.54414000000003</v>
      </c>
      <c r="N250" s="72">
        <v>0</v>
      </c>
      <c r="O250" s="72">
        <v>282.78611999999998</v>
      </c>
      <c r="P250" s="72">
        <v>2399.8293199999998</v>
      </c>
      <c r="Q250" s="940"/>
    </row>
    <row r="251" spans="1:17">
      <c r="A251" s="111" t="s">
        <v>239</v>
      </c>
      <c r="B251" s="72">
        <v>618.99329</v>
      </c>
      <c r="C251" s="72">
        <v>287.80353000000002</v>
      </c>
      <c r="D251" s="72">
        <v>166.30645000000001</v>
      </c>
      <c r="E251" s="72">
        <v>0</v>
      </c>
      <c r="F251" s="72">
        <v>0</v>
      </c>
      <c r="G251" s="72">
        <v>0</v>
      </c>
      <c r="H251" s="72">
        <v>0</v>
      </c>
      <c r="I251" s="72">
        <v>0</v>
      </c>
      <c r="J251" s="72">
        <v>0</v>
      </c>
      <c r="K251" s="72">
        <v>0</v>
      </c>
      <c r="L251" s="72">
        <v>1.42184</v>
      </c>
      <c r="M251" s="72">
        <v>3.66011</v>
      </c>
      <c r="N251" s="72">
        <v>0</v>
      </c>
      <c r="O251" s="72">
        <v>0</v>
      </c>
      <c r="P251" s="72">
        <v>1078.1852200000001</v>
      </c>
      <c r="Q251" s="940"/>
    </row>
    <row r="252" spans="1:17">
      <c r="A252" s="111" t="s">
        <v>240</v>
      </c>
      <c r="B252" s="72">
        <v>18656.329809999999</v>
      </c>
      <c r="C252" s="72">
        <v>10822.996590000001</v>
      </c>
      <c r="D252" s="72">
        <v>27947.908449999999</v>
      </c>
      <c r="E252" s="72">
        <v>9545.1377499999999</v>
      </c>
      <c r="F252" s="72">
        <v>0</v>
      </c>
      <c r="G252" s="72">
        <v>110.44595</v>
      </c>
      <c r="H252" s="72">
        <v>0</v>
      </c>
      <c r="I252" s="72">
        <v>3307.5875599999999</v>
      </c>
      <c r="J252" s="72">
        <v>2.5309999999999999E-2</v>
      </c>
      <c r="K252" s="72">
        <v>315.18858</v>
      </c>
      <c r="L252" s="72">
        <v>1049.3920600000001</v>
      </c>
      <c r="M252" s="72">
        <v>834.36881000000005</v>
      </c>
      <c r="N252" s="72">
        <v>69813.982459999999</v>
      </c>
      <c r="O252" s="72">
        <v>1372.8376000000001</v>
      </c>
      <c r="P252" s="72">
        <v>143776.20093000002</v>
      </c>
      <c r="Q252" s="940"/>
    </row>
    <row r="253" spans="1:17" ht="15.75" thickBot="1">
      <c r="A253" s="111" t="s">
        <v>241</v>
      </c>
      <c r="B253" s="72">
        <v>40895.029210000001</v>
      </c>
      <c r="C253" s="72">
        <v>14432.859859999999</v>
      </c>
      <c r="D253" s="72">
        <v>22036.857640000002</v>
      </c>
      <c r="E253" s="72">
        <v>61603.494460000002</v>
      </c>
      <c r="F253" s="72">
        <v>18059.263360000001</v>
      </c>
      <c r="G253" s="72">
        <v>7127.5986299999995</v>
      </c>
      <c r="H253" s="72">
        <v>3215.0399300000004</v>
      </c>
      <c r="I253" s="72">
        <v>80.786369999999991</v>
      </c>
      <c r="J253" s="72">
        <v>1473.125</v>
      </c>
      <c r="K253" s="72">
        <v>2387.4765400000001</v>
      </c>
      <c r="L253" s="72">
        <v>904.79952000000003</v>
      </c>
      <c r="M253" s="72">
        <v>5263.7030999999997</v>
      </c>
      <c r="N253" s="72">
        <v>4230.0770999999995</v>
      </c>
      <c r="O253" s="72">
        <v>270.83340000000004</v>
      </c>
      <c r="P253" s="72">
        <v>181980.94412</v>
      </c>
      <c r="Q253" s="940"/>
    </row>
    <row r="254" spans="1:17" ht="16.5" thickTop="1" thickBot="1">
      <c r="A254" s="544" t="s">
        <v>242</v>
      </c>
      <c r="B254" s="71">
        <v>-130721.69242000001</v>
      </c>
      <c r="C254" s="71">
        <v>-86872.715159999992</v>
      </c>
      <c r="D254" s="71">
        <v>-159871.85699999999</v>
      </c>
      <c r="E254" s="71">
        <v>-80388.959860000003</v>
      </c>
      <c r="F254" s="71">
        <v>-99009.630980000002</v>
      </c>
      <c r="G254" s="71">
        <v>-75040.494230000011</v>
      </c>
      <c r="H254" s="71">
        <v>-69158.085909999994</v>
      </c>
      <c r="I254" s="71">
        <v>-137729.38112999999</v>
      </c>
      <c r="J254" s="71">
        <v>-367.95087000000001</v>
      </c>
      <c r="K254" s="71">
        <v>-837.95726000000002</v>
      </c>
      <c r="L254" s="71">
        <v>-140861.79936</v>
      </c>
      <c r="M254" s="71">
        <v>-28780.811809999999</v>
      </c>
      <c r="N254" s="71">
        <v>-131485.60808999999</v>
      </c>
      <c r="O254" s="71">
        <v>-84666.090540000005</v>
      </c>
      <c r="P254" s="71">
        <v>-1225793.0346199998</v>
      </c>
      <c r="Q254" s="940"/>
    </row>
    <row r="255" spans="1:17" ht="15.75" thickTop="1">
      <c r="A255" s="111" t="s">
        <v>243</v>
      </c>
      <c r="B255" s="72">
        <v>-116774.36931000001</v>
      </c>
      <c r="C255" s="72">
        <v>-80781.089330000003</v>
      </c>
      <c r="D255" s="72">
        <v>-137551.67137999999</v>
      </c>
      <c r="E255" s="72">
        <v>-70992.309250000006</v>
      </c>
      <c r="F255" s="72">
        <v>-89363.455269999991</v>
      </c>
      <c r="G255" s="72">
        <v>-57367.924159999995</v>
      </c>
      <c r="H255" s="72">
        <v>-58945.181240000005</v>
      </c>
      <c r="I255" s="72">
        <v>-98526.991110000003</v>
      </c>
      <c r="J255" s="72">
        <v>-53.259680000000003</v>
      </c>
      <c r="K255" s="72">
        <v>-14.961969999999999</v>
      </c>
      <c r="L255" s="72">
        <v>-107730.41223999999</v>
      </c>
      <c r="M255" s="72">
        <v>-27099.743440000002</v>
      </c>
      <c r="N255" s="72">
        <v>-117942.02493000001</v>
      </c>
      <c r="O255" s="72">
        <v>-81433.219299999997</v>
      </c>
      <c r="P255" s="72">
        <v>-1044576.6126100001</v>
      </c>
      <c r="Q255" s="940"/>
    </row>
    <row r="256" spans="1:17">
      <c r="A256" s="111" t="s">
        <v>244</v>
      </c>
      <c r="B256" s="72">
        <v>0</v>
      </c>
      <c r="C256" s="72">
        <v>0</v>
      </c>
      <c r="D256" s="72">
        <v>0</v>
      </c>
      <c r="E256" s="72">
        <v>0</v>
      </c>
      <c r="F256" s="72">
        <v>0</v>
      </c>
      <c r="G256" s="72">
        <v>0</v>
      </c>
      <c r="H256" s="72">
        <v>0</v>
      </c>
      <c r="I256" s="72">
        <v>0</v>
      </c>
      <c r="J256" s="72">
        <v>0</v>
      </c>
      <c r="K256" s="72">
        <v>0</v>
      </c>
      <c r="L256" s="72">
        <v>0</v>
      </c>
      <c r="M256" s="72">
        <v>0</v>
      </c>
      <c r="N256" s="72">
        <v>0</v>
      </c>
      <c r="O256" s="72">
        <v>0</v>
      </c>
      <c r="P256" s="72">
        <v>0</v>
      </c>
      <c r="Q256" s="940"/>
    </row>
    <row r="257" spans="1:17">
      <c r="A257" s="111" t="s">
        <v>245</v>
      </c>
      <c r="B257" s="72">
        <v>-2280.5329100000004</v>
      </c>
      <c r="C257" s="72">
        <v>-2227.56178</v>
      </c>
      <c r="D257" s="72">
        <v>-7618.5843700000005</v>
      </c>
      <c r="E257" s="72">
        <v>-1825.3169399999999</v>
      </c>
      <c r="F257" s="72">
        <v>-1718.1395199999999</v>
      </c>
      <c r="G257" s="72">
        <v>-11791.314859999999</v>
      </c>
      <c r="H257" s="72">
        <v>-4639.20471</v>
      </c>
      <c r="I257" s="72">
        <v>-13329.581390000001</v>
      </c>
      <c r="J257" s="72">
        <v>-314.69119000000001</v>
      </c>
      <c r="K257" s="72">
        <v>-822.99529000000007</v>
      </c>
      <c r="L257" s="72">
        <v>-5471.7624800000003</v>
      </c>
      <c r="M257" s="72">
        <v>-430.65714000000003</v>
      </c>
      <c r="N257" s="72">
        <v>-11545.648289999999</v>
      </c>
      <c r="O257" s="72">
        <v>-3113.3416499999998</v>
      </c>
      <c r="P257" s="72">
        <v>-67129.332519999996</v>
      </c>
      <c r="Q257" s="940"/>
    </row>
    <row r="258" spans="1:17">
      <c r="A258" s="111" t="s">
        <v>246</v>
      </c>
      <c r="B258" s="72">
        <v>-7.1343999999999994</v>
      </c>
      <c r="C258" s="72">
        <v>-1173.26494</v>
      </c>
      <c r="D258" s="72">
        <v>0</v>
      </c>
      <c r="E258" s="72">
        <v>-3.6326999999999998</v>
      </c>
      <c r="F258" s="72">
        <v>0</v>
      </c>
      <c r="G258" s="72">
        <v>0</v>
      </c>
      <c r="H258" s="72">
        <v>0</v>
      </c>
      <c r="I258" s="72">
        <v>-1211.8085000000001</v>
      </c>
      <c r="J258" s="72">
        <v>0</v>
      </c>
      <c r="K258" s="72">
        <v>0</v>
      </c>
      <c r="L258" s="72">
        <v>-7471.3731299999999</v>
      </c>
      <c r="M258" s="72">
        <v>0</v>
      </c>
      <c r="N258" s="72">
        <v>0</v>
      </c>
      <c r="O258" s="72">
        <v>0</v>
      </c>
      <c r="P258" s="72">
        <v>-9867.2136699999992</v>
      </c>
      <c r="Q258" s="940"/>
    </row>
    <row r="259" spans="1:17">
      <c r="A259" s="111" t="s">
        <v>247</v>
      </c>
      <c r="B259" s="72">
        <v>-3883.82602</v>
      </c>
      <c r="C259" s="72">
        <v>0</v>
      </c>
      <c r="D259" s="72">
        <v>-8075.1492199999993</v>
      </c>
      <c r="E259" s="72">
        <v>0</v>
      </c>
      <c r="F259" s="72">
        <v>0</v>
      </c>
      <c r="G259" s="72">
        <v>0</v>
      </c>
      <c r="H259" s="72">
        <v>0</v>
      </c>
      <c r="I259" s="72">
        <v>-18655.00013</v>
      </c>
      <c r="J259" s="72">
        <v>0</v>
      </c>
      <c r="K259" s="72">
        <v>0</v>
      </c>
      <c r="L259" s="72">
        <v>-15145.49986</v>
      </c>
      <c r="M259" s="72">
        <v>-195.27078</v>
      </c>
      <c r="N259" s="72">
        <v>0</v>
      </c>
      <c r="O259" s="72">
        <v>0</v>
      </c>
      <c r="P259" s="72">
        <v>-45954.746009999995</v>
      </c>
      <c r="Q259" s="940"/>
    </row>
    <row r="260" spans="1:17">
      <c r="A260" s="561" t="s">
        <v>248</v>
      </c>
      <c r="B260" s="72">
        <v>-7775.1960300000001</v>
      </c>
      <c r="C260" s="72">
        <v>0</v>
      </c>
      <c r="D260" s="72">
        <v>-4992.2531300000001</v>
      </c>
      <c r="E260" s="72">
        <v>-7563.4721900000004</v>
      </c>
      <c r="F260" s="72">
        <v>-5653.60023</v>
      </c>
      <c r="G260" s="72">
        <v>-4492.5884299999998</v>
      </c>
      <c r="H260" s="72">
        <v>-5360.1130300000004</v>
      </c>
      <c r="I260" s="72">
        <v>-6006</v>
      </c>
      <c r="J260" s="72">
        <v>0</v>
      </c>
      <c r="K260" s="72">
        <v>0</v>
      </c>
      <c r="L260" s="72">
        <v>-4456.1885499999999</v>
      </c>
      <c r="M260" s="72">
        <v>-1055.1404499999999</v>
      </c>
      <c r="N260" s="72">
        <v>-1997.93487</v>
      </c>
      <c r="O260" s="72">
        <v>0</v>
      </c>
      <c r="P260" s="72">
        <v>-49352.48691</v>
      </c>
      <c r="Q260" s="940"/>
    </row>
    <row r="261" spans="1:17" ht="15.75" thickBot="1">
      <c r="A261" s="561" t="s">
        <v>249</v>
      </c>
      <c r="B261" s="72">
        <v>-0.63375000000000004</v>
      </c>
      <c r="C261" s="72">
        <v>-2690.7991099999999</v>
      </c>
      <c r="D261" s="72">
        <v>-1634.1988999999999</v>
      </c>
      <c r="E261" s="72">
        <v>-4.2287799999999995</v>
      </c>
      <c r="F261" s="72">
        <v>-2274.4359599999998</v>
      </c>
      <c r="G261" s="72">
        <v>-1388.66678</v>
      </c>
      <c r="H261" s="72">
        <v>-213.58693</v>
      </c>
      <c r="I261" s="72">
        <v>0</v>
      </c>
      <c r="J261" s="72">
        <v>0</v>
      </c>
      <c r="K261" s="72">
        <v>0</v>
      </c>
      <c r="L261" s="72">
        <v>-586.56309999999996</v>
      </c>
      <c r="M261" s="72">
        <v>0</v>
      </c>
      <c r="N261" s="72">
        <v>0</v>
      </c>
      <c r="O261" s="72">
        <v>-119.52959</v>
      </c>
      <c r="P261" s="72">
        <v>-8912.6429000000007</v>
      </c>
      <c r="Q261" s="940"/>
    </row>
    <row r="262" spans="1:17" ht="16.5" thickTop="1" thickBot="1">
      <c r="A262" s="545" t="s">
        <v>250</v>
      </c>
      <c r="B262" s="74">
        <v>423827.43497</v>
      </c>
      <c r="C262" s="74">
        <v>504850.11663</v>
      </c>
      <c r="D262" s="74">
        <v>473952.85433999996</v>
      </c>
      <c r="E262" s="74">
        <v>409377.59252999997</v>
      </c>
      <c r="F262" s="74">
        <v>354276.53029000002</v>
      </c>
      <c r="G262" s="74">
        <v>161697.33145</v>
      </c>
      <c r="H262" s="74">
        <v>224260.72265000001</v>
      </c>
      <c r="I262" s="74">
        <v>530799.71565999999</v>
      </c>
      <c r="J262" s="74">
        <v>3999.08448</v>
      </c>
      <c r="K262" s="74">
        <v>7921.3347400000002</v>
      </c>
      <c r="L262" s="74">
        <v>440225.36897000001</v>
      </c>
      <c r="M262" s="74">
        <v>93886.868659999993</v>
      </c>
      <c r="N262" s="74">
        <v>253448.59468000001</v>
      </c>
      <c r="O262" s="74">
        <v>333241.62216000003</v>
      </c>
      <c r="P262" s="74">
        <v>4215765.1722100005</v>
      </c>
      <c r="Q262" s="940"/>
    </row>
    <row r="263" spans="1:17" ht="16.5" thickTop="1" thickBot="1">
      <c r="A263" s="546" t="s">
        <v>251</v>
      </c>
      <c r="B263" s="71">
        <v>235297.87065</v>
      </c>
      <c r="C263" s="71">
        <v>251211.19866999998</v>
      </c>
      <c r="D263" s="71">
        <v>249621.01156000001</v>
      </c>
      <c r="E263" s="71">
        <v>385235.83473</v>
      </c>
      <c r="F263" s="71">
        <v>128314.31923000001</v>
      </c>
      <c r="G263" s="71">
        <v>155119.23244999998</v>
      </c>
      <c r="H263" s="71">
        <v>75867.946200000006</v>
      </c>
      <c r="I263" s="71">
        <v>21125.33815</v>
      </c>
      <c r="J263" s="71">
        <v>3274.1362200000003</v>
      </c>
      <c r="K263" s="71">
        <v>6355.3914800000002</v>
      </c>
      <c r="L263" s="71">
        <v>36767.236859999997</v>
      </c>
      <c r="M263" s="71">
        <v>13092.93291</v>
      </c>
      <c r="N263" s="71">
        <v>89592.635730000009</v>
      </c>
      <c r="O263" s="71">
        <v>30528.357030000003</v>
      </c>
      <c r="P263" s="71">
        <v>1681403.44187</v>
      </c>
      <c r="Q263" s="940"/>
    </row>
    <row r="264" spans="1:17" ht="15.75" thickTop="1">
      <c r="A264" s="111" t="s">
        <v>252</v>
      </c>
      <c r="B264" s="72">
        <v>109811.67970000001</v>
      </c>
      <c r="C264" s="72">
        <v>153456.90194000001</v>
      </c>
      <c r="D264" s="72">
        <v>107680.03398000001</v>
      </c>
      <c r="E264" s="72">
        <v>165602.16422999999</v>
      </c>
      <c r="F264" s="72">
        <v>98006.470409999994</v>
      </c>
      <c r="G264" s="72">
        <v>85758.739860000001</v>
      </c>
      <c r="H264" s="72">
        <v>44955.313130000002</v>
      </c>
      <c r="I264" s="72">
        <v>13466.593570000001</v>
      </c>
      <c r="J264" s="72">
        <v>1973.4736</v>
      </c>
      <c r="K264" s="72">
        <v>4460.9920400000001</v>
      </c>
      <c r="L264" s="72">
        <v>20145.078160000001</v>
      </c>
      <c r="M264" s="72">
        <v>4899.5787</v>
      </c>
      <c r="N264" s="72">
        <v>46326.586929999998</v>
      </c>
      <c r="O264" s="72">
        <v>24077.15106</v>
      </c>
      <c r="P264" s="72">
        <v>880620.7573099999</v>
      </c>
      <c r="Q264" s="940"/>
    </row>
    <row r="265" spans="1:17">
      <c r="A265" s="111" t="s">
        <v>253</v>
      </c>
      <c r="B265" s="72">
        <v>91083.605599999995</v>
      </c>
      <c r="C265" s="72">
        <v>60611.198710000004</v>
      </c>
      <c r="D265" s="72">
        <v>95483.778390000007</v>
      </c>
      <c r="E265" s="72">
        <v>159399.15737999999</v>
      </c>
      <c r="F265" s="72">
        <v>7860.4715999999999</v>
      </c>
      <c r="G265" s="72">
        <v>60323.293979999995</v>
      </c>
      <c r="H265" s="72">
        <v>6306.19</v>
      </c>
      <c r="I265" s="72">
        <v>4135.3222599999999</v>
      </c>
      <c r="J265" s="72">
        <v>871.34633999999994</v>
      </c>
      <c r="K265" s="72">
        <v>1387.8626299999999</v>
      </c>
      <c r="L265" s="72">
        <v>6394.1874800000005</v>
      </c>
      <c r="M265" s="72">
        <v>2939.7794199999998</v>
      </c>
      <c r="N265" s="72">
        <v>21655.874920000002</v>
      </c>
      <c r="O265" s="72">
        <v>2130.4929900000002</v>
      </c>
      <c r="P265" s="72">
        <v>520582.56169999996</v>
      </c>
      <c r="Q265" s="940"/>
    </row>
    <row r="266" spans="1:17">
      <c r="A266" s="111" t="s">
        <v>254</v>
      </c>
      <c r="B266" s="72">
        <v>4109.5197099999996</v>
      </c>
      <c r="C266" s="72">
        <v>17297.884579999998</v>
      </c>
      <c r="D266" s="72">
        <v>18625.325860000001</v>
      </c>
      <c r="E266" s="72">
        <v>1189.9401399999999</v>
      </c>
      <c r="F266" s="72">
        <v>1355.4506200000001</v>
      </c>
      <c r="G266" s="72">
        <v>1520.00577</v>
      </c>
      <c r="H266" s="72">
        <v>581.60139000000004</v>
      </c>
      <c r="I266" s="72">
        <v>378.23689000000002</v>
      </c>
      <c r="J266" s="72">
        <v>0</v>
      </c>
      <c r="K266" s="72">
        <v>0</v>
      </c>
      <c r="L266" s="72">
        <v>3741.9081699999997</v>
      </c>
      <c r="M266" s="72">
        <v>134.50285</v>
      </c>
      <c r="N266" s="72">
        <v>40.886230000000005</v>
      </c>
      <c r="O266" s="72">
        <v>376.88660999999996</v>
      </c>
      <c r="P266" s="72">
        <v>49352.148820000002</v>
      </c>
      <c r="Q266" s="940"/>
    </row>
    <row r="267" spans="1:17">
      <c r="A267" s="111" t="s">
        <v>255</v>
      </c>
      <c r="B267" s="72">
        <v>17639.79954</v>
      </c>
      <c r="C267" s="72">
        <v>9535.3655799999997</v>
      </c>
      <c r="D267" s="72">
        <v>13883.581759999999</v>
      </c>
      <c r="E267" s="72">
        <v>39978.099399999999</v>
      </c>
      <c r="F267" s="72">
        <v>2930.28523</v>
      </c>
      <c r="G267" s="72">
        <v>203.73397</v>
      </c>
      <c r="H267" s="72">
        <v>203.72284999999999</v>
      </c>
      <c r="I267" s="72">
        <v>203.72284999999999</v>
      </c>
      <c r="J267" s="72">
        <v>0</v>
      </c>
      <c r="K267" s="72">
        <v>0</v>
      </c>
      <c r="L267" s="72">
        <v>0</v>
      </c>
      <c r="M267" s="72">
        <v>1911.9753400000002</v>
      </c>
      <c r="N267" s="72">
        <v>19704.282999999999</v>
      </c>
      <c r="O267" s="72">
        <v>0</v>
      </c>
      <c r="P267" s="72">
        <v>106194.56951999999</v>
      </c>
      <c r="Q267" s="940"/>
    </row>
    <row r="268" spans="1:17" ht="15.75" thickBot="1">
      <c r="A268" s="603" t="s">
        <v>256</v>
      </c>
      <c r="B268" s="72">
        <v>12653.266099999999</v>
      </c>
      <c r="C268" s="72">
        <v>10309.84786</v>
      </c>
      <c r="D268" s="72">
        <v>13948.291569999999</v>
      </c>
      <c r="E268" s="72">
        <v>19066.473579999998</v>
      </c>
      <c r="F268" s="72">
        <v>18161.641370000001</v>
      </c>
      <c r="G268" s="72">
        <v>7313.4588700000004</v>
      </c>
      <c r="H268" s="72">
        <v>23821.118829999999</v>
      </c>
      <c r="I268" s="72">
        <v>2941.4625799999999</v>
      </c>
      <c r="J268" s="72">
        <v>429.31628000000001</v>
      </c>
      <c r="K268" s="72">
        <v>506.53681</v>
      </c>
      <c r="L268" s="72">
        <v>6486.0630499999997</v>
      </c>
      <c r="M268" s="72">
        <v>3207.0966000000003</v>
      </c>
      <c r="N268" s="72">
        <v>1865.0046499999999</v>
      </c>
      <c r="O268" s="72">
        <v>3943.8263700000002</v>
      </c>
      <c r="P268" s="72">
        <v>124653.40452</v>
      </c>
      <c r="Q268" s="940"/>
    </row>
    <row r="269" spans="1:17" ht="16.5" thickTop="1" thickBot="1">
      <c r="A269" s="544" t="s">
        <v>257</v>
      </c>
      <c r="B269" s="71">
        <v>-122337.46952</v>
      </c>
      <c r="C269" s="71">
        <v>-91118.254659999991</v>
      </c>
      <c r="D269" s="71">
        <v>-153731.94018999999</v>
      </c>
      <c r="E269" s="71">
        <v>-234587.90276</v>
      </c>
      <c r="F269" s="71">
        <v>-67947.582779999997</v>
      </c>
      <c r="G269" s="71">
        <v>-95209.420239999992</v>
      </c>
      <c r="H269" s="71">
        <v>-35977.061979999999</v>
      </c>
      <c r="I269" s="71">
        <v>-10351.496070000001</v>
      </c>
      <c r="J269" s="71">
        <v>-1500.9387400000001</v>
      </c>
      <c r="K269" s="71">
        <v>-2598.8377700000001</v>
      </c>
      <c r="L269" s="71">
        <v>-13011.101140000001</v>
      </c>
      <c r="M269" s="71">
        <v>-7376.6175999999996</v>
      </c>
      <c r="N269" s="71">
        <v>-32096.234</v>
      </c>
      <c r="O269" s="71">
        <v>-3757.4015399999998</v>
      </c>
      <c r="P269" s="71">
        <v>-871602.25899</v>
      </c>
      <c r="Q269" s="940"/>
    </row>
    <row r="270" spans="1:17" ht="15.75" thickTop="1">
      <c r="A270" s="111" t="s">
        <v>252</v>
      </c>
      <c r="B270" s="72">
        <v>-51364.55848</v>
      </c>
      <c r="C270" s="72">
        <v>-42108.25722</v>
      </c>
      <c r="D270" s="72">
        <v>-65567.41906</v>
      </c>
      <c r="E270" s="72">
        <v>-98728.909930000009</v>
      </c>
      <c r="F270" s="72">
        <v>-33577.574689999994</v>
      </c>
      <c r="G270" s="72">
        <v>-24004.226780000001</v>
      </c>
      <c r="H270" s="72">
        <v>-24724.701809999999</v>
      </c>
      <c r="I270" s="72">
        <v>-7291.5167899999997</v>
      </c>
      <c r="J270" s="72">
        <v>-883.88085000000001</v>
      </c>
      <c r="K270" s="72">
        <v>-1841.1268799999998</v>
      </c>
      <c r="L270" s="72">
        <v>-7206.6433200000001</v>
      </c>
      <c r="M270" s="72">
        <v>-1352.1661999999999</v>
      </c>
      <c r="N270" s="72">
        <v>-14702.21715</v>
      </c>
      <c r="O270" s="72">
        <v>-2551.0780800000002</v>
      </c>
      <c r="P270" s="72">
        <v>-375904.27724000002</v>
      </c>
      <c r="Q270" s="940"/>
    </row>
    <row r="271" spans="1:17">
      <c r="A271" s="111" t="s">
        <v>258</v>
      </c>
      <c r="B271" s="72">
        <v>-1839.9148</v>
      </c>
      <c r="C271" s="72">
        <v>-7652.4897999999994</v>
      </c>
      <c r="D271" s="72">
        <v>-14733.431060000001</v>
      </c>
      <c r="E271" s="72">
        <v>-4016.1551800000002</v>
      </c>
      <c r="F271" s="72">
        <v>-1503.34753</v>
      </c>
      <c r="G271" s="72">
        <v>-3298.0886600000003</v>
      </c>
      <c r="H271" s="72">
        <v>-1562.01189</v>
      </c>
      <c r="I271" s="72">
        <v>-6.7245100000000004</v>
      </c>
      <c r="J271" s="72">
        <v>0</v>
      </c>
      <c r="K271" s="72">
        <v>-1.9E-3</v>
      </c>
      <c r="L271" s="72">
        <v>-596.83100000000002</v>
      </c>
      <c r="M271" s="72">
        <v>-872.27545999999995</v>
      </c>
      <c r="N271" s="72">
        <v>-105.85974</v>
      </c>
      <c r="O271" s="72">
        <v>-195.60292000000001</v>
      </c>
      <c r="P271" s="72">
        <v>-36382.734450000004</v>
      </c>
      <c r="Q271" s="940"/>
    </row>
    <row r="272" spans="1:17">
      <c r="A272" s="111" t="s">
        <v>259</v>
      </c>
      <c r="B272" s="72">
        <v>0</v>
      </c>
      <c r="C272" s="72">
        <v>-2835.46225</v>
      </c>
      <c r="D272" s="72">
        <v>-356.20389</v>
      </c>
      <c r="E272" s="72">
        <v>-3949.3453500000001</v>
      </c>
      <c r="F272" s="72">
        <v>0</v>
      </c>
      <c r="G272" s="72">
        <v>0</v>
      </c>
      <c r="H272" s="72">
        <v>0</v>
      </c>
      <c r="I272" s="72">
        <v>0</v>
      </c>
      <c r="J272" s="72">
        <v>0</v>
      </c>
      <c r="K272" s="72">
        <v>0</v>
      </c>
      <c r="L272" s="72">
        <v>0</v>
      </c>
      <c r="M272" s="72">
        <v>-1509.5245600000001</v>
      </c>
      <c r="N272" s="72">
        <v>0</v>
      </c>
      <c r="O272" s="72">
        <v>0</v>
      </c>
      <c r="P272" s="72">
        <v>-8650.5360500000006</v>
      </c>
      <c r="Q272" s="940"/>
    </row>
    <row r="273" spans="1:17">
      <c r="A273" s="111" t="s">
        <v>260</v>
      </c>
      <c r="B273" s="72">
        <v>0</v>
      </c>
      <c r="C273" s="72">
        <v>0</v>
      </c>
      <c r="D273" s="72">
        <v>0</v>
      </c>
      <c r="E273" s="72">
        <v>0</v>
      </c>
      <c r="F273" s="72">
        <v>0</v>
      </c>
      <c r="G273" s="72">
        <v>0</v>
      </c>
      <c r="H273" s="72">
        <v>0</v>
      </c>
      <c r="I273" s="72">
        <v>0</v>
      </c>
      <c r="J273" s="72">
        <v>-44.989879999999999</v>
      </c>
      <c r="K273" s="72">
        <v>0</v>
      </c>
      <c r="L273" s="72">
        <v>0</v>
      </c>
      <c r="M273" s="72">
        <v>0</v>
      </c>
      <c r="N273" s="72">
        <v>0</v>
      </c>
      <c r="O273" s="72">
        <v>0</v>
      </c>
      <c r="P273" s="72">
        <v>-44.989879999999999</v>
      </c>
      <c r="Q273" s="940"/>
    </row>
    <row r="274" spans="1:17" ht="15.75" thickBot="1">
      <c r="A274" s="561" t="s">
        <v>261</v>
      </c>
      <c r="B274" s="72">
        <v>-69132.996239999993</v>
      </c>
      <c r="C274" s="72">
        <v>-38522.045389999999</v>
      </c>
      <c r="D274" s="72">
        <v>-73074.886180000001</v>
      </c>
      <c r="E274" s="72">
        <v>-127893.4923</v>
      </c>
      <c r="F274" s="72">
        <v>-32866.660559999997</v>
      </c>
      <c r="G274" s="72">
        <v>-67907.104800000001</v>
      </c>
      <c r="H274" s="72">
        <v>-9690.3482800000002</v>
      </c>
      <c r="I274" s="72">
        <v>-3053.25477</v>
      </c>
      <c r="J274" s="72">
        <v>-572.06800999999996</v>
      </c>
      <c r="K274" s="72">
        <v>-757.70898999999997</v>
      </c>
      <c r="L274" s="72">
        <v>-5207.6268200000004</v>
      </c>
      <c r="M274" s="72">
        <v>-3642.6513799999998</v>
      </c>
      <c r="N274" s="72">
        <v>-17288.15711</v>
      </c>
      <c r="O274" s="72">
        <v>-1010.72054</v>
      </c>
      <c r="P274" s="72">
        <v>-450619.72136999998</v>
      </c>
      <c r="Q274" s="940"/>
    </row>
    <row r="275" spans="1:17" ht="16.5" thickTop="1" thickBot="1">
      <c r="A275" s="544" t="s">
        <v>262</v>
      </c>
      <c r="B275" s="71">
        <v>536787.83610000007</v>
      </c>
      <c r="C275" s="71">
        <v>664943.06064000004</v>
      </c>
      <c r="D275" s="71">
        <v>569841.92570999998</v>
      </c>
      <c r="E275" s="71">
        <v>560025.52450000006</v>
      </c>
      <c r="F275" s="71">
        <v>414643.26673999999</v>
      </c>
      <c r="G275" s="71">
        <v>221607.14366</v>
      </c>
      <c r="H275" s="71">
        <v>264151.60687000002</v>
      </c>
      <c r="I275" s="71">
        <v>541573.55773999996</v>
      </c>
      <c r="J275" s="71">
        <v>5772.2819600000003</v>
      </c>
      <c r="K275" s="71">
        <v>11677.888449999999</v>
      </c>
      <c r="L275" s="71">
        <v>463981.50468999997</v>
      </c>
      <c r="M275" s="71">
        <v>99603.183969999998</v>
      </c>
      <c r="N275" s="71">
        <v>310944.99641000002</v>
      </c>
      <c r="O275" s="71">
        <v>360012.57764999999</v>
      </c>
      <c r="P275" s="71">
        <v>5025566.3550899997</v>
      </c>
      <c r="Q275" s="940"/>
    </row>
    <row r="276" spans="1:17" ht="15.75" thickTop="1">
      <c r="A276" s="563" t="s">
        <v>263</v>
      </c>
      <c r="B276" s="72">
        <v>72796.545259999999</v>
      </c>
      <c r="C276" s="72">
        <v>103000.00571</v>
      </c>
      <c r="D276" s="72">
        <v>23737.216960000002</v>
      </c>
      <c r="E276" s="72">
        <v>146181.935</v>
      </c>
      <c r="F276" s="72">
        <v>90679.121450000006</v>
      </c>
      <c r="G276" s="72">
        <v>12716.4306</v>
      </c>
      <c r="H276" s="72">
        <v>25188.84548</v>
      </c>
      <c r="I276" s="72">
        <v>18356.73488</v>
      </c>
      <c r="J276" s="72">
        <v>799.36005</v>
      </c>
      <c r="K276" s="72">
        <v>4217.0132400000002</v>
      </c>
      <c r="L276" s="72">
        <v>175594.74650000001</v>
      </c>
      <c r="M276" s="72">
        <v>8918.3358000000007</v>
      </c>
      <c r="N276" s="72">
        <v>135276.35587999999</v>
      </c>
      <c r="O276" s="72">
        <v>28720.072600000003</v>
      </c>
      <c r="P276" s="72">
        <v>846182.71941000002</v>
      </c>
      <c r="Q276" s="940"/>
    </row>
    <row r="277" spans="1:17">
      <c r="A277" s="111" t="s">
        <v>264</v>
      </c>
      <c r="B277" s="72">
        <v>315.17354</v>
      </c>
      <c r="C277" s="72">
        <v>2402.0072799999998</v>
      </c>
      <c r="D277" s="72">
        <v>2097.4684700000003</v>
      </c>
      <c r="E277" s="72">
        <v>1744.9982299999999</v>
      </c>
      <c r="F277" s="72">
        <v>11802.598739999999</v>
      </c>
      <c r="G277" s="72">
        <v>109.58009</v>
      </c>
      <c r="H277" s="72">
        <v>794.2484300000001</v>
      </c>
      <c r="I277" s="72">
        <v>3560.0525400000001</v>
      </c>
      <c r="J277" s="72">
        <v>3</v>
      </c>
      <c r="K277" s="72">
        <v>0</v>
      </c>
      <c r="L277" s="72">
        <v>2612.32141</v>
      </c>
      <c r="M277" s="72">
        <v>1365.1057700000001</v>
      </c>
      <c r="N277" s="72">
        <v>3684.4720000000002</v>
      </c>
      <c r="O277" s="72">
        <v>4490.61762</v>
      </c>
      <c r="P277" s="72">
        <v>34981.644119999997</v>
      </c>
      <c r="Q277" s="940"/>
    </row>
    <row r="278" spans="1:17">
      <c r="A278" s="111" t="s">
        <v>265</v>
      </c>
      <c r="B278" s="72">
        <v>72481.371719999996</v>
      </c>
      <c r="C278" s="72">
        <v>98676.335930000001</v>
      </c>
      <c r="D278" s="72">
        <v>18005.89457</v>
      </c>
      <c r="E278" s="72">
        <v>144431.30156999998</v>
      </c>
      <c r="F278" s="72">
        <v>76811.824959999998</v>
      </c>
      <c r="G278" s="72">
        <v>12604.10651</v>
      </c>
      <c r="H278" s="72">
        <v>24392.419850000002</v>
      </c>
      <c r="I278" s="72">
        <v>13499.102859999999</v>
      </c>
      <c r="J278" s="72">
        <v>796.36005</v>
      </c>
      <c r="K278" s="72">
        <v>4217.0132400000002</v>
      </c>
      <c r="L278" s="72">
        <v>172982.42509</v>
      </c>
      <c r="M278" s="72">
        <v>6482.8625899999997</v>
      </c>
      <c r="N278" s="72">
        <v>123638.96197</v>
      </c>
      <c r="O278" s="72">
        <v>24222.11735</v>
      </c>
      <c r="P278" s="72">
        <v>793242.09826</v>
      </c>
      <c r="Q278" s="940"/>
    </row>
    <row r="279" spans="1:17">
      <c r="A279" s="111" t="s">
        <v>266</v>
      </c>
      <c r="B279" s="72">
        <v>0</v>
      </c>
      <c r="C279" s="72">
        <v>1741.0094999999999</v>
      </c>
      <c r="D279" s="72">
        <v>2469.3670699999998</v>
      </c>
      <c r="E279" s="72">
        <v>5.6352000000000002</v>
      </c>
      <c r="F279" s="72">
        <v>2005.3726499999998</v>
      </c>
      <c r="G279" s="72">
        <v>0</v>
      </c>
      <c r="H279" s="72">
        <v>0</v>
      </c>
      <c r="I279" s="72">
        <v>947.87288000000001</v>
      </c>
      <c r="J279" s="72">
        <v>0</v>
      </c>
      <c r="K279" s="72">
        <v>0</v>
      </c>
      <c r="L279" s="72">
        <v>0</v>
      </c>
      <c r="M279" s="72">
        <v>0</v>
      </c>
      <c r="N279" s="72">
        <v>2585.8357599999999</v>
      </c>
      <c r="O279" s="72">
        <v>0</v>
      </c>
      <c r="P279" s="72">
        <v>9755.0930600000011</v>
      </c>
      <c r="Q279" s="940"/>
    </row>
    <row r="280" spans="1:17">
      <c r="A280" s="111" t="s">
        <v>267</v>
      </c>
      <c r="B280" s="72">
        <v>0</v>
      </c>
      <c r="C280" s="72">
        <v>0</v>
      </c>
      <c r="D280" s="72">
        <v>1074.4997800000001</v>
      </c>
      <c r="E280" s="72">
        <v>0</v>
      </c>
      <c r="F280" s="72">
        <v>0</v>
      </c>
      <c r="G280" s="72">
        <v>0</v>
      </c>
      <c r="H280" s="72">
        <v>0</v>
      </c>
      <c r="I280" s="72">
        <v>349.70659999999998</v>
      </c>
      <c r="J280" s="72">
        <v>0</v>
      </c>
      <c r="K280" s="72">
        <v>0</v>
      </c>
      <c r="L280" s="72">
        <v>0</v>
      </c>
      <c r="M280" s="72">
        <v>1070.36744</v>
      </c>
      <c r="N280" s="72">
        <v>5367.0861500000001</v>
      </c>
      <c r="O280" s="72">
        <v>0</v>
      </c>
      <c r="P280" s="72">
        <v>7861.6599699999997</v>
      </c>
      <c r="Q280" s="940"/>
    </row>
    <row r="281" spans="1:17">
      <c r="A281" s="111" t="s">
        <v>268</v>
      </c>
      <c r="B281" s="72">
        <v>0</v>
      </c>
      <c r="C281" s="72">
        <v>0</v>
      </c>
      <c r="D281" s="72">
        <v>6.8599300000000003</v>
      </c>
      <c r="E281" s="72">
        <v>0</v>
      </c>
      <c r="F281" s="72">
        <v>1.39896</v>
      </c>
      <c r="G281" s="72">
        <v>0</v>
      </c>
      <c r="H281" s="72">
        <v>0</v>
      </c>
      <c r="I281" s="72">
        <v>0</v>
      </c>
      <c r="J281" s="72">
        <v>0</v>
      </c>
      <c r="K281" s="72">
        <v>0</v>
      </c>
      <c r="L281" s="72">
        <v>0</v>
      </c>
      <c r="M281" s="72">
        <v>0</v>
      </c>
      <c r="N281" s="72">
        <v>0</v>
      </c>
      <c r="O281" s="72">
        <v>0</v>
      </c>
      <c r="P281" s="72">
        <v>8.2588899999999992</v>
      </c>
      <c r="Q281" s="940"/>
    </row>
    <row r="282" spans="1:17">
      <c r="A282" s="111" t="s">
        <v>269</v>
      </c>
      <c r="B282" s="72">
        <v>0</v>
      </c>
      <c r="C282" s="72">
        <v>180.65299999999999</v>
      </c>
      <c r="D282" s="72">
        <v>83.127139999999997</v>
      </c>
      <c r="E282" s="72">
        <v>0</v>
      </c>
      <c r="F282" s="72">
        <v>57.926139999999997</v>
      </c>
      <c r="G282" s="72">
        <v>2.7440000000000002</v>
      </c>
      <c r="H282" s="72">
        <v>2.1772</v>
      </c>
      <c r="I282" s="72">
        <v>0</v>
      </c>
      <c r="J282" s="72">
        <v>0</v>
      </c>
      <c r="K282" s="72">
        <v>0</v>
      </c>
      <c r="L282" s="72">
        <v>0</v>
      </c>
      <c r="M282" s="72">
        <v>0</v>
      </c>
      <c r="N282" s="72">
        <v>0</v>
      </c>
      <c r="O282" s="72">
        <v>7.3376299999999999</v>
      </c>
      <c r="P282" s="72">
        <v>333.96510999999998</v>
      </c>
      <c r="Q282" s="940"/>
    </row>
    <row r="283" spans="1:17">
      <c r="A283" s="563" t="s">
        <v>270</v>
      </c>
      <c r="B283" s="72">
        <v>-132393.87028</v>
      </c>
      <c r="C283" s="72">
        <v>-155997.95041999998</v>
      </c>
      <c r="D283" s="72">
        <v>-88951.552329999991</v>
      </c>
      <c r="E283" s="72">
        <v>-258394.70841999998</v>
      </c>
      <c r="F283" s="72">
        <v>-156654.99053000001</v>
      </c>
      <c r="G283" s="72">
        <v>-37277.284409999993</v>
      </c>
      <c r="H283" s="72">
        <v>-57170.005400000002</v>
      </c>
      <c r="I283" s="72">
        <v>-42119.18679</v>
      </c>
      <c r="J283" s="72">
        <v>-318.68329999999997</v>
      </c>
      <c r="K283" s="72">
        <v>-6241.8552499999996</v>
      </c>
      <c r="L283" s="72">
        <v>-220959.76796999999</v>
      </c>
      <c r="M283" s="72">
        <v>-20296.883469999997</v>
      </c>
      <c r="N283" s="72">
        <v>-169159.94458000001</v>
      </c>
      <c r="O283" s="72">
        <v>-52017.223409999999</v>
      </c>
      <c r="P283" s="72">
        <v>-1397953.90656</v>
      </c>
      <c r="Q283" s="940"/>
    </row>
    <row r="284" spans="1:17">
      <c r="A284" s="111" t="s">
        <v>271</v>
      </c>
      <c r="B284" s="72">
        <v>-121285.49106</v>
      </c>
      <c r="C284" s="72">
        <v>-153445.53485</v>
      </c>
      <c r="D284" s="72">
        <v>-71063.031090000004</v>
      </c>
      <c r="E284" s="72">
        <v>-198120.86418</v>
      </c>
      <c r="F284" s="72">
        <v>-151642.09190999999</v>
      </c>
      <c r="G284" s="72">
        <v>-36315.1423</v>
      </c>
      <c r="H284" s="72">
        <v>-56294.722470000001</v>
      </c>
      <c r="I284" s="72">
        <v>-33905.49512</v>
      </c>
      <c r="J284" s="72">
        <v>-318.68329999999997</v>
      </c>
      <c r="K284" s="72">
        <v>-6241.8552499999996</v>
      </c>
      <c r="L284" s="72">
        <v>-220517.22175999999</v>
      </c>
      <c r="M284" s="72">
        <v>-18260.92871</v>
      </c>
      <c r="N284" s="72">
        <v>-144252.84458</v>
      </c>
      <c r="O284" s="72">
        <v>-51901.902520000003</v>
      </c>
      <c r="P284" s="72">
        <v>-1263565.8091</v>
      </c>
      <c r="Q284" s="940"/>
    </row>
    <row r="285" spans="1:17">
      <c r="A285" s="111" t="s">
        <v>272</v>
      </c>
      <c r="B285" s="72">
        <v>-11107.78839</v>
      </c>
      <c r="C285" s="72">
        <v>-580.24104</v>
      </c>
      <c r="D285" s="72">
        <v>-15694.164789999999</v>
      </c>
      <c r="E285" s="72">
        <v>-60005.931530000002</v>
      </c>
      <c r="F285" s="72">
        <v>-1237.22747</v>
      </c>
      <c r="G285" s="72">
        <v>-97.859909999999999</v>
      </c>
      <c r="H285" s="72">
        <v>-405.33608000000004</v>
      </c>
      <c r="I285" s="72">
        <v>-877.36655000000007</v>
      </c>
      <c r="J285" s="72">
        <v>0</v>
      </c>
      <c r="K285" s="72">
        <v>0</v>
      </c>
      <c r="L285" s="72">
        <v>0</v>
      </c>
      <c r="M285" s="72">
        <v>-24.33193</v>
      </c>
      <c r="N285" s="72">
        <v>-2376.5757799999997</v>
      </c>
      <c r="O285" s="72">
        <v>0</v>
      </c>
      <c r="P285" s="72">
        <v>-92406.823470000003</v>
      </c>
      <c r="Q285" s="940"/>
    </row>
    <row r="286" spans="1:17">
      <c r="A286" s="111" t="s">
        <v>273</v>
      </c>
      <c r="B286" s="72">
        <v>0</v>
      </c>
      <c r="C286" s="72">
        <v>0</v>
      </c>
      <c r="D286" s="72">
        <v>-335.24412000000001</v>
      </c>
      <c r="E286" s="72">
        <v>-45.876150000000003</v>
      </c>
      <c r="F286" s="72">
        <v>0</v>
      </c>
      <c r="G286" s="72">
        <v>0</v>
      </c>
      <c r="H286" s="72">
        <v>0</v>
      </c>
      <c r="I286" s="72">
        <v>-164.166</v>
      </c>
      <c r="J286" s="72">
        <v>0</v>
      </c>
      <c r="K286" s="72">
        <v>0</v>
      </c>
      <c r="L286" s="72">
        <v>-442.54621000000003</v>
      </c>
      <c r="M286" s="72">
        <v>-16.0471</v>
      </c>
      <c r="N286" s="72">
        <v>-21311.389159999999</v>
      </c>
      <c r="O286" s="72">
        <v>0</v>
      </c>
      <c r="P286" s="72">
        <v>-22315.26874</v>
      </c>
      <c r="Q286" s="940"/>
    </row>
    <row r="287" spans="1:17">
      <c r="A287" s="561" t="s">
        <v>274</v>
      </c>
      <c r="B287" s="72">
        <v>-0.41682999999999998</v>
      </c>
      <c r="C287" s="72">
        <v>-1699.45876</v>
      </c>
      <c r="D287" s="72">
        <v>-1830.78397</v>
      </c>
      <c r="E287" s="72">
        <v>-222.03656000000001</v>
      </c>
      <c r="F287" s="72">
        <v>-3559.03539</v>
      </c>
      <c r="G287" s="72">
        <v>-864.28219999999999</v>
      </c>
      <c r="H287" s="72">
        <v>-397.27865000000003</v>
      </c>
      <c r="I287" s="72">
        <v>-7171.5635700000003</v>
      </c>
      <c r="J287" s="72">
        <v>0</v>
      </c>
      <c r="K287" s="72">
        <v>0</v>
      </c>
      <c r="L287" s="72">
        <v>0</v>
      </c>
      <c r="M287" s="72">
        <v>-1995.57573</v>
      </c>
      <c r="N287" s="72">
        <v>-1219.1350600000001</v>
      </c>
      <c r="O287" s="72">
        <v>-40.694600000000001</v>
      </c>
      <c r="P287" s="72">
        <v>-19000.261320000001</v>
      </c>
      <c r="Q287" s="940"/>
    </row>
    <row r="288" spans="1:17">
      <c r="A288" s="561" t="s">
        <v>275</v>
      </c>
      <c r="B288" s="72">
        <v>0</v>
      </c>
      <c r="C288" s="72">
        <v>0</v>
      </c>
      <c r="D288" s="72">
        <v>0</v>
      </c>
      <c r="E288" s="72">
        <v>0</v>
      </c>
      <c r="F288" s="72">
        <v>-0.41160000000000002</v>
      </c>
      <c r="G288" s="72">
        <v>0</v>
      </c>
      <c r="H288" s="72">
        <v>0</v>
      </c>
      <c r="I288" s="72">
        <v>0</v>
      </c>
      <c r="J288" s="72">
        <v>0</v>
      </c>
      <c r="K288" s="72">
        <v>0</v>
      </c>
      <c r="L288" s="72">
        <v>0</v>
      </c>
      <c r="M288" s="72">
        <v>0</v>
      </c>
      <c r="N288" s="72">
        <v>0</v>
      </c>
      <c r="O288" s="72">
        <v>0</v>
      </c>
      <c r="P288" s="72">
        <v>-0.41160000000000002</v>
      </c>
      <c r="Q288" s="940"/>
    </row>
    <row r="289" spans="1:17" ht="15.75" thickBot="1">
      <c r="A289" s="111" t="s">
        <v>276</v>
      </c>
      <c r="B289" s="72">
        <v>-0.17399999999999999</v>
      </c>
      <c r="C289" s="72">
        <v>-272.71577000000002</v>
      </c>
      <c r="D289" s="72">
        <v>-28.32836</v>
      </c>
      <c r="E289" s="72">
        <v>0</v>
      </c>
      <c r="F289" s="72">
        <v>-216.22416000000001</v>
      </c>
      <c r="G289" s="72">
        <v>0</v>
      </c>
      <c r="H289" s="72">
        <v>-72.668199999999999</v>
      </c>
      <c r="I289" s="72">
        <v>-0.59554999999999991</v>
      </c>
      <c r="J289" s="72">
        <v>0</v>
      </c>
      <c r="K289" s="72">
        <v>0</v>
      </c>
      <c r="L289" s="72">
        <v>0</v>
      </c>
      <c r="M289" s="72">
        <v>0</v>
      </c>
      <c r="N289" s="72">
        <v>0</v>
      </c>
      <c r="O289" s="72">
        <v>-74.626289999999997</v>
      </c>
      <c r="P289" s="72">
        <v>-665.33232999999996</v>
      </c>
      <c r="Q289" s="940"/>
    </row>
    <row r="290" spans="1:17" ht="16.5" thickTop="1" thickBot="1">
      <c r="A290" s="545" t="s">
        <v>277</v>
      </c>
      <c r="B290" s="74">
        <v>477190.51107999997</v>
      </c>
      <c r="C290" s="74">
        <v>611945.11592999997</v>
      </c>
      <c r="D290" s="74">
        <v>504627.59034</v>
      </c>
      <c r="E290" s="74">
        <v>447812.75107999996</v>
      </c>
      <c r="F290" s="74">
        <v>348667.39766000002</v>
      </c>
      <c r="G290" s="74">
        <v>197046.28985</v>
      </c>
      <c r="H290" s="74">
        <v>232170.44694999998</v>
      </c>
      <c r="I290" s="74">
        <v>517811.10582999996</v>
      </c>
      <c r="J290" s="74">
        <v>6252.9587099999999</v>
      </c>
      <c r="K290" s="74">
        <v>9653.0464400000001</v>
      </c>
      <c r="L290" s="74">
        <v>418616.48322000005</v>
      </c>
      <c r="M290" s="74">
        <v>88224.636299999998</v>
      </c>
      <c r="N290" s="74">
        <v>277061.40771</v>
      </c>
      <c r="O290" s="74">
        <v>336715.42683999997</v>
      </c>
      <c r="P290" s="74">
        <v>4473795.1679399991</v>
      </c>
      <c r="Q290" s="940"/>
    </row>
    <row r="291" spans="1:17" ht="16.5" thickTop="1" thickBot="1">
      <c r="A291" s="544" t="s">
        <v>278</v>
      </c>
      <c r="B291" s="71">
        <v>-336601.76919999998</v>
      </c>
      <c r="C291" s="71">
        <v>-543520.01625999995</v>
      </c>
      <c r="D291" s="71">
        <v>-393707.09269000002</v>
      </c>
      <c r="E291" s="71">
        <v>-296514.98866000003</v>
      </c>
      <c r="F291" s="71">
        <v>-240937.73418</v>
      </c>
      <c r="G291" s="71">
        <v>-134355.55353</v>
      </c>
      <c r="H291" s="71">
        <v>-172202.73428</v>
      </c>
      <c r="I291" s="71">
        <v>-369974.41872000002</v>
      </c>
      <c r="J291" s="71">
        <v>-6181.92508</v>
      </c>
      <c r="K291" s="71">
        <v>-11582.79472</v>
      </c>
      <c r="L291" s="71">
        <v>-368161.92089999997</v>
      </c>
      <c r="M291" s="71">
        <v>-76122.789819999991</v>
      </c>
      <c r="N291" s="71">
        <v>-231525.72841000001</v>
      </c>
      <c r="O291" s="71">
        <v>-278460.29947000003</v>
      </c>
      <c r="P291" s="71">
        <v>-3459849.7659200002</v>
      </c>
      <c r="Q291" s="940"/>
    </row>
    <row r="292" spans="1:17" ht="15.75" thickTop="1">
      <c r="A292" s="111" t="s">
        <v>279</v>
      </c>
      <c r="B292" s="72">
        <v>-154099.73535</v>
      </c>
      <c r="C292" s="72">
        <v>-290962.14217000001</v>
      </c>
      <c r="D292" s="72">
        <v>-153120.64538999999</v>
      </c>
      <c r="E292" s="72">
        <v>-143828.40953999999</v>
      </c>
      <c r="F292" s="72">
        <v>-107919.73663</v>
      </c>
      <c r="G292" s="72">
        <v>-65519.25245</v>
      </c>
      <c r="H292" s="72">
        <v>-96491.837900000013</v>
      </c>
      <c r="I292" s="72">
        <v>-217032.00544000001</v>
      </c>
      <c r="J292" s="72">
        <v>-3299.24316</v>
      </c>
      <c r="K292" s="72">
        <v>-6526.80573</v>
      </c>
      <c r="L292" s="72">
        <v>-232622.73897000001</v>
      </c>
      <c r="M292" s="72">
        <v>-45759.62455</v>
      </c>
      <c r="N292" s="72">
        <v>-119392.33312000001</v>
      </c>
      <c r="O292" s="72">
        <v>-178223.16078999999</v>
      </c>
      <c r="P292" s="72">
        <v>-1814797.6711900001</v>
      </c>
      <c r="Q292" s="940"/>
    </row>
    <row r="293" spans="1:17">
      <c r="A293" s="111" t="s">
        <v>280</v>
      </c>
      <c r="B293" s="72">
        <v>-30884.591039999999</v>
      </c>
      <c r="C293" s="72">
        <v>-66251.043959999995</v>
      </c>
      <c r="D293" s="72">
        <v>-36855.093990000001</v>
      </c>
      <c r="E293" s="72">
        <v>-34299.064180000001</v>
      </c>
      <c r="F293" s="72">
        <v>-24558.129760000003</v>
      </c>
      <c r="G293" s="72">
        <v>-10557.028769999999</v>
      </c>
      <c r="H293" s="72">
        <v>-16124.27339</v>
      </c>
      <c r="I293" s="72">
        <v>-30376.472239999999</v>
      </c>
      <c r="J293" s="72">
        <v>-634.64355</v>
      </c>
      <c r="K293" s="72">
        <v>-839.33881999999994</v>
      </c>
      <c r="L293" s="72">
        <v>-24272.74613</v>
      </c>
      <c r="M293" s="72">
        <v>-4075.8498399999999</v>
      </c>
      <c r="N293" s="72">
        <v>-16854.12687</v>
      </c>
      <c r="O293" s="72">
        <v>-16766.200669999998</v>
      </c>
      <c r="P293" s="72">
        <v>-313348.60320999997</v>
      </c>
      <c r="Q293" s="940"/>
    </row>
    <row r="294" spans="1:17">
      <c r="A294" s="111" t="s">
        <v>281</v>
      </c>
      <c r="B294" s="72">
        <v>-3976.7068899999999</v>
      </c>
      <c r="C294" s="72">
        <v>-4535.3888799999995</v>
      </c>
      <c r="D294" s="72">
        <v>-2645.1701600000001</v>
      </c>
      <c r="E294" s="72">
        <v>-2411.1784300000004</v>
      </c>
      <c r="F294" s="72">
        <v>-1118.6964800000001</v>
      </c>
      <c r="G294" s="72">
        <v>-1303.09492</v>
      </c>
      <c r="H294" s="72">
        <v>-1789.3247799999999</v>
      </c>
      <c r="I294" s="72">
        <v>-3993.6355600000002</v>
      </c>
      <c r="J294" s="72">
        <v>-166.35992999999999</v>
      </c>
      <c r="K294" s="72">
        <v>-120.61156</v>
      </c>
      <c r="L294" s="72">
        <v>-1295.24883</v>
      </c>
      <c r="M294" s="72">
        <v>-497.71222999999998</v>
      </c>
      <c r="N294" s="72">
        <v>-1196.8973899999999</v>
      </c>
      <c r="O294" s="72">
        <v>-1423.91209</v>
      </c>
      <c r="P294" s="72">
        <v>-26473.938129999999</v>
      </c>
      <c r="Q294" s="940"/>
    </row>
    <row r="295" spans="1:17">
      <c r="A295" s="111" t="s">
        <v>282</v>
      </c>
      <c r="B295" s="72">
        <v>-7885.4259400000001</v>
      </c>
      <c r="C295" s="72">
        <v>-12594.566849999999</v>
      </c>
      <c r="D295" s="72">
        <v>-10673.38356</v>
      </c>
      <c r="E295" s="72">
        <v>-8570.8245000000006</v>
      </c>
      <c r="F295" s="72">
        <v>-4628.3290199999992</v>
      </c>
      <c r="G295" s="72">
        <v>-4251.6678400000001</v>
      </c>
      <c r="H295" s="72">
        <v>-5840.64509</v>
      </c>
      <c r="I295" s="72">
        <v>-15499.753909999999</v>
      </c>
      <c r="J295" s="72">
        <v>-382.37157000000002</v>
      </c>
      <c r="K295" s="72">
        <v>-1111.7192700000001</v>
      </c>
      <c r="L295" s="72">
        <v>-10446.39158</v>
      </c>
      <c r="M295" s="72">
        <v>-2814.9438300000002</v>
      </c>
      <c r="N295" s="72">
        <v>-6781.8104199999998</v>
      </c>
      <c r="O295" s="72">
        <v>-8555.01044</v>
      </c>
      <c r="P295" s="72">
        <v>-100036.84381999999</v>
      </c>
      <c r="Q295" s="940"/>
    </row>
    <row r="296" spans="1:17">
      <c r="A296" s="111" t="s">
        <v>283</v>
      </c>
      <c r="B296" s="72">
        <v>-24104.125019999999</v>
      </c>
      <c r="C296" s="72">
        <v>-25071.941280000003</v>
      </c>
      <c r="D296" s="72">
        <v>-27120.327679999999</v>
      </c>
      <c r="E296" s="72">
        <v>-1683.8338799999999</v>
      </c>
      <c r="F296" s="72">
        <v>-18532.425039999998</v>
      </c>
      <c r="G296" s="72">
        <v>-988.78316000000007</v>
      </c>
      <c r="H296" s="72">
        <v>-867.88193999999999</v>
      </c>
      <c r="I296" s="72">
        <v>-20934.058870000001</v>
      </c>
      <c r="J296" s="72">
        <v>-455.49423999999999</v>
      </c>
      <c r="K296" s="72">
        <v>-474.37034</v>
      </c>
      <c r="L296" s="72">
        <v>-19004.640039999998</v>
      </c>
      <c r="M296" s="72">
        <v>-4323.4769100000003</v>
      </c>
      <c r="N296" s="72">
        <v>-17652.521420000001</v>
      </c>
      <c r="O296" s="72">
        <v>-14359.643679999999</v>
      </c>
      <c r="P296" s="72">
        <v>-175573.52350000001</v>
      </c>
      <c r="Q296" s="940"/>
    </row>
    <row r="297" spans="1:17">
      <c r="A297" s="111" t="s">
        <v>284</v>
      </c>
      <c r="B297" s="72">
        <v>-6681.2052300000005</v>
      </c>
      <c r="C297" s="72">
        <v>-11162.899460000001</v>
      </c>
      <c r="D297" s="72">
        <v>-20789.65899</v>
      </c>
      <c r="E297" s="72">
        <v>-10874.984990000001</v>
      </c>
      <c r="F297" s="72">
        <v>-8475.8727100000015</v>
      </c>
      <c r="G297" s="72">
        <v>-3235.7381500000001</v>
      </c>
      <c r="H297" s="72">
        <v>-4501.4116199999999</v>
      </c>
      <c r="I297" s="72">
        <v>-7755.3011100000003</v>
      </c>
      <c r="J297" s="72">
        <v>-255.85986</v>
      </c>
      <c r="K297" s="72">
        <v>-32.333590000000001</v>
      </c>
      <c r="L297" s="72">
        <v>-7076.44103</v>
      </c>
      <c r="M297" s="72">
        <v>-1374.6539399999999</v>
      </c>
      <c r="N297" s="72">
        <v>-2666.8746000000001</v>
      </c>
      <c r="O297" s="72">
        <v>-3665.6784400000001</v>
      </c>
      <c r="P297" s="72">
        <v>-88548.913719999997</v>
      </c>
      <c r="Q297" s="940"/>
    </row>
    <row r="298" spans="1:17">
      <c r="A298" s="111" t="s">
        <v>285</v>
      </c>
      <c r="B298" s="72">
        <v>-15539.95023</v>
      </c>
      <c r="C298" s="72">
        <v>-30728.3115</v>
      </c>
      <c r="D298" s="72">
        <v>-22782.503079999999</v>
      </c>
      <c r="E298" s="72">
        <v>-13620.375199999999</v>
      </c>
      <c r="F298" s="72">
        <v>-8775.8242300000002</v>
      </c>
      <c r="G298" s="72">
        <v>-4450.9304099999999</v>
      </c>
      <c r="H298" s="72">
        <v>-6593.62003</v>
      </c>
      <c r="I298" s="72">
        <v>-14194.66878</v>
      </c>
      <c r="J298" s="72">
        <v>-150.83680999999999</v>
      </c>
      <c r="K298" s="72">
        <v>-457.73687999999999</v>
      </c>
      <c r="L298" s="72">
        <v>-11078.264130000001</v>
      </c>
      <c r="M298" s="72">
        <v>-2731.7523999999999</v>
      </c>
      <c r="N298" s="72">
        <v>-10166.543689999999</v>
      </c>
      <c r="O298" s="72">
        <v>-7854.8344000000006</v>
      </c>
      <c r="P298" s="72">
        <v>-149126.15177</v>
      </c>
      <c r="Q298" s="940"/>
    </row>
    <row r="299" spans="1:17">
      <c r="A299" s="111" t="s">
        <v>286</v>
      </c>
      <c r="B299" s="72">
        <v>-5964.3464199999999</v>
      </c>
      <c r="C299" s="72">
        <v>-1474.78033</v>
      </c>
      <c r="D299" s="72">
        <v>-10418.87549</v>
      </c>
      <c r="E299" s="72">
        <v>-2989.9281900000001</v>
      </c>
      <c r="F299" s="72">
        <v>-3539.5249399999998</v>
      </c>
      <c r="G299" s="72">
        <v>-3663.4644800000001</v>
      </c>
      <c r="H299" s="72">
        <v>-2286.4577599999998</v>
      </c>
      <c r="I299" s="72">
        <v>-3331.55411</v>
      </c>
      <c r="J299" s="72">
        <v>-88.030830000000009</v>
      </c>
      <c r="K299" s="72">
        <v>-163.96398000000002</v>
      </c>
      <c r="L299" s="72">
        <v>-3577.7205800000002</v>
      </c>
      <c r="M299" s="72">
        <v>-1096.0038200000001</v>
      </c>
      <c r="N299" s="72">
        <v>-8628.4020600000003</v>
      </c>
      <c r="O299" s="72">
        <v>-1370.0922599999999</v>
      </c>
      <c r="P299" s="72">
        <v>-48593.145250000001</v>
      </c>
      <c r="Q299" s="940"/>
    </row>
    <row r="300" spans="1:17" ht="15.75" thickBot="1">
      <c r="A300" s="111" t="s">
        <v>287</v>
      </c>
      <c r="B300" s="72">
        <v>-87465.683080000003</v>
      </c>
      <c r="C300" s="72">
        <v>-100738.94183</v>
      </c>
      <c r="D300" s="72">
        <v>-109301.43435</v>
      </c>
      <c r="E300" s="72">
        <v>-78236.389750000002</v>
      </c>
      <c r="F300" s="72">
        <v>-63389.195369999994</v>
      </c>
      <c r="G300" s="72">
        <v>-40385.593350000003</v>
      </c>
      <c r="H300" s="72">
        <v>-37707.281770000001</v>
      </c>
      <c r="I300" s="72">
        <v>-56856.968700000005</v>
      </c>
      <c r="J300" s="72">
        <v>-749.08513000000005</v>
      </c>
      <c r="K300" s="72">
        <v>-1855.91455</v>
      </c>
      <c r="L300" s="72">
        <v>-58787.729610000002</v>
      </c>
      <c r="M300" s="72">
        <v>-13448.772300000001</v>
      </c>
      <c r="N300" s="72">
        <v>-48186.218840000001</v>
      </c>
      <c r="O300" s="72">
        <v>-46241.7667</v>
      </c>
      <c r="P300" s="72">
        <v>-743350.97533000004</v>
      </c>
      <c r="Q300" s="940"/>
    </row>
    <row r="301" spans="1:17" ht="16.5" thickTop="1" thickBot="1">
      <c r="A301" s="546" t="s">
        <v>288</v>
      </c>
      <c r="B301" s="71">
        <v>140588.74187999999</v>
      </c>
      <c r="C301" s="71">
        <v>68425.099669999996</v>
      </c>
      <c r="D301" s="71">
        <v>110920.49765</v>
      </c>
      <c r="E301" s="71">
        <v>151297.76241999998</v>
      </c>
      <c r="F301" s="71">
        <v>107729.66348</v>
      </c>
      <c r="G301" s="71">
        <v>62690.736320000004</v>
      </c>
      <c r="H301" s="71">
        <v>59967.712670000001</v>
      </c>
      <c r="I301" s="71">
        <v>147836.68711000003</v>
      </c>
      <c r="J301" s="71">
        <v>71.033630000000002</v>
      </c>
      <c r="K301" s="71">
        <v>-1929.74828</v>
      </c>
      <c r="L301" s="71">
        <v>50454.562319999997</v>
      </c>
      <c r="M301" s="71">
        <v>12101.84648</v>
      </c>
      <c r="N301" s="71">
        <v>45535.679299999996</v>
      </c>
      <c r="O301" s="71">
        <v>58255.127369999995</v>
      </c>
      <c r="P301" s="71">
        <v>1013945.40202</v>
      </c>
      <c r="Q301" s="940"/>
    </row>
    <row r="302" spans="1:17" ht="15.75" thickTop="1">
      <c r="A302" s="604" t="s">
        <v>289</v>
      </c>
      <c r="B302" s="72">
        <v>971.09437000000003</v>
      </c>
      <c r="C302" s="72">
        <v>57.73856</v>
      </c>
      <c r="D302" s="72">
        <v>288.25671999999997</v>
      </c>
      <c r="E302" s="72">
        <v>-21557.315690000003</v>
      </c>
      <c r="F302" s="72">
        <v>-140.04971</v>
      </c>
      <c r="G302" s="72">
        <v>20460.516670000001</v>
      </c>
      <c r="H302" s="72">
        <v>97.902050000000003</v>
      </c>
      <c r="I302" s="72">
        <v>2.1939799999999998</v>
      </c>
      <c r="J302" s="72">
        <v>3.8100000000000002E-2</v>
      </c>
      <c r="K302" s="72">
        <v>-40.319849999999995</v>
      </c>
      <c r="L302" s="72">
        <v>130.63675000000001</v>
      </c>
      <c r="M302" s="72">
        <v>65.888410000000007</v>
      </c>
      <c r="N302" s="72">
        <v>0.23204</v>
      </c>
      <c r="O302" s="72">
        <v>0.26233000000000001</v>
      </c>
      <c r="P302" s="72">
        <v>337.07472999999999</v>
      </c>
      <c r="Q302" s="940"/>
    </row>
    <row r="303" spans="1:17">
      <c r="A303" s="561" t="s">
        <v>290</v>
      </c>
      <c r="B303" s="72">
        <v>587.01500999999996</v>
      </c>
      <c r="C303" s="72">
        <v>0</v>
      </c>
      <c r="D303" s="72">
        <v>-593.64493000000004</v>
      </c>
      <c r="E303" s="72">
        <v>-21691.839039999999</v>
      </c>
      <c r="F303" s="72">
        <v>-141.44633999999999</v>
      </c>
      <c r="G303" s="72">
        <v>20410.67281</v>
      </c>
      <c r="H303" s="72">
        <v>85.044020000000003</v>
      </c>
      <c r="I303" s="72">
        <v>0</v>
      </c>
      <c r="J303" s="72">
        <v>3.8100000000000002E-2</v>
      </c>
      <c r="K303" s="72">
        <v>-40.319849999999995</v>
      </c>
      <c r="L303" s="72">
        <v>0</v>
      </c>
      <c r="M303" s="72">
        <v>2.0400000000000001E-3</v>
      </c>
      <c r="N303" s="72">
        <v>-0.14837999999999998</v>
      </c>
      <c r="O303" s="72">
        <v>7.4700000000000003E-2</v>
      </c>
      <c r="P303" s="72">
        <v>-1384.55186</v>
      </c>
      <c r="Q303" s="940"/>
    </row>
    <row r="304" spans="1:17">
      <c r="A304" s="561" t="s">
        <v>291</v>
      </c>
      <c r="B304" s="72">
        <v>384.07936000000001</v>
      </c>
      <c r="C304" s="72">
        <v>57.73856</v>
      </c>
      <c r="D304" s="72">
        <v>881.90165000000002</v>
      </c>
      <c r="E304" s="72">
        <v>134.52334999999999</v>
      </c>
      <c r="F304" s="72">
        <v>1.39663</v>
      </c>
      <c r="G304" s="72">
        <v>49.843859999999999</v>
      </c>
      <c r="H304" s="72">
        <v>12.858030000000001</v>
      </c>
      <c r="I304" s="72">
        <v>2.1939799999999998</v>
      </c>
      <c r="J304" s="72">
        <v>0</v>
      </c>
      <c r="K304" s="72">
        <v>0</v>
      </c>
      <c r="L304" s="72">
        <v>130.63675000000001</v>
      </c>
      <c r="M304" s="72">
        <v>65.886369999999999</v>
      </c>
      <c r="N304" s="72">
        <v>0.38042000000000004</v>
      </c>
      <c r="O304" s="72">
        <v>0.18762999999999999</v>
      </c>
      <c r="P304" s="72">
        <v>1721.6265900000001</v>
      </c>
      <c r="Q304" s="940"/>
    </row>
    <row r="305" spans="1:17">
      <c r="A305" s="604" t="s">
        <v>292</v>
      </c>
      <c r="B305" s="72">
        <v>-1080.36193</v>
      </c>
      <c r="C305" s="72">
        <v>-1015.96195</v>
      </c>
      <c r="D305" s="72">
        <v>-438.29417000000001</v>
      </c>
      <c r="E305" s="72">
        <v>21859.877920000003</v>
      </c>
      <c r="F305" s="72">
        <v>-12.51024</v>
      </c>
      <c r="G305" s="72">
        <v>-20795.72205</v>
      </c>
      <c r="H305" s="72">
        <v>-9.8376000000000001</v>
      </c>
      <c r="I305" s="72">
        <v>-13.01524</v>
      </c>
      <c r="J305" s="72">
        <v>0</v>
      </c>
      <c r="K305" s="72">
        <v>40.725099999999998</v>
      </c>
      <c r="L305" s="72">
        <v>-52.632260000000002</v>
      </c>
      <c r="M305" s="72">
        <v>-6.8589799999999999</v>
      </c>
      <c r="N305" s="72">
        <v>-4.0000000000000003E-5</v>
      </c>
      <c r="O305" s="72">
        <v>-100.26728</v>
      </c>
      <c r="P305" s="72">
        <v>-1624.8587199999999</v>
      </c>
      <c r="Q305" s="940"/>
    </row>
    <row r="306" spans="1:17">
      <c r="A306" s="561" t="s">
        <v>293</v>
      </c>
      <c r="B306" s="72">
        <v>-994.84298000000001</v>
      </c>
      <c r="C306" s="72">
        <v>-863.68893000000003</v>
      </c>
      <c r="D306" s="72">
        <v>7.6299999999999996E-3</v>
      </c>
      <c r="E306" s="72">
        <v>21898.389640000001</v>
      </c>
      <c r="F306" s="72">
        <v>-5.12887</v>
      </c>
      <c r="G306" s="72">
        <v>-20743.816500000001</v>
      </c>
      <c r="H306" s="72">
        <v>-1.013E-2</v>
      </c>
      <c r="I306" s="72">
        <v>0</v>
      </c>
      <c r="J306" s="72">
        <v>0</v>
      </c>
      <c r="K306" s="72">
        <v>40.725099999999998</v>
      </c>
      <c r="L306" s="72">
        <v>0</v>
      </c>
      <c r="M306" s="72">
        <v>-1.0400000000000001E-3</v>
      </c>
      <c r="N306" s="72">
        <v>0</v>
      </c>
      <c r="O306" s="72">
        <v>-100.02405999999999</v>
      </c>
      <c r="P306" s="72">
        <v>-768.39013999999997</v>
      </c>
      <c r="Q306" s="940"/>
    </row>
    <row r="307" spans="1:17" ht="15.75" thickBot="1">
      <c r="A307" s="561" t="s">
        <v>294</v>
      </c>
      <c r="B307" s="72">
        <v>-85.518950000000004</v>
      </c>
      <c r="C307" s="72">
        <v>-152.27302</v>
      </c>
      <c r="D307" s="72">
        <v>-438.30180000000001</v>
      </c>
      <c r="E307" s="72">
        <v>-38.511720000000004</v>
      </c>
      <c r="F307" s="72">
        <v>-7.3813699999999995</v>
      </c>
      <c r="G307" s="72">
        <v>-51.905550000000005</v>
      </c>
      <c r="H307" s="72">
        <v>-9.8274699999999999</v>
      </c>
      <c r="I307" s="72">
        <v>-13.01524</v>
      </c>
      <c r="J307" s="72">
        <v>0</v>
      </c>
      <c r="K307" s="72">
        <v>0</v>
      </c>
      <c r="L307" s="72">
        <v>-52.632260000000002</v>
      </c>
      <c r="M307" s="72">
        <v>-6.8579399999999993</v>
      </c>
      <c r="N307" s="72">
        <v>-4.0000000000000003E-5</v>
      </c>
      <c r="O307" s="72">
        <v>-0.24321999999999999</v>
      </c>
      <c r="P307" s="72">
        <v>-856.46857999999997</v>
      </c>
      <c r="Q307" s="940"/>
    </row>
    <row r="308" spans="1:17" ht="16.5" thickTop="1" thickBot="1">
      <c r="A308" s="544" t="s">
        <v>295</v>
      </c>
      <c r="B308" s="71">
        <v>140479.47431999998</v>
      </c>
      <c r="C308" s="71">
        <v>67466.876279999997</v>
      </c>
      <c r="D308" s="71">
        <v>110770.4602</v>
      </c>
      <c r="E308" s="71">
        <v>151600.32465</v>
      </c>
      <c r="F308" s="71">
        <v>107577.10353000001</v>
      </c>
      <c r="G308" s="71">
        <v>62355.530939999997</v>
      </c>
      <c r="H308" s="71">
        <v>60055.777119999999</v>
      </c>
      <c r="I308" s="71">
        <v>147825.86585</v>
      </c>
      <c r="J308" s="71">
        <v>71.071730000000002</v>
      </c>
      <c r="K308" s="71">
        <v>-1929.34303</v>
      </c>
      <c r="L308" s="71">
        <v>50532.566810000004</v>
      </c>
      <c r="M308" s="71">
        <v>12160.875910000001</v>
      </c>
      <c r="N308" s="71">
        <v>45535.9113</v>
      </c>
      <c r="O308" s="71">
        <v>58155.12242</v>
      </c>
      <c r="P308" s="953">
        <v>1012657.61803</v>
      </c>
      <c r="Q308" s="940"/>
    </row>
    <row r="309" spans="1:17" ht="16.5" thickTop="1" thickBot="1">
      <c r="A309" s="561" t="s">
        <v>296</v>
      </c>
      <c r="B309" s="72">
        <v>1136.79448</v>
      </c>
      <c r="C309" s="72">
        <v>0</v>
      </c>
      <c r="D309" s="72">
        <v>938.38896</v>
      </c>
      <c r="E309" s="72">
        <v>-595.58451000000002</v>
      </c>
      <c r="F309" s="72">
        <v>8329.4196300000003</v>
      </c>
      <c r="G309" s="72">
        <v>0</v>
      </c>
      <c r="H309" s="72">
        <v>28.54421</v>
      </c>
      <c r="I309" s="72">
        <v>3735.5543600000001</v>
      </c>
      <c r="J309" s="72">
        <v>0</v>
      </c>
      <c r="K309" s="72">
        <v>0</v>
      </c>
      <c r="L309" s="72">
        <v>1462.44515</v>
      </c>
      <c r="M309" s="72">
        <v>0</v>
      </c>
      <c r="N309" s="72">
        <v>0</v>
      </c>
      <c r="O309" s="72">
        <v>22.644580000000001</v>
      </c>
      <c r="P309" s="952">
        <v>15058.20686</v>
      </c>
      <c r="Q309" s="940"/>
    </row>
    <row r="310" spans="1:17" ht="16.5" thickTop="1" thickBot="1">
      <c r="A310" s="546" t="s">
        <v>297</v>
      </c>
      <c r="B310" s="71">
        <v>141616.26880000002</v>
      </c>
      <c r="C310" s="71">
        <v>67466.876279999997</v>
      </c>
      <c r="D310" s="71">
        <v>111708.84916</v>
      </c>
      <c r="E310" s="71">
        <v>151004.74013999998</v>
      </c>
      <c r="F310" s="71">
        <v>115906.52316</v>
      </c>
      <c r="G310" s="71">
        <v>62355.530939999997</v>
      </c>
      <c r="H310" s="71">
        <v>60084.321329999999</v>
      </c>
      <c r="I310" s="71">
        <v>151561.42021000001</v>
      </c>
      <c r="J310" s="71">
        <v>71.071730000000002</v>
      </c>
      <c r="K310" s="71">
        <v>-1929.34303</v>
      </c>
      <c r="L310" s="71">
        <v>51995.011960000003</v>
      </c>
      <c r="M310" s="71">
        <v>12160.875910000001</v>
      </c>
      <c r="N310" s="71">
        <v>45535.9113</v>
      </c>
      <c r="O310" s="71">
        <v>58177.767</v>
      </c>
      <c r="P310" s="953">
        <v>1027715.8248899999</v>
      </c>
      <c r="Q310" s="940"/>
    </row>
    <row r="311" spans="1:17" ht="16.5" thickTop="1" thickBot="1">
      <c r="A311" s="111" t="s">
        <v>298</v>
      </c>
      <c r="B311" s="72">
        <v>0</v>
      </c>
      <c r="C311" s="72">
        <v>5450.8</v>
      </c>
      <c r="D311" s="72">
        <v>11606.31798</v>
      </c>
      <c r="E311" s="72">
        <v>1591.3281100000002</v>
      </c>
      <c r="F311" s="72">
        <v>1.20347</v>
      </c>
      <c r="G311" s="72">
        <v>3010.1909999999998</v>
      </c>
      <c r="H311" s="72">
        <v>5091.8953200000005</v>
      </c>
      <c r="I311" s="72">
        <v>-864.16099999999994</v>
      </c>
      <c r="J311" s="72">
        <v>8.2370099999999997</v>
      </c>
      <c r="K311" s="72">
        <v>60.460440000000006</v>
      </c>
      <c r="L311" s="72">
        <v>655.91723000000002</v>
      </c>
      <c r="M311" s="72">
        <v>-739.25454999999999</v>
      </c>
      <c r="N311" s="72">
        <v>13.43558</v>
      </c>
      <c r="O311" s="72">
        <v>841.38520999999992</v>
      </c>
      <c r="P311" s="952">
        <v>26727.755799999999</v>
      </c>
      <c r="Q311" s="940"/>
    </row>
    <row r="312" spans="1:17" ht="16.5" thickTop="1" thickBot="1">
      <c r="A312" s="544" t="s">
        <v>299</v>
      </c>
      <c r="B312" s="71">
        <v>141616.26880000002</v>
      </c>
      <c r="C312" s="71">
        <v>72917.67628</v>
      </c>
      <c r="D312" s="71">
        <v>123315.16714000001</v>
      </c>
      <c r="E312" s="71">
        <v>152596.06825000001</v>
      </c>
      <c r="F312" s="71">
        <v>115907.72662999999</v>
      </c>
      <c r="G312" s="71">
        <v>65365.721939999996</v>
      </c>
      <c r="H312" s="71">
        <v>65176.216650000002</v>
      </c>
      <c r="I312" s="71">
        <v>150697.25921000002</v>
      </c>
      <c r="J312" s="71">
        <v>79.30874</v>
      </c>
      <c r="K312" s="71">
        <v>-1868.8825900000002</v>
      </c>
      <c r="L312" s="71">
        <v>52650.929189999995</v>
      </c>
      <c r="M312" s="71">
        <v>11421.621359999999</v>
      </c>
      <c r="N312" s="71">
        <v>45549.346880000005</v>
      </c>
      <c r="O312" s="71">
        <v>59019.15221</v>
      </c>
      <c r="P312" s="953">
        <v>1054443.58069</v>
      </c>
      <c r="Q312" s="940"/>
    </row>
    <row r="313" spans="1:17" ht="16.5" thickTop="1" thickBot="1">
      <c r="A313" s="111" t="s">
        <v>300</v>
      </c>
      <c r="B313" s="72">
        <v>0</v>
      </c>
      <c r="C313" s="72">
        <v>0</v>
      </c>
      <c r="D313" s="72">
        <v>0</v>
      </c>
      <c r="E313" s="72">
        <v>0</v>
      </c>
      <c r="F313" s="72">
        <v>0</v>
      </c>
      <c r="G313" s="72">
        <v>0</v>
      </c>
      <c r="H313" s="72">
        <v>0</v>
      </c>
      <c r="I313" s="72">
        <v>0</v>
      </c>
      <c r="J313" s="72">
        <v>0</v>
      </c>
      <c r="K313" s="72">
        <v>0</v>
      </c>
      <c r="L313" s="72">
        <v>0</v>
      </c>
      <c r="M313" s="72">
        <v>0</v>
      </c>
      <c r="N313" s="72">
        <v>0</v>
      </c>
      <c r="O313" s="72">
        <v>0</v>
      </c>
      <c r="P313" s="952">
        <v>0</v>
      </c>
      <c r="Q313" s="940"/>
    </row>
    <row r="314" spans="1:17" ht="16.5" thickTop="1" thickBot="1">
      <c r="A314" s="546" t="s">
        <v>301</v>
      </c>
      <c r="B314" s="71">
        <v>141616.26880000002</v>
      </c>
      <c r="C314" s="71">
        <v>72917.67628</v>
      </c>
      <c r="D314" s="71">
        <v>123315.16714000001</v>
      </c>
      <c r="E314" s="71">
        <v>152596.06825000001</v>
      </c>
      <c r="F314" s="71">
        <v>115907.72662999999</v>
      </c>
      <c r="G314" s="71">
        <v>65365.721939999996</v>
      </c>
      <c r="H314" s="71">
        <v>65176.216650000002</v>
      </c>
      <c r="I314" s="71">
        <v>150697.25921000002</v>
      </c>
      <c r="J314" s="71">
        <v>79.30874</v>
      </c>
      <c r="K314" s="71">
        <v>-1868.8825900000002</v>
      </c>
      <c r="L314" s="71">
        <v>52650.929189999995</v>
      </c>
      <c r="M314" s="71">
        <v>11421.621359999999</v>
      </c>
      <c r="N314" s="71">
        <v>45549.346880000005</v>
      </c>
      <c r="O314" s="71">
        <v>59019.15221</v>
      </c>
      <c r="P314" s="953">
        <v>1054443.58069</v>
      </c>
      <c r="Q314" s="940"/>
    </row>
    <row r="315" spans="1:17" ht="16.5" thickTop="1" thickBot="1">
      <c r="A315" s="604" t="s">
        <v>302</v>
      </c>
      <c r="B315" s="72">
        <v>-34732.969010000001</v>
      </c>
      <c r="C315" s="72">
        <v>-19105.099999999999</v>
      </c>
      <c r="D315" s="72">
        <v>-49008.798999999999</v>
      </c>
      <c r="E315" s="72">
        <v>-59417.819000000003</v>
      </c>
      <c r="F315" s="72">
        <v>-26924.632000000001</v>
      </c>
      <c r="G315" s="72">
        <v>-27459.294999999998</v>
      </c>
      <c r="H315" s="72">
        <v>-28551.980299999999</v>
      </c>
      <c r="I315" s="72">
        <v>-61740</v>
      </c>
      <c r="J315" s="72">
        <v>0</v>
      </c>
      <c r="K315" s="72">
        <v>0</v>
      </c>
      <c r="L315" s="72">
        <v>-9937.5749700000015</v>
      </c>
      <c r="M315" s="72">
        <v>0</v>
      </c>
      <c r="N315" s="72">
        <v>-1946.9359999999999</v>
      </c>
      <c r="O315" s="72">
        <v>-15461.9</v>
      </c>
      <c r="P315" s="952">
        <v>-334287.00527999998</v>
      </c>
      <c r="Q315" s="940"/>
    </row>
    <row r="316" spans="1:17" ht="16.5" thickTop="1" thickBot="1">
      <c r="A316" s="546" t="s">
        <v>303</v>
      </c>
      <c r="B316" s="71">
        <v>106883.29979</v>
      </c>
      <c r="C316" s="71">
        <v>53812.576280000001</v>
      </c>
      <c r="D316" s="71">
        <v>74306.368140000006</v>
      </c>
      <c r="E316" s="71">
        <v>93178.249249999993</v>
      </c>
      <c r="F316" s="71">
        <v>88983.094629999992</v>
      </c>
      <c r="G316" s="71">
        <v>37906.426939999998</v>
      </c>
      <c r="H316" s="71">
        <v>36624.236349999999</v>
      </c>
      <c r="I316" s="71">
        <v>88957.259209999989</v>
      </c>
      <c r="J316" s="71">
        <v>79.30874</v>
      </c>
      <c r="K316" s="71">
        <v>-1868.8825900000002</v>
      </c>
      <c r="L316" s="71">
        <v>42713.354220000001</v>
      </c>
      <c r="M316" s="71">
        <v>11421.621359999999</v>
      </c>
      <c r="N316" s="71">
        <v>43602.410880000003</v>
      </c>
      <c r="O316" s="71">
        <v>43557.252209999999</v>
      </c>
      <c r="P316" s="953">
        <v>720156.57540999993</v>
      </c>
      <c r="Q316" s="940"/>
    </row>
    <row r="317" spans="1:17" ht="9.75" customHeight="1" thickTop="1" thickBot="1">
      <c r="A317" s="77"/>
      <c r="B317" s="535"/>
      <c r="C317" s="535"/>
      <c r="D317" s="535"/>
      <c r="E317" s="535"/>
      <c r="F317" s="535"/>
      <c r="G317" s="535"/>
      <c r="H317" s="535"/>
      <c r="I317" s="535"/>
      <c r="J317" s="535"/>
      <c r="K317" s="535"/>
      <c r="L317" s="535"/>
      <c r="M317" s="535"/>
      <c r="N317" s="535"/>
      <c r="O317" s="535"/>
      <c r="P317" s="954"/>
      <c r="Q317" s="940"/>
    </row>
    <row r="318" spans="1:17" ht="15.75" thickTop="1">
      <c r="A318" s="79"/>
      <c r="B318" s="536"/>
      <c r="C318" s="536"/>
      <c r="D318" s="536"/>
      <c r="E318" s="536"/>
      <c r="F318" s="536"/>
      <c r="G318" s="536"/>
      <c r="H318" s="536"/>
      <c r="I318" s="536"/>
      <c r="J318" s="536"/>
      <c r="K318" s="536"/>
      <c r="L318" s="536"/>
      <c r="M318" s="536"/>
      <c r="N318" s="536"/>
      <c r="O318" s="536"/>
      <c r="P318" s="91"/>
      <c r="Q318" s="940"/>
    </row>
    <row r="319" spans="1:17" ht="15.75">
      <c r="A319" s="81"/>
    </row>
    <row r="320" spans="1:17"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R17" sqref="R17"/>
    </sheetView>
  </sheetViews>
  <sheetFormatPr defaultColWidth="9.140625" defaultRowHeight="15"/>
  <cols>
    <col min="1" max="1" width="77.28515625" style="83" customWidth="1"/>
    <col min="2" max="8" width="9.28515625" style="82" customWidth="1"/>
    <col min="9" max="9" width="8.140625" style="82" bestFit="1" customWidth="1"/>
    <col min="10" max="10" width="10" style="82" bestFit="1" customWidth="1"/>
    <col min="11" max="11" width="9.28515625" style="82" bestFit="1" customWidth="1"/>
    <col min="12" max="14" width="8.28515625" style="82" bestFit="1" customWidth="1"/>
    <col min="15" max="15" width="8.85546875" style="82" bestFit="1" customWidth="1"/>
    <col min="16" max="16" width="12.7109375" style="940" customWidth="1"/>
    <col min="17" max="256" width="9.140625" style="940"/>
    <col min="257" max="257" width="77.28515625" style="940" customWidth="1"/>
    <col min="258" max="264" width="9.28515625" style="940" customWidth="1"/>
    <col min="265" max="265" width="7.28515625" style="940" bestFit="1" customWidth="1"/>
    <col min="266" max="266" width="9.28515625" style="940" bestFit="1" customWidth="1"/>
    <col min="267" max="271" width="8.28515625" style="940" bestFit="1" customWidth="1"/>
    <col min="272" max="272" width="12.7109375" style="940" customWidth="1"/>
    <col min="273" max="512" width="9.140625" style="940"/>
    <col min="513" max="513" width="77.28515625" style="940" customWidth="1"/>
    <col min="514" max="520" width="9.28515625" style="940" customWidth="1"/>
    <col min="521" max="521" width="7.28515625" style="940" bestFit="1" customWidth="1"/>
    <col min="522" max="522" width="9.28515625" style="940" bestFit="1" customWidth="1"/>
    <col min="523" max="527" width="8.28515625" style="940" bestFit="1" customWidth="1"/>
    <col min="528" max="528" width="12.7109375" style="940" customWidth="1"/>
    <col min="529" max="768" width="9.140625" style="940"/>
    <col min="769" max="769" width="77.28515625" style="940" customWidth="1"/>
    <col min="770" max="776" width="9.28515625" style="940" customWidth="1"/>
    <col min="777" max="777" width="7.28515625" style="940" bestFit="1" customWidth="1"/>
    <col min="778" max="778" width="9.28515625" style="940" bestFit="1" customWidth="1"/>
    <col min="779" max="783" width="8.28515625" style="940" bestFit="1" customWidth="1"/>
    <col min="784" max="784" width="12.7109375" style="940" customWidth="1"/>
    <col min="785" max="1024" width="9.140625" style="940"/>
    <col min="1025" max="1025" width="77.28515625" style="940" customWidth="1"/>
    <col min="1026" max="1032" width="9.28515625" style="940" customWidth="1"/>
    <col min="1033" max="1033" width="7.28515625" style="940" bestFit="1" customWidth="1"/>
    <col min="1034" max="1034" width="9.28515625" style="940" bestFit="1" customWidth="1"/>
    <col min="1035" max="1039" width="8.28515625" style="940" bestFit="1" customWidth="1"/>
    <col min="1040" max="1040" width="12.7109375" style="940" customWidth="1"/>
    <col min="1041" max="1280" width="9.140625" style="940"/>
    <col min="1281" max="1281" width="77.28515625" style="940" customWidth="1"/>
    <col min="1282" max="1288" width="9.28515625" style="940" customWidth="1"/>
    <col min="1289" max="1289" width="7.28515625" style="940" bestFit="1" customWidth="1"/>
    <col min="1290" max="1290" width="9.28515625" style="940" bestFit="1" customWidth="1"/>
    <col min="1291" max="1295" width="8.28515625" style="940" bestFit="1" customWidth="1"/>
    <col min="1296" max="1296" width="12.7109375" style="940" customWidth="1"/>
    <col min="1297" max="1536" width="9.140625" style="940"/>
    <col min="1537" max="1537" width="77.28515625" style="940" customWidth="1"/>
    <col min="1538" max="1544" width="9.28515625" style="940" customWidth="1"/>
    <col min="1545" max="1545" width="7.28515625" style="940" bestFit="1" customWidth="1"/>
    <col min="1546" max="1546" width="9.28515625" style="940" bestFit="1" customWidth="1"/>
    <col min="1547" max="1551" width="8.28515625" style="940" bestFit="1" customWidth="1"/>
    <col min="1552" max="1552" width="12.7109375" style="940" customWidth="1"/>
    <col min="1553" max="1792" width="9.140625" style="940"/>
    <col min="1793" max="1793" width="77.28515625" style="940" customWidth="1"/>
    <col min="1794" max="1800" width="9.28515625" style="940" customWidth="1"/>
    <col min="1801" max="1801" width="7.28515625" style="940" bestFit="1" customWidth="1"/>
    <col min="1802" max="1802" width="9.28515625" style="940" bestFit="1" customWidth="1"/>
    <col min="1803" max="1807" width="8.28515625" style="940" bestFit="1" customWidth="1"/>
    <col min="1808" max="1808" width="12.7109375" style="940" customWidth="1"/>
    <col min="1809" max="2048" width="9.140625" style="940"/>
    <col min="2049" max="2049" width="77.28515625" style="940" customWidth="1"/>
    <col min="2050" max="2056" width="9.28515625" style="940" customWidth="1"/>
    <col min="2057" max="2057" width="7.28515625" style="940" bestFit="1" customWidth="1"/>
    <col min="2058" max="2058" width="9.28515625" style="940" bestFit="1" customWidth="1"/>
    <col min="2059" max="2063" width="8.28515625" style="940" bestFit="1" customWidth="1"/>
    <col min="2064" max="2064" width="12.7109375" style="940" customWidth="1"/>
    <col min="2065" max="2304" width="9.140625" style="940"/>
    <col min="2305" max="2305" width="77.28515625" style="940" customWidth="1"/>
    <col min="2306" max="2312" width="9.28515625" style="940" customWidth="1"/>
    <col min="2313" max="2313" width="7.28515625" style="940" bestFit="1" customWidth="1"/>
    <col min="2314" max="2314" width="9.28515625" style="940" bestFit="1" customWidth="1"/>
    <col min="2315" max="2319" width="8.28515625" style="940" bestFit="1" customWidth="1"/>
    <col min="2320" max="2320" width="12.7109375" style="940" customWidth="1"/>
    <col min="2321" max="2560" width="9.140625" style="940"/>
    <col min="2561" max="2561" width="77.28515625" style="940" customWidth="1"/>
    <col min="2562" max="2568" width="9.28515625" style="940" customWidth="1"/>
    <col min="2569" max="2569" width="7.28515625" style="940" bestFit="1" customWidth="1"/>
    <col min="2570" max="2570" width="9.28515625" style="940" bestFit="1" customWidth="1"/>
    <col min="2571" max="2575" width="8.28515625" style="940" bestFit="1" customWidth="1"/>
    <col min="2576" max="2576" width="12.7109375" style="940" customWidth="1"/>
    <col min="2577" max="2816" width="9.140625" style="940"/>
    <col min="2817" max="2817" width="77.28515625" style="940" customWidth="1"/>
    <col min="2818" max="2824" width="9.28515625" style="940" customWidth="1"/>
    <col min="2825" max="2825" width="7.28515625" style="940" bestFit="1" customWidth="1"/>
    <col min="2826" max="2826" width="9.28515625" style="940" bestFit="1" customWidth="1"/>
    <col min="2827" max="2831" width="8.28515625" style="940" bestFit="1" customWidth="1"/>
    <col min="2832" max="2832" width="12.7109375" style="940" customWidth="1"/>
    <col min="2833" max="3072" width="9.140625" style="940"/>
    <col min="3073" max="3073" width="77.28515625" style="940" customWidth="1"/>
    <col min="3074" max="3080" width="9.28515625" style="940" customWidth="1"/>
    <col min="3081" max="3081" width="7.28515625" style="940" bestFit="1" customWidth="1"/>
    <col min="3082" max="3082" width="9.28515625" style="940" bestFit="1" customWidth="1"/>
    <col min="3083" max="3087" width="8.28515625" style="940" bestFit="1" customWidth="1"/>
    <col min="3088" max="3088" width="12.7109375" style="940" customWidth="1"/>
    <col min="3089" max="3328" width="9.140625" style="940"/>
    <col min="3329" max="3329" width="77.28515625" style="940" customWidth="1"/>
    <col min="3330" max="3336" width="9.28515625" style="940" customWidth="1"/>
    <col min="3337" max="3337" width="7.28515625" style="940" bestFit="1" customWidth="1"/>
    <col min="3338" max="3338" width="9.28515625" style="940" bestFit="1" customWidth="1"/>
    <col min="3339" max="3343" width="8.28515625" style="940" bestFit="1" customWidth="1"/>
    <col min="3344" max="3344" width="12.7109375" style="940" customWidth="1"/>
    <col min="3345" max="3584" width="9.140625" style="940"/>
    <col min="3585" max="3585" width="77.28515625" style="940" customWidth="1"/>
    <col min="3586" max="3592" width="9.28515625" style="940" customWidth="1"/>
    <col min="3593" max="3593" width="7.28515625" style="940" bestFit="1" customWidth="1"/>
    <col min="3594" max="3594" width="9.28515625" style="940" bestFit="1" customWidth="1"/>
    <col min="3595" max="3599" width="8.28515625" style="940" bestFit="1" customWidth="1"/>
    <col min="3600" max="3600" width="12.7109375" style="940" customWidth="1"/>
    <col min="3601" max="3840" width="9.140625" style="940"/>
    <col min="3841" max="3841" width="77.28515625" style="940" customWidth="1"/>
    <col min="3842" max="3848" width="9.28515625" style="940" customWidth="1"/>
    <col min="3849" max="3849" width="7.28515625" style="940" bestFit="1" customWidth="1"/>
    <col min="3850" max="3850" width="9.28515625" style="940" bestFit="1" customWidth="1"/>
    <col min="3851" max="3855" width="8.28515625" style="940" bestFit="1" customWidth="1"/>
    <col min="3856" max="3856" width="12.7109375" style="940" customWidth="1"/>
    <col min="3857" max="4096" width="9.140625" style="940"/>
    <col min="4097" max="4097" width="77.28515625" style="940" customWidth="1"/>
    <col min="4098" max="4104" width="9.28515625" style="940" customWidth="1"/>
    <col min="4105" max="4105" width="7.28515625" style="940" bestFit="1" customWidth="1"/>
    <col min="4106" max="4106" width="9.28515625" style="940" bestFit="1" customWidth="1"/>
    <col min="4107" max="4111" width="8.28515625" style="940" bestFit="1" customWidth="1"/>
    <col min="4112" max="4112" width="12.7109375" style="940" customWidth="1"/>
    <col min="4113" max="4352" width="9.140625" style="940"/>
    <col min="4353" max="4353" width="77.28515625" style="940" customWidth="1"/>
    <col min="4354" max="4360" width="9.28515625" style="940" customWidth="1"/>
    <col min="4361" max="4361" width="7.28515625" style="940" bestFit="1" customWidth="1"/>
    <col min="4362" max="4362" width="9.28515625" style="940" bestFit="1" customWidth="1"/>
    <col min="4363" max="4367" width="8.28515625" style="940" bestFit="1" customWidth="1"/>
    <col min="4368" max="4368" width="12.7109375" style="940" customWidth="1"/>
    <col min="4369" max="4608" width="9.140625" style="940"/>
    <col min="4609" max="4609" width="77.28515625" style="940" customWidth="1"/>
    <col min="4610" max="4616" width="9.28515625" style="940" customWidth="1"/>
    <col min="4617" max="4617" width="7.28515625" style="940" bestFit="1" customWidth="1"/>
    <col min="4618" max="4618" width="9.28515625" style="940" bestFit="1" customWidth="1"/>
    <col min="4619" max="4623" width="8.28515625" style="940" bestFit="1" customWidth="1"/>
    <col min="4624" max="4624" width="12.7109375" style="940" customWidth="1"/>
    <col min="4625" max="4864" width="9.140625" style="940"/>
    <col min="4865" max="4865" width="77.28515625" style="940" customWidth="1"/>
    <col min="4866" max="4872" width="9.28515625" style="940" customWidth="1"/>
    <col min="4873" max="4873" width="7.28515625" style="940" bestFit="1" customWidth="1"/>
    <col min="4874" max="4874" width="9.28515625" style="940" bestFit="1" customWidth="1"/>
    <col min="4875" max="4879" width="8.28515625" style="940" bestFit="1" customWidth="1"/>
    <col min="4880" max="4880" width="12.7109375" style="940" customWidth="1"/>
    <col min="4881" max="5120" width="9.140625" style="940"/>
    <col min="5121" max="5121" width="77.28515625" style="940" customWidth="1"/>
    <col min="5122" max="5128" width="9.28515625" style="940" customWidth="1"/>
    <col min="5129" max="5129" width="7.28515625" style="940" bestFit="1" customWidth="1"/>
    <col min="5130" max="5130" width="9.28515625" style="940" bestFit="1" customWidth="1"/>
    <col min="5131" max="5135" width="8.28515625" style="940" bestFit="1" customWidth="1"/>
    <col min="5136" max="5136" width="12.7109375" style="940" customWidth="1"/>
    <col min="5137" max="5376" width="9.140625" style="940"/>
    <col min="5377" max="5377" width="77.28515625" style="940" customWidth="1"/>
    <col min="5378" max="5384" width="9.28515625" style="940" customWidth="1"/>
    <col min="5385" max="5385" width="7.28515625" style="940" bestFit="1" customWidth="1"/>
    <col min="5386" max="5386" width="9.28515625" style="940" bestFit="1" customWidth="1"/>
    <col min="5387" max="5391" width="8.28515625" style="940" bestFit="1" customWidth="1"/>
    <col min="5392" max="5392" width="12.7109375" style="940" customWidth="1"/>
    <col min="5393" max="5632" width="9.140625" style="940"/>
    <col min="5633" max="5633" width="77.28515625" style="940" customWidth="1"/>
    <col min="5634" max="5640" width="9.28515625" style="940" customWidth="1"/>
    <col min="5641" max="5641" width="7.28515625" style="940" bestFit="1" customWidth="1"/>
    <col min="5642" max="5642" width="9.28515625" style="940" bestFit="1" customWidth="1"/>
    <col min="5643" max="5647" width="8.28515625" style="940" bestFit="1" customWidth="1"/>
    <col min="5648" max="5648" width="12.7109375" style="940" customWidth="1"/>
    <col min="5649" max="5888" width="9.140625" style="940"/>
    <col min="5889" max="5889" width="77.28515625" style="940" customWidth="1"/>
    <col min="5890" max="5896" width="9.28515625" style="940" customWidth="1"/>
    <col min="5897" max="5897" width="7.28515625" style="940" bestFit="1" customWidth="1"/>
    <col min="5898" max="5898" width="9.28515625" style="940" bestFit="1" customWidth="1"/>
    <col min="5899" max="5903" width="8.28515625" style="940" bestFit="1" customWidth="1"/>
    <col min="5904" max="5904" width="12.7109375" style="940" customWidth="1"/>
    <col min="5905" max="6144" width="9.140625" style="940"/>
    <col min="6145" max="6145" width="77.28515625" style="940" customWidth="1"/>
    <col min="6146" max="6152" width="9.28515625" style="940" customWidth="1"/>
    <col min="6153" max="6153" width="7.28515625" style="940" bestFit="1" customWidth="1"/>
    <col min="6154" max="6154" width="9.28515625" style="940" bestFit="1" customWidth="1"/>
    <col min="6155" max="6159" width="8.28515625" style="940" bestFit="1" customWidth="1"/>
    <col min="6160" max="6160" width="12.7109375" style="940" customWidth="1"/>
    <col min="6161" max="6400" width="9.140625" style="940"/>
    <col min="6401" max="6401" width="77.28515625" style="940" customWidth="1"/>
    <col min="6402" max="6408" width="9.28515625" style="940" customWidth="1"/>
    <col min="6409" max="6409" width="7.28515625" style="940" bestFit="1" customWidth="1"/>
    <col min="6410" max="6410" width="9.28515625" style="940" bestFit="1" customWidth="1"/>
    <col min="6411" max="6415" width="8.28515625" style="940" bestFit="1" customWidth="1"/>
    <col min="6416" max="6416" width="12.7109375" style="940" customWidth="1"/>
    <col min="6417" max="6656" width="9.140625" style="940"/>
    <col min="6657" max="6657" width="77.28515625" style="940" customWidth="1"/>
    <col min="6658" max="6664" width="9.28515625" style="940" customWidth="1"/>
    <col min="6665" max="6665" width="7.28515625" style="940" bestFit="1" customWidth="1"/>
    <col min="6666" max="6666" width="9.28515625" style="940" bestFit="1" customWidth="1"/>
    <col min="6667" max="6671" width="8.28515625" style="940" bestFit="1" customWidth="1"/>
    <col min="6672" max="6672" width="12.7109375" style="940" customWidth="1"/>
    <col min="6673" max="6912" width="9.140625" style="940"/>
    <col min="6913" max="6913" width="77.28515625" style="940" customWidth="1"/>
    <col min="6914" max="6920" width="9.28515625" style="940" customWidth="1"/>
    <col min="6921" max="6921" width="7.28515625" style="940" bestFit="1" customWidth="1"/>
    <col min="6922" max="6922" width="9.28515625" style="940" bestFit="1" customWidth="1"/>
    <col min="6923" max="6927" width="8.28515625" style="940" bestFit="1" customWidth="1"/>
    <col min="6928" max="6928" width="12.7109375" style="940" customWidth="1"/>
    <col min="6929" max="7168" width="9.140625" style="940"/>
    <col min="7169" max="7169" width="77.28515625" style="940" customWidth="1"/>
    <col min="7170" max="7176" width="9.28515625" style="940" customWidth="1"/>
    <col min="7177" max="7177" width="7.28515625" style="940" bestFit="1" customWidth="1"/>
    <col min="7178" max="7178" width="9.28515625" style="940" bestFit="1" customWidth="1"/>
    <col min="7179" max="7183" width="8.28515625" style="940" bestFit="1" customWidth="1"/>
    <col min="7184" max="7184" width="12.7109375" style="940" customWidth="1"/>
    <col min="7185" max="7424" width="9.140625" style="940"/>
    <col min="7425" max="7425" width="77.28515625" style="940" customWidth="1"/>
    <col min="7426" max="7432" width="9.28515625" style="940" customWidth="1"/>
    <col min="7433" max="7433" width="7.28515625" style="940" bestFit="1" customWidth="1"/>
    <col min="7434" max="7434" width="9.28515625" style="940" bestFit="1" customWidth="1"/>
    <col min="7435" max="7439" width="8.28515625" style="940" bestFit="1" customWidth="1"/>
    <col min="7440" max="7440" width="12.7109375" style="940" customWidth="1"/>
    <col min="7441" max="7680" width="9.140625" style="940"/>
    <col min="7681" max="7681" width="77.28515625" style="940" customWidth="1"/>
    <col min="7682" max="7688" width="9.28515625" style="940" customWidth="1"/>
    <col min="7689" max="7689" width="7.28515625" style="940" bestFit="1" customWidth="1"/>
    <col min="7690" max="7690" width="9.28515625" style="940" bestFit="1" customWidth="1"/>
    <col min="7691" max="7695" width="8.28515625" style="940" bestFit="1" customWidth="1"/>
    <col min="7696" max="7696" width="12.7109375" style="940" customWidth="1"/>
    <col min="7697" max="7936" width="9.140625" style="940"/>
    <col min="7937" max="7937" width="77.28515625" style="940" customWidth="1"/>
    <col min="7938" max="7944" width="9.28515625" style="940" customWidth="1"/>
    <col min="7945" max="7945" width="7.28515625" style="940" bestFit="1" customWidth="1"/>
    <col min="7946" max="7946" width="9.28515625" style="940" bestFit="1" customWidth="1"/>
    <col min="7947" max="7951" width="8.28515625" style="940" bestFit="1" customWidth="1"/>
    <col min="7952" max="7952" width="12.7109375" style="940" customWidth="1"/>
    <col min="7953" max="8192" width="9.140625" style="940"/>
    <col min="8193" max="8193" width="77.28515625" style="940" customWidth="1"/>
    <col min="8194" max="8200" width="9.28515625" style="940" customWidth="1"/>
    <col min="8201" max="8201" width="7.28515625" style="940" bestFit="1" customWidth="1"/>
    <col min="8202" max="8202" width="9.28515625" style="940" bestFit="1" customWidth="1"/>
    <col min="8203" max="8207" width="8.28515625" style="940" bestFit="1" customWidth="1"/>
    <col min="8208" max="8208" width="12.7109375" style="940" customWidth="1"/>
    <col min="8209" max="8448" width="9.140625" style="940"/>
    <col min="8449" max="8449" width="77.28515625" style="940" customWidth="1"/>
    <col min="8450" max="8456" width="9.28515625" style="940" customWidth="1"/>
    <col min="8457" max="8457" width="7.28515625" style="940" bestFit="1" customWidth="1"/>
    <col min="8458" max="8458" width="9.28515625" style="940" bestFit="1" customWidth="1"/>
    <col min="8459" max="8463" width="8.28515625" style="940" bestFit="1" customWidth="1"/>
    <col min="8464" max="8464" width="12.7109375" style="940" customWidth="1"/>
    <col min="8465" max="8704" width="9.140625" style="940"/>
    <col min="8705" max="8705" width="77.28515625" style="940" customWidth="1"/>
    <col min="8706" max="8712" width="9.28515625" style="940" customWidth="1"/>
    <col min="8713" max="8713" width="7.28515625" style="940" bestFit="1" customWidth="1"/>
    <col min="8714" max="8714" width="9.28515625" style="940" bestFit="1" customWidth="1"/>
    <col min="8715" max="8719" width="8.28515625" style="940" bestFit="1" customWidth="1"/>
    <col min="8720" max="8720" width="12.7109375" style="940" customWidth="1"/>
    <col min="8721" max="8960" width="9.140625" style="940"/>
    <col min="8961" max="8961" width="77.28515625" style="940" customWidth="1"/>
    <col min="8962" max="8968" width="9.28515625" style="940" customWidth="1"/>
    <col min="8969" max="8969" width="7.28515625" style="940" bestFit="1" customWidth="1"/>
    <col min="8970" max="8970" width="9.28515625" style="940" bestFit="1" customWidth="1"/>
    <col min="8971" max="8975" width="8.28515625" style="940" bestFit="1" customWidth="1"/>
    <col min="8976" max="8976" width="12.7109375" style="940" customWidth="1"/>
    <col min="8977" max="9216" width="9.140625" style="940"/>
    <col min="9217" max="9217" width="77.28515625" style="940" customWidth="1"/>
    <col min="9218" max="9224" width="9.28515625" style="940" customWidth="1"/>
    <col min="9225" max="9225" width="7.28515625" style="940" bestFit="1" customWidth="1"/>
    <col min="9226" max="9226" width="9.28515625" style="940" bestFit="1" customWidth="1"/>
    <col min="9227" max="9231" width="8.28515625" style="940" bestFit="1" customWidth="1"/>
    <col min="9232" max="9232" width="12.7109375" style="940" customWidth="1"/>
    <col min="9233" max="9472" width="9.140625" style="940"/>
    <col min="9473" max="9473" width="77.28515625" style="940" customWidth="1"/>
    <col min="9474" max="9480" width="9.28515625" style="940" customWidth="1"/>
    <col min="9481" max="9481" width="7.28515625" style="940" bestFit="1" customWidth="1"/>
    <col min="9482" max="9482" width="9.28515625" style="940" bestFit="1" customWidth="1"/>
    <col min="9483" max="9487" width="8.28515625" style="940" bestFit="1" customWidth="1"/>
    <col min="9488" max="9488" width="12.7109375" style="940" customWidth="1"/>
    <col min="9489" max="9728" width="9.140625" style="940"/>
    <col min="9729" max="9729" width="77.28515625" style="940" customWidth="1"/>
    <col min="9730" max="9736" width="9.28515625" style="940" customWidth="1"/>
    <col min="9737" max="9737" width="7.28515625" style="940" bestFit="1" customWidth="1"/>
    <col min="9738" max="9738" width="9.28515625" style="940" bestFit="1" customWidth="1"/>
    <col min="9739" max="9743" width="8.28515625" style="940" bestFit="1" customWidth="1"/>
    <col min="9744" max="9744" width="12.7109375" style="940" customWidth="1"/>
    <col min="9745" max="9984" width="9.140625" style="940"/>
    <col min="9985" max="9985" width="77.28515625" style="940" customWidth="1"/>
    <col min="9986" max="9992" width="9.28515625" style="940" customWidth="1"/>
    <col min="9993" max="9993" width="7.28515625" style="940" bestFit="1" customWidth="1"/>
    <col min="9994" max="9994" width="9.28515625" style="940" bestFit="1" customWidth="1"/>
    <col min="9995" max="9999" width="8.28515625" style="940" bestFit="1" customWidth="1"/>
    <col min="10000" max="10000" width="12.7109375" style="940" customWidth="1"/>
    <col min="10001" max="10240" width="9.140625" style="940"/>
    <col min="10241" max="10241" width="77.28515625" style="940" customWidth="1"/>
    <col min="10242" max="10248" width="9.28515625" style="940" customWidth="1"/>
    <col min="10249" max="10249" width="7.28515625" style="940" bestFit="1" customWidth="1"/>
    <col min="10250" max="10250" width="9.28515625" style="940" bestFit="1" customWidth="1"/>
    <col min="10251" max="10255" width="8.28515625" style="940" bestFit="1" customWidth="1"/>
    <col min="10256" max="10256" width="12.7109375" style="940" customWidth="1"/>
    <col min="10257" max="10496" width="9.140625" style="940"/>
    <col min="10497" max="10497" width="77.28515625" style="940" customWidth="1"/>
    <col min="10498" max="10504" width="9.28515625" style="940" customWidth="1"/>
    <col min="10505" max="10505" width="7.28515625" style="940" bestFit="1" customWidth="1"/>
    <col min="10506" max="10506" width="9.28515625" style="940" bestFit="1" customWidth="1"/>
    <col min="10507" max="10511" width="8.28515625" style="940" bestFit="1" customWidth="1"/>
    <col min="10512" max="10512" width="12.7109375" style="940" customWidth="1"/>
    <col min="10513" max="10752" width="9.140625" style="940"/>
    <col min="10753" max="10753" width="77.28515625" style="940" customWidth="1"/>
    <col min="10754" max="10760" width="9.28515625" style="940" customWidth="1"/>
    <col min="10761" max="10761" width="7.28515625" style="940" bestFit="1" customWidth="1"/>
    <col min="10762" max="10762" width="9.28515625" style="940" bestFit="1" customWidth="1"/>
    <col min="10763" max="10767" width="8.28515625" style="940" bestFit="1" customWidth="1"/>
    <col min="10768" max="10768" width="12.7109375" style="940" customWidth="1"/>
    <col min="10769" max="11008" width="9.140625" style="940"/>
    <col min="11009" max="11009" width="77.28515625" style="940" customWidth="1"/>
    <col min="11010" max="11016" width="9.28515625" style="940" customWidth="1"/>
    <col min="11017" max="11017" width="7.28515625" style="940" bestFit="1" customWidth="1"/>
    <col min="11018" max="11018" width="9.28515625" style="940" bestFit="1" customWidth="1"/>
    <col min="11019" max="11023" width="8.28515625" style="940" bestFit="1" customWidth="1"/>
    <col min="11024" max="11024" width="12.7109375" style="940" customWidth="1"/>
    <col min="11025" max="11264" width="9.140625" style="940"/>
    <col min="11265" max="11265" width="77.28515625" style="940" customWidth="1"/>
    <col min="11266" max="11272" width="9.28515625" style="940" customWidth="1"/>
    <col min="11273" max="11273" width="7.28515625" style="940" bestFit="1" customWidth="1"/>
    <col min="11274" max="11274" width="9.28515625" style="940" bestFit="1" customWidth="1"/>
    <col min="11275" max="11279" width="8.28515625" style="940" bestFit="1" customWidth="1"/>
    <col min="11280" max="11280" width="12.7109375" style="940" customWidth="1"/>
    <col min="11281" max="11520" width="9.140625" style="940"/>
    <col min="11521" max="11521" width="77.28515625" style="940" customWidth="1"/>
    <col min="11522" max="11528" width="9.28515625" style="940" customWidth="1"/>
    <col min="11529" max="11529" width="7.28515625" style="940" bestFit="1" customWidth="1"/>
    <col min="11530" max="11530" width="9.28515625" style="940" bestFit="1" customWidth="1"/>
    <col min="11531" max="11535" width="8.28515625" style="940" bestFit="1" customWidth="1"/>
    <col min="11536" max="11536" width="12.7109375" style="940" customWidth="1"/>
    <col min="11537" max="11776" width="9.140625" style="940"/>
    <col min="11777" max="11777" width="77.28515625" style="940" customWidth="1"/>
    <col min="11778" max="11784" width="9.28515625" style="940" customWidth="1"/>
    <col min="11785" max="11785" width="7.28515625" style="940" bestFit="1" customWidth="1"/>
    <col min="11786" max="11786" width="9.28515625" style="940" bestFit="1" customWidth="1"/>
    <col min="11787" max="11791" width="8.28515625" style="940" bestFit="1" customWidth="1"/>
    <col min="11792" max="11792" width="12.7109375" style="940" customWidth="1"/>
    <col min="11793" max="12032" width="9.140625" style="940"/>
    <col min="12033" max="12033" width="77.28515625" style="940" customWidth="1"/>
    <col min="12034" max="12040" width="9.28515625" style="940" customWidth="1"/>
    <col min="12041" max="12041" width="7.28515625" style="940" bestFit="1" customWidth="1"/>
    <col min="12042" max="12042" width="9.28515625" style="940" bestFit="1" customWidth="1"/>
    <col min="12043" max="12047" width="8.28515625" style="940" bestFit="1" customWidth="1"/>
    <col min="12048" max="12048" width="12.7109375" style="940" customWidth="1"/>
    <col min="12049" max="12288" width="9.140625" style="940"/>
    <col min="12289" max="12289" width="77.28515625" style="940" customWidth="1"/>
    <col min="12290" max="12296" width="9.28515625" style="940" customWidth="1"/>
    <col min="12297" max="12297" width="7.28515625" style="940" bestFit="1" customWidth="1"/>
    <col min="12298" max="12298" width="9.28515625" style="940" bestFit="1" customWidth="1"/>
    <col min="12299" max="12303" width="8.28515625" style="940" bestFit="1" customWidth="1"/>
    <col min="12304" max="12304" width="12.7109375" style="940" customWidth="1"/>
    <col min="12305" max="12544" width="9.140625" style="940"/>
    <col min="12545" max="12545" width="77.28515625" style="940" customWidth="1"/>
    <col min="12546" max="12552" width="9.28515625" style="940" customWidth="1"/>
    <col min="12553" max="12553" width="7.28515625" style="940" bestFit="1" customWidth="1"/>
    <col min="12554" max="12554" width="9.28515625" style="940" bestFit="1" customWidth="1"/>
    <col min="12555" max="12559" width="8.28515625" style="940" bestFit="1" customWidth="1"/>
    <col min="12560" max="12560" width="12.7109375" style="940" customWidth="1"/>
    <col min="12561" max="12800" width="9.140625" style="940"/>
    <col min="12801" max="12801" width="77.28515625" style="940" customWidth="1"/>
    <col min="12802" max="12808" width="9.28515625" style="940" customWidth="1"/>
    <col min="12809" max="12809" width="7.28515625" style="940" bestFit="1" customWidth="1"/>
    <col min="12810" max="12810" width="9.28515625" style="940" bestFit="1" customWidth="1"/>
    <col min="12811" max="12815" width="8.28515625" style="940" bestFit="1" customWidth="1"/>
    <col min="12816" max="12816" width="12.7109375" style="940" customWidth="1"/>
    <col min="12817" max="13056" width="9.140625" style="940"/>
    <col min="13057" max="13057" width="77.28515625" style="940" customWidth="1"/>
    <col min="13058" max="13064" width="9.28515625" style="940" customWidth="1"/>
    <col min="13065" max="13065" width="7.28515625" style="940" bestFit="1" customWidth="1"/>
    <col min="13066" max="13066" width="9.28515625" style="940" bestFit="1" customWidth="1"/>
    <col min="13067" max="13071" width="8.28515625" style="940" bestFit="1" customWidth="1"/>
    <col min="13072" max="13072" width="12.7109375" style="940" customWidth="1"/>
    <col min="13073" max="13312" width="9.140625" style="940"/>
    <col min="13313" max="13313" width="77.28515625" style="940" customWidth="1"/>
    <col min="13314" max="13320" width="9.28515625" style="940" customWidth="1"/>
    <col min="13321" max="13321" width="7.28515625" style="940" bestFit="1" customWidth="1"/>
    <col min="13322" max="13322" width="9.28515625" style="940" bestFit="1" customWidth="1"/>
    <col min="13323" max="13327" width="8.28515625" style="940" bestFit="1" customWidth="1"/>
    <col min="13328" max="13328" width="12.7109375" style="940" customWidth="1"/>
    <col min="13329" max="13568" width="9.140625" style="940"/>
    <col min="13569" max="13569" width="77.28515625" style="940" customWidth="1"/>
    <col min="13570" max="13576" width="9.28515625" style="940" customWidth="1"/>
    <col min="13577" max="13577" width="7.28515625" style="940" bestFit="1" customWidth="1"/>
    <col min="13578" max="13578" width="9.28515625" style="940" bestFit="1" customWidth="1"/>
    <col min="13579" max="13583" width="8.28515625" style="940" bestFit="1" customWidth="1"/>
    <col min="13584" max="13584" width="12.7109375" style="940" customWidth="1"/>
    <col min="13585" max="13824" width="9.140625" style="940"/>
    <col min="13825" max="13825" width="77.28515625" style="940" customWidth="1"/>
    <col min="13826" max="13832" width="9.28515625" style="940" customWidth="1"/>
    <col min="13833" max="13833" width="7.28515625" style="940" bestFit="1" customWidth="1"/>
    <col min="13834" max="13834" width="9.28515625" style="940" bestFit="1" customWidth="1"/>
    <col min="13835" max="13839" width="8.28515625" style="940" bestFit="1" customWidth="1"/>
    <col min="13840" max="13840" width="12.7109375" style="940" customWidth="1"/>
    <col min="13841" max="14080" width="9.140625" style="940"/>
    <col min="14081" max="14081" width="77.28515625" style="940" customWidth="1"/>
    <col min="14082" max="14088" width="9.28515625" style="940" customWidth="1"/>
    <col min="14089" max="14089" width="7.28515625" style="940" bestFit="1" customWidth="1"/>
    <col min="14090" max="14090" width="9.28515625" style="940" bestFit="1" customWidth="1"/>
    <col min="14091" max="14095" width="8.28515625" style="940" bestFit="1" customWidth="1"/>
    <col min="14096" max="14096" width="12.7109375" style="940" customWidth="1"/>
    <col min="14097" max="14336" width="9.140625" style="940"/>
    <col min="14337" max="14337" width="77.28515625" style="940" customWidth="1"/>
    <col min="14338" max="14344" width="9.28515625" style="940" customWidth="1"/>
    <col min="14345" max="14345" width="7.28515625" style="940" bestFit="1" customWidth="1"/>
    <col min="14346" max="14346" width="9.28515625" style="940" bestFit="1" customWidth="1"/>
    <col min="14347" max="14351" width="8.28515625" style="940" bestFit="1" customWidth="1"/>
    <col min="14352" max="14352" width="12.7109375" style="940" customWidth="1"/>
    <col min="14353" max="14592" width="9.140625" style="940"/>
    <col min="14593" max="14593" width="77.28515625" style="940" customWidth="1"/>
    <col min="14594" max="14600" width="9.28515625" style="940" customWidth="1"/>
    <col min="14601" max="14601" width="7.28515625" style="940" bestFit="1" customWidth="1"/>
    <col min="14602" max="14602" width="9.28515625" style="940" bestFit="1" customWidth="1"/>
    <col min="14603" max="14607" width="8.28515625" style="940" bestFit="1" customWidth="1"/>
    <col min="14608" max="14608" width="12.7109375" style="940" customWidth="1"/>
    <col min="14609" max="14848" width="9.140625" style="940"/>
    <col min="14849" max="14849" width="77.28515625" style="940" customWidth="1"/>
    <col min="14850" max="14856" width="9.28515625" style="940" customWidth="1"/>
    <col min="14857" max="14857" width="7.28515625" style="940" bestFit="1" customWidth="1"/>
    <col min="14858" max="14858" width="9.28515625" style="940" bestFit="1" customWidth="1"/>
    <col min="14859" max="14863" width="8.28515625" style="940" bestFit="1" customWidth="1"/>
    <col min="14864" max="14864" width="12.7109375" style="940" customWidth="1"/>
    <col min="14865" max="15104" width="9.140625" style="940"/>
    <col min="15105" max="15105" width="77.28515625" style="940" customWidth="1"/>
    <col min="15106" max="15112" width="9.28515625" style="940" customWidth="1"/>
    <col min="15113" max="15113" width="7.28515625" style="940" bestFit="1" customWidth="1"/>
    <col min="15114" max="15114" width="9.28515625" style="940" bestFit="1" customWidth="1"/>
    <col min="15115" max="15119" width="8.28515625" style="940" bestFit="1" customWidth="1"/>
    <col min="15120" max="15120" width="12.7109375" style="940" customWidth="1"/>
    <col min="15121" max="15360" width="9.140625" style="940"/>
    <col min="15361" max="15361" width="77.28515625" style="940" customWidth="1"/>
    <col min="15362" max="15368" width="9.28515625" style="940" customWidth="1"/>
    <col min="15369" max="15369" width="7.28515625" style="940" bestFit="1" customWidth="1"/>
    <col min="15370" max="15370" width="9.28515625" style="940" bestFit="1" customWidth="1"/>
    <col min="15371" max="15375" width="8.28515625" style="940" bestFit="1" customWidth="1"/>
    <col min="15376" max="15376" width="12.7109375" style="940" customWidth="1"/>
    <col min="15377" max="15616" width="9.140625" style="940"/>
    <col min="15617" max="15617" width="77.28515625" style="940" customWidth="1"/>
    <col min="15618" max="15624" width="9.28515625" style="940" customWidth="1"/>
    <col min="15625" max="15625" width="7.28515625" style="940" bestFit="1" customWidth="1"/>
    <col min="15626" max="15626" width="9.28515625" style="940" bestFit="1" customWidth="1"/>
    <col min="15627" max="15631" width="8.28515625" style="940" bestFit="1" customWidth="1"/>
    <col min="15632" max="15632" width="12.7109375" style="940" customWidth="1"/>
    <col min="15633" max="15872" width="9.140625" style="940"/>
    <col min="15873" max="15873" width="77.28515625" style="940" customWidth="1"/>
    <col min="15874" max="15880" width="9.28515625" style="940" customWidth="1"/>
    <col min="15881" max="15881" width="7.28515625" style="940" bestFit="1" customWidth="1"/>
    <col min="15882" max="15882" width="9.28515625" style="940" bestFit="1" customWidth="1"/>
    <col min="15883" max="15887" width="8.28515625" style="940" bestFit="1" customWidth="1"/>
    <col min="15888" max="15888" width="12.7109375" style="940" customWidth="1"/>
    <col min="15889" max="16128" width="9.140625" style="940"/>
    <col min="16129" max="16129" width="77.28515625" style="940" customWidth="1"/>
    <col min="16130" max="16136" width="9.28515625" style="940" customWidth="1"/>
    <col min="16137" max="16137" width="7.28515625" style="940" bestFit="1" customWidth="1"/>
    <col min="16138" max="16138" width="9.28515625" style="940" bestFit="1" customWidth="1"/>
    <col min="16139" max="16143" width="8.28515625" style="940" bestFit="1" customWidth="1"/>
    <col min="16144" max="16144" width="12.7109375" style="940" customWidth="1"/>
    <col min="16145" max="16384" width="9.140625" style="940"/>
  </cols>
  <sheetData>
    <row r="1" spans="1:218" s="86" customFormat="1" ht="17.25" customHeight="1">
      <c r="A1" s="1056"/>
      <c r="B1" s="1056"/>
      <c r="C1" s="1056"/>
      <c r="D1" s="1056"/>
      <c r="E1" s="1056"/>
      <c r="F1" s="1056"/>
      <c r="G1" s="1056"/>
      <c r="H1" s="1056"/>
      <c r="I1" s="1056"/>
      <c r="J1" s="1056"/>
      <c r="K1" s="1056"/>
      <c r="L1" s="1056"/>
      <c r="M1" s="1056"/>
      <c r="N1" s="1056"/>
      <c r="O1" s="1056"/>
      <c r="P1" s="1056"/>
    </row>
    <row r="2" spans="1:218" s="75" customFormat="1" ht="27" customHeight="1">
      <c r="A2" s="1047" t="s">
        <v>1141</v>
      </c>
      <c r="B2" s="1047"/>
      <c r="C2" s="1047"/>
      <c r="D2" s="1047"/>
      <c r="E2" s="1047"/>
      <c r="F2" s="1047"/>
      <c r="G2" s="1047"/>
      <c r="H2" s="1047"/>
      <c r="I2" s="1047"/>
      <c r="J2" s="1047"/>
      <c r="K2" s="1047"/>
      <c r="L2" s="1047"/>
      <c r="M2" s="1047"/>
      <c r="N2" s="1047"/>
      <c r="O2" s="1047"/>
      <c r="P2" s="1047"/>
    </row>
    <row r="3" spans="1:218" s="75" customFormat="1" ht="27.75" customHeight="1">
      <c r="A3" s="1047" t="s">
        <v>1385</v>
      </c>
      <c r="B3" s="1047"/>
      <c r="C3" s="1047"/>
      <c r="D3" s="1047"/>
      <c r="E3" s="1047"/>
      <c r="F3" s="1047"/>
      <c r="G3" s="1047"/>
      <c r="H3" s="1047"/>
      <c r="I3" s="1047"/>
      <c r="J3" s="1047"/>
      <c r="K3" s="1047"/>
      <c r="L3" s="1047"/>
      <c r="M3" s="1047"/>
      <c r="N3" s="1047"/>
      <c r="O3" s="1047"/>
      <c r="P3" s="1047"/>
    </row>
    <row r="4" spans="1:218" s="93" customFormat="1" ht="28.5" customHeight="1">
      <c r="A4" s="1057" t="s">
        <v>1511</v>
      </c>
      <c r="B4" s="1057"/>
      <c r="C4" s="1057"/>
      <c r="D4" s="1057"/>
      <c r="E4" s="1057"/>
      <c r="F4" s="1057"/>
      <c r="G4" s="1057"/>
      <c r="H4" s="1057"/>
      <c r="I4" s="1057"/>
      <c r="J4" s="1057"/>
      <c r="K4" s="1057"/>
      <c r="L4" s="1057"/>
      <c r="M4" s="1057"/>
      <c r="N4" s="1057"/>
      <c r="O4" s="1057"/>
      <c r="P4" s="1057"/>
    </row>
    <row r="5" spans="1:218" s="75" customFormat="1" ht="9" customHeight="1">
      <c r="A5" s="1047"/>
      <c r="B5" s="1047"/>
      <c r="C5" s="1047"/>
      <c r="D5" s="1047"/>
      <c r="E5" s="1047"/>
      <c r="F5" s="1047"/>
      <c r="G5" s="1047"/>
      <c r="H5" s="1047"/>
      <c r="I5" s="1047"/>
      <c r="J5" s="1047"/>
      <c r="K5" s="1047"/>
      <c r="L5" s="1047"/>
      <c r="M5" s="1047"/>
      <c r="N5" s="1047"/>
      <c r="O5" s="1047"/>
      <c r="P5" s="1047"/>
    </row>
    <row r="6" spans="1:218" ht="6.75" customHeight="1">
      <c r="A6" s="267"/>
    </row>
    <row r="7" spans="1:218" ht="5.25" customHeight="1" thickBot="1">
      <c r="A7" s="267"/>
      <c r="B7" s="806"/>
      <c r="C7" s="806"/>
      <c r="D7" s="806"/>
      <c r="E7" s="806"/>
      <c r="F7" s="806"/>
      <c r="G7" s="806"/>
      <c r="H7" s="806"/>
      <c r="I7" s="806"/>
      <c r="J7" s="806"/>
      <c r="K7" s="806"/>
      <c r="L7" s="806"/>
      <c r="M7" s="806"/>
      <c r="N7" s="806"/>
      <c r="O7" s="806"/>
      <c r="P7" s="268"/>
    </row>
    <row r="8" spans="1:218" ht="28.5" customHeight="1" thickTop="1" thickBot="1">
      <c r="A8" s="446"/>
      <c r="B8" s="831" t="s">
        <v>305</v>
      </c>
      <c r="C8" s="831" t="s">
        <v>306</v>
      </c>
      <c r="D8" s="831" t="s">
        <v>307</v>
      </c>
      <c r="E8" s="831" t="s">
        <v>308</v>
      </c>
      <c r="F8" s="831" t="s">
        <v>309</v>
      </c>
      <c r="G8" s="831" t="s">
        <v>310</v>
      </c>
      <c r="H8" s="832" t="s">
        <v>311</v>
      </c>
      <c r="I8" s="831" t="s">
        <v>312</v>
      </c>
      <c r="J8" s="831" t="s">
        <v>313</v>
      </c>
      <c r="K8" s="831" t="s">
        <v>314</v>
      </c>
      <c r="L8" s="831" t="s">
        <v>315</v>
      </c>
      <c r="M8" s="832" t="s">
        <v>316</v>
      </c>
      <c r="N8" s="832" t="s">
        <v>1143</v>
      </c>
      <c r="O8" s="832" t="s">
        <v>1144</v>
      </c>
      <c r="P8" s="112" t="s">
        <v>317</v>
      </c>
    </row>
    <row r="9" spans="1:218" ht="12" customHeight="1" thickTop="1" thickBot="1">
      <c r="A9" s="447"/>
      <c r="B9" s="751"/>
      <c r="C9" s="751"/>
      <c r="D9" s="751"/>
      <c r="E9" s="751"/>
      <c r="F9" s="751"/>
      <c r="G9" s="751"/>
      <c r="H9" s="833"/>
      <c r="I9" s="751"/>
      <c r="J9" s="751"/>
      <c r="K9" s="751"/>
      <c r="L9" s="751"/>
      <c r="M9" s="833"/>
      <c r="N9" s="833"/>
      <c r="O9" s="833"/>
      <c r="P9" s="270"/>
    </row>
    <row r="10" spans="1:218" ht="18" customHeight="1" thickTop="1" thickBot="1">
      <c r="A10" s="95" t="s">
        <v>318</v>
      </c>
      <c r="B10" s="831"/>
      <c r="C10" s="831"/>
      <c r="D10" s="831"/>
      <c r="E10" s="831"/>
      <c r="F10" s="831"/>
      <c r="G10" s="831"/>
      <c r="H10" s="832"/>
      <c r="I10" s="831"/>
      <c r="J10" s="831"/>
      <c r="K10" s="831"/>
      <c r="L10" s="831"/>
      <c r="M10" s="832"/>
      <c r="N10" s="832"/>
      <c r="O10" s="832"/>
      <c r="P10" s="112"/>
    </row>
    <row r="11" spans="1:218" ht="18" customHeight="1" thickTop="1">
      <c r="A11" s="447" t="s">
        <v>319</v>
      </c>
      <c r="B11" s="479">
        <v>0.1406</v>
      </c>
      <c r="C11" s="479">
        <v>0.18129999999999999</v>
      </c>
      <c r="D11" s="479">
        <v>0.14069999999999999</v>
      </c>
      <c r="E11" s="479">
        <v>0.1658</v>
      </c>
      <c r="F11" s="479">
        <v>0.14230000000000001</v>
      </c>
      <c r="G11" s="479">
        <v>0.13800000000000001</v>
      </c>
      <c r="H11" s="479">
        <v>0.1157</v>
      </c>
      <c r="I11" s="479">
        <v>2.7799999999999998E-2</v>
      </c>
      <c r="J11" s="479">
        <v>0.314</v>
      </c>
      <c r="K11" s="479">
        <v>0.14499999999999999</v>
      </c>
      <c r="L11" s="479">
        <v>7.0099999999999996E-2</v>
      </c>
      <c r="M11" s="479">
        <v>7.1099999999999997E-2</v>
      </c>
      <c r="N11" s="479">
        <v>0.1132</v>
      </c>
      <c r="O11" s="479">
        <v>6.9900000000000004E-2</v>
      </c>
      <c r="P11" s="479">
        <v>0.12989999999999999</v>
      </c>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c r="DT11" s="96"/>
      <c r="DU11" s="96"/>
      <c r="DV11" s="96"/>
      <c r="DW11" s="96"/>
      <c r="DX11" s="96"/>
      <c r="DY11" s="96"/>
      <c r="DZ11" s="96"/>
      <c r="EA11" s="96"/>
      <c r="EB11" s="96"/>
      <c r="EC11" s="96"/>
      <c r="ED11" s="96"/>
      <c r="EE11" s="96"/>
      <c r="EF11" s="96"/>
      <c r="EG11" s="96"/>
      <c r="EH11" s="96"/>
      <c r="EI11" s="96"/>
      <c r="EJ11" s="96"/>
      <c r="EK11" s="96"/>
      <c r="EL11" s="96"/>
      <c r="EM11" s="96"/>
      <c r="EN11" s="96"/>
      <c r="EO11" s="96"/>
      <c r="EP11" s="96"/>
      <c r="EQ11" s="96"/>
      <c r="ER11" s="96"/>
      <c r="ES11" s="96"/>
      <c r="ET11" s="96"/>
      <c r="EU11" s="96"/>
      <c r="EV11" s="96"/>
      <c r="EW11" s="96"/>
      <c r="EX11" s="96"/>
      <c r="EY11" s="96"/>
      <c r="EZ11" s="96"/>
      <c r="FA11" s="96"/>
      <c r="FB11" s="96"/>
      <c r="FC11" s="96"/>
      <c r="FD11" s="96"/>
      <c r="FE11" s="96"/>
      <c r="FF11" s="96"/>
      <c r="FG11" s="96"/>
      <c r="FH11" s="96"/>
      <c r="FI11" s="96"/>
      <c r="FJ11" s="96"/>
      <c r="FK11" s="96"/>
      <c r="FL11" s="96"/>
      <c r="FM11" s="96"/>
      <c r="FN11" s="96"/>
      <c r="FO11" s="96"/>
      <c r="FP11" s="96"/>
      <c r="FQ11" s="96"/>
      <c r="FR11" s="96"/>
      <c r="FS11" s="96"/>
      <c r="FT11" s="96"/>
      <c r="FU11" s="96"/>
      <c r="FV11" s="96"/>
      <c r="FW11" s="96"/>
      <c r="FX11" s="96"/>
      <c r="FY11" s="96"/>
      <c r="FZ11" s="96"/>
      <c r="GA11" s="96"/>
      <c r="GB11" s="96"/>
      <c r="GC11" s="96"/>
      <c r="GD11" s="96"/>
      <c r="GE11" s="96"/>
      <c r="GF11" s="96"/>
      <c r="GG11" s="96"/>
      <c r="GH11" s="96"/>
      <c r="GI11" s="96"/>
      <c r="GJ11" s="96"/>
      <c r="GK11" s="96"/>
      <c r="GL11" s="96"/>
      <c r="GM11" s="96"/>
      <c r="GN11" s="96"/>
      <c r="GO11" s="96"/>
      <c r="GP11" s="96"/>
      <c r="GQ11" s="96"/>
      <c r="GR11" s="96"/>
      <c r="GS11" s="96"/>
      <c r="GT11" s="96"/>
      <c r="GU11" s="96"/>
      <c r="GV11" s="96"/>
      <c r="GW11" s="96"/>
      <c r="GX11" s="96"/>
      <c r="GY11" s="96"/>
      <c r="GZ11" s="96"/>
      <c r="HA11" s="96"/>
      <c r="HB11" s="96"/>
      <c r="HC11" s="96"/>
      <c r="HD11" s="96"/>
      <c r="HE11" s="96"/>
      <c r="HF11" s="96"/>
      <c r="HG11" s="96"/>
      <c r="HH11" s="96"/>
      <c r="HI11" s="96"/>
      <c r="HJ11" s="96"/>
    </row>
    <row r="12" spans="1:218" ht="20.25" customHeight="1">
      <c r="A12" s="447" t="s">
        <v>320</v>
      </c>
      <c r="B12" s="479">
        <v>0.59560000000000002</v>
      </c>
      <c r="C12" s="479">
        <v>0.50180000000000002</v>
      </c>
      <c r="D12" s="479">
        <v>0.57220000000000004</v>
      </c>
      <c r="E12" s="479">
        <v>0.54669999999999996</v>
      </c>
      <c r="F12" s="479">
        <v>0.68459999999999999</v>
      </c>
      <c r="G12" s="479">
        <v>0.67479999999999996</v>
      </c>
      <c r="H12" s="479">
        <v>0.72819999999999996</v>
      </c>
      <c r="I12" s="479">
        <v>0.79520000000000002</v>
      </c>
      <c r="J12" s="479">
        <v>0.49159999999999998</v>
      </c>
      <c r="K12" s="479">
        <v>0.7</v>
      </c>
      <c r="L12" s="479">
        <v>0.80940000000000001</v>
      </c>
      <c r="M12" s="479">
        <v>0.74890000000000001</v>
      </c>
      <c r="N12" s="479">
        <v>0.70740000000000003</v>
      </c>
      <c r="O12" s="479">
        <v>0.78859999999999997</v>
      </c>
      <c r="P12" s="479">
        <v>0.6391</v>
      </c>
    </row>
    <row r="13" spans="1:218" ht="12" customHeight="1" thickBot="1">
      <c r="A13" s="447"/>
      <c r="B13" s="479"/>
      <c r="C13" s="479"/>
      <c r="D13" s="479"/>
      <c r="E13" s="479"/>
      <c r="F13" s="479"/>
      <c r="G13" s="479"/>
      <c r="H13" s="479"/>
      <c r="I13" s="479"/>
      <c r="J13" s="479"/>
      <c r="K13" s="479"/>
      <c r="L13" s="479"/>
      <c r="M13" s="479"/>
      <c r="N13" s="479"/>
      <c r="O13" s="479"/>
      <c r="P13" s="479"/>
    </row>
    <row r="14" spans="1:218" ht="15" customHeight="1" thickTop="1" thickBot="1">
      <c r="A14" s="95" t="s">
        <v>321</v>
      </c>
      <c r="B14" s="480"/>
      <c r="C14" s="480"/>
      <c r="D14" s="480"/>
      <c r="E14" s="480"/>
      <c r="F14" s="480"/>
      <c r="G14" s="480"/>
      <c r="H14" s="480"/>
      <c r="I14" s="480"/>
      <c r="J14" s="480"/>
      <c r="K14" s="480"/>
      <c r="L14" s="480"/>
      <c r="M14" s="480"/>
      <c r="N14" s="480"/>
      <c r="O14" s="480"/>
      <c r="P14" s="480"/>
    </row>
    <row r="15" spans="1:218" ht="20.25" customHeight="1" thickTop="1">
      <c r="A15" s="448" t="s">
        <v>322</v>
      </c>
      <c r="B15" s="479">
        <v>0.86380000000000001</v>
      </c>
      <c r="C15" s="479">
        <v>0.59689999999999999</v>
      </c>
      <c r="D15" s="479">
        <v>0.83699999999999997</v>
      </c>
      <c r="E15" s="479">
        <v>0.81820000000000004</v>
      </c>
      <c r="F15" s="479">
        <v>0.82110000000000005</v>
      </c>
      <c r="G15" s="479">
        <v>0.79090000000000005</v>
      </c>
      <c r="H15" s="479">
        <v>0.81040000000000001</v>
      </c>
      <c r="I15" s="479">
        <v>0.68220000000000003</v>
      </c>
      <c r="J15" s="479">
        <v>0.30790000000000001</v>
      </c>
      <c r="K15" s="479">
        <v>0.13120000000000001</v>
      </c>
      <c r="L15" s="479">
        <v>0.75839999999999996</v>
      </c>
      <c r="M15" s="479">
        <v>0.84</v>
      </c>
      <c r="N15" s="479">
        <v>0.8196</v>
      </c>
      <c r="O15" s="479">
        <v>0.82069999999999999</v>
      </c>
      <c r="P15" s="479">
        <v>0.77980000000000005</v>
      </c>
    </row>
    <row r="16" spans="1:218" ht="18" customHeight="1">
      <c r="A16" s="448" t="s">
        <v>323</v>
      </c>
      <c r="B16" s="479">
        <v>0.86409999999999998</v>
      </c>
      <c r="C16" s="479">
        <v>0.85109999999999997</v>
      </c>
      <c r="D16" s="479">
        <v>0.87139999999999995</v>
      </c>
      <c r="E16" s="479">
        <v>0.82950000000000002</v>
      </c>
      <c r="F16" s="479">
        <v>0.84919999999999995</v>
      </c>
      <c r="G16" s="479">
        <v>0.81889999999999996</v>
      </c>
      <c r="H16" s="479">
        <v>0.81420000000000003</v>
      </c>
      <c r="I16" s="479">
        <v>0.68220000000000003</v>
      </c>
      <c r="J16" s="479">
        <v>0.30790000000000001</v>
      </c>
      <c r="K16" s="479">
        <v>0.13120000000000001</v>
      </c>
      <c r="L16" s="479">
        <v>0.76470000000000005</v>
      </c>
      <c r="M16" s="479">
        <v>0.84</v>
      </c>
      <c r="N16" s="479">
        <v>0.8196</v>
      </c>
      <c r="O16" s="479">
        <v>0.82530000000000003</v>
      </c>
      <c r="P16" s="479">
        <v>0.82699999999999996</v>
      </c>
    </row>
    <row r="17" spans="1:16" ht="20.25" customHeight="1">
      <c r="A17" s="447" t="s">
        <v>324</v>
      </c>
      <c r="B17" s="479">
        <v>1.18E-2</v>
      </c>
      <c r="C17" s="479">
        <v>4.7399999999999998E-2</v>
      </c>
      <c r="D17" s="479">
        <v>2.0899999999999998E-2</v>
      </c>
      <c r="E17" s="479">
        <v>1.9300000000000001E-2</v>
      </c>
      <c r="F17" s="479">
        <v>2.8899999999999999E-2</v>
      </c>
      <c r="G17" s="479">
        <v>8.3099999999999993E-2</v>
      </c>
      <c r="H17" s="479">
        <v>7.0499999999999993E-2</v>
      </c>
      <c r="I17" s="479">
        <v>9.8900000000000002E-2</v>
      </c>
      <c r="J17" s="479">
        <v>0.19620000000000001</v>
      </c>
      <c r="K17" s="479">
        <v>0.47549999999999998</v>
      </c>
      <c r="L17" s="479">
        <v>3.5400000000000001E-2</v>
      </c>
      <c r="M17" s="479">
        <v>2.0199999999999999E-2</v>
      </c>
      <c r="N17" s="479">
        <v>7.6499999999999999E-2</v>
      </c>
      <c r="O17" s="479">
        <v>4.9799999999999997E-2</v>
      </c>
      <c r="P17" s="479">
        <v>4.3299999999999998E-2</v>
      </c>
    </row>
    <row r="18" spans="1:16" ht="20.25" customHeight="1">
      <c r="A18" s="448" t="s">
        <v>325</v>
      </c>
      <c r="B18" s="479">
        <v>1.9699999999999999E-2</v>
      </c>
      <c r="C18" s="479">
        <v>0</v>
      </c>
      <c r="D18" s="479">
        <v>6.4000000000000003E-3</v>
      </c>
      <c r="E18" s="479">
        <v>1.6400000000000001E-2</v>
      </c>
      <c r="F18" s="479">
        <v>1.44E-2</v>
      </c>
      <c r="G18" s="479">
        <v>1.5699999999999999E-2</v>
      </c>
      <c r="H18" s="479">
        <v>2.6100000000000002E-2</v>
      </c>
      <c r="I18" s="479">
        <v>1.6899999999999998E-2</v>
      </c>
      <c r="J18" s="479">
        <v>0</v>
      </c>
      <c r="K18" s="479">
        <v>0</v>
      </c>
      <c r="L18" s="479">
        <v>1.5900000000000001E-2</v>
      </c>
      <c r="M18" s="479">
        <v>1.41E-2</v>
      </c>
      <c r="N18" s="479">
        <v>4.1999999999999997E-3</v>
      </c>
      <c r="O18" s="479">
        <v>0</v>
      </c>
      <c r="P18" s="479">
        <v>1.1299999999999999E-2</v>
      </c>
    </row>
    <row r="19" spans="1:16" ht="12" customHeight="1" thickBot="1">
      <c r="A19" s="448"/>
      <c r="B19" s="479"/>
      <c r="C19" s="479"/>
      <c r="D19" s="479"/>
      <c r="E19" s="479"/>
      <c r="F19" s="479"/>
      <c r="G19" s="479"/>
      <c r="H19" s="479"/>
      <c r="I19" s="479"/>
      <c r="J19" s="479"/>
      <c r="K19" s="479"/>
      <c r="L19" s="479"/>
      <c r="M19" s="479"/>
      <c r="N19" s="479"/>
      <c r="O19" s="479"/>
      <c r="P19" s="479"/>
    </row>
    <row r="20" spans="1:16" ht="16.5" customHeight="1" thickTop="1" thickBot="1">
      <c r="A20" s="97" t="s">
        <v>326</v>
      </c>
      <c r="B20" s="480"/>
      <c r="C20" s="480"/>
      <c r="D20" s="480"/>
      <c r="E20" s="480"/>
      <c r="F20" s="480"/>
      <c r="G20" s="480"/>
      <c r="H20" s="480"/>
      <c r="I20" s="480"/>
      <c r="J20" s="480"/>
      <c r="K20" s="480"/>
      <c r="L20" s="480"/>
      <c r="M20" s="480"/>
      <c r="N20" s="480"/>
      <c r="O20" s="480"/>
      <c r="P20" s="480"/>
    </row>
    <row r="21" spans="1:16" ht="20.25" customHeight="1" thickTop="1">
      <c r="A21" s="448" t="s">
        <v>327</v>
      </c>
      <c r="B21" s="479">
        <v>0.66979999999999995</v>
      </c>
      <c r="C21" s="479">
        <v>0.66249999999999998</v>
      </c>
      <c r="D21" s="479">
        <v>0.59719999999999995</v>
      </c>
      <c r="E21" s="479">
        <v>0.67049999999999998</v>
      </c>
      <c r="F21" s="479">
        <v>0.70740000000000003</v>
      </c>
      <c r="G21" s="479">
        <v>0.66290000000000004</v>
      </c>
      <c r="H21" s="479">
        <v>0.73770000000000002</v>
      </c>
      <c r="I21" s="479">
        <v>0.62939999999999996</v>
      </c>
      <c r="J21" s="479">
        <v>0.50860000000000005</v>
      </c>
      <c r="K21" s="479">
        <v>0.9123</v>
      </c>
      <c r="L21" s="479">
        <v>0.48830000000000001</v>
      </c>
      <c r="M21" s="479">
        <v>0.78159999999999996</v>
      </c>
      <c r="N21" s="479">
        <v>0.86709999999999998</v>
      </c>
      <c r="O21" s="479">
        <v>0.66639999999999999</v>
      </c>
      <c r="P21" s="479">
        <v>0.66679999999999995</v>
      </c>
    </row>
    <row r="22" spans="1:16" ht="20.25" customHeight="1">
      <c r="A22" s="448" t="s">
        <v>328</v>
      </c>
      <c r="B22" s="479">
        <v>0.33019999999999999</v>
      </c>
      <c r="C22" s="479">
        <v>0.33750000000000002</v>
      </c>
      <c r="D22" s="479">
        <v>0.40279999999999999</v>
      </c>
      <c r="E22" s="479">
        <v>0.32950000000000002</v>
      </c>
      <c r="F22" s="479">
        <v>0.29260000000000003</v>
      </c>
      <c r="G22" s="479">
        <v>0.33710000000000001</v>
      </c>
      <c r="H22" s="479">
        <v>0.26229999999999998</v>
      </c>
      <c r="I22" s="479">
        <v>0.37059999999999998</v>
      </c>
      <c r="J22" s="479">
        <v>0.4914</v>
      </c>
      <c r="K22" s="479">
        <v>8.77E-2</v>
      </c>
      <c r="L22" s="479">
        <v>0.51170000000000004</v>
      </c>
      <c r="M22" s="479">
        <v>0.21840000000000001</v>
      </c>
      <c r="N22" s="479">
        <v>0.13289999999999999</v>
      </c>
      <c r="O22" s="479">
        <v>0.33360000000000001</v>
      </c>
      <c r="P22" s="479">
        <v>0.3332</v>
      </c>
    </row>
    <row r="23" spans="1:16" ht="18" customHeight="1">
      <c r="A23" s="448" t="s">
        <v>329</v>
      </c>
      <c r="B23" s="773">
        <v>305.01900000000001</v>
      </c>
      <c r="C23" s="773">
        <v>696.91049999999996</v>
      </c>
      <c r="D23" s="773">
        <v>350.78339999999997</v>
      </c>
      <c r="E23" s="773">
        <v>135.88890000000001</v>
      </c>
      <c r="F23" s="773">
        <v>100.9194</v>
      </c>
      <c r="G23" s="773">
        <v>556.82619999999997</v>
      </c>
      <c r="H23" s="773">
        <v>397.0754</v>
      </c>
      <c r="I23" s="773">
        <v>285.87459999999999</v>
      </c>
      <c r="J23" s="773">
        <v>187.9753</v>
      </c>
      <c r="K23" s="773">
        <v>33.812399999999997</v>
      </c>
      <c r="L23" s="773">
        <v>455.77370000000002</v>
      </c>
      <c r="M23" s="773">
        <v>685.16790000000003</v>
      </c>
      <c r="N23" s="773">
        <v>1068.0994000000001</v>
      </c>
      <c r="O23" s="773">
        <v>429.1182</v>
      </c>
      <c r="P23" s="773">
        <v>555.83579999999995</v>
      </c>
    </row>
    <row r="24" spans="1:16" ht="12" customHeight="1" thickBot="1">
      <c r="A24" s="448"/>
      <c r="B24" s="773"/>
      <c r="C24" s="773"/>
      <c r="D24" s="773"/>
      <c r="E24" s="773"/>
      <c r="F24" s="773"/>
      <c r="G24" s="773"/>
      <c r="H24" s="773"/>
      <c r="I24" s="773"/>
      <c r="J24" s="773"/>
      <c r="K24" s="773"/>
      <c r="L24" s="773"/>
      <c r="M24" s="773"/>
      <c r="N24" s="773"/>
      <c r="O24" s="773"/>
      <c r="P24" s="773"/>
    </row>
    <row r="25" spans="1:16" ht="17.25" customHeight="1" thickTop="1" thickBot="1">
      <c r="A25" s="98" t="s">
        <v>330</v>
      </c>
      <c r="B25" s="774"/>
      <c r="C25" s="774"/>
      <c r="D25" s="774"/>
      <c r="E25" s="774"/>
      <c r="F25" s="774"/>
      <c r="G25" s="774"/>
      <c r="H25" s="774"/>
      <c r="I25" s="774"/>
      <c r="J25" s="774"/>
      <c r="K25" s="774"/>
      <c r="L25" s="774"/>
      <c r="M25" s="774"/>
      <c r="N25" s="774"/>
      <c r="O25" s="774"/>
      <c r="P25" s="774"/>
    </row>
    <row r="26" spans="1:16" ht="20.25" customHeight="1" thickTop="1">
      <c r="A26" s="447" t="s">
        <v>331</v>
      </c>
      <c r="B26" s="479">
        <v>0.98450000000000004</v>
      </c>
      <c r="C26" s="479">
        <v>0.98529999999999995</v>
      </c>
      <c r="D26" s="479">
        <v>0.97650000000000003</v>
      </c>
      <c r="E26" s="479">
        <v>0.97599999999999998</v>
      </c>
      <c r="F26" s="479">
        <v>0.98099999999999998</v>
      </c>
      <c r="G26" s="479">
        <v>0.98409999999999997</v>
      </c>
      <c r="H26" s="479">
        <v>0.98499999999999999</v>
      </c>
      <c r="I26" s="479">
        <v>0.99050000000000005</v>
      </c>
      <c r="J26" s="479">
        <v>0.99739999999999995</v>
      </c>
      <c r="K26" s="479">
        <v>1</v>
      </c>
      <c r="L26" s="479">
        <v>0.98150000000000004</v>
      </c>
      <c r="M26" s="479">
        <v>0.97640000000000005</v>
      </c>
      <c r="N26" s="479">
        <v>0.99770000000000003</v>
      </c>
      <c r="O26" s="479">
        <v>0.98809999999999998</v>
      </c>
      <c r="P26" s="479">
        <v>0.98380000000000001</v>
      </c>
    </row>
    <row r="27" spans="1:16" ht="20.25" customHeight="1">
      <c r="A27" s="447" t="s">
        <v>332</v>
      </c>
      <c r="B27" s="479">
        <v>8.5000000000000006E-3</v>
      </c>
      <c r="C27" s="479">
        <v>2.9000000000000001E-2</v>
      </c>
      <c r="D27" s="479">
        <v>1.7299999999999999E-2</v>
      </c>
      <c r="E27" s="479">
        <v>3.2399999999999998E-2</v>
      </c>
      <c r="F27" s="479">
        <v>4.3E-3</v>
      </c>
      <c r="G27" s="479">
        <v>2.3900000000000001E-2</v>
      </c>
      <c r="H27" s="479">
        <v>2.75E-2</v>
      </c>
      <c r="I27" s="479">
        <v>5.4000000000000003E-3</v>
      </c>
      <c r="J27" s="479">
        <v>2.5999999999999999E-3</v>
      </c>
      <c r="K27" s="479">
        <v>0</v>
      </c>
      <c r="L27" s="479">
        <v>5.5999999999999999E-3</v>
      </c>
      <c r="M27" s="479">
        <v>2.5499999999999998E-2</v>
      </c>
      <c r="N27" s="479">
        <v>2.0999999999999999E-3</v>
      </c>
      <c r="O27" s="479">
        <v>1.0200000000000001E-2</v>
      </c>
      <c r="P27" s="479">
        <v>1.52E-2</v>
      </c>
    </row>
    <row r="28" spans="1:16" ht="20.25" customHeight="1">
      <c r="A28" s="448" t="s">
        <v>333</v>
      </c>
      <c r="B28" s="479">
        <v>1.55E-2</v>
      </c>
      <c r="C28" s="479">
        <v>1.47E-2</v>
      </c>
      <c r="D28" s="479">
        <v>2.35E-2</v>
      </c>
      <c r="E28" s="479">
        <v>2.4E-2</v>
      </c>
      <c r="F28" s="479">
        <v>1.9E-2</v>
      </c>
      <c r="G28" s="479">
        <v>1.5900000000000001E-2</v>
      </c>
      <c r="H28" s="479">
        <v>1.4999999999999999E-2</v>
      </c>
      <c r="I28" s="479">
        <v>9.4999999999999998E-3</v>
      </c>
      <c r="J28" s="479">
        <v>2.5999999999999999E-3</v>
      </c>
      <c r="K28" s="479">
        <v>0</v>
      </c>
      <c r="L28" s="479">
        <v>1.8499999999999999E-2</v>
      </c>
      <c r="M28" s="479">
        <v>2.3599999999999999E-2</v>
      </c>
      <c r="N28" s="479">
        <v>2.3E-3</v>
      </c>
      <c r="O28" s="479">
        <v>1.1900000000000001E-2</v>
      </c>
      <c r="P28" s="479">
        <v>1.6199999999999999E-2</v>
      </c>
    </row>
    <row r="29" spans="1:16" ht="18" customHeight="1">
      <c r="A29" s="448" t="s">
        <v>334</v>
      </c>
      <c r="B29" s="479">
        <v>6.7999999999999996E-3</v>
      </c>
      <c r="C29" s="479">
        <v>2.6200000000000001E-2</v>
      </c>
      <c r="D29" s="479">
        <v>1.35E-2</v>
      </c>
      <c r="E29" s="479">
        <v>2.9000000000000001E-2</v>
      </c>
      <c r="F29" s="479">
        <v>3.5999999999999999E-3</v>
      </c>
      <c r="G29" s="479">
        <v>2.1399999999999999E-2</v>
      </c>
      <c r="H29" s="479">
        <v>2.58E-2</v>
      </c>
      <c r="I29" s="479">
        <v>5.1999999999999998E-3</v>
      </c>
      <c r="J29" s="479">
        <v>0</v>
      </c>
      <c r="K29" s="479">
        <v>0</v>
      </c>
      <c r="L29" s="479">
        <v>4.4999999999999997E-3</v>
      </c>
      <c r="M29" s="479">
        <v>2.4E-2</v>
      </c>
      <c r="N29" s="479">
        <v>2E-3</v>
      </c>
      <c r="O29" s="479">
        <v>9.4999999999999998E-3</v>
      </c>
      <c r="P29" s="479">
        <v>1.3299999999999999E-2</v>
      </c>
    </row>
    <row r="30" spans="1:16" ht="20.25" customHeight="1">
      <c r="A30" s="448" t="s">
        <v>335</v>
      </c>
      <c r="B30" s="479">
        <v>0.2104</v>
      </c>
      <c r="C30" s="479">
        <v>0.10680000000000001</v>
      </c>
      <c r="D30" s="479">
        <v>0.2364</v>
      </c>
      <c r="E30" s="479">
        <v>0.12889999999999999</v>
      </c>
      <c r="F30" s="479">
        <v>0.193</v>
      </c>
      <c r="G30" s="479">
        <v>0.1217</v>
      </c>
      <c r="H30" s="479">
        <v>7.5899999999999995E-2</v>
      </c>
      <c r="I30" s="479">
        <v>3.2399999999999998E-2</v>
      </c>
      <c r="J30" s="479">
        <v>1</v>
      </c>
      <c r="K30" s="479">
        <v>0</v>
      </c>
      <c r="L30" s="479">
        <v>0.2034</v>
      </c>
      <c r="M30" s="479">
        <v>7.85E-2</v>
      </c>
      <c r="N30" s="479">
        <v>3.56E-2</v>
      </c>
      <c r="O30" s="479">
        <v>7.3700000000000002E-2</v>
      </c>
      <c r="P30" s="479">
        <v>0.13789999999999999</v>
      </c>
    </row>
    <row r="31" spans="1:16" ht="20.25" customHeight="1">
      <c r="A31" s="448" t="s">
        <v>336</v>
      </c>
      <c r="B31" s="479">
        <v>7.0000000000000001E-3</v>
      </c>
      <c r="C31" s="479">
        <v>7.6E-3</v>
      </c>
      <c r="D31" s="479">
        <v>5.7000000000000002E-3</v>
      </c>
      <c r="E31" s="479">
        <v>8.8999999999999999E-3</v>
      </c>
      <c r="F31" s="479">
        <v>6.4000000000000003E-3</v>
      </c>
      <c r="G31" s="479">
        <v>8.3000000000000001E-3</v>
      </c>
      <c r="H31" s="479">
        <v>8.8999999999999999E-3</v>
      </c>
      <c r="I31" s="479">
        <v>1.0500000000000001E-2</v>
      </c>
      <c r="J31" s="479">
        <v>6.0000000000000001E-3</v>
      </c>
      <c r="K31" s="479">
        <v>6.7000000000000002E-3</v>
      </c>
      <c r="L31" s="479">
        <v>9.4000000000000004E-3</v>
      </c>
      <c r="M31" s="479">
        <v>9.9000000000000008E-3</v>
      </c>
      <c r="N31" s="479">
        <v>9.7999999999999997E-3</v>
      </c>
      <c r="O31" s="479">
        <v>1.2500000000000001E-2</v>
      </c>
      <c r="P31" s="479">
        <v>8.2000000000000007E-3</v>
      </c>
    </row>
    <row r="32" spans="1:16" ht="20.25" customHeight="1">
      <c r="A32" s="448" t="s">
        <v>337</v>
      </c>
      <c r="B32" s="479">
        <v>2.5600000000000001E-2</v>
      </c>
      <c r="C32" s="479">
        <v>3.4500000000000003E-2</v>
      </c>
      <c r="D32" s="479">
        <v>2.5000000000000001E-2</v>
      </c>
      <c r="E32" s="479">
        <v>5.6300000000000003E-2</v>
      </c>
      <c r="F32" s="479">
        <v>3.2199999999999999E-2</v>
      </c>
      <c r="G32" s="479">
        <v>2.29E-2</v>
      </c>
      <c r="H32" s="479">
        <v>3.4500000000000003E-2</v>
      </c>
      <c r="I32" s="479">
        <v>4.4900000000000002E-2</v>
      </c>
      <c r="J32" s="479">
        <v>6.1999999999999998E-3</v>
      </c>
      <c r="K32" s="479">
        <v>2E-3</v>
      </c>
      <c r="L32" s="479">
        <v>0.06</v>
      </c>
      <c r="M32" s="479">
        <v>2.46E-2</v>
      </c>
      <c r="N32" s="479">
        <v>1.37E-2</v>
      </c>
      <c r="O32" s="479">
        <v>5.3900000000000003E-2</v>
      </c>
      <c r="P32" s="479">
        <v>3.5000000000000003E-2</v>
      </c>
    </row>
    <row r="33" spans="1:16" ht="20.25" customHeight="1">
      <c r="A33" s="448" t="s">
        <v>338</v>
      </c>
      <c r="B33" s="479">
        <v>0.97030000000000005</v>
      </c>
      <c r="C33" s="479">
        <v>0.96960000000000002</v>
      </c>
      <c r="D33" s="479">
        <v>0.9587</v>
      </c>
      <c r="E33" s="479">
        <v>0.96140000000000003</v>
      </c>
      <c r="F33" s="479">
        <v>0.96799999999999997</v>
      </c>
      <c r="G33" s="479">
        <v>0.97189999999999999</v>
      </c>
      <c r="H33" s="479">
        <v>0.95950000000000002</v>
      </c>
      <c r="I33" s="479">
        <v>0.98839999999999995</v>
      </c>
      <c r="J33" s="479">
        <v>0.99880000000000002</v>
      </c>
      <c r="K33" s="479">
        <v>1</v>
      </c>
      <c r="L33" s="479">
        <v>0.9758</v>
      </c>
      <c r="M33" s="479">
        <v>0.96360000000000001</v>
      </c>
      <c r="N33" s="479">
        <v>0.9909</v>
      </c>
      <c r="O33" s="479">
        <v>0.97699999999999998</v>
      </c>
      <c r="P33" s="479">
        <v>0.97</v>
      </c>
    </row>
    <row r="34" spans="1:16" ht="20.25" customHeight="1">
      <c r="A34" s="448" t="s">
        <v>339</v>
      </c>
      <c r="B34" s="479">
        <v>1.5900000000000001E-2</v>
      </c>
      <c r="C34" s="479">
        <v>1.35E-2</v>
      </c>
      <c r="D34" s="479">
        <v>1.66E-2</v>
      </c>
      <c r="E34" s="479">
        <v>1.17E-2</v>
      </c>
      <c r="F34" s="479">
        <v>1.24E-2</v>
      </c>
      <c r="G34" s="479">
        <v>7.7999999999999996E-3</v>
      </c>
      <c r="H34" s="479">
        <v>1.6299999999999999E-2</v>
      </c>
      <c r="I34" s="479">
        <v>8.9999999999999998E-4</v>
      </c>
      <c r="J34" s="479">
        <v>0</v>
      </c>
      <c r="K34" s="479">
        <v>0</v>
      </c>
      <c r="L34" s="479">
        <v>5.1999999999999998E-3</v>
      </c>
      <c r="M34" s="479">
        <v>1.2999999999999999E-2</v>
      </c>
      <c r="N34" s="479">
        <v>5.4999999999999997E-3</v>
      </c>
      <c r="O34" s="479">
        <v>8.2000000000000007E-3</v>
      </c>
      <c r="P34" s="479">
        <v>1.15E-2</v>
      </c>
    </row>
    <row r="35" spans="1:16" ht="20.25" customHeight="1">
      <c r="A35" s="448" t="s">
        <v>340</v>
      </c>
      <c r="B35" s="479">
        <v>3.0000000000000001E-3</v>
      </c>
      <c r="C35" s="479">
        <v>2.2000000000000001E-3</v>
      </c>
      <c r="D35" s="479">
        <v>6.1999999999999998E-3</v>
      </c>
      <c r="E35" s="479">
        <v>5.5999999999999999E-3</v>
      </c>
      <c r="F35" s="479">
        <v>2.7000000000000001E-3</v>
      </c>
      <c r="G35" s="479">
        <v>2.5000000000000001E-3</v>
      </c>
      <c r="H35" s="479">
        <v>2.2000000000000001E-3</v>
      </c>
      <c r="I35" s="479">
        <v>1.4E-3</v>
      </c>
      <c r="J35" s="479">
        <v>0</v>
      </c>
      <c r="K35" s="479">
        <v>0</v>
      </c>
      <c r="L35" s="479">
        <v>1.6000000000000001E-3</v>
      </c>
      <c r="M35" s="479">
        <v>3.5999999999999999E-3</v>
      </c>
      <c r="N35" s="479">
        <v>2.9999999999999997E-4</v>
      </c>
      <c r="O35" s="479">
        <v>1.2999999999999999E-3</v>
      </c>
      <c r="P35" s="479">
        <v>3.2000000000000002E-3</v>
      </c>
    </row>
    <row r="36" spans="1:16" ht="20.25" customHeight="1">
      <c r="A36" s="448" t="s">
        <v>341</v>
      </c>
      <c r="B36" s="479">
        <v>2.3999999999999998E-3</v>
      </c>
      <c r="C36" s="479">
        <v>1.8E-3</v>
      </c>
      <c r="D36" s="479">
        <v>3.2000000000000002E-3</v>
      </c>
      <c r="E36" s="479">
        <v>7.4999999999999997E-3</v>
      </c>
      <c r="F36" s="479">
        <v>1.6999999999999999E-3</v>
      </c>
      <c r="G36" s="479">
        <v>2.2000000000000001E-3</v>
      </c>
      <c r="H36" s="479">
        <v>7.7999999999999996E-3</v>
      </c>
      <c r="I36" s="479">
        <v>2.0000000000000001E-4</v>
      </c>
      <c r="J36" s="479">
        <v>0</v>
      </c>
      <c r="K36" s="479">
        <v>0</v>
      </c>
      <c r="L36" s="479">
        <v>8.0000000000000004E-4</v>
      </c>
      <c r="M36" s="479">
        <v>1.1000000000000001E-3</v>
      </c>
      <c r="N36" s="479">
        <v>5.9999999999999995E-4</v>
      </c>
      <c r="O36" s="479">
        <v>5.0000000000000001E-4</v>
      </c>
      <c r="P36" s="479">
        <v>2.8E-3</v>
      </c>
    </row>
    <row r="37" spans="1:16" ht="20.25" customHeight="1">
      <c r="A37" s="448" t="s">
        <v>342</v>
      </c>
      <c r="B37" s="479">
        <v>2.0999999999999999E-3</v>
      </c>
      <c r="C37" s="479">
        <v>2.2000000000000001E-3</v>
      </c>
      <c r="D37" s="479">
        <v>1.1000000000000001E-3</v>
      </c>
      <c r="E37" s="479">
        <v>2.8E-3</v>
      </c>
      <c r="F37" s="479">
        <v>1.4E-3</v>
      </c>
      <c r="G37" s="479">
        <v>7.7999999999999996E-3</v>
      </c>
      <c r="H37" s="479">
        <v>2E-3</v>
      </c>
      <c r="I37" s="479">
        <v>5.0000000000000001E-4</v>
      </c>
      <c r="J37" s="479">
        <v>1.1999999999999999E-3</v>
      </c>
      <c r="K37" s="479">
        <v>0</v>
      </c>
      <c r="L37" s="479">
        <v>2.0999999999999999E-3</v>
      </c>
      <c r="M37" s="479">
        <v>4.7999999999999996E-3</v>
      </c>
      <c r="N37" s="479">
        <v>4.0000000000000002E-4</v>
      </c>
      <c r="O37" s="479">
        <v>1.1999999999999999E-3</v>
      </c>
      <c r="P37" s="479">
        <v>2E-3</v>
      </c>
    </row>
    <row r="38" spans="1:16" ht="20.25" customHeight="1">
      <c r="A38" s="448" t="s">
        <v>343</v>
      </c>
      <c r="B38" s="479">
        <v>6.1999999999999998E-3</v>
      </c>
      <c r="C38" s="479">
        <v>1.0699999999999999E-2</v>
      </c>
      <c r="D38" s="479">
        <v>1.35E-2</v>
      </c>
      <c r="E38" s="479">
        <v>1.09E-2</v>
      </c>
      <c r="F38" s="479">
        <v>1.04E-2</v>
      </c>
      <c r="G38" s="479">
        <v>7.9000000000000008E-3</v>
      </c>
      <c r="H38" s="479">
        <v>1.2200000000000001E-2</v>
      </c>
      <c r="I38" s="479">
        <v>8.6E-3</v>
      </c>
      <c r="J38" s="479">
        <v>0</v>
      </c>
      <c r="K38" s="479">
        <v>0</v>
      </c>
      <c r="L38" s="479">
        <v>1.46E-2</v>
      </c>
      <c r="M38" s="479">
        <v>1.3899999999999999E-2</v>
      </c>
      <c r="N38" s="479">
        <v>1.5E-3</v>
      </c>
      <c r="O38" s="479">
        <v>1.17E-2</v>
      </c>
      <c r="P38" s="479">
        <v>0.01</v>
      </c>
    </row>
    <row r="39" spans="1:16" ht="12" customHeight="1" thickBot="1">
      <c r="A39" s="448"/>
      <c r="B39" s="479"/>
      <c r="C39" s="479"/>
      <c r="D39" s="479"/>
      <c r="E39" s="479"/>
      <c r="F39" s="479"/>
      <c r="G39" s="479"/>
      <c r="H39" s="479"/>
      <c r="I39" s="479"/>
      <c r="J39" s="479"/>
      <c r="K39" s="479"/>
      <c r="L39" s="479"/>
      <c r="M39" s="479"/>
      <c r="N39" s="479"/>
      <c r="O39" s="479"/>
      <c r="P39" s="479"/>
    </row>
    <row r="40" spans="1:16" ht="17.25" customHeight="1" thickTop="1" thickBot="1">
      <c r="A40" s="98" t="s">
        <v>344</v>
      </c>
      <c r="B40" s="480"/>
      <c r="C40" s="480"/>
      <c r="D40" s="480"/>
      <c r="E40" s="480"/>
      <c r="F40" s="480"/>
      <c r="G40" s="480"/>
      <c r="H40" s="480"/>
      <c r="I40" s="480"/>
      <c r="J40" s="480"/>
      <c r="K40" s="480"/>
      <c r="L40" s="480"/>
      <c r="M40" s="480"/>
      <c r="N40" s="480"/>
      <c r="O40" s="480"/>
      <c r="P40" s="480"/>
    </row>
    <row r="41" spans="1:16" ht="20.25" customHeight="1" thickTop="1">
      <c r="A41" s="448" t="s">
        <v>345</v>
      </c>
      <c r="B41" s="479">
        <v>0.25</v>
      </c>
      <c r="C41" s="479">
        <v>0.25659999999999999</v>
      </c>
      <c r="D41" s="479">
        <v>0.2321</v>
      </c>
      <c r="E41" s="479">
        <v>0.30020000000000002</v>
      </c>
      <c r="F41" s="479">
        <v>0.30570000000000003</v>
      </c>
      <c r="G41" s="479">
        <v>0.30859999999999999</v>
      </c>
      <c r="H41" s="479">
        <v>0.33200000000000002</v>
      </c>
      <c r="I41" s="479">
        <v>0.1246</v>
      </c>
      <c r="J41" s="479">
        <v>1.1163000000000001</v>
      </c>
      <c r="K41" s="479">
        <v>1.6734</v>
      </c>
      <c r="L41" s="479">
        <v>0.23469999999999999</v>
      </c>
      <c r="M41" s="479">
        <v>0.20610000000000001</v>
      </c>
      <c r="N41" s="479">
        <v>0.23680000000000001</v>
      </c>
      <c r="O41" s="479">
        <v>0.2878</v>
      </c>
      <c r="P41" s="479">
        <v>0.26090000000000002</v>
      </c>
    </row>
    <row r="42" spans="1:16" ht="20.25" customHeight="1">
      <c r="A42" s="448" t="s">
        <v>346</v>
      </c>
      <c r="B42" s="479">
        <v>0.63580000000000003</v>
      </c>
      <c r="C42" s="479">
        <v>0.63600000000000001</v>
      </c>
      <c r="D42" s="479">
        <v>0.66349999999999998</v>
      </c>
      <c r="E42" s="479">
        <v>0.66810000000000003</v>
      </c>
      <c r="F42" s="479">
        <v>0.64780000000000004</v>
      </c>
      <c r="G42" s="479">
        <v>0.65810000000000002</v>
      </c>
      <c r="H42" s="479">
        <v>0.70609999999999995</v>
      </c>
      <c r="I42" s="479">
        <v>0.69530000000000003</v>
      </c>
      <c r="J42" s="479">
        <v>1.7481</v>
      </c>
      <c r="K42" s="479">
        <v>2.5947</v>
      </c>
      <c r="L42" s="479">
        <v>0.53120000000000001</v>
      </c>
      <c r="M42" s="479">
        <v>0.5554</v>
      </c>
      <c r="N42" s="479">
        <v>0.41570000000000001</v>
      </c>
      <c r="O42" s="479">
        <v>0.68169999999999997</v>
      </c>
      <c r="P42" s="479">
        <v>0.63329999999999997</v>
      </c>
    </row>
    <row r="43" spans="1:16" ht="20.25" customHeight="1">
      <c r="A43" s="448" t="s">
        <v>347</v>
      </c>
      <c r="B43" s="479">
        <v>0.38400000000000001</v>
      </c>
      <c r="C43" s="479">
        <v>0.47899999999999998</v>
      </c>
      <c r="D43" s="479">
        <v>0.4274</v>
      </c>
      <c r="E43" s="479">
        <v>0.41049999999999998</v>
      </c>
      <c r="F43" s="479">
        <v>0.32700000000000001</v>
      </c>
      <c r="G43" s="479">
        <v>0.31280000000000002</v>
      </c>
      <c r="H43" s="479">
        <v>0.26169999999999999</v>
      </c>
      <c r="I43" s="479">
        <v>0.1716</v>
      </c>
      <c r="J43" s="479">
        <v>0.91090000000000004</v>
      </c>
      <c r="K43" s="479">
        <v>0.35399999999999998</v>
      </c>
      <c r="L43" s="479">
        <v>0.17230000000000001</v>
      </c>
      <c r="M43" s="479">
        <v>0.2099</v>
      </c>
      <c r="N43" s="479">
        <v>0.2155</v>
      </c>
      <c r="O43" s="479">
        <v>0.17979999999999999</v>
      </c>
      <c r="P43" s="479">
        <v>0.3407</v>
      </c>
    </row>
    <row r="44" spans="1:16" ht="20.25" customHeight="1">
      <c r="A44" s="448" t="s">
        <v>348</v>
      </c>
      <c r="B44" s="479">
        <v>0.35770000000000002</v>
      </c>
      <c r="C44" s="479">
        <v>0.44940000000000002</v>
      </c>
      <c r="D44" s="479">
        <v>0.40239999999999998</v>
      </c>
      <c r="E44" s="479">
        <v>0.36890000000000001</v>
      </c>
      <c r="F44" s="479">
        <v>0.30159999999999998</v>
      </c>
      <c r="G44" s="479">
        <v>0.29430000000000001</v>
      </c>
      <c r="H44" s="479">
        <v>0.246</v>
      </c>
      <c r="I44" s="479">
        <v>0.15529999999999999</v>
      </c>
      <c r="J44" s="479">
        <v>0.49159999999999998</v>
      </c>
      <c r="K44" s="479">
        <v>0.2248</v>
      </c>
      <c r="L44" s="479">
        <v>0.15870000000000001</v>
      </c>
      <c r="M44" s="479">
        <v>0.1915</v>
      </c>
      <c r="N44" s="479">
        <v>0.19869999999999999</v>
      </c>
      <c r="O44" s="479">
        <v>0.16550000000000001</v>
      </c>
      <c r="P44" s="479">
        <v>0.31530000000000002</v>
      </c>
    </row>
    <row r="45" spans="1:16" ht="12" customHeight="1" thickBot="1">
      <c r="A45" s="448"/>
      <c r="B45" s="479"/>
      <c r="C45" s="479"/>
      <c r="D45" s="479"/>
      <c r="E45" s="479"/>
      <c r="F45" s="479"/>
      <c r="G45" s="479"/>
      <c r="H45" s="479"/>
      <c r="I45" s="479"/>
      <c r="J45" s="479"/>
      <c r="K45" s="479"/>
      <c r="L45" s="479"/>
      <c r="M45" s="479"/>
      <c r="N45" s="479"/>
      <c r="O45" s="479"/>
      <c r="P45" s="479"/>
    </row>
    <row r="46" spans="1:16" ht="17.25" customHeight="1" thickTop="1" thickBot="1">
      <c r="A46" s="98" t="s">
        <v>349</v>
      </c>
      <c r="B46" s="480"/>
      <c r="C46" s="480"/>
      <c r="D46" s="480"/>
      <c r="E46" s="480"/>
      <c r="F46" s="480"/>
      <c r="G46" s="480"/>
      <c r="H46" s="480"/>
      <c r="I46" s="480"/>
      <c r="J46" s="480"/>
      <c r="K46" s="480"/>
      <c r="L46" s="480"/>
      <c r="M46" s="480"/>
      <c r="N46" s="480"/>
      <c r="O46" s="480"/>
      <c r="P46" s="480"/>
    </row>
    <row r="47" spans="1:16" ht="20.25" customHeight="1" thickTop="1">
      <c r="A47" s="447" t="s">
        <v>350</v>
      </c>
      <c r="B47" s="479">
        <v>6.8500000000000005E-2</v>
      </c>
      <c r="C47" s="479">
        <v>6.1800000000000001E-2</v>
      </c>
      <c r="D47" s="479">
        <v>5.8599999999999999E-2</v>
      </c>
      <c r="E47" s="479">
        <v>0.1014</v>
      </c>
      <c r="F47" s="479">
        <v>7.7700000000000005E-2</v>
      </c>
      <c r="G47" s="479">
        <v>5.9299999999999999E-2</v>
      </c>
      <c r="H47" s="479">
        <v>6.0199999999999997E-2</v>
      </c>
      <c r="I47" s="479">
        <v>9.4799999999999995E-2</v>
      </c>
      <c r="J47" s="479">
        <v>0.4602</v>
      </c>
      <c r="K47" s="479">
        <v>0.36509999999999998</v>
      </c>
      <c r="L47" s="479">
        <v>7.9100000000000004E-2</v>
      </c>
      <c r="M47" s="479">
        <v>8.7800000000000003E-2</v>
      </c>
      <c r="N47" s="479">
        <v>7.7899999999999997E-2</v>
      </c>
      <c r="O47" s="479">
        <v>7.9600000000000004E-2</v>
      </c>
      <c r="P47" s="479">
        <v>7.4499999999999997E-2</v>
      </c>
    </row>
    <row r="48" spans="1:16" ht="18" customHeight="1">
      <c r="A48" s="448" t="s">
        <v>351</v>
      </c>
      <c r="B48" s="479">
        <v>5.8200000000000002E-2</v>
      </c>
      <c r="C48" s="479">
        <v>5.8200000000000002E-2</v>
      </c>
      <c r="D48" s="479">
        <v>5.0999999999999997E-2</v>
      </c>
      <c r="E48" s="479">
        <v>7.3200000000000001E-2</v>
      </c>
      <c r="F48" s="479">
        <v>6.3799999999999996E-2</v>
      </c>
      <c r="G48" s="479">
        <v>5.6000000000000001E-2</v>
      </c>
      <c r="H48" s="479">
        <v>5.8299999999999998E-2</v>
      </c>
      <c r="I48" s="479">
        <v>9.4700000000000006E-2</v>
      </c>
      <c r="J48" s="479">
        <v>0.29139999999999999</v>
      </c>
      <c r="K48" s="479">
        <v>0.26269999999999999</v>
      </c>
      <c r="L48" s="479">
        <v>7.8700000000000006E-2</v>
      </c>
      <c r="M48" s="479">
        <v>7.8399999999999997E-2</v>
      </c>
      <c r="N48" s="479">
        <v>7.6300000000000007E-2</v>
      </c>
      <c r="O48" s="479">
        <v>7.8299999999999995E-2</v>
      </c>
      <c r="P48" s="479">
        <v>6.6199999999999995E-2</v>
      </c>
    </row>
    <row r="49" spans="1:16" ht="20.25" customHeight="1">
      <c r="A49" s="448" t="s">
        <v>352</v>
      </c>
      <c r="B49" s="479">
        <v>0.13750000000000001</v>
      </c>
      <c r="C49" s="479">
        <v>0.12180000000000001</v>
      </c>
      <c r="D49" s="479">
        <v>0.2339</v>
      </c>
      <c r="E49" s="479">
        <v>0.13350000000000001</v>
      </c>
      <c r="F49" s="479">
        <v>0.17150000000000001</v>
      </c>
      <c r="G49" s="479">
        <v>0.18260000000000001</v>
      </c>
      <c r="H49" s="479">
        <v>0.1852</v>
      </c>
      <c r="I49" s="479">
        <v>8.0799999999999997E-2</v>
      </c>
      <c r="J49" s="479">
        <v>2.8E-3</v>
      </c>
      <c r="K49" s="479">
        <v>0</v>
      </c>
      <c r="L49" s="479">
        <v>0.19589999999999999</v>
      </c>
      <c r="M49" s="479">
        <v>0.20430000000000001</v>
      </c>
      <c r="N49" s="479">
        <v>2.0500000000000001E-2</v>
      </c>
      <c r="O49" s="479">
        <v>0.1198</v>
      </c>
      <c r="P49" s="479">
        <v>0.14180000000000001</v>
      </c>
    </row>
    <row r="50" spans="1:16" ht="20.25" customHeight="1">
      <c r="A50" s="448" t="s">
        <v>353</v>
      </c>
      <c r="B50" s="479">
        <v>1.5800000000000002E-2</v>
      </c>
      <c r="C50" s="479">
        <v>2.5600000000000001E-2</v>
      </c>
      <c r="D50" s="479">
        <v>4.07E-2</v>
      </c>
      <c r="E50" s="479">
        <v>2.3300000000000001E-2</v>
      </c>
      <c r="F50" s="479">
        <v>7.4999999999999997E-3</v>
      </c>
      <c r="G50" s="479">
        <v>3.3399999999999999E-2</v>
      </c>
      <c r="H50" s="479">
        <v>2.5700000000000001E-2</v>
      </c>
      <c r="I50" s="479">
        <v>1.5E-3</v>
      </c>
      <c r="J50" s="479">
        <v>2.8E-3</v>
      </c>
      <c r="K50" s="479">
        <v>0</v>
      </c>
      <c r="L50" s="479">
        <v>1.2E-2</v>
      </c>
      <c r="M50" s="479">
        <v>1.7299999999999999E-2</v>
      </c>
      <c r="N50" s="479">
        <v>6.9999999999999999E-4</v>
      </c>
      <c r="O50" s="479">
        <v>7.6E-3</v>
      </c>
      <c r="P50" s="479">
        <v>1.83E-2</v>
      </c>
    </row>
    <row r="51" spans="1:16" ht="18" customHeight="1">
      <c r="A51" s="448" t="s">
        <v>354</v>
      </c>
      <c r="B51" s="479">
        <v>7.0000000000000007E-2</v>
      </c>
      <c r="C51" s="479">
        <v>3.4500000000000003E-2</v>
      </c>
      <c r="D51" s="479">
        <v>0.1241</v>
      </c>
      <c r="E51" s="479">
        <v>4.1000000000000002E-2</v>
      </c>
      <c r="F51" s="479">
        <v>6.9000000000000006E-2</v>
      </c>
      <c r="G51" s="479">
        <v>9.0899999999999995E-2</v>
      </c>
      <c r="H51" s="479">
        <v>4.4299999999999999E-2</v>
      </c>
      <c r="I51" s="479">
        <v>5.1000000000000004E-3</v>
      </c>
      <c r="J51" s="479">
        <v>1.6999999999999999E-3</v>
      </c>
      <c r="K51" s="479">
        <v>0</v>
      </c>
      <c r="L51" s="479">
        <v>2.12E-2</v>
      </c>
      <c r="M51" s="479">
        <v>5.4600000000000003E-2</v>
      </c>
      <c r="N51" s="479">
        <v>9.5999999999999992E-3</v>
      </c>
      <c r="O51" s="479">
        <v>1.8100000000000002E-2</v>
      </c>
      <c r="P51" s="479">
        <v>5.0799999999999998E-2</v>
      </c>
    </row>
    <row r="52" spans="1:16" ht="18" customHeight="1">
      <c r="A52" s="448" t="s">
        <v>355</v>
      </c>
      <c r="B52" s="479">
        <v>0.12520000000000001</v>
      </c>
      <c r="C52" s="479">
        <v>0.1144</v>
      </c>
      <c r="D52" s="479">
        <v>0.1166</v>
      </c>
      <c r="E52" s="479">
        <v>0.1244</v>
      </c>
      <c r="F52" s="479">
        <v>0.13120000000000001</v>
      </c>
      <c r="G52" s="479">
        <v>0.1147</v>
      </c>
      <c r="H52" s="479">
        <v>0.1173</v>
      </c>
      <c r="I52" s="479">
        <v>0.1298</v>
      </c>
      <c r="J52" s="479">
        <v>0.61380000000000001</v>
      </c>
      <c r="K52" s="479">
        <v>0.40439999999999998</v>
      </c>
      <c r="L52" s="479">
        <v>0.13089999999999999</v>
      </c>
      <c r="M52" s="479">
        <v>0.1157</v>
      </c>
      <c r="N52" s="479">
        <v>0.1183</v>
      </c>
      <c r="O52" s="479">
        <v>0.115</v>
      </c>
      <c r="P52" s="479">
        <v>0.1239</v>
      </c>
    </row>
    <row r="53" spans="1:16" ht="12" customHeight="1" thickBot="1">
      <c r="A53" s="448"/>
      <c r="B53" s="479"/>
      <c r="C53" s="479"/>
      <c r="D53" s="479"/>
      <c r="E53" s="479"/>
      <c r="F53" s="479"/>
      <c r="G53" s="479"/>
      <c r="H53" s="479"/>
      <c r="I53" s="479"/>
      <c r="J53" s="479"/>
      <c r="K53" s="479"/>
      <c r="L53" s="479"/>
      <c r="M53" s="479"/>
      <c r="N53" s="479"/>
      <c r="O53" s="479"/>
      <c r="P53" s="479"/>
    </row>
    <row r="54" spans="1:16" ht="17.25" customHeight="1" thickTop="1" thickBot="1">
      <c r="A54" s="98" t="s">
        <v>356</v>
      </c>
      <c r="B54" s="480"/>
      <c r="C54" s="480"/>
      <c r="D54" s="480"/>
      <c r="E54" s="480"/>
      <c r="F54" s="480"/>
      <c r="G54" s="480"/>
      <c r="H54" s="480"/>
      <c r="I54" s="480"/>
      <c r="J54" s="480"/>
      <c r="K54" s="480"/>
      <c r="L54" s="480"/>
      <c r="M54" s="480"/>
      <c r="N54" s="480"/>
      <c r="O54" s="480"/>
      <c r="P54" s="480"/>
    </row>
    <row r="55" spans="1:16" ht="18" customHeight="1" thickTop="1">
      <c r="A55" s="448" t="s">
        <v>357</v>
      </c>
      <c r="B55" s="479">
        <v>0.85899999999999999</v>
      </c>
      <c r="C55" s="479">
        <v>0.80700000000000005</v>
      </c>
      <c r="D55" s="479">
        <v>0.85089999999999999</v>
      </c>
      <c r="E55" s="479">
        <v>0.85509999999999997</v>
      </c>
      <c r="F55" s="479">
        <v>0.86829999999999996</v>
      </c>
      <c r="G55" s="479">
        <v>0.83489999999999998</v>
      </c>
      <c r="H55" s="479">
        <v>0.8619</v>
      </c>
      <c r="I55" s="479">
        <v>0.95269999999999999</v>
      </c>
      <c r="J55" s="479">
        <v>0.79139999999999999</v>
      </c>
      <c r="K55" s="479">
        <v>0.88539999999999996</v>
      </c>
      <c r="L55" s="479">
        <v>0.91149999999999998</v>
      </c>
      <c r="M55" s="479">
        <v>0.91259999999999997</v>
      </c>
      <c r="N55" s="479">
        <v>0.85399999999999998</v>
      </c>
      <c r="O55" s="479">
        <v>0.91949999999999998</v>
      </c>
      <c r="P55" s="479">
        <v>0.86119999999999997</v>
      </c>
    </row>
    <row r="56" spans="1:16" ht="18" customHeight="1">
      <c r="A56" s="448" t="s">
        <v>358</v>
      </c>
      <c r="B56" s="479">
        <v>0.54359999999999997</v>
      </c>
      <c r="C56" s="479">
        <v>0.59499999999999997</v>
      </c>
      <c r="D56" s="479">
        <v>0.5514</v>
      </c>
      <c r="E56" s="479">
        <v>0.3982</v>
      </c>
      <c r="F56" s="479">
        <v>0.56369999999999998</v>
      </c>
      <c r="G56" s="479">
        <v>0.65300000000000002</v>
      </c>
      <c r="H56" s="479">
        <v>0.74099999999999999</v>
      </c>
      <c r="I56" s="479">
        <v>0.90680000000000005</v>
      </c>
      <c r="J56" s="479">
        <v>0.28810000000000002</v>
      </c>
      <c r="K56" s="479">
        <v>0.47560000000000002</v>
      </c>
      <c r="L56" s="479">
        <v>0.91849999999999998</v>
      </c>
      <c r="M56" s="479">
        <v>0.68530000000000002</v>
      </c>
      <c r="N56" s="479">
        <v>0.76880000000000004</v>
      </c>
      <c r="O56" s="479">
        <v>0.878</v>
      </c>
      <c r="P56" s="479">
        <v>0.62190000000000001</v>
      </c>
    </row>
    <row r="57" spans="1:16" ht="18" customHeight="1">
      <c r="A57" s="448" t="s">
        <v>359</v>
      </c>
      <c r="B57" s="479">
        <v>0.67779999999999996</v>
      </c>
      <c r="C57" s="479">
        <v>0.44019999999999998</v>
      </c>
      <c r="D57" s="479">
        <v>0.626</v>
      </c>
      <c r="E57" s="479">
        <v>1.3171999999999999</v>
      </c>
      <c r="F57" s="479">
        <v>0.64529999999999998</v>
      </c>
      <c r="G57" s="479">
        <v>0.3543</v>
      </c>
      <c r="H57" s="479">
        <v>0.23519999999999999</v>
      </c>
      <c r="I57" s="479">
        <v>0.1605</v>
      </c>
      <c r="J57" s="479">
        <v>2.8763999999999998</v>
      </c>
      <c r="K57" s="479">
        <v>1.5249999999999999</v>
      </c>
      <c r="L57" s="479">
        <v>7.7200000000000005E-2</v>
      </c>
      <c r="M57" s="479">
        <v>0.44490000000000002</v>
      </c>
      <c r="N57" s="479">
        <v>0.2026</v>
      </c>
      <c r="O57" s="479">
        <v>0.13619999999999999</v>
      </c>
      <c r="P57" s="479">
        <v>0.4829</v>
      </c>
    </row>
    <row r="58" spans="1:16" ht="18" customHeight="1">
      <c r="A58" s="448" t="s">
        <v>360</v>
      </c>
      <c r="B58" s="479">
        <v>2.4215</v>
      </c>
      <c r="C58" s="479">
        <v>3.3180000000000001</v>
      </c>
      <c r="D58" s="479">
        <v>2.923</v>
      </c>
      <c r="E58" s="479">
        <v>1.9789000000000001</v>
      </c>
      <c r="F58" s="479">
        <v>2.0630000000000002</v>
      </c>
      <c r="G58" s="479">
        <v>2.9487000000000001</v>
      </c>
      <c r="H58" s="479">
        <v>2.3698999999999999</v>
      </c>
      <c r="I58" s="479">
        <v>0.49940000000000001</v>
      </c>
      <c r="J58" s="479">
        <v>0.71589999999999998</v>
      </c>
      <c r="K58" s="479">
        <v>0.43619999999999998</v>
      </c>
      <c r="L58" s="479">
        <v>1.1238999999999999</v>
      </c>
      <c r="M58" s="479">
        <v>1.1149</v>
      </c>
      <c r="N58" s="479">
        <v>1.9127000000000001</v>
      </c>
      <c r="O58" s="479">
        <v>1.0286999999999999</v>
      </c>
      <c r="P58" s="479">
        <v>2.0966999999999998</v>
      </c>
    </row>
    <row r="59" spans="1:16" ht="9.75" customHeight="1" thickBot="1">
      <c r="A59" s="449"/>
      <c r="B59" s="834"/>
      <c r="C59" s="834"/>
      <c r="D59" s="834"/>
      <c r="E59" s="834"/>
      <c r="F59" s="834"/>
      <c r="G59" s="834"/>
      <c r="H59" s="834"/>
      <c r="I59" s="834"/>
      <c r="J59" s="834"/>
      <c r="K59" s="834"/>
      <c r="L59" s="834"/>
      <c r="M59" s="834"/>
      <c r="N59" s="834"/>
      <c r="O59" s="834"/>
      <c r="P59" s="482"/>
    </row>
    <row r="60" spans="1:16" s="61" customFormat="1" ht="12" customHeight="1" thickTop="1">
      <c r="A60" s="99" t="s">
        <v>361</v>
      </c>
      <c r="B60" s="835"/>
      <c r="C60" s="836"/>
      <c r="D60" s="836"/>
      <c r="E60" s="836"/>
      <c r="F60" s="836"/>
      <c r="G60" s="836"/>
      <c r="H60" s="836"/>
      <c r="I60" s="835"/>
      <c r="J60" s="836"/>
      <c r="K60" s="836"/>
      <c r="L60" s="836"/>
      <c r="M60" s="836"/>
      <c r="N60" s="836"/>
      <c r="O60" s="806"/>
      <c r="P60" s="66"/>
    </row>
    <row r="61" spans="1:16" s="61" customFormat="1" ht="45.75" customHeight="1">
      <c r="A61" s="1054" t="s">
        <v>362</v>
      </c>
      <c r="B61" s="1055"/>
      <c r="C61" s="1055"/>
      <c r="D61" s="1055"/>
      <c r="E61" s="1055"/>
      <c r="F61" s="1055"/>
      <c r="G61" s="1055"/>
      <c r="H61" s="1055"/>
      <c r="I61" s="837"/>
      <c r="J61" s="837"/>
      <c r="K61" s="837"/>
      <c r="L61" s="837"/>
      <c r="M61" s="837"/>
      <c r="N61" s="837"/>
      <c r="O61" s="837"/>
    </row>
    <row r="62" spans="1:16" s="61" customFormat="1" ht="35.25" customHeight="1">
      <c r="A62" s="1054" t="s">
        <v>363</v>
      </c>
      <c r="B62" s="1055"/>
      <c r="C62" s="1055"/>
      <c r="D62" s="1055"/>
      <c r="E62" s="1055"/>
      <c r="F62" s="1055"/>
      <c r="G62" s="1055"/>
      <c r="H62" s="1055"/>
      <c r="I62" s="837"/>
      <c r="J62" s="837"/>
      <c r="K62" s="837"/>
      <c r="L62" s="837"/>
      <c r="M62" s="837"/>
      <c r="N62" s="837"/>
      <c r="O62" s="837"/>
    </row>
    <row r="63" spans="1:16" s="61" customFormat="1" ht="11.25">
      <c r="A63" s="102" t="s">
        <v>862</v>
      </c>
      <c r="B63" s="838"/>
      <c r="C63" s="839"/>
      <c r="D63" s="839"/>
      <c r="E63" s="839"/>
      <c r="F63" s="839"/>
      <c r="G63" s="839"/>
      <c r="H63" s="839"/>
      <c r="I63" s="835"/>
      <c r="J63" s="836"/>
      <c r="K63" s="836"/>
      <c r="L63" s="836"/>
      <c r="M63" s="836"/>
      <c r="N63" s="836"/>
      <c r="O63" s="806"/>
      <c r="P63" s="66"/>
    </row>
    <row r="64" spans="1:16" ht="15.75" thickBot="1">
      <c r="A64" s="61"/>
      <c r="B64" s="840"/>
      <c r="C64" s="701"/>
      <c r="D64" s="701"/>
      <c r="E64" s="701"/>
      <c r="F64" s="701"/>
      <c r="G64" s="701"/>
      <c r="H64" s="701"/>
      <c r="I64" s="841"/>
      <c r="J64" s="915"/>
      <c r="K64" s="915"/>
      <c r="L64" s="915"/>
      <c r="M64" s="915"/>
      <c r="N64" s="915"/>
      <c r="O64" s="915"/>
      <c r="P64" s="956"/>
    </row>
    <row r="65" spans="1:16" s="161" customFormat="1" ht="18" customHeight="1" thickTop="1" thickBot="1">
      <c r="A65" s="541"/>
      <c r="B65" s="842" t="s">
        <v>305</v>
      </c>
      <c r="C65" s="842" t="s">
        <v>306</v>
      </c>
      <c r="D65" s="842" t="s">
        <v>307</v>
      </c>
      <c r="E65" s="842" t="s">
        <v>308</v>
      </c>
      <c r="F65" s="842" t="s">
        <v>309</v>
      </c>
      <c r="G65" s="842" t="s">
        <v>310</v>
      </c>
      <c r="H65" s="842" t="s">
        <v>311</v>
      </c>
      <c r="I65" s="842" t="s">
        <v>312</v>
      </c>
      <c r="J65" s="842" t="s">
        <v>313</v>
      </c>
      <c r="K65" s="842" t="s">
        <v>314</v>
      </c>
      <c r="L65" s="842" t="s">
        <v>315</v>
      </c>
      <c r="M65" s="843" t="s">
        <v>316</v>
      </c>
      <c r="N65" s="843" t="s">
        <v>1143</v>
      </c>
      <c r="O65" s="843" t="s">
        <v>1144</v>
      </c>
      <c r="P65" s="272" t="s">
        <v>317</v>
      </c>
    </row>
    <row r="66" spans="1:16" s="161" customFormat="1" ht="18" customHeight="1" thickTop="1" thickBot="1">
      <c r="A66" s="98" t="s">
        <v>364</v>
      </c>
      <c r="B66" s="844"/>
      <c r="C66" s="844"/>
      <c r="D66" s="844"/>
      <c r="E66" s="844"/>
      <c r="F66" s="844"/>
      <c r="G66" s="844"/>
      <c r="H66" s="844"/>
      <c r="I66" s="844"/>
      <c r="J66" s="844"/>
      <c r="K66" s="844"/>
      <c r="L66" s="844"/>
      <c r="M66" s="845"/>
      <c r="N66" s="845"/>
      <c r="O66" s="845"/>
      <c r="P66" s="271"/>
    </row>
    <row r="67" spans="1:16" s="161" customFormat="1" ht="18" customHeight="1" thickTop="1">
      <c r="A67" s="448" t="s">
        <v>365</v>
      </c>
      <c r="B67" s="479">
        <v>3.5499999999999997E-2</v>
      </c>
      <c r="C67" s="479">
        <v>3.6900000000000002E-2</v>
      </c>
      <c r="D67" s="479">
        <v>3.1800000000000002E-2</v>
      </c>
      <c r="E67" s="479">
        <v>3.56E-2</v>
      </c>
      <c r="F67" s="479">
        <v>4.0399999999999998E-2</v>
      </c>
      <c r="G67" s="479">
        <v>3.32E-2</v>
      </c>
      <c r="H67" s="479">
        <v>5.3400000000000003E-2</v>
      </c>
      <c r="I67" s="479">
        <v>0.1048</v>
      </c>
      <c r="J67" s="479">
        <v>2.5100000000000001E-2</v>
      </c>
      <c r="K67" s="479">
        <v>2.1899999999999999E-2</v>
      </c>
      <c r="L67" s="479">
        <v>8.6999999999999994E-2</v>
      </c>
      <c r="M67" s="479">
        <v>6.7599999999999993E-2</v>
      </c>
      <c r="N67" s="479">
        <v>4.2700000000000002E-2</v>
      </c>
      <c r="O67" s="479">
        <v>8.9300000000000004E-2</v>
      </c>
      <c r="P67" s="499">
        <v>4.5999999999999999E-2</v>
      </c>
    </row>
    <row r="68" spans="1:16" s="161" customFormat="1" ht="18" customHeight="1">
      <c r="A68" s="448" t="s">
        <v>366</v>
      </c>
      <c r="B68" s="479">
        <v>4.4900000000000002E-2</v>
      </c>
      <c r="C68" s="479">
        <v>4.8599999999999997E-2</v>
      </c>
      <c r="D68" s="479">
        <v>3.8199999999999998E-2</v>
      </c>
      <c r="E68" s="479">
        <v>4.8599999999999997E-2</v>
      </c>
      <c r="F68" s="479">
        <v>4.7300000000000002E-2</v>
      </c>
      <c r="G68" s="479">
        <v>4.5499999999999999E-2</v>
      </c>
      <c r="H68" s="479">
        <v>6.2899999999999998E-2</v>
      </c>
      <c r="I68" s="479">
        <v>0.107</v>
      </c>
      <c r="J68" s="479">
        <v>3.6200000000000003E-2</v>
      </c>
      <c r="K68" s="479">
        <v>3.2300000000000002E-2</v>
      </c>
      <c r="L68" s="479">
        <v>9.1600000000000001E-2</v>
      </c>
      <c r="M68" s="479">
        <v>7.17E-2</v>
      </c>
      <c r="N68" s="479">
        <v>5.2400000000000002E-2</v>
      </c>
      <c r="O68" s="479">
        <v>9.6500000000000002E-2</v>
      </c>
      <c r="P68" s="499">
        <v>5.4899999999999997E-2</v>
      </c>
    </row>
    <row r="69" spans="1:16" s="161" customFormat="1" ht="18" customHeight="1">
      <c r="A69" s="448" t="s">
        <v>367</v>
      </c>
      <c r="B69" s="479">
        <v>3.9899999999999998E-2</v>
      </c>
      <c r="C69" s="479">
        <v>4.4699999999999997E-2</v>
      </c>
      <c r="D69" s="479">
        <v>3.3799999999999997E-2</v>
      </c>
      <c r="E69" s="479">
        <v>3.8899999999999997E-2</v>
      </c>
      <c r="F69" s="479">
        <v>3.9800000000000002E-2</v>
      </c>
      <c r="G69" s="479">
        <v>4.0399999999999998E-2</v>
      </c>
      <c r="H69" s="479">
        <v>5.5300000000000002E-2</v>
      </c>
      <c r="I69" s="479">
        <v>0.1023</v>
      </c>
      <c r="J69" s="479">
        <v>3.9199999999999999E-2</v>
      </c>
      <c r="K69" s="479">
        <v>2.6700000000000002E-2</v>
      </c>
      <c r="L69" s="479">
        <v>8.2699999999999996E-2</v>
      </c>
      <c r="M69" s="479">
        <v>6.3500000000000001E-2</v>
      </c>
      <c r="N69" s="479">
        <v>4.6699999999999998E-2</v>
      </c>
      <c r="O69" s="479">
        <v>9.0300000000000005E-2</v>
      </c>
      <c r="P69" s="499">
        <v>4.8800000000000003E-2</v>
      </c>
    </row>
    <row r="70" spans="1:16" s="161" customFormat="1" ht="18" customHeight="1">
      <c r="A70" s="448" t="s">
        <v>368</v>
      </c>
      <c r="B70" s="479">
        <v>1.18E-2</v>
      </c>
      <c r="C70" s="479">
        <v>5.0000000000000001E-3</v>
      </c>
      <c r="D70" s="479">
        <v>7.4000000000000003E-3</v>
      </c>
      <c r="E70" s="479">
        <v>1.3100000000000001E-2</v>
      </c>
      <c r="F70" s="479">
        <v>1.23E-2</v>
      </c>
      <c r="G70" s="479">
        <v>1.29E-2</v>
      </c>
      <c r="H70" s="479">
        <v>1.43E-2</v>
      </c>
      <c r="I70" s="479">
        <v>2.92E-2</v>
      </c>
      <c r="J70" s="479">
        <v>4.0000000000000002E-4</v>
      </c>
      <c r="K70" s="479">
        <v>-5.3E-3</v>
      </c>
      <c r="L70" s="479">
        <v>0.01</v>
      </c>
      <c r="M70" s="479">
        <v>8.6999999999999994E-3</v>
      </c>
      <c r="N70" s="479">
        <v>7.7000000000000002E-3</v>
      </c>
      <c r="O70" s="479">
        <v>1.5599999999999999E-2</v>
      </c>
      <c r="P70" s="499">
        <v>1.11E-2</v>
      </c>
    </row>
    <row r="71" spans="1:16" s="161" customFormat="1" ht="18" customHeight="1">
      <c r="A71" s="448" t="s">
        <v>369</v>
      </c>
      <c r="B71" s="479">
        <v>1.18E-2</v>
      </c>
      <c r="C71" s="479">
        <v>5.3E-3</v>
      </c>
      <c r="D71" s="479">
        <v>8.3000000000000001E-3</v>
      </c>
      <c r="E71" s="479">
        <v>1.3299999999999999E-2</v>
      </c>
      <c r="F71" s="479">
        <v>1.32E-2</v>
      </c>
      <c r="G71" s="479">
        <v>1.34E-2</v>
      </c>
      <c r="H71" s="479">
        <v>1.55E-2</v>
      </c>
      <c r="I71" s="479">
        <v>2.98E-2</v>
      </c>
      <c r="J71" s="479">
        <v>5.0000000000000001E-4</v>
      </c>
      <c r="K71" s="479">
        <v>-5.1999999999999998E-3</v>
      </c>
      <c r="L71" s="479">
        <v>1.04E-2</v>
      </c>
      <c r="M71" s="479">
        <v>8.2000000000000007E-3</v>
      </c>
      <c r="N71" s="479">
        <v>7.7000000000000002E-3</v>
      </c>
      <c r="O71" s="479">
        <v>1.5800000000000002E-2</v>
      </c>
      <c r="P71" s="499">
        <v>1.15E-2</v>
      </c>
    </row>
    <row r="72" spans="1:16" s="161" customFormat="1" ht="18" customHeight="1">
      <c r="A72" s="448" t="s">
        <v>370</v>
      </c>
      <c r="B72" s="479">
        <v>8.8999999999999999E-3</v>
      </c>
      <c r="C72" s="479">
        <v>3.8999999999999998E-3</v>
      </c>
      <c r="D72" s="479">
        <v>5.0000000000000001E-3</v>
      </c>
      <c r="E72" s="479">
        <v>8.0999999999999996E-3</v>
      </c>
      <c r="F72" s="479">
        <v>1.0200000000000001E-2</v>
      </c>
      <c r="G72" s="479">
        <v>7.7999999999999996E-3</v>
      </c>
      <c r="H72" s="479">
        <v>8.6999999999999994E-3</v>
      </c>
      <c r="I72" s="479">
        <v>1.7600000000000001E-2</v>
      </c>
      <c r="J72" s="479">
        <v>5.0000000000000001E-4</v>
      </c>
      <c r="K72" s="479">
        <v>-5.1999999999999998E-3</v>
      </c>
      <c r="L72" s="479">
        <v>8.3999999999999995E-3</v>
      </c>
      <c r="M72" s="479">
        <v>8.2000000000000007E-3</v>
      </c>
      <c r="N72" s="479">
        <v>7.3000000000000001E-3</v>
      </c>
      <c r="O72" s="479">
        <v>1.17E-2</v>
      </c>
      <c r="P72" s="499">
        <v>7.9000000000000008E-3</v>
      </c>
    </row>
    <row r="73" spans="1:16" s="161" customFormat="1" ht="18" customHeight="1" thickBot="1">
      <c r="A73" s="448" t="s">
        <v>371</v>
      </c>
      <c r="B73" s="479">
        <v>0.15179999999999999</v>
      </c>
      <c r="C73" s="479">
        <v>7.7700000000000005E-2</v>
      </c>
      <c r="D73" s="479">
        <v>9.5000000000000001E-2</v>
      </c>
      <c r="E73" s="479">
        <v>0.1077</v>
      </c>
      <c r="F73" s="479">
        <v>0.15620000000000001</v>
      </c>
      <c r="G73" s="479">
        <v>0.1371</v>
      </c>
      <c r="H73" s="479">
        <v>0.1457</v>
      </c>
      <c r="I73" s="479">
        <v>0.18290000000000001</v>
      </c>
      <c r="J73" s="479">
        <v>1.6000000000000001E-3</v>
      </c>
      <c r="K73" s="479">
        <v>-1.95E-2</v>
      </c>
      <c r="L73" s="479">
        <v>0.1075</v>
      </c>
      <c r="M73" s="479">
        <v>0.1016</v>
      </c>
      <c r="N73" s="479">
        <v>9.0200000000000002E-2</v>
      </c>
      <c r="O73" s="479">
        <v>0.1459</v>
      </c>
      <c r="P73" s="499">
        <v>0.1188</v>
      </c>
    </row>
    <row r="74" spans="1:16" s="161" customFormat="1" ht="18" customHeight="1" thickTop="1" thickBot="1">
      <c r="A74" s="98" t="s">
        <v>372</v>
      </c>
      <c r="B74" s="844"/>
      <c r="C74" s="844"/>
      <c r="D74" s="844"/>
      <c r="E74" s="844"/>
      <c r="F74" s="844"/>
      <c r="G74" s="844"/>
      <c r="H74" s="844"/>
      <c r="I74" s="844"/>
      <c r="J74" s="844"/>
      <c r="K74" s="844"/>
      <c r="L74" s="844"/>
      <c r="M74" s="845"/>
      <c r="N74" s="845"/>
      <c r="O74" s="845"/>
      <c r="P74" s="271"/>
    </row>
    <row r="75" spans="1:16" s="161" customFormat="1" ht="18" customHeight="1" thickTop="1">
      <c r="A75" s="448" t="s">
        <v>373</v>
      </c>
      <c r="B75" s="479">
        <v>4.6399999999999997E-2</v>
      </c>
      <c r="C75" s="479">
        <v>4.3200000000000002E-2</v>
      </c>
      <c r="D75" s="479">
        <v>4.2500000000000003E-2</v>
      </c>
      <c r="E75" s="479">
        <v>4.2500000000000003E-2</v>
      </c>
      <c r="F75" s="479">
        <v>5.1799999999999999E-2</v>
      </c>
      <c r="G75" s="479">
        <v>4.8599999999999997E-2</v>
      </c>
      <c r="H75" s="479">
        <v>6.9900000000000004E-2</v>
      </c>
      <c r="I75" s="479">
        <v>0.13200000000000001</v>
      </c>
      <c r="J75" s="479">
        <v>2.7400000000000001E-2</v>
      </c>
      <c r="K75" s="479">
        <v>2.4199999999999999E-2</v>
      </c>
      <c r="L75" s="479">
        <v>0.1148</v>
      </c>
      <c r="M75" s="479">
        <v>8.8300000000000003E-2</v>
      </c>
      <c r="N75" s="479">
        <v>6.4799999999999996E-2</v>
      </c>
      <c r="O75" s="479">
        <v>0.112</v>
      </c>
      <c r="P75" s="499">
        <v>5.9400000000000001E-2</v>
      </c>
    </row>
    <row r="76" spans="1:16" s="161" customFormat="1" ht="18" customHeight="1">
      <c r="A76" s="448" t="s">
        <v>374</v>
      </c>
      <c r="B76" s="479">
        <v>-1.09E-2</v>
      </c>
      <c r="C76" s="479">
        <v>-6.3E-3</v>
      </c>
      <c r="D76" s="479">
        <v>-1.0699999999999999E-2</v>
      </c>
      <c r="E76" s="479">
        <v>-7.0000000000000001E-3</v>
      </c>
      <c r="F76" s="479">
        <v>-1.1299999999999999E-2</v>
      </c>
      <c r="G76" s="479">
        <v>-1.54E-2</v>
      </c>
      <c r="H76" s="479">
        <v>-1.6500000000000001E-2</v>
      </c>
      <c r="I76" s="479">
        <v>-2.7199999999999998E-2</v>
      </c>
      <c r="J76" s="479">
        <v>-2.3E-3</v>
      </c>
      <c r="K76" s="479">
        <v>-2.3E-3</v>
      </c>
      <c r="L76" s="479">
        <v>-2.7799999999999998E-2</v>
      </c>
      <c r="M76" s="479">
        <v>-2.07E-2</v>
      </c>
      <c r="N76" s="479">
        <v>-2.2100000000000002E-2</v>
      </c>
      <c r="O76" s="479">
        <v>-2.2700000000000001E-2</v>
      </c>
      <c r="P76" s="499">
        <v>-1.34E-2</v>
      </c>
    </row>
    <row r="77" spans="1:16" s="161" customFormat="1" ht="18" customHeight="1">
      <c r="A77" s="448" t="s">
        <v>375</v>
      </c>
      <c r="B77" s="479">
        <v>2.1499999999999998E-2</v>
      </c>
      <c r="C77" s="479">
        <v>1.09E-2</v>
      </c>
      <c r="D77" s="479">
        <v>1.8800000000000001E-2</v>
      </c>
      <c r="E77" s="479">
        <v>1.8800000000000001E-2</v>
      </c>
      <c r="F77" s="479">
        <v>2.1999999999999999E-2</v>
      </c>
      <c r="G77" s="479">
        <v>2.53E-2</v>
      </c>
      <c r="H77" s="479">
        <v>2.3900000000000001E-2</v>
      </c>
      <c r="I77" s="479">
        <v>3.32E-2</v>
      </c>
      <c r="J77" s="479">
        <v>1.1900000000000001E-2</v>
      </c>
      <c r="K77" s="479">
        <v>9.4999999999999998E-3</v>
      </c>
      <c r="L77" s="479">
        <v>3.2899999999999999E-2</v>
      </c>
      <c r="M77" s="479">
        <v>3.2199999999999999E-2</v>
      </c>
      <c r="N77" s="479">
        <v>3.32E-2</v>
      </c>
      <c r="O77" s="479">
        <v>2.81E-2</v>
      </c>
      <c r="P77" s="499">
        <v>2.29E-2</v>
      </c>
    </row>
    <row r="78" spans="1:16" s="161" customFormat="1" ht="18" customHeight="1">
      <c r="A78" s="448" t="s">
        <v>376</v>
      </c>
      <c r="B78" s="479">
        <v>0</v>
      </c>
      <c r="C78" s="479">
        <v>-1E-4</v>
      </c>
      <c r="D78" s="479">
        <v>0</v>
      </c>
      <c r="E78" s="479">
        <v>0</v>
      </c>
      <c r="F78" s="479">
        <v>0</v>
      </c>
      <c r="G78" s="479">
        <v>-1E-4</v>
      </c>
      <c r="H78" s="479">
        <v>0</v>
      </c>
      <c r="I78" s="479">
        <v>0</v>
      </c>
      <c r="J78" s="479">
        <v>0</v>
      </c>
      <c r="K78" s="479">
        <v>0</v>
      </c>
      <c r="L78" s="479">
        <v>0</v>
      </c>
      <c r="M78" s="479">
        <v>0</v>
      </c>
      <c r="N78" s="479">
        <v>0</v>
      </c>
      <c r="O78" s="479">
        <v>0</v>
      </c>
      <c r="P78" s="499">
        <v>0</v>
      </c>
    </row>
    <row r="79" spans="1:16" s="161" customFormat="1" ht="18" customHeight="1">
      <c r="A79" s="448" t="s">
        <v>377</v>
      </c>
      <c r="B79" s="479">
        <v>-5.0000000000000001E-3</v>
      </c>
      <c r="C79" s="479">
        <v>-3.8999999999999998E-3</v>
      </c>
      <c r="D79" s="479">
        <v>-4.4000000000000003E-3</v>
      </c>
      <c r="E79" s="479">
        <v>-9.7000000000000003E-3</v>
      </c>
      <c r="F79" s="479">
        <v>-7.4999999999999997E-3</v>
      </c>
      <c r="G79" s="479">
        <v>-5.0000000000000001E-3</v>
      </c>
      <c r="H79" s="479">
        <v>-7.6E-3</v>
      </c>
      <c r="I79" s="479">
        <v>-4.7000000000000002E-3</v>
      </c>
      <c r="J79" s="479">
        <v>3.0000000000000001E-3</v>
      </c>
      <c r="K79" s="479">
        <v>-5.5999999999999999E-3</v>
      </c>
      <c r="L79" s="479">
        <v>-8.9999999999999993E-3</v>
      </c>
      <c r="M79" s="479">
        <v>-8.2000000000000007E-3</v>
      </c>
      <c r="N79" s="479">
        <v>-5.7000000000000002E-3</v>
      </c>
      <c r="O79" s="479">
        <v>-6.1999999999999998E-3</v>
      </c>
      <c r="P79" s="499">
        <v>-6.0000000000000001E-3</v>
      </c>
    </row>
    <row r="80" spans="1:16" s="161" customFormat="1" ht="18" customHeight="1">
      <c r="A80" s="448" t="s">
        <v>378</v>
      </c>
      <c r="B80" s="479">
        <v>9.4000000000000004E-3</v>
      </c>
      <c r="C80" s="479">
        <v>1.17E-2</v>
      </c>
      <c r="D80" s="479">
        <v>6.4000000000000003E-3</v>
      </c>
      <c r="E80" s="479">
        <v>1.3100000000000001E-2</v>
      </c>
      <c r="F80" s="479">
        <v>6.8999999999999999E-3</v>
      </c>
      <c r="G80" s="479">
        <v>1.23E-2</v>
      </c>
      <c r="H80" s="479">
        <v>9.4999999999999998E-3</v>
      </c>
      <c r="I80" s="479">
        <v>2.0999999999999999E-3</v>
      </c>
      <c r="J80" s="479">
        <v>1.11E-2</v>
      </c>
      <c r="K80" s="479">
        <v>1.04E-2</v>
      </c>
      <c r="L80" s="479">
        <v>4.7000000000000002E-3</v>
      </c>
      <c r="M80" s="479">
        <v>4.1000000000000003E-3</v>
      </c>
      <c r="N80" s="479">
        <v>9.7000000000000003E-3</v>
      </c>
      <c r="O80" s="479">
        <v>7.1999999999999998E-3</v>
      </c>
      <c r="P80" s="499">
        <v>8.8000000000000005E-3</v>
      </c>
    </row>
    <row r="81" spans="1:16" s="161" customFormat="1" ht="18" customHeight="1">
      <c r="A81" s="448" t="s">
        <v>379</v>
      </c>
      <c r="B81" s="479">
        <v>-2.8199999999999999E-2</v>
      </c>
      <c r="C81" s="479">
        <v>-3.9699999999999999E-2</v>
      </c>
      <c r="D81" s="479">
        <v>-2.64E-2</v>
      </c>
      <c r="E81" s="479">
        <v>-2.58E-2</v>
      </c>
      <c r="F81" s="479">
        <v>-2.75E-2</v>
      </c>
      <c r="G81" s="479">
        <v>-2.76E-2</v>
      </c>
      <c r="H81" s="526">
        <v>-4.1000000000000002E-2</v>
      </c>
      <c r="I81" s="479">
        <v>-7.3099999999999998E-2</v>
      </c>
      <c r="J81" s="479">
        <v>-3.8699999999999998E-2</v>
      </c>
      <c r="K81" s="479">
        <v>-3.2000000000000001E-2</v>
      </c>
      <c r="L81" s="479">
        <v>-7.2700000000000001E-2</v>
      </c>
      <c r="M81" s="526">
        <v>-5.4800000000000001E-2</v>
      </c>
      <c r="N81" s="526">
        <v>-3.9E-2</v>
      </c>
      <c r="O81" s="526">
        <v>-7.4700000000000003E-2</v>
      </c>
      <c r="P81" s="500">
        <v>-3.78E-2</v>
      </c>
    </row>
    <row r="82" spans="1:16" s="161" customFormat="1" ht="18" customHeight="1">
      <c r="A82" s="448" t="s">
        <v>380</v>
      </c>
      <c r="B82" s="479">
        <v>1E-4</v>
      </c>
      <c r="C82" s="479">
        <v>4.0000000000000002E-4</v>
      </c>
      <c r="D82" s="479">
        <v>8.0000000000000004E-4</v>
      </c>
      <c r="E82" s="479">
        <v>1E-4</v>
      </c>
      <c r="F82" s="479">
        <v>1E-3</v>
      </c>
      <c r="G82" s="479">
        <v>5.9999999999999995E-4</v>
      </c>
      <c r="H82" s="479">
        <v>1.1999999999999999E-3</v>
      </c>
      <c r="I82" s="479">
        <v>5.9999999999999995E-4</v>
      </c>
      <c r="J82" s="479">
        <v>1E-4</v>
      </c>
      <c r="K82" s="479">
        <v>2.0000000000000001E-4</v>
      </c>
      <c r="L82" s="479">
        <v>4.0000000000000002E-4</v>
      </c>
      <c r="M82" s="479">
        <v>-5.0000000000000001E-4</v>
      </c>
      <c r="N82" s="479">
        <v>0</v>
      </c>
      <c r="O82" s="479">
        <v>2.0000000000000001E-4</v>
      </c>
      <c r="P82" s="499">
        <v>5.0000000000000001E-4</v>
      </c>
    </row>
    <row r="83" spans="1:16" s="161" customFormat="1" ht="18" customHeight="1" thickBot="1">
      <c r="A83" s="448" t="s">
        <v>381</v>
      </c>
      <c r="B83" s="479">
        <v>0.10589999999999999</v>
      </c>
      <c r="C83" s="479">
        <v>0.2019</v>
      </c>
      <c r="D83" s="479">
        <v>0.18479999999999999</v>
      </c>
      <c r="E83" s="479">
        <v>0.10639999999999999</v>
      </c>
      <c r="F83" s="479">
        <v>0.27589999999999998</v>
      </c>
      <c r="G83" s="479">
        <v>0.15240000000000001</v>
      </c>
      <c r="H83" s="479">
        <v>0.17449999999999999</v>
      </c>
      <c r="I83" s="479">
        <v>0.23860000000000001</v>
      </c>
      <c r="J83" s="479">
        <v>0.26590000000000003</v>
      </c>
      <c r="K83" s="479">
        <v>0.26219999999999999</v>
      </c>
      <c r="L83" s="479">
        <v>0.26440000000000002</v>
      </c>
      <c r="M83" s="479">
        <v>0.2326</v>
      </c>
      <c r="N83" s="479">
        <v>0.23280000000000001</v>
      </c>
      <c r="O83" s="479">
        <v>0.309</v>
      </c>
      <c r="P83" s="499">
        <v>0.1789</v>
      </c>
    </row>
    <row r="84" spans="1:16" s="161" customFormat="1" ht="18" customHeight="1" thickTop="1" thickBot="1">
      <c r="A84" s="98" t="s">
        <v>382</v>
      </c>
      <c r="B84" s="844"/>
      <c r="C84" s="844"/>
      <c r="D84" s="844"/>
      <c r="E84" s="844"/>
      <c r="F84" s="844"/>
      <c r="G84" s="844"/>
      <c r="H84" s="844"/>
      <c r="I84" s="844"/>
      <c r="J84" s="844"/>
      <c r="K84" s="844"/>
      <c r="L84" s="844"/>
      <c r="M84" s="845"/>
      <c r="N84" s="845"/>
      <c r="O84" s="845"/>
      <c r="P84" s="271"/>
    </row>
    <row r="85" spans="1:16" s="161" customFormat="1" ht="18" customHeight="1" thickTop="1">
      <c r="A85" s="448" t="s">
        <v>383</v>
      </c>
      <c r="B85" s="479">
        <v>7.5700000000000003E-2</v>
      </c>
      <c r="C85" s="479">
        <v>9.3100000000000002E-2</v>
      </c>
      <c r="D85" s="479">
        <v>7.2099999999999997E-2</v>
      </c>
      <c r="E85" s="479">
        <v>7.5700000000000003E-2</v>
      </c>
      <c r="F85" s="479">
        <v>8.2000000000000003E-2</v>
      </c>
      <c r="G85" s="479">
        <v>6.93E-2</v>
      </c>
      <c r="H85" s="479">
        <v>9.5699999999999993E-2</v>
      </c>
      <c r="I85" s="479">
        <v>0.15970000000000001</v>
      </c>
      <c r="J85" s="479">
        <v>5.0500000000000003E-2</v>
      </c>
      <c r="K85" s="479">
        <v>4.1599999999999998E-2</v>
      </c>
      <c r="L85" s="479">
        <v>0.1381</v>
      </c>
      <c r="M85" s="479">
        <v>0.1216</v>
      </c>
      <c r="N85" s="479">
        <v>7.4200000000000002E-2</v>
      </c>
      <c r="O85" s="479">
        <v>0.13900000000000001</v>
      </c>
      <c r="P85" s="499">
        <v>9.4600000000000004E-2</v>
      </c>
    </row>
    <row r="86" spans="1:16" s="161" customFormat="1" ht="18" customHeight="1">
      <c r="A86" s="448" t="s">
        <v>384</v>
      </c>
      <c r="B86" s="479">
        <v>4.3400000000000001E-2</v>
      </c>
      <c r="C86" s="479">
        <v>0.14849999999999999</v>
      </c>
      <c r="D86" s="479">
        <v>5.8700000000000002E-2</v>
      </c>
      <c r="E86" s="479">
        <v>6.0499999999999998E-2</v>
      </c>
      <c r="F86" s="479">
        <v>6.13E-2</v>
      </c>
      <c r="G86" s="479">
        <v>3.5000000000000003E-2</v>
      </c>
      <c r="H86" s="479">
        <v>8.2900000000000001E-2</v>
      </c>
      <c r="I86" s="479">
        <v>0.1739</v>
      </c>
      <c r="J86" s="479">
        <v>0</v>
      </c>
      <c r="K86" s="479">
        <v>0</v>
      </c>
      <c r="L86" s="479">
        <v>9.8799999999999999E-2</v>
      </c>
      <c r="M86" s="479">
        <v>0.1207</v>
      </c>
      <c r="N86" s="479">
        <v>0.1148</v>
      </c>
      <c r="O86" s="479">
        <v>0.21429999999999999</v>
      </c>
      <c r="P86" s="499">
        <v>9.2399999999999996E-2</v>
      </c>
    </row>
    <row r="87" spans="1:16" s="161" customFormat="1" ht="18" customHeight="1">
      <c r="A87" s="448" t="s">
        <v>385</v>
      </c>
      <c r="B87" s="479">
        <v>0.21990000000000001</v>
      </c>
      <c r="C87" s="479">
        <v>0.14099999999999999</v>
      </c>
      <c r="D87" s="479">
        <v>6.3700000000000007E-2</v>
      </c>
      <c r="E87" s="479">
        <v>2.6499999999999999E-2</v>
      </c>
      <c r="F87" s="479">
        <v>8.5099999999999995E-2</v>
      </c>
      <c r="G87" s="479">
        <v>0.23089999999999999</v>
      </c>
      <c r="H87" s="479">
        <v>3.9300000000000002E-2</v>
      </c>
      <c r="I87" s="479">
        <v>1.12E-2</v>
      </c>
      <c r="J87" s="479">
        <v>15.7728</v>
      </c>
      <c r="K87" s="479">
        <v>0</v>
      </c>
      <c r="L87" s="479">
        <v>9.4100000000000003E-2</v>
      </c>
      <c r="M87" s="479">
        <v>0.12770000000000001</v>
      </c>
      <c r="N87" s="479">
        <v>0.1716</v>
      </c>
      <c r="O87" s="479">
        <v>0.09</v>
      </c>
      <c r="P87" s="499">
        <v>9.9000000000000005E-2</v>
      </c>
    </row>
    <row r="88" spans="1:16" s="161" customFormat="1" ht="18" customHeight="1">
      <c r="A88" s="448" t="s">
        <v>386</v>
      </c>
      <c r="B88" s="479">
        <v>1.4E-3</v>
      </c>
      <c r="C88" s="479">
        <v>9.9000000000000005E-2</v>
      </c>
      <c r="D88" s="479">
        <v>3.5700000000000003E-2</v>
      </c>
      <c r="E88" s="479">
        <v>5.8700000000000002E-2</v>
      </c>
      <c r="F88" s="479">
        <v>0.15179999999999999</v>
      </c>
      <c r="G88" s="479">
        <v>0.31519999999999998</v>
      </c>
      <c r="H88" s="479">
        <v>0.1958</v>
      </c>
      <c r="I88" s="479">
        <v>1.66E-2</v>
      </c>
      <c r="J88" s="479">
        <v>0</v>
      </c>
      <c r="K88" s="479">
        <v>0</v>
      </c>
      <c r="L88" s="479">
        <v>6.4600000000000005E-2</v>
      </c>
      <c r="M88" s="479">
        <v>0.2407</v>
      </c>
      <c r="N88" s="479">
        <v>6.4500000000000002E-2</v>
      </c>
      <c r="O88" s="479">
        <v>0.54420000000000002</v>
      </c>
      <c r="P88" s="499">
        <v>9.6299999999999997E-2</v>
      </c>
    </row>
    <row r="89" spans="1:16" s="161" customFormat="1" ht="18" customHeight="1">
      <c r="A89" s="448" t="s">
        <v>387</v>
      </c>
      <c r="B89" s="479">
        <v>4.1999999999999997E-3</v>
      </c>
      <c r="C89" s="479">
        <v>0</v>
      </c>
      <c r="D89" s="479">
        <v>1.6000000000000001E-3</v>
      </c>
      <c r="E89" s="479">
        <v>5.3699999999999998E-2</v>
      </c>
      <c r="F89" s="479">
        <v>4.0000000000000002E-4</v>
      </c>
      <c r="G89" s="479">
        <v>9.4000000000000004E-3</v>
      </c>
      <c r="H89" s="479">
        <v>6.1999999999999998E-3</v>
      </c>
      <c r="I89" s="479">
        <v>9.3899999999999997E-2</v>
      </c>
      <c r="J89" s="479">
        <v>8.0000000000000004E-4</v>
      </c>
      <c r="K89" s="479">
        <v>1</v>
      </c>
      <c r="L89" s="479">
        <v>4.1999999999999997E-3</v>
      </c>
      <c r="M89" s="479">
        <v>7.3000000000000001E-3</v>
      </c>
      <c r="N89" s="479">
        <v>2.18E-2</v>
      </c>
      <c r="O89" s="479">
        <v>4.8999999999999998E-3</v>
      </c>
      <c r="P89" s="499">
        <v>7.1999999999999998E-3</v>
      </c>
    </row>
    <row r="90" spans="1:16" s="161" customFormat="1" ht="18" customHeight="1">
      <c r="A90" s="448" t="s">
        <v>388</v>
      </c>
      <c r="B90" s="479">
        <v>5.0000000000000001E-3</v>
      </c>
      <c r="C90" s="479">
        <v>0</v>
      </c>
      <c r="D90" s="479">
        <v>0</v>
      </c>
      <c r="E90" s="479">
        <v>0</v>
      </c>
      <c r="F90" s="479">
        <v>2.0000000000000001E-4</v>
      </c>
      <c r="G90" s="479">
        <v>8.2000000000000007E-3</v>
      </c>
      <c r="H90" s="479">
        <v>0.01</v>
      </c>
      <c r="I90" s="479">
        <v>3.8999999999999998E-3</v>
      </c>
      <c r="J90" s="479">
        <v>2.23E-2</v>
      </c>
      <c r="K90" s="479">
        <v>0</v>
      </c>
      <c r="L90" s="479">
        <v>1.41E-2</v>
      </c>
      <c r="M90" s="479">
        <v>5.3E-3</v>
      </c>
      <c r="N90" s="479">
        <v>6.3E-3</v>
      </c>
      <c r="O90" s="479">
        <v>1.04E-2</v>
      </c>
      <c r="P90" s="499">
        <v>4.5999999999999999E-3</v>
      </c>
    </row>
    <row r="91" spans="1:16" s="161" customFormat="1" ht="18" customHeight="1">
      <c r="A91" s="448" t="s">
        <v>389</v>
      </c>
      <c r="B91" s="479">
        <v>4.3E-3</v>
      </c>
      <c r="C91" s="479">
        <v>0</v>
      </c>
      <c r="D91" s="479">
        <v>8.9999999999999998E-4</v>
      </c>
      <c r="E91" s="526">
        <v>5.3699999999999998E-2</v>
      </c>
      <c r="F91" s="479">
        <v>4.0000000000000002E-4</v>
      </c>
      <c r="G91" s="479">
        <v>9.1999999999999998E-3</v>
      </c>
      <c r="H91" s="526">
        <v>7.7999999999999996E-3</v>
      </c>
      <c r="I91" s="479">
        <v>5.6899999999999999E-2</v>
      </c>
      <c r="J91" s="479">
        <v>1.1000000000000001E-3</v>
      </c>
      <c r="K91" s="526">
        <v>1</v>
      </c>
      <c r="L91" s="479">
        <v>5.3E-3</v>
      </c>
      <c r="M91" s="526">
        <v>6.1000000000000004E-3</v>
      </c>
      <c r="N91" s="526">
        <v>1.5699999999999999E-2</v>
      </c>
      <c r="O91" s="526">
        <v>6.4999999999999997E-3</v>
      </c>
      <c r="P91" s="500">
        <v>6.7000000000000002E-3</v>
      </c>
    </row>
    <row r="92" spans="1:16" s="161" customFormat="1" ht="18" customHeight="1">
      <c r="A92" s="448" t="s">
        <v>390</v>
      </c>
      <c r="B92" s="479">
        <v>2.5000000000000001E-3</v>
      </c>
      <c r="C92" s="479">
        <v>1E-4</v>
      </c>
      <c r="D92" s="479">
        <v>1.4E-3</v>
      </c>
      <c r="E92" s="479">
        <v>1E-4</v>
      </c>
      <c r="F92" s="479">
        <v>2.5999999999999999E-3</v>
      </c>
      <c r="G92" s="479">
        <v>3.2000000000000002E-3</v>
      </c>
      <c r="H92" s="479">
        <v>1.9E-3</v>
      </c>
      <c r="I92" s="479">
        <v>0</v>
      </c>
      <c r="J92" s="479">
        <v>0</v>
      </c>
      <c r="K92" s="479">
        <v>0</v>
      </c>
      <c r="L92" s="479">
        <v>0</v>
      </c>
      <c r="M92" s="479">
        <v>5.1000000000000004E-3</v>
      </c>
      <c r="N92" s="479">
        <v>7.4999999999999997E-3</v>
      </c>
      <c r="O92" s="479">
        <v>0</v>
      </c>
      <c r="P92" s="499">
        <v>1.8E-3</v>
      </c>
    </row>
    <row r="93" spans="1:16" s="161" customFormat="1" ht="18" customHeight="1">
      <c r="A93" s="448" t="s">
        <v>391</v>
      </c>
      <c r="B93" s="479">
        <v>9.1000000000000004E-3</v>
      </c>
      <c r="C93" s="479">
        <v>6.7000000000000002E-3</v>
      </c>
      <c r="D93" s="479">
        <v>6.8999999999999999E-3</v>
      </c>
      <c r="E93" s="479">
        <v>3.8E-3</v>
      </c>
      <c r="F93" s="479">
        <v>7.9000000000000008E-3</v>
      </c>
      <c r="G93" s="479">
        <v>5.8999999999999999E-3</v>
      </c>
      <c r="H93" s="479">
        <v>7.7000000000000002E-3</v>
      </c>
      <c r="I93" s="479">
        <v>1.7000000000000001E-2</v>
      </c>
      <c r="J93" s="479">
        <v>2.0999999999999999E-3</v>
      </c>
      <c r="K93" s="479">
        <v>4.7000000000000002E-3</v>
      </c>
      <c r="L93" s="479">
        <v>2.47E-2</v>
      </c>
      <c r="M93" s="479">
        <v>1.9900000000000001E-2</v>
      </c>
      <c r="N93" s="479">
        <v>2.0299999999999999E-2</v>
      </c>
      <c r="O93" s="479">
        <v>1.2999999999999999E-2</v>
      </c>
      <c r="P93" s="499">
        <v>0.01</v>
      </c>
    </row>
    <row r="94" spans="1:16" s="161" customFormat="1" ht="18" customHeight="1">
      <c r="A94" s="448" t="s">
        <v>392</v>
      </c>
      <c r="B94" s="479">
        <v>3.1600000000000003E-2</v>
      </c>
      <c r="C94" s="479">
        <v>2.9399999999999999E-2</v>
      </c>
      <c r="D94" s="479">
        <v>3.2599999999999997E-2</v>
      </c>
      <c r="E94" s="479">
        <v>3.32E-2</v>
      </c>
      <c r="F94" s="479">
        <v>3.15E-2</v>
      </c>
      <c r="G94" s="479">
        <v>3.1300000000000001E-2</v>
      </c>
      <c r="H94" s="479">
        <v>3.0200000000000001E-2</v>
      </c>
      <c r="I94" s="479">
        <v>3.6499999999999998E-2</v>
      </c>
      <c r="J94" s="479">
        <v>1.5599999999999999E-2</v>
      </c>
      <c r="K94" s="479">
        <v>5.7000000000000002E-3</v>
      </c>
      <c r="L94" s="479">
        <v>3.3300000000000003E-2</v>
      </c>
      <c r="M94" s="479">
        <v>3.7199999999999997E-2</v>
      </c>
      <c r="N94" s="479">
        <v>4.2200000000000001E-2</v>
      </c>
      <c r="O94" s="479">
        <v>3.5799999999999998E-2</v>
      </c>
      <c r="P94" s="499">
        <v>3.3500000000000002E-2</v>
      </c>
    </row>
    <row r="95" spans="1:16" s="161" customFormat="1" ht="18" customHeight="1">
      <c r="A95" s="448" t="s">
        <v>393</v>
      </c>
      <c r="B95" s="479">
        <v>2.9999999999999997E-4</v>
      </c>
      <c r="C95" s="479">
        <v>1.1000000000000001E-3</v>
      </c>
      <c r="D95" s="479">
        <v>3.3E-3</v>
      </c>
      <c r="E95" s="479">
        <v>0</v>
      </c>
      <c r="F95" s="479">
        <v>1.0200000000000001E-2</v>
      </c>
      <c r="G95" s="479">
        <v>1.5299999999999999E-2</v>
      </c>
      <c r="H95" s="479">
        <v>2.3099999999999999E-2</v>
      </c>
      <c r="I95" s="479">
        <v>0</v>
      </c>
      <c r="J95" s="479">
        <v>0</v>
      </c>
      <c r="K95" s="479">
        <v>0</v>
      </c>
      <c r="L95" s="479">
        <v>1.4500000000000001E-2</v>
      </c>
      <c r="M95" s="479">
        <v>0</v>
      </c>
      <c r="N95" s="479">
        <v>0</v>
      </c>
      <c r="O95" s="479">
        <v>1.23E-2</v>
      </c>
      <c r="P95" s="499">
        <v>2.5999999999999999E-3</v>
      </c>
    </row>
    <row r="96" spans="1:16" s="161" customFormat="1" ht="18" customHeight="1" thickBot="1">
      <c r="A96" s="448" t="s">
        <v>394</v>
      </c>
      <c r="B96" s="479">
        <v>0</v>
      </c>
      <c r="C96" s="479">
        <v>0</v>
      </c>
      <c r="D96" s="479">
        <v>0</v>
      </c>
      <c r="E96" s="479">
        <v>0</v>
      </c>
      <c r="F96" s="479">
        <v>0</v>
      </c>
      <c r="G96" s="479">
        <v>0</v>
      </c>
      <c r="H96" s="479">
        <v>0</v>
      </c>
      <c r="I96" s="479">
        <v>0</v>
      </c>
      <c r="J96" s="479">
        <v>0</v>
      </c>
      <c r="K96" s="479">
        <v>0</v>
      </c>
      <c r="L96" s="479">
        <v>0</v>
      </c>
      <c r="M96" s="479">
        <v>0</v>
      </c>
      <c r="N96" s="479">
        <v>0</v>
      </c>
      <c r="O96" s="479">
        <v>0</v>
      </c>
      <c r="P96" s="499">
        <v>3.3799999999999997E-2</v>
      </c>
    </row>
    <row r="97" spans="1:16" s="161" customFormat="1" ht="18" customHeight="1" thickTop="1" thickBot="1">
      <c r="A97" s="108" t="s">
        <v>395</v>
      </c>
      <c r="B97" s="842"/>
      <c r="C97" s="842"/>
      <c r="D97" s="842"/>
      <c r="E97" s="842"/>
      <c r="F97" s="842"/>
      <c r="G97" s="842"/>
      <c r="H97" s="842"/>
      <c r="I97" s="842"/>
      <c r="J97" s="842"/>
      <c r="K97" s="842"/>
      <c r="L97" s="842"/>
      <c r="M97" s="843"/>
      <c r="N97" s="843"/>
      <c r="O97" s="843"/>
      <c r="P97" s="272"/>
    </row>
    <row r="98" spans="1:16" s="161" customFormat="1" ht="18" customHeight="1" thickTop="1" thickBot="1">
      <c r="A98" s="98" t="s">
        <v>396</v>
      </c>
      <c r="B98" s="844"/>
      <c r="C98" s="844"/>
      <c r="D98" s="844"/>
      <c r="E98" s="844"/>
      <c r="F98" s="844"/>
      <c r="G98" s="844"/>
      <c r="H98" s="844"/>
      <c r="I98" s="844"/>
      <c r="J98" s="844"/>
      <c r="K98" s="844"/>
      <c r="L98" s="844"/>
      <c r="M98" s="845"/>
      <c r="N98" s="845"/>
      <c r="O98" s="845"/>
      <c r="P98" s="271"/>
    </row>
    <row r="99" spans="1:16" s="161" customFormat="1" ht="18" customHeight="1" thickTop="1">
      <c r="A99" s="448" t="s">
        <v>397</v>
      </c>
      <c r="B99" s="479">
        <v>2.8199999999999999E-2</v>
      </c>
      <c r="C99" s="479">
        <v>3.9699999999999999E-2</v>
      </c>
      <c r="D99" s="479">
        <v>2.64E-2</v>
      </c>
      <c r="E99" s="479">
        <v>2.58E-2</v>
      </c>
      <c r="F99" s="479">
        <v>2.75E-2</v>
      </c>
      <c r="G99" s="479">
        <v>2.76E-2</v>
      </c>
      <c r="H99" s="479">
        <v>4.1000000000000002E-2</v>
      </c>
      <c r="I99" s="479">
        <v>7.3099999999999998E-2</v>
      </c>
      <c r="J99" s="479">
        <v>3.8699999999999998E-2</v>
      </c>
      <c r="K99" s="479">
        <v>3.2000000000000001E-2</v>
      </c>
      <c r="L99" s="479">
        <v>7.2700000000000001E-2</v>
      </c>
      <c r="M99" s="479">
        <v>5.4800000000000001E-2</v>
      </c>
      <c r="N99" s="479">
        <v>3.9E-2</v>
      </c>
      <c r="O99" s="479">
        <v>7.4700000000000003E-2</v>
      </c>
      <c r="P99" s="499">
        <v>3.78E-2</v>
      </c>
    </row>
    <row r="100" spans="1:16" s="161" customFormat="1" ht="18" customHeight="1">
      <c r="A100" s="448" t="s">
        <v>398</v>
      </c>
      <c r="B100" s="479">
        <v>4.0899999999999999E-2</v>
      </c>
      <c r="C100" s="479">
        <v>6.4399999999999999E-2</v>
      </c>
      <c r="D100" s="479">
        <v>3.7499999999999999E-2</v>
      </c>
      <c r="E100" s="479">
        <v>4.4299999999999999E-2</v>
      </c>
      <c r="F100" s="479">
        <v>3.9800000000000002E-2</v>
      </c>
      <c r="G100" s="479">
        <v>3.5799999999999998E-2</v>
      </c>
      <c r="H100" s="479">
        <v>4.9700000000000001E-2</v>
      </c>
      <c r="I100" s="479">
        <v>7.6899999999999996E-2</v>
      </c>
      <c r="J100" s="479">
        <v>8.7300000000000003E-2</v>
      </c>
      <c r="K100" s="479">
        <v>6.7100000000000007E-2</v>
      </c>
      <c r="L100" s="479">
        <v>8.1299999999999997E-2</v>
      </c>
      <c r="M100" s="479">
        <v>7.0000000000000007E-2</v>
      </c>
      <c r="N100" s="479">
        <v>4.5499999999999999E-2</v>
      </c>
      <c r="O100" s="479">
        <v>8.2699999999999996E-2</v>
      </c>
      <c r="P100" s="499">
        <v>5.2200000000000003E-2</v>
      </c>
    </row>
    <row r="101" spans="1:16" s="161" customFormat="1" ht="18" customHeight="1">
      <c r="A101" s="448" t="s">
        <v>399</v>
      </c>
      <c r="B101" s="479">
        <v>4.2900000000000001E-2</v>
      </c>
      <c r="C101" s="479">
        <v>8.5999999999999993E-2</v>
      </c>
      <c r="D101" s="479">
        <v>4.2599999999999999E-2</v>
      </c>
      <c r="E101" s="479">
        <v>3.7699999999999997E-2</v>
      </c>
      <c r="F101" s="479">
        <v>3.7900000000000003E-2</v>
      </c>
      <c r="G101" s="479">
        <v>3.95E-2</v>
      </c>
      <c r="H101" s="479">
        <v>5.5199999999999999E-2</v>
      </c>
      <c r="I101" s="479">
        <v>8.9899999999999994E-2</v>
      </c>
      <c r="J101" s="479">
        <v>5.74E-2</v>
      </c>
      <c r="K101" s="479">
        <v>4.7699999999999999E-2</v>
      </c>
      <c r="L101" s="479">
        <v>8.7999999999999995E-2</v>
      </c>
      <c r="M101" s="479">
        <v>7.0599999999999996E-2</v>
      </c>
      <c r="N101" s="479">
        <v>5.5100000000000003E-2</v>
      </c>
      <c r="O101" s="479">
        <v>9.1999999999999998E-2</v>
      </c>
      <c r="P101" s="499">
        <v>5.6599999999999998E-2</v>
      </c>
    </row>
    <row r="102" spans="1:16" s="161" customFormat="1" ht="18" customHeight="1" thickBot="1">
      <c r="A102" s="448" t="s">
        <v>400</v>
      </c>
      <c r="B102" s="479">
        <v>4.1799999999999997E-2</v>
      </c>
      <c r="C102" s="479">
        <v>6.5699999999999995E-2</v>
      </c>
      <c r="D102" s="479">
        <v>3.7400000000000003E-2</v>
      </c>
      <c r="E102" s="479">
        <v>4.7399999999999998E-2</v>
      </c>
      <c r="F102" s="479">
        <v>4.2599999999999999E-2</v>
      </c>
      <c r="G102" s="479">
        <v>3.8600000000000002E-2</v>
      </c>
      <c r="H102" s="479">
        <v>5.5300000000000002E-2</v>
      </c>
      <c r="I102" s="479">
        <v>0.1129</v>
      </c>
      <c r="J102" s="479">
        <v>0.1832</v>
      </c>
      <c r="K102" s="479">
        <v>0.1749</v>
      </c>
      <c r="L102" s="479">
        <v>0.1023</v>
      </c>
      <c r="M102" s="479">
        <v>7.9399999999999998E-2</v>
      </c>
      <c r="N102" s="479">
        <v>5.4100000000000002E-2</v>
      </c>
      <c r="O102" s="479">
        <v>9.8199999999999996E-2</v>
      </c>
      <c r="P102" s="499">
        <v>5.7299999999999997E-2</v>
      </c>
    </row>
    <row r="103" spans="1:16" s="161" customFormat="1" ht="18" customHeight="1" thickTop="1" thickBot="1">
      <c r="A103" s="98" t="s">
        <v>401</v>
      </c>
      <c r="B103" s="844"/>
      <c r="C103" s="844"/>
      <c r="D103" s="844"/>
      <c r="E103" s="844"/>
      <c r="F103" s="844"/>
      <c r="G103" s="844"/>
      <c r="H103" s="844"/>
      <c r="I103" s="844"/>
      <c r="J103" s="844"/>
      <c r="K103" s="844"/>
      <c r="L103" s="844"/>
      <c r="M103" s="845"/>
      <c r="N103" s="845"/>
      <c r="O103" s="845"/>
      <c r="P103" s="271"/>
    </row>
    <row r="104" spans="1:16" s="161" customFormat="1" ht="18" customHeight="1" thickTop="1">
      <c r="A104" s="448" t="s">
        <v>402</v>
      </c>
      <c r="B104" s="479">
        <v>0.45779999999999998</v>
      </c>
      <c r="C104" s="479">
        <v>0.5353</v>
      </c>
      <c r="D104" s="479">
        <v>0.38890000000000002</v>
      </c>
      <c r="E104" s="479">
        <v>0.48509999999999998</v>
      </c>
      <c r="F104" s="479">
        <v>0.44790000000000002</v>
      </c>
      <c r="G104" s="479">
        <v>0.48770000000000002</v>
      </c>
      <c r="H104" s="479">
        <v>0.56030000000000002</v>
      </c>
      <c r="I104" s="479">
        <v>0.58660000000000001</v>
      </c>
      <c r="J104" s="479">
        <v>0.53369999999999995</v>
      </c>
      <c r="K104" s="479">
        <v>0.5635</v>
      </c>
      <c r="L104" s="479">
        <v>0.63180000000000003</v>
      </c>
      <c r="M104" s="479">
        <v>0.60109999999999997</v>
      </c>
      <c r="N104" s="479">
        <v>0.51570000000000005</v>
      </c>
      <c r="O104" s="479">
        <v>0.64</v>
      </c>
      <c r="P104" s="499">
        <v>0.52449999999999997</v>
      </c>
    </row>
    <row r="105" spans="1:16" s="161" customFormat="1" ht="18" customHeight="1">
      <c r="A105" s="448" t="s">
        <v>403</v>
      </c>
      <c r="B105" s="479">
        <v>6.3899999999999998E-2</v>
      </c>
      <c r="C105" s="479">
        <v>5.9200000000000003E-2</v>
      </c>
      <c r="D105" s="479">
        <v>8.43E-2</v>
      </c>
      <c r="E105" s="479">
        <v>5.6000000000000001E-2</v>
      </c>
      <c r="F105" s="479">
        <v>5.11E-2</v>
      </c>
      <c r="G105" s="479">
        <v>6.0400000000000002E-2</v>
      </c>
      <c r="H105" s="479">
        <v>5.16E-2</v>
      </c>
      <c r="I105" s="479">
        <v>4.7399999999999998E-2</v>
      </c>
      <c r="J105" s="479">
        <v>3.8600000000000002E-2</v>
      </c>
      <c r="K105" s="479">
        <v>5.3699999999999998E-2</v>
      </c>
      <c r="L105" s="479">
        <v>3.9800000000000002E-2</v>
      </c>
      <c r="M105" s="479">
        <v>5.0299999999999997E-2</v>
      </c>
      <c r="N105" s="479">
        <v>8.1199999999999994E-2</v>
      </c>
      <c r="O105" s="479">
        <v>3.3099999999999997E-2</v>
      </c>
      <c r="P105" s="499">
        <v>5.7099999999999998E-2</v>
      </c>
    </row>
    <row r="106" spans="1:16" s="161" customFormat="1" ht="18" customHeight="1">
      <c r="A106" s="448" t="s">
        <v>404</v>
      </c>
      <c r="B106" s="479">
        <v>0.4783</v>
      </c>
      <c r="C106" s="479">
        <v>0.40539999999999998</v>
      </c>
      <c r="D106" s="479">
        <v>0.52669999999999995</v>
      </c>
      <c r="E106" s="479">
        <v>0.45889999999999997</v>
      </c>
      <c r="F106" s="479">
        <v>0.501</v>
      </c>
      <c r="G106" s="479">
        <v>0.45190000000000002</v>
      </c>
      <c r="H106" s="479">
        <v>0.3881</v>
      </c>
      <c r="I106" s="479">
        <v>0.36599999999999999</v>
      </c>
      <c r="J106" s="479">
        <v>0.42770000000000002</v>
      </c>
      <c r="K106" s="479">
        <v>0.38279999999999997</v>
      </c>
      <c r="L106" s="479">
        <v>0.32829999999999998</v>
      </c>
      <c r="M106" s="479">
        <v>0.34860000000000002</v>
      </c>
      <c r="N106" s="479">
        <v>0.40310000000000001</v>
      </c>
      <c r="O106" s="479">
        <v>0.32679999999999998</v>
      </c>
      <c r="P106" s="499">
        <v>0.41830000000000001</v>
      </c>
    </row>
    <row r="107" spans="1:16" s="161" customFormat="1" ht="18" customHeight="1" thickBot="1">
      <c r="A107" s="448" t="s">
        <v>405</v>
      </c>
      <c r="B107" s="479">
        <v>0.44479999999999997</v>
      </c>
      <c r="C107" s="479">
        <v>0.60619999999999996</v>
      </c>
      <c r="D107" s="479">
        <v>0.46439999999999998</v>
      </c>
      <c r="E107" s="479">
        <v>0.31859999999999999</v>
      </c>
      <c r="F107" s="479">
        <v>0.4073</v>
      </c>
      <c r="G107" s="479">
        <v>0.36380000000000001</v>
      </c>
      <c r="H107" s="479">
        <v>0.47420000000000001</v>
      </c>
      <c r="I107" s="479">
        <v>0.59409999999999996</v>
      </c>
      <c r="J107" s="479">
        <v>0.73860000000000003</v>
      </c>
      <c r="K107" s="479">
        <v>0.54259999999999997</v>
      </c>
      <c r="L107" s="479">
        <v>0.48780000000000001</v>
      </c>
      <c r="M107" s="479">
        <v>0.56989999999999996</v>
      </c>
      <c r="N107" s="479">
        <v>0.40889999999999999</v>
      </c>
      <c r="O107" s="479">
        <v>0.64039999999999997</v>
      </c>
      <c r="P107" s="499">
        <v>0.47410000000000002</v>
      </c>
    </row>
    <row r="108" spans="1:16" s="161" customFormat="1" ht="18" customHeight="1" thickTop="1" thickBot="1">
      <c r="A108" s="98" t="s">
        <v>406</v>
      </c>
      <c r="B108" s="844"/>
      <c r="C108" s="844"/>
      <c r="D108" s="844"/>
      <c r="E108" s="844"/>
      <c r="F108" s="844"/>
      <c r="G108" s="844"/>
      <c r="H108" s="844"/>
      <c r="I108" s="844"/>
      <c r="J108" s="844"/>
      <c r="K108" s="844"/>
      <c r="L108" s="844"/>
      <c r="M108" s="845"/>
      <c r="N108" s="845"/>
      <c r="O108" s="845"/>
      <c r="P108" s="271"/>
    </row>
    <row r="109" spans="1:16" s="161" customFormat="1" ht="18" customHeight="1" thickTop="1">
      <c r="A109" s="448" t="s">
        <v>407</v>
      </c>
      <c r="B109" s="479">
        <v>5.2900000000000003E-2</v>
      </c>
      <c r="C109" s="479">
        <v>5.1200000000000002E-2</v>
      </c>
      <c r="D109" s="479">
        <v>4.3499999999999997E-2</v>
      </c>
      <c r="E109" s="479">
        <v>6.6500000000000004E-2</v>
      </c>
      <c r="F109" s="479">
        <v>5.5899999999999998E-2</v>
      </c>
      <c r="G109" s="479">
        <v>4.8099999999999997E-2</v>
      </c>
      <c r="H109" s="479">
        <v>6.4899999999999999E-2</v>
      </c>
      <c r="I109" s="479">
        <v>0.1056</v>
      </c>
      <c r="J109" s="479">
        <v>5.4300000000000001E-2</v>
      </c>
      <c r="K109" s="479">
        <v>4.4600000000000001E-2</v>
      </c>
      <c r="L109" s="479">
        <v>9.2100000000000001E-2</v>
      </c>
      <c r="M109" s="479">
        <v>7.7700000000000005E-2</v>
      </c>
      <c r="N109" s="479">
        <v>5.3400000000000003E-2</v>
      </c>
      <c r="O109" s="479">
        <v>9.8199999999999996E-2</v>
      </c>
      <c r="P109" s="499">
        <v>6.1199999999999997E-2</v>
      </c>
    </row>
    <row r="110" spans="1:16" s="161" customFormat="1" ht="18" customHeight="1">
      <c r="A110" s="448" t="s">
        <v>408</v>
      </c>
      <c r="B110" s="479">
        <v>3.78E-2</v>
      </c>
      <c r="C110" s="479">
        <v>3.7699999999999997E-2</v>
      </c>
      <c r="D110" s="479">
        <v>3.4500000000000003E-2</v>
      </c>
      <c r="E110" s="479">
        <v>4.1300000000000003E-2</v>
      </c>
      <c r="F110" s="479">
        <v>4.53E-2</v>
      </c>
      <c r="G110" s="479">
        <v>3.3500000000000002E-2</v>
      </c>
      <c r="H110" s="479">
        <v>5.4300000000000001E-2</v>
      </c>
      <c r="I110" s="479">
        <v>0.1037</v>
      </c>
      <c r="J110" s="479">
        <v>2.3699999999999999E-2</v>
      </c>
      <c r="K110" s="479">
        <v>2.1100000000000001E-2</v>
      </c>
      <c r="L110" s="479">
        <v>8.8599999999999998E-2</v>
      </c>
      <c r="M110" s="479">
        <v>6.8900000000000003E-2</v>
      </c>
      <c r="N110" s="479">
        <v>4.2799999999999998E-2</v>
      </c>
      <c r="O110" s="479">
        <v>9.0800000000000006E-2</v>
      </c>
      <c r="P110" s="499">
        <v>4.9200000000000001E-2</v>
      </c>
    </row>
    <row r="111" spans="1:16" s="161" customFormat="1" ht="18" customHeight="1">
      <c r="A111" s="447" t="s">
        <v>409</v>
      </c>
      <c r="B111" s="479">
        <v>4.7300000000000002E-2</v>
      </c>
      <c r="C111" s="479">
        <v>6.0199999999999997E-2</v>
      </c>
      <c r="D111" s="479">
        <v>4.4999999999999998E-2</v>
      </c>
      <c r="E111" s="479">
        <v>5.3900000000000003E-2</v>
      </c>
      <c r="F111" s="479">
        <v>5.6599999999999998E-2</v>
      </c>
      <c r="G111" s="479">
        <v>4.1500000000000002E-2</v>
      </c>
      <c r="H111" s="479">
        <v>6.59E-2</v>
      </c>
      <c r="I111" s="479">
        <v>0.1103</v>
      </c>
      <c r="J111" s="479">
        <v>3.7400000000000003E-2</v>
      </c>
      <c r="K111" s="479">
        <v>3.3700000000000001E-2</v>
      </c>
      <c r="L111" s="479">
        <v>0.1002</v>
      </c>
      <c r="M111" s="479">
        <v>8.0500000000000002E-2</v>
      </c>
      <c r="N111" s="479">
        <v>5.1700000000000003E-2</v>
      </c>
      <c r="O111" s="479">
        <v>9.9599999999999994E-2</v>
      </c>
      <c r="P111" s="499">
        <v>6.3E-2</v>
      </c>
    </row>
    <row r="112" spans="1:16" s="161" customFormat="1" ht="18" customHeight="1">
      <c r="A112" s="447" t="s">
        <v>410</v>
      </c>
      <c r="B112" s="479">
        <v>6.0199999999999997E-2</v>
      </c>
      <c r="C112" s="479">
        <v>6.6900000000000001E-2</v>
      </c>
      <c r="D112" s="479">
        <v>5.7299999999999997E-2</v>
      </c>
      <c r="E112" s="479">
        <v>6.3399999999999998E-2</v>
      </c>
      <c r="F112" s="479">
        <v>7.0099999999999996E-2</v>
      </c>
      <c r="G112" s="479">
        <v>5.7799999999999997E-2</v>
      </c>
      <c r="H112" s="479">
        <v>8.2900000000000001E-2</v>
      </c>
      <c r="I112" s="479">
        <v>0.13730000000000001</v>
      </c>
      <c r="J112" s="479">
        <v>4.0800000000000003E-2</v>
      </c>
      <c r="K112" s="479">
        <v>3.6900000000000002E-2</v>
      </c>
      <c r="L112" s="479">
        <v>0.12670000000000001</v>
      </c>
      <c r="M112" s="479">
        <v>0.10340000000000001</v>
      </c>
      <c r="N112" s="479">
        <v>7.4300000000000005E-2</v>
      </c>
      <c r="O112" s="479">
        <v>0.1227</v>
      </c>
      <c r="P112" s="499">
        <v>7.7899999999999997E-2</v>
      </c>
    </row>
    <row r="113" spans="1:16" s="161" customFormat="1" ht="18" customHeight="1">
      <c r="A113" s="447" t="s">
        <v>411</v>
      </c>
      <c r="B113" s="479">
        <v>-1.29E-2</v>
      </c>
      <c r="C113" s="479">
        <v>-6.7000000000000002E-3</v>
      </c>
      <c r="D113" s="479">
        <v>-1.2200000000000001E-2</v>
      </c>
      <c r="E113" s="479">
        <v>-9.5999999999999992E-3</v>
      </c>
      <c r="F113" s="479">
        <v>-1.35E-2</v>
      </c>
      <c r="G113" s="479">
        <v>-1.6400000000000001E-2</v>
      </c>
      <c r="H113" s="479">
        <v>-1.7000000000000001E-2</v>
      </c>
      <c r="I113" s="479">
        <v>-2.7E-2</v>
      </c>
      <c r="J113" s="479">
        <v>-3.5000000000000001E-3</v>
      </c>
      <c r="K113" s="479">
        <v>-3.2000000000000002E-3</v>
      </c>
      <c r="L113" s="479">
        <v>-2.6499999999999999E-2</v>
      </c>
      <c r="M113" s="479">
        <v>-2.29E-2</v>
      </c>
      <c r="N113" s="479">
        <v>-2.2700000000000001E-2</v>
      </c>
      <c r="O113" s="479">
        <v>-2.3099999999999999E-2</v>
      </c>
      <c r="P113" s="499">
        <v>-1.49E-2</v>
      </c>
    </row>
    <row r="114" spans="1:16" s="161" customFormat="1" ht="18" customHeight="1">
      <c r="A114" s="447" t="s">
        <v>412</v>
      </c>
      <c r="B114" s="526">
        <v>-9.4999999999999998E-3</v>
      </c>
      <c r="C114" s="526">
        <v>-2.2499999999999999E-2</v>
      </c>
      <c r="D114" s="479">
        <v>-1.0500000000000001E-2</v>
      </c>
      <c r="E114" s="526">
        <v>-1.2500000000000001E-2</v>
      </c>
      <c r="F114" s="526">
        <v>-1.14E-2</v>
      </c>
      <c r="G114" s="526">
        <v>-8.0000000000000002E-3</v>
      </c>
      <c r="H114" s="526">
        <v>-1.1599999999999999E-2</v>
      </c>
      <c r="I114" s="526">
        <v>-6.6E-3</v>
      </c>
      <c r="J114" s="479">
        <v>-1.3599999999999999E-2</v>
      </c>
      <c r="K114" s="526">
        <v>-1.2500000000000001E-2</v>
      </c>
      <c r="L114" s="526">
        <v>-1.15E-2</v>
      </c>
      <c r="M114" s="526">
        <v>-1.15E-2</v>
      </c>
      <c r="N114" s="526">
        <v>-8.8999999999999999E-3</v>
      </c>
      <c r="O114" s="526">
        <v>-8.8000000000000005E-3</v>
      </c>
      <c r="P114" s="500">
        <v>-1.38E-2</v>
      </c>
    </row>
    <row r="115" spans="1:16" s="161" customFormat="1" ht="18" customHeight="1" thickBot="1">
      <c r="A115" s="447" t="s">
        <v>413</v>
      </c>
      <c r="B115" s="479">
        <v>1.5100000000000001E-2</v>
      </c>
      <c r="C115" s="479">
        <v>1.34E-2</v>
      </c>
      <c r="D115" s="479">
        <v>8.9999999999999993E-3</v>
      </c>
      <c r="E115" s="479">
        <v>2.52E-2</v>
      </c>
      <c r="F115" s="479">
        <v>1.06E-2</v>
      </c>
      <c r="G115" s="479">
        <v>1.46E-2</v>
      </c>
      <c r="H115" s="526">
        <v>1.06E-2</v>
      </c>
      <c r="I115" s="479">
        <v>1.9E-3</v>
      </c>
      <c r="J115" s="479">
        <v>3.0499999999999999E-2</v>
      </c>
      <c r="K115" s="479">
        <v>2.35E-2</v>
      </c>
      <c r="L115" s="479">
        <v>3.5000000000000001E-3</v>
      </c>
      <c r="M115" s="526">
        <v>8.6999999999999994E-3</v>
      </c>
      <c r="N115" s="526">
        <v>1.06E-2</v>
      </c>
      <c r="O115" s="526">
        <v>7.4000000000000003E-3</v>
      </c>
      <c r="P115" s="500">
        <v>1.2E-2</v>
      </c>
    </row>
    <row r="116" spans="1:16" s="161" customFormat="1" ht="18" customHeight="1" thickTop="1" thickBot="1">
      <c r="A116" s="98" t="s">
        <v>414</v>
      </c>
      <c r="B116" s="844"/>
      <c r="C116" s="844"/>
      <c r="D116" s="844"/>
      <c r="E116" s="844"/>
      <c r="F116" s="844"/>
      <c r="G116" s="844"/>
      <c r="H116" s="844"/>
      <c r="I116" s="844"/>
      <c r="J116" s="844"/>
      <c r="K116" s="844"/>
      <c r="L116" s="844"/>
      <c r="M116" s="845"/>
      <c r="N116" s="845"/>
      <c r="O116" s="845"/>
      <c r="P116" s="271"/>
    </row>
    <row r="117" spans="1:16" s="161" customFormat="1" ht="18" customHeight="1" thickTop="1">
      <c r="A117" s="447" t="s">
        <v>407</v>
      </c>
      <c r="B117" s="479">
        <v>5.2900000000000003E-2</v>
      </c>
      <c r="C117" s="479">
        <v>5.1200000000000002E-2</v>
      </c>
      <c r="D117" s="479">
        <v>4.3499999999999997E-2</v>
      </c>
      <c r="E117" s="479">
        <v>6.6500000000000004E-2</v>
      </c>
      <c r="F117" s="479">
        <v>5.5899999999999998E-2</v>
      </c>
      <c r="G117" s="479">
        <v>4.8099999999999997E-2</v>
      </c>
      <c r="H117" s="479">
        <v>6.4899999999999999E-2</v>
      </c>
      <c r="I117" s="479">
        <v>0.1056</v>
      </c>
      <c r="J117" s="479">
        <v>5.4300000000000001E-2</v>
      </c>
      <c r="K117" s="479">
        <v>4.4600000000000001E-2</v>
      </c>
      <c r="L117" s="479">
        <v>9.2100000000000001E-2</v>
      </c>
      <c r="M117" s="479">
        <v>7.7700000000000005E-2</v>
      </c>
      <c r="N117" s="479">
        <v>5.3400000000000003E-2</v>
      </c>
      <c r="O117" s="479">
        <v>9.8199999999999996E-2</v>
      </c>
      <c r="P117" s="499">
        <v>6.1199999999999997E-2</v>
      </c>
    </row>
    <row r="118" spans="1:16" s="161" customFormat="1" ht="18" customHeight="1">
      <c r="A118" s="447" t="s">
        <v>415</v>
      </c>
      <c r="B118" s="479">
        <v>-5.8999999999999999E-3</v>
      </c>
      <c r="C118" s="479">
        <v>-4.0000000000000001E-3</v>
      </c>
      <c r="D118" s="479">
        <v>-4.8999999999999998E-3</v>
      </c>
      <c r="E118" s="479">
        <v>-1.3299999999999999E-2</v>
      </c>
      <c r="F118" s="479">
        <v>-8.5000000000000006E-3</v>
      </c>
      <c r="G118" s="479">
        <v>-5.1999999999999998E-3</v>
      </c>
      <c r="H118" s="479">
        <v>-7.7999999999999996E-3</v>
      </c>
      <c r="I118" s="479">
        <v>-3.3E-3</v>
      </c>
      <c r="J118" s="479">
        <v>4.4999999999999997E-3</v>
      </c>
      <c r="K118" s="479">
        <v>-7.7000000000000002E-3</v>
      </c>
      <c r="L118" s="479">
        <v>-8.9999999999999993E-3</v>
      </c>
      <c r="M118" s="479">
        <v>-7.4999999999999997E-3</v>
      </c>
      <c r="N118" s="479">
        <v>-5.5999999999999999E-3</v>
      </c>
      <c r="O118" s="479">
        <v>-6.3E-3</v>
      </c>
      <c r="P118" s="499">
        <v>-6.4999999999999997E-3</v>
      </c>
    </row>
    <row r="119" spans="1:16" s="161" customFormat="1" ht="18" customHeight="1">
      <c r="A119" s="447" t="s">
        <v>416</v>
      </c>
      <c r="B119" s="479">
        <v>-3.32E-2</v>
      </c>
      <c r="C119" s="479">
        <v>-4.19E-2</v>
      </c>
      <c r="D119" s="479">
        <v>-3.0099999999999998E-2</v>
      </c>
      <c r="E119" s="479">
        <v>-3.5200000000000002E-2</v>
      </c>
      <c r="F119" s="479">
        <v>-3.2800000000000003E-2</v>
      </c>
      <c r="G119" s="479">
        <v>-2.93E-2</v>
      </c>
      <c r="H119" s="479">
        <v>-4.24E-2</v>
      </c>
      <c r="I119" s="479">
        <v>-7.3099999999999998E-2</v>
      </c>
      <c r="J119" s="479">
        <v>-5.8099999999999999E-2</v>
      </c>
      <c r="K119" s="479">
        <v>-4.4200000000000003E-2</v>
      </c>
      <c r="L119" s="479">
        <v>-7.3099999999999998E-2</v>
      </c>
      <c r="M119" s="479">
        <v>-6.0600000000000001E-2</v>
      </c>
      <c r="N119" s="479">
        <v>-3.9899999999999998E-2</v>
      </c>
      <c r="O119" s="479">
        <v>-7.5899999999999995E-2</v>
      </c>
      <c r="P119" s="499">
        <v>-4.2299999999999997E-2</v>
      </c>
    </row>
    <row r="120" spans="1:16" s="161" customFormat="1" ht="18" customHeight="1">
      <c r="A120" s="447" t="s">
        <v>417</v>
      </c>
      <c r="B120" s="479">
        <v>1E-4</v>
      </c>
      <c r="C120" s="479">
        <v>0</v>
      </c>
      <c r="D120" s="479">
        <v>1E-4</v>
      </c>
      <c r="E120" s="479">
        <v>-1E-4</v>
      </c>
      <c r="F120" s="479">
        <v>1.1000000000000001E-3</v>
      </c>
      <c r="G120" s="479">
        <v>0</v>
      </c>
      <c r="H120" s="479">
        <v>0</v>
      </c>
      <c r="I120" s="479">
        <v>6.9999999999999999E-4</v>
      </c>
      <c r="J120" s="479">
        <v>0</v>
      </c>
      <c r="K120" s="479">
        <v>0</v>
      </c>
      <c r="L120" s="479">
        <v>2.9999999999999997E-4</v>
      </c>
      <c r="M120" s="479">
        <v>0</v>
      </c>
      <c r="N120" s="479">
        <v>0</v>
      </c>
      <c r="O120" s="479">
        <v>0</v>
      </c>
      <c r="P120" s="499">
        <v>2.0000000000000001E-4</v>
      </c>
    </row>
    <row r="121" spans="1:16" s="161" customFormat="1" ht="18" customHeight="1">
      <c r="A121" s="447" t="s">
        <v>418</v>
      </c>
      <c r="B121" s="479">
        <v>0</v>
      </c>
      <c r="C121" s="479">
        <v>4.0000000000000002E-4</v>
      </c>
      <c r="D121" s="479">
        <v>8.9999999999999998E-4</v>
      </c>
      <c r="E121" s="479">
        <v>2.0000000000000001E-4</v>
      </c>
      <c r="F121" s="479">
        <v>0</v>
      </c>
      <c r="G121" s="479">
        <v>6.9999999999999999E-4</v>
      </c>
      <c r="H121" s="479">
        <v>1.2999999999999999E-3</v>
      </c>
      <c r="I121" s="479">
        <v>-2.0000000000000001E-4</v>
      </c>
      <c r="J121" s="479">
        <v>1E-4</v>
      </c>
      <c r="K121" s="479">
        <v>2.0000000000000001E-4</v>
      </c>
      <c r="L121" s="479">
        <v>1E-4</v>
      </c>
      <c r="M121" s="479">
        <v>-5.9999999999999995E-4</v>
      </c>
      <c r="N121" s="479">
        <v>0</v>
      </c>
      <c r="O121" s="479">
        <v>2.0000000000000001E-4</v>
      </c>
      <c r="P121" s="499">
        <v>2.9999999999999997E-4</v>
      </c>
    </row>
    <row r="122" spans="1:16" s="161" customFormat="1" ht="18" customHeight="1" thickBot="1">
      <c r="A122" s="447" t="s">
        <v>419</v>
      </c>
      <c r="B122" s="479">
        <v>0</v>
      </c>
      <c r="C122" s="479">
        <v>-1E-4</v>
      </c>
      <c r="D122" s="479">
        <v>0</v>
      </c>
      <c r="E122" s="479">
        <v>0</v>
      </c>
      <c r="F122" s="479">
        <v>0</v>
      </c>
      <c r="G122" s="479">
        <v>-1E-4</v>
      </c>
      <c r="H122" s="479">
        <v>0</v>
      </c>
      <c r="I122" s="479">
        <v>0</v>
      </c>
      <c r="J122" s="479">
        <v>0</v>
      </c>
      <c r="K122" s="479">
        <v>0</v>
      </c>
      <c r="L122" s="479">
        <v>0</v>
      </c>
      <c r="M122" s="479">
        <v>0</v>
      </c>
      <c r="N122" s="479">
        <v>0</v>
      </c>
      <c r="O122" s="479">
        <v>0</v>
      </c>
      <c r="P122" s="499">
        <v>0</v>
      </c>
    </row>
    <row r="123" spans="1:16" s="161" customFormat="1" ht="18" customHeight="1" thickTop="1" thickBot="1">
      <c r="A123" s="95" t="s">
        <v>420</v>
      </c>
      <c r="B123" s="480">
        <v>1.4E-2</v>
      </c>
      <c r="C123" s="480">
        <v>5.7999999999999996E-3</v>
      </c>
      <c r="D123" s="480">
        <v>9.4999999999999998E-3</v>
      </c>
      <c r="E123" s="480">
        <v>1.8599999999999998E-2</v>
      </c>
      <c r="F123" s="480">
        <v>1.5800000000000002E-2</v>
      </c>
      <c r="G123" s="480">
        <v>1.4200000000000001E-2</v>
      </c>
      <c r="H123" s="480">
        <v>1.6E-2</v>
      </c>
      <c r="I123" s="480">
        <v>2.98E-2</v>
      </c>
      <c r="J123" s="480">
        <v>6.9999999999999999E-4</v>
      </c>
      <c r="K123" s="480">
        <v>-7.1000000000000004E-3</v>
      </c>
      <c r="L123" s="480">
        <v>1.04E-2</v>
      </c>
      <c r="M123" s="480">
        <v>1.03E-2</v>
      </c>
      <c r="N123" s="480">
        <v>7.9000000000000008E-3</v>
      </c>
      <c r="O123" s="480">
        <v>1.61E-2</v>
      </c>
      <c r="P123" s="501">
        <v>1.2999999999999999E-2</v>
      </c>
    </row>
    <row r="124" spans="1:16" s="161" customFormat="1" ht="18" customHeight="1" thickTop="1" thickBot="1">
      <c r="A124" s="450"/>
      <c r="B124" s="631"/>
      <c r="C124" s="631"/>
      <c r="D124" s="631"/>
      <c r="E124" s="631"/>
      <c r="F124" s="631"/>
      <c r="G124" s="631"/>
      <c r="H124" s="631"/>
      <c r="I124" s="631"/>
      <c r="J124" s="631"/>
      <c r="K124" s="631"/>
      <c r="L124" s="631"/>
      <c r="M124" s="631"/>
      <c r="N124" s="631"/>
      <c r="O124" s="631"/>
      <c r="P124" s="502"/>
    </row>
    <row r="125" spans="1:16" s="61" customFormat="1" ht="12" thickTop="1">
      <c r="A125" s="111" t="s">
        <v>421</v>
      </c>
      <c r="B125" s="642"/>
      <c r="C125" s="642"/>
      <c r="D125" s="642"/>
      <c r="E125" s="642"/>
      <c r="F125" s="642"/>
      <c r="G125" s="642"/>
      <c r="H125" s="642"/>
      <c r="I125" s="642"/>
      <c r="J125" s="642"/>
      <c r="K125" s="642"/>
      <c r="L125" s="642"/>
      <c r="M125" s="642"/>
      <c r="N125" s="642"/>
      <c r="O125" s="642"/>
      <c r="P125" s="148"/>
    </row>
    <row r="126" spans="1:16" s="61" customFormat="1" ht="11.25">
      <c r="A126" s="111" t="s">
        <v>422</v>
      </c>
      <c r="B126" s="642"/>
      <c r="C126" s="642"/>
      <c r="D126" s="642"/>
      <c r="E126" s="642"/>
      <c r="F126" s="642"/>
      <c r="G126" s="642"/>
      <c r="H126" s="642"/>
      <c r="I126" s="837"/>
      <c r="J126" s="837"/>
      <c r="K126" s="837"/>
      <c r="L126" s="837"/>
      <c r="M126" s="837"/>
      <c r="N126" s="837"/>
      <c r="O126" s="837"/>
    </row>
    <row r="127" spans="1:16" s="61" customFormat="1" ht="11.25">
      <c r="A127" s="111" t="s">
        <v>423</v>
      </c>
      <c r="B127" s="642"/>
      <c r="C127" s="642"/>
      <c r="D127" s="642"/>
      <c r="E127" s="642"/>
      <c r="F127" s="642"/>
      <c r="G127" s="642"/>
      <c r="H127" s="642"/>
      <c r="I127" s="837"/>
      <c r="J127" s="837"/>
      <c r="K127" s="837"/>
      <c r="L127" s="837"/>
      <c r="M127" s="837"/>
      <c r="N127" s="837"/>
      <c r="O127" s="837"/>
    </row>
    <row r="128" spans="1:16" s="61" customFormat="1" ht="11.25">
      <c r="A128" s="111" t="s">
        <v>424</v>
      </c>
      <c r="B128" s="642"/>
      <c r="C128" s="642"/>
      <c r="D128" s="642"/>
      <c r="E128" s="642"/>
      <c r="F128" s="642"/>
      <c r="G128" s="642"/>
      <c r="H128" s="642"/>
      <c r="I128" s="837"/>
      <c r="J128" s="837"/>
      <c r="K128" s="837"/>
      <c r="L128" s="837"/>
      <c r="M128" s="837"/>
      <c r="N128" s="837"/>
      <c r="O128" s="837"/>
    </row>
    <row r="129" spans="1:15" s="61" customFormat="1" ht="11.25">
      <c r="A129" s="111" t="s">
        <v>425</v>
      </c>
      <c r="B129" s="642"/>
      <c r="C129" s="642"/>
      <c r="D129" s="642"/>
      <c r="E129" s="642"/>
      <c r="F129" s="642"/>
      <c r="G129" s="642"/>
      <c r="H129" s="642"/>
      <c r="I129" s="837"/>
      <c r="J129" s="837"/>
      <c r="K129" s="837"/>
      <c r="L129" s="837"/>
      <c r="M129" s="837"/>
      <c r="N129" s="837"/>
      <c r="O129" s="837"/>
    </row>
    <row r="130" spans="1:15" s="61" customFormat="1" ht="11.25">
      <c r="A130" s="111" t="s">
        <v>426</v>
      </c>
      <c r="B130" s="642"/>
      <c r="C130" s="642"/>
      <c r="D130" s="642"/>
      <c r="E130" s="642"/>
      <c r="F130" s="642"/>
      <c r="G130" s="642"/>
      <c r="H130" s="642"/>
      <c r="I130" s="837"/>
      <c r="J130" s="837"/>
      <c r="K130" s="837"/>
      <c r="L130" s="837"/>
      <c r="M130" s="837"/>
      <c r="N130" s="837"/>
      <c r="O130" s="837"/>
    </row>
    <row r="131" spans="1:15" s="61" customFormat="1" ht="11.25">
      <c r="A131" s="111" t="s">
        <v>427</v>
      </c>
      <c r="B131" s="642"/>
      <c r="C131" s="642"/>
      <c r="D131" s="642"/>
      <c r="E131" s="642"/>
      <c r="F131" s="642"/>
      <c r="G131" s="642"/>
      <c r="H131" s="642"/>
      <c r="I131" s="837"/>
      <c r="J131" s="837"/>
      <c r="K131" s="837"/>
      <c r="L131" s="837"/>
      <c r="M131" s="837"/>
      <c r="N131" s="837"/>
      <c r="O131" s="837"/>
    </row>
    <row r="132" spans="1:15" s="61" customFormat="1" ht="11.25">
      <c r="A132" s="111" t="s">
        <v>428</v>
      </c>
      <c r="B132" s="562"/>
      <c r="C132" s="562"/>
      <c r="D132" s="562"/>
      <c r="E132" s="562"/>
      <c r="F132" s="562"/>
      <c r="G132" s="562"/>
      <c r="H132" s="562"/>
      <c r="I132" s="837"/>
      <c r="J132" s="837"/>
      <c r="K132" s="837"/>
      <c r="L132" s="837"/>
      <c r="M132" s="837"/>
      <c r="N132" s="837"/>
      <c r="O132" s="837"/>
    </row>
    <row r="133" spans="1:15" s="61" customFormat="1" ht="11.25">
      <c r="A133" s="111" t="s">
        <v>429</v>
      </c>
      <c r="B133" s="562"/>
      <c r="C133" s="562"/>
      <c r="D133" s="562"/>
      <c r="E133" s="562"/>
      <c r="F133" s="562"/>
      <c r="G133" s="562"/>
      <c r="H133" s="562"/>
      <c r="I133" s="837"/>
      <c r="J133" s="837"/>
      <c r="K133" s="837"/>
      <c r="L133" s="837"/>
      <c r="M133" s="837"/>
      <c r="N133" s="837"/>
      <c r="O133" s="837"/>
    </row>
    <row r="134" spans="1:15" s="61" customFormat="1" ht="11.25">
      <c r="A134" s="111" t="s">
        <v>430</v>
      </c>
      <c r="B134" s="562"/>
      <c r="C134" s="562"/>
      <c r="D134" s="562"/>
      <c r="E134" s="562"/>
      <c r="F134" s="562"/>
      <c r="G134" s="562"/>
      <c r="H134" s="562"/>
      <c r="I134" s="837"/>
      <c r="J134" s="837"/>
      <c r="K134" s="837"/>
      <c r="L134" s="837"/>
      <c r="M134" s="837"/>
      <c r="N134" s="837"/>
      <c r="O134" s="837"/>
    </row>
    <row r="135" spans="1:15" s="61" customFormat="1" ht="11.25">
      <c r="B135" s="642"/>
      <c r="C135" s="642"/>
      <c r="D135" s="642"/>
      <c r="E135" s="642"/>
      <c r="F135" s="642"/>
      <c r="G135" s="642"/>
      <c r="H135" s="642"/>
      <c r="I135" s="837"/>
      <c r="J135" s="837"/>
      <c r="K135" s="837"/>
      <c r="L135" s="837"/>
      <c r="M135" s="837"/>
      <c r="N135" s="837"/>
      <c r="O135" s="837"/>
    </row>
    <row r="136" spans="1:15" s="161" customFormat="1" ht="18" customHeight="1">
      <c r="B136" s="701"/>
      <c r="C136" s="701"/>
      <c r="D136" s="701"/>
      <c r="E136" s="701"/>
      <c r="F136" s="701"/>
      <c r="G136" s="701"/>
      <c r="H136" s="701"/>
      <c r="I136" s="817"/>
      <c r="J136" s="817"/>
      <c r="K136" s="817"/>
      <c r="L136" s="817"/>
      <c r="M136" s="817"/>
      <c r="N136" s="817"/>
      <c r="O136" s="817"/>
    </row>
    <row r="137" spans="1:15" ht="15.75">
      <c r="A137" s="109"/>
      <c r="B137" s="817"/>
      <c r="C137" s="817"/>
      <c r="D137" s="817"/>
      <c r="E137" s="817"/>
      <c r="F137" s="817"/>
      <c r="G137" s="817"/>
      <c r="H137" s="817"/>
    </row>
    <row r="138" spans="1:15" ht="15.75">
      <c r="A138" s="109"/>
      <c r="B138" s="817"/>
      <c r="C138" s="817"/>
      <c r="D138" s="817"/>
      <c r="E138" s="817"/>
      <c r="F138" s="817"/>
      <c r="G138" s="817"/>
      <c r="H138" s="817"/>
    </row>
    <row r="139" spans="1:15" ht="15.75">
      <c r="A139" s="109"/>
      <c r="B139" s="817"/>
      <c r="C139" s="817"/>
      <c r="D139" s="817"/>
      <c r="E139" s="817"/>
      <c r="F139" s="817"/>
      <c r="G139" s="817"/>
      <c r="H139" s="817"/>
    </row>
    <row r="140" spans="1:15" ht="15.75">
      <c r="A140" s="109"/>
      <c r="B140" s="817"/>
      <c r="C140" s="817"/>
      <c r="D140" s="817"/>
      <c r="E140" s="817"/>
      <c r="F140" s="817"/>
      <c r="G140" s="817"/>
      <c r="H140" s="817"/>
    </row>
    <row r="141" spans="1:15" ht="15.75">
      <c r="A141" s="109"/>
      <c r="B141" s="817"/>
      <c r="C141" s="817"/>
      <c r="D141" s="817"/>
      <c r="E141" s="817"/>
      <c r="F141" s="817"/>
      <c r="G141" s="817"/>
      <c r="H141" s="817"/>
    </row>
    <row r="142" spans="1:15" ht="15.75">
      <c r="A142" s="109"/>
      <c r="B142" s="817"/>
      <c r="C142" s="817"/>
      <c r="D142" s="817"/>
      <c r="E142" s="817"/>
      <c r="F142" s="817"/>
      <c r="G142" s="817"/>
      <c r="H142" s="817"/>
    </row>
    <row r="143" spans="1:15" ht="15.75">
      <c r="A143" s="109"/>
      <c r="B143" s="817"/>
      <c r="C143" s="817"/>
      <c r="D143" s="817"/>
      <c r="E143" s="817"/>
      <c r="F143" s="817"/>
      <c r="G143" s="817"/>
      <c r="H143" s="817"/>
    </row>
    <row r="144" spans="1:15" ht="15.75">
      <c r="A144" s="109"/>
      <c r="B144" s="817"/>
      <c r="C144" s="817"/>
      <c r="D144" s="817"/>
      <c r="E144" s="817"/>
      <c r="F144" s="817"/>
      <c r="G144" s="817"/>
      <c r="H144" s="817"/>
    </row>
    <row r="145" spans="1:8" ht="15.75">
      <c r="A145" s="109"/>
      <c r="B145" s="817"/>
      <c r="C145" s="817"/>
      <c r="D145" s="817"/>
      <c r="E145" s="817"/>
      <c r="F145" s="817"/>
      <c r="G145" s="817"/>
      <c r="H145" s="817"/>
    </row>
    <row r="146" spans="1:8" ht="15.75">
      <c r="A146" s="109"/>
      <c r="B146" s="817"/>
      <c r="C146" s="817"/>
      <c r="D146" s="817"/>
      <c r="E146" s="817"/>
      <c r="F146" s="817"/>
      <c r="G146" s="817"/>
      <c r="H146" s="817"/>
    </row>
    <row r="147" spans="1:8" ht="15.75">
      <c r="A147" s="81"/>
    </row>
    <row r="148" spans="1:8" ht="15.75">
      <c r="A148" s="81"/>
    </row>
    <row r="149" spans="1:8" ht="15.75">
      <c r="A149" s="81"/>
    </row>
    <row r="150" spans="1:8" ht="15.75">
      <c r="A150" s="81"/>
    </row>
    <row r="151" spans="1:8" ht="15.75">
      <c r="A151" s="81"/>
    </row>
    <row r="152" spans="1:8" ht="15.75">
      <c r="A152" s="81"/>
    </row>
    <row r="153" spans="1:8" ht="15.75">
      <c r="A153" s="81"/>
    </row>
    <row r="154" spans="1:8" ht="15.75">
      <c r="A154" s="81"/>
    </row>
    <row r="155" spans="1:8" ht="15.75">
      <c r="A155" s="81"/>
    </row>
    <row r="156" spans="1:8" ht="15.75">
      <c r="A156" s="81"/>
    </row>
    <row r="157" spans="1:8" ht="15.75">
      <c r="A157" s="81"/>
    </row>
    <row r="158" spans="1:8" ht="15.75">
      <c r="A158" s="81"/>
    </row>
    <row r="159" spans="1:8" ht="15.75">
      <c r="A159" s="81"/>
    </row>
    <row r="160" spans="1:8" ht="15.75">
      <c r="A160" s="81"/>
    </row>
    <row r="161" spans="1:1" ht="15.75">
      <c r="A161" s="81"/>
    </row>
    <row r="162" spans="1:1" ht="15.75">
      <c r="A162" s="81"/>
    </row>
    <row r="163" spans="1:1" ht="15.75">
      <c r="A163" s="81"/>
    </row>
    <row r="164" spans="1:1" ht="15.75">
      <c r="A164" s="81"/>
    </row>
    <row r="165" spans="1:1" ht="15.75">
      <c r="A165" s="81"/>
    </row>
    <row r="166" spans="1:1" ht="15.75">
      <c r="A166" s="81"/>
    </row>
    <row r="167" spans="1:1" ht="15.75">
      <c r="A167" s="81"/>
    </row>
    <row r="168" spans="1:1" ht="15.75">
      <c r="A168" s="81"/>
    </row>
    <row r="169" spans="1:1" ht="15.75">
      <c r="A169" s="81"/>
    </row>
    <row r="170" spans="1:1" ht="15.75">
      <c r="A170" s="81"/>
    </row>
    <row r="171" spans="1:1" ht="15.75">
      <c r="A171" s="81"/>
    </row>
    <row r="172" spans="1:1" ht="15.75">
      <c r="A172" s="81"/>
    </row>
    <row r="173" spans="1:1" ht="15.75">
      <c r="A173" s="81"/>
    </row>
    <row r="174" spans="1:1" ht="15.75">
      <c r="A174" s="81"/>
    </row>
    <row r="175" spans="1:1" ht="15.75">
      <c r="A175" s="81"/>
    </row>
    <row r="176" spans="1:1" ht="15.75">
      <c r="A176" s="81"/>
    </row>
    <row r="177" spans="1:1" ht="15.75">
      <c r="A177" s="81"/>
    </row>
    <row r="178" spans="1:1" ht="15.75">
      <c r="A178" s="81"/>
    </row>
    <row r="179" spans="1:1" ht="15.75">
      <c r="A179" s="81"/>
    </row>
    <row r="180" spans="1:1" ht="15.75">
      <c r="A180" s="81"/>
    </row>
    <row r="181" spans="1:1" ht="15.75">
      <c r="A181" s="81"/>
    </row>
    <row r="182" spans="1:1" ht="15.75">
      <c r="A182" s="81"/>
    </row>
    <row r="183" spans="1:1" ht="15.75">
      <c r="A183" s="81"/>
    </row>
    <row r="184" spans="1:1" ht="15.75">
      <c r="A184" s="81"/>
    </row>
    <row r="185" spans="1:1" ht="15.75">
      <c r="A185" s="81"/>
    </row>
    <row r="186" spans="1:1" ht="15.75">
      <c r="A186" s="81"/>
    </row>
    <row r="187" spans="1:1" ht="15.75">
      <c r="A187" s="81"/>
    </row>
    <row r="188" spans="1:1" ht="15.75">
      <c r="A188" s="81"/>
    </row>
    <row r="189" spans="1:1" ht="15.75">
      <c r="A189" s="81"/>
    </row>
    <row r="190" spans="1:1" ht="15.75">
      <c r="A190" s="81"/>
    </row>
    <row r="191" spans="1:1" ht="15.75">
      <c r="A191" s="81"/>
    </row>
    <row r="192" spans="1:1" ht="15.75">
      <c r="A192" s="81"/>
    </row>
    <row r="193" spans="1:1" ht="15.75">
      <c r="A193" s="81"/>
    </row>
    <row r="194" spans="1:1" ht="15.75">
      <c r="A194" s="81"/>
    </row>
    <row r="195" spans="1:1" ht="15.75">
      <c r="A195" s="81"/>
    </row>
    <row r="196" spans="1:1" ht="15.75">
      <c r="A196" s="81"/>
    </row>
    <row r="197" spans="1:1" ht="15.75">
      <c r="A197" s="81"/>
    </row>
    <row r="198" spans="1:1" ht="15.75">
      <c r="A198" s="81"/>
    </row>
    <row r="199" spans="1:1" ht="15.75">
      <c r="A199" s="81"/>
    </row>
    <row r="200" spans="1:1" ht="15.75">
      <c r="A200" s="81"/>
    </row>
    <row r="201" spans="1:1" ht="15.75">
      <c r="A201" s="81"/>
    </row>
    <row r="202" spans="1:1" ht="15.75">
      <c r="A202" s="81"/>
    </row>
    <row r="203" spans="1:1" ht="15.75">
      <c r="A203" s="81"/>
    </row>
    <row r="204" spans="1:1" ht="15.75">
      <c r="A204" s="81"/>
    </row>
    <row r="205" spans="1:1" ht="15.75">
      <c r="A205" s="81"/>
    </row>
    <row r="206" spans="1:1" ht="15.75">
      <c r="A206" s="81"/>
    </row>
    <row r="207" spans="1:1" ht="15.75">
      <c r="A207" s="81"/>
    </row>
    <row r="208" spans="1:1" ht="15.75">
      <c r="A208" s="81"/>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R8" sqref="R8"/>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500</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1486660.0198976945</v>
      </c>
      <c r="C8" s="775">
        <v>1737191.3380714285</v>
      </c>
      <c r="D8" s="775">
        <v>1912647.4866880467</v>
      </c>
      <c r="E8" s="775">
        <v>2275205.4640466473</v>
      </c>
      <c r="F8" s="775">
        <v>2727053.7864008746</v>
      </c>
      <c r="G8" s="775">
        <v>2769185.1424416914</v>
      </c>
      <c r="H8" s="775">
        <v>2923686.7378600584</v>
      </c>
      <c r="I8" s="775">
        <v>2992144.2183309034</v>
      </c>
    </row>
    <row r="9" spans="1:9" s="116" customFormat="1" ht="21" customHeight="1" thickTop="1">
      <c r="A9" s="114" t="s">
        <v>8</v>
      </c>
      <c r="B9" s="776">
        <v>258498.18693515848</v>
      </c>
      <c r="C9" s="776">
        <v>331791.44270116615</v>
      </c>
      <c r="D9" s="776">
        <v>335104.03136443143</v>
      </c>
      <c r="E9" s="776">
        <v>423056.2169329446</v>
      </c>
      <c r="F9" s="776">
        <v>538721.96809037891</v>
      </c>
      <c r="G9" s="776">
        <v>382812.61894023325</v>
      </c>
      <c r="H9" s="776">
        <v>536930.530228863</v>
      </c>
      <c r="I9" s="776">
        <v>420779.57340816327</v>
      </c>
    </row>
    <row r="10" spans="1:9" s="116" customFormat="1" ht="21" customHeight="1">
      <c r="A10" s="114" t="s">
        <v>17</v>
      </c>
      <c r="B10" s="776">
        <v>357715.30042795389</v>
      </c>
      <c r="C10" s="776">
        <v>365632.12383819243</v>
      </c>
      <c r="D10" s="776">
        <v>385057.70017930033</v>
      </c>
      <c r="E10" s="776">
        <v>442328.03785276972</v>
      </c>
      <c r="F10" s="776">
        <v>610126.08491107868</v>
      </c>
      <c r="G10" s="776">
        <v>596456.95502915455</v>
      </c>
      <c r="H10" s="776">
        <v>550120.04021574347</v>
      </c>
      <c r="I10" s="776">
        <v>649410.90867055382</v>
      </c>
    </row>
    <row r="11" spans="1:9" s="116" customFormat="1" ht="21" customHeight="1">
      <c r="A11" s="114" t="s">
        <v>26</v>
      </c>
      <c r="B11" s="776">
        <v>770575.20214121032</v>
      </c>
      <c r="C11" s="776">
        <v>930800.16954956274</v>
      </c>
      <c r="D11" s="776">
        <v>1077197.5913994168</v>
      </c>
      <c r="E11" s="776">
        <v>1243081.0113148687</v>
      </c>
      <c r="F11" s="776">
        <v>1417886.4959358601</v>
      </c>
      <c r="G11" s="776">
        <v>1632189.4085495628</v>
      </c>
      <c r="H11" s="776">
        <v>1678119.8365233236</v>
      </c>
      <c r="I11" s="776">
        <v>1782162.9222725949</v>
      </c>
    </row>
    <row r="12" spans="1:9" s="116" customFormat="1" ht="21" customHeight="1">
      <c r="A12" s="714" t="s">
        <v>437</v>
      </c>
      <c r="B12" s="776">
        <v>773913.98370316997</v>
      </c>
      <c r="C12" s="776">
        <v>935581.72882944613</v>
      </c>
      <c r="D12" s="776">
        <v>1081508.171447522</v>
      </c>
      <c r="E12" s="776">
        <v>1243538.3720043732</v>
      </c>
      <c r="F12" s="776">
        <v>1424180.8024795919</v>
      </c>
      <c r="G12" s="776">
        <v>1638067.9882915451</v>
      </c>
      <c r="H12" s="776">
        <v>1679676.6992565598</v>
      </c>
      <c r="I12" s="776">
        <v>1785711.2540743442</v>
      </c>
    </row>
    <row r="13" spans="1:9" s="116" customFormat="1" ht="21" customHeight="1">
      <c r="A13" s="714" t="s">
        <v>438</v>
      </c>
      <c r="B13" s="776">
        <v>756622.31822190201</v>
      </c>
      <c r="C13" s="776">
        <v>924846.83817638492</v>
      </c>
      <c r="D13" s="776">
        <v>1072408.3894227406</v>
      </c>
      <c r="E13" s="776">
        <v>1232335.6536909621</v>
      </c>
      <c r="F13" s="776">
        <v>1416175.9251720118</v>
      </c>
      <c r="G13" s="776">
        <v>1628020.7588396498</v>
      </c>
      <c r="H13" s="776">
        <v>1669543.093037901</v>
      </c>
      <c r="I13" s="776">
        <v>1773587.5578746358</v>
      </c>
    </row>
    <row r="14" spans="1:9" s="116" customFormat="1" ht="21" customHeight="1">
      <c r="A14" s="714" t="s">
        <v>439</v>
      </c>
      <c r="B14" s="776">
        <v>17291.66548126801</v>
      </c>
      <c r="C14" s="776">
        <v>10734.890653061224</v>
      </c>
      <c r="D14" s="776">
        <v>9099.7820247813397</v>
      </c>
      <c r="E14" s="776">
        <v>11202.718313411078</v>
      </c>
      <c r="F14" s="776">
        <v>8004.8773075801755</v>
      </c>
      <c r="G14" s="776">
        <v>10047.229451895044</v>
      </c>
      <c r="H14" s="776">
        <v>10133.606218658892</v>
      </c>
      <c r="I14" s="776">
        <v>12123.696199708455</v>
      </c>
    </row>
    <row r="15" spans="1:9" s="116" customFormat="1" ht="21" customHeight="1">
      <c r="A15" s="714" t="s">
        <v>440</v>
      </c>
      <c r="B15" s="776">
        <v>2834.5737881844379</v>
      </c>
      <c r="C15" s="776">
        <v>3027.5607332361515</v>
      </c>
      <c r="D15" s="776">
        <v>3207.861002915452</v>
      </c>
      <c r="E15" s="776">
        <v>11437.183653061224</v>
      </c>
      <c r="F15" s="776">
        <v>7216.0037798833819</v>
      </c>
      <c r="G15" s="776">
        <v>6946.2729446064141</v>
      </c>
      <c r="H15" s="776">
        <v>13388.954147230321</v>
      </c>
      <c r="I15" s="776">
        <v>13310.548692419825</v>
      </c>
    </row>
    <row r="16" spans="1:9" s="116" customFormat="1" ht="21" customHeight="1">
      <c r="A16" s="714" t="s">
        <v>441</v>
      </c>
      <c r="B16" s="776">
        <v>2795.4232636887609</v>
      </c>
      <c r="C16" s="776">
        <v>1741.3150626822157</v>
      </c>
      <c r="D16" s="776">
        <v>2542.5529766763848</v>
      </c>
      <c r="E16" s="776">
        <v>10828.996447521864</v>
      </c>
      <c r="F16" s="776">
        <v>6381.4445102040818</v>
      </c>
      <c r="G16" s="776">
        <v>6105.2817900874634</v>
      </c>
      <c r="H16" s="776">
        <v>12439.507339650145</v>
      </c>
      <c r="I16" s="776">
        <v>12510.797505830904</v>
      </c>
    </row>
    <row r="17" spans="1:9" s="116" customFormat="1" ht="21" customHeight="1">
      <c r="A17" s="714" t="s">
        <v>442</v>
      </c>
      <c r="B17" s="776">
        <v>39.150524495677239</v>
      </c>
      <c r="C17" s="776">
        <v>1286.245670553936</v>
      </c>
      <c r="D17" s="776">
        <v>665.30802623906698</v>
      </c>
      <c r="E17" s="776">
        <v>608.18720553935862</v>
      </c>
      <c r="F17" s="776">
        <v>834.5592696793002</v>
      </c>
      <c r="G17" s="776">
        <v>840.99115451895057</v>
      </c>
      <c r="H17" s="776">
        <v>949.44680758017478</v>
      </c>
      <c r="I17" s="776">
        <v>799.7511865889212</v>
      </c>
    </row>
    <row r="18" spans="1:9" s="116" customFormat="1" ht="21" customHeight="1">
      <c r="A18" s="714" t="s">
        <v>443</v>
      </c>
      <c r="B18" s="776">
        <v>12110.502351585013</v>
      </c>
      <c r="C18" s="776">
        <v>12566.623451895044</v>
      </c>
      <c r="D18" s="776">
        <v>11971.979403790087</v>
      </c>
      <c r="E18" s="776">
        <v>12032.539055393585</v>
      </c>
      <c r="F18" s="776">
        <v>12421.094913994169</v>
      </c>
      <c r="G18" s="776">
        <v>13962.199310495625</v>
      </c>
      <c r="H18" s="776">
        <v>13240.656173469388</v>
      </c>
      <c r="I18" s="776">
        <v>14868.732106413994</v>
      </c>
    </row>
    <row r="19" spans="1:9" s="116" customFormat="1" ht="21" customHeight="1">
      <c r="A19" s="714" t="s">
        <v>444</v>
      </c>
      <c r="B19" s="776">
        <v>4015.8910244956774</v>
      </c>
      <c r="C19" s="776">
        <v>6009.1578221574337</v>
      </c>
      <c r="D19" s="776">
        <v>6931.2585043731788</v>
      </c>
      <c r="E19" s="776">
        <v>7719.8308221574343</v>
      </c>
      <c r="F19" s="776">
        <v>8131.0203381924202</v>
      </c>
      <c r="G19" s="776">
        <v>10370.447918367347</v>
      </c>
      <c r="H19" s="776">
        <v>10184.596967930029</v>
      </c>
      <c r="I19" s="776">
        <v>12438.70543148688</v>
      </c>
    </row>
    <row r="20" spans="1:9" s="116" customFormat="1" ht="21" customHeight="1">
      <c r="A20" s="714" t="s">
        <v>445</v>
      </c>
      <c r="B20" s="776">
        <v>8094.6113270893375</v>
      </c>
      <c r="C20" s="776">
        <v>6557.4656297376096</v>
      </c>
      <c r="D20" s="776">
        <v>5040.7208994169087</v>
      </c>
      <c r="E20" s="776">
        <v>4312.7082332361515</v>
      </c>
      <c r="F20" s="776">
        <v>4290.0745758017492</v>
      </c>
      <c r="G20" s="776">
        <v>3591.7513921282803</v>
      </c>
      <c r="H20" s="776">
        <v>3056.0592055393586</v>
      </c>
      <c r="I20" s="776">
        <v>2430.0266749271136</v>
      </c>
    </row>
    <row r="21" spans="1:9" s="116" customFormat="1" ht="21" customHeight="1">
      <c r="A21" s="714" t="s">
        <v>39</v>
      </c>
      <c r="B21" s="776">
        <v>4671.432095100864</v>
      </c>
      <c r="C21" s="776">
        <v>6678.3734956268227</v>
      </c>
      <c r="D21" s="776">
        <v>8345.8911924198255</v>
      </c>
      <c r="E21" s="776">
        <v>8756.1296166180764</v>
      </c>
      <c r="F21" s="776">
        <v>10115.714432944607</v>
      </c>
      <c r="G21" s="776">
        <v>11589.560999999998</v>
      </c>
      <c r="H21" s="776">
        <v>11859.49216618076</v>
      </c>
      <c r="I21" s="776">
        <v>12703.098303206998</v>
      </c>
    </row>
    <row r="22" spans="1:9" s="116" customFormat="1" ht="21" customHeight="1">
      <c r="A22" s="714" t="s">
        <v>446</v>
      </c>
      <c r="B22" s="776">
        <v>-22955.289796829973</v>
      </c>
      <c r="C22" s="776">
        <v>-27054.116960641397</v>
      </c>
      <c r="D22" s="776">
        <v>-27836.311647230319</v>
      </c>
      <c r="E22" s="776">
        <v>-32683.213014577257</v>
      </c>
      <c r="F22" s="776">
        <v>-36047.119670553933</v>
      </c>
      <c r="G22" s="776">
        <v>-38376.61299708455</v>
      </c>
      <c r="H22" s="776">
        <v>-40045.965220116625</v>
      </c>
      <c r="I22" s="776">
        <v>-44430.710903790088</v>
      </c>
    </row>
    <row r="23" spans="1:9" s="116" customFormat="1" ht="21" customHeight="1">
      <c r="A23" s="114" t="s">
        <v>57</v>
      </c>
      <c r="B23" s="776">
        <v>4350.9458948126803</v>
      </c>
      <c r="C23" s="776">
        <v>7168.6499795918371</v>
      </c>
      <c r="D23" s="776">
        <v>7174.4400655976679</v>
      </c>
      <c r="E23" s="776">
        <v>11771.263348396502</v>
      </c>
      <c r="F23" s="776">
        <v>11234.521845481049</v>
      </c>
      <c r="G23" s="776">
        <v>9091.6963192419826</v>
      </c>
      <c r="H23" s="776">
        <v>14277.851376093295</v>
      </c>
      <c r="I23" s="776">
        <v>9659.9558425655978</v>
      </c>
    </row>
    <row r="24" spans="1:9" s="116" customFormat="1" ht="21" customHeight="1">
      <c r="A24" s="114" t="s">
        <v>63</v>
      </c>
      <c r="B24" s="776">
        <v>128.05556772334293</v>
      </c>
      <c r="C24" s="776">
        <v>11.984392128279884</v>
      </c>
      <c r="D24" s="776">
        <v>1.8380102040816326</v>
      </c>
      <c r="E24" s="776">
        <v>168.01359037900875</v>
      </c>
      <c r="F24" s="776">
        <v>97.473335276967916</v>
      </c>
      <c r="G24" s="776">
        <v>56.621482507288626</v>
      </c>
      <c r="H24" s="776">
        <v>291.6427900874636</v>
      </c>
      <c r="I24" s="776">
        <v>472.02163994169098</v>
      </c>
    </row>
    <row r="25" spans="1:9" s="116" customFormat="1" ht="21" customHeight="1">
      <c r="A25" s="114" t="s">
        <v>447</v>
      </c>
      <c r="B25" s="776">
        <v>66156.174554755038</v>
      </c>
      <c r="C25" s="776">
        <v>69384.644559766763</v>
      </c>
      <c r="D25" s="776">
        <v>68119.697102040824</v>
      </c>
      <c r="E25" s="776">
        <v>110034.63245043732</v>
      </c>
      <c r="F25" s="776">
        <v>97047.183128279881</v>
      </c>
      <c r="G25" s="776">
        <v>95502.05849416909</v>
      </c>
      <c r="H25" s="776">
        <v>90119.328155976676</v>
      </c>
      <c r="I25" s="776">
        <v>76420.835100583092</v>
      </c>
    </row>
    <row r="26" spans="1:9" s="116" customFormat="1" ht="21" customHeight="1">
      <c r="A26" s="114" t="s">
        <v>74</v>
      </c>
      <c r="B26" s="776">
        <v>26823.397044668589</v>
      </c>
      <c r="C26" s="776">
        <v>29285.365183673472</v>
      </c>
      <c r="D26" s="776">
        <v>36170.620581632655</v>
      </c>
      <c r="E26" s="776">
        <v>40365.748676384836</v>
      </c>
      <c r="F26" s="776">
        <v>47545.371043731779</v>
      </c>
      <c r="G26" s="776">
        <v>48677.578392128271</v>
      </c>
      <c r="H26" s="776">
        <v>49814.90613994169</v>
      </c>
      <c r="I26" s="776">
        <v>49682.97141836735</v>
      </c>
    </row>
    <row r="27" spans="1:9" s="117" customFormat="1" ht="43.5" customHeight="1" thickBot="1">
      <c r="A27" s="715" t="s">
        <v>448</v>
      </c>
      <c r="B27" s="777">
        <v>2412.7573314121037</v>
      </c>
      <c r="C27" s="777">
        <v>3116.9578673469387</v>
      </c>
      <c r="D27" s="777">
        <v>3821.5679854227405</v>
      </c>
      <c r="E27" s="777">
        <v>4400.5398804664719</v>
      </c>
      <c r="F27" s="777">
        <v>4394.6881107871723</v>
      </c>
      <c r="G27" s="777">
        <v>4398.2052346938781</v>
      </c>
      <c r="H27" s="777">
        <v>4012.6024300291547</v>
      </c>
      <c r="I27" s="777">
        <v>3555.0299781341105</v>
      </c>
    </row>
    <row r="28" spans="1:9" ht="24" customHeight="1" thickTop="1" thickBot="1">
      <c r="A28" s="38" t="s">
        <v>449</v>
      </c>
      <c r="B28" s="775">
        <v>1377469.6272276656</v>
      </c>
      <c r="C28" s="775">
        <v>1603851.1280437317</v>
      </c>
      <c r="D28" s="775">
        <v>1759165.9006195336</v>
      </c>
      <c r="E28" s="775">
        <v>2109502.3036953351</v>
      </c>
      <c r="F28" s="775">
        <v>2538784.2916763853</v>
      </c>
      <c r="G28" s="775">
        <v>2580603.6917638485</v>
      </c>
      <c r="H28" s="775">
        <v>2718166.7682638485</v>
      </c>
      <c r="I28" s="775">
        <v>2787157.4375247811</v>
      </c>
    </row>
    <row r="29" spans="1:9" s="116" customFormat="1" ht="21" customHeight="1" thickTop="1">
      <c r="A29" s="114" t="s">
        <v>450</v>
      </c>
      <c r="B29" s="776">
        <v>1249474.7132809798</v>
      </c>
      <c r="C29" s="776">
        <v>1442061.2875991254</v>
      </c>
      <c r="D29" s="776">
        <v>1654476.7402055394</v>
      </c>
      <c r="E29" s="776">
        <v>1948377.726148688</v>
      </c>
      <c r="F29" s="776">
        <v>2352682.7038513119</v>
      </c>
      <c r="G29" s="776">
        <v>2403978.3229008745</v>
      </c>
      <c r="H29" s="776">
        <v>2527816.2069008746</v>
      </c>
      <c r="I29" s="776">
        <v>2584556.2523338189</v>
      </c>
    </row>
    <row r="30" spans="1:9" s="116" customFormat="1" ht="21" customHeight="1">
      <c r="A30" s="714" t="s">
        <v>451</v>
      </c>
      <c r="B30" s="776">
        <v>420165.92461959657</v>
      </c>
      <c r="C30" s="776">
        <v>482945.03451457724</v>
      </c>
      <c r="D30" s="776">
        <v>616359.19154810486</v>
      </c>
      <c r="E30" s="776">
        <v>759559.24301895045</v>
      </c>
      <c r="F30" s="776">
        <v>879112.10815451888</v>
      </c>
      <c r="G30" s="776">
        <v>765408.43832653062</v>
      </c>
      <c r="H30" s="776">
        <v>758857.10667055403</v>
      </c>
      <c r="I30" s="776">
        <v>776019.08039941697</v>
      </c>
    </row>
    <row r="31" spans="1:9" s="116" customFormat="1" ht="21" customHeight="1">
      <c r="A31" s="714" t="s">
        <v>452</v>
      </c>
      <c r="B31" s="776">
        <v>365663.74307636888</v>
      </c>
      <c r="C31" s="776">
        <v>446839.98150583095</v>
      </c>
      <c r="D31" s="776">
        <v>507035.15067784261</v>
      </c>
      <c r="E31" s="776">
        <v>598273.84274489793</v>
      </c>
      <c r="F31" s="776">
        <v>725996.02996793005</v>
      </c>
      <c r="G31" s="776">
        <v>744372.62818075798</v>
      </c>
      <c r="H31" s="776">
        <v>812030.91045626812</v>
      </c>
      <c r="I31" s="776">
        <v>882555.90683381923</v>
      </c>
    </row>
    <row r="32" spans="1:9" s="116" customFormat="1" ht="21" customHeight="1">
      <c r="A32" s="714" t="s">
        <v>453</v>
      </c>
      <c r="B32" s="776">
        <v>176018.79270317001</v>
      </c>
      <c r="C32" s="776">
        <v>201468.92785131195</v>
      </c>
      <c r="D32" s="776">
        <v>116348.49210932945</v>
      </c>
      <c r="E32" s="776">
        <v>114286.50951603499</v>
      </c>
      <c r="F32" s="776">
        <v>48791.686606413998</v>
      </c>
      <c r="G32" s="776">
        <v>40032.03981341108</v>
      </c>
      <c r="H32" s="776">
        <v>21394.765991253644</v>
      </c>
      <c r="I32" s="776">
        <v>14018.02779883382</v>
      </c>
    </row>
    <row r="33" spans="1:9" s="116" customFormat="1" ht="21" customHeight="1">
      <c r="A33" s="714" t="s">
        <v>454</v>
      </c>
      <c r="B33" s="776">
        <v>49539.381695965421</v>
      </c>
      <c r="C33" s="776">
        <v>51281.107008746352</v>
      </c>
      <c r="D33" s="776">
        <v>69993.572275510203</v>
      </c>
      <c r="E33" s="776">
        <v>69932.957997084552</v>
      </c>
      <c r="F33" s="776">
        <v>93941.971995626809</v>
      </c>
      <c r="G33" s="776">
        <v>135397.30921428572</v>
      </c>
      <c r="H33" s="776">
        <v>134446.76101749271</v>
      </c>
      <c r="I33" s="776">
        <v>124966.79183090381</v>
      </c>
    </row>
    <row r="34" spans="1:9" s="116" customFormat="1" ht="21" customHeight="1">
      <c r="A34" s="714" t="s">
        <v>455</v>
      </c>
      <c r="B34" s="776">
        <v>214518.43217435156</v>
      </c>
      <c r="C34" s="776">
        <v>233153.74709475218</v>
      </c>
      <c r="D34" s="776">
        <v>312826.05324635567</v>
      </c>
      <c r="E34" s="776">
        <v>371463.90633673465</v>
      </c>
      <c r="F34" s="776">
        <v>562205.85329446057</v>
      </c>
      <c r="G34" s="776">
        <v>666952.64059766766</v>
      </c>
      <c r="H34" s="776">
        <v>743807.70727696794</v>
      </c>
      <c r="I34" s="776">
        <v>722448.47192711371</v>
      </c>
    </row>
    <row r="35" spans="1:9" s="116" customFormat="1" ht="21" customHeight="1">
      <c r="A35" s="714" t="s">
        <v>456</v>
      </c>
      <c r="B35" s="776">
        <v>23568.439011527378</v>
      </c>
      <c r="C35" s="776">
        <v>26372.489623906706</v>
      </c>
      <c r="D35" s="776">
        <v>31914.280348396504</v>
      </c>
      <c r="E35" s="776">
        <v>34861.266534985421</v>
      </c>
      <c r="F35" s="776">
        <v>42635.053832361518</v>
      </c>
      <c r="G35" s="776">
        <v>51815.266768221569</v>
      </c>
      <c r="H35" s="776">
        <v>57278.955488338186</v>
      </c>
      <c r="I35" s="776">
        <v>64547.973543731772</v>
      </c>
    </row>
    <row r="36" spans="1:9" s="116" customFormat="1" ht="21" customHeight="1">
      <c r="A36" s="114" t="s">
        <v>457</v>
      </c>
      <c r="B36" s="776">
        <v>1384.7492680115274</v>
      </c>
      <c r="C36" s="776">
        <v>465.30644314868812</v>
      </c>
      <c r="D36" s="776">
        <v>886.79251895043728</v>
      </c>
      <c r="E36" s="776">
        <v>1029.0544533527698</v>
      </c>
      <c r="F36" s="776">
        <v>751.75345335276972</v>
      </c>
      <c r="G36" s="776">
        <v>1521.6257026239066</v>
      </c>
      <c r="H36" s="776">
        <v>1008.0292886297376</v>
      </c>
      <c r="I36" s="776">
        <v>2342.6260962099127</v>
      </c>
    </row>
    <row r="37" spans="1:9" s="116" customFormat="1" ht="21" customHeight="1">
      <c r="A37" s="114" t="s">
        <v>458</v>
      </c>
      <c r="B37" s="776">
        <v>72096.389112391931</v>
      </c>
      <c r="C37" s="776">
        <v>102421.19913411078</v>
      </c>
      <c r="D37" s="776">
        <v>42088.62594169096</v>
      </c>
      <c r="E37" s="776">
        <v>26097.728320699709</v>
      </c>
      <c r="F37" s="776">
        <v>22163.151826530615</v>
      </c>
      <c r="G37" s="776">
        <v>27814.139505830903</v>
      </c>
      <c r="H37" s="776">
        <v>33965.833530612246</v>
      </c>
      <c r="I37" s="776">
        <v>35448.46362244898</v>
      </c>
    </row>
    <row r="38" spans="1:9" s="116" customFormat="1" ht="21" customHeight="1">
      <c r="A38" s="114" t="s">
        <v>459</v>
      </c>
      <c r="B38" s="776">
        <v>27467.206426512967</v>
      </c>
      <c r="C38" s="776">
        <v>28732.717301749268</v>
      </c>
      <c r="D38" s="776">
        <v>33276.884007288631</v>
      </c>
      <c r="E38" s="776">
        <v>34564.190825072888</v>
      </c>
      <c r="F38" s="776">
        <v>46607.832167638488</v>
      </c>
      <c r="G38" s="776">
        <v>38741.055494169093</v>
      </c>
      <c r="H38" s="776">
        <v>52780.732693877551</v>
      </c>
      <c r="I38" s="776">
        <v>38666.246298833823</v>
      </c>
    </row>
    <row r="39" spans="1:9" s="116" customFormat="1" ht="21" customHeight="1">
      <c r="A39" s="114" t="s">
        <v>127</v>
      </c>
      <c r="B39" s="776">
        <v>12519.348220461095</v>
      </c>
      <c r="C39" s="776">
        <v>18230.887293002917</v>
      </c>
      <c r="D39" s="776">
        <v>19313.343029154519</v>
      </c>
      <c r="E39" s="776">
        <v>20904.837176384841</v>
      </c>
      <c r="F39" s="776">
        <v>21805.167199708456</v>
      </c>
      <c r="G39" s="776">
        <v>24688.062822157437</v>
      </c>
      <c r="H39" s="776">
        <v>24805.036725947524</v>
      </c>
      <c r="I39" s="776">
        <v>26545.702314868806</v>
      </c>
    </row>
    <row r="40" spans="1:9" s="116" customFormat="1" ht="21" customHeight="1">
      <c r="A40" s="114" t="s">
        <v>133</v>
      </c>
      <c r="B40" s="776">
        <v>0</v>
      </c>
      <c r="C40" s="776">
        <v>0</v>
      </c>
      <c r="D40" s="776">
        <v>0</v>
      </c>
      <c r="E40" s="776">
        <v>49938.107666180753</v>
      </c>
      <c r="F40" s="776">
        <v>49956.059145772597</v>
      </c>
      <c r="G40" s="776">
        <v>39938.746720116615</v>
      </c>
      <c r="H40" s="776">
        <v>39951.163501457726</v>
      </c>
      <c r="I40" s="776">
        <v>39957.520892128276</v>
      </c>
    </row>
    <row r="41" spans="1:9" s="116" customFormat="1" ht="21" customHeight="1">
      <c r="A41" s="114" t="s">
        <v>460</v>
      </c>
      <c r="B41" s="776">
        <v>14434.680538904899</v>
      </c>
      <c r="C41" s="776">
        <v>11354.5208090379</v>
      </c>
      <c r="D41" s="776">
        <v>8269.1666690962102</v>
      </c>
      <c r="E41" s="776">
        <v>24227.080001457729</v>
      </c>
      <c r="F41" s="776">
        <v>40321.382313411079</v>
      </c>
      <c r="G41" s="776">
        <v>38802.521530612241</v>
      </c>
      <c r="H41" s="776">
        <v>37296.357530612244</v>
      </c>
      <c r="I41" s="776">
        <v>58829.309080174928</v>
      </c>
    </row>
    <row r="42" spans="1:9" s="117" customFormat="1" ht="43.5" customHeight="1" thickBot="1">
      <c r="A42" s="715" t="s">
        <v>109</v>
      </c>
      <c r="B42" s="777">
        <v>92.540380403458215</v>
      </c>
      <c r="C42" s="777">
        <v>585.20946355685135</v>
      </c>
      <c r="D42" s="777">
        <v>854.34824781341115</v>
      </c>
      <c r="E42" s="777">
        <v>4363.5791034985423</v>
      </c>
      <c r="F42" s="777">
        <v>4496.2417186588918</v>
      </c>
      <c r="G42" s="777">
        <v>5119.2170874635567</v>
      </c>
      <c r="H42" s="777">
        <v>543.40809183673468</v>
      </c>
      <c r="I42" s="777">
        <v>811.31688629737607</v>
      </c>
    </row>
    <row r="43" spans="1:9" ht="24" customHeight="1" thickTop="1" thickBot="1">
      <c r="A43" s="38" t="s">
        <v>461</v>
      </c>
      <c r="B43" s="775">
        <v>109190.39267002881</v>
      </c>
      <c r="C43" s="775">
        <v>133340.21002769677</v>
      </c>
      <c r="D43" s="775">
        <v>153481.5860685131</v>
      </c>
      <c r="E43" s="775">
        <v>165703.16035131196</v>
      </c>
      <c r="F43" s="775">
        <v>188269.49472448978</v>
      </c>
      <c r="G43" s="775">
        <v>188581.45067784257</v>
      </c>
      <c r="H43" s="775">
        <v>205519.96959620994</v>
      </c>
      <c r="I43" s="775">
        <v>204986.78080612244</v>
      </c>
    </row>
    <row r="44" spans="1:9" s="116" customFormat="1" ht="21" customHeight="1" thickTop="1">
      <c r="A44" s="114" t="s">
        <v>148</v>
      </c>
      <c r="B44" s="776">
        <v>79188.472622478381</v>
      </c>
      <c r="C44" s="776">
        <v>90222.830903790091</v>
      </c>
      <c r="D44" s="776">
        <v>90222.830903790091</v>
      </c>
      <c r="E44" s="776">
        <v>95535.370262390672</v>
      </c>
      <c r="F44" s="776">
        <v>95535.370262390672</v>
      </c>
      <c r="G44" s="776">
        <v>95535.370262390672</v>
      </c>
      <c r="H44" s="776">
        <v>154119.74198250729</v>
      </c>
      <c r="I44" s="776">
        <v>154119.74198250729</v>
      </c>
    </row>
    <row r="45" spans="1:9" s="116" customFormat="1" ht="21" customHeight="1">
      <c r="A45" s="114" t="s">
        <v>152</v>
      </c>
      <c r="B45" s="776">
        <v>0</v>
      </c>
      <c r="C45" s="776">
        <v>3006.5597667638485</v>
      </c>
      <c r="D45" s="776">
        <v>11316.309924198251</v>
      </c>
      <c r="E45" s="776">
        <v>10006.559766763849</v>
      </c>
      <c r="F45" s="776">
        <v>14006.559766763849</v>
      </c>
      <c r="G45" s="776">
        <v>15516.559766763849</v>
      </c>
      <c r="H45" s="776">
        <v>3020</v>
      </c>
      <c r="I45" s="776">
        <v>4520</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8248.2353746397694</v>
      </c>
      <c r="C47" s="776">
        <v>15735.356795918367</v>
      </c>
      <c r="D47" s="776">
        <v>26119.011349854231</v>
      </c>
      <c r="E47" s="776">
        <v>36296.260934402329</v>
      </c>
      <c r="F47" s="776">
        <v>45399.144243440234</v>
      </c>
      <c r="G47" s="776">
        <v>60688.804905247816</v>
      </c>
      <c r="H47" s="776">
        <v>16110.992951895045</v>
      </c>
      <c r="I47" s="776">
        <v>29224.837688046646</v>
      </c>
    </row>
    <row r="48" spans="1:9" s="116" customFormat="1" ht="21" customHeight="1">
      <c r="A48" s="114" t="s">
        <v>164</v>
      </c>
      <c r="B48" s="776">
        <v>21753.684672910662</v>
      </c>
      <c r="C48" s="776">
        <v>24375.462561224489</v>
      </c>
      <c r="D48" s="776">
        <v>25823.433890670553</v>
      </c>
      <c r="E48" s="776">
        <v>23864.969387755104</v>
      </c>
      <c r="F48" s="776">
        <v>33328.42045189505</v>
      </c>
      <c r="G48" s="776">
        <v>16840.715743440232</v>
      </c>
      <c r="H48" s="776">
        <v>32269.234661807579</v>
      </c>
      <c r="I48" s="776">
        <v>17122.201135568514</v>
      </c>
    </row>
    <row r="49" spans="1:9" s="116" customFormat="1" ht="21" customHeight="1">
      <c r="A49" s="714" t="s">
        <v>463</v>
      </c>
      <c r="B49" s="776">
        <v>3025.9365994236309</v>
      </c>
      <c r="C49" s="776">
        <v>41.545189504373177</v>
      </c>
      <c r="D49" s="776">
        <v>41.545189504373177</v>
      </c>
      <c r="E49" s="776">
        <v>41.545189504373177</v>
      </c>
      <c r="F49" s="776">
        <v>41.545189504373177</v>
      </c>
      <c r="G49" s="776">
        <v>1551.5451895043732</v>
      </c>
      <c r="H49" s="776">
        <v>41.545189504373177</v>
      </c>
      <c r="I49" s="776">
        <v>1541.5451895043732</v>
      </c>
    </row>
    <row r="50" spans="1:9" s="117" customFormat="1" ht="40.5" customHeight="1" thickBot="1">
      <c r="A50" s="716" t="s">
        <v>464</v>
      </c>
      <c r="B50" s="777">
        <v>18727.74807348703</v>
      </c>
      <c r="C50" s="777">
        <v>24333.917371720116</v>
      </c>
      <c r="D50" s="777">
        <v>25781.888701166179</v>
      </c>
      <c r="E50" s="777">
        <v>23823.42419825073</v>
      </c>
      <c r="F50" s="777">
        <v>33286.875262390677</v>
      </c>
      <c r="G50" s="777">
        <v>15289.170553935861</v>
      </c>
      <c r="H50" s="777">
        <v>32227.689472303206</v>
      </c>
      <c r="I50" s="777">
        <v>15580.65594606414</v>
      </c>
    </row>
    <row r="51" spans="1:9" ht="24" customHeight="1" thickTop="1" thickBot="1">
      <c r="A51" s="38" t="s">
        <v>465</v>
      </c>
      <c r="B51" s="775">
        <v>1486660.0198976945</v>
      </c>
      <c r="C51" s="775">
        <v>1737191.3380714285</v>
      </c>
      <c r="D51" s="775">
        <v>1912647.4866880467</v>
      </c>
      <c r="E51" s="775">
        <v>2275205.4640466473</v>
      </c>
      <c r="F51" s="775">
        <v>2727053.7864008746</v>
      </c>
      <c r="G51" s="775">
        <v>2769185.1424416914</v>
      </c>
      <c r="H51" s="775">
        <v>2923686.7378600584</v>
      </c>
      <c r="I51" s="775">
        <v>2992144.2183309034</v>
      </c>
    </row>
    <row r="52" spans="1:9" s="116" customFormat="1" ht="24" customHeight="1" thickTop="1">
      <c r="A52" s="114" t="s">
        <v>466</v>
      </c>
      <c r="B52" s="776">
        <v>156712.42743804035</v>
      </c>
      <c r="C52" s="776">
        <v>231215.41151603498</v>
      </c>
      <c r="D52" s="776">
        <v>280383.11912244902</v>
      </c>
      <c r="E52" s="776">
        <v>396092.33659183676</v>
      </c>
      <c r="F52" s="776">
        <v>413719.05074927112</v>
      </c>
      <c r="G52" s="776">
        <v>458745.05105539353</v>
      </c>
      <c r="H52" s="776">
        <v>525293.03843148693</v>
      </c>
      <c r="I52" s="776">
        <v>529215.96811370272</v>
      </c>
    </row>
    <row r="53" spans="1:9" s="117" customFormat="1" ht="21" customHeight="1">
      <c r="A53" s="716" t="s">
        <v>467</v>
      </c>
      <c r="B53" s="777">
        <v>11224.525474063403</v>
      </c>
      <c r="C53" s="777">
        <v>16199.968498542275</v>
      </c>
      <c r="D53" s="777">
        <v>24076.420728862973</v>
      </c>
      <c r="E53" s="777">
        <v>25930.424953352769</v>
      </c>
      <c r="F53" s="777">
        <v>18460.048352769678</v>
      </c>
      <c r="G53" s="777">
        <v>46317.030489795921</v>
      </c>
      <c r="H53" s="777">
        <v>39258.095724489795</v>
      </c>
      <c r="I53" s="777">
        <v>43564.248278425657</v>
      </c>
    </row>
    <row r="54" spans="1:9" s="117" customFormat="1" ht="21" customHeight="1">
      <c r="A54" s="716" t="s">
        <v>468</v>
      </c>
      <c r="B54" s="777">
        <v>119999.12876080691</v>
      </c>
      <c r="C54" s="777">
        <v>186682.07857725947</v>
      </c>
      <c r="D54" s="777">
        <v>226425.99968221574</v>
      </c>
      <c r="E54" s="777">
        <v>340005.23447230324</v>
      </c>
      <c r="F54" s="777">
        <v>362332.76611807582</v>
      </c>
      <c r="G54" s="777">
        <v>376761.91506559768</v>
      </c>
      <c r="H54" s="777">
        <v>452624.44600728864</v>
      </c>
      <c r="I54" s="777">
        <v>450087.21092274052</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25488.773203170029</v>
      </c>
      <c r="C56" s="777">
        <v>28333.364440233236</v>
      </c>
      <c r="D56" s="777">
        <v>29880.69871137026</v>
      </c>
      <c r="E56" s="777">
        <v>30156.677166180762</v>
      </c>
      <c r="F56" s="777">
        <v>32926.236278425655</v>
      </c>
      <c r="G56" s="777">
        <v>35666.105499999998</v>
      </c>
      <c r="H56" s="777">
        <v>33410.496699708456</v>
      </c>
      <c r="I56" s="777">
        <v>35564.508912536439</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2087409.7888919308</v>
      </c>
      <c r="C58" s="777">
        <v>2522346.5965845478</v>
      </c>
      <c r="D58" s="777">
        <v>2917088.0537113701</v>
      </c>
      <c r="E58" s="777">
        <v>3382306.3362521864</v>
      </c>
      <c r="F58" s="777">
        <v>3755085.9572244901</v>
      </c>
      <c r="G58" s="777">
        <v>4178458.6865218659</v>
      </c>
      <c r="H58" s="777">
        <v>4393589.3220918365</v>
      </c>
      <c r="I58" s="777">
        <v>4502599.0494679296</v>
      </c>
    </row>
    <row r="59" spans="1:9" ht="31.5" customHeight="1" thickTop="1" thickBot="1">
      <c r="A59" s="717" t="s">
        <v>473</v>
      </c>
      <c r="B59" s="775"/>
      <c r="C59" s="775"/>
      <c r="D59" s="775"/>
      <c r="E59" s="775"/>
      <c r="F59" s="775"/>
      <c r="G59" s="775"/>
      <c r="H59" s="775"/>
      <c r="I59" s="775"/>
    </row>
    <row r="60" spans="1:9" ht="30" customHeight="1" thickTop="1">
      <c r="A60" s="41" t="s">
        <v>474</v>
      </c>
      <c r="B60" s="778">
        <v>63539.599249279549</v>
      </c>
      <c r="C60" s="778">
        <v>74969.888868804657</v>
      </c>
      <c r="D60" s="778">
        <v>89642.039284256549</v>
      </c>
      <c r="E60" s="778">
        <v>104043.95722886299</v>
      </c>
      <c r="F60" s="778">
        <v>137524.65092274052</v>
      </c>
      <c r="G60" s="778">
        <v>75972.80689504373</v>
      </c>
      <c r="H60" s="778">
        <v>153670.63298104957</v>
      </c>
      <c r="I60" s="778">
        <v>80838.065217201176</v>
      </c>
    </row>
    <row r="61" spans="1:9" ht="21" customHeight="1">
      <c r="A61" s="43" t="s">
        <v>475</v>
      </c>
      <c r="B61" s="778">
        <v>-19111.696775216136</v>
      </c>
      <c r="C61" s="778">
        <v>-15723.149583090379</v>
      </c>
      <c r="D61" s="778">
        <v>-19284.449962099123</v>
      </c>
      <c r="E61" s="778">
        <v>-21369.202174927112</v>
      </c>
      <c r="F61" s="778">
        <v>-30115.303631195333</v>
      </c>
      <c r="G61" s="778">
        <v>-19078.44045335277</v>
      </c>
      <c r="H61" s="778">
        <v>-38547.449068513117</v>
      </c>
      <c r="I61" s="778">
        <v>-19055.640294460642</v>
      </c>
    </row>
    <row r="62" spans="1:9" ht="21.75" customHeight="1">
      <c r="A62" s="718" t="s">
        <v>476</v>
      </c>
      <c r="B62" s="778">
        <v>44427.902474063398</v>
      </c>
      <c r="C62" s="778">
        <v>59246.739285714291</v>
      </c>
      <c r="D62" s="778">
        <v>70357.589322157437</v>
      </c>
      <c r="E62" s="778">
        <v>82674.755053935864</v>
      </c>
      <c r="F62" s="778">
        <v>107409.34729154517</v>
      </c>
      <c r="G62" s="778">
        <v>56894.366441690967</v>
      </c>
      <c r="H62" s="778">
        <v>115123.18391253643</v>
      </c>
      <c r="I62" s="778">
        <v>61782.424922740523</v>
      </c>
    </row>
    <row r="63" spans="1:9">
      <c r="A63" s="41" t="s">
        <v>477</v>
      </c>
      <c r="B63" s="778">
        <v>30903.714641210379</v>
      </c>
      <c r="C63" s="778">
        <v>34987.593571428573</v>
      </c>
      <c r="D63" s="778">
        <v>38624.844657434405</v>
      </c>
      <c r="E63" s="778">
        <v>44700.134373177847</v>
      </c>
      <c r="F63" s="778">
        <v>48571.956240524785</v>
      </c>
      <c r="G63" s="778">
        <v>26327.985508746355</v>
      </c>
      <c r="H63" s="778">
        <v>54012.610775510213</v>
      </c>
      <c r="I63" s="778">
        <v>34299.981144314872</v>
      </c>
    </row>
    <row r="64" spans="1:9">
      <c r="A64" s="43" t="s">
        <v>478</v>
      </c>
      <c r="B64" s="778">
        <v>-7136.6861714697407</v>
      </c>
      <c r="C64" s="778">
        <v>-6871.1100626822154</v>
      </c>
      <c r="D64" s="778">
        <v>-12803.643851311952</v>
      </c>
      <c r="E64" s="778">
        <v>-12058.741132653062</v>
      </c>
      <c r="F64" s="778">
        <v>-15462.890030612245</v>
      </c>
      <c r="G64" s="778">
        <v>-9960.5138760932932</v>
      </c>
      <c r="H64" s="778">
        <v>-21816.338658892128</v>
      </c>
      <c r="I64" s="778">
        <v>-17833.450367346937</v>
      </c>
    </row>
    <row r="65" spans="1:9">
      <c r="A65" s="42" t="s">
        <v>479</v>
      </c>
      <c r="B65" s="778">
        <v>68194.930943804036</v>
      </c>
      <c r="C65" s="778">
        <v>87363.222794460642</v>
      </c>
      <c r="D65" s="778">
        <v>96178.79012827987</v>
      </c>
      <c r="E65" s="778">
        <v>115316.14829446064</v>
      </c>
      <c r="F65" s="778">
        <v>140518.41350145775</v>
      </c>
      <c r="G65" s="778">
        <v>73261.838074344021</v>
      </c>
      <c r="H65" s="778">
        <v>147319.45602915453</v>
      </c>
      <c r="I65" s="778">
        <v>78248.955699708458</v>
      </c>
    </row>
    <row r="66" spans="1:9">
      <c r="A66" s="41" t="s">
        <v>480</v>
      </c>
      <c r="B66" s="778">
        <v>27564.987677233428</v>
      </c>
      <c r="C66" s="778">
        <v>18471.558612244899</v>
      </c>
      <c r="D66" s="778">
        <v>17698.516867346938</v>
      </c>
      <c r="E66" s="778">
        <v>19031.746457725949</v>
      </c>
      <c r="F66" s="778">
        <v>19350.506373177843</v>
      </c>
      <c r="G66" s="778">
        <v>9365.1407507288623</v>
      </c>
      <c r="H66" s="778">
        <v>22303.887651603498</v>
      </c>
      <c r="I66" s="778">
        <v>10611.74129154519</v>
      </c>
    </row>
    <row r="67" spans="1:9">
      <c r="A67" s="41" t="s">
        <v>481</v>
      </c>
      <c r="B67" s="778">
        <v>-31560.393138328531</v>
      </c>
      <c r="C67" s="778">
        <v>-29824.479215743439</v>
      </c>
      <c r="D67" s="778">
        <v>-19894.415534985423</v>
      </c>
      <c r="E67" s="778">
        <v>-27170.756902332359</v>
      </c>
      <c r="F67" s="778">
        <v>-27160.81871282799</v>
      </c>
      <c r="G67" s="778">
        <v>-15235.223443148689</v>
      </c>
      <c r="H67" s="778">
        <v>-30599.818951895042</v>
      </c>
      <c r="I67" s="778">
        <v>-19299.398000000001</v>
      </c>
    </row>
    <row r="68" spans="1:9">
      <c r="A68" s="718" t="s">
        <v>482</v>
      </c>
      <c r="B68" s="778">
        <v>64199.525482708937</v>
      </c>
      <c r="C68" s="778">
        <v>76010.302190962087</v>
      </c>
      <c r="D68" s="778">
        <v>93982.891460641389</v>
      </c>
      <c r="E68" s="778">
        <v>107177.13784985422</v>
      </c>
      <c r="F68" s="778">
        <v>132708.10116180757</v>
      </c>
      <c r="G68" s="778">
        <v>67391.755381924202</v>
      </c>
      <c r="H68" s="778">
        <v>139023.52472886298</v>
      </c>
      <c r="I68" s="778">
        <v>69561.298991253643</v>
      </c>
    </row>
    <row r="69" spans="1:9">
      <c r="A69" s="43" t="s">
        <v>483</v>
      </c>
      <c r="B69" s="778">
        <v>-45669.021711815563</v>
      </c>
      <c r="C69" s="778">
        <v>-50144.476647230324</v>
      </c>
      <c r="D69" s="778">
        <v>-60107.809873177852</v>
      </c>
      <c r="E69" s="778">
        <v>-72596.859202623906</v>
      </c>
      <c r="F69" s="778">
        <v>-83901.353915451895</v>
      </c>
      <c r="G69" s="778">
        <v>-48267.589913994176</v>
      </c>
      <c r="H69" s="778">
        <v>-94224.941288629736</v>
      </c>
      <c r="I69" s="778">
        <v>-49067.31329446064</v>
      </c>
    </row>
    <row r="70" spans="1:9">
      <c r="A70" s="42" t="s">
        <v>484</v>
      </c>
      <c r="B70" s="778">
        <v>18530.503770893371</v>
      </c>
      <c r="C70" s="778">
        <v>25865.825543731778</v>
      </c>
      <c r="D70" s="778">
        <v>33875.081587463559</v>
      </c>
      <c r="E70" s="778">
        <v>34580.27864723032</v>
      </c>
      <c r="F70" s="778">
        <v>48806.747246355684</v>
      </c>
      <c r="G70" s="778">
        <v>19124.165467930026</v>
      </c>
      <c r="H70" s="778">
        <v>44798.583440233233</v>
      </c>
      <c r="I70" s="778">
        <v>20493.985696793003</v>
      </c>
    </row>
    <row r="71" spans="1:9">
      <c r="A71" s="42" t="s">
        <v>485</v>
      </c>
      <c r="B71" s="778">
        <v>-1203.2590475504323</v>
      </c>
      <c r="C71" s="778">
        <v>3718.8677230320695</v>
      </c>
      <c r="D71" s="778">
        <v>2552.9500320699708</v>
      </c>
      <c r="E71" s="778">
        <v>271.73670408163269</v>
      </c>
      <c r="F71" s="778">
        <v>-1035.3225204081632</v>
      </c>
      <c r="G71" s="778">
        <v>-752.53647813411078</v>
      </c>
      <c r="H71" s="778">
        <v>-1051.1123046647231</v>
      </c>
      <c r="I71" s="778">
        <v>141.55894606413995</v>
      </c>
    </row>
    <row r="72" spans="1:9">
      <c r="A72" s="43" t="s">
        <v>486</v>
      </c>
      <c r="B72" s="778">
        <v>-3228.3320835734871</v>
      </c>
      <c r="C72" s="778">
        <v>-6730.1358338192422</v>
      </c>
      <c r="D72" s="778">
        <v>358.41697667638482</v>
      </c>
      <c r="E72" s="778">
        <v>-204.47889212827985</v>
      </c>
      <c r="F72" s="778">
        <v>-1324.7061530612245</v>
      </c>
      <c r="G72" s="778">
        <v>-838.28333381924199</v>
      </c>
      <c r="H72" s="778">
        <v>-1199.3887536443146</v>
      </c>
      <c r="I72" s="778">
        <v>85.570701166180754</v>
      </c>
    </row>
    <row r="73" spans="1:9">
      <c r="A73" s="43" t="s">
        <v>487</v>
      </c>
      <c r="B73" s="778">
        <v>2025.0730360230546</v>
      </c>
      <c r="C73" s="778">
        <v>10449.003556851314</v>
      </c>
      <c r="D73" s="778">
        <v>2194.533055393586</v>
      </c>
      <c r="E73" s="778">
        <v>476.21559620991258</v>
      </c>
      <c r="F73" s="778">
        <v>289.38363265306123</v>
      </c>
      <c r="G73" s="778">
        <v>85.746855685131194</v>
      </c>
      <c r="H73" s="778">
        <v>148.27644897959183</v>
      </c>
      <c r="I73" s="778">
        <v>55.988244897959184</v>
      </c>
    </row>
    <row r="74" spans="1:9">
      <c r="A74" s="718" t="s">
        <v>488</v>
      </c>
      <c r="B74" s="778">
        <v>1400.5033501440921</v>
      </c>
      <c r="C74" s="778">
        <v>-2401.0421720116619</v>
      </c>
      <c r="D74" s="778">
        <v>-2157.2574154518952</v>
      </c>
      <c r="E74" s="778">
        <v>-612.74950583090379</v>
      </c>
      <c r="F74" s="778">
        <v>1286.1830481049562</v>
      </c>
      <c r="G74" s="778">
        <v>703.93903352769667</v>
      </c>
      <c r="H74" s="778">
        <v>941.24751603498544</v>
      </c>
      <c r="I74" s="778">
        <v>-157.48716180758018</v>
      </c>
    </row>
    <row r="75" spans="1:9">
      <c r="A75" s="718" t="s">
        <v>489</v>
      </c>
      <c r="B75" s="778">
        <v>3255.655763688761</v>
      </c>
      <c r="C75" s="778">
        <v>6933.0144781341105</v>
      </c>
      <c r="D75" s="778">
        <v>-353.52848979591835</v>
      </c>
      <c r="E75" s="778">
        <v>-573.14502332361519</v>
      </c>
      <c r="F75" s="778">
        <v>1328.7115437317784</v>
      </c>
      <c r="G75" s="778">
        <v>729.7167084548106</v>
      </c>
      <c r="H75" s="778">
        <v>983.53700291545192</v>
      </c>
      <c r="I75" s="778">
        <v>-145.02084256559766</v>
      </c>
    </row>
    <row r="76" spans="1:9">
      <c r="A76" s="43" t="s">
        <v>490</v>
      </c>
      <c r="B76" s="778">
        <v>-1855.1524135446687</v>
      </c>
      <c r="C76" s="778">
        <v>-9334.0566501457724</v>
      </c>
      <c r="D76" s="778">
        <v>-1803.7289256559766</v>
      </c>
      <c r="E76" s="778">
        <v>-39.60448250728863</v>
      </c>
      <c r="F76" s="778">
        <v>-42.528495626822156</v>
      </c>
      <c r="G76" s="778">
        <v>-25.777674927113704</v>
      </c>
      <c r="H76" s="778">
        <v>-42.289486880466477</v>
      </c>
      <c r="I76" s="778">
        <v>-12.466319241982507</v>
      </c>
    </row>
    <row r="77" spans="1:9">
      <c r="A77" s="718" t="s">
        <v>491</v>
      </c>
      <c r="B77" s="778">
        <v>18727.74807348703</v>
      </c>
      <c r="C77" s="778">
        <v>27183.651094752186</v>
      </c>
      <c r="D77" s="778">
        <v>34270.77420408163</v>
      </c>
      <c r="E77" s="778">
        <v>34239.265845481044</v>
      </c>
      <c r="F77" s="778">
        <v>49057.607774052471</v>
      </c>
      <c r="G77" s="778">
        <v>19075.568023323616</v>
      </c>
      <c r="H77" s="778">
        <v>44688.7186516035</v>
      </c>
      <c r="I77" s="778">
        <v>20478.05748104956</v>
      </c>
    </row>
    <row r="78" spans="1:9">
      <c r="A78" s="41" t="s">
        <v>492</v>
      </c>
      <c r="B78" s="778">
        <v>0</v>
      </c>
      <c r="C78" s="778">
        <v>0</v>
      </c>
      <c r="D78" s="778">
        <v>0</v>
      </c>
      <c r="E78" s="778">
        <v>40.081889212827996</v>
      </c>
      <c r="F78" s="778">
        <v>132.27191690962098</v>
      </c>
      <c r="G78" s="778">
        <v>164.06601895043732</v>
      </c>
      <c r="H78" s="778">
        <v>313.57103498542273</v>
      </c>
      <c r="I78" s="778">
        <v>165.71348104956269</v>
      </c>
    </row>
    <row r="79" spans="1:9">
      <c r="A79" s="42" t="s">
        <v>493</v>
      </c>
      <c r="B79" s="778">
        <v>18727.74807348703</v>
      </c>
      <c r="C79" s="778">
        <v>27183.651094752186</v>
      </c>
      <c r="D79" s="778">
        <v>34270.77420408163</v>
      </c>
      <c r="E79" s="778">
        <v>34279.347734693882</v>
      </c>
      <c r="F79" s="778">
        <v>49189.879690962101</v>
      </c>
      <c r="G79" s="778">
        <v>19239.634042274054</v>
      </c>
      <c r="H79" s="778">
        <v>45002.28968658892</v>
      </c>
      <c r="I79" s="778">
        <v>20643.77096209913</v>
      </c>
    </row>
    <row r="80" spans="1:9">
      <c r="A80" s="41" t="s">
        <v>494</v>
      </c>
      <c r="B80" s="778">
        <v>0</v>
      </c>
      <c r="C80" s="778">
        <v>0</v>
      </c>
      <c r="D80" s="778">
        <v>0</v>
      </c>
      <c r="E80" s="778">
        <v>-970.98354081632647</v>
      </c>
      <c r="F80" s="778">
        <v>-86.318075801749274</v>
      </c>
      <c r="G80" s="778">
        <v>26.231195335276968</v>
      </c>
      <c r="H80" s="778">
        <v>31.299674927113703</v>
      </c>
      <c r="I80" s="778">
        <v>0</v>
      </c>
    </row>
    <row r="81" spans="1:9" ht="21" customHeight="1">
      <c r="A81" s="718" t="s">
        <v>495</v>
      </c>
      <c r="B81" s="778">
        <v>18727.74807348703</v>
      </c>
      <c r="C81" s="778">
        <v>27183.651094752186</v>
      </c>
      <c r="D81" s="778">
        <v>34270.77420408163</v>
      </c>
      <c r="E81" s="778">
        <v>33308.364193877547</v>
      </c>
      <c r="F81" s="778">
        <v>49103.561615160354</v>
      </c>
      <c r="G81" s="778">
        <v>19265.865237609331</v>
      </c>
      <c r="H81" s="778">
        <v>45033.589361516031</v>
      </c>
      <c r="I81" s="778">
        <v>20643.77096209913</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18727.74807348703</v>
      </c>
      <c r="C83" s="778">
        <v>27183.651094752186</v>
      </c>
      <c r="D83" s="778">
        <v>34270.77420408163</v>
      </c>
      <c r="E83" s="778">
        <v>33308.364193877547</v>
      </c>
      <c r="F83" s="778">
        <v>49103.561615160354</v>
      </c>
      <c r="G83" s="778">
        <v>19265.865237609331</v>
      </c>
      <c r="H83" s="778">
        <v>45033.589361516031</v>
      </c>
      <c r="I83" s="778">
        <v>20643.77096209913</v>
      </c>
    </row>
    <row r="84" spans="1:9" ht="18" customHeight="1" thickBot="1">
      <c r="A84" s="41" t="s">
        <v>498</v>
      </c>
      <c r="B84" s="778">
        <v>0</v>
      </c>
      <c r="C84" s="778">
        <v>-2849.73372303207</v>
      </c>
      <c r="D84" s="778">
        <v>-8488.8855029154511</v>
      </c>
      <c r="E84" s="778">
        <v>-9484.9399956268207</v>
      </c>
      <c r="F84" s="778">
        <v>-15816.686352769679</v>
      </c>
      <c r="G84" s="778">
        <v>-3976.6946836734696</v>
      </c>
      <c r="H84" s="778">
        <v>-12805.899889212827</v>
      </c>
      <c r="I84" s="778">
        <v>-5063.1150160349853</v>
      </c>
    </row>
    <row r="85" spans="1:9" ht="24" customHeight="1" thickTop="1" thickBot="1">
      <c r="A85" s="38" t="s">
        <v>499</v>
      </c>
      <c r="B85" s="775">
        <v>18727.74807348703</v>
      </c>
      <c r="C85" s="775">
        <v>24333.917371720116</v>
      </c>
      <c r="D85" s="775">
        <v>25781.888701166179</v>
      </c>
      <c r="E85" s="775">
        <v>23823.42419825073</v>
      </c>
      <c r="F85" s="775">
        <v>33286.875262390677</v>
      </c>
      <c r="G85" s="775">
        <v>15289.170553935861</v>
      </c>
      <c r="H85" s="775">
        <v>32227.689472303206</v>
      </c>
      <c r="I85" s="775">
        <v>15580.65594606414</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D10" sqref="D10"/>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1348</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686455.47699711809</v>
      </c>
      <c r="C8" s="775">
        <v>1286533.7673600584</v>
      </c>
      <c r="D8" s="775">
        <v>1682934.4959110788</v>
      </c>
      <c r="E8" s="775">
        <v>2122635.4467026237</v>
      </c>
      <c r="F8" s="775">
        <v>2848533.5384023325</v>
      </c>
      <c r="G8" s="775">
        <v>2939026.6618892131</v>
      </c>
      <c r="H8" s="775">
        <v>4233021.5428731786</v>
      </c>
      <c r="I8" s="775">
        <v>3324162.4283469389</v>
      </c>
    </row>
    <row r="9" spans="1:9" s="116" customFormat="1" ht="21" customHeight="1" thickTop="1">
      <c r="A9" s="114" t="s">
        <v>8</v>
      </c>
      <c r="B9" s="776">
        <v>169433.6519106628</v>
      </c>
      <c r="C9" s="776">
        <v>507894.79870262393</v>
      </c>
      <c r="D9" s="776">
        <v>580807.65320408158</v>
      </c>
      <c r="E9" s="776">
        <v>475286.36782798835</v>
      </c>
      <c r="F9" s="776">
        <v>767121.52517055406</v>
      </c>
      <c r="G9" s="776">
        <v>522361.76803061226</v>
      </c>
      <c r="H9" s="776">
        <v>1877712.7769504373</v>
      </c>
      <c r="I9" s="776">
        <v>602768.61132798833</v>
      </c>
    </row>
    <row r="10" spans="1:9" s="116" customFormat="1" ht="21" customHeight="1">
      <c r="A10" s="114" t="s">
        <v>17</v>
      </c>
      <c r="B10" s="776">
        <v>98744.154569164282</v>
      </c>
      <c r="C10" s="776">
        <v>178901.75164723033</v>
      </c>
      <c r="D10" s="776">
        <v>291280.22071720118</v>
      </c>
      <c r="E10" s="776">
        <v>433659.26799708453</v>
      </c>
      <c r="F10" s="776">
        <v>633740.06768221583</v>
      </c>
      <c r="G10" s="776">
        <v>852029.51834985428</v>
      </c>
      <c r="H10" s="776">
        <v>689278.65883381933</v>
      </c>
      <c r="I10" s="776">
        <v>891074.41440233239</v>
      </c>
    </row>
    <row r="11" spans="1:9" s="116" customFormat="1" ht="21" customHeight="1">
      <c r="A11" s="114" t="s">
        <v>26</v>
      </c>
      <c r="B11" s="776">
        <v>389506.82858501445</v>
      </c>
      <c r="C11" s="776">
        <v>556899.44460349856</v>
      </c>
      <c r="D11" s="776">
        <v>749587.48120116617</v>
      </c>
      <c r="E11" s="776">
        <v>1046881.4485787172</v>
      </c>
      <c r="F11" s="776">
        <v>1340643.2850495628</v>
      </c>
      <c r="G11" s="776">
        <v>1454897.0684679302</v>
      </c>
      <c r="H11" s="776">
        <v>1529812.6436107871</v>
      </c>
      <c r="I11" s="776">
        <v>1668079.0077069972</v>
      </c>
    </row>
    <row r="12" spans="1:9" s="116" customFormat="1" ht="21" customHeight="1">
      <c r="A12" s="714" t="s">
        <v>437</v>
      </c>
      <c r="B12" s="776">
        <v>387147.53171902022</v>
      </c>
      <c r="C12" s="776">
        <v>556587.57186588913</v>
      </c>
      <c r="D12" s="776">
        <v>747917.15877113701</v>
      </c>
      <c r="E12" s="776">
        <v>1052482.9263775509</v>
      </c>
      <c r="F12" s="776">
        <v>1346250.0078265308</v>
      </c>
      <c r="G12" s="776">
        <v>1462968.0939635569</v>
      </c>
      <c r="H12" s="776">
        <v>1536208.5865874637</v>
      </c>
      <c r="I12" s="776">
        <v>1675106.9156618076</v>
      </c>
    </row>
    <row r="13" spans="1:9" s="116" customFormat="1" ht="21" customHeight="1">
      <c r="A13" s="714" t="s">
        <v>438</v>
      </c>
      <c r="B13" s="776">
        <v>373199.37823198846</v>
      </c>
      <c r="C13" s="776">
        <v>546973.69577696791</v>
      </c>
      <c r="D13" s="776">
        <v>736500.31027113704</v>
      </c>
      <c r="E13" s="776">
        <v>1035985.835755102</v>
      </c>
      <c r="F13" s="776">
        <v>1328627.3740626823</v>
      </c>
      <c r="G13" s="776">
        <v>1439808.0687434401</v>
      </c>
      <c r="H13" s="776">
        <v>1502893.382787172</v>
      </c>
      <c r="I13" s="776">
        <v>1631141.5848717198</v>
      </c>
    </row>
    <row r="14" spans="1:9" s="116" customFormat="1" ht="21" customHeight="1">
      <c r="A14" s="714" t="s">
        <v>439</v>
      </c>
      <c r="B14" s="776">
        <v>13948.153487031701</v>
      </c>
      <c r="C14" s="776">
        <v>9613.8760889212808</v>
      </c>
      <c r="D14" s="776">
        <v>11416.8485</v>
      </c>
      <c r="E14" s="776">
        <v>16497.090622448981</v>
      </c>
      <c r="F14" s="776">
        <v>17622.633763848396</v>
      </c>
      <c r="G14" s="776">
        <v>23160.025220116619</v>
      </c>
      <c r="H14" s="776">
        <v>33315.203800291543</v>
      </c>
      <c r="I14" s="776">
        <v>43965.330790087472</v>
      </c>
    </row>
    <row r="15" spans="1:9" s="116" customFormat="1" ht="21" customHeight="1">
      <c r="A15" s="714" t="s">
        <v>440</v>
      </c>
      <c r="B15" s="776">
        <v>2609.5848659942358</v>
      </c>
      <c r="C15" s="776">
        <v>1451.1918498542273</v>
      </c>
      <c r="D15" s="776">
        <v>2064.54872303207</v>
      </c>
      <c r="E15" s="776">
        <v>2576.0144927113706</v>
      </c>
      <c r="F15" s="776">
        <v>4206.0991005830901</v>
      </c>
      <c r="G15" s="776">
        <v>4427.6805845481049</v>
      </c>
      <c r="H15" s="776">
        <v>4800.5370830903794</v>
      </c>
      <c r="I15" s="776">
        <v>5860.8072099125366</v>
      </c>
    </row>
    <row r="16" spans="1:9" s="116" customFormat="1" ht="21" customHeight="1">
      <c r="A16" s="714" t="s">
        <v>441</v>
      </c>
      <c r="B16" s="776">
        <v>2568.3348659942362</v>
      </c>
      <c r="C16" s="776">
        <v>1439.2307842565599</v>
      </c>
      <c r="D16" s="776">
        <v>2036.7137244897958</v>
      </c>
      <c r="E16" s="776">
        <v>2259.9328061224492</v>
      </c>
      <c r="F16" s="776">
        <v>4040.9040379008743</v>
      </c>
      <c r="G16" s="776">
        <v>3847.4930218658892</v>
      </c>
      <c r="H16" s="776">
        <v>4572.8617113702621</v>
      </c>
      <c r="I16" s="776">
        <v>5293.7336516034984</v>
      </c>
    </row>
    <row r="17" spans="1:9" s="116" customFormat="1" ht="21" customHeight="1">
      <c r="A17" s="714" t="s">
        <v>442</v>
      </c>
      <c r="B17" s="776">
        <v>41.25</v>
      </c>
      <c r="C17" s="776">
        <v>11.961065597667638</v>
      </c>
      <c r="D17" s="776">
        <v>27.834998542274054</v>
      </c>
      <c r="E17" s="776">
        <v>316.08168658892129</v>
      </c>
      <c r="F17" s="776">
        <v>165.19506268221573</v>
      </c>
      <c r="G17" s="776">
        <v>580.1875626822158</v>
      </c>
      <c r="H17" s="776">
        <v>227.6753717201166</v>
      </c>
      <c r="I17" s="776">
        <v>567.07355830903794</v>
      </c>
    </row>
    <row r="18" spans="1:9" s="116" customFormat="1" ht="21" customHeight="1">
      <c r="A18" s="714" t="s">
        <v>443</v>
      </c>
      <c r="B18" s="776">
        <v>14020.147985590778</v>
      </c>
      <c r="C18" s="776">
        <v>13412.900351311951</v>
      </c>
      <c r="D18" s="776">
        <v>13569.984067055393</v>
      </c>
      <c r="E18" s="776">
        <v>16763.901861516035</v>
      </c>
      <c r="F18" s="776">
        <v>16912.357516034986</v>
      </c>
      <c r="G18" s="776">
        <v>17341.22674052478</v>
      </c>
      <c r="H18" s="776">
        <v>18856.868281341107</v>
      </c>
      <c r="I18" s="776">
        <v>19154.161430029155</v>
      </c>
    </row>
    <row r="19" spans="1:9" s="116" customFormat="1" ht="21" customHeight="1">
      <c r="A19" s="714" t="s">
        <v>444</v>
      </c>
      <c r="B19" s="776">
        <v>8929.1167175792525</v>
      </c>
      <c r="C19" s="776">
        <v>9569.9465816326519</v>
      </c>
      <c r="D19" s="776">
        <v>10206.748851311953</v>
      </c>
      <c r="E19" s="776">
        <v>13048.084769679299</v>
      </c>
      <c r="F19" s="776">
        <v>12508.87556851312</v>
      </c>
      <c r="G19" s="776">
        <v>12782.416094752185</v>
      </c>
      <c r="H19" s="776">
        <v>13773.293717201168</v>
      </c>
      <c r="I19" s="776">
        <v>14464.798214285714</v>
      </c>
    </row>
    <row r="20" spans="1:9" s="116" customFormat="1" ht="21" customHeight="1">
      <c r="A20" s="714" t="s">
        <v>445</v>
      </c>
      <c r="B20" s="776">
        <v>5091.0312680115267</v>
      </c>
      <c r="C20" s="776">
        <v>3842.9537696793004</v>
      </c>
      <c r="D20" s="776">
        <v>3363.2352157434398</v>
      </c>
      <c r="E20" s="776">
        <v>3715.8170918367346</v>
      </c>
      <c r="F20" s="776">
        <v>4403.4819475218665</v>
      </c>
      <c r="G20" s="776">
        <v>4558.8106457725953</v>
      </c>
      <c r="H20" s="776">
        <v>5083.5745641399408</v>
      </c>
      <c r="I20" s="776">
        <v>4689.3632157434404</v>
      </c>
    </row>
    <row r="21" spans="1:9" s="116" customFormat="1" ht="21" customHeight="1">
      <c r="A21" s="714" t="s">
        <v>39</v>
      </c>
      <c r="B21" s="776">
        <v>2658.115773775216</v>
      </c>
      <c r="C21" s="776">
        <v>4758.4314110787172</v>
      </c>
      <c r="D21" s="776">
        <v>6932.1987157434405</v>
      </c>
      <c r="E21" s="776">
        <v>10038.746654518951</v>
      </c>
      <c r="F21" s="776">
        <v>12457.447323615161</v>
      </c>
      <c r="G21" s="776">
        <v>12855.125864431488</v>
      </c>
      <c r="H21" s="776">
        <v>12995.16962536443</v>
      </c>
      <c r="I21" s="776">
        <v>12859.73365889213</v>
      </c>
    </row>
    <row r="22" spans="1:9" s="116" customFormat="1" ht="21" customHeight="1">
      <c r="A22" s="714" t="s">
        <v>446</v>
      </c>
      <c r="B22" s="776">
        <v>-16928.551759365993</v>
      </c>
      <c r="C22" s="776">
        <v>-19310.650874635568</v>
      </c>
      <c r="D22" s="776">
        <v>-20896.409075801748</v>
      </c>
      <c r="E22" s="776">
        <v>-34980.140807580174</v>
      </c>
      <c r="F22" s="776">
        <v>-39182.626717201165</v>
      </c>
      <c r="G22" s="776">
        <v>-42695.058685131196</v>
      </c>
      <c r="H22" s="776">
        <v>-43048.517966472304</v>
      </c>
      <c r="I22" s="776">
        <v>-44902.610253644314</v>
      </c>
    </row>
    <row r="23" spans="1:9" s="116" customFormat="1" ht="21" customHeight="1">
      <c r="A23" s="114" t="s">
        <v>57</v>
      </c>
      <c r="B23" s="776">
        <v>2522.9872161383291</v>
      </c>
      <c r="C23" s="776">
        <v>8093.8346122448975</v>
      </c>
      <c r="D23" s="776">
        <v>12302.997269679299</v>
      </c>
      <c r="E23" s="776">
        <v>12368.765913994168</v>
      </c>
      <c r="F23" s="776">
        <v>14018.864543731779</v>
      </c>
      <c r="G23" s="776">
        <v>14770.805873177844</v>
      </c>
      <c r="H23" s="776">
        <v>15123.409916909621</v>
      </c>
      <c r="I23" s="776">
        <v>14259.497125364433</v>
      </c>
    </row>
    <row r="24" spans="1:9" s="116" customFormat="1" ht="21" customHeight="1">
      <c r="A24" s="114" t="s">
        <v>63</v>
      </c>
      <c r="B24" s="776">
        <v>168.49249135446684</v>
      </c>
      <c r="C24" s="776">
        <v>225.66960058309039</v>
      </c>
      <c r="D24" s="776">
        <v>102.85462099125364</v>
      </c>
      <c r="E24" s="776">
        <v>28.964720116618075</v>
      </c>
      <c r="F24" s="776">
        <v>37.438963556851313</v>
      </c>
      <c r="G24" s="776">
        <v>34.630260932944608</v>
      </c>
      <c r="H24" s="776">
        <v>22.41351311953353</v>
      </c>
      <c r="I24" s="776">
        <v>20.992217201166181</v>
      </c>
    </row>
    <row r="25" spans="1:9" s="116" customFormat="1" ht="21" customHeight="1">
      <c r="A25" s="114" t="s">
        <v>447</v>
      </c>
      <c r="B25" s="776">
        <v>13083.662978386166</v>
      </c>
      <c r="C25" s="776">
        <v>12589.096389212829</v>
      </c>
      <c r="D25" s="776">
        <v>21749.632561224491</v>
      </c>
      <c r="E25" s="776">
        <v>110191.8314883382</v>
      </c>
      <c r="F25" s="776">
        <v>43350.223408163263</v>
      </c>
      <c r="G25" s="776">
        <v>47255.460983965022</v>
      </c>
      <c r="H25" s="776">
        <v>65863.296632653059</v>
      </c>
      <c r="I25" s="776">
        <v>91685.428972303213</v>
      </c>
    </row>
    <row r="26" spans="1:9" s="116" customFormat="1" ht="21" customHeight="1">
      <c r="A26" s="114" t="s">
        <v>74</v>
      </c>
      <c r="B26" s="776">
        <v>11176.253358789627</v>
      </c>
      <c r="C26" s="776">
        <v>19589.27346793003</v>
      </c>
      <c r="D26" s="776">
        <v>24335.55782653061</v>
      </c>
      <c r="E26" s="776">
        <v>40210.779734693882</v>
      </c>
      <c r="F26" s="776">
        <v>45677.134943148681</v>
      </c>
      <c r="G26" s="776">
        <v>44898.162712827987</v>
      </c>
      <c r="H26" s="776">
        <v>52339.015918367346</v>
      </c>
      <c r="I26" s="776">
        <v>53690.685670553932</v>
      </c>
    </row>
    <row r="27" spans="1:9" s="117" customFormat="1" ht="43.5" customHeight="1" thickBot="1">
      <c r="A27" s="715" t="s">
        <v>448</v>
      </c>
      <c r="B27" s="777">
        <v>1819.4458876080694</v>
      </c>
      <c r="C27" s="777">
        <v>2339.8983367346937</v>
      </c>
      <c r="D27" s="777">
        <v>2768.0985102040818</v>
      </c>
      <c r="E27" s="777">
        <v>4008.0204416909623</v>
      </c>
      <c r="F27" s="777">
        <v>3944.998641399417</v>
      </c>
      <c r="G27" s="777">
        <v>2779.2472099125362</v>
      </c>
      <c r="H27" s="777">
        <v>2869.3274970845478</v>
      </c>
      <c r="I27" s="777">
        <v>2583.7909241982507</v>
      </c>
    </row>
    <row r="28" spans="1:9" ht="24" customHeight="1" thickTop="1" thickBot="1">
      <c r="A28" s="38" t="s">
        <v>449</v>
      </c>
      <c r="B28" s="775">
        <v>634724.99063688773</v>
      </c>
      <c r="C28" s="775">
        <v>1223861.7838833819</v>
      </c>
      <c r="D28" s="775">
        <v>1538940.4615524781</v>
      </c>
      <c r="E28" s="775">
        <v>1964701.8723163265</v>
      </c>
      <c r="F28" s="775">
        <v>2669560.9273134107</v>
      </c>
      <c r="G28" s="775">
        <v>2752030.2592565594</v>
      </c>
      <c r="H28" s="775">
        <v>4034280.6550553939</v>
      </c>
      <c r="I28" s="775">
        <v>3118838.9787915447</v>
      </c>
    </row>
    <row r="29" spans="1:9" s="116" customFormat="1" ht="21" customHeight="1" thickTop="1">
      <c r="A29" s="114" t="s">
        <v>450</v>
      </c>
      <c r="B29" s="776">
        <v>538988.27955619595</v>
      </c>
      <c r="C29" s="776">
        <v>881468.81354227406</v>
      </c>
      <c r="D29" s="776">
        <v>1280613.5244067055</v>
      </c>
      <c r="E29" s="776">
        <v>1665092.0745116619</v>
      </c>
      <c r="F29" s="776">
        <v>2216740.1008177847</v>
      </c>
      <c r="G29" s="776">
        <v>2031020.3110233238</v>
      </c>
      <c r="H29" s="776">
        <v>3206734.8038440235</v>
      </c>
      <c r="I29" s="776">
        <v>1984221.9176734695</v>
      </c>
    </row>
    <row r="30" spans="1:9" s="116" customFormat="1" ht="21" customHeight="1">
      <c r="A30" s="714" t="s">
        <v>451</v>
      </c>
      <c r="B30" s="776">
        <v>164802.95655763691</v>
      </c>
      <c r="C30" s="776">
        <v>273407.82228279882</v>
      </c>
      <c r="D30" s="776">
        <v>438485.44125947525</v>
      </c>
      <c r="E30" s="776">
        <v>453113.88283527701</v>
      </c>
      <c r="F30" s="776">
        <v>571592.4074795919</v>
      </c>
      <c r="G30" s="776">
        <v>444510.57291399414</v>
      </c>
      <c r="H30" s="776">
        <v>880477.73036005837</v>
      </c>
      <c r="I30" s="776">
        <v>551082.45769533527</v>
      </c>
    </row>
    <row r="31" spans="1:9" s="116" customFormat="1" ht="21" customHeight="1">
      <c r="A31" s="714" t="s">
        <v>452</v>
      </c>
      <c r="B31" s="776">
        <v>172580.45064121037</v>
      </c>
      <c r="C31" s="776">
        <v>308720.25083236152</v>
      </c>
      <c r="D31" s="776">
        <v>447852.42592419829</v>
      </c>
      <c r="E31" s="776">
        <v>732232.30739795917</v>
      </c>
      <c r="F31" s="776">
        <v>1039382.9768935859</v>
      </c>
      <c r="G31" s="776">
        <v>932272.40093731775</v>
      </c>
      <c r="H31" s="776">
        <v>1694285.4740743439</v>
      </c>
      <c r="I31" s="776">
        <v>845998.64833381923</v>
      </c>
    </row>
    <row r="32" spans="1:9" s="116" customFormat="1" ht="21" customHeight="1">
      <c r="A32" s="714" t="s">
        <v>453</v>
      </c>
      <c r="B32" s="776">
        <v>77331.882795389043</v>
      </c>
      <c r="C32" s="776">
        <v>99758.507129737598</v>
      </c>
      <c r="D32" s="776">
        <v>65956.000457725939</v>
      </c>
      <c r="E32" s="776">
        <v>54696.159730320695</v>
      </c>
      <c r="F32" s="776">
        <v>11703.476249271136</v>
      </c>
      <c r="G32" s="776">
        <v>7517.0947798833813</v>
      </c>
      <c r="H32" s="776">
        <v>6781.2721618075811</v>
      </c>
      <c r="I32" s="776">
        <v>3928.0658352769674</v>
      </c>
    </row>
    <row r="33" spans="1:9" s="116" customFormat="1" ht="21" customHeight="1">
      <c r="A33" s="714" t="s">
        <v>454</v>
      </c>
      <c r="B33" s="776">
        <v>18390.488557636887</v>
      </c>
      <c r="C33" s="776">
        <v>19211.843959183672</v>
      </c>
      <c r="D33" s="776">
        <v>26113.289960641399</v>
      </c>
      <c r="E33" s="776">
        <v>42602.213230320696</v>
      </c>
      <c r="F33" s="776">
        <v>50687.23416034985</v>
      </c>
      <c r="G33" s="776">
        <v>94914.974937317791</v>
      </c>
      <c r="H33" s="776">
        <v>95744.634049562679</v>
      </c>
      <c r="I33" s="776">
        <v>73663.514533527705</v>
      </c>
    </row>
    <row r="34" spans="1:9" s="116" customFormat="1" ht="21" customHeight="1">
      <c r="A34" s="714" t="s">
        <v>455</v>
      </c>
      <c r="B34" s="776">
        <v>97853.550172910676</v>
      </c>
      <c r="C34" s="776">
        <v>171162.2521836735</v>
      </c>
      <c r="D34" s="776">
        <v>288053.88225072884</v>
      </c>
      <c r="E34" s="776">
        <v>365924.66651603504</v>
      </c>
      <c r="F34" s="776">
        <v>515645.07578279881</v>
      </c>
      <c r="G34" s="776">
        <v>517182.52574927115</v>
      </c>
      <c r="H34" s="776">
        <v>492317.67346793</v>
      </c>
      <c r="I34" s="776">
        <v>467840.85351603496</v>
      </c>
    </row>
    <row r="35" spans="1:9" s="116" customFormat="1" ht="21" customHeight="1">
      <c r="A35" s="714" t="s">
        <v>456</v>
      </c>
      <c r="B35" s="776">
        <v>8028.950831412104</v>
      </c>
      <c r="C35" s="776">
        <v>9208.1371545189504</v>
      </c>
      <c r="D35" s="776">
        <v>14152.484553935861</v>
      </c>
      <c r="E35" s="776">
        <v>16522.844801749274</v>
      </c>
      <c r="F35" s="776">
        <v>27728.93025218659</v>
      </c>
      <c r="G35" s="776">
        <v>34622.74170553936</v>
      </c>
      <c r="H35" s="776">
        <v>37128.019730320695</v>
      </c>
      <c r="I35" s="776">
        <v>41708.377759475225</v>
      </c>
    </row>
    <row r="36" spans="1:9" s="116" customFormat="1" ht="21" customHeight="1">
      <c r="A36" s="114" t="s">
        <v>457</v>
      </c>
      <c r="B36" s="776">
        <v>2269.995502881844</v>
      </c>
      <c r="C36" s="776">
        <v>161845.44142711372</v>
      </c>
      <c r="D36" s="776">
        <v>35617.108013119534</v>
      </c>
      <c r="E36" s="776">
        <v>21375.6018090379</v>
      </c>
      <c r="F36" s="776">
        <v>14979.316453352771</v>
      </c>
      <c r="G36" s="776">
        <v>19029.465903790086</v>
      </c>
      <c r="H36" s="776">
        <v>28583.258365889207</v>
      </c>
      <c r="I36" s="776">
        <v>49392.661829446057</v>
      </c>
    </row>
    <row r="37" spans="1:9" s="116" customFormat="1" ht="21" customHeight="1">
      <c r="A37" s="114" t="s">
        <v>458</v>
      </c>
      <c r="B37" s="776">
        <v>42990.860266570606</v>
      </c>
      <c r="C37" s="776">
        <v>45294.053346938774</v>
      </c>
      <c r="D37" s="776">
        <v>52203.494677842566</v>
      </c>
      <c r="E37" s="776">
        <v>61653.098151603503</v>
      </c>
      <c r="F37" s="776">
        <v>111569.90256997084</v>
      </c>
      <c r="G37" s="776">
        <v>109390.82726384839</v>
      </c>
      <c r="H37" s="776">
        <v>130688.75627696792</v>
      </c>
      <c r="I37" s="776">
        <v>157407.21501457729</v>
      </c>
    </row>
    <row r="38" spans="1:9" s="116" customFormat="1" ht="21" customHeight="1">
      <c r="A38" s="114" t="s">
        <v>459</v>
      </c>
      <c r="B38" s="776">
        <v>13306.919489913545</v>
      </c>
      <c r="C38" s="776">
        <v>20482.655979591837</v>
      </c>
      <c r="D38" s="776">
        <v>29248.870397959185</v>
      </c>
      <c r="E38" s="776">
        <v>34858.410692419828</v>
      </c>
      <c r="F38" s="776">
        <v>49083.409682215744</v>
      </c>
      <c r="G38" s="776">
        <v>44389.892826530617</v>
      </c>
      <c r="H38" s="776">
        <v>49299.384065597667</v>
      </c>
      <c r="I38" s="776">
        <v>53342.614322157438</v>
      </c>
    </row>
    <row r="39" spans="1:9" s="116" customFormat="1" ht="21" customHeight="1">
      <c r="A39" s="114" t="s">
        <v>127</v>
      </c>
      <c r="B39" s="776">
        <v>13418.386174351584</v>
      </c>
      <c r="C39" s="776">
        <v>26054.579967930033</v>
      </c>
      <c r="D39" s="776">
        <v>15524.694941690961</v>
      </c>
      <c r="E39" s="776">
        <v>18716.776279883383</v>
      </c>
      <c r="F39" s="776">
        <v>22309.947160349857</v>
      </c>
      <c r="G39" s="776">
        <v>23285.196781341107</v>
      </c>
      <c r="H39" s="776">
        <v>29480.843080174927</v>
      </c>
      <c r="I39" s="776">
        <v>29387.66529591837</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1128.6196801152737</v>
      </c>
      <c r="C41" s="776">
        <v>0</v>
      </c>
      <c r="D41" s="776">
        <v>0</v>
      </c>
      <c r="E41" s="776">
        <v>0</v>
      </c>
      <c r="F41" s="776">
        <v>0</v>
      </c>
      <c r="G41" s="776">
        <v>0</v>
      </c>
      <c r="H41" s="776">
        <v>0</v>
      </c>
      <c r="I41" s="776">
        <v>0</v>
      </c>
    </row>
    <row r="42" spans="1:9" s="117" customFormat="1" ht="43.5" customHeight="1" thickBot="1">
      <c r="A42" s="715" t="s">
        <v>109</v>
      </c>
      <c r="B42" s="777">
        <v>22621.929966858788</v>
      </c>
      <c r="C42" s="777">
        <v>88716.239619533531</v>
      </c>
      <c r="D42" s="777">
        <v>125732.76911516035</v>
      </c>
      <c r="E42" s="777">
        <v>163005.91087172012</v>
      </c>
      <c r="F42" s="777">
        <v>254878.25062973759</v>
      </c>
      <c r="G42" s="777">
        <v>524914.56545772601</v>
      </c>
      <c r="H42" s="777">
        <v>589493.60942274053</v>
      </c>
      <c r="I42" s="777">
        <v>845086.90465597669</v>
      </c>
    </row>
    <row r="43" spans="1:9" ht="24" customHeight="1" thickTop="1" thickBot="1">
      <c r="A43" s="38" t="s">
        <v>461</v>
      </c>
      <c r="B43" s="775">
        <v>51730.486340057629</v>
      </c>
      <c r="C43" s="775">
        <v>62671.983469387756</v>
      </c>
      <c r="D43" s="775">
        <v>143994.03435568511</v>
      </c>
      <c r="E43" s="775">
        <v>157933.57438483962</v>
      </c>
      <c r="F43" s="775">
        <v>178972.61108746356</v>
      </c>
      <c r="G43" s="775">
        <v>186996.4025947522</v>
      </c>
      <c r="H43" s="775">
        <v>198740.88781486882</v>
      </c>
      <c r="I43" s="775">
        <v>205323.44955393588</v>
      </c>
    </row>
    <row r="44" spans="1:9" s="116" customFormat="1" ht="21" customHeight="1" thickTop="1">
      <c r="A44" s="114" t="s">
        <v>148</v>
      </c>
      <c r="B44" s="776">
        <v>19156.746397694526</v>
      </c>
      <c r="C44" s="776">
        <v>47195.889212827984</v>
      </c>
      <c r="D44" s="776">
        <v>58400.48396501458</v>
      </c>
      <c r="E44" s="776">
        <v>136692.37172011661</v>
      </c>
      <c r="F44" s="776">
        <v>149237.95772594752</v>
      </c>
      <c r="G44" s="776">
        <v>166910.74198250729</v>
      </c>
      <c r="H44" s="776">
        <v>166910.74198250729</v>
      </c>
      <c r="I44" s="776">
        <v>184576.46501457726</v>
      </c>
    </row>
    <row r="45" spans="1:9" s="116" customFormat="1" ht="21" customHeight="1">
      <c r="A45" s="114" t="s">
        <v>152</v>
      </c>
      <c r="B45" s="776">
        <v>374.28230835734871</v>
      </c>
      <c r="C45" s="776">
        <v>0</v>
      </c>
      <c r="D45" s="776">
        <v>51020.408163265303</v>
      </c>
      <c r="E45" s="776">
        <v>0</v>
      </c>
      <c r="F45" s="776">
        <v>0</v>
      </c>
      <c r="G45" s="776">
        <v>0</v>
      </c>
      <c r="H45" s="776">
        <v>0</v>
      </c>
      <c r="I45" s="776">
        <v>0</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23186.062889048986</v>
      </c>
      <c r="C47" s="776">
        <v>5137.8681049562683</v>
      </c>
      <c r="D47" s="776">
        <v>4271.4995043731778</v>
      </c>
      <c r="E47" s="776">
        <v>7301.662635568513</v>
      </c>
      <c r="F47" s="776">
        <v>8695.6166588921278</v>
      </c>
      <c r="G47" s="776">
        <v>10799.526902332362</v>
      </c>
      <c r="H47" s="776">
        <v>10799.526902332362</v>
      </c>
      <c r="I47" s="776">
        <v>12902.585664723032</v>
      </c>
    </row>
    <row r="48" spans="1:9" s="116" customFormat="1" ht="21" customHeight="1">
      <c r="A48" s="114" t="s">
        <v>164</v>
      </c>
      <c r="B48" s="776">
        <v>9013.3947449567731</v>
      </c>
      <c r="C48" s="776">
        <v>10338.2261516035</v>
      </c>
      <c r="D48" s="776">
        <v>30301.642723032073</v>
      </c>
      <c r="E48" s="776">
        <v>13939.540029154517</v>
      </c>
      <c r="F48" s="776">
        <v>21039.036702623907</v>
      </c>
      <c r="G48" s="776">
        <v>9286.1337099125358</v>
      </c>
      <c r="H48" s="776">
        <v>21030.618930029155</v>
      </c>
      <c r="I48" s="776">
        <v>7844.398874635569</v>
      </c>
    </row>
    <row r="49" spans="1:9" s="116" customFormat="1" ht="21" customHeight="1">
      <c r="A49" s="714" t="s">
        <v>463</v>
      </c>
      <c r="B49" s="776">
        <v>0</v>
      </c>
      <c r="C49" s="776">
        <v>0</v>
      </c>
      <c r="D49" s="776">
        <v>2.9154518950437319E-6</v>
      </c>
      <c r="E49" s="776">
        <v>0</v>
      </c>
      <c r="F49" s="776">
        <v>0</v>
      </c>
      <c r="G49" s="776">
        <v>0</v>
      </c>
      <c r="H49" s="776">
        <v>0</v>
      </c>
      <c r="I49" s="776">
        <v>0</v>
      </c>
    </row>
    <row r="50" spans="1:9" s="117" customFormat="1" ht="40.5" customHeight="1" thickBot="1">
      <c r="A50" s="716" t="s">
        <v>464</v>
      </c>
      <c r="B50" s="777">
        <v>9013.3947449567731</v>
      </c>
      <c r="C50" s="777">
        <v>10338.2261516035</v>
      </c>
      <c r="D50" s="777">
        <v>30301.642720116615</v>
      </c>
      <c r="E50" s="777">
        <v>13939.540029154517</v>
      </c>
      <c r="F50" s="777">
        <v>21039.036702623907</v>
      </c>
      <c r="G50" s="777">
        <v>9286.1337099125358</v>
      </c>
      <c r="H50" s="777">
        <v>21030.618930029155</v>
      </c>
      <c r="I50" s="777">
        <v>7844.398874635569</v>
      </c>
    </row>
    <row r="51" spans="1:9" ht="24" customHeight="1" thickTop="1" thickBot="1">
      <c r="A51" s="38" t="s">
        <v>465</v>
      </c>
      <c r="B51" s="775">
        <v>686455.4769769453</v>
      </c>
      <c r="C51" s="775">
        <v>1286533.7673527698</v>
      </c>
      <c r="D51" s="775">
        <v>1682934.4959081635</v>
      </c>
      <c r="E51" s="775">
        <v>2122635.4467011662</v>
      </c>
      <c r="F51" s="775">
        <v>2848533.5384008749</v>
      </c>
      <c r="G51" s="775">
        <v>2939026.661851312</v>
      </c>
      <c r="H51" s="775">
        <v>4233021.5428702626</v>
      </c>
      <c r="I51" s="775">
        <v>3324162.4283454814</v>
      </c>
    </row>
    <row r="52" spans="1:9" s="116" customFormat="1" ht="24" customHeight="1" thickTop="1">
      <c r="A52" s="114" t="s">
        <v>466</v>
      </c>
      <c r="B52" s="776">
        <v>34809.751811239192</v>
      </c>
      <c r="C52" s="776">
        <v>63746.116196793009</v>
      </c>
      <c r="D52" s="776">
        <v>86392.110516034969</v>
      </c>
      <c r="E52" s="776">
        <v>111990.96482944606</v>
      </c>
      <c r="F52" s="776">
        <v>161421.24567784255</v>
      </c>
      <c r="G52" s="776">
        <v>157605.04462827989</v>
      </c>
      <c r="H52" s="776">
        <v>219794.83550000002</v>
      </c>
      <c r="I52" s="776">
        <v>205601.45171282798</v>
      </c>
    </row>
    <row r="53" spans="1:9" s="117" customFormat="1" ht="21" customHeight="1">
      <c r="A53" s="716" t="s">
        <v>467</v>
      </c>
      <c r="B53" s="777">
        <v>2323.5438976945247</v>
      </c>
      <c r="C53" s="777">
        <v>5390.6464518950424</v>
      </c>
      <c r="D53" s="777">
        <v>20398.333718658891</v>
      </c>
      <c r="E53" s="777">
        <v>11947.835569970846</v>
      </c>
      <c r="F53" s="777">
        <v>20512.690790087465</v>
      </c>
      <c r="G53" s="777">
        <v>15010.193138483966</v>
      </c>
      <c r="H53" s="777">
        <v>19039.685581632653</v>
      </c>
      <c r="I53" s="777">
        <v>14876.080959183671</v>
      </c>
    </row>
    <row r="54" spans="1:9" s="117" customFormat="1" ht="21" customHeight="1">
      <c r="A54" s="716" t="s">
        <v>468</v>
      </c>
      <c r="B54" s="777">
        <v>27010.205278097979</v>
      </c>
      <c r="C54" s="777">
        <v>52876.463228862973</v>
      </c>
      <c r="D54" s="777">
        <v>60186.542472303205</v>
      </c>
      <c r="E54" s="777">
        <v>94049.732499999998</v>
      </c>
      <c r="F54" s="777">
        <v>134551.25019241983</v>
      </c>
      <c r="G54" s="777">
        <v>136227.1864825073</v>
      </c>
      <c r="H54" s="777">
        <v>194448.13703352769</v>
      </c>
      <c r="I54" s="777">
        <v>184398.45989212827</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5476.0026354466863</v>
      </c>
      <c r="C56" s="777">
        <v>5479.0065160349859</v>
      </c>
      <c r="D56" s="777">
        <v>5807.2343250728863</v>
      </c>
      <c r="E56" s="777">
        <v>5993.3967594752185</v>
      </c>
      <c r="F56" s="777">
        <v>6357.3046953352768</v>
      </c>
      <c r="G56" s="777">
        <v>6367.6650072886305</v>
      </c>
      <c r="H56" s="777">
        <v>6307.0128848396507</v>
      </c>
      <c r="I56" s="777">
        <v>6326.9108615160349</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1850407.4284063401</v>
      </c>
      <c r="C58" s="777">
        <v>4595626.9896720117</v>
      </c>
      <c r="D58" s="777">
        <v>5848861.4025218664</v>
      </c>
      <c r="E58" s="777">
        <v>6990398.6548688048</v>
      </c>
      <c r="F58" s="777">
        <v>7305936.3873177841</v>
      </c>
      <c r="G58" s="777">
        <v>7741411.3205670547</v>
      </c>
      <c r="H58" s="777">
        <v>7597474.295329446</v>
      </c>
      <c r="I58" s="777">
        <v>8068943.3451516023</v>
      </c>
    </row>
    <row r="59" spans="1:9" ht="31.5" customHeight="1" thickTop="1" thickBot="1">
      <c r="A59" s="717" t="s">
        <v>473</v>
      </c>
      <c r="B59" s="775"/>
      <c r="C59" s="775"/>
      <c r="D59" s="775"/>
      <c r="E59" s="775"/>
      <c r="F59" s="775"/>
      <c r="G59" s="775"/>
      <c r="H59" s="775"/>
      <c r="I59" s="775"/>
    </row>
    <row r="60" spans="1:9" ht="30" customHeight="1" thickTop="1">
      <c r="A60" s="41" t="s">
        <v>474</v>
      </c>
      <c r="B60" s="778">
        <v>30570.399525936602</v>
      </c>
      <c r="C60" s="778">
        <v>44120.925565597667</v>
      </c>
      <c r="D60" s="778">
        <v>70366.317383381931</v>
      </c>
      <c r="E60" s="778">
        <v>102711.33577696791</v>
      </c>
      <c r="F60" s="778">
        <v>153712.42358892129</v>
      </c>
      <c r="G60" s="778">
        <v>83624.150979591839</v>
      </c>
      <c r="H60" s="778">
        <v>170665.22460641401</v>
      </c>
      <c r="I60" s="778">
        <v>86256.972564139942</v>
      </c>
    </row>
    <row r="61" spans="1:9" ht="21" customHeight="1">
      <c r="A61" s="43" t="s">
        <v>475</v>
      </c>
      <c r="B61" s="778">
        <v>-7903.6775216138321</v>
      </c>
      <c r="C61" s="778">
        <v>-8309.8852755102034</v>
      </c>
      <c r="D61" s="778">
        <v>-12341.034618075802</v>
      </c>
      <c r="E61" s="778">
        <v>-14789.971135568514</v>
      </c>
      <c r="F61" s="778">
        <v>-20921.074844023326</v>
      </c>
      <c r="G61" s="778">
        <v>-14040.241865889213</v>
      </c>
      <c r="H61" s="778">
        <v>-28284.826622448978</v>
      </c>
      <c r="I61" s="778">
        <v>-12663.661102040815</v>
      </c>
    </row>
    <row r="62" spans="1:9" ht="21.75" customHeight="1">
      <c r="A62" s="718" t="s">
        <v>476</v>
      </c>
      <c r="B62" s="778">
        <v>22666.722004322768</v>
      </c>
      <c r="C62" s="778">
        <v>35811.040290087461</v>
      </c>
      <c r="D62" s="778">
        <v>58025.282765306125</v>
      </c>
      <c r="E62" s="778">
        <v>87921.364641399428</v>
      </c>
      <c r="F62" s="778">
        <v>132791.34874489796</v>
      </c>
      <c r="G62" s="778">
        <v>69583.909113702626</v>
      </c>
      <c r="H62" s="778">
        <v>142380.397983965</v>
      </c>
      <c r="I62" s="778">
        <v>73593.311462099125</v>
      </c>
    </row>
    <row r="63" spans="1:9">
      <c r="A63" s="41" t="s">
        <v>477</v>
      </c>
      <c r="B63" s="778">
        <v>36743.287262247839</v>
      </c>
      <c r="C63" s="778">
        <v>42872.941860058316</v>
      </c>
      <c r="D63" s="778">
        <v>53143.475743440242</v>
      </c>
      <c r="E63" s="778">
        <v>52544.63265306122</v>
      </c>
      <c r="F63" s="778">
        <v>54633.831546647234</v>
      </c>
      <c r="G63" s="778">
        <v>27352.864115160352</v>
      </c>
      <c r="H63" s="778">
        <v>65125.318705539357</v>
      </c>
      <c r="I63" s="778">
        <v>36619.708260932945</v>
      </c>
    </row>
    <row r="64" spans="1:9">
      <c r="A64" s="43" t="s">
        <v>478</v>
      </c>
      <c r="B64" s="778">
        <v>-10792.460024495676</v>
      </c>
      <c r="C64" s="778">
        <v>-8312.266497084549</v>
      </c>
      <c r="D64" s="778">
        <v>-19555.314408163264</v>
      </c>
      <c r="E64" s="778">
        <v>-12280.68147521866</v>
      </c>
      <c r="F64" s="778">
        <v>-13623.494819241982</v>
      </c>
      <c r="G64" s="778">
        <v>-5321.762185131196</v>
      </c>
      <c r="H64" s="778">
        <v>-14029.287900874635</v>
      </c>
      <c r="I64" s="778">
        <v>-13282.544411078716</v>
      </c>
    </row>
    <row r="65" spans="1:9">
      <c r="A65" s="42" t="s">
        <v>479</v>
      </c>
      <c r="B65" s="778">
        <v>48617.549242074929</v>
      </c>
      <c r="C65" s="778">
        <v>70371.715653061226</v>
      </c>
      <c r="D65" s="778">
        <v>91613.444100583089</v>
      </c>
      <c r="E65" s="778">
        <v>128185.31581924198</v>
      </c>
      <c r="F65" s="778">
        <v>173801.68547230319</v>
      </c>
      <c r="G65" s="778">
        <v>91615.011043731763</v>
      </c>
      <c r="H65" s="778">
        <v>193476.42878862974</v>
      </c>
      <c r="I65" s="778">
        <v>96930.475311953356</v>
      </c>
    </row>
    <row r="66" spans="1:9">
      <c r="A66" s="41" t="s">
        <v>480</v>
      </c>
      <c r="B66" s="778">
        <v>18338.534881844382</v>
      </c>
      <c r="C66" s="778">
        <v>22689.079032069971</v>
      </c>
      <c r="D66" s="778">
        <v>20258.9276574344</v>
      </c>
      <c r="E66" s="778">
        <v>26408.733084548105</v>
      </c>
      <c r="F66" s="778">
        <v>28056.738674927117</v>
      </c>
      <c r="G66" s="778">
        <v>15792.378623906705</v>
      </c>
      <c r="H66" s="778">
        <v>30767.659307580176</v>
      </c>
      <c r="I66" s="778">
        <v>15014.578091836735</v>
      </c>
    </row>
    <row r="67" spans="1:9">
      <c r="A67" s="41" t="s">
        <v>481</v>
      </c>
      <c r="B67" s="778">
        <v>-27643.997583573488</v>
      </c>
      <c r="C67" s="778">
        <v>-33273.123650145775</v>
      </c>
      <c r="D67" s="778">
        <v>-25064.616701166178</v>
      </c>
      <c r="E67" s="778">
        <v>-43433.857383381925</v>
      </c>
      <c r="F67" s="778">
        <v>-43340.811784256555</v>
      </c>
      <c r="G67" s="778">
        <v>-22839.733147230319</v>
      </c>
      <c r="H67" s="778">
        <v>-43543.836532069974</v>
      </c>
      <c r="I67" s="778">
        <v>-22740.226008746351</v>
      </c>
    </row>
    <row r="68" spans="1:9">
      <c r="A68" s="718" t="s">
        <v>482</v>
      </c>
      <c r="B68" s="778">
        <v>39312.086540345816</v>
      </c>
      <c r="C68" s="778">
        <v>59787.671034985426</v>
      </c>
      <c r="D68" s="778">
        <v>86807.755056851311</v>
      </c>
      <c r="E68" s="778">
        <v>111160.19152040817</v>
      </c>
      <c r="F68" s="778">
        <v>158517.61236297374</v>
      </c>
      <c r="G68" s="778">
        <v>84567.656520408156</v>
      </c>
      <c r="H68" s="778">
        <v>180700.25156413994</v>
      </c>
      <c r="I68" s="778">
        <v>89204.827395043729</v>
      </c>
    </row>
    <row r="69" spans="1:9">
      <c r="A69" s="43" t="s">
        <v>483</v>
      </c>
      <c r="B69" s="778">
        <v>-31429.461890489914</v>
      </c>
      <c r="C69" s="778">
        <v>-48365.597211370266</v>
      </c>
      <c r="D69" s="778">
        <v>-64676.52021574344</v>
      </c>
      <c r="E69" s="778">
        <v>-92148.096389212835</v>
      </c>
      <c r="F69" s="778">
        <v>-124484.86164868805</v>
      </c>
      <c r="G69" s="778">
        <v>-73113.107616618072</v>
      </c>
      <c r="H69" s="778">
        <v>-147247.05974489797</v>
      </c>
      <c r="I69" s="778">
        <v>-79230.323069970837</v>
      </c>
    </row>
    <row r="70" spans="1:9">
      <c r="A70" s="42" t="s">
        <v>484</v>
      </c>
      <c r="B70" s="778">
        <v>7882.6246498559085</v>
      </c>
      <c r="C70" s="778">
        <v>11422.073823615161</v>
      </c>
      <c r="D70" s="778">
        <v>22131.234841107871</v>
      </c>
      <c r="E70" s="778">
        <v>19012.095131195336</v>
      </c>
      <c r="F70" s="778">
        <v>34032.750714285714</v>
      </c>
      <c r="G70" s="778">
        <v>11454.548903790088</v>
      </c>
      <c r="H70" s="778">
        <v>33453.191819241983</v>
      </c>
      <c r="I70" s="778">
        <v>9974.504325072885</v>
      </c>
    </row>
    <row r="71" spans="1:9">
      <c r="A71" s="42" t="s">
        <v>485</v>
      </c>
      <c r="B71" s="778">
        <v>-10458.253044668587</v>
      </c>
      <c r="C71" s="778">
        <v>-24386.455905247811</v>
      </c>
      <c r="D71" s="778">
        <v>1793.5531239067054</v>
      </c>
      <c r="E71" s="778">
        <v>7.4788527696792997</v>
      </c>
      <c r="F71" s="778">
        <v>10.021879008746355</v>
      </c>
      <c r="G71" s="778">
        <v>5.5074256559766761</v>
      </c>
      <c r="H71" s="778">
        <v>9.3718250728862991</v>
      </c>
      <c r="I71" s="778">
        <v>8.4166997084548107</v>
      </c>
    </row>
    <row r="72" spans="1:9">
      <c r="A72" s="43" t="s">
        <v>486</v>
      </c>
      <c r="B72" s="778">
        <v>-11613.094047550432</v>
      </c>
      <c r="C72" s="778">
        <v>-30791.391546647228</v>
      </c>
      <c r="D72" s="778">
        <v>2.0699708454810492E-4</v>
      </c>
      <c r="E72" s="778">
        <v>2.9154518950437319E-6</v>
      </c>
      <c r="F72" s="778">
        <v>1.4577259475218659E-6</v>
      </c>
      <c r="G72" s="778">
        <v>0</v>
      </c>
      <c r="H72" s="778">
        <v>0</v>
      </c>
      <c r="I72" s="778">
        <v>0</v>
      </c>
    </row>
    <row r="73" spans="1:9">
      <c r="A73" s="43" t="s">
        <v>487</v>
      </c>
      <c r="B73" s="778">
        <v>1154.8410028818444</v>
      </c>
      <c r="C73" s="778">
        <v>6404.9356413994174</v>
      </c>
      <c r="D73" s="778">
        <v>1793.5529169096208</v>
      </c>
      <c r="E73" s="778">
        <v>7.4788498542274064</v>
      </c>
      <c r="F73" s="778">
        <v>10.021877551020408</v>
      </c>
      <c r="G73" s="778">
        <v>5.5074256559766761</v>
      </c>
      <c r="H73" s="778">
        <v>9.3718250728862991</v>
      </c>
      <c r="I73" s="778">
        <v>8.4166997084548107</v>
      </c>
    </row>
    <row r="74" spans="1:9">
      <c r="A74" s="718" t="s">
        <v>488</v>
      </c>
      <c r="B74" s="778">
        <v>10458.845131123919</v>
      </c>
      <c r="C74" s="778">
        <v>24489.900940233234</v>
      </c>
      <c r="D74" s="778">
        <v>-1758.3094912536442</v>
      </c>
      <c r="E74" s="778">
        <v>-41.42998688046648</v>
      </c>
      <c r="F74" s="778">
        <v>-171.32352186588921</v>
      </c>
      <c r="G74" s="778">
        <v>-96.196126822157439</v>
      </c>
      <c r="H74" s="778">
        <v>-173.92058892128281</v>
      </c>
      <c r="I74" s="778">
        <v>-148.09940962099125</v>
      </c>
    </row>
    <row r="75" spans="1:9">
      <c r="A75" s="718" t="s">
        <v>489</v>
      </c>
      <c r="B75" s="778">
        <v>11619.932942363113</v>
      </c>
      <c r="C75" s="778">
        <v>30828.280306122448</v>
      </c>
      <c r="D75" s="778">
        <v>-2.0408163265306126E-5</v>
      </c>
      <c r="E75" s="778">
        <v>-1.4577259475218659E-6</v>
      </c>
      <c r="F75" s="778">
        <v>-116.43143440233237</v>
      </c>
      <c r="G75" s="778">
        <v>-66.390938775510207</v>
      </c>
      <c r="H75" s="778">
        <v>-111.65554227405249</v>
      </c>
      <c r="I75" s="778">
        <v>-125.90217638483965</v>
      </c>
    </row>
    <row r="76" spans="1:9">
      <c r="A76" s="43" t="s">
        <v>490</v>
      </c>
      <c r="B76" s="778">
        <v>-1161.0878112391931</v>
      </c>
      <c r="C76" s="778">
        <v>-6338.3793658892137</v>
      </c>
      <c r="D76" s="778">
        <v>-1758.3094708454812</v>
      </c>
      <c r="E76" s="778">
        <v>-41.429985422740522</v>
      </c>
      <c r="F76" s="778">
        <v>-54.892087463556848</v>
      </c>
      <c r="G76" s="778">
        <v>-29.805188046647231</v>
      </c>
      <c r="H76" s="778">
        <v>-62.265046647230321</v>
      </c>
      <c r="I76" s="778">
        <v>-22.197233236151604</v>
      </c>
    </row>
    <row r="77" spans="1:9">
      <c r="A77" s="718" t="s">
        <v>491</v>
      </c>
      <c r="B77" s="778">
        <v>7883.2167363112385</v>
      </c>
      <c r="C77" s="778">
        <v>11525.518858600584</v>
      </c>
      <c r="D77" s="778">
        <v>22166.478473760937</v>
      </c>
      <c r="E77" s="778">
        <v>18978.143997084546</v>
      </c>
      <c r="F77" s="778">
        <v>33871.449071428571</v>
      </c>
      <c r="G77" s="778">
        <v>11363.860202623904</v>
      </c>
      <c r="H77" s="778">
        <v>33288.643055393586</v>
      </c>
      <c r="I77" s="778">
        <v>9834.8216151603501</v>
      </c>
    </row>
    <row r="78" spans="1:9">
      <c r="A78" s="41" t="s">
        <v>492</v>
      </c>
      <c r="B78" s="778">
        <v>-0.11125792507204611</v>
      </c>
      <c r="C78" s="778">
        <v>-4.8104956268221576E-5</v>
      </c>
      <c r="D78" s="778">
        <v>0</v>
      </c>
      <c r="E78" s="778">
        <v>0</v>
      </c>
      <c r="F78" s="778">
        <v>0</v>
      </c>
      <c r="G78" s="778">
        <v>0</v>
      </c>
      <c r="H78" s="778">
        <v>0</v>
      </c>
      <c r="I78" s="778">
        <v>0</v>
      </c>
    </row>
    <row r="79" spans="1:9">
      <c r="A79" s="42" t="s">
        <v>493</v>
      </c>
      <c r="B79" s="778">
        <v>7883.1054783861673</v>
      </c>
      <c r="C79" s="778">
        <v>11525.518810495629</v>
      </c>
      <c r="D79" s="778">
        <v>22166.478473760937</v>
      </c>
      <c r="E79" s="778">
        <v>18978.143997084546</v>
      </c>
      <c r="F79" s="778">
        <v>33871.449071428571</v>
      </c>
      <c r="G79" s="778">
        <v>11363.860202623904</v>
      </c>
      <c r="H79" s="778">
        <v>33288.643055393586</v>
      </c>
      <c r="I79" s="778">
        <v>9834.8216151603501</v>
      </c>
    </row>
    <row r="80" spans="1:9">
      <c r="A80" s="41" t="s">
        <v>494</v>
      </c>
      <c r="B80" s="778">
        <v>1130.2892651296831</v>
      </c>
      <c r="C80" s="778">
        <v>522.47454081632657</v>
      </c>
      <c r="D80" s="778">
        <v>14438.664411078717</v>
      </c>
      <c r="E80" s="778">
        <v>-14.384148688046647</v>
      </c>
      <c r="F80" s="778">
        <v>0.61239067055393581</v>
      </c>
      <c r="G80" s="778">
        <v>187.55136005830906</v>
      </c>
      <c r="H80" s="778">
        <v>187.55136005830906</v>
      </c>
      <c r="I80" s="778">
        <v>794.57725947521874</v>
      </c>
    </row>
    <row r="81" spans="1:9" ht="21" customHeight="1">
      <c r="A81" s="718" t="s">
        <v>495</v>
      </c>
      <c r="B81" s="778">
        <v>9013.3947435158516</v>
      </c>
      <c r="C81" s="778">
        <v>12047.993351311952</v>
      </c>
      <c r="D81" s="778">
        <v>36605.142884839646</v>
      </c>
      <c r="E81" s="778">
        <v>18963.759848396501</v>
      </c>
      <c r="F81" s="778">
        <v>33872.061462099125</v>
      </c>
      <c r="G81" s="778">
        <v>11551.411562682215</v>
      </c>
      <c r="H81" s="778">
        <v>33476.194415451893</v>
      </c>
      <c r="I81" s="778">
        <v>10629.398874635568</v>
      </c>
    </row>
    <row r="82" spans="1:9" ht="21" customHeight="1">
      <c r="A82" s="41" t="s">
        <v>496</v>
      </c>
      <c r="B82" s="778">
        <v>1.1527377521613834E-5</v>
      </c>
      <c r="C82" s="778">
        <v>0</v>
      </c>
      <c r="D82" s="778">
        <v>0</v>
      </c>
      <c r="E82" s="778">
        <v>0</v>
      </c>
      <c r="F82" s="778">
        <v>0</v>
      </c>
      <c r="G82" s="778">
        <v>0</v>
      </c>
      <c r="H82" s="778">
        <v>0</v>
      </c>
      <c r="I82" s="778">
        <v>0</v>
      </c>
    </row>
    <row r="83" spans="1:9" ht="21" customHeight="1">
      <c r="A83" s="718" t="s">
        <v>497</v>
      </c>
      <c r="B83" s="778">
        <v>9013.3947550432276</v>
      </c>
      <c r="C83" s="778">
        <v>12047.993351311952</v>
      </c>
      <c r="D83" s="778">
        <v>36605.142884839646</v>
      </c>
      <c r="E83" s="778">
        <v>18963.759848396501</v>
      </c>
      <c r="F83" s="778">
        <v>33872.061462099125</v>
      </c>
      <c r="G83" s="778">
        <v>11551.411562682215</v>
      </c>
      <c r="H83" s="778">
        <v>33476.194415451893</v>
      </c>
      <c r="I83" s="778">
        <v>10629.398874635568</v>
      </c>
    </row>
    <row r="84" spans="1:9" ht="18" customHeight="1" thickBot="1">
      <c r="A84" s="41" t="s">
        <v>498</v>
      </c>
      <c r="B84" s="778">
        <v>0</v>
      </c>
      <c r="C84" s="778">
        <v>-1709.7672011661809</v>
      </c>
      <c r="D84" s="778">
        <v>-6303.5001457725948</v>
      </c>
      <c r="E84" s="778">
        <v>-5024.2198192419828</v>
      </c>
      <c r="F84" s="778">
        <v>-12833.024759475218</v>
      </c>
      <c r="G84" s="778">
        <v>-2265.2778542274054</v>
      </c>
      <c r="H84" s="778">
        <v>-12445.575485422742</v>
      </c>
      <c r="I84" s="778">
        <v>-2785</v>
      </c>
    </row>
    <row r="85" spans="1:9" ht="24" customHeight="1" thickTop="1" thickBot="1">
      <c r="A85" s="38" t="s">
        <v>499</v>
      </c>
      <c r="B85" s="775">
        <v>9013.3947550432276</v>
      </c>
      <c r="C85" s="775">
        <v>10338.226150145772</v>
      </c>
      <c r="D85" s="775">
        <v>30301.642739067054</v>
      </c>
      <c r="E85" s="775">
        <v>13939.540029154517</v>
      </c>
      <c r="F85" s="775">
        <v>21039.036702623907</v>
      </c>
      <c r="G85" s="775">
        <v>9286.1337084548104</v>
      </c>
      <c r="H85" s="775">
        <v>21030.618930029155</v>
      </c>
      <c r="I85" s="775">
        <v>7844.398874635569</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L8" sqref="L8"/>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501</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1757838.142521614</v>
      </c>
      <c r="C8" s="775">
        <v>2046194.2170204083</v>
      </c>
      <c r="D8" s="775">
        <v>2288292.8444373179</v>
      </c>
      <c r="E8" s="775">
        <v>2646183.6442492711</v>
      </c>
      <c r="F8" s="775">
        <v>3151224.3264708458</v>
      </c>
      <c r="G8" s="775">
        <v>3318846.5797492713</v>
      </c>
      <c r="H8" s="775">
        <v>3702550.3925218661</v>
      </c>
      <c r="I8" s="775">
        <v>3912400.9606209914</v>
      </c>
    </row>
    <row r="9" spans="1:9" s="116" customFormat="1" ht="21" customHeight="1" thickTop="1">
      <c r="A9" s="114" t="s">
        <v>8</v>
      </c>
      <c r="B9" s="776">
        <v>313104.86200288183</v>
      </c>
      <c r="C9" s="776">
        <v>484264.30976239062</v>
      </c>
      <c r="D9" s="776">
        <v>449500.01868075808</v>
      </c>
      <c r="E9" s="776">
        <v>437019.0616457726</v>
      </c>
      <c r="F9" s="776">
        <v>460892.34707580175</v>
      </c>
      <c r="G9" s="776">
        <v>394018.84969679301</v>
      </c>
      <c r="H9" s="776">
        <v>711394.30631924199</v>
      </c>
      <c r="I9" s="776">
        <v>550543.06658309046</v>
      </c>
    </row>
    <row r="10" spans="1:9" s="116" customFormat="1" ht="21" customHeight="1">
      <c r="A10" s="114" t="s">
        <v>17</v>
      </c>
      <c r="B10" s="776">
        <v>455864.60000864556</v>
      </c>
      <c r="C10" s="776">
        <v>352048.16503790085</v>
      </c>
      <c r="D10" s="776">
        <v>484163.77997521864</v>
      </c>
      <c r="E10" s="776">
        <v>562649.8959533528</v>
      </c>
      <c r="F10" s="776">
        <v>824538.80912244902</v>
      </c>
      <c r="G10" s="776">
        <v>941036.66524781345</v>
      </c>
      <c r="H10" s="776">
        <v>837503.99633673462</v>
      </c>
      <c r="I10" s="776">
        <v>1023630.4470874637</v>
      </c>
    </row>
    <row r="11" spans="1:9" s="116" customFormat="1" ht="21" customHeight="1">
      <c r="A11" s="114" t="s">
        <v>26</v>
      </c>
      <c r="B11" s="776">
        <v>920003.41509365989</v>
      </c>
      <c r="C11" s="776">
        <v>1144123.5767725948</v>
      </c>
      <c r="D11" s="776">
        <v>1280011.6960393586</v>
      </c>
      <c r="E11" s="776">
        <v>1487711.7975962099</v>
      </c>
      <c r="F11" s="776">
        <v>1727635.076185131</v>
      </c>
      <c r="G11" s="776">
        <v>1833995.0532215745</v>
      </c>
      <c r="H11" s="776">
        <v>1983218.4541749272</v>
      </c>
      <c r="I11" s="776">
        <v>2238506.9950364432</v>
      </c>
    </row>
    <row r="12" spans="1:9" s="116" customFormat="1" ht="21" customHeight="1">
      <c r="A12" s="714" t="s">
        <v>437</v>
      </c>
      <c r="B12" s="776">
        <v>915303.0454221901</v>
      </c>
      <c r="C12" s="776">
        <v>1138211.0882157434</v>
      </c>
      <c r="D12" s="776">
        <v>1275455.182919825</v>
      </c>
      <c r="E12" s="776">
        <v>1485936.0768790084</v>
      </c>
      <c r="F12" s="776">
        <v>1719684.448451895</v>
      </c>
      <c r="G12" s="776">
        <v>1826071.4539766766</v>
      </c>
      <c r="H12" s="776">
        <v>1981773.7468833821</v>
      </c>
      <c r="I12" s="776">
        <v>2228757.9357551024</v>
      </c>
    </row>
    <row r="13" spans="1:9" s="116" customFormat="1" ht="21" customHeight="1">
      <c r="A13" s="714" t="s">
        <v>438</v>
      </c>
      <c r="B13" s="776">
        <v>893870.6072507205</v>
      </c>
      <c r="C13" s="776">
        <v>1120754.526377551</v>
      </c>
      <c r="D13" s="776">
        <v>1266882.7288848397</v>
      </c>
      <c r="E13" s="776">
        <v>1473832.3684344022</v>
      </c>
      <c r="F13" s="776">
        <v>1704731.6414037901</v>
      </c>
      <c r="G13" s="776">
        <v>1811054.01478863</v>
      </c>
      <c r="H13" s="776">
        <v>1966238.0662638482</v>
      </c>
      <c r="I13" s="776">
        <v>2198604.1054183673</v>
      </c>
    </row>
    <row r="14" spans="1:9" s="116" customFormat="1" ht="21" customHeight="1">
      <c r="A14" s="714" t="s">
        <v>439</v>
      </c>
      <c r="B14" s="776">
        <v>21432.438171469741</v>
      </c>
      <c r="C14" s="776">
        <v>17456.561838192418</v>
      </c>
      <c r="D14" s="776">
        <v>8572.4540349854215</v>
      </c>
      <c r="E14" s="776">
        <v>12103.708444606415</v>
      </c>
      <c r="F14" s="776">
        <v>14952.807048104956</v>
      </c>
      <c r="G14" s="776">
        <v>15017.439188046648</v>
      </c>
      <c r="H14" s="776">
        <v>15535.680619533528</v>
      </c>
      <c r="I14" s="776">
        <v>30153.830336734696</v>
      </c>
    </row>
    <row r="15" spans="1:9" s="116" customFormat="1" ht="21" customHeight="1">
      <c r="A15" s="714" t="s">
        <v>440</v>
      </c>
      <c r="B15" s="776">
        <v>1483.5789193083572</v>
      </c>
      <c r="C15" s="776">
        <v>1058.2154212827988</v>
      </c>
      <c r="D15" s="776">
        <v>3049.6404475218656</v>
      </c>
      <c r="E15" s="776">
        <v>3382.9585029154514</v>
      </c>
      <c r="F15" s="776">
        <v>6996.8791370262397</v>
      </c>
      <c r="G15" s="776">
        <v>9071.9051122448982</v>
      </c>
      <c r="H15" s="776">
        <v>6723.3223921282797</v>
      </c>
      <c r="I15" s="776">
        <v>15783.486597667639</v>
      </c>
    </row>
    <row r="16" spans="1:9" s="116" customFormat="1" ht="21" customHeight="1">
      <c r="A16" s="714" t="s">
        <v>441</v>
      </c>
      <c r="B16" s="776">
        <v>1192.2199207492795</v>
      </c>
      <c r="C16" s="776">
        <v>1042.5452215743439</v>
      </c>
      <c r="D16" s="776">
        <v>2873.250020408163</v>
      </c>
      <c r="E16" s="776">
        <v>3303.5548294460641</v>
      </c>
      <c r="F16" s="776">
        <v>6996.1551530612242</v>
      </c>
      <c r="G16" s="776">
        <v>8812.0311107871712</v>
      </c>
      <c r="H16" s="776">
        <v>6622.1546457725944</v>
      </c>
      <c r="I16" s="776">
        <v>15428.909206997083</v>
      </c>
    </row>
    <row r="17" spans="1:9" s="116" customFormat="1" ht="21" customHeight="1">
      <c r="A17" s="714" t="s">
        <v>442</v>
      </c>
      <c r="B17" s="776">
        <v>291.3589985590778</v>
      </c>
      <c r="C17" s="776">
        <v>15.670199708454811</v>
      </c>
      <c r="D17" s="776">
        <v>176.39042711370263</v>
      </c>
      <c r="E17" s="776">
        <v>79.403673469387755</v>
      </c>
      <c r="F17" s="776">
        <v>0.72398396501457718</v>
      </c>
      <c r="G17" s="776">
        <v>259.87400145772591</v>
      </c>
      <c r="H17" s="776">
        <v>101.16774635568513</v>
      </c>
      <c r="I17" s="776">
        <v>354.57739067055394</v>
      </c>
    </row>
    <row r="18" spans="1:9" s="116" customFormat="1" ht="21" customHeight="1">
      <c r="A18" s="714" t="s">
        <v>443</v>
      </c>
      <c r="B18" s="776">
        <v>42784.308563400577</v>
      </c>
      <c r="C18" s="776">
        <v>39200.516157434395</v>
      </c>
      <c r="D18" s="776">
        <v>30006.69883819242</v>
      </c>
      <c r="E18" s="776">
        <v>30667.345322157431</v>
      </c>
      <c r="F18" s="776">
        <v>31895.918122448977</v>
      </c>
      <c r="G18" s="776">
        <v>34264.727511661804</v>
      </c>
      <c r="H18" s="776">
        <v>32668.797199708453</v>
      </c>
      <c r="I18" s="776">
        <v>37821.799848396506</v>
      </c>
    </row>
    <row r="19" spans="1:9" s="116" customFormat="1" ht="21" customHeight="1">
      <c r="A19" s="714" t="s">
        <v>444</v>
      </c>
      <c r="B19" s="776">
        <v>19835.784067723343</v>
      </c>
      <c r="C19" s="776">
        <v>17818.322661807579</v>
      </c>
      <c r="D19" s="776">
        <v>17817.696887755104</v>
      </c>
      <c r="E19" s="776">
        <v>19593.900806122449</v>
      </c>
      <c r="F19" s="776">
        <v>21256.87063411079</v>
      </c>
      <c r="G19" s="776">
        <v>23653.422466472304</v>
      </c>
      <c r="H19" s="776">
        <v>23378.953688046651</v>
      </c>
      <c r="I19" s="776">
        <v>28840.911660349859</v>
      </c>
    </row>
    <row r="20" spans="1:9" s="116" customFormat="1" ht="21" customHeight="1">
      <c r="A20" s="714" t="s">
        <v>445</v>
      </c>
      <c r="B20" s="776">
        <v>22948.524495677233</v>
      </c>
      <c r="C20" s="776">
        <v>21382.19349562682</v>
      </c>
      <c r="D20" s="776">
        <v>12189.001950437318</v>
      </c>
      <c r="E20" s="776">
        <v>11073.444516034984</v>
      </c>
      <c r="F20" s="776">
        <v>10639.04748833819</v>
      </c>
      <c r="G20" s="776">
        <v>10611.305045189505</v>
      </c>
      <c r="H20" s="776">
        <v>9289.8435116618075</v>
      </c>
      <c r="I20" s="776">
        <v>8980.888188046647</v>
      </c>
    </row>
    <row r="21" spans="1:9" s="116" customFormat="1" ht="21" customHeight="1">
      <c r="A21" s="714" t="s">
        <v>39</v>
      </c>
      <c r="B21" s="776">
        <v>4747.5044654178673</v>
      </c>
      <c r="C21" s="776">
        <v>6333.6306093294461</v>
      </c>
      <c r="D21" s="776">
        <v>7983.7878206997093</v>
      </c>
      <c r="E21" s="776">
        <v>9043.0770816326531</v>
      </c>
      <c r="F21" s="776">
        <v>11661.91741690962</v>
      </c>
      <c r="G21" s="776">
        <v>11583.675632653061</v>
      </c>
      <c r="H21" s="776">
        <v>12337.551192419827</v>
      </c>
      <c r="I21" s="776">
        <v>13112.167596209911</v>
      </c>
    </row>
    <row r="22" spans="1:9" s="116" customFormat="1" ht="21" customHeight="1">
      <c r="A22" s="714" t="s">
        <v>446</v>
      </c>
      <c r="B22" s="776">
        <v>-44315.022276657066</v>
      </c>
      <c r="C22" s="776">
        <v>-40679.87363119534</v>
      </c>
      <c r="D22" s="776">
        <v>-36483.613986880468</v>
      </c>
      <c r="E22" s="776">
        <v>-41317.660189504371</v>
      </c>
      <c r="F22" s="776">
        <v>-42604.086943148686</v>
      </c>
      <c r="G22" s="776">
        <v>-46996.709011661806</v>
      </c>
      <c r="H22" s="776">
        <v>-50284.963492711373</v>
      </c>
      <c r="I22" s="776">
        <v>-56968.394760932948</v>
      </c>
    </row>
    <row r="23" spans="1:9" s="116" customFormat="1" ht="21" customHeight="1">
      <c r="A23" s="114" t="s">
        <v>57</v>
      </c>
      <c r="B23" s="776">
        <v>12621.011017291064</v>
      </c>
      <c r="C23" s="776">
        <v>14244.178258017491</v>
      </c>
      <c r="D23" s="776">
        <v>13905.739307580176</v>
      </c>
      <c r="E23" s="776">
        <v>18566.710689504373</v>
      </c>
      <c r="F23" s="776">
        <v>21145.836724489796</v>
      </c>
      <c r="G23" s="776">
        <v>20875.49766618076</v>
      </c>
      <c r="H23" s="776">
        <v>38349.688584548101</v>
      </c>
      <c r="I23" s="776">
        <v>27453.738951895044</v>
      </c>
    </row>
    <row r="24" spans="1:9" s="116" customFormat="1" ht="21" customHeight="1">
      <c r="A24" s="114" t="s">
        <v>63</v>
      </c>
      <c r="B24" s="776">
        <v>1632.2739927953889</v>
      </c>
      <c r="C24" s="776">
        <v>396.46858309037901</v>
      </c>
      <c r="D24" s="776">
        <v>3685.2470422740525</v>
      </c>
      <c r="E24" s="776">
        <v>983.93114868804662</v>
      </c>
      <c r="F24" s="776">
        <v>592.40329154518952</v>
      </c>
      <c r="G24" s="776">
        <v>351.50188921282796</v>
      </c>
      <c r="H24" s="776">
        <v>1496.2113760932943</v>
      </c>
      <c r="I24" s="776">
        <v>900.96445043731785</v>
      </c>
    </row>
    <row r="25" spans="1:9" s="116" customFormat="1" ht="21" customHeight="1">
      <c r="A25" s="114" t="s">
        <v>447</v>
      </c>
      <c r="B25" s="776">
        <v>7436.3672968299716</v>
      </c>
      <c r="C25" s="776">
        <v>8912.2957623906714</v>
      </c>
      <c r="D25" s="776">
        <v>10120.729126822158</v>
      </c>
      <c r="E25" s="776">
        <v>93593.845132653063</v>
      </c>
      <c r="F25" s="776">
        <v>64444.053198250731</v>
      </c>
      <c r="G25" s="776">
        <v>75378.042300291549</v>
      </c>
      <c r="H25" s="776">
        <v>73929.71833965015</v>
      </c>
      <c r="I25" s="776">
        <v>11770.479061224489</v>
      </c>
    </row>
    <row r="26" spans="1:9" s="116" customFormat="1" ht="21" customHeight="1">
      <c r="A26" s="114" t="s">
        <v>74</v>
      </c>
      <c r="B26" s="776">
        <v>38988.165589337179</v>
      </c>
      <c r="C26" s="776">
        <v>40242.111100583083</v>
      </c>
      <c r="D26" s="776">
        <v>39938.960483965013</v>
      </c>
      <c r="E26" s="776">
        <v>40304.08580612245</v>
      </c>
      <c r="F26" s="776">
        <v>45837.512276967929</v>
      </c>
      <c r="G26" s="776">
        <v>47006.086873177839</v>
      </c>
      <c r="H26" s="776">
        <v>48453.746307580172</v>
      </c>
      <c r="I26" s="776">
        <v>46457.650800291543</v>
      </c>
    </row>
    <row r="27" spans="1:9" s="117" customFormat="1" ht="43.5" customHeight="1" thickBot="1">
      <c r="A27" s="715" t="s">
        <v>448</v>
      </c>
      <c r="B27" s="777">
        <v>8187.447520172911</v>
      </c>
      <c r="C27" s="777">
        <v>1963.1117434402333</v>
      </c>
      <c r="D27" s="777">
        <v>6966.6737813411082</v>
      </c>
      <c r="E27" s="777">
        <v>5354.3162769679293</v>
      </c>
      <c r="F27" s="777">
        <v>6138.2885962099135</v>
      </c>
      <c r="G27" s="777">
        <v>6184.882854227405</v>
      </c>
      <c r="H27" s="777">
        <v>8204.2710830903798</v>
      </c>
      <c r="I27" s="777">
        <v>13137.618650145772</v>
      </c>
    </row>
    <row r="28" spans="1:9" ht="24" customHeight="1" thickTop="1" thickBot="1">
      <c r="A28" s="38" t="s">
        <v>449</v>
      </c>
      <c r="B28" s="775">
        <v>1632453.9308976945</v>
      </c>
      <c r="C28" s="775">
        <v>1880633.3150860057</v>
      </c>
      <c r="D28" s="775">
        <v>2106977.6989212828</v>
      </c>
      <c r="E28" s="775">
        <v>2448168.8119927114</v>
      </c>
      <c r="F28" s="775">
        <v>2928744.5041239066</v>
      </c>
      <c r="G28" s="775">
        <v>3105318.6070218654</v>
      </c>
      <c r="H28" s="775">
        <v>3475812.1286822157</v>
      </c>
      <c r="I28" s="775">
        <v>3683189.3567988342</v>
      </c>
    </row>
    <row r="29" spans="1:9" s="116" customFormat="1" ht="21" customHeight="1" thickTop="1">
      <c r="A29" s="114" t="s">
        <v>450</v>
      </c>
      <c r="B29" s="776">
        <v>1542362.5013818443</v>
      </c>
      <c r="C29" s="776">
        <v>1755233.2680539358</v>
      </c>
      <c r="D29" s="776">
        <v>1768120.3227040817</v>
      </c>
      <c r="E29" s="776">
        <v>2048132.0169985425</v>
      </c>
      <c r="F29" s="776">
        <v>2514257.6009431491</v>
      </c>
      <c r="G29" s="776">
        <v>2625596.8155495622</v>
      </c>
      <c r="H29" s="776">
        <v>3075483.394830904</v>
      </c>
      <c r="I29" s="776">
        <v>3274584.2838673471</v>
      </c>
    </row>
    <row r="30" spans="1:9" s="116" customFormat="1" ht="21" customHeight="1">
      <c r="A30" s="714" t="s">
        <v>451</v>
      </c>
      <c r="B30" s="776">
        <v>445085.41777809802</v>
      </c>
      <c r="C30" s="776">
        <v>495932.40966180764</v>
      </c>
      <c r="D30" s="776">
        <v>484497.91841982509</v>
      </c>
      <c r="E30" s="776">
        <v>600578.26011516037</v>
      </c>
      <c r="F30" s="776">
        <v>641319.31027113704</v>
      </c>
      <c r="G30" s="776">
        <v>670544.42662973772</v>
      </c>
      <c r="H30" s="776">
        <v>664406.78519096214</v>
      </c>
      <c r="I30" s="776">
        <v>1125002.3331836734</v>
      </c>
    </row>
    <row r="31" spans="1:9" s="116" customFormat="1" ht="21" customHeight="1">
      <c r="A31" s="714" t="s">
        <v>452</v>
      </c>
      <c r="B31" s="776">
        <v>703944.56262968294</v>
      </c>
      <c r="C31" s="776">
        <v>802494.11435276957</v>
      </c>
      <c r="D31" s="776">
        <v>779700.35613702633</v>
      </c>
      <c r="E31" s="776">
        <v>846360.61179300281</v>
      </c>
      <c r="F31" s="776">
        <v>1033393.3709650146</v>
      </c>
      <c r="G31" s="776">
        <v>1036340.6795962099</v>
      </c>
      <c r="H31" s="776">
        <v>1419774.9566574346</v>
      </c>
      <c r="I31" s="776">
        <v>1084680.8893323615</v>
      </c>
    </row>
    <row r="32" spans="1:9" s="116" customFormat="1" ht="21" customHeight="1">
      <c r="A32" s="714" t="s">
        <v>453</v>
      </c>
      <c r="B32" s="776">
        <v>225698.49323631125</v>
      </c>
      <c r="C32" s="776">
        <v>223606.5794562682</v>
      </c>
      <c r="D32" s="776">
        <v>149717.01265306122</v>
      </c>
      <c r="E32" s="776">
        <v>154009.09377842565</v>
      </c>
      <c r="F32" s="776">
        <v>44206.112287172022</v>
      </c>
      <c r="G32" s="776">
        <v>34597.733529154517</v>
      </c>
      <c r="H32" s="776">
        <v>30722.771692419828</v>
      </c>
      <c r="I32" s="776">
        <v>64867.128989795921</v>
      </c>
    </row>
    <row r="33" spans="1:9" s="116" customFormat="1" ht="21" customHeight="1">
      <c r="A33" s="714" t="s">
        <v>454</v>
      </c>
      <c r="B33" s="776">
        <v>63083.631825648416</v>
      </c>
      <c r="C33" s="776">
        <v>57774.179584548103</v>
      </c>
      <c r="D33" s="776">
        <v>44190.206368804669</v>
      </c>
      <c r="E33" s="776">
        <v>49387.972832361513</v>
      </c>
      <c r="F33" s="776">
        <v>47103.136457725952</v>
      </c>
      <c r="G33" s="776">
        <v>47557.356036443154</v>
      </c>
      <c r="H33" s="776">
        <v>51621.875502915449</v>
      </c>
      <c r="I33" s="776">
        <v>45821.655075801747</v>
      </c>
    </row>
    <row r="34" spans="1:9" s="116" customFormat="1" ht="21" customHeight="1">
      <c r="A34" s="714" t="s">
        <v>455</v>
      </c>
      <c r="B34" s="776">
        <v>91673.661118155607</v>
      </c>
      <c r="C34" s="776">
        <v>164712.7832011662</v>
      </c>
      <c r="D34" s="776">
        <v>296017.29824927117</v>
      </c>
      <c r="E34" s="776">
        <v>378774.53560349852</v>
      </c>
      <c r="F34" s="776">
        <v>714426.25375072879</v>
      </c>
      <c r="G34" s="776">
        <v>793281.03624781349</v>
      </c>
      <c r="H34" s="776">
        <v>860304.50662973756</v>
      </c>
      <c r="I34" s="776">
        <v>900827.34511370247</v>
      </c>
    </row>
    <row r="35" spans="1:9" s="116" customFormat="1" ht="21" customHeight="1">
      <c r="A35" s="714" t="s">
        <v>456</v>
      </c>
      <c r="B35" s="776">
        <v>12876.734793948128</v>
      </c>
      <c r="C35" s="776">
        <v>10713.201797376092</v>
      </c>
      <c r="D35" s="776">
        <v>13997.530876093295</v>
      </c>
      <c r="E35" s="776">
        <v>19021.542876093295</v>
      </c>
      <c r="F35" s="776">
        <v>33809.417211370259</v>
      </c>
      <c r="G35" s="776">
        <v>43275.58351020408</v>
      </c>
      <c r="H35" s="776">
        <v>48652.499157434402</v>
      </c>
      <c r="I35" s="776">
        <v>53384.932172011664</v>
      </c>
    </row>
    <row r="36" spans="1:9" s="116" customFormat="1" ht="21" customHeight="1">
      <c r="A36" s="114" t="s">
        <v>457</v>
      </c>
      <c r="B36" s="776">
        <v>3825.2177377521612</v>
      </c>
      <c r="C36" s="776">
        <v>1186.7048221574344</v>
      </c>
      <c r="D36" s="776">
        <v>1318.0286603498541</v>
      </c>
      <c r="E36" s="776">
        <v>1761.2362113702625</v>
      </c>
      <c r="F36" s="776">
        <v>1680.674637026239</v>
      </c>
      <c r="G36" s="776">
        <v>3623.0563017492709</v>
      </c>
      <c r="H36" s="776">
        <v>1601.6180685131194</v>
      </c>
      <c r="I36" s="776">
        <v>3859.3766967930028</v>
      </c>
    </row>
    <row r="37" spans="1:9" s="116" customFormat="1" ht="21" customHeight="1">
      <c r="A37" s="114" t="s">
        <v>458</v>
      </c>
      <c r="B37" s="776">
        <v>10827.325387608069</v>
      </c>
      <c r="C37" s="776">
        <v>12571.822822157434</v>
      </c>
      <c r="D37" s="776">
        <v>15945.871432944607</v>
      </c>
      <c r="E37" s="776">
        <v>7943.5418717201164</v>
      </c>
      <c r="F37" s="776">
        <v>9556.6907915451884</v>
      </c>
      <c r="G37" s="776">
        <v>97269.685973760919</v>
      </c>
      <c r="H37" s="776">
        <v>90090.686708454814</v>
      </c>
      <c r="I37" s="776">
        <v>81655.706597667639</v>
      </c>
    </row>
    <row r="38" spans="1:9" s="116" customFormat="1" ht="21" customHeight="1">
      <c r="A38" s="114" t="s">
        <v>459</v>
      </c>
      <c r="B38" s="776">
        <v>37855.808038904899</v>
      </c>
      <c r="C38" s="776">
        <v>32208.596994169093</v>
      </c>
      <c r="D38" s="776">
        <v>35943.152887755103</v>
      </c>
      <c r="E38" s="776">
        <v>37688.585428571423</v>
      </c>
      <c r="F38" s="776">
        <v>42914.804266763844</v>
      </c>
      <c r="G38" s="776">
        <v>31409.169508746356</v>
      </c>
      <c r="H38" s="776">
        <v>31958.521564139941</v>
      </c>
      <c r="I38" s="776">
        <v>42683.482583090379</v>
      </c>
    </row>
    <row r="39" spans="1:9" s="116" customFormat="1" ht="21" customHeight="1">
      <c r="A39" s="114" t="s">
        <v>127</v>
      </c>
      <c r="B39" s="776">
        <v>14843.513899135447</v>
      </c>
      <c r="C39" s="776">
        <v>19223.524680758015</v>
      </c>
      <c r="D39" s="776">
        <v>18704.697940233236</v>
      </c>
      <c r="E39" s="776">
        <v>17831.546078717201</v>
      </c>
      <c r="F39" s="776">
        <v>19051.451198250728</v>
      </c>
      <c r="G39" s="776">
        <v>19231.38904956268</v>
      </c>
      <c r="H39" s="776">
        <v>19921.41058600583</v>
      </c>
      <c r="I39" s="776">
        <v>20745.315119533527</v>
      </c>
    </row>
    <row r="40" spans="1:9" s="116" customFormat="1" ht="21" customHeight="1">
      <c r="A40" s="114" t="s">
        <v>133</v>
      </c>
      <c r="B40" s="776">
        <v>0</v>
      </c>
      <c r="C40" s="776">
        <v>0</v>
      </c>
      <c r="D40" s="776">
        <v>0</v>
      </c>
      <c r="E40" s="776">
        <v>0</v>
      </c>
      <c r="F40" s="776">
        <v>0</v>
      </c>
      <c r="G40" s="776">
        <v>25175.975010204082</v>
      </c>
      <c r="H40" s="776">
        <v>75055.038634110781</v>
      </c>
      <c r="I40" s="776">
        <v>100095.83383527698</v>
      </c>
    </row>
    <row r="41" spans="1:9" s="116" customFormat="1" ht="21" customHeight="1">
      <c r="A41" s="114" t="s">
        <v>460</v>
      </c>
      <c r="B41" s="776">
        <v>8638.628018731988</v>
      </c>
      <c r="C41" s="776">
        <v>7117.7265685131197</v>
      </c>
      <c r="D41" s="776">
        <v>4074.1675889212825</v>
      </c>
      <c r="E41" s="776">
        <v>25046.451530612245</v>
      </c>
      <c r="F41" s="776">
        <v>25046.401868804667</v>
      </c>
      <c r="G41" s="776">
        <v>25043.765839650147</v>
      </c>
      <c r="H41" s="776">
        <v>25027.597930029155</v>
      </c>
      <c r="I41" s="776">
        <v>25039.754160349854</v>
      </c>
    </row>
    <row r="42" spans="1:9" s="117" customFormat="1" ht="43.5" customHeight="1" thickBot="1">
      <c r="A42" s="715" t="s">
        <v>109</v>
      </c>
      <c r="B42" s="777">
        <v>14100.936433717578</v>
      </c>
      <c r="C42" s="777">
        <v>53091.671144314874</v>
      </c>
      <c r="D42" s="777">
        <v>262871.45770699705</v>
      </c>
      <c r="E42" s="777">
        <v>309765.4338731778</v>
      </c>
      <c r="F42" s="777">
        <v>316236.88041836739</v>
      </c>
      <c r="G42" s="777">
        <v>277968.74978862971</v>
      </c>
      <c r="H42" s="777">
        <v>156673.86036005829</v>
      </c>
      <c r="I42" s="777">
        <v>134525.60393877552</v>
      </c>
    </row>
    <row r="43" spans="1:9" ht="24" customHeight="1" thickTop="1" thickBot="1">
      <c r="A43" s="38" t="s">
        <v>461</v>
      </c>
      <c r="B43" s="775">
        <v>125384.21166714697</v>
      </c>
      <c r="C43" s="775">
        <v>165560.90220408162</v>
      </c>
      <c r="D43" s="775">
        <v>181315.14574927112</v>
      </c>
      <c r="E43" s="775">
        <v>198014.8321618076</v>
      </c>
      <c r="F43" s="775">
        <v>222479.82234548102</v>
      </c>
      <c r="G43" s="775">
        <v>213527.97269387756</v>
      </c>
      <c r="H43" s="775">
        <v>226738.26377842567</v>
      </c>
      <c r="I43" s="775">
        <v>229211.60391836736</v>
      </c>
    </row>
    <row r="44" spans="1:9" s="116" customFormat="1" ht="21" customHeight="1" thickTop="1">
      <c r="A44" s="114" t="s">
        <v>148</v>
      </c>
      <c r="B44" s="776">
        <v>59556.015850144089</v>
      </c>
      <c r="C44" s="776">
        <v>94670.466472303204</v>
      </c>
      <c r="D44" s="776">
        <v>94670.466472303204</v>
      </c>
      <c r="E44" s="776">
        <v>106687.95918367348</v>
      </c>
      <c r="F44" s="776">
        <v>106687.95918367348</v>
      </c>
      <c r="G44" s="776">
        <v>106687.95918367348</v>
      </c>
      <c r="H44" s="776">
        <v>106687.95918367348</v>
      </c>
      <c r="I44" s="776">
        <v>106687.95918367348</v>
      </c>
    </row>
    <row r="45" spans="1:9" s="116" customFormat="1" ht="21" customHeight="1">
      <c r="A45" s="114" t="s">
        <v>152</v>
      </c>
      <c r="B45" s="776">
        <v>18005.330265129684</v>
      </c>
      <c r="C45" s="776">
        <v>12017.493556851312</v>
      </c>
      <c r="D45" s="776">
        <v>28203.016479591835</v>
      </c>
      <c r="E45" s="776">
        <v>27821.41754664723</v>
      </c>
      <c r="F45" s="776">
        <v>40534.125424198253</v>
      </c>
      <c r="G45" s="776">
        <v>56189.751100583097</v>
      </c>
      <c r="H45" s="776">
        <v>56189.751100583097</v>
      </c>
      <c r="I45" s="776">
        <v>63420.702781341104</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24777.590730547552</v>
      </c>
      <c r="C47" s="776">
        <v>27530.099077259474</v>
      </c>
      <c r="D47" s="776">
        <v>31378.4955787172</v>
      </c>
      <c r="E47" s="776">
        <v>35390.157386297375</v>
      </c>
      <c r="F47" s="776">
        <v>38203.568465014578</v>
      </c>
      <c r="G47" s="776">
        <v>41909.107823615166</v>
      </c>
      <c r="H47" s="776">
        <v>41909.107823615166</v>
      </c>
      <c r="I47" s="776">
        <v>44104.443100583092</v>
      </c>
    </row>
    <row r="48" spans="1:9" s="116" customFormat="1" ht="21" customHeight="1">
      <c r="A48" s="114" t="s">
        <v>164</v>
      </c>
      <c r="B48" s="776">
        <v>23045.274821325649</v>
      </c>
      <c r="C48" s="776">
        <v>31342.843097667639</v>
      </c>
      <c r="D48" s="776">
        <v>27063.167218658891</v>
      </c>
      <c r="E48" s="776">
        <v>28115.298045189506</v>
      </c>
      <c r="F48" s="776">
        <v>37054.169272594758</v>
      </c>
      <c r="G48" s="776">
        <v>8741.1545860058304</v>
      </c>
      <c r="H48" s="776">
        <v>21951.445670553938</v>
      </c>
      <c r="I48" s="776">
        <v>14998.498852769679</v>
      </c>
    </row>
    <row r="49" spans="1:9" s="116" customFormat="1" ht="21" customHeight="1">
      <c r="A49" s="714" t="s">
        <v>463</v>
      </c>
      <c r="B49" s="776">
        <v>0</v>
      </c>
      <c r="C49" s="776">
        <v>6.5597667638483967</v>
      </c>
      <c r="D49" s="776">
        <v>0</v>
      </c>
      <c r="E49" s="776">
        <v>0</v>
      </c>
      <c r="F49" s="776">
        <v>0</v>
      </c>
      <c r="G49" s="776">
        <v>0</v>
      </c>
      <c r="H49" s="776">
        <v>0</v>
      </c>
      <c r="I49" s="776">
        <v>4166.6666661807576</v>
      </c>
    </row>
    <row r="50" spans="1:9" s="117" customFormat="1" ht="40.5" customHeight="1" thickBot="1">
      <c r="A50" s="716" t="s">
        <v>464</v>
      </c>
      <c r="B50" s="777">
        <v>23045.274821325649</v>
      </c>
      <c r="C50" s="777">
        <v>31336.283330903789</v>
      </c>
      <c r="D50" s="777">
        <v>27063.167218658891</v>
      </c>
      <c r="E50" s="777">
        <v>28115.298045189506</v>
      </c>
      <c r="F50" s="777">
        <v>37054.169272594758</v>
      </c>
      <c r="G50" s="777">
        <v>8741.1545860058304</v>
      </c>
      <c r="H50" s="777">
        <v>21951.445670553938</v>
      </c>
      <c r="I50" s="777">
        <v>10831.832186588921</v>
      </c>
    </row>
    <row r="51" spans="1:9" ht="24" customHeight="1" thickTop="1" thickBot="1">
      <c r="A51" s="38" t="s">
        <v>465</v>
      </c>
      <c r="B51" s="775">
        <v>1757838.1425648415</v>
      </c>
      <c r="C51" s="775">
        <v>2046194.2172900876</v>
      </c>
      <c r="D51" s="775">
        <v>2288292.8446705542</v>
      </c>
      <c r="E51" s="775">
        <v>2646183.6441545188</v>
      </c>
      <c r="F51" s="775">
        <v>3151224.3264693879</v>
      </c>
      <c r="G51" s="775">
        <v>3318846.5797157432</v>
      </c>
      <c r="H51" s="775">
        <v>3702550.392460641</v>
      </c>
      <c r="I51" s="775">
        <v>3912400.9607172012</v>
      </c>
    </row>
    <row r="52" spans="1:9" s="116" customFormat="1" ht="24" customHeight="1" thickTop="1">
      <c r="A52" s="114" t="s">
        <v>466</v>
      </c>
      <c r="B52" s="776">
        <v>215412.80864121037</v>
      </c>
      <c r="C52" s="776">
        <v>246055.12640962101</v>
      </c>
      <c r="D52" s="776">
        <v>286590.13496501459</v>
      </c>
      <c r="E52" s="776">
        <v>360311.89782653062</v>
      </c>
      <c r="F52" s="776">
        <v>381751.9415787172</v>
      </c>
      <c r="G52" s="776">
        <v>369833.59396064142</v>
      </c>
      <c r="H52" s="776">
        <v>504807.11347667634</v>
      </c>
      <c r="I52" s="776">
        <v>582316.63556268218</v>
      </c>
    </row>
    <row r="53" spans="1:9" s="117" customFormat="1" ht="21" customHeight="1">
      <c r="A53" s="716" t="s">
        <v>467</v>
      </c>
      <c r="B53" s="777">
        <v>12386.230445244959</v>
      </c>
      <c r="C53" s="777">
        <v>14600.855804664723</v>
      </c>
      <c r="D53" s="777">
        <v>12651.066005830904</v>
      </c>
      <c r="E53" s="777">
        <v>20669.113087463556</v>
      </c>
      <c r="F53" s="777">
        <v>27278.079762390669</v>
      </c>
      <c r="G53" s="777">
        <v>24046.965521865885</v>
      </c>
      <c r="H53" s="777">
        <v>21977.853666180759</v>
      </c>
      <c r="I53" s="777">
        <v>13651.886902332362</v>
      </c>
    </row>
    <row r="54" spans="1:9" s="117" customFormat="1" ht="21" customHeight="1">
      <c r="A54" s="716" t="s">
        <v>468</v>
      </c>
      <c r="B54" s="777">
        <v>171414.41710662827</v>
      </c>
      <c r="C54" s="777">
        <v>201360.64695043731</v>
      </c>
      <c r="D54" s="777">
        <v>241304.77388338192</v>
      </c>
      <c r="E54" s="777">
        <v>311539.02045043733</v>
      </c>
      <c r="F54" s="777">
        <v>323483.41926822159</v>
      </c>
      <c r="G54" s="777">
        <v>314370.37445043732</v>
      </c>
      <c r="H54" s="777">
        <v>451070.16508017486</v>
      </c>
      <c r="I54" s="777">
        <v>534753.02573323622</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30354.720975504319</v>
      </c>
      <c r="C56" s="777">
        <v>29781.048086005831</v>
      </c>
      <c r="D56" s="777">
        <v>29338.878021865887</v>
      </c>
      <c r="E56" s="777">
        <v>27582.849349854227</v>
      </c>
      <c r="F56" s="777">
        <v>30497.650093294462</v>
      </c>
      <c r="G56" s="777">
        <v>30691.171046647232</v>
      </c>
      <c r="H56" s="777">
        <v>30749.964036443147</v>
      </c>
      <c r="I56" s="777">
        <v>31813.581876093293</v>
      </c>
    </row>
    <row r="57" spans="1:9" s="117" customFormat="1" ht="21" customHeight="1">
      <c r="A57" s="716" t="s">
        <v>471</v>
      </c>
      <c r="B57" s="777">
        <v>1257.4401138328533</v>
      </c>
      <c r="C57" s="777">
        <v>312.57556851311955</v>
      </c>
      <c r="D57" s="777">
        <v>3295.4170539358597</v>
      </c>
      <c r="E57" s="777">
        <v>520.91493877551022</v>
      </c>
      <c r="F57" s="777">
        <v>492.79245481049566</v>
      </c>
      <c r="G57" s="777">
        <v>725.08294169096212</v>
      </c>
      <c r="H57" s="777">
        <v>1009.130693877551</v>
      </c>
      <c r="I57" s="777">
        <v>2098.1410510204078</v>
      </c>
    </row>
    <row r="58" spans="1:9" s="117" customFormat="1" ht="61.5" customHeight="1" thickBot="1">
      <c r="A58" s="715" t="s">
        <v>472</v>
      </c>
      <c r="B58" s="777">
        <v>3194404.1000835737</v>
      </c>
      <c r="C58" s="777">
        <v>2994236.6765524787</v>
      </c>
      <c r="D58" s="777">
        <v>3301800.6850306122</v>
      </c>
      <c r="E58" s="777">
        <v>4050912.194739067</v>
      </c>
      <c r="F58" s="777">
        <v>5396030.7005276978</v>
      </c>
      <c r="G58" s="777">
        <v>5514498.1583148688</v>
      </c>
      <c r="H58" s="777">
        <v>6068772.2262755102</v>
      </c>
      <c r="I58" s="777">
        <v>6579174.5574067049</v>
      </c>
    </row>
    <row r="59" spans="1:9" ht="31.5" customHeight="1" thickTop="1" thickBot="1">
      <c r="A59" s="717" t="s">
        <v>473</v>
      </c>
      <c r="B59" s="775"/>
      <c r="C59" s="775"/>
      <c r="D59" s="775"/>
      <c r="E59" s="775"/>
      <c r="F59" s="775"/>
      <c r="G59" s="775"/>
      <c r="H59" s="775"/>
      <c r="I59" s="775"/>
    </row>
    <row r="60" spans="1:9" ht="30" customHeight="1" thickTop="1">
      <c r="A60" s="41" t="s">
        <v>474</v>
      </c>
      <c r="B60" s="778">
        <v>79543.332958213272</v>
      </c>
      <c r="C60" s="778">
        <v>79436.134088921288</v>
      </c>
      <c r="D60" s="778">
        <v>105282.54034110786</v>
      </c>
      <c r="E60" s="778">
        <v>120297.80073177842</v>
      </c>
      <c r="F60" s="778">
        <v>154739.82414285713</v>
      </c>
      <c r="G60" s="778">
        <v>78811.340609329462</v>
      </c>
      <c r="H60" s="778">
        <v>165202.50831632651</v>
      </c>
      <c r="I60" s="778">
        <v>92394.272790087474</v>
      </c>
    </row>
    <row r="61" spans="1:9" ht="21" customHeight="1">
      <c r="A61" s="43" t="s">
        <v>475</v>
      </c>
      <c r="B61" s="778">
        <v>-10561.660684438042</v>
      </c>
      <c r="C61" s="778">
        <v>-9377.3060160349851</v>
      </c>
      <c r="D61" s="778">
        <v>-14390.470120991253</v>
      </c>
      <c r="E61" s="778">
        <v>-18021.03457580175</v>
      </c>
      <c r="F61" s="778">
        <v>-31464.07954664723</v>
      </c>
      <c r="G61" s="778">
        <v>-21580.611548104956</v>
      </c>
      <c r="H61" s="778">
        <v>-44251.467154518949</v>
      </c>
      <c r="I61" s="778">
        <v>-23304.935422740524</v>
      </c>
    </row>
    <row r="62" spans="1:9" ht="21.75" customHeight="1">
      <c r="A62" s="718" t="s">
        <v>476</v>
      </c>
      <c r="B62" s="778">
        <v>68981.672273775213</v>
      </c>
      <c r="C62" s="778">
        <v>70058.828072886303</v>
      </c>
      <c r="D62" s="778">
        <v>90892.070220116628</v>
      </c>
      <c r="E62" s="778">
        <v>102276.76615597669</v>
      </c>
      <c r="F62" s="778">
        <v>123275.7445962099</v>
      </c>
      <c r="G62" s="778">
        <v>57230.729061224498</v>
      </c>
      <c r="H62" s="778">
        <v>120951.04116180759</v>
      </c>
      <c r="I62" s="778">
        <v>69089.337367346932</v>
      </c>
    </row>
    <row r="63" spans="1:9">
      <c r="A63" s="41" t="s">
        <v>477</v>
      </c>
      <c r="B63" s="778">
        <v>56912.561402017287</v>
      </c>
      <c r="C63" s="778">
        <v>52657.208217201165</v>
      </c>
      <c r="D63" s="778">
        <v>50062.332276967936</v>
      </c>
      <c r="E63" s="778">
        <v>59342.813158892124</v>
      </c>
      <c r="F63" s="778">
        <v>53427.038145772596</v>
      </c>
      <c r="G63" s="778">
        <v>27320.707781341109</v>
      </c>
      <c r="H63" s="778">
        <v>59243.130750728866</v>
      </c>
      <c r="I63" s="778">
        <v>36387.902559766764</v>
      </c>
    </row>
    <row r="64" spans="1:9">
      <c r="A64" s="43" t="s">
        <v>478</v>
      </c>
      <c r="B64" s="778">
        <v>-24889.795148414989</v>
      </c>
      <c r="C64" s="778">
        <v>-17784.272896501458</v>
      </c>
      <c r="D64" s="778">
        <v>-21776.872816326533</v>
      </c>
      <c r="E64" s="778">
        <v>-25661.893870262393</v>
      </c>
      <c r="F64" s="778">
        <v>-21279.786784256561</v>
      </c>
      <c r="G64" s="778">
        <v>-12605.796895043733</v>
      </c>
      <c r="H64" s="778">
        <v>-32494.465370262391</v>
      </c>
      <c r="I64" s="778">
        <v>-22409.903817784256</v>
      </c>
    </row>
    <row r="65" spans="1:9">
      <c r="A65" s="42" t="s">
        <v>479</v>
      </c>
      <c r="B65" s="778">
        <v>101004.43852737751</v>
      </c>
      <c r="C65" s="778">
        <v>104931.76339358601</v>
      </c>
      <c r="D65" s="778">
        <v>119177.52968075802</v>
      </c>
      <c r="E65" s="778">
        <v>135957.68544460641</v>
      </c>
      <c r="F65" s="778">
        <v>155422.99595772594</v>
      </c>
      <c r="G65" s="778">
        <v>71945.639947521879</v>
      </c>
      <c r="H65" s="778">
        <v>147699.70654227404</v>
      </c>
      <c r="I65" s="778">
        <v>83067.336109329437</v>
      </c>
    </row>
    <row r="66" spans="1:9">
      <c r="A66" s="41" t="s">
        <v>480</v>
      </c>
      <c r="B66" s="778">
        <v>13417.880475504324</v>
      </c>
      <c r="C66" s="778">
        <v>14362.059403790088</v>
      </c>
      <c r="D66" s="778">
        <v>19568.354623906704</v>
      </c>
      <c r="E66" s="778">
        <v>22257.602249271138</v>
      </c>
      <c r="F66" s="778">
        <v>10997.924495626823</v>
      </c>
      <c r="G66" s="778">
        <v>3645.6821472303209</v>
      </c>
      <c r="H66" s="778">
        <v>16232.890634110787</v>
      </c>
      <c r="I66" s="778">
        <v>3460.2357084548107</v>
      </c>
    </row>
    <row r="67" spans="1:9">
      <c r="A67" s="41" t="s">
        <v>481</v>
      </c>
      <c r="B67" s="778">
        <v>-24598.9439092219</v>
      </c>
      <c r="C67" s="778">
        <v>-20412.60874781341</v>
      </c>
      <c r="D67" s="778">
        <v>-24338.581061224493</v>
      </c>
      <c r="E67" s="778">
        <v>-29111.775505830905</v>
      </c>
      <c r="F67" s="778">
        <v>-17735.821930029153</v>
      </c>
      <c r="G67" s="778">
        <v>-10127.397651603498</v>
      </c>
      <c r="H67" s="778">
        <v>-33267.005782798835</v>
      </c>
      <c r="I67" s="778">
        <v>-12966.698590379008</v>
      </c>
    </row>
    <row r="68" spans="1:9">
      <c r="A68" s="718" t="s">
        <v>482</v>
      </c>
      <c r="B68" s="778">
        <v>89823.375093659939</v>
      </c>
      <c r="C68" s="778">
        <v>98881.214049562681</v>
      </c>
      <c r="D68" s="778">
        <v>114407.30324344024</v>
      </c>
      <c r="E68" s="778">
        <v>129103.51218804665</v>
      </c>
      <c r="F68" s="778">
        <v>148685.09852332363</v>
      </c>
      <c r="G68" s="778">
        <v>65463.924443148688</v>
      </c>
      <c r="H68" s="778">
        <v>130665.591393586</v>
      </c>
      <c r="I68" s="778">
        <v>73560.873227405245</v>
      </c>
    </row>
    <row r="69" spans="1:9">
      <c r="A69" s="43" t="s">
        <v>483</v>
      </c>
      <c r="B69" s="778">
        <v>-63203.276059077813</v>
      </c>
      <c r="C69" s="778">
        <v>-60959.619841107873</v>
      </c>
      <c r="D69" s="778">
        <v>-65226.423179300291</v>
      </c>
      <c r="E69" s="778">
        <v>-81816.492483965019</v>
      </c>
      <c r="F69" s="778">
        <v>-94031.119218658903</v>
      </c>
      <c r="G69" s="778">
        <v>-54433.187131195336</v>
      </c>
      <c r="H69" s="778">
        <v>-104229.7919431487</v>
      </c>
      <c r="I69" s="778">
        <v>-57391.704473760932</v>
      </c>
    </row>
    <row r="70" spans="1:9">
      <c r="A70" s="42" t="s">
        <v>484</v>
      </c>
      <c r="B70" s="778">
        <v>26620.099034582134</v>
      </c>
      <c r="C70" s="778">
        <v>37921.594208454815</v>
      </c>
      <c r="D70" s="778">
        <v>49180.880064139943</v>
      </c>
      <c r="E70" s="778">
        <v>47287.019704081635</v>
      </c>
      <c r="F70" s="778">
        <v>54653.979304664717</v>
      </c>
      <c r="G70" s="778">
        <v>11030.737311953351</v>
      </c>
      <c r="H70" s="778">
        <v>26435.799450437316</v>
      </c>
      <c r="I70" s="778">
        <v>16169.168753644315</v>
      </c>
    </row>
    <row r="71" spans="1:9">
      <c r="A71" s="42" t="s">
        <v>485</v>
      </c>
      <c r="B71" s="778">
        <v>-2763.60221037464</v>
      </c>
      <c r="C71" s="778">
        <v>-7641.784954810495</v>
      </c>
      <c r="D71" s="778">
        <v>365.97391107871715</v>
      </c>
      <c r="E71" s="778">
        <v>201.02355539358601</v>
      </c>
      <c r="F71" s="778">
        <v>53.145392128279887</v>
      </c>
      <c r="G71" s="778">
        <v>56.378301749271138</v>
      </c>
      <c r="H71" s="778">
        <v>-26.677746355685134</v>
      </c>
      <c r="I71" s="778">
        <v>42.019930029154516</v>
      </c>
    </row>
    <row r="72" spans="1:9">
      <c r="A72" s="43" t="s">
        <v>486</v>
      </c>
      <c r="B72" s="778">
        <v>-3626.7123141210377</v>
      </c>
      <c r="C72" s="778">
        <v>-8712.2329241982516</v>
      </c>
      <c r="D72" s="778">
        <v>115.46773177842566</v>
      </c>
      <c r="E72" s="778">
        <v>14.592510204081632</v>
      </c>
      <c r="F72" s="778">
        <v>-102.01172303206998</v>
      </c>
      <c r="G72" s="778">
        <v>-29.307342565597668</v>
      </c>
      <c r="H72" s="778">
        <v>-178.32846647230321</v>
      </c>
      <c r="I72" s="778">
        <v>-86.537161807580176</v>
      </c>
    </row>
    <row r="73" spans="1:9">
      <c r="A73" s="43" t="s">
        <v>487</v>
      </c>
      <c r="B73" s="778">
        <v>863.11010662824197</v>
      </c>
      <c r="C73" s="778">
        <v>1070.4479650145772</v>
      </c>
      <c r="D73" s="778">
        <v>250.50617930029154</v>
      </c>
      <c r="E73" s="778">
        <v>186.43104518950437</v>
      </c>
      <c r="F73" s="778">
        <v>155.15711516034986</v>
      </c>
      <c r="G73" s="778">
        <v>85.68564431486881</v>
      </c>
      <c r="H73" s="778">
        <v>151.65072011661806</v>
      </c>
      <c r="I73" s="778">
        <v>128.55709183673468</v>
      </c>
    </row>
    <row r="74" spans="1:9">
      <c r="A74" s="718" t="s">
        <v>488</v>
      </c>
      <c r="B74" s="778">
        <v>2443.9144956772338</v>
      </c>
      <c r="C74" s="778">
        <v>7510.7727798833821</v>
      </c>
      <c r="D74" s="778">
        <v>-127.27679591836734</v>
      </c>
      <c r="E74" s="778">
        <v>-86.971365889212819</v>
      </c>
      <c r="F74" s="778">
        <v>-133.50143877551022</v>
      </c>
      <c r="G74" s="778">
        <v>-70.035908163265304</v>
      </c>
      <c r="H74" s="778">
        <v>-123.86446355685131</v>
      </c>
      <c r="I74" s="778">
        <v>-63.891278425655976</v>
      </c>
    </row>
    <row r="75" spans="1:9">
      <c r="A75" s="718" t="s">
        <v>489</v>
      </c>
      <c r="B75" s="778">
        <v>3545.9420158501439</v>
      </c>
      <c r="C75" s="778">
        <v>8804.2882609329445</v>
      </c>
      <c r="D75" s="778">
        <v>1.8140932944606414</v>
      </c>
      <c r="E75" s="778">
        <v>-0.56688192419825068</v>
      </c>
      <c r="F75" s="778">
        <v>1.8390889212827988</v>
      </c>
      <c r="G75" s="778">
        <v>5.0583090379008745E-4</v>
      </c>
      <c r="H75" s="778">
        <v>2.2653061224489797E-3</v>
      </c>
      <c r="I75" s="778">
        <v>1.1122448979591837E-3</v>
      </c>
    </row>
    <row r="76" spans="1:9">
      <c r="A76" s="43" t="s">
        <v>490</v>
      </c>
      <c r="B76" s="778">
        <v>-1102.0275201729107</v>
      </c>
      <c r="C76" s="778">
        <v>-1293.5154810495626</v>
      </c>
      <c r="D76" s="778">
        <v>-129.09088921282799</v>
      </c>
      <c r="E76" s="778">
        <v>-86.404483965014592</v>
      </c>
      <c r="F76" s="778">
        <v>-135.340527696793</v>
      </c>
      <c r="G76" s="778">
        <v>-70.036413994169095</v>
      </c>
      <c r="H76" s="778">
        <v>-123.86672886297377</v>
      </c>
      <c r="I76" s="778">
        <v>-63.892390670553937</v>
      </c>
    </row>
    <row r="77" spans="1:9">
      <c r="A77" s="718" t="s">
        <v>491</v>
      </c>
      <c r="B77" s="778">
        <v>26300.411319884726</v>
      </c>
      <c r="C77" s="778">
        <v>37790.582033527695</v>
      </c>
      <c r="D77" s="778">
        <v>49419.577179300293</v>
      </c>
      <c r="E77" s="778">
        <v>47401.071893586006</v>
      </c>
      <c r="F77" s="778">
        <v>54573.623258017491</v>
      </c>
      <c r="G77" s="778">
        <v>11017.079705539358</v>
      </c>
      <c r="H77" s="778">
        <v>26285.257240524777</v>
      </c>
      <c r="I77" s="778">
        <v>16147.297405247813</v>
      </c>
    </row>
    <row r="78" spans="1:9">
      <c r="A78" s="41" t="s">
        <v>492</v>
      </c>
      <c r="B78" s="778">
        <v>0</v>
      </c>
      <c r="C78" s="778">
        <v>0</v>
      </c>
      <c r="D78" s="778">
        <v>0</v>
      </c>
      <c r="E78" s="778">
        <v>0</v>
      </c>
      <c r="F78" s="778">
        <v>210.04753352769683</v>
      </c>
      <c r="G78" s="778">
        <v>185.15622886297376</v>
      </c>
      <c r="H78" s="778">
        <v>263.27202915451898</v>
      </c>
      <c r="I78" s="778">
        <v>136.79139358600582</v>
      </c>
    </row>
    <row r="79" spans="1:9">
      <c r="A79" s="42" t="s">
        <v>493</v>
      </c>
      <c r="B79" s="778">
        <v>26300.411319884726</v>
      </c>
      <c r="C79" s="778">
        <v>37790.582033527695</v>
      </c>
      <c r="D79" s="778">
        <v>49419.577179300293</v>
      </c>
      <c r="E79" s="778">
        <v>47401.071893586006</v>
      </c>
      <c r="F79" s="778">
        <v>54783.670791545192</v>
      </c>
      <c r="G79" s="778">
        <v>11202.235934402333</v>
      </c>
      <c r="H79" s="778">
        <v>26548.5292696793</v>
      </c>
      <c r="I79" s="778">
        <v>16284.088798833818</v>
      </c>
    </row>
    <row r="80" spans="1:9">
      <c r="A80" s="41" t="s">
        <v>494</v>
      </c>
      <c r="B80" s="778">
        <v>-1949.7546181556197</v>
      </c>
      <c r="C80" s="778">
        <v>576.19680320699706</v>
      </c>
      <c r="D80" s="778">
        <v>-9314.8195145772588</v>
      </c>
      <c r="E80" s="778">
        <v>-2599.5845787172011</v>
      </c>
      <c r="F80" s="778">
        <v>1240.4019227405247</v>
      </c>
      <c r="G80" s="778">
        <v>1108.1657696793002</v>
      </c>
      <c r="H80" s="778">
        <v>1160.9340539358602</v>
      </c>
      <c r="I80" s="778">
        <v>1691.8830874635569</v>
      </c>
    </row>
    <row r="81" spans="1:9" ht="21" customHeight="1">
      <c r="A81" s="718" t="s">
        <v>495</v>
      </c>
      <c r="B81" s="778">
        <v>24350.656701729105</v>
      </c>
      <c r="C81" s="778">
        <v>38366.778836734688</v>
      </c>
      <c r="D81" s="778">
        <v>40104.757664723031</v>
      </c>
      <c r="E81" s="778">
        <v>44801.487314868806</v>
      </c>
      <c r="F81" s="778">
        <v>56024.072714285714</v>
      </c>
      <c r="G81" s="778">
        <v>12310.401704081632</v>
      </c>
      <c r="H81" s="778">
        <v>27709.46332361516</v>
      </c>
      <c r="I81" s="778">
        <v>17975.971886297375</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24350.656701729105</v>
      </c>
      <c r="C83" s="778">
        <v>38366.778836734688</v>
      </c>
      <c r="D83" s="778">
        <v>40104.757664723031</v>
      </c>
      <c r="E83" s="778">
        <v>44801.487314868806</v>
      </c>
      <c r="F83" s="778">
        <v>56024.072714285714</v>
      </c>
      <c r="G83" s="778">
        <v>12310.401704081632</v>
      </c>
      <c r="H83" s="778">
        <v>27709.46332361516</v>
      </c>
      <c r="I83" s="778">
        <v>17975.971886297375</v>
      </c>
    </row>
    <row r="84" spans="1:9" ht="18" customHeight="1" thickBot="1">
      <c r="A84" s="41" t="s">
        <v>498</v>
      </c>
      <c r="B84" s="778">
        <v>-1305.3818443804034</v>
      </c>
      <c r="C84" s="778">
        <v>-7030.4955131195338</v>
      </c>
      <c r="D84" s="778">
        <v>-13041.59043148688</v>
      </c>
      <c r="E84" s="778">
        <v>-16686.189174927113</v>
      </c>
      <c r="F84" s="778">
        <v>-18969.903440233236</v>
      </c>
      <c r="G84" s="778">
        <v>-3569.2470845481048</v>
      </c>
      <c r="H84" s="778">
        <v>-5758.017583090379</v>
      </c>
      <c r="I84" s="778">
        <v>-7144.1397959183669</v>
      </c>
    </row>
    <row r="85" spans="1:9" ht="24" customHeight="1" thickTop="1" thickBot="1">
      <c r="A85" s="38" t="s">
        <v>499</v>
      </c>
      <c r="B85" s="775">
        <v>23045.274857348701</v>
      </c>
      <c r="C85" s="775">
        <v>31336.28332361516</v>
      </c>
      <c r="D85" s="775">
        <v>27063.167233236152</v>
      </c>
      <c r="E85" s="775">
        <v>28115.298139941689</v>
      </c>
      <c r="F85" s="775">
        <v>37054.169274052481</v>
      </c>
      <c r="G85" s="775">
        <v>8741.1546195335286</v>
      </c>
      <c r="H85" s="775">
        <v>21951.445740524781</v>
      </c>
      <c r="I85" s="775">
        <v>10831.83209037901</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J12" sqref="J12"/>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502</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1394383.7683530261</v>
      </c>
      <c r="C8" s="775">
        <v>1531194.6533965014</v>
      </c>
      <c r="D8" s="775">
        <v>1832157.7961807579</v>
      </c>
      <c r="E8" s="775">
        <v>1950358.3093425655</v>
      </c>
      <c r="F8" s="775">
        <v>2383336.1613688045</v>
      </c>
      <c r="G8" s="775">
        <v>2337906.5230174926</v>
      </c>
      <c r="H8" s="775">
        <v>2436196.4862507288</v>
      </c>
      <c r="I8" s="775">
        <v>2469260.8935364434</v>
      </c>
    </row>
    <row r="9" spans="1:9" s="116" customFormat="1" ht="21" customHeight="1" thickTop="1">
      <c r="A9" s="114" t="s">
        <v>8</v>
      </c>
      <c r="B9" s="776">
        <v>182256.95594812679</v>
      </c>
      <c r="C9" s="776">
        <v>250021.27329300289</v>
      </c>
      <c r="D9" s="776">
        <v>349169.86863994168</v>
      </c>
      <c r="E9" s="776">
        <v>392261.49854373187</v>
      </c>
      <c r="F9" s="776">
        <v>538420.2269591837</v>
      </c>
      <c r="G9" s="776">
        <v>434750.48323032074</v>
      </c>
      <c r="H9" s="776">
        <v>428583.87272740522</v>
      </c>
      <c r="I9" s="776">
        <v>409298.1842798834</v>
      </c>
    </row>
    <row r="10" spans="1:9" s="116" customFormat="1" ht="21" customHeight="1">
      <c r="A10" s="114" t="s">
        <v>17</v>
      </c>
      <c r="B10" s="776">
        <v>528223.47687175788</v>
      </c>
      <c r="C10" s="776">
        <v>482645.560787172</v>
      </c>
      <c r="D10" s="776">
        <v>543138.42877259478</v>
      </c>
      <c r="E10" s="776">
        <v>489225.6757172012</v>
      </c>
      <c r="F10" s="776">
        <v>546693.39750728861</v>
      </c>
      <c r="G10" s="776">
        <v>550243.33596792992</v>
      </c>
      <c r="H10" s="776">
        <v>464415.69227405253</v>
      </c>
      <c r="I10" s="776">
        <v>501559.66644314874</v>
      </c>
    </row>
    <row r="11" spans="1:9" s="116" customFormat="1" ht="21" customHeight="1">
      <c r="A11" s="114" t="s">
        <v>26</v>
      </c>
      <c r="B11" s="776">
        <v>576232.32128386165</v>
      </c>
      <c r="C11" s="776">
        <v>685530.72855685127</v>
      </c>
      <c r="D11" s="776">
        <v>816620.62374489789</v>
      </c>
      <c r="E11" s="776">
        <v>903870.05164577265</v>
      </c>
      <c r="F11" s="776">
        <v>1115563.1611297377</v>
      </c>
      <c r="G11" s="776">
        <v>1163139.6809256559</v>
      </c>
      <c r="H11" s="776">
        <v>1340619.9715276968</v>
      </c>
      <c r="I11" s="776">
        <v>1349917.7583586005</v>
      </c>
    </row>
    <row r="12" spans="1:9" s="116" customFormat="1" ht="21" customHeight="1">
      <c r="A12" s="714" t="s">
        <v>437</v>
      </c>
      <c r="B12" s="776">
        <v>598678.90339625359</v>
      </c>
      <c r="C12" s="776">
        <v>709754.6847040815</v>
      </c>
      <c r="D12" s="776">
        <v>827590.01725218666</v>
      </c>
      <c r="E12" s="776">
        <v>912414.77266909624</v>
      </c>
      <c r="F12" s="776">
        <v>1124410.9059635568</v>
      </c>
      <c r="G12" s="776">
        <v>1171649.0042798833</v>
      </c>
      <c r="H12" s="776">
        <v>1348471.5612478133</v>
      </c>
      <c r="I12" s="776">
        <v>1362195.9187026238</v>
      </c>
    </row>
    <row r="13" spans="1:9" s="116" customFormat="1" ht="21" customHeight="1">
      <c r="A13" s="714" t="s">
        <v>438</v>
      </c>
      <c r="B13" s="776">
        <v>547046.1677853025</v>
      </c>
      <c r="C13" s="776">
        <v>671140.9234008746</v>
      </c>
      <c r="D13" s="776">
        <v>798071.93408746354</v>
      </c>
      <c r="E13" s="776">
        <v>883017.84136734693</v>
      </c>
      <c r="F13" s="776">
        <v>1106525.8666836733</v>
      </c>
      <c r="G13" s="776">
        <v>1154227.4633177842</v>
      </c>
      <c r="H13" s="776">
        <v>1325634.7202274052</v>
      </c>
      <c r="I13" s="776">
        <v>1322750.1286851312</v>
      </c>
    </row>
    <row r="14" spans="1:9" s="116" customFormat="1" ht="21" customHeight="1">
      <c r="A14" s="714" t="s">
        <v>439</v>
      </c>
      <c r="B14" s="776">
        <v>51632.735610951</v>
      </c>
      <c r="C14" s="776">
        <v>38613.761303206993</v>
      </c>
      <c r="D14" s="776">
        <v>29518.083164723033</v>
      </c>
      <c r="E14" s="776">
        <v>29396.931301749271</v>
      </c>
      <c r="F14" s="776">
        <v>17885.039279883382</v>
      </c>
      <c r="G14" s="776">
        <v>17421.540962099123</v>
      </c>
      <c r="H14" s="776">
        <v>22836.841020408167</v>
      </c>
      <c r="I14" s="776">
        <v>39445.790017492713</v>
      </c>
    </row>
    <row r="15" spans="1:9" s="116" customFormat="1" ht="21" customHeight="1">
      <c r="A15" s="714" t="s">
        <v>440</v>
      </c>
      <c r="B15" s="776">
        <v>1389.730288184438</v>
      </c>
      <c r="C15" s="776">
        <v>2471.102339650146</v>
      </c>
      <c r="D15" s="776">
        <v>8163.9665670553932</v>
      </c>
      <c r="E15" s="776">
        <v>6265.8504999999996</v>
      </c>
      <c r="F15" s="776">
        <v>6666.4319723032067</v>
      </c>
      <c r="G15" s="776">
        <v>9293.6819752186584</v>
      </c>
      <c r="H15" s="776">
        <v>4689.609520408163</v>
      </c>
      <c r="I15" s="776">
        <v>7254.8241311953352</v>
      </c>
    </row>
    <row r="16" spans="1:9" s="116" customFormat="1" ht="21" customHeight="1">
      <c r="A16" s="714" t="s">
        <v>441</v>
      </c>
      <c r="B16" s="776">
        <v>1248.4428069164267</v>
      </c>
      <c r="C16" s="776">
        <v>2262.8827303206995</v>
      </c>
      <c r="D16" s="776">
        <v>4561.3989241982508</v>
      </c>
      <c r="E16" s="776">
        <v>4476.3514446064137</v>
      </c>
      <c r="F16" s="776">
        <v>5956.0979067055396</v>
      </c>
      <c r="G16" s="776">
        <v>8265.0386049562676</v>
      </c>
      <c r="H16" s="776">
        <v>3935.0370218658891</v>
      </c>
      <c r="I16" s="776">
        <v>5295.6688979591836</v>
      </c>
    </row>
    <row r="17" spans="1:9" s="116" customFormat="1" ht="21" customHeight="1">
      <c r="A17" s="714" t="s">
        <v>442</v>
      </c>
      <c r="B17" s="776">
        <v>141.28748126801153</v>
      </c>
      <c r="C17" s="776">
        <v>208.21960932944606</v>
      </c>
      <c r="D17" s="776">
        <v>3602.5676428571428</v>
      </c>
      <c r="E17" s="776">
        <v>1789.4990553935859</v>
      </c>
      <c r="F17" s="776">
        <v>710.33406559766775</v>
      </c>
      <c r="G17" s="776">
        <v>1028.6433702623906</v>
      </c>
      <c r="H17" s="776">
        <v>754.57249854227405</v>
      </c>
      <c r="I17" s="776">
        <v>1959.1552332361518</v>
      </c>
    </row>
    <row r="18" spans="1:9" s="116" customFormat="1" ht="21" customHeight="1">
      <c r="A18" s="714" t="s">
        <v>443</v>
      </c>
      <c r="B18" s="776">
        <v>9560.1262247838622</v>
      </c>
      <c r="C18" s="776">
        <v>6092.7269431486875</v>
      </c>
      <c r="D18" s="776">
        <v>7564.1343731778425</v>
      </c>
      <c r="E18" s="776">
        <v>11993.976072886298</v>
      </c>
      <c r="F18" s="776">
        <v>16704.529045189505</v>
      </c>
      <c r="G18" s="776">
        <v>20772.803759475217</v>
      </c>
      <c r="H18" s="776">
        <v>24028.108379008747</v>
      </c>
      <c r="I18" s="776">
        <v>26198.118524781345</v>
      </c>
    </row>
    <row r="19" spans="1:9" s="116" customFormat="1" ht="21" customHeight="1">
      <c r="A19" s="714" t="s">
        <v>444</v>
      </c>
      <c r="B19" s="776">
        <v>5615.4890216138328</v>
      </c>
      <c r="C19" s="776">
        <v>4513.4238017492708</v>
      </c>
      <c r="D19" s="776">
        <v>5154.7271559766759</v>
      </c>
      <c r="E19" s="776">
        <v>7395.4793381924192</v>
      </c>
      <c r="F19" s="776">
        <v>12431.116172011662</v>
      </c>
      <c r="G19" s="776">
        <v>17254.747421282798</v>
      </c>
      <c r="H19" s="776">
        <v>20090.828024781342</v>
      </c>
      <c r="I19" s="776">
        <v>22321.369475218657</v>
      </c>
    </row>
    <row r="20" spans="1:9" s="116" customFormat="1" ht="21" customHeight="1">
      <c r="A20" s="714" t="s">
        <v>445</v>
      </c>
      <c r="B20" s="776">
        <v>3944.6372031700289</v>
      </c>
      <c r="C20" s="776">
        <v>1579.303141399417</v>
      </c>
      <c r="D20" s="776">
        <v>2409.4072172011665</v>
      </c>
      <c r="E20" s="776">
        <v>4598.4967346938774</v>
      </c>
      <c r="F20" s="776">
        <v>4273.4128731778428</v>
      </c>
      <c r="G20" s="776">
        <v>3518.0563381924198</v>
      </c>
      <c r="H20" s="776">
        <v>3937.280354227405</v>
      </c>
      <c r="I20" s="776">
        <v>3876.7490495626826</v>
      </c>
    </row>
    <row r="21" spans="1:9" s="116" customFormat="1" ht="21" customHeight="1">
      <c r="A21" s="714" t="s">
        <v>39</v>
      </c>
      <c r="B21" s="776">
        <v>3571.3375533141211</v>
      </c>
      <c r="C21" s="776">
        <v>5122.1091647230314</v>
      </c>
      <c r="D21" s="776">
        <v>6916.4305612244898</v>
      </c>
      <c r="E21" s="776">
        <v>8056.3605306122454</v>
      </c>
      <c r="F21" s="776">
        <v>9981.6056341107869</v>
      </c>
      <c r="G21" s="776">
        <v>10402.577189504373</v>
      </c>
      <c r="H21" s="776">
        <v>11954.283973760932</v>
      </c>
      <c r="I21" s="776">
        <v>12352.207131195337</v>
      </c>
    </row>
    <row r="22" spans="1:9" s="116" customFormat="1" ht="21" customHeight="1">
      <c r="A22" s="714" t="s">
        <v>446</v>
      </c>
      <c r="B22" s="776">
        <v>-36967.77617867435</v>
      </c>
      <c r="C22" s="776">
        <v>-37909.894594752186</v>
      </c>
      <c r="D22" s="776">
        <v>-33613.925008746359</v>
      </c>
      <c r="E22" s="776">
        <v>-34860.908126822156</v>
      </c>
      <c r="F22" s="776">
        <v>-42200.311485422746</v>
      </c>
      <c r="G22" s="776">
        <v>-48978.386278425656</v>
      </c>
      <c r="H22" s="776">
        <v>-48523.591593294463</v>
      </c>
      <c r="I22" s="776">
        <v>-58083.310131195336</v>
      </c>
    </row>
    <row r="23" spans="1:9" s="116" customFormat="1" ht="21" customHeight="1">
      <c r="A23" s="114" t="s">
        <v>57</v>
      </c>
      <c r="B23" s="776">
        <v>4252.6501368876079</v>
      </c>
      <c r="C23" s="776">
        <v>5930.9012215743442</v>
      </c>
      <c r="D23" s="776">
        <v>8733.2576676384851</v>
      </c>
      <c r="E23" s="776">
        <v>9855.5031909620993</v>
      </c>
      <c r="F23" s="776">
        <v>15179.934663265307</v>
      </c>
      <c r="G23" s="776">
        <v>9521.8806647230322</v>
      </c>
      <c r="H23" s="776">
        <v>10753.85065451895</v>
      </c>
      <c r="I23" s="776">
        <v>20460.462922740524</v>
      </c>
    </row>
    <row r="24" spans="1:9" s="116" customFormat="1" ht="21" customHeight="1">
      <c r="A24" s="114" t="s">
        <v>63</v>
      </c>
      <c r="B24" s="776">
        <v>595.55759077809796</v>
      </c>
      <c r="C24" s="776">
        <v>1323.743413994169</v>
      </c>
      <c r="D24" s="776">
        <v>637.97794023323615</v>
      </c>
      <c r="E24" s="776">
        <v>76.715746355685141</v>
      </c>
      <c r="F24" s="776">
        <v>105.49365160349853</v>
      </c>
      <c r="G24" s="776">
        <v>65.090982507288629</v>
      </c>
      <c r="H24" s="776">
        <v>301.56393148688051</v>
      </c>
      <c r="I24" s="776">
        <v>465.36022303207</v>
      </c>
    </row>
    <row r="25" spans="1:9" s="116" customFormat="1" ht="21" customHeight="1">
      <c r="A25" s="114" t="s">
        <v>447</v>
      </c>
      <c r="B25" s="776">
        <v>69317.432912103744</v>
      </c>
      <c r="C25" s="776">
        <v>68158.029651603501</v>
      </c>
      <c r="D25" s="776">
        <v>71787.659928571433</v>
      </c>
      <c r="E25" s="776">
        <v>112479.18878862975</v>
      </c>
      <c r="F25" s="776">
        <v>117607.17473760934</v>
      </c>
      <c r="G25" s="776">
        <v>127507.57532798834</v>
      </c>
      <c r="H25" s="776">
        <v>135511.58927696795</v>
      </c>
      <c r="I25" s="776">
        <v>132970.95086297375</v>
      </c>
    </row>
    <row r="26" spans="1:9" s="116" customFormat="1" ht="21" customHeight="1">
      <c r="A26" s="114" t="s">
        <v>74</v>
      </c>
      <c r="B26" s="776">
        <v>27860.501080691643</v>
      </c>
      <c r="C26" s="776">
        <v>32937.342724489798</v>
      </c>
      <c r="D26" s="776">
        <v>37917.636616618074</v>
      </c>
      <c r="E26" s="776">
        <v>37756.018564139944</v>
      </c>
      <c r="F26" s="776">
        <v>42035.636002915453</v>
      </c>
      <c r="G26" s="776">
        <v>46019.818670553934</v>
      </c>
      <c r="H26" s="776">
        <v>48125.374655976673</v>
      </c>
      <c r="I26" s="776">
        <v>48306.833508746357</v>
      </c>
    </row>
    <row r="27" spans="1:9" s="117" customFormat="1" ht="43.5" customHeight="1" thickBot="1">
      <c r="A27" s="715" t="s">
        <v>448</v>
      </c>
      <c r="B27" s="777">
        <v>5644.8725288184442</v>
      </c>
      <c r="C27" s="777">
        <v>4647.0737478134115</v>
      </c>
      <c r="D27" s="777">
        <v>4152.3428702623905</v>
      </c>
      <c r="E27" s="777">
        <v>4833.657145772595</v>
      </c>
      <c r="F27" s="777">
        <v>7731.136717201166</v>
      </c>
      <c r="G27" s="777">
        <v>6658.6572478134103</v>
      </c>
      <c r="H27" s="777">
        <v>7884.5712026239071</v>
      </c>
      <c r="I27" s="777">
        <v>6281.676937317784</v>
      </c>
    </row>
    <row r="28" spans="1:9" ht="24" customHeight="1" thickTop="1" thickBot="1">
      <c r="A28" s="38" t="s">
        <v>449</v>
      </c>
      <c r="B28" s="775">
        <v>1247531.8074855907</v>
      </c>
      <c r="C28" s="775">
        <v>1363884.2479839649</v>
      </c>
      <c r="D28" s="775">
        <v>1652514.0613323615</v>
      </c>
      <c r="E28" s="775">
        <v>1754875.5299927113</v>
      </c>
      <c r="F28" s="775">
        <v>2157457.9901749273</v>
      </c>
      <c r="G28" s="775">
        <v>2120378.974488338</v>
      </c>
      <c r="H28" s="775">
        <v>2182234.3463177839</v>
      </c>
      <c r="I28" s="775">
        <v>2218762.4698323612</v>
      </c>
    </row>
    <row r="29" spans="1:9" s="116" customFormat="1" ht="21" customHeight="1" thickTop="1">
      <c r="A29" s="114" t="s">
        <v>450</v>
      </c>
      <c r="B29" s="776">
        <v>1128501.9211383285</v>
      </c>
      <c r="C29" s="776">
        <v>1249061.6991297374</v>
      </c>
      <c r="D29" s="776">
        <v>1525658.5170058308</v>
      </c>
      <c r="E29" s="776">
        <v>1571309.3081705538</v>
      </c>
      <c r="F29" s="776">
        <v>1891111.7062463558</v>
      </c>
      <c r="G29" s="776">
        <v>1920745.5663833818</v>
      </c>
      <c r="H29" s="776">
        <v>1970894.2672536445</v>
      </c>
      <c r="I29" s="776">
        <v>2020312.2911836735</v>
      </c>
    </row>
    <row r="30" spans="1:9" s="116" customFormat="1" ht="21" customHeight="1">
      <c r="A30" s="714" t="s">
        <v>451</v>
      </c>
      <c r="B30" s="776">
        <v>488875.23729827092</v>
      </c>
      <c r="C30" s="776">
        <v>478790.32814723038</v>
      </c>
      <c r="D30" s="776">
        <v>572675.23103644315</v>
      </c>
      <c r="E30" s="776">
        <v>584972.28749708459</v>
      </c>
      <c r="F30" s="776">
        <v>724641.02021720109</v>
      </c>
      <c r="G30" s="776">
        <v>692161.55427988339</v>
      </c>
      <c r="H30" s="776">
        <v>705817.78890087456</v>
      </c>
      <c r="I30" s="776">
        <v>731341.42653207004</v>
      </c>
    </row>
    <row r="31" spans="1:9" s="116" customFormat="1" ht="21" customHeight="1">
      <c r="A31" s="714" t="s">
        <v>452</v>
      </c>
      <c r="B31" s="776">
        <v>263678.56096685876</v>
      </c>
      <c r="C31" s="776">
        <v>333468.37034402334</v>
      </c>
      <c r="D31" s="776">
        <v>388217.8144868805</v>
      </c>
      <c r="E31" s="776">
        <v>457767.42677696794</v>
      </c>
      <c r="F31" s="776">
        <v>551661.6165714286</v>
      </c>
      <c r="G31" s="776">
        <v>533517.06748979597</v>
      </c>
      <c r="H31" s="776">
        <v>604589.97337317781</v>
      </c>
      <c r="I31" s="776">
        <v>564318.89145043737</v>
      </c>
    </row>
    <row r="32" spans="1:9" s="116" customFormat="1" ht="21" customHeight="1">
      <c r="A32" s="714" t="s">
        <v>453</v>
      </c>
      <c r="B32" s="776">
        <v>96870.107223342944</v>
      </c>
      <c r="C32" s="776">
        <v>86641.893405247814</v>
      </c>
      <c r="D32" s="776">
        <v>75487.514217201155</v>
      </c>
      <c r="E32" s="776">
        <v>53632.225957725947</v>
      </c>
      <c r="F32" s="776">
        <v>19628.57212536443</v>
      </c>
      <c r="G32" s="776">
        <v>13816.474416909621</v>
      </c>
      <c r="H32" s="776">
        <v>11205.753196793004</v>
      </c>
      <c r="I32" s="776">
        <v>10036.252241982507</v>
      </c>
    </row>
    <row r="33" spans="1:9" s="116" customFormat="1" ht="21" customHeight="1">
      <c r="A33" s="714" t="s">
        <v>454</v>
      </c>
      <c r="B33" s="776">
        <v>40949.254118155615</v>
      </c>
      <c r="C33" s="776">
        <v>51704.528884839645</v>
      </c>
      <c r="D33" s="776">
        <v>77770.076282798822</v>
      </c>
      <c r="E33" s="776">
        <v>83334.90404810496</v>
      </c>
      <c r="F33" s="776">
        <v>109974.88999562683</v>
      </c>
      <c r="G33" s="776">
        <v>85783.395342565593</v>
      </c>
      <c r="H33" s="776">
        <v>87137.7840962099</v>
      </c>
      <c r="I33" s="776">
        <v>84028.198107871707</v>
      </c>
    </row>
    <row r="34" spans="1:9" s="116" customFormat="1" ht="21" customHeight="1">
      <c r="A34" s="714" t="s">
        <v>455</v>
      </c>
      <c r="B34" s="776">
        <v>216747.50828386165</v>
      </c>
      <c r="C34" s="776">
        <v>273974.58082653058</v>
      </c>
      <c r="D34" s="776">
        <v>383400.51359329448</v>
      </c>
      <c r="E34" s="776">
        <v>359698.87950145773</v>
      </c>
      <c r="F34" s="776">
        <v>446647.79108892131</v>
      </c>
      <c r="G34" s="776">
        <v>550701.90157434402</v>
      </c>
      <c r="H34" s="776">
        <v>510404.23948104959</v>
      </c>
      <c r="I34" s="776">
        <v>570984.32730466477</v>
      </c>
    </row>
    <row r="35" spans="1:9" s="116" customFormat="1" ht="21" customHeight="1">
      <c r="A35" s="714" t="s">
        <v>456</v>
      </c>
      <c r="B35" s="776">
        <v>21381.253247838617</v>
      </c>
      <c r="C35" s="776">
        <v>24481.997521865887</v>
      </c>
      <c r="D35" s="776">
        <v>28107.367389212828</v>
      </c>
      <c r="E35" s="776">
        <v>31903.584389212825</v>
      </c>
      <c r="F35" s="776">
        <v>38557.816247813411</v>
      </c>
      <c r="G35" s="776">
        <v>44765.173279883376</v>
      </c>
      <c r="H35" s="776">
        <v>51738.728205539359</v>
      </c>
      <c r="I35" s="776">
        <v>59603.195546647228</v>
      </c>
    </row>
    <row r="36" spans="1:9" s="116" customFormat="1" ht="21" customHeight="1">
      <c r="A36" s="114" t="s">
        <v>457</v>
      </c>
      <c r="B36" s="776">
        <v>581.97416426512973</v>
      </c>
      <c r="C36" s="776">
        <v>70.501749271137029</v>
      </c>
      <c r="D36" s="776">
        <v>136.82921574344024</v>
      </c>
      <c r="E36" s="776">
        <v>525.40539358600586</v>
      </c>
      <c r="F36" s="776">
        <v>1318.7000976676386</v>
      </c>
      <c r="G36" s="776">
        <v>2703.1289300291546</v>
      </c>
      <c r="H36" s="776">
        <v>1391.3523061224491</v>
      </c>
      <c r="I36" s="776">
        <v>1321.0379023323615</v>
      </c>
    </row>
    <row r="37" spans="1:9" s="116" customFormat="1" ht="21" customHeight="1">
      <c r="A37" s="114" t="s">
        <v>458</v>
      </c>
      <c r="B37" s="776">
        <v>39242.084164265136</v>
      </c>
      <c r="C37" s="776">
        <v>36956.730963556853</v>
      </c>
      <c r="D37" s="776">
        <v>32821.761106413993</v>
      </c>
      <c r="E37" s="776">
        <v>41189.757848396497</v>
      </c>
      <c r="F37" s="776">
        <v>54495.733963556857</v>
      </c>
      <c r="G37" s="776">
        <v>33488.832580174923</v>
      </c>
      <c r="H37" s="776">
        <v>40106.517870262382</v>
      </c>
      <c r="I37" s="776">
        <v>47584.486881924196</v>
      </c>
    </row>
    <row r="38" spans="1:9" s="116" customFormat="1" ht="21" customHeight="1">
      <c r="A38" s="114" t="s">
        <v>459</v>
      </c>
      <c r="B38" s="776">
        <v>23537.532812680114</v>
      </c>
      <c r="C38" s="776">
        <v>30573.203717201166</v>
      </c>
      <c r="D38" s="776">
        <v>39691.095435860057</v>
      </c>
      <c r="E38" s="776">
        <v>40710.013739067057</v>
      </c>
      <c r="F38" s="776">
        <v>69327.967567055399</v>
      </c>
      <c r="G38" s="776">
        <v>39599.424874635566</v>
      </c>
      <c r="H38" s="776">
        <v>65941.891205539359</v>
      </c>
      <c r="I38" s="776">
        <v>45316.123459183676</v>
      </c>
    </row>
    <row r="39" spans="1:9" s="116" customFormat="1" ht="21" customHeight="1">
      <c r="A39" s="114" t="s">
        <v>127</v>
      </c>
      <c r="B39" s="776">
        <v>40793.340743515851</v>
      </c>
      <c r="C39" s="776">
        <v>38628.308711370264</v>
      </c>
      <c r="D39" s="776">
        <v>47250.040494169101</v>
      </c>
      <c r="E39" s="776">
        <v>47617.278390670552</v>
      </c>
      <c r="F39" s="776">
        <v>48439.22645335277</v>
      </c>
      <c r="G39" s="776">
        <v>46303.631444606406</v>
      </c>
      <c r="H39" s="776">
        <v>38045.177899416907</v>
      </c>
      <c r="I39" s="776">
        <v>35745.314854227407</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12783.935089337174</v>
      </c>
      <c r="C41" s="776">
        <v>3947.8753396501456</v>
      </c>
      <c r="D41" s="776">
        <v>1975.1875408163264</v>
      </c>
      <c r="E41" s="776">
        <v>1327.6643600583091</v>
      </c>
      <c r="F41" s="776">
        <v>20005.917999999998</v>
      </c>
      <c r="G41" s="776">
        <v>20002.976329446064</v>
      </c>
      <c r="H41" s="776">
        <v>40453.500529154517</v>
      </c>
      <c r="I41" s="776">
        <v>40458.503425655981</v>
      </c>
    </row>
    <row r="42" spans="1:9" s="117" customFormat="1" ht="43.5" customHeight="1" thickBot="1">
      <c r="A42" s="715" t="s">
        <v>109</v>
      </c>
      <c r="B42" s="777">
        <v>2091.019373198847</v>
      </c>
      <c r="C42" s="777">
        <v>4645.9283731778423</v>
      </c>
      <c r="D42" s="777">
        <v>4980.6305335276975</v>
      </c>
      <c r="E42" s="777">
        <v>52196.102090379005</v>
      </c>
      <c r="F42" s="777">
        <v>72758.737846938777</v>
      </c>
      <c r="G42" s="777">
        <v>57535.413946064138</v>
      </c>
      <c r="H42" s="777">
        <v>25401.639253644316</v>
      </c>
      <c r="I42" s="777">
        <v>28024.712125364433</v>
      </c>
    </row>
    <row r="43" spans="1:9" ht="24" customHeight="1" thickTop="1" thickBot="1">
      <c r="A43" s="38" t="s">
        <v>461</v>
      </c>
      <c r="B43" s="775">
        <v>146851.96086743515</v>
      </c>
      <c r="C43" s="775">
        <v>167310.40541253646</v>
      </c>
      <c r="D43" s="775">
        <v>179643.7348483965</v>
      </c>
      <c r="E43" s="775">
        <v>195482.77934985422</v>
      </c>
      <c r="F43" s="775">
        <v>225878.17119387758</v>
      </c>
      <c r="G43" s="775">
        <v>217527.54852915453</v>
      </c>
      <c r="H43" s="775">
        <v>253962.13993294461</v>
      </c>
      <c r="I43" s="775">
        <v>250498.42370408162</v>
      </c>
    </row>
    <row r="44" spans="1:9" s="116" customFormat="1" ht="21" customHeight="1" thickTop="1">
      <c r="A44" s="114" t="s">
        <v>148</v>
      </c>
      <c r="B44" s="776">
        <v>105352.36887608068</v>
      </c>
      <c r="C44" s="776">
        <v>122428.76822157434</v>
      </c>
      <c r="D44" s="776">
        <v>135197.44023323615</v>
      </c>
      <c r="E44" s="776">
        <v>147089.27551020408</v>
      </c>
      <c r="F44" s="776">
        <v>159298.17055393587</v>
      </c>
      <c r="G44" s="776">
        <v>177191.97084548103</v>
      </c>
      <c r="H44" s="776">
        <v>177191.97084548103</v>
      </c>
      <c r="I44" s="776">
        <v>199608.35568513122</v>
      </c>
    </row>
    <row r="45" spans="1:9" s="116" customFormat="1" ht="21" customHeight="1">
      <c r="A45" s="114" t="s">
        <v>152</v>
      </c>
      <c r="B45" s="776">
        <v>0</v>
      </c>
      <c r="C45" s="776">
        <v>0</v>
      </c>
      <c r="D45" s="776">
        <v>0</v>
      </c>
      <c r="E45" s="776">
        <v>0</v>
      </c>
      <c r="F45" s="776">
        <v>0</v>
      </c>
      <c r="G45" s="776">
        <v>0</v>
      </c>
      <c r="H45" s="776">
        <v>0</v>
      </c>
      <c r="I45" s="776">
        <v>0</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20392.718044668585</v>
      </c>
      <c r="C47" s="776">
        <v>15917.855842565597</v>
      </c>
      <c r="D47" s="776">
        <v>18753.330628279884</v>
      </c>
      <c r="E47" s="776">
        <v>21262.625543731774</v>
      </c>
      <c r="F47" s="776">
        <v>23975.713562682216</v>
      </c>
      <c r="G47" s="776">
        <v>28236.14255102041</v>
      </c>
      <c r="H47" s="776">
        <v>28236.14255102041</v>
      </c>
      <c r="I47" s="776">
        <v>33089.545772594756</v>
      </c>
    </row>
    <row r="48" spans="1:9" s="116" customFormat="1" ht="21" customHeight="1">
      <c r="A48" s="114" t="s">
        <v>164</v>
      </c>
      <c r="B48" s="776">
        <v>21106.873946685879</v>
      </c>
      <c r="C48" s="776">
        <v>28963.781348396504</v>
      </c>
      <c r="D48" s="776">
        <v>25692.963986880462</v>
      </c>
      <c r="E48" s="776">
        <v>27130.878295918366</v>
      </c>
      <c r="F48" s="776">
        <v>42604.287077259483</v>
      </c>
      <c r="G48" s="776">
        <v>12099.435132653061</v>
      </c>
      <c r="H48" s="776">
        <v>48534.026536443154</v>
      </c>
      <c r="I48" s="776">
        <v>17800.522246355686</v>
      </c>
    </row>
    <row r="49" spans="1:9" s="116" customFormat="1" ht="21" customHeight="1">
      <c r="A49" s="714" t="s">
        <v>463</v>
      </c>
      <c r="B49" s="776">
        <v>0</v>
      </c>
      <c r="C49" s="776">
        <v>609.03790087463562</v>
      </c>
      <c r="D49" s="776">
        <v>600</v>
      </c>
      <c r="E49" s="776">
        <v>0</v>
      </c>
      <c r="F49" s="776">
        <v>0</v>
      </c>
      <c r="G49" s="776">
        <v>0</v>
      </c>
      <c r="H49" s="776">
        <v>0</v>
      </c>
      <c r="I49" s="776">
        <v>4217.6870787172011</v>
      </c>
    </row>
    <row r="50" spans="1:9" s="117" customFormat="1" ht="40.5" customHeight="1" thickBot="1">
      <c r="A50" s="716" t="s">
        <v>464</v>
      </c>
      <c r="B50" s="777">
        <v>21106.873946685879</v>
      </c>
      <c r="C50" s="777">
        <v>28354.743447521869</v>
      </c>
      <c r="D50" s="777">
        <v>25092.963986880462</v>
      </c>
      <c r="E50" s="777">
        <v>27130.878295918366</v>
      </c>
      <c r="F50" s="777">
        <v>42604.287077259483</v>
      </c>
      <c r="G50" s="777">
        <v>12099.435132653061</v>
      </c>
      <c r="H50" s="777">
        <v>48534.026536443154</v>
      </c>
      <c r="I50" s="777">
        <v>13582.835167638483</v>
      </c>
    </row>
    <row r="51" spans="1:9" ht="24" customHeight="1" thickTop="1" thickBot="1">
      <c r="A51" s="38" t="s">
        <v>465</v>
      </c>
      <c r="B51" s="775">
        <v>1394383.7683530261</v>
      </c>
      <c r="C51" s="775">
        <v>1531194.6533965014</v>
      </c>
      <c r="D51" s="775">
        <v>1832157.7961807579</v>
      </c>
      <c r="E51" s="775">
        <v>1950358.3093425655</v>
      </c>
      <c r="F51" s="775">
        <v>2383336.1613688045</v>
      </c>
      <c r="G51" s="775">
        <v>2337906.5230174926</v>
      </c>
      <c r="H51" s="775">
        <v>2436196.4862507288</v>
      </c>
      <c r="I51" s="775">
        <v>2469260.8935364434</v>
      </c>
    </row>
    <row r="52" spans="1:9" s="116" customFormat="1" ht="24" customHeight="1" thickTop="1">
      <c r="A52" s="114" t="s">
        <v>466</v>
      </c>
      <c r="B52" s="776">
        <v>233398.27128818442</v>
      </c>
      <c r="C52" s="776">
        <v>295727.44401020411</v>
      </c>
      <c r="D52" s="776">
        <v>413925.51659037895</v>
      </c>
      <c r="E52" s="776">
        <v>510694.98824198253</v>
      </c>
      <c r="F52" s="776">
        <v>665293.94837755105</v>
      </c>
      <c r="G52" s="776">
        <v>695853.34936734696</v>
      </c>
      <c r="H52" s="776">
        <v>856247.44605830905</v>
      </c>
      <c r="I52" s="776">
        <v>952471.52956414002</v>
      </c>
    </row>
    <row r="53" spans="1:9" s="117" customFormat="1" ht="21" customHeight="1">
      <c r="A53" s="716" t="s">
        <v>467</v>
      </c>
      <c r="B53" s="777">
        <v>33872.117527377515</v>
      </c>
      <c r="C53" s="777">
        <v>44809.359406705538</v>
      </c>
      <c r="D53" s="777">
        <v>37708.856172011663</v>
      </c>
      <c r="E53" s="777">
        <v>35166.163516034983</v>
      </c>
      <c r="F53" s="777">
        <v>42491.718895043734</v>
      </c>
      <c r="G53" s="777">
        <v>44989.505348396502</v>
      </c>
      <c r="H53" s="777">
        <v>43195.637507288629</v>
      </c>
      <c r="I53" s="777">
        <v>34931.63268658892</v>
      </c>
    </row>
    <row r="54" spans="1:9" s="117" customFormat="1" ht="21" customHeight="1">
      <c r="A54" s="716" t="s">
        <v>468</v>
      </c>
      <c r="B54" s="777">
        <v>173902.9733587896</v>
      </c>
      <c r="C54" s="777">
        <v>226088.64152478133</v>
      </c>
      <c r="D54" s="777">
        <v>352663.19430903788</v>
      </c>
      <c r="E54" s="777">
        <v>449673.68423906702</v>
      </c>
      <c r="F54" s="777">
        <v>595867.9201895044</v>
      </c>
      <c r="G54" s="777">
        <v>623050.81703790091</v>
      </c>
      <c r="H54" s="777">
        <v>777614.44916909619</v>
      </c>
      <c r="I54" s="777">
        <v>883848.01395772595</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24739.829041786743</v>
      </c>
      <c r="C56" s="777">
        <v>23562.254157434407</v>
      </c>
      <c r="D56" s="777">
        <v>22623.47102040816</v>
      </c>
      <c r="E56" s="777">
        <v>25520.023868804667</v>
      </c>
      <c r="F56" s="777">
        <v>26466.174345481049</v>
      </c>
      <c r="G56" s="777">
        <v>27323.463462099124</v>
      </c>
      <c r="H56" s="777">
        <v>35095.814192419828</v>
      </c>
      <c r="I56" s="777">
        <v>33370.337730320702</v>
      </c>
    </row>
    <row r="57" spans="1:9" s="117" customFormat="1" ht="21" customHeight="1">
      <c r="A57" s="716" t="s">
        <v>471</v>
      </c>
      <c r="B57" s="777">
        <v>883.35136023054758</v>
      </c>
      <c r="C57" s="777">
        <v>1267.1889212827987</v>
      </c>
      <c r="D57" s="777">
        <v>929.99508892128279</v>
      </c>
      <c r="E57" s="777">
        <v>335.11661807580174</v>
      </c>
      <c r="F57" s="777">
        <v>468.13494752186591</v>
      </c>
      <c r="G57" s="777">
        <v>489.56351895043736</v>
      </c>
      <c r="H57" s="777">
        <v>341.54518950437318</v>
      </c>
      <c r="I57" s="777">
        <v>321.54518950437318</v>
      </c>
    </row>
    <row r="58" spans="1:9" s="117" customFormat="1" ht="61.5" customHeight="1" thickBot="1">
      <c r="A58" s="715" t="s">
        <v>472</v>
      </c>
      <c r="B58" s="777">
        <v>2341306.8197867437</v>
      </c>
      <c r="C58" s="777">
        <v>2374030.319909621</v>
      </c>
      <c r="D58" s="777">
        <v>2747469.7512988336</v>
      </c>
      <c r="E58" s="777">
        <v>3093232.6483556856</v>
      </c>
      <c r="F58" s="777">
        <v>3648937.0618032073</v>
      </c>
      <c r="G58" s="777">
        <v>3871462.4519285718</v>
      </c>
      <c r="H58" s="777">
        <v>4253128.9280728865</v>
      </c>
      <c r="I58" s="777">
        <v>4504297.6001486881</v>
      </c>
    </row>
    <row r="59" spans="1:9" ht="31.5" customHeight="1" thickTop="1" thickBot="1">
      <c r="A59" s="717" t="s">
        <v>473</v>
      </c>
      <c r="B59" s="775"/>
      <c r="C59" s="775"/>
      <c r="D59" s="775"/>
      <c r="E59" s="775"/>
      <c r="F59" s="775"/>
      <c r="G59" s="775"/>
      <c r="H59" s="775"/>
      <c r="I59" s="775"/>
    </row>
    <row r="60" spans="1:9" ht="30" customHeight="1" thickTop="1">
      <c r="A60" s="41" t="s">
        <v>474</v>
      </c>
      <c r="B60" s="778">
        <v>51627.461240634002</v>
      </c>
      <c r="C60" s="778">
        <v>56278.266051020408</v>
      </c>
      <c r="D60" s="778">
        <v>77704.385113702621</v>
      </c>
      <c r="E60" s="778">
        <v>88077.245784256564</v>
      </c>
      <c r="F60" s="778">
        <v>111902.79241253645</v>
      </c>
      <c r="G60" s="778">
        <v>60130.399666180754</v>
      </c>
      <c r="H60" s="778">
        <v>126715.72465451896</v>
      </c>
      <c r="I60" s="778">
        <v>71394.541164723021</v>
      </c>
    </row>
    <row r="61" spans="1:9" ht="21" customHeight="1">
      <c r="A61" s="43" t="s">
        <v>475</v>
      </c>
      <c r="B61" s="778">
        <v>-16098.792917867435</v>
      </c>
      <c r="C61" s="778">
        <v>-13350.960593294461</v>
      </c>
      <c r="D61" s="778">
        <v>-15379.699620991254</v>
      </c>
      <c r="E61" s="778">
        <v>-15792.968513119533</v>
      </c>
      <c r="F61" s="778">
        <v>-16907.880246355686</v>
      </c>
      <c r="G61" s="778">
        <v>-9889.9607172011656</v>
      </c>
      <c r="H61" s="778">
        <v>-20452.752672011662</v>
      </c>
      <c r="I61" s="778">
        <v>-11718.507268221574</v>
      </c>
    </row>
    <row r="62" spans="1:9" ht="21.75" customHeight="1">
      <c r="A62" s="718" t="s">
        <v>476</v>
      </c>
      <c r="B62" s="778">
        <v>35528.668322766571</v>
      </c>
      <c r="C62" s="778">
        <v>42927.305457725946</v>
      </c>
      <c r="D62" s="778">
        <v>62324.685492711367</v>
      </c>
      <c r="E62" s="778">
        <v>72284.27727113702</v>
      </c>
      <c r="F62" s="778">
        <v>94994.912166180773</v>
      </c>
      <c r="G62" s="778">
        <v>50240.438948979594</v>
      </c>
      <c r="H62" s="778">
        <v>106262.97198250728</v>
      </c>
      <c r="I62" s="778">
        <v>59676.033896501453</v>
      </c>
    </row>
    <row r="63" spans="1:9">
      <c r="A63" s="41" t="s">
        <v>477</v>
      </c>
      <c r="B63" s="778">
        <v>59308.745367435164</v>
      </c>
      <c r="C63" s="778">
        <v>57816.68314868804</v>
      </c>
      <c r="D63" s="778">
        <v>67508.639288629725</v>
      </c>
      <c r="E63" s="778">
        <v>59385.781631195336</v>
      </c>
      <c r="F63" s="778">
        <v>74652.826846938769</v>
      </c>
      <c r="G63" s="778">
        <v>31737.432683673469</v>
      </c>
      <c r="H63" s="778">
        <v>75424.195922740517</v>
      </c>
      <c r="I63" s="778">
        <v>56156.827220116618</v>
      </c>
    </row>
    <row r="64" spans="1:9">
      <c r="A64" s="43" t="s">
        <v>478</v>
      </c>
      <c r="B64" s="778">
        <v>-19675.007027377524</v>
      </c>
      <c r="C64" s="778">
        <v>-10285.114685131195</v>
      </c>
      <c r="D64" s="778">
        <v>-22626.888532069974</v>
      </c>
      <c r="E64" s="778">
        <v>-12453.436565597667</v>
      </c>
      <c r="F64" s="778">
        <v>-10123.477491253645</v>
      </c>
      <c r="G64" s="778">
        <v>-8099.9094402332357</v>
      </c>
      <c r="H64" s="778">
        <v>-23927.673776967935</v>
      </c>
      <c r="I64" s="778">
        <v>-34196.487282798837</v>
      </c>
    </row>
    <row r="65" spans="1:9">
      <c r="A65" s="42" t="s">
        <v>479</v>
      </c>
      <c r="B65" s="778">
        <v>75162.406662824214</v>
      </c>
      <c r="C65" s="778">
        <v>90458.873921282808</v>
      </c>
      <c r="D65" s="778">
        <v>107206.43624927114</v>
      </c>
      <c r="E65" s="778">
        <v>119216.6223367347</v>
      </c>
      <c r="F65" s="778">
        <v>159524.26152186588</v>
      </c>
      <c r="G65" s="778">
        <v>73877.962192419829</v>
      </c>
      <c r="H65" s="778">
        <v>157759.49412827988</v>
      </c>
      <c r="I65" s="778">
        <v>81636.373833819249</v>
      </c>
    </row>
    <row r="66" spans="1:9">
      <c r="A66" s="41" t="s">
        <v>480</v>
      </c>
      <c r="B66" s="778">
        <v>73107.744273775214</v>
      </c>
      <c r="C66" s="778">
        <v>30454.803256559768</v>
      </c>
      <c r="D66" s="778">
        <v>30159.057995626823</v>
      </c>
      <c r="E66" s="778">
        <v>30923.424865889214</v>
      </c>
      <c r="F66" s="778">
        <v>37838.15422303207</v>
      </c>
      <c r="G66" s="778">
        <v>19755.236584548104</v>
      </c>
      <c r="H66" s="778">
        <v>50640.402629737611</v>
      </c>
      <c r="I66" s="778">
        <v>21309.319970845481</v>
      </c>
    </row>
    <row r="67" spans="1:9">
      <c r="A67" s="41" t="s">
        <v>481</v>
      </c>
      <c r="B67" s="778">
        <v>-82049.125909221897</v>
      </c>
      <c r="C67" s="778">
        <v>-34536.826351311953</v>
      </c>
      <c r="D67" s="778">
        <v>-33961.534768221572</v>
      </c>
      <c r="E67" s="778">
        <v>-40259.06663265307</v>
      </c>
      <c r="F67" s="778">
        <v>-49604.46816909621</v>
      </c>
      <c r="G67" s="778">
        <v>-28843.343776967929</v>
      </c>
      <c r="H67" s="778">
        <v>-54862.890775510205</v>
      </c>
      <c r="I67" s="778">
        <v>-37666.867116618072</v>
      </c>
    </row>
    <row r="68" spans="1:9">
      <c r="A68" s="718" t="s">
        <v>482</v>
      </c>
      <c r="B68" s="778">
        <v>66221.025027377531</v>
      </c>
      <c r="C68" s="778">
        <v>86376.850826530615</v>
      </c>
      <c r="D68" s="778">
        <v>103403.95947667638</v>
      </c>
      <c r="E68" s="778">
        <v>109880.98056997085</v>
      </c>
      <c r="F68" s="778">
        <v>147757.94757580175</v>
      </c>
      <c r="G68" s="778">
        <v>64789.854999999996</v>
      </c>
      <c r="H68" s="778">
        <v>153537.00598250728</v>
      </c>
      <c r="I68" s="778">
        <v>65278.82668804664</v>
      </c>
    </row>
    <row r="69" spans="1:9">
      <c r="A69" s="43" t="s">
        <v>483</v>
      </c>
      <c r="B69" s="778">
        <v>-46774.115064841499</v>
      </c>
      <c r="C69" s="778">
        <v>-50741.07369825073</v>
      </c>
      <c r="D69" s="778">
        <v>-66453.459800291545</v>
      </c>
      <c r="E69" s="778">
        <v>-76000.817447521869</v>
      </c>
      <c r="F69" s="778">
        <v>-83533.226733236152</v>
      </c>
      <c r="G69" s="778">
        <v>-45202.108542274051</v>
      </c>
      <c r="H69" s="778">
        <v>-91122.20233090379</v>
      </c>
      <c r="I69" s="778">
        <v>-43223.759279883387</v>
      </c>
    </row>
    <row r="70" spans="1:9">
      <c r="A70" s="42" t="s">
        <v>484</v>
      </c>
      <c r="B70" s="778">
        <v>19446.909962536021</v>
      </c>
      <c r="C70" s="778">
        <v>35635.777128279879</v>
      </c>
      <c r="D70" s="778">
        <v>36950.499676384839</v>
      </c>
      <c r="E70" s="778">
        <v>33880.163122448983</v>
      </c>
      <c r="F70" s="778">
        <v>64224.720842565606</v>
      </c>
      <c r="G70" s="778">
        <v>19587.746457725945</v>
      </c>
      <c r="H70" s="778">
        <v>62414.803651603499</v>
      </c>
      <c r="I70" s="778">
        <v>22055.067408163264</v>
      </c>
    </row>
    <row r="71" spans="1:9">
      <c r="A71" s="42" t="s">
        <v>485</v>
      </c>
      <c r="B71" s="778">
        <v>-5493.2306412103744</v>
      </c>
      <c r="C71" s="778">
        <v>-7074.2332390670563</v>
      </c>
      <c r="D71" s="778">
        <v>2530.9037317784259</v>
      </c>
      <c r="E71" s="778">
        <v>-1016.0577317784256</v>
      </c>
      <c r="F71" s="778">
        <v>-4626.4317784256564</v>
      </c>
      <c r="G71" s="778">
        <v>-1834.8552594752186</v>
      </c>
      <c r="H71" s="778">
        <v>-5279.5914416909618</v>
      </c>
      <c r="I71" s="778">
        <v>-3142.4658440233243</v>
      </c>
    </row>
    <row r="72" spans="1:9">
      <c r="A72" s="43" t="s">
        <v>486</v>
      </c>
      <c r="B72" s="778">
        <v>-6163.5262536023065</v>
      </c>
      <c r="C72" s="778">
        <v>-8858.2047827988354</v>
      </c>
      <c r="D72" s="778">
        <v>2398.9531195335276</v>
      </c>
      <c r="E72" s="778">
        <v>-1073.8829198250728</v>
      </c>
      <c r="F72" s="778">
        <v>-4702.4049329446061</v>
      </c>
      <c r="G72" s="778">
        <v>-1832.2849941690963</v>
      </c>
      <c r="H72" s="778">
        <v>-5279.7141720116624</v>
      </c>
      <c r="I72" s="778">
        <v>-3162.0756618075802</v>
      </c>
    </row>
    <row r="73" spans="1:9">
      <c r="A73" s="43" t="s">
        <v>487</v>
      </c>
      <c r="B73" s="778">
        <v>670.29561239193072</v>
      </c>
      <c r="C73" s="778">
        <v>1783.9715437317784</v>
      </c>
      <c r="D73" s="778">
        <v>131.95061224489797</v>
      </c>
      <c r="E73" s="778">
        <v>57.825188046647227</v>
      </c>
      <c r="F73" s="778">
        <v>75.973154518950437</v>
      </c>
      <c r="G73" s="778">
        <v>-2.5702653061224492</v>
      </c>
      <c r="H73" s="778">
        <v>0.12273032069970845</v>
      </c>
      <c r="I73" s="778">
        <v>19.60981778425656</v>
      </c>
    </row>
    <row r="74" spans="1:9">
      <c r="A74" s="718" t="s">
        <v>488</v>
      </c>
      <c r="B74" s="778">
        <v>5514.9493688760804</v>
      </c>
      <c r="C74" s="778">
        <v>6539.5718921282796</v>
      </c>
      <c r="D74" s="778">
        <v>-2933.2581924198253</v>
      </c>
      <c r="E74" s="778">
        <v>1040.2835670553936</v>
      </c>
      <c r="F74" s="778">
        <v>4688.0436559766767</v>
      </c>
      <c r="G74" s="778">
        <v>1840.854978134111</v>
      </c>
      <c r="H74" s="778">
        <v>5348.6373396501458</v>
      </c>
      <c r="I74" s="778">
        <v>3186.5711253644317</v>
      </c>
    </row>
    <row r="75" spans="1:9">
      <c r="A75" s="718" t="s">
        <v>489</v>
      </c>
      <c r="B75" s="778">
        <v>6198.7630619596539</v>
      </c>
      <c r="C75" s="778">
        <v>8453.9712040816321</v>
      </c>
      <c r="D75" s="778">
        <v>-2813.3925174927112</v>
      </c>
      <c r="E75" s="778">
        <v>1070.2772900874636</v>
      </c>
      <c r="F75" s="778">
        <v>4709.3704358600589</v>
      </c>
      <c r="G75" s="778">
        <v>1848.073747813411</v>
      </c>
      <c r="H75" s="778">
        <v>5362.0591865889219</v>
      </c>
      <c r="I75" s="778">
        <v>3192.1850787172011</v>
      </c>
    </row>
    <row r="76" spans="1:9">
      <c r="A76" s="43" t="s">
        <v>490</v>
      </c>
      <c r="B76" s="778">
        <v>-683.81369308357353</v>
      </c>
      <c r="C76" s="778">
        <v>-1914.3993119533527</v>
      </c>
      <c r="D76" s="778">
        <v>-119.86567492711372</v>
      </c>
      <c r="E76" s="778">
        <v>-29.993723032069973</v>
      </c>
      <c r="F76" s="778">
        <v>-21.326779883381921</v>
      </c>
      <c r="G76" s="778">
        <v>-7.2187696793002916</v>
      </c>
      <c r="H76" s="778">
        <v>-13.421846938775509</v>
      </c>
      <c r="I76" s="778">
        <v>-5.6139533527696797</v>
      </c>
    </row>
    <row r="77" spans="1:9">
      <c r="A77" s="718" t="s">
        <v>491</v>
      </c>
      <c r="B77" s="778">
        <v>19468.628690201731</v>
      </c>
      <c r="C77" s="778">
        <v>35101.115781341105</v>
      </c>
      <c r="D77" s="778">
        <v>36548.14521574344</v>
      </c>
      <c r="E77" s="778">
        <v>33904.388957725947</v>
      </c>
      <c r="F77" s="778">
        <v>64286.332720116618</v>
      </c>
      <c r="G77" s="778">
        <v>19593.746176384841</v>
      </c>
      <c r="H77" s="778">
        <v>62483.849549562685</v>
      </c>
      <c r="I77" s="778">
        <v>22099.172689504372</v>
      </c>
    </row>
    <row r="78" spans="1:9">
      <c r="A78" s="41" t="s">
        <v>492</v>
      </c>
      <c r="B78" s="778">
        <v>561.23657492795394</v>
      </c>
      <c r="C78" s="778">
        <v>0</v>
      </c>
      <c r="D78" s="778">
        <v>0.41978134110787169</v>
      </c>
      <c r="E78" s="778">
        <v>3746.3879620991256</v>
      </c>
      <c r="F78" s="778">
        <v>33.163746355685127</v>
      </c>
      <c r="G78" s="778">
        <v>0.64522157434402327</v>
      </c>
      <c r="H78" s="778">
        <v>12.730367346938776</v>
      </c>
      <c r="I78" s="778">
        <v>-86.819899416909621</v>
      </c>
    </row>
    <row r="79" spans="1:9">
      <c r="A79" s="42" t="s">
        <v>493</v>
      </c>
      <c r="B79" s="778">
        <v>20029.865265129683</v>
      </c>
      <c r="C79" s="778">
        <v>35101.115781341105</v>
      </c>
      <c r="D79" s="778">
        <v>36548.564997084548</v>
      </c>
      <c r="E79" s="778">
        <v>37650.776919825068</v>
      </c>
      <c r="F79" s="778">
        <v>64319.496466472301</v>
      </c>
      <c r="G79" s="778">
        <v>19594.391397959185</v>
      </c>
      <c r="H79" s="778">
        <v>62496.579916909621</v>
      </c>
      <c r="I79" s="778">
        <v>22012.352790087461</v>
      </c>
    </row>
    <row r="80" spans="1:9">
      <c r="A80" s="41" t="s">
        <v>494</v>
      </c>
      <c r="B80" s="778">
        <v>1077.0086815561958</v>
      </c>
      <c r="C80" s="778">
        <v>-27.157756559766764</v>
      </c>
      <c r="D80" s="778">
        <v>-51.161943148688046</v>
      </c>
      <c r="E80" s="778">
        <v>568.13898542274046</v>
      </c>
      <c r="F80" s="778">
        <v>18.727928571428571</v>
      </c>
      <c r="G80" s="778">
        <v>155.56822448979594</v>
      </c>
      <c r="H80" s="778">
        <v>277.55813556851314</v>
      </c>
      <c r="I80" s="778">
        <v>231.97202769679302</v>
      </c>
    </row>
    <row r="81" spans="1:9" ht="21" customHeight="1">
      <c r="A81" s="718" t="s">
        <v>495</v>
      </c>
      <c r="B81" s="778">
        <v>21106.873946685879</v>
      </c>
      <c r="C81" s="778">
        <v>35073.958024781343</v>
      </c>
      <c r="D81" s="778">
        <v>36497.403053935857</v>
      </c>
      <c r="E81" s="778">
        <v>38218.915905247813</v>
      </c>
      <c r="F81" s="778">
        <v>64338.224395043733</v>
      </c>
      <c r="G81" s="778">
        <v>19749.959622448976</v>
      </c>
      <c r="H81" s="778">
        <v>62774.138052478134</v>
      </c>
      <c r="I81" s="778">
        <v>22244.324817784258</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21106.873946685879</v>
      </c>
      <c r="C83" s="778">
        <v>35073.958024781343</v>
      </c>
      <c r="D83" s="778">
        <v>36497.403053935857</v>
      </c>
      <c r="E83" s="778">
        <v>38218.915905247813</v>
      </c>
      <c r="F83" s="778">
        <v>64338.224395043733</v>
      </c>
      <c r="G83" s="778">
        <v>19749.959622448976</v>
      </c>
      <c r="H83" s="778">
        <v>62774.138052478134</v>
      </c>
      <c r="I83" s="778">
        <v>22244.324817784258</v>
      </c>
    </row>
    <row r="84" spans="1:9" ht="18" customHeight="1" thickBot="1">
      <c r="A84" s="41" t="s">
        <v>498</v>
      </c>
      <c r="B84" s="778">
        <v>0</v>
      </c>
      <c r="C84" s="778">
        <v>-6719.2145772594749</v>
      </c>
      <c r="D84" s="778">
        <v>-11404.439067055395</v>
      </c>
      <c r="E84" s="778">
        <v>-11088.037609329445</v>
      </c>
      <c r="F84" s="778">
        <v>-21733.937317784257</v>
      </c>
      <c r="G84" s="778">
        <v>-7650.5244897959183</v>
      </c>
      <c r="H84" s="778">
        <v>-14240.111516034984</v>
      </c>
      <c r="I84" s="778">
        <v>-8661.4896501457733</v>
      </c>
    </row>
    <row r="85" spans="1:9" ht="24" customHeight="1" thickTop="1" thickBot="1">
      <c r="A85" s="38" t="s">
        <v>499</v>
      </c>
      <c r="B85" s="775">
        <v>21106.873946685879</v>
      </c>
      <c r="C85" s="775">
        <v>28354.743447521869</v>
      </c>
      <c r="D85" s="775">
        <v>25092.963986880462</v>
      </c>
      <c r="E85" s="775">
        <v>27130.878295918366</v>
      </c>
      <c r="F85" s="775">
        <v>42604.287077259483</v>
      </c>
      <c r="G85" s="775">
        <v>12099.435132653061</v>
      </c>
      <c r="H85" s="775">
        <v>48534.026536443154</v>
      </c>
      <c r="I85" s="775">
        <v>13582.835167638483</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O8" sqref="O8"/>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1420</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1126763.723684438</v>
      </c>
      <c r="C8" s="775">
        <v>1200967.1348804664</v>
      </c>
      <c r="D8" s="775">
        <v>1419501.2109271137</v>
      </c>
      <c r="E8" s="775">
        <v>1688551.9868790088</v>
      </c>
      <c r="F8" s="775">
        <v>1761205.6749096208</v>
      </c>
      <c r="G8" s="775">
        <v>1983383.4585816327</v>
      </c>
      <c r="H8" s="775">
        <v>2129149.7544329446</v>
      </c>
      <c r="I8" s="775">
        <v>2156078.9309212831</v>
      </c>
    </row>
    <row r="9" spans="1:9" s="116" customFormat="1" ht="21" customHeight="1" thickTop="1">
      <c r="A9" s="114" t="s">
        <v>8</v>
      </c>
      <c r="B9" s="776">
        <v>285143.57474927953</v>
      </c>
      <c r="C9" s="776">
        <v>208611.02870845483</v>
      </c>
      <c r="D9" s="776">
        <v>212806.74690233235</v>
      </c>
      <c r="E9" s="776">
        <v>289624.2419650146</v>
      </c>
      <c r="F9" s="776">
        <v>204137.00413556848</v>
      </c>
      <c r="G9" s="776">
        <v>329363.62355685129</v>
      </c>
      <c r="H9" s="776">
        <v>378059.60622303211</v>
      </c>
      <c r="I9" s="776">
        <v>306872.4896530612</v>
      </c>
    </row>
    <row r="10" spans="1:9" s="116" customFormat="1" ht="21" customHeight="1">
      <c r="A10" s="114" t="s">
        <v>17</v>
      </c>
      <c r="B10" s="776">
        <v>214492.92993515852</v>
      </c>
      <c r="C10" s="776">
        <v>209628.41791253648</v>
      </c>
      <c r="D10" s="776">
        <v>288535.10877988336</v>
      </c>
      <c r="E10" s="776">
        <v>320465.30512536445</v>
      </c>
      <c r="F10" s="776">
        <v>377794.93681486882</v>
      </c>
      <c r="G10" s="776">
        <v>400896.01552623912</v>
      </c>
      <c r="H10" s="776">
        <v>362132.14532215742</v>
      </c>
      <c r="I10" s="776">
        <v>343322.31121720112</v>
      </c>
    </row>
    <row r="11" spans="1:9" s="116" customFormat="1" ht="21" customHeight="1">
      <c r="A11" s="114" t="s">
        <v>26</v>
      </c>
      <c r="B11" s="776">
        <v>589201.6372665707</v>
      </c>
      <c r="C11" s="776">
        <v>744999.1371253645</v>
      </c>
      <c r="D11" s="776">
        <v>886976.00768367341</v>
      </c>
      <c r="E11" s="776">
        <v>1045452.7901559767</v>
      </c>
      <c r="F11" s="776">
        <v>1149805.6087667639</v>
      </c>
      <c r="G11" s="776">
        <v>1224046.1416749272</v>
      </c>
      <c r="H11" s="776">
        <v>1348469.1664067053</v>
      </c>
      <c r="I11" s="776">
        <v>1475988.3654868803</v>
      </c>
    </row>
    <row r="12" spans="1:9" s="116" customFormat="1" ht="21" customHeight="1">
      <c r="A12" s="714" t="s">
        <v>437</v>
      </c>
      <c r="B12" s="776">
        <v>593346.0732997118</v>
      </c>
      <c r="C12" s="776">
        <v>748918.93450291548</v>
      </c>
      <c r="D12" s="776">
        <v>889651.66639941686</v>
      </c>
      <c r="E12" s="776">
        <v>1051862.6482725947</v>
      </c>
      <c r="F12" s="776">
        <v>1156703.5596399417</v>
      </c>
      <c r="G12" s="776">
        <v>1229989.5646078719</v>
      </c>
      <c r="H12" s="776">
        <v>1354170.2609941692</v>
      </c>
      <c r="I12" s="776">
        <v>1480718.4715874637</v>
      </c>
    </row>
    <row r="13" spans="1:9" s="116" customFormat="1" ht="21" customHeight="1">
      <c r="A13" s="714" t="s">
        <v>438</v>
      </c>
      <c r="B13" s="776">
        <v>588564.12123631127</v>
      </c>
      <c r="C13" s="776">
        <v>744786.19746793003</v>
      </c>
      <c r="D13" s="776">
        <v>883786.59156413993</v>
      </c>
      <c r="E13" s="776">
        <v>1047729.5247376093</v>
      </c>
      <c r="F13" s="776">
        <v>1149707.3438921284</v>
      </c>
      <c r="G13" s="776">
        <v>1224409.1950830906</v>
      </c>
      <c r="H13" s="776">
        <v>1347969.4038206995</v>
      </c>
      <c r="I13" s="776">
        <v>1475455.192921283</v>
      </c>
    </row>
    <row r="14" spans="1:9" s="116" customFormat="1" ht="21" customHeight="1">
      <c r="A14" s="714" t="s">
        <v>439</v>
      </c>
      <c r="B14" s="776">
        <v>4781.9520634005767</v>
      </c>
      <c r="C14" s="776">
        <v>4132.7370349854227</v>
      </c>
      <c r="D14" s="776">
        <v>5865.074835276967</v>
      </c>
      <c r="E14" s="776">
        <v>4133.1235349854223</v>
      </c>
      <c r="F14" s="776">
        <v>6996.2157478134113</v>
      </c>
      <c r="G14" s="776">
        <v>5580.3695247813412</v>
      </c>
      <c r="H14" s="776">
        <v>6200.8571734693878</v>
      </c>
      <c r="I14" s="776">
        <v>5263.2786661807586</v>
      </c>
    </row>
    <row r="15" spans="1:9" s="116" customFormat="1" ht="21" customHeight="1">
      <c r="A15" s="714" t="s">
        <v>440</v>
      </c>
      <c r="B15" s="776">
        <v>2946.1284567723342</v>
      </c>
      <c r="C15" s="776">
        <v>3132.7080481049566</v>
      </c>
      <c r="D15" s="776">
        <v>3058.820425655977</v>
      </c>
      <c r="E15" s="776">
        <v>7200.7636690962108</v>
      </c>
      <c r="F15" s="776">
        <v>7286.5577201166179</v>
      </c>
      <c r="G15" s="776">
        <v>8173.2015743440234</v>
      </c>
      <c r="H15" s="776">
        <v>7270.9006574344012</v>
      </c>
      <c r="I15" s="776">
        <v>11032.555298833819</v>
      </c>
    </row>
    <row r="16" spans="1:9" s="116" customFormat="1" ht="21" customHeight="1">
      <c r="A16" s="714" t="s">
        <v>441</v>
      </c>
      <c r="B16" s="776">
        <v>2901.1810345821323</v>
      </c>
      <c r="C16" s="776">
        <v>2911.7100772594749</v>
      </c>
      <c r="D16" s="776">
        <v>3015.5693906705537</v>
      </c>
      <c r="E16" s="776">
        <v>5958.1812944606409</v>
      </c>
      <c r="F16" s="776">
        <v>6991.9955335276964</v>
      </c>
      <c r="G16" s="776">
        <v>7941.0345320699707</v>
      </c>
      <c r="H16" s="776">
        <v>7180.8618586005832</v>
      </c>
      <c r="I16" s="776">
        <v>10424.810027696793</v>
      </c>
    </row>
    <row r="17" spans="1:9" s="116" customFormat="1" ht="21" customHeight="1">
      <c r="A17" s="714" t="s">
        <v>442</v>
      </c>
      <c r="B17" s="776">
        <v>44.947422190201728</v>
      </c>
      <c r="C17" s="776">
        <v>220.99797084548106</v>
      </c>
      <c r="D17" s="776">
        <v>43.251034985422734</v>
      </c>
      <c r="E17" s="776">
        <v>1242.5823746355684</v>
      </c>
      <c r="F17" s="776">
        <v>294.56218658892129</v>
      </c>
      <c r="G17" s="776">
        <v>232.16704227405248</v>
      </c>
      <c r="H17" s="776">
        <v>90.038798833819243</v>
      </c>
      <c r="I17" s="776">
        <v>607.74527113702629</v>
      </c>
    </row>
    <row r="18" spans="1:9" s="116" customFormat="1" ht="21" customHeight="1">
      <c r="A18" s="714" t="s">
        <v>443</v>
      </c>
      <c r="B18" s="776">
        <v>5881.8490043227666</v>
      </c>
      <c r="C18" s="776">
        <v>5753.1892040816329</v>
      </c>
      <c r="D18" s="776">
        <v>8143.767647230321</v>
      </c>
      <c r="E18" s="776">
        <v>7092.4926457725951</v>
      </c>
      <c r="F18" s="776">
        <v>8933.4672230320703</v>
      </c>
      <c r="G18" s="776">
        <v>11914.634400874635</v>
      </c>
      <c r="H18" s="776">
        <v>14411.394868804664</v>
      </c>
      <c r="I18" s="776">
        <v>17699.611883381924</v>
      </c>
    </row>
    <row r="19" spans="1:9" s="116" customFormat="1" ht="21" customHeight="1">
      <c r="A19" s="714" t="s">
        <v>444</v>
      </c>
      <c r="B19" s="776">
        <v>5332.4623703170037</v>
      </c>
      <c r="C19" s="776">
        <v>5262.0853498542274</v>
      </c>
      <c r="D19" s="776">
        <v>7746.3439912536451</v>
      </c>
      <c r="E19" s="776">
        <v>6972.1152682215743</v>
      </c>
      <c r="F19" s="776">
        <v>7976.3191341107868</v>
      </c>
      <c r="G19" s="776">
        <v>10882.639223032069</v>
      </c>
      <c r="H19" s="776">
        <v>13618.776274052478</v>
      </c>
      <c r="I19" s="776">
        <v>17048.673880466471</v>
      </c>
    </row>
    <row r="20" spans="1:9" s="116" customFormat="1" ht="21" customHeight="1">
      <c r="A20" s="714" t="s">
        <v>445</v>
      </c>
      <c r="B20" s="776">
        <v>549.38663400576377</v>
      </c>
      <c r="C20" s="776">
        <v>491.10385422740524</v>
      </c>
      <c r="D20" s="776">
        <v>397.42365597667634</v>
      </c>
      <c r="E20" s="776">
        <v>120.37737755102042</v>
      </c>
      <c r="F20" s="776">
        <v>957.14808892128281</v>
      </c>
      <c r="G20" s="776">
        <v>1031.9951778425657</v>
      </c>
      <c r="H20" s="776">
        <v>792.6185947521866</v>
      </c>
      <c r="I20" s="776">
        <v>650.93800291545188</v>
      </c>
    </row>
    <row r="21" spans="1:9" s="116" customFormat="1" ht="21" customHeight="1">
      <c r="A21" s="714" t="s">
        <v>39</v>
      </c>
      <c r="B21" s="776">
        <v>2996.4036527377525</v>
      </c>
      <c r="C21" s="776">
        <v>5093.2834868804657</v>
      </c>
      <c r="D21" s="776">
        <v>6156.9261530612248</v>
      </c>
      <c r="E21" s="776">
        <v>6815.0688017492703</v>
      </c>
      <c r="F21" s="776">
        <v>7676.277224489796</v>
      </c>
      <c r="G21" s="776">
        <v>7767.2954606413996</v>
      </c>
      <c r="H21" s="776">
        <v>9363.2827069970845</v>
      </c>
      <c r="I21" s="776">
        <v>9709.8233425655981</v>
      </c>
    </row>
    <row r="22" spans="1:9" s="116" customFormat="1" ht="21" customHeight="1">
      <c r="A22" s="714" t="s">
        <v>446</v>
      </c>
      <c r="B22" s="776">
        <v>-15968.817146974063</v>
      </c>
      <c r="C22" s="776">
        <v>-17898.978115160349</v>
      </c>
      <c r="D22" s="776">
        <v>-20035.172940233238</v>
      </c>
      <c r="E22" s="776">
        <v>-27518.183233236148</v>
      </c>
      <c r="F22" s="776">
        <v>-30794.253040816329</v>
      </c>
      <c r="G22" s="776">
        <v>-33798.55436880466</v>
      </c>
      <c r="H22" s="776">
        <v>-36746.672820699714</v>
      </c>
      <c r="I22" s="776">
        <v>-43172.096625364429</v>
      </c>
    </row>
    <row r="23" spans="1:9" s="116" customFormat="1" ht="21" customHeight="1">
      <c r="A23" s="114" t="s">
        <v>57</v>
      </c>
      <c r="B23" s="776">
        <v>8783.8066354466846</v>
      </c>
      <c r="C23" s="776">
        <v>8744.8050189504374</v>
      </c>
      <c r="D23" s="776">
        <v>7694.1853790087462</v>
      </c>
      <c r="E23" s="776">
        <v>8817.5598965014578</v>
      </c>
      <c r="F23" s="776">
        <v>8677.5206690962095</v>
      </c>
      <c r="G23" s="776">
        <v>9547.9370597667639</v>
      </c>
      <c r="H23" s="776">
        <v>20664.80468950437</v>
      </c>
      <c r="I23" s="776">
        <v>12780.987811953353</v>
      </c>
    </row>
    <row r="24" spans="1:9" s="116" customFormat="1" ht="21" customHeight="1">
      <c r="A24" s="114" t="s">
        <v>63</v>
      </c>
      <c r="B24" s="776">
        <v>35.573060518731992</v>
      </c>
      <c r="C24" s="776">
        <v>8.0388644314868802</v>
      </c>
      <c r="D24" s="776">
        <v>2.9154518950437319E-6</v>
      </c>
      <c r="E24" s="776">
        <v>2.9154518950437319E-6</v>
      </c>
      <c r="F24" s="776">
        <v>2.9154518950437319E-6</v>
      </c>
      <c r="G24" s="776">
        <v>2.9154518950437319E-6</v>
      </c>
      <c r="H24" s="776">
        <v>45.035975218658884</v>
      </c>
      <c r="I24" s="776">
        <v>30.811883381924197</v>
      </c>
    </row>
    <row r="25" spans="1:9" s="116" customFormat="1" ht="21" customHeight="1">
      <c r="A25" s="114" t="s">
        <v>447</v>
      </c>
      <c r="B25" s="776">
        <v>8252.7186167146974</v>
      </c>
      <c r="C25" s="776">
        <v>9788.2844723032085</v>
      </c>
      <c r="D25" s="776">
        <v>5404.9706239067045</v>
      </c>
      <c r="E25" s="776">
        <v>7069.8052696793002</v>
      </c>
      <c r="F25" s="776">
        <v>3310.8637696793003</v>
      </c>
      <c r="G25" s="776">
        <v>2815.2311705539355</v>
      </c>
      <c r="H25" s="776">
        <v>3315.7130451895041</v>
      </c>
      <c r="I25" s="776">
        <v>3239.6250393586006</v>
      </c>
    </row>
    <row r="26" spans="1:9" s="116" customFormat="1" ht="21" customHeight="1">
      <c r="A26" s="114" t="s">
        <v>74</v>
      </c>
      <c r="B26" s="776">
        <v>15185.761740634007</v>
      </c>
      <c r="C26" s="776">
        <v>14210.497402332363</v>
      </c>
      <c r="D26" s="776">
        <v>13423.561288629737</v>
      </c>
      <c r="E26" s="776">
        <v>13158.298074344024</v>
      </c>
      <c r="F26" s="776">
        <v>13581.576948979593</v>
      </c>
      <c r="G26" s="776">
        <v>12598.201567055394</v>
      </c>
      <c r="H26" s="776">
        <v>12484.159291545189</v>
      </c>
      <c r="I26" s="776">
        <v>9898.1878673469382</v>
      </c>
    </row>
    <row r="27" spans="1:9" s="117" customFormat="1" ht="43.5" customHeight="1" thickBot="1">
      <c r="A27" s="715" t="s">
        <v>448</v>
      </c>
      <c r="B27" s="777">
        <v>5667.7216815561951</v>
      </c>
      <c r="C27" s="777">
        <v>4976.9253760932943</v>
      </c>
      <c r="D27" s="777">
        <v>4660.630265306123</v>
      </c>
      <c r="E27" s="777">
        <v>3963.9863892128278</v>
      </c>
      <c r="F27" s="777">
        <v>3898.163801749271</v>
      </c>
      <c r="G27" s="777">
        <v>4116.3080233236151</v>
      </c>
      <c r="H27" s="777">
        <v>3979.1234795918367</v>
      </c>
      <c r="I27" s="777">
        <v>3946.1519620991257</v>
      </c>
    </row>
    <row r="28" spans="1:9" ht="24" customHeight="1" thickTop="1" thickBot="1">
      <c r="A28" s="38" t="s">
        <v>449</v>
      </c>
      <c r="B28" s="775">
        <v>1032329.504386167</v>
      </c>
      <c r="C28" s="775">
        <v>1091872.1406938776</v>
      </c>
      <c r="D28" s="775">
        <v>1289107.5864591836</v>
      </c>
      <c r="E28" s="775">
        <v>1548501.8998206998</v>
      </c>
      <c r="F28" s="775">
        <v>1602814.081383382</v>
      </c>
      <c r="G28" s="775">
        <v>1828579.9198323614</v>
      </c>
      <c r="H28" s="775">
        <v>1964457.2669810497</v>
      </c>
      <c r="I28" s="775">
        <v>1988580.3749591834</v>
      </c>
    </row>
    <row r="29" spans="1:9" s="116" customFormat="1" ht="21" customHeight="1" thickTop="1">
      <c r="A29" s="114" t="s">
        <v>450</v>
      </c>
      <c r="B29" s="776">
        <v>980938.39648559073</v>
      </c>
      <c r="C29" s="776">
        <v>1051026.6977361515</v>
      </c>
      <c r="D29" s="776">
        <v>1205105.1490043732</v>
      </c>
      <c r="E29" s="776">
        <v>1328312.795654519</v>
      </c>
      <c r="F29" s="776">
        <v>1398792.1875889215</v>
      </c>
      <c r="G29" s="776">
        <v>1602063.7628790089</v>
      </c>
      <c r="H29" s="776">
        <v>1784388.4975291544</v>
      </c>
      <c r="I29" s="776">
        <v>1770259.23040379</v>
      </c>
    </row>
    <row r="30" spans="1:9" s="116" customFormat="1" ht="21" customHeight="1">
      <c r="A30" s="714" t="s">
        <v>451</v>
      </c>
      <c r="B30" s="776">
        <v>335205.06904755044</v>
      </c>
      <c r="C30" s="776">
        <v>348494.37834256556</v>
      </c>
      <c r="D30" s="776">
        <v>393151.53876530612</v>
      </c>
      <c r="E30" s="776">
        <v>411489.71838338196</v>
      </c>
      <c r="F30" s="776">
        <v>413692.65751311951</v>
      </c>
      <c r="G30" s="776">
        <v>474138.21454227407</v>
      </c>
      <c r="H30" s="776">
        <v>552930.22530029155</v>
      </c>
      <c r="I30" s="776">
        <v>406723.80595189502</v>
      </c>
    </row>
    <row r="31" spans="1:9" s="116" customFormat="1" ht="21" customHeight="1">
      <c r="A31" s="714" t="s">
        <v>452</v>
      </c>
      <c r="B31" s="776">
        <v>336740.08123342943</v>
      </c>
      <c r="C31" s="776">
        <v>363606.29612827994</v>
      </c>
      <c r="D31" s="776">
        <v>421033.16802186595</v>
      </c>
      <c r="E31" s="776">
        <v>421482.29219096206</v>
      </c>
      <c r="F31" s="776">
        <v>443949.81435860059</v>
      </c>
      <c r="G31" s="776">
        <v>459350.3577521866</v>
      </c>
      <c r="H31" s="776">
        <v>518504.2736530613</v>
      </c>
      <c r="I31" s="776">
        <v>532491.54363119532</v>
      </c>
    </row>
    <row r="32" spans="1:9" s="116" customFormat="1" ht="21" customHeight="1">
      <c r="A32" s="714" t="s">
        <v>453</v>
      </c>
      <c r="B32" s="776">
        <v>256053.65925936599</v>
      </c>
      <c r="C32" s="776">
        <v>279537.05798979587</v>
      </c>
      <c r="D32" s="776">
        <v>86001.434504373188</v>
      </c>
      <c r="E32" s="776">
        <v>62037.978110787168</v>
      </c>
      <c r="F32" s="776">
        <v>12945.779371720115</v>
      </c>
      <c r="G32" s="776">
        <v>6764.3871997084543</v>
      </c>
      <c r="H32" s="776">
        <v>5070.7659169096205</v>
      </c>
      <c r="I32" s="776">
        <v>4037.8520320699713</v>
      </c>
    </row>
    <row r="33" spans="1:9" s="116" customFormat="1" ht="21" customHeight="1">
      <c r="A33" s="714" t="s">
        <v>454</v>
      </c>
      <c r="B33" s="776">
        <v>15497.71337608069</v>
      </c>
      <c r="C33" s="776">
        <v>23848.436689504375</v>
      </c>
      <c r="D33" s="776">
        <v>42740.082762390673</v>
      </c>
      <c r="E33" s="776">
        <v>36464.945074344025</v>
      </c>
      <c r="F33" s="776">
        <v>38325.938692419826</v>
      </c>
      <c r="G33" s="776">
        <v>35399.467905247817</v>
      </c>
      <c r="H33" s="776">
        <v>75898.378411078709</v>
      </c>
      <c r="I33" s="776">
        <v>92769.75</v>
      </c>
    </row>
    <row r="34" spans="1:9" s="116" customFormat="1" ht="21" customHeight="1">
      <c r="A34" s="714" t="s">
        <v>455</v>
      </c>
      <c r="B34" s="776">
        <v>20000</v>
      </c>
      <c r="C34" s="776">
        <v>16000</v>
      </c>
      <c r="D34" s="776">
        <v>246700.72768658891</v>
      </c>
      <c r="E34" s="776">
        <v>377199.68950437318</v>
      </c>
      <c r="F34" s="776">
        <v>466342.62208892131</v>
      </c>
      <c r="G34" s="776">
        <v>597295.3213965015</v>
      </c>
      <c r="H34" s="776">
        <v>598027.79150291544</v>
      </c>
      <c r="I34" s="776">
        <v>693545.13755393587</v>
      </c>
    </row>
    <row r="35" spans="1:9" s="116" customFormat="1" ht="21" customHeight="1">
      <c r="A35" s="714" t="s">
        <v>456</v>
      </c>
      <c r="B35" s="776">
        <v>17441.873567723342</v>
      </c>
      <c r="C35" s="776">
        <v>19540.528586005828</v>
      </c>
      <c r="D35" s="776">
        <v>15478.197263848399</v>
      </c>
      <c r="E35" s="776">
        <v>19638.172390670552</v>
      </c>
      <c r="F35" s="776">
        <v>23535.37556413994</v>
      </c>
      <c r="G35" s="776">
        <v>29116.01408309038</v>
      </c>
      <c r="H35" s="776">
        <v>33957.062744897958</v>
      </c>
      <c r="I35" s="776">
        <v>40691.141234693874</v>
      </c>
    </row>
    <row r="36" spans="1:9" s="116" customFormat="1" ht="21" customHeight="1">
      <c r="A36" s="114" t="s">
        <v>457</v>
      </c>
      <c r="B36" s="776">
        <v>3181.0759827089337</v>
      </c>
      <c r="C36" s="776">
        <v>81.597873177842573</v>
      </c>
      <c r="D36" s="776">
        <v>85.348460641399399</v>
      </c>
      <c r="E36" s="776">
        <v>142.89757434402333</v>
      </c>
      <c r="F36" s="776">
        <v>88.785924198250726</v>
      </c>
      <c r="G36" s="776">
        <v>146.22994752186588</v>
      </c>
      <c r="H36" s="776">
        <v>220.54131778425656</v>
      </c>
      <c r="I36" s="776">
        <v>0.6126005830903789</v>
      </c>
    </row>
    <row r="37" spans="1:9" s="116" customFormat="1" ht="21" customHeight="1">
      <c r="A37" s="114" t="s">
        <v>458</v>
      </c>
      <c r="B37" s="776">
        <v>4163.5886484149851</v>
      </c>
      <c r="C37" s="776">
        <v>4319.9595116618075</v>
      </c>
      <c r="D37" s="776">
        <v>14162.935520408164</v>
      </c>
      <c r="E37" s="776">
        <v>16985.467733236153</v>
      </c>
      <c r="F37" s="776">
        <v>15384.792293002914</v>
      </c>
      <c r="G37" s="776">
        <v>25465.479829446063</v>
      </c>
      <c r="H37" s="776">
        <v>4755.6756486880467</v>
      </c>
      <c r="I37" s="776">
        <v>62246.165358600585</v>
      </c>
    </row>
    <row r="38" spans="1:9" s="116" customFormat="1" ht="21" customHeight="1">
      <c r="A38" s="114" t="s">
        <v>459</v>
      </c>
      <c r="B38" s="776">
        <v>32131.988118155616</v>
      </c>
      <c r="C38" s="776">
        <v>23623.431358600585</v>
      </c>
      <c r="D38" s="776">
        <v>27940.690683673467</v>
      </c>
      <c r="E38" s="776">
        <v>30365.224103498542</v>
      </c>
      <c r="F38" s="776">
        <v>39328.843655976678</v>
      </c>
      <c r="G38" s="776">
        <v>44795.093832361519</v>
      </c>
      <c r="H38" s="776">
        <v>38499.347714285715</v>
      </c>
      <c r="I38" s="776">
        <v>37526.95768221574</v>
      </c>
    </row>
    <row r="39" spans="1:9" s="116" customFormat="1" ht="21" customHeight="1">
      <c r="A39" s="114" t="s">
        <v>127</v>
      </c>
      <c r="B39" s="776">
        <v>10115.712792507205</v>
      </c>
      <c r="C39" s="776">
        <v>11104.235756559769</v>
      </c>
      <c r="D39" s="776">
        <v>20248.21498688047</v>
      </c>
      <c r="E39" s="776">
        <v>24124.016957725948</v>
      </c>
      <c r="F39" s="776">
        <v>25018.181192419823</v>
      </c>
      <c r="G39" s="776">
        <v>23464.693765306118</v>
      </c>
      <c r="H39" s="776">
        <v>26892.214653061226</v>
      </c>
      <c r="I39" s="776">
        <v>26801.382715743439</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0</v>
      </c>
      <c r="C41" s="776">
        <v>0</v>
      </c>
      <c r="D41" s="776">
        <v>0</v>
      </c>
      <c r="E41" s="776">
        <v>10308.887868804664</v>
      </c>
      <c r="F41" s="776">
        <v>10310.374150145773</v>
      </c>
      <c r="G41" s="776">
        <v>10312.145690962097</v>
      </c>
      <c r="H41" s="776">
        <v>31031.099033527698</v>
      </c>
      <c r="I41" s="776">
        <v>31011.361457725947</v>
      </c>
    </row>
    <row r="42" spans="1:9" s="117" customFormat="1" ht="43.5" customHeight="1" thickBot="1">
      <c r="A42" s="715" t="s">
        <v>109</v>
      </c>
      <c r="B42" s="777">
        <v>1798.7423587896253</v>
      </c>
      <c r="C42" s="777">
        <v>1716.2184577259472</v>
      </c>
      <c r="D42" s="777">
        <v>21565.247801749269</v>
      </c>
      <c r="E42" s="777">
        <v>138262.60992857142</v>
      </c>
      <c r="F42" s="777">
        <v>113890.9165787172</v>
      </c>
      <c r="G42" s="777">
        <v>122332.51388775511</v>
      </c>
      <c r="H42" s="777">
        <v>78669.891084548115</v>
      </c>
      <c r="I42" s="777">
        <v>60734.664740524786</v>
      </c>
    </row>
    <row r="43" spans="1:9" ht="24" customHeight="1" thickTop="1" thickBot="1">
      <c r="A43" s="38" t="s">
        <v>461</v>
      </c>
      <c r="B43" s="775">
        <v>94434.219182997113</v>
      </c>
      <c r="C43" s="775">
        <v>109094.99396647231</v>
      </c>
      <c r="D43" s="775">
        <v>130393.6244606414</v>
      </c>
      <c r="E43" s="775">
        <v>140050.08680903789</v>
      </c>
      <c r="F43" s="775">
        <v>158391.59328862975</v>
      </c>
      <c r="G43" s="775">
        <v>154803.53857580174</v>
      </c>
      <c r="H43" s="775">
        <v>164692.48729737606</v>
      </c>
      <c r="I43" s="775">
        <v>167498.55606851313</v>
      </c>
    </row>
    <row r="44" spans="1:9" s="116" customFormat="1" ht="21" customHeight="1" thickTop="1">
      <c r="A44" s="114" t="s">
        <v>148</v>
      </c>
      <c r="B44" s="776">
        <v>45466.57060518732</v>
      </c>
      <c r="C44" s="776">
        <v>45996.793002915452</v>
      </c>
      <c r="D44" s="776">
        <v>45996.793002915452</v>
      </c>
      <c r="E44" s="776">
        <v>42941.399416909619</v>
      </c>
      <c r="F44" s="776">
        <v>42941.399416909619</v>
      </c>
      <c r="G44" s="776">
        <v>42951.603498542274</v>
      </c>
      <c r="H44" s="776">
        <v>42953.352769679303</v>
      </c>
      <c r="I44" s="776">
        <v>131527.69679300292</v>
      </c>
    </row>
    <row r="45" spans="1:9" s="116" customFormat="1" ht="21" customHeight="1">
      <c r="A45" s="114" t="s">
        <v>152</v>
      </c>
      <c r="B45" s="776">
        <v>0</v>
      </c>
      <c r="C45" s="776">
        <v>0</v>
      </c>
      <c r="D45" s="776">
        <v>0</v>
      </c>
      <c r="E45" s="776">
        <v>0</v>
      </c>
      <c r="F45" s="776">
        <v>0</v>
      </c>
      <c r="G45" s="776">
        <v>0</v>
      </c>
      <c r="H45" s="776">
        <v>1.1661807580174928</v>
      </c>
      <c r="I45" s="776">
        <v>1.1661807580174928</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33739.299384726226</v>
      </c>
      <c r="C47" s="776">
        <v>43360.485456268223</v>
      </c>
      <c r="D47" s="776">
        <v>63098.20096209913</v>
      </c>
      <c r="E47" s="776">
        <v>84396.831456268221</v>
      </c>
      <c r="F47" s="776">
        <v>91388.38371720117</v>
      </c>
      <c r="G47" s="776">
        <v>96388.38371720117</v>
      </c>
      <c r="H47" s="776">
        <v>101388.36834256561</v>
      </c>
      <c r="I47" s="776">
        <v>22998.396501457726</v>
      </c>
    </row>
    <row r="48" spans="1:9" s="116" customFormat="1" ht="21" customHeight="1">
      <c r="A48" s="114" t="s">
        <v>164</v>
      </c>
      <c r="B48" s="776">
        <v>15228.349193083575</v>
      </c>
      <c r="C48" s="776">
        <v>19737.715507288627</v>
      </c>
      <c r="D48" s="776">
        <v>21298.630495626821</v>
      </c>
      <c r="E48" s="776">
        <v>12711.855935860058</v>
      </c>
      <c r="F48" s="776">
        <v>24061.810154518949</v>
      </c>
      <c r="G48" s="776">
        <v>15463.551360058309</v>
      </c>
      <c r="H48" s="776">
        <v>20349.600004373176</v>
      </c>
      <c r="I48" s="776">
        <v>12971.296593294459</v>
      </c>
    </row>
    <row r="49" spans="1:9" s="116" customFormat="1" ht="21" customHeight="1">
      <c r="A49" s="714" t="s">
        <v>463</v>
      </c>
      <c r="B49" s="776">
        <v>26.09347982708934</v>
      </c>
      <c r="C49" s="776">
        <v>26.397725947521867</v>
      </c>
      <c r="D49" s="776">
        <v>0</v>
      </c>
      <c r="E49" s="776">
        <v>0</v>
      </c>
      <c r="F49" s="776">
        <v>0</v>
      </c>
      <c r="G49" s="776">
        <v>4999.9846253644309</v>
      </c>
      <c r="H49" s="776">
        <v>0</v>
      </c>
      <c r="I49" s="776">
        <v>0</v>
      </c>
    </row>
    <row r="50" spans="1:9" s="117" customFormat="1" ht="40.5" customHeight="1" thickBot="1">
      <c r="A50" s="716" t="s">
        <v>464</v>
      </c>
      <c r="B50" s="777">
        <v>15202.255713256485</v>
      </c>
      <c r="C50" s="777">
        <v>19711.317781341106</v>
      </c>
      <c r="D50" s="777">
        <v>21298.630495626821</v>
      </c>
      <c r="E50" s="777">
        <v>12711.855935860058</v>
      </c>
      <c r="F50" s="777">
        <v>24061.810154518949</v>
      </c>
      <c r="G50" s="777">
        <v>10463.566734693875</v>
      </c>
      <c r="H50" s="777">
        <v>20349.600004373176</v>
      </c>
      <c r="I50" s="777">
        <v>12971.296593294459</v>
      </c>
    </row>
    <row r="51" spans="1:9" ht="24" customHeight="1" thickTop="1" thickBot="1">
      <c r="A51" s="38" t="s">
        <v>465</v>
      </c>
      <c r="B51" s="775">
        <v>1126763.7235691643</v>
      </c>
      <c r="C51" s="775">
        <v>1200967.1346603499</v>
      </c>
      <c r="D51" s="775">
        <v>1419501.2109198251</v>
      </c>
      <c r="E51" s="775">
        <v>1688551.9866297378</v>
      </c>
      <c r="F51" s="775">
        <v>1761205.6746720118</v>
      </c>
      <c r="G51" s="775">
        <v>1983383.4584081632</v>
      </c>
      <c r="H51" s="775">
        <v>2129149.7542784256</v>
      </c>
      <c r="I51" s="775">
        <v>2156078.9310276969</v>
      </c>
    </row>
    <row r="52" spans="1:9" s="116" customFormat="1" ht="24" customHeight="1" thickTop="1">
      <c r="A52" s="114" t="s">
        <v>466</v>
      </c>
      <c r="B52" s="776">
        <v>135076.60686743516</v>
      </c>
      <c r="C52" s="776">
        <v>188137.05241253643</v>
      </c>
      <c r="D52" s="776">
        <v>170075.01900583092</v>
      </c>
      <c r="E52" s="776">
        <v>272467.69420116616</v>
      </c>
      <c r="F52" s="776">
        <v>274713.6458046647</v>
      </c>
      <c r="G52" s="776">
        <v>278321.82940379012</v>
      </c>
      <c r="H52" s="776">
        <v>354257.75820116617</v>
      </c>
      <c r="I52" s="776">
        <v>467681.99228279886</v>
      </c>
    </row>
    <row r="53" spans="1:9" s="117" customFormat="1" ht="21" customHeight="1">
      <c r="A53" s="716" t="s">
        <v>467</v>
      </c>
      <c r="B53" s="777">
        <v>13602.092491354468</v>
      </c>
      <c r="C53" s="777">
        <v>8831.328548104957</v>
      </c>
      <c r="D53" s="777">
        <v>11022.867536443149</v>
      </c>
      <c r="E53" s="777">
        <v>18754.645957725945</v>
      </c>
      <c r="F53" s="777">
        <v>18983.106619533526</v>
      </c>
      <c r="G53" s="777">
        <v>11677.28330612245</v>
      </c>
      <c r="H53" s="777">
        <v>13491.271699708454</v>
      </c>
      <c r="I53" s="777">
        <v>9905.5393644314881</v>
      </c>
    </row>
    <row r="54" spans="1:9" s="117" customFormat="1" ht="21" customHeight="1">
      <c r="A54" s="716" t="s">
        <v>468</v>
      </c>
      <c r="B54" s="777">
        <v>96430.988681556206</v>
      </c>
      <c r="C54" s="777">
        <v>157792.83164723031</v>
      </c>
      <c r="D54" s="777">
        <v>135954.66373760931</v>
      </c>
      <c r="E54" s="777">
        <v>230780.7324533528</v>
      </c>
      <c r="F54" s="777">
        <v>233466.28155830904</v>
      </c>
      <c r="G54" s="777">
        <v>245063.83873906705</v>
      </c>
      <c r="H54" s="777">
        <v>314005.61647230323</v>
      </c>
      <c r="I54" s="777">
        <v>429370.4350655977</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22877.005345821326</v>
      </c>
      <c r="C56" s="777">
        <v>20975.873587463557</v>
      </c>
      <c r="D56" s="777">
        <v>19319.994632653063</v>
      </c>
      <c r="E56" s="777">
        <v>19136.589890670552</v>
      </c>
      <c r="F56" s="777">
        <v>18450.676727405247</v>
      </c>
      <c r="G56" s="777">
        <v>17776.294518950439</v>
      </c>
      <c r="H56" s="777">
        <v>20025.092259475219</v>
      </c>
      <c r="I56" s="777">
        <v>21670.240083090383</v>
      </c>
    </row>
    <row r="57" spans="1:9" s="117" customFormat="1" ht="21" customHeight="1">
      <c r="A57" s="716" t="s">
        <v>471</v>
      </c>
      <c r="B57" s="777">
        <v>2166.5203501440924</v>
      </c>
      <c r="C57" s="777">
        <v>537.01862973760933</v>
      </c>
      <c r="D57" s="777">
        <v>3777.4931005830904</v>
      </c>
      <c r="E57" s="777">
        <v>3795.7258994169097</v>
      </c>
      <c r="F57" s="777">
        <v>3813.5808994169092</v>
      </c>
      <c r="G57" s="777">
        <v>3804.4128396501455</v>
      </c>
      <c r="H57" s="777">
        <v>6735.7777696793</v>
      </c>
      <c r="I57" s="777">
        <v>6735.7777696793</v>
      </c>
    </row>
    <row r="58" spans="1:9" s="117" customFormat="1" ht="61.5" customHeight="1" thickBot="1">
      <c r="A58" s="715" t="s">
        <v>472</v>
      </c>
      <c r="B58" s="777">
        <v>2421573.5523040346</v>
      </c>
      <c r="C58" s="777">
        <v>2228735.5062900875</v>
      </c>
      <c r="D58" s="777">
        <v>2584462.0001064143</v>
      </c>
      <c r="E58" s="777">
        <v>3211483.8443658887</v>
      </c>
      <c r="F58" s="777">
        <v>4462383.8732507285</v>
      </c>
      <c r="G58" s="777">
        <v>4355693.4014008744</v>
      </c>
      <c r="H58" s="777">
        <v>4591399.6549416911</v>
      </c>
      <c r="I58" s="777">
        <v>5347873.1382594751</v>
      </c>
    </row>
    <row r="59" spans="1:9" ht="31.5" customHeight="1" thickTop="1" thickBot="1">
      <c r="A59" s="717" t="s">
        <v>473</v>
      </c>
      <c r="B59" s="775"/>
      <c r="C59" s="775"/>
      <c r="D59" s="775"/>
      <c r="E59" s="775"/>
      <c r="F59" s="775"/>
      <c r="G59" s="775"/>
      <c r="H59" s="775"/>
      <c r="I59" s="775"/>
    </row>
    <row r="60" spans="1:9" ht="30" customHeight="1" thickTop="1">
      <c r="A60" s="41" t="s">
        <v>474</v>
      </c>
      <c r="B60" s="778">
        <v>49744.659093659946</v>
      </c>
      <c r="C60" s="778">
        <v>58006.484899416908</v>
      </c>
      <c r="D60" s="778">
        <v>78378.130752186582</v>
      </c>
      <c r="E60" s="778">
        <v>89821.853262390679</v>
      </c>
      <c r="F60" s="778">
        <v>108850.78317930028</v>
      </c>
      <c r="G60" s="778">
        <v>57444.217530612244</v>
      </c>
      <c r="H60" s="778">
        <v>118425.32604810497</v>
      </c>
      <c r="I60" s="778">
        <v>66076.699893586003</v>
      </c>
    </row>
    <row r="61" spans="1:9" ht="21" customHeight="1">
      <c r="A61" s="43" t="s">
        <v>475</v>
      </c>
      <c r="B61" s="778">
        <v>-8945.5236224783857</v>
      </c>
      <c r="C61" s="778">
        <v>-9060.7384037900883</v>
      </c>
      <c r="D61" s="778">
        <v>-9802.9433644314886</v>
      </c>
      <c r="E61" s="778">
        <v>-11801.041376093295</v>
      </c>
      <c r="F61" s="778">
        <v>-22120.901950437317</v>
      </c>
      <c r="G61" s="778">
        <v>-13542.952397959183</v>
      </c>
      <c r="H61" s="778">
        <v>-27819.909086005831</v>
      </c>
      <c r="I61" s="778">
        <v>-14432.890813411079</v>
      </c>
    </row>
    <row r="62" spans="1:9" ht="21.75" customHeight="1">
      <c r="A62" s="718" t="s">
        <v>476</v>
      </c>
      <c r="B62" s="778">
        <v>40799.135471181558</v>
      </c>
      <c r="C62" s="778">
        <v>48945.746495626823</v>
      </c>
      <c r="D62" s="778">
        <v>68575.187387755112</v>
      </c>
      <c r="E62" s="778">
        <v>78020.811886297379</v>
      </c>
      <c r="F62" s="778">
        <v>86729.881228862971</v>
      </c>
      <c r="G62" s="778">
        <v>43901.265132653061</v>
      </c>
      <c r="H62" s="778">
        <v>90605.416962099116</v>
      </c>
      <c r="I62" s="778">
        <v>51643.809080174928</v>
      </c>
    </row>
    <row r="63" spans="1:9">
      <c r="A63" s="41" t="s">
        <v>477</v>
      </c>
      <c r="B63" s="778">
        <v>37725.981440922187</v>
      </c>
      <c r="C63" s="778">
        <v>35423.951673469383</v>
      </c>
      <c r="D63" s="778">
        <v>29526.894239067053</v>
      </c>
      <c r="E63" s="778">
        <v>32151.843223032069</v>
      </c>
      <c r="F63" s="778">
        <v>33516.910674927109</v>
      </c>
      <c r="G63" s="778">
        <v>15302.404309037902</v>
      </c>
      <c r="H63" s="778">
        <v>33569.225825072885</v>
      </c>
      <c r="I63" s="778">
        <v>18704.711258017494</v>
      </c>
    </row>
    <row r="64" spans="1:9">
      <c r="A64" s="43" t="s">
        <v>478</v>
      </c>
      <c r="B64" s="778">
        <v>-10476.126946685879</v>
      </c>
      <c r="C64" s="778">
        <v>-8637.4982521865895</v>
      </c>
      <c r="D64" s="778">
        <v>-11869.697743440232</v>
      </c>
      <c r="E64" s="778">
        <v>-14874.188870262391</v>
      </c>
      <c r="F64" s="778">
        <v>-12464.427672011661</v>
      </c>
      <c r="G64" s="778">
        <v>-6830.9966997084548</v>
      </c>
      <c r="H64" s="778">
        <v>-17154.220453352769</v>
      </c>
      <c r="I64" s="778">
        <v>-9904.8954489795906</v>
      </c>
    </row>
    <row r="65" spans="1:9">
      <c r="A65" s="42" t="s">
        <v>479</v>
      </c>
      <c r="B65" s="778">
        <v>68048.989965417873</v>
      </c>
      <c r="C65" s="778">
        <v>75732.199916909623</v>
      </c>
      <c r="D65" s="778">
        <v>86232.383883381932</v>
      </c>
      <c r="E65" s="778">
        <v>95298.466239067056</v>
      </c>
      <c r="F65" s="778">
        <v>107782.36423177843</v>
      </c>
      <c r="G65" s="778">
        <v>52372.672741982504</v>
      </c>
      <c r="H65" s="778">
        <v>107020.42233381925</v>
      </c>
      <c r="I65" s="778">
        <v>60443.624889212828</v>
      </c>
    </row>
    <row r="66" spans="1:9">
      <c r="A66" s="41" t="s">
        <v>480</v>
      </c>
      <c r="B66" s="778">
        <v>7433.269998559078</v>
      </c>
      <c r="C66" s="778">
        <v>8077.5365612244896</v>
      </c>
      <c r="D66" s="778">
        <v>8759.9685860058307</v>
      </c>
      <c r="E66" s="778">
        <v>16372.391379008744</v>
      </c>
      <c r="F66" s="778">
        <v>14134.177167638485</v>
      </c>
      <c r="G66" s="778">
        <v>9519.17122303207</v>
      </c>
      <c r="H66" s="778">
        <v>20085.422088921285</v>
      </c>
      <c r="I66" s="778">
        <v>13218.530823615161</v>
      </c>
    </row>
    <row r="67" spans="1:9">
      <c r="A67" s="41" t="s">
        <v>481</v>
      </c>
      <c r="B67" s="778">
        <v>-12146.211554755044</v>
      </c>
      <c r="C67" s="778">
        <v>-14990.269833819244</v>
      </c>
      <c r="D67" s="778">
        <v>-15947.729071428572</v>
      </c>
      <c r="E67" s="778">
        <v>-30937.834903790088</v>
      </c>
      <c r="F67" s="778">
        <v>-21663.078744897957</v>
      </c>
      <c r="G67" s="778">
        <v>-13901.125231778426</v>
      </c>
      <c r="H67" s="778">
        <v>-30088.144871720116</v>
      </c>
      <c r="I67" s="778">
        <v>-22836.004450437318</v>
      </c>
    </row>
    <row r="68" spans="1:9">
      <c r="A68" s="718" t="s">
        <v>482</v>
      </c>
      <c r="B68" s="778">
        <v>63336.048409221898</v>
      </c>
      <c r="C68" s="778">
        <v>68819.466644314874</v>
      </c>
      <c r="D68" s="778">
        <v>79044.623397959178</v>
      </c>
      <c r="E68" s="778">
        <v>80733.022714285733</v>
      </c>
      <c r="F68" s="778">
        <v>100253.46265451894</v>
      </c>
      <c r="G68" s="778">
        <v>47990.71873323615</v>
      </c>
      <c r="H68" s="778">
        <v>97017.6995510204</v>
      </c>
      <c r="I68" s="778">
        <v>50826.151262390675</v>
      </c>
    </row>
    <row r="69" spans="1:9">
      <c r="A69" s="43" t="s">
        <v>483</v>
      </c>
      <c r="B69" s="778">
        <v>-46938.714296829974</v>
      </c>
      <c r="C69" s="778">
        <v>-49139.448574344024</v>
      </c>
      <c r="D69" s="778">
        <v>-52208.101724489788</v>
      </c>
      <c r="E69" s="778">
        <v>-63651.939626822154</v>
      </c>
      <c r="F69" s="778">
        <v>-64635.968835276959</v>
      </c>
      <c r="G69" s="778">
        <v>-35282.327555393582</v>
      </c>
      <c r="H69" s="778">
        <v>-68562.398467930034</v>
      </c>
      <c r="I69" s="778">
        <v>-35122.118685131194</v>
      </c>
    </row>
    <row r="70" spans="1:9">
      <c r="A70" s="42" t="s">
        <v>484</v>
      </c>
      <c r="B70" s="778">
        <v>16397.334112391931</v>
      </c>
      <c r="C70" s="778">
        <v>19680.018069970847</v>
      </c>
      <c r="D70" s="778">
        <v>26836.521673469386</v>
      </c>
      <c r="E70" s="778">
        <v>17081.083087463558</v>
      </c>
      <c r="F70" s="778">
        <v>35617.49381924198</v>
      </c>
      <c r="G70" s="778">
        <v>12708.391177842565</v>
      </c>
      <c r="H70" s="778">
        <v>28455.30108309038</v>
      </c>
      <c r="I70" s="778">
        <v>15704.032577259475</v>
      </c>
    </row>
    <row r="71" spans="1:9">
      <c r="A71" s="42" t="s">
        <v>485</v>
      </c>
      <c r="B71" s="778">
        <v>-5859.5931585014414</v>
      </c>
      <c r="C71" s="778">
        <v>-16084.666402332363</v>
      </c>
      <c r="D71" s="778">
        <v>-10.163301749271136</v>
      </c>
      <c r="E71" s="778">
        <v>-650.67124927113696</v>
      </c>
      <c r="F71" s="778">
        <v>-111.98193440233236</v>
      </c>
      <c r="G71" s="778">
        <v>-69.586084548104949</v>
      </c>
      <c r="H71" s="778">
        <v>-140.66915160349853</v>
      </c>
      <c r="I71" s="778">
        <v>-20.415409620991255</v>
      </c>
    </row>
    <row r="72" spans="1:9">
      <c r="A72" s="43" t="s">
        <v>486</v>
      </c>
      <c r="B72" s="778">
        <v>-5981.0833242074932</v>
      </c>
      <c r="C72" s="778">
        <v>-16177.168278425655</v>
      </c>
      <c r="D72" s="778">
        <v>-26.66224198250729</v>
      </c>
      <c r="E72" s="778">
        <v>-682.8317915451895</v>
      </c>
      <c r="F72" s="778">
        <v>-164.83143148688049</v>
      </c>
      <c r="G72" s="778">
        <v>-69.944182215743439</v>
      </c>
      <c r="H72" s="778">
        <v>-141.28052040816326</v>
      </c>
      <c r="I72" s="778">
        <v>-20.619</v>
      </c>
    </row>
    <row r="73" spans="1:9">
      <c r="A73" s="43" t="s">
        <v>487</v>
      </c>
      <c r="B73" s="778">
        <v>121.49016570605187</v>
      </c>
      <c r="C73" s="778">
        <v>92.501874635568512</v>
      </c>
      <c r="D73" s="778">
        <v>16.498941690962102</v>
      </c>
      <c r="E73" s="778">
        <v>32.160542274052474</v>
      </c>
      <c r="F73" s="778">
        <v>52.849497084548105</v>
      </c>
      <c r="G73" s="778">
        <v>0.35809766763848394</v>
      </c>
      <c r="H73" s="778">
        <v>0.61136880466472299</v>
      </c>
      <c r="I73" s="778">
        <v>0.20359037900874635</v>
      </c>
    </row>
    <row r="74" spans="1:9">
      <c r="A74" s="718" t="s">
        <v>488</v>
      </c>
      <c r="B74" s="778">
        <v>5856.7615979827087</v>
      </c>
      <c r="C74" s="778">
        <v>16062.423091836736</v>
      </c>
      <c r="D74" s="778">
        <v>0.39103935860058314</v>
      </c>
      <c r="E74" s="778">
        <v>-3.5494868804664721</v>
      </c>
      <c r="F74" s="778">
        <v>-1.6110932944606415</v>
      </c>
      <c r="G74" s="778">
        <v>2.7003950437317781</v>
      </c>
      <c r="H74" s="778">
        <v>7.6464956268221576</v>
      </c>
      <c r="I74" s="778">
        <v>-1.8236501457725947</v>
      </c>
    </row>
    <row r="75" spans="1:9">
      <c r="A75" s="718" t="s">
        <v>489</v>
      </c>
      <c r="B75" s="778">
        <v>5858.6717478386163</v>
      </c>
      <c r="C75" s="778">
        <v>16069.564620991254</v>
      </c>
      <c r="D75" s="778">
        <v>3.8619766763848395</v>
      </c>
      <c r="E75" s="778">
        <v>-0.39137317784256564</v>
      </c>
      <c r="F75" s="778">
        <v>2.5541078717201167</v>
      </c>
      <c r="G75" s="778">
        <v>3.0901180758017492</v>
      </c>
      <c r="H75" s="778">
        <v>8.3451457725947513</v>
      </c>
      <c r="I75" s="778">
        <v>-0.74764868804664719</v>
      </c>
    </row>
    <row r="76" spans="1:9">
      <c r="A76" s="43" t="s">
        <v>490</v>
      </c>
      <c r="B76" s="778">
        <v>-1.9101498559077812</v>
      </c>
      <c r="C76" s="778">
        <v>-7.1415306122448987</v>
      </c>
      <c r="D76" s="778">
        <v>-3.4709373177842564</v>
      </c>
      <c r="E76" s="778">
        <v>-3.1581137026239068</v>
      </c>
      <c r="F76" s="778">
        <v>-4.1652011661807578</v>
      </c>
      <c r="G76" s="778">
        <v>-0.38972303206997089</v>
      </c>
      <c r="H76" s="778">
        <v>-0.69865014577259477</v>
      </c>
      <c r="I76" s="778">
        <v>-1.0760014577259474</v>
      </c>
    </row>
    <row r="77" spans="1:9">
      <c r="A77" s="718" t="s">
        <v>491</v>
      </c>
      <c r="B77" s="778">
        <v>16394.502551873196</v>
      </c>
      <c r="C77" s="778">
        <v>19657.774759475218</v>
      </c>
      <c r="D77" s="778">
        <v>26826.749411078719</v>
      </c>
      <c r="E77" s="778">
        <v>16426.862351311953</v>
      </c>
      <c r="F77" s="778">
        <v>35503.900791545188</v>
      </c>
      <c r="G77" s="778">
        <v>12641.505488338193</v>
      </c>
      <c r="H77" s="778">
        <v>28322.278427113699</v>
      </c>
      <c r="I77" s="778">
        <v>15681.793517492713</v>
      </c>
    </row>
    <row r="78" spans="1:9">
      <c r="A78" s="41" t="s">
        <v>492</v>
      </c>
      <c r="B78" s="778">
        <v>-125.58384870317003</v>
      </c>
      <c r="C78" s="778">
        <v>326.09567784256558</v>
      </c>
      <c r="D78" s="778">
        <v>24.171413994169097</v>
      </c>
      <c r="E78" s="778">
        <v>742.28540670553934</v>
      </c>
      <c r="F78" s="778">
        <v>-3.4169096209912542E-3</v>
      </c>
      <c r="G78" s="778">
        <v>32.883950437317786</v>
      </c>
      <c r="H78" s="778">
        <v>163.46361953352769</v>
      </c>
      <c r="I78" s="778">
        <v>1214.201112244898</v>
      </c>
    </row>
    <row r="79" spans="1:9">
      <c r="A79" s="42" t="s">
        <v>493</v>
      </c>
      <c r="B79" s="778">
        <v>16268.918703170028</v>
      </c>
      <c r="C79" s="778">
        <v>19983.870437317782</v>
      </c>
      <c r="D79" s="778">
        <v>26850.920825072888</v>
      </c>
      <c r="E79" s="778">
        <v>17169.147758017494</v>
      </c>
      <c r="F79" s="778">
        <v>35503.89737463557</v>
      </c>
      <c r="G79" s="778">
        <v>12674.38943877551</v>
      </c>
      <c r="H79" s="778">
        <v>28485.742046647232</v>
      </c>
      <c r="I79" s="778">
        <v>16895.994629737608</v>
      </c>
    </row>
    <row r="80" spans="1:9">
      <c r="A80" s="41" t="s">
        <v>494</v>
      </c>
      <c r="B80" s="778">
        <v>52.139992795389048</v>
      </c>
      <c r="C80" s="778">
        <v>276.28846793002913</v>
      </c>
      <c r="D80" s="778">
        <v>429.77163702623909</v>
      </c>
      <c r="E80" s="778">
        <v>615.06121574344024</v>
      </c>
      <c r="F80" s="778">
        <v>313.3350816326531</v>
      </c>
      <c r="G80" s="778">
        <v>94.208635568513131</v>
      </c>
      <c r="H80" s="778">
        <v>347.616556851312</v>
      </c>
      <c r="I80" s="778">
        <v>0.17543294460641401</v>
      </c>
    </row>
    <row r="81" spans="1:9" ht="21" customHeight="1">
      <c r="A81" s="718" t="s">
        <v>495</v>
      </c>
      <c r="B81" s="778">
        <v>16321.058695965417</v>
      </c>
      <c r="C81" s="778">
        <v>20260.158905247812</v>
      </c>
      <c r="D81" s="778">
        <v>27280.692462099123</v>
      </c>
      <c r="E81" s="778">
        <v>17784.208973760931</v>
      </c>
      <c r="F81" s="778">
        <v>35817.232456268226</v>
      </c>
      <c r="G81" s="778">
        <v>12768.598074344023</v>
      </c>
      <c r="H81" s="778">
        <v>28833.358603498542</v>
      </c>
      <c r="I81" s="778">
        <v>16896.170062682213</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16321.058695965417</v>
      </c>
      <c r="C83" s="778">
        <v>20260.158905247812</v>
      </c>
      <c r="D83" s="778">
        <v>27280.692462099123</v>
      </c>
      <c r="E83" s="778">
        <v>17784.208973760931</v>
      </c>
      <c r="F83" s="778">
        <v>35817.232456268226</v>
      </c>
      <c r="G83" s="778">
        <v>12768.598074344023</v>
      </c>
      <c r="H83" s="778">
        <v>28833.358603498542</v>
      </c>
      <c r="I83" s="778">
        <v>16896.170062682213</v>
      </c>
    </row>
    <row r="84" spans="1:9" ht="18" customHeight="1" thickBot="1">
      <c r="A84" s="41" t="s">
        <v>498</v>
      </c>
      <c r="B84" s="778">
        <v>-1118.8029481268013</v>
      </c>
      <c r="C84" s="778">
        <v>-548.84106705539364</v>
      </c>
      <c r="D84" s="778">
        <v>-5982.0619708454806</v>
      </c>
      <c r="E84" s="778">
        <v>-5072.3530408163269</v>
      </c>
      <c r="F84" s="778">
        <v>-11755.422309037904</v>
      </c>
      <c r="G84" s="778">
        <v>-2305.0313411078714</v>
      </c>
      <c r="H84" s="778">
        <v>-8483.7586005830908</v>
      </c>
      <c r="I84" s="778">
        <v>-3924.8734693877554</v>
      </c>
    </row>
    <row r="85" spans="1:9" ht="24" customHeight="1" thickTop="1" thickBot="1">
      <c r="A85" s="38" t="s">
        <v>499</v>
      </c>
      <c r="B85" s="775">
        <v>15202.255747838617</v>
      </c>
      <c r="C85" s="775">
        <v>19711.317838192423</v>
      </c>
      <c r="D85" s="775">
        <v>21298.630491253643</v>
      </c>
      <c r="E85" s="775">
        <v>12711.855932944607</v>
      </c>
      <c r="F85" s="775">
        <v>24061.810147230321</v>
      </c>
      <c r="G85" s="775">
        <v>10463.566733236152</v>
      </c>
      <c r="H85" s="775">
        <v>20349.600002915453</v>
      </c>
      <c r="I85" s="775">
        <v>12971.296593294459</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N6" sqref="N6"/>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503</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554702.93308501446</v>
      </c>
      <c r="C8" s="775">
        <v>693038.43260932935</v>
      </c>
      <c r="D8" s="775">
        <v>856189.41594169103</v>
      </c>
      <c r="E8" s="775">
        <v>956905.36125655985</v>
      </c>
      <c r="F8" s="775">
        <v>1093229.5736690962</v>
      </c>
      <c r="G8" s="775">
        <v>1201382.0464008746</v>
      </c>
      <c r="H8" s="775">
        <v>1296048.3927638484</v>
      </c>
      <c r="I8" s="775">
        <v>1380117.3366282801</v>
      </c>
    </row>
    <row r="9" spans="1:9" s="116" customFormat="1" ht="21" customHeight="1" thickTop="1">
      <c r="A9" s="114" t="s">
        <v>8</v>
      </c>
      <c r="B9" s="776">
        <v>107732.58127377521</v>
      </c>
      <c r="C9" s="776">
        <v>156908.33280758015</v>
      </c>
      <c r="D9" s="776">
        <v>192808.35054664724</v>
      </c>
      <c r="E9" s="776">
        <v>126052.09125655975</v>
      </c>
      <c r="F9" s="776">
        <v>154279.48916180758</v>
      </c>
      <c r="G9" s="776">
        <v>210611.00038629738</v>
      </c>
      <c r="H9" s="776">
        <v>198146.51186005829</v>
      </c>
      <c r="I9" s="776">
        <v>190466.27796209912</v>
      </c>
    </row>
    <row r="10" spans="1:9" s="116" customFormat="1" ht="21" customHeight="1">
      <c r="A10" s="114" t="s">
        <v>17</v>
      </c>
      <c r="B10" s="776">
        <v>112310.7383443804</v>
      </c>
      <c r="C10" s="776">
        <v>100505.0667696793</v>
      </c>
      <c r="D10" s="776">
        <v>178421.29573615163</v>
      </c>
      <c r="E10" s="776">
        <v>206219.67979883382</v>
      </c>
      <c r="F10" s="776">
        <v>197998.06554081629</v>
      </c>
      <c r="G10" s="776">
        <v>200869.0362536443</v>
      </c>
      <c r="H10" s="776">
        <v>180002.51161370263</v>
      </c>
      <c r="I10" s="776">
        <v>215700.7067638484</v>
      </c>
    </row>
    <row r="11" spans="1:9" s="116" customFormat="1" ht="21" customHeight="1">
      <c r="A11" s="114" t="s">
        <v>26</v>
      </c>
      <c r="B11" s="776">
        <v>316871.87564409216</v>
      </c>
      <c r="C11" s="776">
        <v>414457.79803352774</v>
      </c>
      <c r="D11" s="776">
        <v>460008.25088192424</v>
      </c>
      <c r="E11" s="776">
        <v>577233.32514723029</v>
      </c>
      <c r="F11" s="776">
        <v>700849.55426967924</v>
      </c>
      <c r="G11" s="776">
        <v>752784.93645772606</v>
      </c>
      <c r="H11" s="776">
        <v>876766.36206268228</v>
      </c>
      <c r="I11" s="776">
        <v>931297.00003644323</v>
      </c>
    </row>
    <row r="12" spans="1:9" s="116" customFormat="1" ht="21" customHeight="1">
      <c r="A12" s="714" t="s">
        <v>437</v>
      </c>
      <c r="B12" s="776">
        <v>315954.1113631124</v>
      </c>
      <c r="C12" s="776">
        <v>413560.5189664723</v>
      </c>
      <c r="D12" s="776">
        <v>458420.13710787171</v>
      </c>
      <c r="E12" s="776">
        <v>575024.10295189498</v>
      </c>
      <c r="F12" s="776">
        <v>698214.49865160347</v>
      </c>
      <c r="G12" s="776">
        <v>748314.00685276964</v>
      </c>
      <c r="H12" s="776">
        <v>870991.39609912538</v>
      </c>
      <c r="I12" s="776">
        <v>924291.64605247811</v>
      </c>
    </row>
    <row r="13" spans="1:9" s="116" customFormat="1" ht="21" customHeight="1">
      <c r="A13" s="714" t="s">
        <v>438</v>
      </c>
      <c r="B13" s="776">
        <v>294436.79486455332</v>
      </c>
      <c r="C13" s="776">
        <v>397836.28669096204</v>
      </c>
      <c r="D13" s="776">
        <v>446266.58977988339</v>
      </c>
      <c r="E13" s="776">
        <v>562155.65024198242</v>
      </c>
      <c r="F13" s="776">
        <v>684491.20332361525</v>
      </c>
      <c r="G13" s="776">
        <v>729528.78640233236</v>
      </c>
      <c r="H13" s="776">
        <v>852402.96176822146</v>
      </c>
      <c r="I13" s="776">
        <v>904553.16189795907</v>
      </c>
    </row>
    <row r="14" spans="1:9" s="116" customFormat="1" ht="21" customHeight="1">
      <c r="A14" s="714" t="s">
        <v>439</v>
      </c>
      <c r="B14" s="776">
        <v>21517.316498559077</v>
      </c>
      <c r="C14" s="776">
        <v>15724.232275510205</v>
      </c>
      <c r="D14" s="776">
        <v>12153.547327988337</v>
      </c>
      <c r="E14" s="776">
        <v>12868.452709912537</v>
      </c>
      <c r="F14" s="776">
        <v>13723.295327988339</v>
      </c>
      <c r="G14" s="776">
        <v>18785.220450437319</v>
      </c>
      <c r="H14" s="776">
        <v>18588.43433090379</v>
      </c>
      <c r="I14" s="776">
        <v>19738.484154518952</v>
      </c>
    </row>
    <row r="15" spans="1:9" s="116" customFormat="1" ht="21" customHeight="1">
      <c r="A15" s="714" t="s">
        <v>440</v>
      </c>
      <c r="B15" s="776">
        <v>415.13080835734871</v>
      </c>
      <c r="C15" s="776">
        <v>573.60014431486888</v>
      </c>
      <c r="D15" s="776">
        <v>1211.8293877551018</v>
      </c>
      <c r="E15" s="776">
        <v>2060.0022565597669</v>
      </c>
      <c r="F15" s="776">
        <v>1370.7986239067056</v>
      </c>
      <c r="G15" s="776">
        <v>3455.8070670553939</v>
      </c>
      <c r="H15" s="776">
        <v>2322.7241661807579</v>
      </c>
      <c r="I15" s="776">
        <v>4195.9092419825074</v>
      </c>
    </row>
    <row r="16" spans="1:9" s="116" customFormat="1" ht="21" customHeight="1">
      <c r="A16" s="714" t="s">
        <v>441</v>
      </c>
      <c r="B16" s="776">
        <v>372.89026080691644</v>
      </c>
      <c r="C16" s="776">
        <v>334.65725510204084</v>
      </c>
      <c r="D16" s="776">
        <v>1200.3652973760934</v>
      </c>
      <c r="E16" s="776">
        <v>2058.5520160349856</v>
      </c>
      <c r="F16" s="776">
        <v>1370.7986239067056</v>
      </c>
      <c r="G16" s="776">
        <v>3201.9185466472304</v>
      </c>
      <c r="H16" s="776">
        <v>2289.4510087463559</v>
      </c>
      <c r="I16" s="776">
        <v>4195.9092419825074</v>
      </c>
    </row>
    <row r="17" spans="1:9" s="116" customFormat="1" ht="21" customHeight="1">
      <c r="A17" s="714" t="s">
        <v>442</v>
      </c>
      <c r="B17" s="776">
        <v>42.240547550432275</v>
      </c>
      <c r="C17" s="776">
        <v>238.94288921282799</v>
      </c>
      <c r="D17" s="776">
        <v>11.464090379008747</v>
      </c>
      <c r="E17" s="776">
        <v>1.450240524781341</v>
      </c>
      <c r="F17" s="776">
        <v>0</v>
      </c>
      <c r="G17" s="776">
        <v>253.88852040816326</v>
      </c>
      <c r="H17" s="776">
        <v>33.273157434402329</v>
      </c>
      <c r="I17" s="776">
        <v>0</v>
      </c>
    </row>
    <row r="18" spans="1:9" s="116" customFormat="1" ht="21" customHeight="1">
      <c r="A18" s="714" t="s">
        <v>443</v>
      </c>
      <c r="B18" s="776">
        <v>4080.4327363112393</v>
      </c>
      <c r="C18" s="776">
        <v>3983.9083090379008</v>
      </c>
      <c r="D18" s="776">
        <v>4535.7319650145773</v>
      </c>
      <c r="E18" s="776">
        <v>5495.6917405247823</v>
      </c>
      <c r="F18" s="776">
        <v>7337.7449198250733</v>
      </c>
      <c r="G18" s="776">
        <v>7291.6040612244897</v>
      </c>
      <c r="H18" s="776">
        <v>8766.5971355685142</v>
      </c>
      <c r="I18" s="776">
        <v>10742.364848396503</v>
      </c>
    </row>
    <row r="19" spans="1:9" s="116" customFormat="1" ht="21" customHeight="1">
      <c r="A19" s="714" t="s">
        <v>444</v>
      </c>
      <c r="B19" s="776">
        <v>1550.9374409221903</v>
      </c>
      <c r="C19" s="776">
        <v>1689.8066588921281</v>
      </c>
      <c r="D19" s="776">
        <v>2446.4669373177844</v>
      </c>
      <c r="E19" s="776">
        <v>2856.0666851311953</v>
      </c>
      <c r="F19" s="776">
        <v>4845.054489795918</v>
      </c>
      <c r="G19" s="776">
        <v>4597.9503586005831</v>
      </c>
      <c r="H19" s="776">
        <v>6117.5353658892127</v>
      </c>
      <c r="I19" s="776">
        <v>8008.3948513119531</v>
      </c>
    </row>
    <row r="20" spans="1:9" s="116" customFormat="1" ht="21" customHeight="1">
      <c r="A20" s="714" t="s">
        <v>445</v>
      </c>
      <c r="B20" s="776">
        <v>2529.4952953890493</v>
      </c>
      <c r="C20" s="776">
        <v>2294.1016501457725</v>
      </c>
      <c r="D20" s="776">
        <v>2089.2650276967929</v>
      </c>
      <c r="E20" s="776">
        <v>2639.6250553935861</v>
      </c>
      <c r="F20" s="776">
        <v>2492.6904300291549</v>
      </c>
      <c r="G20" s="776">
        <v>2693.6537026239062</v>
      </c>
      <c r="H20" s="776">
        <v>2649.0617696793001</v>
      </c>
      <c r="I20" s="776">
        <v>2733.9699970845481</v>
      </c>
    </row>
    <row r="21" spans="1:9" s="116" customFormat="1" ht="21" customHeight="1">
      <c r="A21" s="714" t="s">
        <v>39</v>
      </c>
      <c r="B21" s="776">
        <v>2904.0138342939485</v>
      </c>
      <c r="C21" s="776">
        <v>3543.6505058309035</v>
      </c>
      <c r="D21" s="776">
        <v>4458.9850043731776</v>
      </c>
      <c r="E21" s="776">
        <v>5198.873208454811</v>
      </c>
      <c r="F21" s="776">
        <v>6369.0560772594745</v>
      </c>
      <c r="G21" s="776">
        <v>6128.912351311953</v>
      </c>
      <c r="H21" s="776">
        <v>6791.813545189505</v>
      </c>
      <c r="I21" s="776">
        <v>7786.3570612244894</v>
      </c>
    </row>
    <row r="22" spans="1:9" s="116" customFormat="1" ht="21" customHeight="1">
      <c r="A22" s="714" t="s">
        <v>446</v>
      </c>
      <c r="B22" s="776">
        <v>-6481.8130979827083</v>
      </c>
      <c r="C22" s="776">
        <v>-7203.8798921282796</v>
      </c>
      <c r="D22" s="776">
        <v>-8618.4325830903799</v>
      </c>
      <c r="E22" s="776">
        <v>-10545.345010204081</v>
      </c>
      <c r="F22" s="776">
        <v>-12442.544002915451</v>
      </c>
      <c r="G22" s="776">
        <v>-12405.393874635569</v>
      </c>
      <c r="H22" s="776">
        <v>-12106.168883381924</v>
      </c>
      <c r="I22" s="776">
        <v>-15719.277167638484</v>
      </c>
    </row>
    <row r="23" spans="1:9" s="116" customFormat="1" ht="21" customHeight="1">
      <c r="A23" s="114" t="s">
        <v>57</v>
      </c>
      <c r="B23" s="776">
        <v>2973.7547103746397</v>
      </c>
      <c r="C23" s="776">
        <v>3356.5464737609327</v>
      </c>
      <c r="D23" s="776">
        <v>5310.9080889212837</v>
      </c>
      <c r="E23" s="776">
        <v>6448.2373950437322</v>
      </c>
      <c r="F23" s="776">
        <v>9091.0659635568518</v>
      </c>
      <c r="G23" s="776">
        <v>6219.2132040816323</v>
      </c>
      <c r="H23" s="776">
        <v>9640.5952361516029</v>
      </c>
      <c r="I23" s="776">
        <v>7443.1815976676389</v>
      </c>
    </row>
    <row r="24" spans="1:9" s="116" customFormat="1" ht="21" customHeight="1">
      <c r="A24" s="114" t="s">
        <v>63</v>
      </c>
      <c r="B24" s="776">
        <v>105.69378530259365</v>
      </c>
      <c r="C24" s="776">
        <v>125.49740379008745</v>
      </c>
      <c r="D24" s="776">
        <v>54.826564139941688</v>
      </c>
      <c r="E24" s="776">
        <v>98.711189504373181</v>
      </c>
      <c r="F24" s="776">
        <v>2538.3869985422739</v>
      </c>
      <c r="G24" s="776">
        <v>1348.091666180758</v>
      </c>
      <c r="H24" s="776">
        <v>421.30908600583092</v>
      </c>
      <c r="I24" s="776">
        <v>378.22283965014583</v>
      </c>
    </row>
    <row r="25" spans="1:9" s="116" customFormat="1" ht="21" customHeight="1">
      <c r="A25" s="114" t="s">
        <v>447</v>
      </c>
      <c r="B25" s="776">
        <v>1215.6721167146973</v>
      </c>
      <c r="C25" s="776">
        <v>788.86736151603486</v>
      </c>
      <c r="D25" s="776">
        <v>580.19576676384838</v>
      </c>
      <c r="E25" s="776">
        <v>19881.825374635569</v>
      </c>
      <c r="F25" s="776">
        <v>1550.2016574344023</v>
      </c>
      <c r="G25" s="776">
        <v>1806.2408586005831</v>
      </c>
      <c r="H25" s="776">
        <v>1796.6727609329448</v>
      </c>
      <c r="I25" s="776">
        <v>4897.1374052478131</v>
      </c>
    </row>
    <row r="26" spans="1:9" s="116" customFormat="1" ht="21" customHeight="1">
      <c r="A26" s="114" t="s">
        <v>74</v>
      </c>
      <c r="B26" s="776">
        <v>12229.712036023055</v>
      </c>
      <c r="C26" s="776">
        <v>14257.955501457725</v>
      </c>
      <c r="D26" s="776">
        <v>15894.90746355685</v>
      </c>
      <c r="E26" s="776">
        <v>17595.013096209914</v>
      </c>
      <c r="F26" s="776">
        <v>23372.290384839649</v>
      </c>
      <c r="G26" s="776">
        <v>24548.004634110785</v>
      </c>
      <c r="H26" s="776">
        <v>25683.829205539358</v>
      </c>
      <c r="I26" s="776">
        <v>26606.840386297379</v>
      </c>
    </row>
    <row r="27" spans="1:9" s="117" customFormat="1" ht="43.5" customHeight="1" thickBot="1">
      <c r="A27" s="715" t="s">
        <v>448</v>
      </c>
      <c r="B27" s="777">
        <v>1262.9051743515852</v>
      </c>
      <c r="C27" s="777">
        <v>2638.3682580174927</v>
      </c>
      <c r="D27" s="777">
        <v>3110.6808935860058</v>
      </c>
      <c r="E27" s="777">
        <v>3376.4779985422742</v>
      </c>
      <c r="F27" s="777">
        <v>3550.5196924198249</v>
      </c>
      <c r="G27" s="777">
        <v>3195.5229402332366</v>
      </c>
      <c r="H27" s="777">
        <v>3590.6009387755103</v>
      </c>
      <c r="I27" s="777">
        <v>3327.9696370262391</v>
      </c>
    </row>
    <row r="28" spans="1:9" ht="24" customHeight="1" thickTop="1" thickBot="1">
      <c r="A28" s="38" t="s">
        <v>449</v>
      </c>
      <c r="B28" s="775">
        <v>521814.60292795394</v>
      </c>
      <c r="C28" s="775">
        <v>648102.09979591833</v>
      </c>
      <c r="D28" s="775">
        <v>804203.06872594752</v>
      </c>
      <c r="E28" s="775">
        <v>900177.92344752187</v>
      </c>
      <c r="F28" s="775">
        <v>1028122.2351836734</v>
      </c>
      <c r="G28" s="775">
        <v>1134251.4724752186</v>
      </c>
      <c r="H28" s="775">
        <v>1216641.436415452</v>
      </c>
      <c r="I28" s="775">
        <v>1298327.6649271136</v>
      </c>
    </row>
    <row r="29" spans="1:9" s="116" customFormat="1" ht="21" customHeight="1" thickTop="1">
      <c r="A29" s="114" t="s">
        <v>450</v>
      </c>
      <c r="B29" s="776">
        <v>442048.22503602307</v>
      </c>
      <c r="C29" s="776">
        <v>558807.84098104958</v>
      </c>
      <c r="D29" s="776">
        <v>727523.92750874639</v>
      </c>
      <c r="E29" s="776">
        <v>796250.36839650141</v>
      </c>
      <c r="F29" s="776">
        <v>912574.84045189514</v>
      </c>
      <c r="G29" s="776">
        <v>993297.97928425658</v>
      </c>
      <c r="H29" s="776">
        <v>1037562.1721311953</v>
      </c>
      <c r="I29" s="776">
        <v>1091472.6473032071</v>
      </c>
    </row>
    <row r="30" spans="1:9" s="116" customFormat="1" ht="21" customHeight="1">
      <c r="A30" s="714" t="s">
        <v>451</v>
      </c>
      <c r="B30" s="776">
        <v>140083.30093659941</v>
      </c>
      <c r="C30" s="776">
        <v>174860.27381195335</v>
      </c>
      <c r="D30" s="776">
        <v>245474.66877405246</v>
      </c>
      <c r="E30" s="776">
        <v>270358.64662973763</v>
      </c>
      <c r="F30" s="776">
        <v>295756.80469387758</v>
      </c>
      <c r="G30" s="776">
        <v>315203.95243877551</v>
      </c>
      <c r="H30" s="776">
        <v>302332.8814591837</v>
      </c>
      <c r="I30" s="776">
        <v>308944.92712973763</v>
      </c>
    </row>
    <row r="31" spans="1:9" s="116" customFormat="1" ht="21" customHeight="1">
      <c r="A31" s="714" t="s">
        <v>452</v>
      </c>
      <c r="B31" s="776">
        <v>103401.55924639769</v>
      </c>
      <c r="C31" s="776">
        <v>163245.61536443149</v>
      </c>
      <c r="D31" s="776">
        <v>175474.80722157436</v>
      </c>
      <c r="E31" s="776">
        <v>212779.49969970845</v>
      </c>
      <c r="F31" s="776">
        <v>258811.65194606411</v>
      </c>
      <c r="G31" s="776">
        <v>264284.17571428575</v>
      </c>
      <c r="H31" s="776">
        <v>259993.74688338191</v>
      </c>
      <c r="I31" s="776">
        <v>261479.30917055393</v>
      </c>
    </row>
    <row r="32" spans="1:9" s="116" customFormat="1" ht="21" customHeight="1">
      <c r="A32" s="714" t="s">
        <v>453</v>
      </c>
      <c r="B32" s="776">
        <v>172172.89767291065</v>
      </c>
      <c r="C32" s="776">
        <v>180307.1178206997</v>
      </c>
      <c r="D32" s="776">
        <v>265641.06168658892</v>
      </c>
      <c r="E32" s="776">
        <v>269483.26207142859</v>
      </c>
      <c r="F32" s="776">
        <v>223689.56688338192</v>
      </c>
      <c r="G32" s="776">
        <v>203742.43506705537</v>
      </c>
      <c r="H32" s="776">
        <v>192238.33451020409</v>
      </c>
      <c r="I32" s="776">
        <v>5284.3881078717195</v>
      </c>
    </row>
    <row r="33" spans="1:9" s="116" customFormat="1" ht="21" customHeight="1">
      <c r="A33" s="714" t="s">
        <v>454</v>
      </c>
      <c r="B33" s="776">
        <v>18572.230543227666</v>
      </c>
      <c r="C33" s="776">
        <v>31909.751177842565</v>
      </c>
      <c r="D33" s="776">
        <v>28614.222862973758</v>
      </c>
      <c r="E33" s="776">
        <v>28726.895699708457</v>
      </c>
      <c r="F33" s="776">
        <v>21196.907551020409</v>
      </c>
      <c r="G33" s="776">
        <v>17423.426118075804</v>
      </c>
      <c r="H33" s="776">
        <v>18873.015106413994</v>
      </c>
      <c r="I33" s="776">
        <v>16892.044921282799</v>
      </c>
    </row>
    <row r="34" spans="1:9" s="116" customFormat="1" ht="21" customHeight="1">
      <c r="A34" s="714" t="s">
        <v>455</v>
      </c>
      <c r="B34" s="776">
        <v>0</v>
      </c>
      <c r="C34" s="776">
        <v>0</v>
      </c>
      <c r="D34" s="776">
        <v>0</v>
      </c>
      <c r="E34" s="776">
        <v>0</v>
      </c>
      <c r="F34" s="776">
        <v>93127.394005830894</v>
      </c>
      <c r="G34" s="776">
        <v>169128.67343002916</v>
      </c>
      <c r="H34" s="776">
        <v>236956.1112317784</v>
      </c>
      <c r="I34" s="776">
        <v>465974.05619825074</v>
      </c>
    </row>
    <row r="35" spans="1:9" s="116" customFormat="1" ht="21" customHeight="1">
      <c r="A35" s="714" t="s">
        <v>456</v>
      </c>
      <c r="B35" s="776">
        <v>7818.2366368876083</v>
      </c>
      <c r="C35" s="776">
        <v>8485.0828061224493</v>
      </c>
      <c r="D35" s="776">
        <v>12319.166963556852</v>
      </c>
      <c r="E35" s="776">
        <v>14902.064295918366</v>
      </c>
      <c r="F35" s="776">
        <v>19992.515371720114</v>
      </c>
      <c r="G35" s="776">
        <v>23515.316516034985</v>
      </c>
      <c r="H35" s="776">
        <v>27168.082940233238</v>
      </c>
      <c r="I35" s="776">
        <v>32897.921775510207</v>
      </c>
    </row>
    <row r="36" spans="1:9" s="116" customFormat="1" ht="21" customHeight="1">
      <c r="A36" s="114" t="s">
        <v>457</v>
      </c>
      <c r="B36" s="776">
        <v>32.544524495677237</v>
      </c>
      <c r="C36" s="776">
        <v>16.545918367346939</v>
      </c>
      <c r="D36" s="776">
        <v>12.526250728862975</v>
      </c>
      <c r="E36" s="776">
        <v>12.676530612244898</v>
      </c>
      <c r="F36" s="776">
        <v>1.0204081632653063E-5</v>
      </c>
      <c r="G36" s="776">
        <v>1.0204081632653063E-5</v>
      </c>
      <c r="H36" s="776">
        <v>0</v>
      </c>
      <c r="I36" s="776">
        <v>0</v>
      </c>
    </row>
    <row r="37" spans="1:9" s="116" customFormat="1" ht="21" customHeight="1">
      <c r="A37" s="114" t="s">
        <v>458</v>
      </c>
      <c r="B37" s="776">
        <v>24138.997213256484</v>
      </c>
      <c r="C37" s="776">
        <v>46464.78459766764</v>
      </c>
      <c r="D37" s="776">
        <v>29737.316978134113</v>
      </c>
      <c r="E37" s="776">
        <v>39040.164402332368</v>
      </c>
      <c r="F37" s="776">
        <v>52920.423981049564</v>
      </c>
      <c r="G37" s="776">
        <v>67039.902447521861</v>
      </c>
      <c r="H37" s="776">
        <v>93275.046090379008</v>
      </c>
      <c r="I37" s="776">
        <v>114691.09099854228</v>
      </c>
    </row>
    <row r="38" spans="1:9" s="116" customFormat="1" ht="21" customHeight="1">
      <c r="A38" s="114" t="s">
        <v>459</v>
      </c>
      <c r="B38" s="776">
        <v>8345.5002060518727</v>
      </c>
      <c r="C38" s="776">
        <v>11577.915584548105</v>
      </c>
      <c r="D38" s="776">
        <v>16312.776008746358</v>
      </c>
      <c r="E38" s="776">
        <v>21348.415937317786</v>
      </c>
      <c r="F38" s="776">
        <v>16891.213644314867</v>
      </c>
      <c r="G38" s="776">
        <v>23013.609186588921</v>
      </c>
      <c r="H38" s="776">
        <v>18952.140963556853</v>
      </c>
      <c r="I38" s="776">
        <v>18663.886676384838</v>
      </c>
    </row>
    <row r="39" spans="1:9" s="116" customFormat="1" ht="21" customHeight="1">
      <c r="A39" s="114" t="s">
        <v>127</v>
      </c>
      <c r="B39" s="776">
        <v>4530.10010518732</v>
      </c>
      <c r="C39" s="776">
        <v>6266.0023046647229</v>
      </c>
      <c r="D39" s="776">
        <v>8272.8751778425649</v>
      </c>
      <c r="E39" s="776">
        <v>10116.332403790087</v>
      </c>
      <c r="F39" s="776">
        <v>11345.491985422739</v>
      </c>
      <c r="G39" s="776">
        <v>11867.197460641399</v>
      </c>
      <c r="H39" s="776">
        <v>13243.814206997084</v>
      </c>
      <c r="I39" s="776">
        <v>13220.388119533529</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9365.0625850144097</v>
      </c>
      <c r="C41" s="776">
        <v>7686.8868658892125</v>
      </c>
      <c r="D41" s="776">
        <v>5994.8060218658893</v>
      </c>
      <c r="E41" s="776">
        <v>14645.677940233236</v>
      </c>
      <c r="F41" s="776">
        <v>18062.350884839649</v>
      </c>
      <c r="G41" s="776">
        <v>17562.909696793002</v>
      </c>
      <c r="H41" s="776">
        <v>21594.015919825077</v>
      </c>
      <c r="I41" s="776">
        <v>21614.893170553936</v>
      </c>
    </row>
    <row r="42" spans="1:9" s="117" customFormat="1" ht="43.5" customHeight="1" thickBot="1">
      <c r="A42" s="715" t="s">
        <v>109</v>
      </c>
      <c r="B42" s="777">
        <v>33354.173257925075</v>
      </c>
      <c r="C42" s="777">
        <v>17282.123543731781</v>
      </c>
      <c r="D42" s="777">
        <v>16348.840779883381</v>
      </c>
      <c r="E42" s="777">
        <v>18764.287836734693</v>
      </c>
      <c r="F42" s="777">
        <v>16327.914225947523</v>
      </c>
      <c r="G42" s="777">
        <v>21469.874389212826</v>
      </c>
      <c r="H42" s="777">
        <v>32014.247103498539</v>
      </c>
      <c r="I42" s="777">
        <v>38664.758658892133</v>
      </c>
    </row>
    <row r="43" spans="1:9" ht="24" customHeight="1" thickTop="1" thickBot="1">
      <c r="A43" s="38" t="s">
        <v>461</v>
      </c>
      <c r="B43" s="775">
        <v>32888.330151296832</v>
      </c>
      <c r="C43" s="775">
        <v>44936.332807580176</v>
      </c>
      <c r="D43" s="775">
        <v>51986.347227405255</v>
      </c>
      <c r="E43" s="775">
        <v>56727.437803207002</v>
      </c>
      <c r="F43" s="775">
        <v>65107.338432944598</v>
      </c>
      <c r="G43" s="775">
        <v>67130.573897959184</v>
      </c>
      <c r="H43" s="775">
        <v>79406.956379008741</v>
      </c>
      <c r="I43" s="775">
        <v>81789.671676384853</v>
      </c>
    </row>
    <row r="44" spans="1:9" s="116" customFormat="1" ht="21" customHeight="1" thickTop="1">
      <c r="A44" s="114" t="s">
        <v>148</v>
      </c>
      <c r="B44" s="776">
        <v>22704.178674351584</v>
      </c>
      <c r="C44" s="776">
        <v>27783.819241982506</v>
      </c>
      <c r="D44" s="776">
        <v>36663.84839650146</v>
      </c>
      <c r="E44" s="776">
        <v>40723.979591836738</v>
      </c>
      <c r="F44" s="776">
        <v>44803.717201166182</v>
      </c>
      <c r="G44" s="776">
        <v>50079.008746355685</v>
      </c>
      <c r="H44" s="776">
        <v>57374.344023323618</v>
      </c>
      <c r="I44" s="776">
        <v>64849.416909620988</v>
      </c>
    </row>
    <row r="45" spans="1:9" s="116" customFormat="1" ht="21" customHeight="1">
      <c r="A45" s="114" t="s">
        <v>152</v>
      </c>
      <c r="B45" s="776">
        <v>1345.0288184438041</v>
      </c>
      <c r="C45" s="776">
        <v>5051.661545189505</v>
      </c>
      <c r="D45" s="776">
        <v>1661.4865962099127</v>
      </c>
      <c r="E45" s="776">
        <v>1661.4653279883382</v>
      </c>
      <c r="F45" s="776">
        <v>3487.9246720116621</v>
      </c>
      <c r="G45" s="776">
        <v>3159.843447521866</v>
      </c>
      <c r="H45" s="776">
        <v>2390.6014650145771</v>
      </c>
      <c r="I45" s="776">
        <v>7.6683673469387745E-2</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3180.8728285302595</v>
      </c>
      <c r="C47" s="776">
        <v>3799.5643221574342</v>
      </c>
      <c r="D47" s="776">
        <v>4628.7362040816324</v>
      </c>
      <c r="E47" s="776">
        <v>5531.0246982507288</v>
      </c>
      <c r="F47" s="776">
        <v>6412.1573892128281</v>
      </c>
      <c r="G47" s="776">
        <v>7400.5865816326532</v>
      </c>
      <c r="H47" s="776">
        <v>7400.5865816326532</v>
      </c>
      <c r="I47" s="776">
        <v>8470.7584635568528</v>
      </c>
    </row>
    <row r="48" spans="1:9" s="116" customFormat="1" ht="21" customHeight="1">
      <c r="A48" s="114" t="s">
        <v>164</v>
      </c>
      <c r="B48" s="776">
        <v>5658.2498299711815</v>
      </c>
      <c r="C48" s="776">
        <v>8301.2876982507296</v>
      </c>
      <c r="D48" s="776">
        <v>9032.2760306122436</v>
      </c>
      <c r="E48" s="776">
        <v>8810.9681851311962</v>
      </c>
      <c r="F48" s="776">
        <v>10403.539170553935</v>
      </c>
      <c r="G48" s="776">
        <v>6491.1351224489799</v>
      </c>
      <c r="H48" s="776">
        <v>12241.424309037902</v>
      </c>
      <c r="I48" s="776">
        <v>8469.419619533528</v>
      </c>
    </row>
    <row r="49" spans="1:9" s="116" customFormat="1" ht="21" customHeight="1">
      <c r="A49" s="714" t="s">
        <v>463</v>
      </c>
      <c r="B49" s="776">
        <v>0</v>
      </c>
      <c r="C49" s="776">
        <v>9.9438046647230323</v>
      </c>
      <c r="D49" s="776">
        <v>9.9438046647230323</v>
      </c>
      <c r="E49" s="776">
        <v>9.9650728862973761</v>
      </c>
      <c r="F49" s="776">
        <v>520.16915451895045</v>
      </c>
      <c r="G49" s="776">
        <v>1868.6285204081635</v>
      </c>
      <c r="H49" s="776">
        <v>1540.6401822157436</v>
      </c>
      <c r="I49" s="776">
        <v>2943.7014067055393</v>
      </c>
    </row>
    <row r="50" spans="1:9" s="117" customFormat="1" ht="40.5" customHeight="1" thickBot="1">
      <c r="A50" s="716" t="s">
        <v>464</v>
      </c>
      <c r="B50" s="777">
        <v>5658.2498299711815</v>
      </c>
      <c r="C50" s="777">
        <v>8291.3438935860049</v>
      </c>
      <c r="D50" s="777">
        <v>9022.3322259475226</v>
      </c>
      <c r="E50" s="777">
        <v>8801.0031122448981</v>
      </c>
      <c r="F50" s="777">
        <v>9883.3700160349872</v>
      </c>
      <c r="G50" s="777">
        <v>4622.5066020408167</v>
      </c>
      <c r="H50" s="777">
        <v>10700.784126822156</v>
      </c>
      <c r="I50" s="777">
        <v>5525.7182128279883</v>
      </c>
    </row>
    <row r="51" spans="1:9" ht="24" customHeight="1" thickTop="1" thickBot="1">
      <c r="A51" s="38" t="s">
        <v>465</v>
      </c>
      <c r="B51" s="775">
        <v>554702.93307925074</v>
      </c>
      <c r="C51" s="775">
        <v>693038.43260349857</v>
      </c>
      <c r="D51" s="775">
        <v>856189.4159533527</v>
      </c>
      <c r="E51" s="775">
        <v>956905.36125072895</v>
      </c>
      <c r="F51" s="775">
        <v>1093229.5736166181</v>
      </c>
      <c r="G51" s="775">
        <v>1201382.0463731778</v>
      </c>
      <c r="H51" s="775">
        <v>1296048.3927944608</v>
      </c>
      <c r="I51" s="775">
        <v>1380117.3366034988</v>
      </c>
    </row>
    <row r="52" spans="1:9" s="116" customFormat="1" ht="24" customHeight="1" thickTop="1">
      <c r="A52" s="114" t="s">
        <v>466</v>
      </c>
      <c r="B52" s="776">
        <v>55853.226121037456</v>
      </c>
      <c r="C52" s="776">
        <v>71717.886016034987</v>
      </c>
      <c r="D52" s="776">
        <v>81646.02490233237</v>
      </c>
      <c r="E52" s="776">
        <v>96055.473711370272</v>
      </c>
      <c r="F52" s="776">
        <v>103707.42786151604</v>
      </c>
      <c r="G52" s="776">
        <v>96992.684303207003</v>
      </c>
      <c r="H52" s="776">
        <v>84069.138932944625</v>
      </c>
      <c r="I52" s="776">
        <v>80279.407125364436</v>
      </c>
    </row>
    <row r="53" spans="1:9" s="117" customFormat="1" ht="21" customHeight="1">
      <c r="A53" s="716" t="s">
        <v>467</v>
      </c>
      <c r="B53" s="777">
        <v>4031.4413890489914</v>
      </c>
      <c r="C53" s="777">
        <v>9590.3775597667627</v>
      </c>
      <c r="D53" s="777">
        <v>8608.73660058309</v>
      </c>
      <c r="E53" s="777">
        <v>13826.213533527696</v>
      </c>
      <c r="F53" s="777">
        <v>12819.993438775509</v>
      </c>
      <c r="G53" s="777">
        <v>7194.9649096209914</v>
      </c>
      <c r="H53" s="777">
        <v>6754.6991749271137</v>
      </c>
      <c r="I53" s="777">
        <v>8198.4370816326536</v>
      </c>
    </row>
    <row r="54" spans="1:9" s="117" customFormat="1" ht="21" customHeight="1">
      <c r="A54" s="716" t="s">
        <v>468</v>
      </c>
      <c r="B54" s="777">
        <v>39712.079590778099</v>
      </c>
      <c r="C54" s="777">
        <v>49606.367749271136</v>
      </c>
      <c r="D54" s="777">
        <v>60308.234932944601</v>
      </c>
      <c r="E54" s="777">
        <v>69310.753833819239</v>
      </c>
      <c r="F54" s="777">
        <v>76782.226658892119</v>
      </c>
      <c r="G54" s="777">
        <v>75242.241721574333</v>
      </c>
      <c r="H54" s="777">
        <v>62777.560377551024</v>
      </c>
      <c r="I54" s="777">
        <v>57189.263931486879</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12109.705141210374</v>
      </c>
      <c r="C56" s="777">
        <v>12521.140706997085</v>
      </c>
      <c r="D56" s="777">
        <v>12729.053368804665</v>
      </c>
      <c r="E56" s="777">
        <v>12918.506344023323</v>
      </c>
      <c r="F56" s="777">
        <v>14105.207763848397</v>
      </c>
      <c r="G56" s="777">
        <v>14555.477672011662</v>
      </c>
      <c r="H56" s="777">
        <v>14536.879380466471</v>
      </c>
      <c r="I56" s="777">
        <v>14891.706112244899</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818656.54707925057</v>
      </c>
      <c r="C58" s="777">
        <v>1006359.6906195335</v>
      </c>
      <c r="D58" s="777">
        <v>1186188.950957726</v>
      </c>
      <c r="E58" s="777">
        <v>1440527.7884591839</v>
      </c>
      <c r="F58" s="777">
        <v>1738864.7269387753</v>
      </c>
      <c r="G58" s="777">
        <v>1938167.6259125366</v>
      </c>
      <c r="H58" s="777">
        <v>2257567.1022623908</v>
      </c>
      <c r="I58" s="777">
        <v>2430562.8828352769</v>
      </c>
    </row>
    <row r="59" spans="1:9" ht="31.5" customHeight="1" thickTop="1" thickBot="1">
      <c r="A59" s="717" t="s">
        <v>473</v>
      </c>
      <c r="B59" s="775"/>
      <c r="C59" s="775"/>
      <c r="D59" s="775"/>
      <c r="E59" s="775"/>
      <c r="F59" s="775"/>
      <c r="G59" s="775"/>
      <c r="H59" s="775"/>
      <c r="I59" s="775"/>
    </row>
    <row r="60" spans="1:9" ht="30" customHeight="1" thickTop="1">
      <c r="A60" s="41" t="s">
        <v>474</v>
      </c>
      <c r="B60" s="778">
        <v>22724.804363112391</v>
      </c>
      <c r="C60" s="778">
        <v>28051.009103498542</v>
      </c>
      <c r="D60" s="778">
        <v>38049.852596209916</v>
      </c>
      <c r="E60" s="778">
        <v>42866.115635568516</v>
      </c>
      <c r="F60" s="778">
        <v>54481.051720116622</v>
      </c>
      <c r="G60" s="778">
        <v>30311.788236151606</v>
      </c>
      <c r="H60" s="778">
        <v>62342.677166180758</v>
      </c>
      <c r="I60" s="778">
        <v>34509.887125364432</v>
      </c>
    </row>
    <row r="61" spans="1:9" ht="21" customHeight="1">
      <c r="A61" s="43" t="s">
        <v>475</v>
      </c>
      <c r="B61" s="778">
        <v>-8581.803561959654</v>
      </c>
      <c r="C61" s="778">
        <v>-7827.0667099125376</v>
      </c>
      <c r="D61" s="778">
        <v>-10205.658896501458</v>
      </c>
      <c r="E61" s="778">
        <v>-10648.12322011662</v>
      </c>
      <c r="F61" s="778">
        <v>-14592.337488338191</v>
      </c>
      <c r="G61" s="778">
        <v>-9370.2357609329447</v>
      </c>
      <c r="H61" s="778">
        <v>-18828.997330903792</v>
      </c>
      <c r="I61" s="778">
        <v>-10938.847555393588</v>
      </c>
    </row>
    <row r="62" spans="1:9" ht="21.75" customHeight="1">
      <c r="A62" s="718" t="s">
        <v>476</v>
      </c>
      <c r="B62" s="778">
        <v>14143.000801152739</v>
      </c>
      <c r="C62" s="778">
        <v>20223.942393586003</v>
      </c>
      <c r="D62" s="778">
        <v>27844.193699708456</v>
      </c>
      <c r="E62" s="778">
        <v>32217.992415451892</v>
      </c>
      <c r="F62" s="778">
        <v>39888.714231778424</v>
      </c>
      <c r="G62" s="778">
        <v>20941.552475218657</v>
      </c>
      <c r="H62" s="778">
        <v>43513.679835276969</v>
      </c>
      <c r="I62" s="778">
        <v>23571.039569970846</v>
      </c>
    </row>
    <row r="63" spans="1:9">
      <c r="A63" s="41" t="s">
        <v>477</v>
      </c>
      <c r="B63" s="778">
        <v>16088.768445244958</v>
      </c>
      <c r="C63" s="778">
        <v>18475.115829446066</v>
      </c>
      <c r="D63" s="778">
        <v>21017.208450437316</v>
      </c>
      <c r="E63" s="778">
        <v>26759.563409620994</v>
      </c>
      <c r="F63" s="778">
        <v>29471.104909620994</v>
      </c>
      <c r="G63" s="778">
        <v>13975.965269679302</v>
      </c>
      <c r="H63" s="778">
        <v>30454.532957725947</v>
      </c>
      <c r="I63" s="778">
        <v>22612.133010204077</v>
      </c>
    </row>
    <row r="64" spans="1:9">
      <c r="A64" s="43" t="s">
        <v>478</v>
      </c>
      <c r="B64" s="778">
        <v>-4708.3975086455339</v>
      </c>
      <c r="C64" s="778">
        <v>-5218.3552069970847</v>
      </c>
      <c r="D64" s="778">
        <v>-7380.799160349854</v>
      </c>
      <c r="E64" s="778">
        <v>-7354.7998469387758</v>
      </c>
      <c r="F64" s="778">
        <v>-13169.310511661806</v>
      </c>
      <c r="G64" s="778">
        <v>-7179.3185072886299</v>
      </c>
      <c r="H64" s="778">
        <v>-16261.067833819243</v>
      </c>
      <c r="I64" s="778">
        <v>-13878.92423323615</v>
      </c>
    </row>
    <row r="65" spans="1:9">
      <c r="A65" s="42" t="s">
        <v>479</v>
      </c>
      <c r="B65" s="778">
        <v>25523.371737752164</v>
      </c>
      <c r="C65" s="778">
        <v>33480.703016034982</v>
      </c>
      <c r="D65" s="778">
        <v>41480.602989795916</v>
      </c>
      <c r="E65" s="778">
        <v>51622.755978134112</v>
      </c>
      <c r="F65" s="778">
        <v>56190.508629737604</v>
      </c>
      <c r="G65" s="778">
        <v>27738.199237609333</v>
      </c>
      <c r="H65" s="778">
        <v>57707.144959183679</v>
      </c>
      <c r="I65" s="778">
        <v>32304.248346938777</v>
      </c>
    </row>
    <row r="66" spans="1:9">
      <c r="A66" s="41" t="s">
        <v>480</v>
      </c>
      <c r="B66" s="778">
        <v>615.90430547550432</v>
      </c>
      <c r="C66" s="778">
        <v>653.87290524781338</v>
      </c>
      <c r="D66" s="778">
        <v>282.86232215743439</v>
      </c>
      <c r="E66" s="778">
        <v>1149.4650393586005</v>
      </c>
      <c r="F66" s="778">
        <v>2464.0751195335274</v>
      </c>
      <c r="G66" s="778">
        <v>734.76164868804676</v>
      </c>
      <c r="H66" s="778">
        <v>2286.0985816326529</v>
      </c>
      <c r="I66" s="778">
        <v>1853.7070845481048</v>
      </c>
    </row>
    <row r="67" spans="1:9">
      <c r="A67" s="41" t="s">
        <v>481</v>
      </c>
      <c r="B67" s="778">
        <v>-1785.4178314121039</v>
      </c>
      <c r="C67" s="778">
        <v>-3506.2931093294465</v>
      </c>
      <c r="D67" s="778">
        <v>-3814.2160495626827</v>
      </c>
      <c r="E67" s="778">
        <v>-6062.6497769679299</v>
      </c>
      <c r="F67" s="778">
        <v>-6178.3502346938776</v>
      </c>
      <c r="G67" s="778">
        <v>-1688.1761457725945</v>
      </c>
      <c r="H67" s="778">
        <v>-4336.5957142857142</v>
      </c>
      <c r="I67" s="778">
        <v>-5434.0064737609318</v>
      </c>
    </row>
    <row r="68" spans="1:9">
      <c r="A68" s="718" t="s">
        <v>482</v>
      </c>
      <c r="B68" s="778">
        <v>24353.858211815565</v>
      </c>
      <c r="C68" s="778">
        <v>30628.282811953355</v>
      </c>
      <c r="D68" s="778">
        <v>37949.249262390666</v>
      </c>
      <c r="E68" s="778">
        <v>46709.571240524783</v>
      </c>
      <c r="F68" s="778">
        <v>52476.233514577259</v>
      </c>
      <c r="G68" s="778">
        <v>26784.784740524778</v>
      </c>
      <c r="H68" s="778">
        <v>55656.647826530607</v>
      </c>
      <c r="I68" s="778">
        <v>28723.948957725948</v>
      </c>
    </row>
    <row r="69" spans="1:9">
      <c r="A69" s="43" t="s">
        <v>483</v>
      </c>
      <c r="B69" s="778">
        <v>-17445.85437463977</v>
      </c>
      <c r="C69" s="778">
        <v>-20368.857481049559</v>
      </c>
      <c r="D69" s="778">
        <v>-24787.998744897955</v>
      </c>
      <c r="E69" s="778">
        <v>-32262.164925655972</v>
      </c>
      <c r="F69" s="778">
        <v>-37249.087731778425</v>
      </c>
      <c r="G69" s="778">
        <v>-19475.176868804661</v>
      </c>
      <c r="H69" s="778">
        <v>-39070.96928279884</v>
      </c>
      <c r="I69" s="778">
        <v>-19585.357657434404</v>
      </c>
    </row>
    <row r="70" spans="1:9">
      <c r="A70" s="42" t="s">
        <v>484</v>
      </c>
      <c r="B70" s="778">
        <v>6908.0038371757928</v>
      </c>
      <c r="C70" s="778">
        <v>10259.425330903789</v>
      </c>
      <c r="D70" s="778">
        <v>13161.25051749271</v>
      </c>
      <c r="E70" s="778">
        <v>14447.406314868802</v>
      </c>
      <c r="F70" s="778">
        <v>15227.145782798832</v>
      </c>
      <c r="G70" s="778">
        <v>7309.6078717201171</v>
      </c>
      <c r="H70" s="778">
        <v>16585.678543731778</v>
      </c>
      <c r="I70" s="778">
        <v>9138.5913002915458</v>
      </c>
    </row>
    <row r="71" spans="1:9">
      <c r="A71" s="42" t="s">
        <v>485</v>
      </c>
      <c r="B71" s="778">
        <v>-1.7372089337175791</v>
      </c>
      <c r="C71" s="778">
        <v>-2335.423218658892</v>
      </c>
      <c r="D71" s="778">
        <v>2517.4333177842564</v>
      </c>
      <c r="E71" s="778">
        <v>3067.1090335276967</v>
      </c>
      <c r="F71" s="778">
        <v>-2442.1929373177841</v>
      </c>
      <c r="G71" s="778">
        <v>-2963.2428061224487</v>
      </c>
      <c r="H71" s="778">
        <v>-2897.9073425655979</v>
      </c>
      <c r="I71" s="778">
        <v>2982.5826049562684</v>
      </c>
    </row>
    <row r="72" spans="1:9">
      <c r="A72" s="43" t="s">
        <v>486</v>
      </c>
      <c r="B72" s="778">
        <v>-413.58285014409222</v>
      </c>
      <c r="C72" s="778">
        <v>-2750.2497069970846</v>
      </c>
      <c r="D72" s="778">
        <v>2414.7280262390673</v>
      </c>
      <c r="E72" s="778">
        <v>3059.400036443149</v>
      </c>
      <c r="F72" s="778">
        <v>-2451.0659854227406</v>
      </c>
      <c r="G72" s="778">
        <v>-2967.855465014577</v>
      </c>
      <c r="H72" s="778">
        <v>-2908.4729402332364</v>
      </c>
      <c r="I72" s="778">
        <v>2975.3167361516034</v>
      </c>
    </row>
    <row r="73" spans="1:9">
      <c r="A73" s="43" t="s">
        <v>487</v>
      </c>
      <c r="B73" s="778">
        <v>411.84564121037459</v>
      </c>
      <c r="C73" s="778">
        <v>414.82648833819241</v>
      </c>
      <c r="D73" s="778">
        <v>102.70529154518951</v>
      </c>
      <c r="E73" s="778">
        <v>7.7089970845481055</v>
      </c>
      <c r="F73" s="778">
        <v>8.8730481049562684</v>
      </c>
      <c r="G73" s="778">
        <v>4.6126588921282794</v>
      </c>
      <c r="H73" s="778">
        <v>10.565597667638485</v>
      </c>
      <c r="I73" s="778">
        <v>7.2658688046647226</v>
      </c>
    </row>
    <row r="74" spans="1:9">
      <c r="A74" s="718" t="s">
        <v>488</v>
      </c>
      <c r="B74" s="778">
        <v>420.73271757925073</v>
      </c>
      <c r="C74" s="778">
        <v>2672.2253586005831</v>
      </c>
      <c r="D74" s="778">
        <v>-2301.6833935860059</v>
      </c>
      <c r="E74" s="778">
        <v>-3059.7846209912536</v>
      </c>
      <c r="F74" s="778">
        <v>2442.3248323615162</v>
      </c>
      <c r="G74" s="778">
        <v>2974.5660262390675</v>
      </c>
      <c r="H74" s="778">
        <v>2969.1202142857146</v>
      </c>
      <c r="I74" s="778">
        <v>-3031.4463629737611</v>
      </c>
    </row>
    <row r="75" spans="1:9">
      <c r="A75" s="718" t="s">
        <v>489</v>
      </c>
      <c r="B75" s="778">
        <v>822.10021469740639</v>
      </c>
      <c r="C75" s="778">
        <v>3123.1574169096211</v>
      </c>
      <c r="D75" s="778">
        <v>-2207.2910830903793</v>
      </c>
      <c r="E75" s="778">
        <v>-3045.9062507288631</v>
      </c>
      <c r="F75" s="778">
        <v>2459.513763848397</v>
      </c>
      <c r="G75" s="778">
        <v>2979.7797638483967</v>
      </c>
      <c r="H75" s="778">
        <v>2979.4233411078721</v>
      </c>
      <c r="I75" s="778">
        <v>-3023.8799562682216</v>
      </c>
    </row>
    <row r="76" spans="1:9">
      <c r="A76" s="43" t="s">
        <v>490</v>
      </c>
      <c r="B76" s="778">
        <v>-401.36749711815565</v>
      </c>
      <c r="C76" s="778">
        <v>-450.93205830903787</v>
      </c>
      <c r="D76" s="778">
        <v>-94.392310495626816</v>
      </c>
      <c r="E76" s="778">
        <v>-13.87837026239067</v>
      </c>
      <c r="F76" s="778">
        <v>-17.188931486880467</v>
      </c>
      <c r="G76" s="778">
        <v>-5.2137376093294456</v>
      </c>
      <c r="H76" s="778">
        <v>-10.303126822157434</v>
      </c>
      <c r="I76" s="778">
        <v>-7.5664067055393591</v>
      </c>
    </row>
    <row r="77" spans="1:9">
      <c r="A77" s="718" t="s">
        <v>491</v>
      </c>
      <c r="B77" s="778">
        <v>7326.9993458213257</v>
      </c>
      <c r="C77" s="778">
        <v>10596.227470845481</v>
      </c>
      <c r="D77" s="778">
        <v>13377.000441690963</v>
      </c>
      <c r="E77" s="778">
        <v>14454.730727405249</v>
      </c>
      <c r="F77" s="778">
        <v>15227.277677842565</v>
      </c>
      <c r="G77" s="778">
        <v>7320.9310918367337</v>
      </c>
      <c r="H77" s="778">
        <v>16656.891415451897</v>
      </c>
      <c r="I77" s="778">
        <v>9089.7275422740513</v>
      </c>
    </row>
    <row r="78" spans="1:9">
      <c r="A78" s="41" t="s">
        <v>492</v>
      </c>
      <c r="B78" s="778">
        <v>0</v>
      </c>
      <c r="C78" s="778">
        <v>0</v>
      </c>
      <c r="D78" s="778">
        <v>0</v>
      </c>
      <c r="E78" s="778">
        <v>0</v>
      </c>
      <c r="F78" s="778">
        <v>0</v>
      </c>
      <c r="G78" s="778">
        <v>0</v>
      </c>
      <c r="H78" s="778">
        <v>0</v>
      </c>
      <c r="I78" s="778">
        <v>0</v>
      </c>
    </row>
    <row r="79" spans="1:9">
      <c r="A79" s="42" t="s">
        <v>493</v>
      </c>
      <c r="B79" s="778">
        <v>7326.9993458213257</v>
      </c>
      <c r="C79" s="778">
        <v>10596.227470845481</v>
      </c>
      <c r="D79" s="778">
        <v>13377.000441690963</v>
      </c>
      <c r="E79" s="778">
        <v>14454.730727405249</v>
      </c>
      <c r="F79" s="778">
        <v>15227.277677842565</v>
      </c>
      <c r="G79" s="778">
        <v>7320.9310918367337</v>
      </c>
      <c r="H79" s="778">
        <v>16656.891415451897</v>
      </c>
      <c r="I79" s="778">
        <v>9089.7275422740513</v>
      </c>
    </row>
    <row r="80" spans="1:9">
      <c r="A80" s="41" t="s">
        <v>494</v>
      </c>
      <c r="B80" s="778">
        <v>0</v>
      </c>
      <c r="C80" s="778">
        <v>0</v>
      </c>
      <c r="D80" s="778">
        <v>20.678365889212827</v>
      </c>
      <c r="E80" s="778">
        <v>-87.979883381924196</v>
      </c>
      <c r="F80" s="778">
        <v>168.58927696793003</v>
      </c>
      <c r="G80" s="778">
        <v>0</v>
      </c>
      <c r="H80" s="778">
        <v>0</v>
      </c>
      <c r="I80" s="778">
        <v>438.80335276967929</v>
      </c>
    </row>
    <row r="81" spans="1:9" ht="21" customHeight="1">
      <c r="A81" s="718" t="s">
        <v>495</v>
      </c>
      <c r="B81" s="778">
        <v>7326.9993458213257</v>
      </c>
      <c r="C81" s="778">
        <v>10596.227470845481</v>
      </c>
      <c r="D81" s="778">
        <v>13397.678807580176</v>
      </c>
      <c r="E81" s="778">
        <v>14366.750844023325</v>
      </c>
      <c r="F81" s="778">
        <v>15395.866954810495</v>
      </c>
      <c r="G81" s="778">
        <v>7320.9310918367337</v>
      </c>
      <c r="H81" s="778">
        <v>16656.891415451897</v>
      </c>
      <c r="I81" s="778">
        <v>9528.530895043732</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7326.9993458213257</v>
      </c>
      <c r="C83" s="778">
        <v>10596.227470845481</v>
      </c>
      <c r="D83" s="778">
        <v>13397.678807580176</v>
      </c>
      <c r="E83" s="778">
        <v>14366.750844023325</v>
      </c>
      <c r="F83" s="778">
        <v>15395.866954810495</v>
      </c>
      <c r="G83" s="778">
        <v>7320.9310918367337</v>
      </c>
      <c r="H83" s="778">
        <v>16656.891415451897</v>
      </c>
      <c r="I83" s="778">
        <v>9528.530895043732</v>
      </c>
    </row>
    <row r="84" spans="1:9" ht="18" customHeight="1" thickBot="1">
      <c r="A84" s="41" t="s">
        <v>498</v>
      </c>
      <c r="B84" s="778">
        <v>-1668.7495158501442</v>
      </c>
      <c r="C84" s="778">
        <v>-2304.8835393586005</v>
      </c>
      <c r="D84" s="778">
        <v>-4375.3465816326534</v>
      </c>
      <c r="E84" s="778">
        <v>-5565.7477317784251</v>
      </c>
      <c r="F84" s="778">
        <v>-5512.49693877551</v>
      </c>
      <c r="G84" s="778">
        <v>-2698.4244897959184</v>
      </c>
      <c r="H84" s="778">
        <v>-5956.1072886297379</v>
      </c>
      <c r="I84" s="778">
        <v>-4002.8126822157433</v>
      </c>
    </row>
    <row r="85" spans="1:9" ht="24" customHeight="1" thickTop="1" thickBot="1">
      <c r="A85" s="38" t="s">
        <v>499</v>
      </c>
      <c r="B85" s="775">
        <v>5658.2498299711815</v>
      </c>
      <c r="C85" s="775">
        <v>8291.343931486881</v>
      </c>
      <c r="D85" s="775">
        <v>9022.3322259475226</v>
      </c>
      <c r="E85" s="775">
        <v>8801.0031122448981</v>
      </c>
      <c r="F85" s="775">
        <v>9883.3700160349872</v>
      </c>
      <c r="G85" s="775">
        <v>4622.5066020408167</v>
      </c>
      <c r="H85" s="775">
        <v>10700.784126822156</v>
      </c>
      <c r="I85" s="775">
        <v>5525.7182128279883</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M11" sqref="M11"/>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1418</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534676.28939913539</v>
      </c>
      <c r="C8" s="775">
        <v>599701.01752332365</v>
      </c>
      <c r="D8" s="775">
        <v>707761.53622303205</v>
      </c>
      <c r="E8" s="775">
        <v>889454.36677988339</v>
      </c>
      <c r="F8" s="775">
        <v>1052960.3961180758</v>
      </c>
      <c r="G8" s="775">
        <v>1063111.5311895043</v>
      </c>
      <c r="H8" s="775">
        <v>1143255.3015102041</v>
      </c>
      <c r="I8" s="775">
        <v>1226164.6912099125</v>
      </c>
    </row>
    <row r="9" spans="1:9" s="116" customFormat="1" ht="21" customHeight="1" thickTop="1">
      <c r="A9" s="114" t="s">
        <v>8</v>
      </c>
      <c r="B9" s="776">
        <v>56793.025066282418</v>
      </c>
      <c r="C9" s="776">
        <v>94373.41816326532</v>
      </c>
      <c r="D9" s="776">
        <v>137047.84412099124</v>
      </c>
      <c r="E9" s="776">
        <v>104863.87007142858</v>
      </c>
      <c r="F9" s="776">
        <v>130896.48305247813</v>
      </c>
      <c r="G9" s="776">
        <v>112574.72617784257</v>
      </c>
      <c r="H9" s="776">
        <v>142222.13376822157</v>
      </c>
      <c r="I9" s="776">
        <v>141816.82354081632</v>
      </c>
    </row>
    <row r="10" spans="1:9" s="116" customFormat="1" ht="21" customHeight="1">
      <c r="A10" s="114" t="s">
        <v>17</v>
      </c>
      <c r="B10" s="776">
        <v>52897.917919308355</v>
      </c>
      <c r="C10" s="776">
        <v>37378.57449271137</v>
      </c>
      <c r="D10" s="776">
        <v>45680.482201166182</v>
      </c>
      <c r="E10" s="776">
        <v>149354.21785714285</v>
      </c>
      <c r="F10" s="776">
        <v>195044.07738629737</v>
      </c>
      <c r="G10" s="776">
        <v>169785.31948833819</v>
      </c>
      <c r="H10" s="776">
        <v>156681.40350583091</v>
      </c>
      <c r="I10" s="776">
        <v>159770.13633527694</v>
      </c>
    </row>
    <row r="11" spans="1:9" s="116" customFormat="1" ht="21" customHeight="1">
      <c r="A11" s="114" t="s">
        <v>26</v>
      </c>
      <c r="B11" s="776">
        <v>377153.3368948127</v>
      </c>
      <c r="C11" s="776">
        <v>436529.14384256565</v>
      </c>
      <c r="D11" s="776">
        <v>497801.29830612248</v>
      </c>
      <c r="E11" s="776">
        <v>608934.5821953353</v>
      </c>
      <c r="F11" s="776">
        <v>702729.74446938781</v>
      </c>
      <c r="G11" s="776">
        <v>752619.43711078726</v>
      </c>
      <c r="H11" s="776">
        <v>814420.4516049563</v>
      </c>
      <c r="I11" s="776">
        <v>892902.84269096213</v>
      </c>
    </row>
    <row r="12" spans="1:9" s="116" customFormat="1" ht="21" customHeight="1">
      <c r="A12" s="714" t="s">
        <v>437</v>
      </c>
      <c r="B12" s="776">
        <v>378612.19674783864</v>
      </c>
      <c r="C12" s="776">
        <v>437596.51980903785</v>
      </c>
      <c r="D12" s="776">
        <v>501107.21496938774</v>
      </c>
      <c r="E12" s="776">
        <v>612959.19170553924</v>
      </c>
      <c r="F12" s="776">
        <v>707045.42935276963</v>
      </c>
      <c r="G12" s="776">
        <v>756767.65348250733</v>
      </c>
      <c r="H12" s="776">
        <v>818887.46089795919</v>
      </c>
      <c r="I12" s="776">
        <v>897726.20791836735</v>
      </c>
    </row>
    <row r="13" spans="1:9" s="116" customFormat="1" ht="21" customHeight="1">
      <c r="A13" s="714" t="s">
        <v>438</v>
      </c>
      <c r="B13" s="776">
        <v>372250.58121325646</v>
      </c>
      <c r="C13" s="776">
        <v>433776.77270845481</v>
      </c>
      <c r="D13" s="776">
        <v>496481.33741690964</v>
      </c>
      <c r="E13" s="776">
        <v>610187.87010349846</v>
      </c>
      <c r="F13" s="776">
        <v>694542.45435860055</v>
      </c>
      <c r="G13" s="776">
        <v>738104.57212099119</v>
      </c>
      <c r="H13" s="776">
        <v>793476.48737755092</v>
      </c>
      <c r="I13" s="776">
        <v>874587.77981924207</v>
      </c>
    </row>
    <row r="14" spans="1:9" s="116" customFormat="1" ht="21" customHeight="1">
      <c r="A14" s="714" t="s">
        <v>439</v>
      </c>
      <c r="B14" s="776">
        <v>6361.6155345821326</v>
      </c>
      <c r="C14" s="776">
        <v>3819.7471005830907</v>
      </c>
      <c r="D14" s="776">
        <v>4625.877552478134</v>
      </c>
      <c r="E14" s="776">
        <v>2771.3216020408167</v>
      </c>
      <c r="F14" s="776">
        <v>12502.974994169095</v>
      </c>
      <c r="G14" s="776">
        <v>18663.081361516037</v>
      </c>
      <c r="H14" s="776">
        <v>25410.973520408163</v>
      </c>
      <c r="I14" s="776">
        <v>23138.428099125365</v>
      </c>
    </row>
    <row r="15" spans="1:9" s="116" customFormat="1" ht="21" customHeight="1">
      <c r="A15" s="714" t="s">
        <v>440</v>
      </c>
      <c r="B15" s="776">
        <v>539.33291066282413</v>
      </c>
      <c r="C15" s="776">
        <v>2145.8253586005831</v>
      </c>
      <c r="D15" s="776">
        <v>1172.2876559766764</v>
      </c>
      <c r="E15" s="776">
        <v>1158.2969620991253</v>
      </c>
      <c r="F15" s="776">
        <v>1846.7488104956269</v>
      </c>
      <c r="G15" s="776">
        <v>2480.4336472303207</v>
      </c>
      <c r="H15" s="776">
        <v>3496.9513061224488</v>
      </c>
      <c r="I15" s="776">
        <v>2839.9420131195338</v>
      </c>
    </row>
    <row r="16" spans="1:9" s="116" customFormat="1" ht="21" customHeight="1">
      <c r="A16" s="714" t="s">
        <v>441</v>
      </c>
      <c r="B16" s="776">
        <v>482.6909207492796</v>
      </c>
      <c r="C16" s="776">
        <v>2058.2688586005829</v>
      </c>
      <c r="D16" s="776">
        <v>1030.2464241982507</v>
      </c>
      <c r="E16" s="776">
        <v>1134.6925116618077</v>
      </c>
      <c r="F16" s="776">
        <v>1728.0537303206997</v>
      </c>
      <c r="G16" s="776">
        <v>2393.6950539358604</v>
      </c>
      <c r="H16" s="776">
        <v>3095.2095655976677</v>
      </c>
      <c r="I16" s="776">
        <v>2569.7921180758017</v>
      </c>
    </row>
    <row r="17" spans="1:9" s="116" customFormat="1" ht="21" customHeight="1">
      <c r="A17" s="714" t="s">
        <v>442</v>
      </c>
      <c r="B17" s="776">
        <v>56.641989913544663</v>
      </c>
      <c r="C17" s="776">
        <v>87.556499999999986</v>
      </c>
      <c r="D17" s="776">
        <v>142.04123177842564</v>
      </c>
      <c r="E17" s="776">
        <v>23.604450437317784</v>
      </c>
      <c r="F17" s="776">
        <v>118.69508017492711</v>
      </c>
      <c r="G17" s="776">
        <v>86.738593294460642</v>
      </c>
      <c r="H17" s="776">
        <v>401.74174052478133</v>
      </c>
      <c r="I17" s="776">
        <v>270.14989504373176</v>
      </c>
    </row>
    <row r="18" spans="1:9" s="116" customFormat="1" ht="21" customHeight="1">
      <c r="A18" s="714" t="s">
        <v>443</v>
      </c>
      <c r="B18" s="776">
        <v>3793.5995014409223</v>
      </c>
      <c r="C18" s="776">
        <v>3981.9332376093298</v>
      </c>
      <c r="D18" s="776">
        <v>4318.6660160349857</v>
      </c>
      <c r="E18" s="776">
        <v>5609.4543862973769</v>
      </c>
      <c r="F18" s="776">
        <v>7654.3955131195335</v>
      </c>
      <c r="G18" s="776">
        <v>9161.820166180758</v>
      </c>
      <c r="H18" s="776">
        <v>8489.1204198250725</v>
      </c>
      <c r="I18" s="776">
        <v>10838.110379008747</v>
      </c>
    </row>
    <row r="19" spans="1:9" s="116" customFormat="1" ht="21" customHeight="1">
      <c r="A19" s="714" t="s">
        <v>444</v>
      </c>
      <c r="B19" s="776">
        <v>1197.00845389049</v>
      </c>
      <c r="C19" s="776">
        <v>1864.5203804664723</v>
      </c>
      <c r="D19" s="776">
        <v>3047.0139693877545</v>
      </c>
      <c r="E19" s="776">
        <v>4155.287571428571</v>
      </c>
      <c r="F19" s="776">
        <v>7056.458409620991</v>
      </c>
      <c r="G19" s="776">
        <v>8719.787094752186</v>
      </c>
      <c r="H19" s="776">
        <v>8032.0618177842562</v>
      </c>
      <c r="I19" s="776">
        <v>9206.8667609329441</v>
      </c>
    </row>
    <row r="20" spans="1:9" s="116" customFormat="1" ht="21" customHeight="1">
      <c r="A20" s="714" t="s">
        <v>445</v>
      </c>
      <c r="B20" s="776">
        <v>2596.5910475504324</v>
      </c>
      <c r="C20" s="776">
        <v>2117.4128571428573</v>
      </c>
      <c r="D20" s="776">
        <v>1271.65204664723</v>
      </c>
      <c r="E20" s="776">
        <v>1454.1668148688045</v>
      </c>
      <c r="F20" s="776">
        <v>597.93710349854234</v>
      </c>
      <c r="G20" s="776">
        <v>442.03307142857147</v>
      </c>
      <c r="H20" s="776">
        <v>457.05860204081631</v>
      </c>
      <c r="I20" s="776">
        <v>1631.2436180758018</v>
      </c>
    </row>
    <row r="21" spans="1:9" s="116" customFormat="1" ht="21" customHeight="1">
      <c r="A21" s="714" t="s">
        <v>39</v>
      </c>
      <c r="B21" s="776">
        <v>3472.4964711815564</v>
      </c>
      <c r="C21" s="776">
        <v>3917.1580553935864</v>
      </c>
      <c r="D21" s="776">
        <v>4863.6573600583088</v>
      </c>
      <c r="E21" s="776">
        <v>6106.2480131195334</v>
      </c>
      <c r="F21" s="776">
        <v>7256.3554271137018</v>
      </c>
      <c r="G21" s="776">
        <v>7370.9784460641404</v>
      </c>
      <c r="H21" s="776">
        <v>8040.2559868804665</v>
      </c>
      <c r="I21" s="776">
        <v>8076.0825685131203</v>
      </c>
    </row>
    <row r="22" spans="1:9" s="116" customFormat="1" ht="21" customHeight="1">
      <c r="A22" s="714" t="s">
        <v>446</v>
      </c>
      <c r="B22" s="776">
        <v>-9264.2887363112386</v>
      </c>
      <c r="C22" s="776">
        <v>-11112.2926180758</v>
      </c>
      <c r="D22" s="776">
        <v>-13660.527695335277</v>
      </c>
      <c r="E22" s="776">
        <v>-16898.608871720116</v>
      </c>
      <c r="F22" s="776">
        <v>-21073.184634110788</v>
      </c>
      <c r="G22" s="776">
        <v>-23161.448631195341</v>
      </c>
      <c r="H22" s="776">
        <v>-24493.337005830908</v>
      </c>
      <c r="I22" s="776">
        <v>-26577.500188046644</v>
      </c>
    </row>
    <row r="23" spans="1:9" s="116" customFormat="1" ht="21" customHeight="1">
      <c r="A23" s="114" t="s">
        <v>57</v>
      </c>
      <c r="B23" s="776">
        <v>4190.829819884726</v>
      </c>
      <c r="C23" s="776">
        <v>4075.6932521865892</v>
      </c>
      <c r="D23" s="776">
        <v>4410.6501953352772</v>
      </c>
      <c r="E23" s="776">
        <v>6166.686982507289</v>
      </c>
      <c r="F23" s="776">
        <v>7318.0585174927119</v>
      </c>
      <c r="G23" s="776">
        <v>8979.8979985422739</v>
      </c>
      <c r="H23" s="776">
        <v>9944.3136720116618</v>
      </c>
      <c r="I23" s="776">
        <v>9934.9763892128285</v>
      </c>
    </row>
    <row r="24" spans="1:9" s="116" customFormat="1" ht="21" customHeight="1">
      <c r="A24" s="114" t="s">
        <v>63</v>
      </c>
      <c r="B24" s="776">
        <v>32.352363112391927</v>
      </c>
      <c r="C24" s="776">
        <v>9.7425962099125378</v>
      </c>
      <c r="D24" s="776">
        <v>210.84109037900873</v>
      </c>
      <c r="E24" s="776">
        <v>14.700874635568512</v>
      </c>
      <c r="F24" s="776">
        <v>15.652741982507289</v>
      </c>
      <c r="G24" s="776">
        <v>12.196416909620989</v>
      </c>
      <c r="H24" s="776">
        <v>117.0372055393586</v>
      </c>
      <c r="I24" s="776">
        <v>404.07415743440237</v>
      </c>
    </row>
    <row r="25" spans="1:9" s="116" customFormat="1" ht="21" customHeight="1">
      <c r="A25" s="114" t="s">
        <v>447</v>
      </c>
      <c r="B25" s="776">
        <v>31209.043563400581</v>
      </c>
      <c r="C25" s="776">
        <v>13365.874574344023</v>
      </c>
      <c r="D25" s="776">
        <v>7948.0980320699709</v>
      </c>
      <c r="E25" s="776">
        <v>4839.6305029154519</v>
      </c>
      <c r="F25" s="776">
        <v>810.72062390670555</v>
      </c>
      <c r="G25" s="776">
        <v>812.59837463556846</v>
      </c>
      <c r="H25" s="776">
        <v>895.91829154518962</v>
      </c>
      <c r="I25" s="776">
        <v>980.14401166180755</v>
      </c>
    </row>
    <row r="26" spans="1:9" s="116" customFormat="1" ht="21" customHeight="1">
      <c r="A26" s="114" t="s">
        <v>74</v>
      </c>
      <c r="B26" s="776">
        <v>10600.04886167147</v>
      </c>
      <c r="C26" s="776">
        <v>10781.460163265307</v>
      </c>
      <c r="D26" s="776">
        <v>12119.125001457725</v>
      </c>
      <c r="E26" s="776">
        <v>12496.003520408165</v>
      </c>
      <c r="F26" s="776">
        <v>13852.20271282799</v>
      </c>
      <c r="G26" s="776">
        <v>15122.428575801749</v>
      </c>
      <c r="H26" s="776">
        <v>15920.160182215743</v>
      </c>
      <c r="I26" s="776">
        <v>16756.400155976677</v>
      </c>
    </row>
    <row r="27" spans="1:9" s="117" customFormat="1" ht="43.5" customHeight="1" thickBot="1">
      <c r="A27" s="715" t="s">
        <v>448</v>
      </c>
      <c r="B27" s="777">
        <v>1799.7349106628242</v>
      </c>
      <c r="C27" s="777">
        <v>3187.1104387755104</v>
      </c>
      <c r="D27" s="777">
        <v>2543.1972755102038</v>
      </c>
      <c r="E27" s="777">
        <v>2784.6747755102042</v>
      </c>
      <c r="F27" s="777">
        <v>2293.4566137026236</v>
      </c>
      <c r="G27" s="777">
        <v>3204.9270466472303</v>
      </c>
      <c r="H27" s="777">
        <v>3053.8832798833823</v>
      </c>
      <c r="I27" s="777">
        <v>3599.2939285714288</v>
      </c>
    </row>
    <row r="28" spans="1:9" ht="24" customHeight="1" thickTop="1" thickBot="1">
      <c r="A28" s="38" t="s">
        <v>449</v>
      </c>
      <c r="B28" s="775">
        <v>493272.2713659943</v>
      </c>
      <c r="C28" s="775">
        <v>552023.69395335275</v>
      </c>
      <c r="D28" s="775">
        <v>658041.8572274053</v>
      </c>
      <c r="E28" s="775">
        <v>831678.03354081628</v>
      </c>
      <c r="F28" s="775">
        <v>986811.68002332363</v>
      </c>
      <c r="G28" s="775">
        <v>996926.81822011655</v>
      </c>
      <c r="H28" s="775">
        <v>1070526.4257696792</v>
      </c>
      <c r="I28" s="775">
        <v>1152319.0914212829</v>
      </c>
    </row>
    <row r="29" spans="1:9" s="116" customFormat="1" ht="21" customHeight="1" thickTop="1">
      <c r="A29" s="114" t="s">
        <v>450</v>
      </c>
      <c r="B29" s="776">
        <v>423563.2317103747</v>
      </c>
      <c r="C29" s="776">
        <v>491887.57445772598</v>
      </c>
      <c r="D29" s="776">
        <v>601309.67742565589</v>
      </c>
      <c r="E29" s="776">
        <v>741071.09253207012</v>
      </c>
      <c r="F29" s="776">
        <v>870718.08683819254</v>
      </c>
      <c r="G29" s="776">
        <v>886979.86181341112</v>
      </c>
      <c r="H29" s="776">
        <v>940768.34318804671</v>
      </c>
      <c r="I29" s="776">
        <v>993703.68643294473</v>
      </c>
    </row>
    <row r="30" spans="1:9" s="116" customFormat="1" ht="21" customHeight="1">
      <c r="A30" s="714" t="s">
        <v>451</v>
      </c>
      <c r="B30" s="776">
        <v>89273.183204610963</v>
      </c>
      <c r="C30" s="776">
        <v>97200.246307580179</v>
      </c>
      <c r="D30" s="776">
        <v>109669.07350291546</v>
      </c>
      <c r="E30" s="776">
        <v>125977.29584548106</v>
      </c>
      <c r="F30" s="776">
        <v>149855.71763119535</v>
      </c>
      <c r="G30" s="776">
        <v>160414.73384548104</v>
      </c>
      <c r="H30" s="776">
        <v>191759.32041107872</v>
      </c>
      <c r="I30" s="776">
        <v>175055.3098702624</v>
      </c>
    </row>
    <row r="31" spans="1:9" s="116" customFormat="1" ht="21" customHeight="1">
      <c r="A31" s="714" t="s">
        <v>452</v>
      </c>
      <c r="B31" s="776">
        <v>97171.660253602298</v>
      </c>
      <c r="C31" s="776">
        <v>128325.83487755101</v>
      </c>
      <c r="D31" s="776">
        <v>135361.15152186589</v>
      </c>
      <c r="E31" s="776">
        <v>178819.29445043733</v>
      </c>
      <c r="F31" s="776">
        <v>198610.9403309038</v>
      </c>
      <c r="G31" s="776">
        <v>225402.81112244897</v>
      </c>
      <c r="H31" s="776">
        <v>231099.15140816325</v>
      </c>
      <c r="I31" s="776">
        <v>229769.81050437316</v>
      </c>
    </row>
    <row r="32" spans="1:9" s="116" customFormat="1" ht="21" customHeight="1">
      <c r="A32" s="714" t="s">
        <v>453</v>
      </c>
      <c r="B32" s="776">
        <v>137723.6042925072</v>
      </c>
      <c r="C32" s="776">
        <v>114154.62745043731</v>
      </c>
      <c r="D32" s="776">
        <v>93274.27948979591</v>
      </c>
      <c r="E32" s="776">
        <v>105938.2341122449</v>
      </c>
      <c r="F32" s="776">
        <v>17610.828218658891</v>
      </c>
      <c r="G32" s="776">
        <v>9036.9680728862968</v>
      </c>
      <c r="H32" s="776">
        <v>6795.9840306122451</v>
      </c>
      <c r="I32" s="776">
        <v>4819.9393163265313</v>
      </c>
    </row>
    <row r="33" spans="1:9" s="116" customFormat="1" ht="21" customHeight="1">
      <c r="A33" s="714" t="s">
        <v>454</v>
      </c>
      <c r="B33" s="776">
        <v>14195.838574927953</v>
      </c>
      <c r="C33" s="776">
        <v>17125.12796355685</v>
      </c>
      <c r="D33" s="776">
        <v>14053.524392128278</v>
      </c>
      <c r="E33" s="776">
        <v>13637.794310495627</v>
      </c>
      <c r="F33" s="776">
        <v>10853.731763848396</v>
      </c>
      <c r="G33" s="776">
        <v>12577.707699708453</v>
      </c>
      <c r="H33" s="776">
        <v>12890.303571428571</v>
      </c>
      <c r="I33" s="776">
        <v>22067.879094752188</v>
      </c>
    </row>
    <row r="34" spans="1:9" s="116" customFormat="1" ht="21" customHeight="1">
      <c r="A34" s="714" t="s">
        <v>455</v>
      </c>
      <c r="B34" s="776">
        <v>79080.182004322764</v>
      </c>
      <c r="C34" s="776">
        <v>126683.04507580175</v>
      </c>
      <c r="D34" s="776">
        <v>235497.52096793</v>
      </c>
      <c r="E34" s="776">
        <v>301295.32555393584</v>
      </c>
      <c r="F34" s="776">
        <v>467673.86434256559</v>
      </c>
      <c r="G34" s="776">
        <v>447354.72700874641</v>
      </c>
      <c r="H34" s="776">
        <v>463425.9922959184</v>
      </c>
      <c r="I34" s="776">
        <v>521680.31755685137</v>
      </c>
    </row>
    <row r="35" spans="1:9" s="116" customFormat="1" ht="21" customHeight="1">
      <c r="A35" s="714" t="s">
        <v>456</v>
      </c>
      <c r="B35" s="776">
        <v>6118.7633804034576</v>
      </c>
      <c r="C35" s="776">
        <v>8398.6927827988347</v>
      </c>
      <c r="D35" s="776">
        <v>13454.127551020409</v>
      </c>
      <c r="E35" s="776">
        <v>15403.148259475218</v>
      </c>
      <c r="F35" s="776">
        <v>26113.004551020407</v>
      </c>
      <c r="G35" s="776">
        <v>32192.914064139943</v>
      </c>
      <c r="H35" s="776">
        <v>34797.591470845487</v>
      </c>
      <c r="I35" s="776">
        <v>40310.430090379014</v>
      </c>
    </row>
    <row r="36" spans="1:9" s="116" customFormat="1" ht="21" customHeight="1">
      <c r="A36" s="114" t="s">
        <v>457</v>
      </c>
      <c r="B36" s="776">
        <v>52.220315561959659</v>
      </c>
      <c r="C36" s="776">
        <v>55.795266763848403</v>
      </c>
      <c r="D36" s="776">
        <v>62.549569970845475</v>
      </c>
      <c r="E36" s="776">
        <v>55.664182215743438</v>
      </c>
      <c r="F36" s="776">
        <v>43.700400874635562</v>
      </c>
      <c r="G36" s="776">
        <v>44.304647230320704</v>
      </c>
      <c r="H36" s="776">
        <v>146.70580903790088</v>
      </c>
      <c r="I36" s="776">
        <v>145.76391545189503</v>
      </c>
    </row>
    <row r="37" spans="1:9" s="116" customFormat="1" ht="21" customHeight="1">
      <c r="A37" s="114" t="s">
        <v>458</v>
      </c>
      <c r="B37" s="776">
        <v>39046.439236311242</v>
      </c>
      <c r="C37" s="776">
        <v>32183.663018950436</v>
      </c>
      <c r="D37" s="776">
        <v>30005.257832361516</v>
      </c>
      <c r="E37" s="776">
        <v>40838.897877551019</v>
      </c>
      <c r="F37" s="776">
        <v>55756.508784256555</v>
      </c>
      <c r="G37" s="776">
        <v>46976.364620991255</v>
      </c>
      <c r="H37" s="776">
        <v>59987.407609329442</v>
      </c>
      <c r="I37" s="776">
        <v>86389.012941690962</v>
      </c>
    </row>
    <row r="38" spans="1:9" s="116" customFormat="1" ht="21" customHeight="1">
      <c r="A38" s="114" t="s">
        <v>459</v>
      </c>
      <c r="B38" s="776">
        <v>13794.953605187318</v>
      </c>
      <c r="C38" s="776">
        <v>12710.315794460639</v>
      </c>
      <c r="D38" s="776">
        <v>11869.275619533528</v>
      </c>
      <c r="E38" s="776">
        <v>20310.577188046645</v>
      </c>
      <c r="F38" s="776">
        <v>23228.376600583088</v>
      </c>
      <c r="G38" s="776">
        <v>26167.467618075803</v>
      </c>
      <c r="H38" s="776">
        <v>24847.32294169096</v>
      </c>
      <c r="I38" s="776">
        <v>22579.103233236154</v>
      </c>
    </row>
    <row r="39" spans="1:9" s="116" customFormat="1" ht="21" customHeight="1">
      <c r="A39" s="114" t="s">
        <v>127</v>
      </c>
      <c r="B39" s="776">
        <v>6923.2644322766564</v>
      </c>
      <c r="C39" s="776">
        <v>7578.0215801749273</v>
      </c>
      <c r="D39" s="776">
        <v>8948.7506020408164</v>
      </c>
      <c r="E39" s="776">
        <v>9845.7411632653057</v>
      </c>
      <c r="F39" s="776">
        <v>10759.60570845481</v>
      </c>
      <c r="G39" s="776">
        <v>11130.484851311954</v>
      </c>
      <c r="H39" s="776">
        <v>11757.7834606414</v>
      </c>
      <c r="I39" s="776">
        <v>12907.252906705538</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9201.3159798270881</v>
      </c>
      <c r="C41" s="776">
        <v>7168.0338921282801</v>
      </c>
      <c r="D41" s="776">
        <v>5129.8160510204079</v>
      </c>
      <c r="E41" s="776">
        <v>18356.70636005831</v>
      </c>
      <c r="F41" s="776">
        <v>25243.421405247816</v>
      </c>
      <c r="G41" s="776">
        <v>24976.442699708456</v>
      </c>
      <c r="H41" s="776">
        <v>27735.860266763848</v>
      </c>
      <c r="I41" s="776">
        <v>31984.738781341108</v>
      </c>
    </row>
    <row r="42" spans="1:9" s="117" customFormat="1" ht="43.5" customHeight="1" thickBot="1">
      <c r="A42" s="715" t="s">
        <v>109</v>
      </c>
      <c r="B42" s="777">
        <v>690.84608645533149</v>
      </c>
      <c r="C42" s="777">
        <v>440.28994314868805</v>
      </c>
      <c r="D42" s="777">
        <v>716.5301268221574</v>
      </c>
      <c r="E42" s="777">
        <v>1199.3542376093294</v>
      </c>
      <c r="F42" s="777">
        <v>1061.9802857142856</v>
      </c>
      <c r="G42" s="777">
        <v>651.89196938775513</v>
      </c>
      <c r="H42" s="777">
        <v>5283.0024941690963</v>
      </c>
      <c r="I42" s="777">
        <v>4609.5332099125371</v>
      </c>
    </row>
    <row r="43" spans="1:9" ht="24" customHeight="1" thickTop="1" thickBot="1">
      <c r="A43" s="38" t="s">
        <v>461</v>
      </c>
      <c r="B43" s="775">
        <v>41404.018054755048</v>
      </c>
      <c r="C43" s="775">
        <v>47677.323556851319</v>
      </c>
      <c r="D43" s="775">
        <v>49719.678900874635</v>
      </c>
      <c r="E43" s="775">
        <v>57776.333141399416</v>
      </c>
      <c r="F43" s="775">
        <v>66148.716013119527</v>
      </c>
      <c r="G43" s="775">
        <v>66184.7128206997</v>
      </c>
      <c r="H43" s="775">
        <v>72728.87573469388</v>
      </c>
      <c r="I43" s="775">
        <v>73845.599594752188</v>
      </c>
    </row>
    <row r="44" spans="1:9" s="116" customFormat="1" ht="21" customHeight="1" thickTop="1">
      <c r="A44" s="114" t="s">
        <v>148</v>
      </c>
      <c r="B44" s="776">
        <v>28200.14409221902</v>
      </c>
      <c r="C44" s="776">
        <v>33359.183673469386</v>
      </c>
      <c r="D44" s="776">
        <v>38109.037900874639</v>
      </c>
      <c r="E44" s="776">
        <v>41017.201166180756</v>
      </c>
      <c r="F44" s="776">
        <v>45417.34693877551</v>
      </c>
      <c r="G44" s="776">
        <v>47962.536443148689</v>
      </c>
      <c r="H44" s="776">
        <v>50873.615160349851</v>
      </c>
      <c r="I44" s="776">
        <v>53947.959183673469</v>
      </c>
    </row>
    <row r="45" spans="1:9" s="116" customFormat="1" ht="21" customHeight="1">
      <c r="A45" s="114" t="s">
        <v>152</v>
      </c>
      <c r="B45" s="776">
        <v>0</v>
      </c>
      <c r="C45" s="776">
        <v>0</v>
      </c>
      <c r="D45" s="776">
        <v>0</v>
      </c>
      <c r="E45" s="776">
        <v>0</v>
      </c>
      <c r="F45" s="776">
        <v>0</v>
      </c>
      <c r="G45" s="776">
        <v>0</v>
      </c>
      <c r="H45" s="776">
        <v>0</v>
      </c>
      <c r="I45" s="776">
        <v>0</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5657.3720720461097</v>
      </c>
      <c r="C47" s="776">
        <v>6486.7980204081641</v>
      </c>
      <c r="D47" s="776">
        <v>7268.1763629737616</v>
      </c>
      <c r="E47" s="776">
        <v>7702.4118979591831</v>
      </c>
      <c r="F47" s="776">
        <v>8608.0773221574345</v>
      </c>
      <c r="G47" s="776">
        <v>9820.3156093294474</v>
      </c>
      <c r="H47" s="776">
        <v>9820.3156093294474</v>
      </c>
      <c r="I47" s="776">
        <v>11023.792448979593</v>
      </c>
    </row>
    <row r="48" spans="1:9" s="116" customFormat="1" ht="21" customHeight="1">
      <c r="A48" s="114" t="s">
        <v>164</v>
      </c>
      <c r="B48" s="776">
        <v>7546.5018904899125</v>
      </c>
      <c r="C48" s="776">
        <v>7831.3418629737607</v>
      </c>
      <c r="D48" s="776">
        <v>4342.464637026239</v>
      </c>
      <c r="E48" s="776">
        <v>9056.7200772594751</v>
      </c>
      <c r="F48" s="776">
        <v>12123.291752186589</v>
      </c>
      <c r="G48" s="776">
        <v>8401.8607682215734</v>
      </c>
      <c r="H48" s="776">
        <v>12034.944965014576</v>
      </c>
      <c r="I48" s="776">
        <v>8873.8479620991257</v>
      </c>
    </row>
    <row r="49" spans="1:9" s="116" customFormat="1" ht="21" customHeight="1">
      <c r="A49" s="714" t="s">
        <v>463</v>
      </c>
      <c r="B49" s="776">
        <v>1.0951008645533142E-4</v>
      </c>
      <c r="C49" s="776">
        <v>17.558437317784257</v>
      </c>
      <c r="D49" s="776">
        <v>0.1092930029154519</v>
      </c>
      <c r="E49" s="776">
        <v>6.5836734693877547E-2</v>
      </c>
      <c r="F49" s="776">
        <v>0.90888046647230314</v>
      </c>
      <c r="G49" s="776">
        <v>2911.2552857142859</v>
      </c>
      <c r="H49" s="776">
        <v>0.17656851311953353</v>
      </c>
      <c r="I49" s="776">
        <v>3535.0379985422742</v>
      </c>
    </row>
    <row r="50" spans="1:9" s="117" customFormat="1" ht="40.5" customHeight="1" thickBot="1">
      <c r="A50" s="716" t="s">
        <v>464</v>
      </c>
      <c r="B50" s="777">
        <v>7546.5017809798273</v>
      </c>
      <c r="C50" s="777">
        <v>7813.7834256559763</v>
      </c>
      <c r="D50" s="777">
        <v>4342.3553440233236</v>
      </c>
      <c r="E50" s="777">
        <v>9056.6542405247819</v>
      </c>
      <c r="F50" s="777">
        <v>12122.382871720116</v>
      </c>
      <c r="G50" s="777">
        <v>5490.6054825072888</v>
      </c>
      <c r="H50" s="777">
        <v>12034.768396501458</v>
      </c>
      <c r="I50" s="777">
        <v>5338.8099635568515</v>
      </c>
    </row>
    <row r="51" spans="1:9" ht="24" customHeight="1" thickTop="1" thickBot="1">
      <c r="A51" s="38" t="s">
        <v>465</v>
      </c>
      <c r="B51" s="775">
        <v>534676.28942074929</v>
      </c>
      <c r="C51" s="775">
        <v>599701.01751020411</v>
      </c>
      <c r="D51" s="775">
        <v>707761.53612827987</v>
      </c>
      <c r="E51" s="775">
        <v>889454.36668221571</v>
      </c>
      <c r="F51" s="775">
        <v>1052960.3960364433</v>
      </c>
      <c r="G51" s="775">
        <v>1063111.5310408163</v>
      </c>
      <c r="H51" s="775">
        <v>1143255.3015043731</v>
      </c>
      <c r="I51" s="775">
        <v>1226164.6910160352</v>
      </c>
    </row>
    <row r="52" spans="1:9" s="116" customFormat="1" ht="24" customHeight="1" thickTop="1">
      <c r="A52" s="114" t="s">
        <v>466</v>
      </c>
      <c r="B52" s="776">
        <v>32608.24304034582</v>
      </c>
      <c r="C52" s="776">
        <v>36461.147177842562</v>
      </c>
      <c r="D52" s="776">
        <v>51435.400182215744</v>
      </c>
      <c r="E52" s="776">
        <v>53424.052956268213</v>
      </c>
      <c r="F52" s="776">
        <v>40644.255260932943</v>
      </c>
      <c r="G52" s="776">
        <v>37115.151508746356</v>
      </c>
      <c r="H52" s="776">
        <v>36215.166902332356</v>
      </c>
      <c r="I52" s="776">
        <v>41466.802344023323</v>
      </c>
    </row>
    <row r="53" spans="1:9" s="117" customFormat="1" ht="21" customHeight="1">
      <c r="A53" s="716" t="s">
        <v>467</v>
      </c>
      <c r="B53" s="777">
        <v>1318.1049193083575</v>
      </c>
      <c r="C53" s="777">
        <v>4109.1145087463565</v>
      </c>
      <c r="D53" s="777">
        <v>11513.353551020409</v>
      </c>
      <c r="E53" s="777">
        <v>5605.8896297376095</v>
      </c>
      <c r="F53" s="777">
        <v>3094.0932900874636</v>
      </c>
      <c r="G53" s="777">
        <v>1880.3924708454811</v>
      </c>
      <c r="H53" s="777">
        <v>2248.2801093294461</v>
      </c>
      <c r="I53" s="777">
        <v>2858.0711399416905</v>
      </c>
    </row>
    <row r="54" spans="1:9" s="117" customFormat="1" ht="21" customHeight="1">
      <c r="A54" s="716" t="s">
        <v>468</v>
      </c>
      <c r="B54" s="777">
        <v>24933.319203170031</v>
      </c>
      <c r="C54" s="777">
        <v>28245.402905247814</v>
      </c>
      <c r="D54" s="777">
        <v>35864.734258017488</v>
      </c>
      <c r="E54" s="777">
        <v>43706.95704810496</v>
      </c>
      <c r="F54" s="777">
        <v>30954.328469387758</v>
      </c>
      <c r="G54" s="777">
        <v>27272.296526239064</v>
      </c>
      <c r="H54" s="777">
        <v>22572.85230174927</v>
      </c>
      <c r="I54" s="777">
        <v>24960.979352769678</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6356.8189178674356</v>
      </c>
      <c r="C56" s="777">
        <v>4106.6297638483966</v>
      </c>
      <c r="D56" s="777">
        <v>4057.3123731778423</v>
      </c>
      <c r="E56" s="777">
        <v>4111.2062784256559</v>
      </c>
      <c r="F56" s="777">
        <v>6595.833501457726</v>
      </c>
      <c r="G56" s="777">
        <v>7962.4625116618072</v>
      </c>
      <c r="H56" s="777">
        <v>11394.034491253646</v>
      </c>
      <c r="I56" s="777">
        <v>13647.751851311954</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897336.48471469746</v>
      </c>
      <c r="C58" s="777">
        <v>1048550.8388469388</v>
      </c>
      <c r="D58" s="777">
        <v>1242086.5847725947</v>
      </c>
      <c r="E58" s="777">
        <v>1481072.0821034985</v>
      </c>
      <c r="F58" s="777">
        <v>1775694.1260670554</v>
      </c>
      <c r="G58" s="777">
        <v>1926110.9267973762</v>
      </c>
      <c r="H58" s="777">
        <v>2135451.4331967928</v>
      </c>
      <c r="I58" s="777">
        <v>2218110.1550889211</v>
      </c>
    </row>
    <row r="59" spans="1:9" ht="31.5" customHeight="1" thickTop="1" thickBot="1">
      <c r="A59" s="717" t="s">
        <v>473</v>
      </c>
      <c r="B59" s="775"/>
      <c r="C59" s="775"/>
      <c r="D59" s="775"/>
      <c r="E59" s="775"/>
      <c r="F59" s="775"/>
      <c r="G59" s="775"/>
      <c r="H59" s="775"/>
      <c r="I59" s="775"/>
    </row>
    <row r="60" spans="1:9" ht="30" customHeight="1" thickTop="1">
      <c r="A60" s="41" t="s">
        <v>474</v>
      </c>
      <c r="B60" s="778">
        <v>33111.359652737752</v>
      </c>
      <c r="C60" s="778">
        <v>34998.454795918369</v>
      </c>
      <c r="D60" s="778">
        <v>41584.816086005834</v>
      </c>
      <c r="E60" s="778">
        <v>57341.190160349848</v>
      </c>
      <c r="F60" s="778">
        <v>76849.38900583089</v>
      </c>
      <c r="G60" s="778">
        <v>40481.557988338194</v>
      </c>
      <c r="H60" s="778">
        <v>83485.873953352784</v>
      </c>
      <c r="I60" s="778">
        <v>42772.421072886296</v>
      </c>
    </row>
    <row r="61" spans="1:9" ht="21" customHeight="1">
      <c r="A61" s="43" t="s">
        <v>475</v>
      </c>
      <c r="B61" s="778">
        <v>-7377.5241095100864</v>
      </c>
      <c r="C61" s="778">
        <v>-6883.7154081632652</v>
      </c>
      <c r="D61" s="778">
        <v>-8287.5535772594758</v>
      </c>
      <c r="E61" s="778">
        <v>-11393.078241982506</v>
      </c>
      <c r="F61" s="778">
        <v>-16743.870876093293</v>
      </c>
      <c r="G61" s="778">
        <v>-10386.102561224488</v>
      </c>
      <c r="H61" s="778">
        <v>-20355.990674927118</v>
      </c>
      <c r="I61" s="778">
        <v>-10081.353631195334</v>
      </c>
    </row>
    <row r="62" spans="1:9" ht="21.75" customHeight="1">
      <c r="A62" s="718" t="s">
        <v>476</v>
      </c>
      <c r="B62" s="778">
        <v>25733.835543227662</v>
      </c>
      <c r="C62" s="778">
        <v>28114.739387755097</v>
      </c>
      <c r="D62" s="778">
        <v>33297.262508746353</v>
      </c>
      <c r="E62" s="778">
        <v>45948.111918367344</v>
      </c>
      <c r="F62" s="778">
        <v>60105.518129737611</v>
      </c>
      <c r="G62" s="778">
        <v>30095.455427113702</v>
      </c>
      <c r="H62" s="778">
        <v>63129.883278425659</v>
      </c>
      <c r="I62" s="778">
        <v>32691.067441690964</v>
      </c>
    </row>
    <row r="63" spans="1:9">
      <c r="A63" s="41" t="s">
        <v>477</v>
      </c>
      <c r="B63" s="778">
        <v>10671.20473631124</v>
      </c>
      <c r="C63" s="778">
        <v>10008.204520408162</v>
      </c>
      <c r="D63" s="778">
        <v>10797.805574344022</v>
      </c>
      <c r="E63" s="778">
        <v>14766.179599125364</v>
      </c>
      <c r="F63" s="778">
        <v>15590.73521574344</v>
      </c>
      <c r="G63" s="778">
        <v>8524.7346938775518</v>
      </c>
      <c r="H63" s="778">
        <v>17154.688771137025</v>
      </c>
      <c r="I63" s="778">
        <v>11059.467376093295</v>
      </c>
    </row>
    <row r="64" spans="1:9">
      <c r="A64" s="43" t="s">
        <v>478</v>
      </c>
      <c r="B64" s="778">
        <v>-3648.9019654178674</v>
      </c>
      <c r="C64" s="778">
        <v>-2415.6533396501459</v>
      </c>
      <c r="D64" s="778">
        <v>-3669.8540816326531</v>
      </c>
      <c r="E64" s="778">
        <v>-3859.2202594752189</v>
      </c>
      <c r="F64" s="778">
        <v>-3774.7132259475216</v>
      </c>
      <c r="G64" s="778">
        <v>-2501.1996880466472</v>
      </c>
      <c r="H64" s="778">
        <v>-5373.1591326530615</v>
      </c>
      <c r="I64" s="778">
        <v>-5244.4696763848397</v>
      </c>
    </row>
    <row r="65" spans="1:9">
      <c r="A65" s="42" t="s">
        <v>479</v>
      </c>
      <c r="B65" s="778">
        <v>32756.138314121039</v>
      </c>
      <c r="C65" s="778">
        <v>35707.290568513119</v>
      </c>
      <c r="D65" s="778">
        <v>40425.214001457731</v>
      </c>
      <c r="E65" s="778">
        <v>56855.071258017488</v>
      </c>
      <c r="F65" s="778">
        <v>71921.540119533529</v>
      </c>
      <c r="G65" s="778">
        <v>36118.990432944607</v>
      </c>
      <c r="H65" s="778">
        <v>74911.412916909627</v>
      </c>
      <c r="I65" s="778">
        <v>38506.06514139942</v>
      </c>
    </row>
    <row r="66" spans="1:9">
      <c r="A66" s="41" t="s">
        <v>480</v>
      </c>
      <c r="B66" s="778">
        <v>9184.4123717579241</v>
      </c>
      <c r="C66" s="778">
        <v>6830.7168177842559</v>
      </c>
      <c r="D66" s="778">
        <v>33309.7923877551</v>
      </c>
      <c r="E66" s="778">
        <v>6546.5384110787172</v>
      </c>
      <c r="F66" s="778">
        <v>9406.3969868804652</v>
      </c>
      <c r="G66" s="778">
        <v>3587.4805364431486</v>
      </c>
      <c r="H66" s="778">
        <v>9052.5425349854231</v>
      </c>
      <c r="I66" s="778">
        <v>3671.8433644314869</v>
      </c>
    </row>
    <row r="67" spans="1:9">
      <c r="A67" s="41" t="s">
        <v>481</v>
      </c>
      <c r="B67" s="778">
        <v>-13836.316118155619</v>
      </c>
      <c r="C67" s="778">
        <v>-9914.6673513119531</v>
      </c>
      <c r="D67" s="778">
        <v>-38818.979091836729</v>
      </c>
      <c r="E67" s="778">
        <v>-11171.480263848396</v>
      </c>
      <c r="F67" s="778">
        <v>-16710.284574344027</v>
      </c>
      <c r="G67" s="778">
        <v>-6836.1226253644309</v>
      </c>
      <c r="H67" s="778">
        <v>-15349.85248542274</v>
      </c>
      <c r="I67" s="778">
        <v>-8333.8200291545199</v>
      </c>
    </row>
    <row r="68" spans="1:9">
      <c r="A68" s="718" t="s">
        <v>482</v>
      </c>
      <c r="B68" s="778">
        <v>28104.234567723342</v>
      </c>
      <c r="C68" s="778">
        <v>32623.34003498542</v>
      </c>
      <c r="D68" s="778">
        <v>34916.027297376095</v>
      </c>
      <c r="E68" s="778">
        <v>52230.129405247819</v>
      </c>
      <c r="F68" s="778">
        <v>64617.652532069966</v>
      </c>
      <c r="G68" s="778">
        <v>32870.348344023325</v>
      </c>
      <c r="H68" s="778">
        <v>68614.102966472303</v>
      </c>
      <c r="I68" s="778">
        <v>33844.088476676385</v>
      </c>
    </row>
    <row r="69" spans="1:9">
      <c r="A69" s="43" t="s">
        <v>483</v>
      </c>
      <c r="B69" s="778">
        <v>-18624.589602305477</v>
      </c>
      <c r="C69" s="778">
        <v>-22957.755632653061</v>
      </c>
      <c r="D69" s="778">
        <v>-29247.414620991254</v>
      </c>
      <c r="E69" s="778">
        <v>-39149.374972303202</v>
      </c>
      <c r="F69" s="778">
        <v>-45369.177272594745</v>
      </c>
      <c r="G69" s="778">
        <v>-24145.148638483966</v>
      </c>
      <c r="H69" s="778">
        <v>-50102.305164723031</v>
      </c>
      <c r="I69" s="778">
        <v>-25102.439399416911</v>
      </c>
    </row>
    <row r="70" spans="1:9">
      <c r="A70" s="42" t="s">
        <v>484</v>
      </c>
      <c r="B70" s="778">
        <v>9479.6449654178668</v>
      </c>
      <c r="C70" s="778">
        <v>9665.5844023323607</v>
      </c>
      <c r="D70" s="778">
        <v>5668.6126763848397</v>
      </c>
      <c r="E70" s="778">
        <v>13080.754432944606</v>
      </c>
      <c r="F70" s="778">
        <v>19248.475259475221</v>
      </c>
      <c r="G70" s="778">
        <v>8725.1997055393585</v>
      </c>
      <c r="H70" s="778">
        <v>18511.797801749271</v>
      </c>
      <c r="I70" s="778">
        <v>8741.6490772594752</v>
      </c>
    </row>
    <row r="71" spans="1:9">
      <c r="A71" s="42" t="s">
        <v>485</v>
      </c>
      <c r="B71" s="778">
        <v>-1689.3278904899134</v>
      </c>
      <c r="C71" s="778">
        <v>-3265.2023454810492</v>
      </c>
      <c r="D71" s="778">
        <v>10.192</v>
      </c>
      <c r="E71" s="778">
        <v>9.8608586005830912</v>
      </c>
      <c r="F71" s="778">
        <v>-0.40059183673469384</v>
      </c>
      <c r="G71" s="778">
        <v>-6.3509052478134107</v>
      </c>
      <c r="H71" s="778">
        <v>-8.9621078717201161</v>
      </c>
      <c r="I71" s="778">
        <v>14.271435860058309</v>
      </c>
    </row>
    <row r="72" spans="1:9">
      <c r="A72" s="43" t="s">
        <v>486</v>
      </c>
      <c r="B72" s="778">
        <v>-1876.5053703170026</v>
      </c>
      <c r="C72" s="778">
        <v>-3815.211743440233</v>
      </c>
      <c r="D72" s="778">
        <v>-89.463569970845469</v>
      </c>
      <c r="E72" s="778">
        <v>-3.1591559766763848</v>
      </c>
      <c r="F72" s="778">
        <v>-10.54068950437318</v>
      </c>
      <c r="G72" s="778">
        <v>-9.526071428571429</v>
      </c>
      <c r="H72" s="778">
        <v>-14.204586005830905</v>
      </c>
      <c r="I72" s="778">
        <v>12.397087463556852</v>
      </c>
    </row>
    <row r="73" spans="1:9">
      <c r="A73" s="43" t="s">
        <v>487</v>
      </c>
      <c r="B73" s="778">
        <v>187.17747982708934</v>
      </c>
      <c r="C73" s="778">
        <v>550.00939795918373</v>
      </c>
      <c r="D73" s="778">
        <v>99.655559766763858</v>
      </c>
      <c r="E73" s="778">
        <v>13.020014577259476</v>
      </c>
      <c r="F73" s="778">
        <v>10.140097667638484</v>
      </c>
      <c r="G73" s="778">
        <v>3.1751661807580174</v>
      </c>
      <c r="H73" s="778">
        <v>5.2424781341107876</v>
      </c>
      <c r="I73" s="778">
        <v>1.8743483965014578</v>
      </c>
    </row>
    <row r="74" spans="1:9">
      <c r="A74" s="718" t="s">
        <v>488</v>
      </c>
      <c r="B74" s="778">
        <v>1656.3556988472624</v>
      </c>
      <c r="C74" s="778">
        <v>3545.0927507288629</v>
      </c>
      <c r="D74" s="778">
        <v>-10.281510204081632</v>
      </c>
      <c r="E74" s="778">
        <v>-8.8759402332361503</v>
      </c>
      <c r="F74" s="778">
        <v>-6.6324329446064132</v>
      </c>
      <c r="G74" s="778">
        <v>-2.5815437317784253</v>
      </c>
      <c r="H74" s="778">
        <v>-4.1912376093294457</v>
      </c>
      <c r="I74" s="778">
        <v>-1.4340524781341109</v>
      </c>
    </row>
    <row r="75" spans="1:9">
      <c r="A75" s="718" t="s">
        <v>489</v>
      </c>
      <c r="B75" s="778">
        <v>1830.5317809798271</v>
      </c>
      <c r="C75" s="778">
        <v>3826.9387084548107</v>
      </c>
      <c r="D75" s="778">
        <v>-3.9228862973760936E-2</v>
      </c>
      <c r="E75" s="778">
        <v>4.995481049562682E-2</v>
      </c>
      <c r="F75" s="778">
        <v>-2.362536443148688E-2</v>
      </c>
      <c r="G75" s="778">
        <v>-1.0110787172011663E-2</v>
      </c>
      <c r="H75" s="778">
        <v>-2.0715743440233237E-2</v>
      </c>
      <c r="I75" s="778">
        <v>-1.4766763848396501E-3</v>
      </c>
    </row>
    <row r="76" spans="1:9">
      <c r="A76" s="43" t="s">
        <v>490</v>
      </c>
      <c r="B76" s="778">
        <v>-174.17608213256483</v>
      </c>
      <c r="C76" s="778">
        <v>-281.84595772594753</v>
      </c>
      <c r="D76" s="778">
        <v>-10.242281341107873</v>
      </c>
      <c r="E76" s="778">
        <v>-8.9258950437317779</v>
      </c>
      <c r="F76" s="778">
        <v>-6.6088075801749264</v>
      </c>
      <c r="G76" s="778">
        <v>-2.5714329446064137</v>
      </c>
      <c r="H76" s="778">
        <v>-4.1705218658892127</v>
      </c>
      <c r="I76" s="778">
        <v>-1.4325758017492711</v>
      </c>
    </row>
    <row r="77" spans="1:9">
      <c r="A77" s="718" t="s">
        <v>491</v>
      </c>
      <c r="B77" s="778">
        <v>9446.6727737752171</v>
      </c>
      <c r="C77" s="778">
        <v>9945.4748075801763</v>
      </c>
      <c r="D77" s="778">
        <v>5668.5231661807584</v>
      </c>
      <c r="E77" s="778">
        <v>13081.739351311953</v>
      </c>
      <c r="F77" s="778">
        <v>19241.442234693877</v>
      </c>
      <c r="G77" s="778">
        <v>8716.2672565597677</v>
      </c>
      <c r="H77" s="778">
        <v>18498.644456268223</v>
      </c>
      <c r="I77" s="778">
        <v>8754.4864606413994</v>
      </c>
    </row>
    <row r="78" spans="1:9">
      <c r="A78" s="41" t="s">
        <v>492</v>
      </c>
      <c r="B78" s="778">
        <v>17.87620461095101</v>
      </c>
      <c r="C78" s="778">
        <v>26.412959183673468</v>
      </c>
      <c r="D78" s="778">
        <v>51.502536443148692</v>
      </c>
      <c r="E78" s="778">
        <v>2097.2441676384838</v>
      </c>
      <c r="F78" s="778">
        <v>151.30535568513119</v>
      </c>
      <c r="G78" s="778">
        <v>2.0248440233236153</v>
      </c>
      <c r="H78" s="778">
        <v>83.928467930029171</v>
      </c>
      <c r="I78" s="778">
        <v>4.1609635568513115</v>
      </c>
    </row>
    <row r="79" spans="1:9">
      <c r="A79" s="42" t="s">
        <v>493</v>
      </c>
      <c r="B79" s="778">
        <v>9464.5489783861667</v>
      </c>
      <c r="C79" s="778">
        <v>9971.887766763848</v>
      </c>
      <c r="D79" s="778">
        <v>5720.0257026239069</v>
      </c>
      <c r="E79" s="778">
        <v>15178.983518950437</v>
      </c>
      <c r="F79" s="778">
        <v>19392.747590379007</v>
      </c>
      <c r="G79" s="778">
        <v>8718.2921005830904</v>
      </c>
      <c r="H79" s="778">
        <v>18582.572924198252</v>
      </c>
      <c r="I79" s="778">
        <v>8758.6474241982505</v>
      </c>
    </row>
    <row r="80" spans="1:9">
      <c r="A80" s="41" t="s">
        <v>494</v>
      </c>
      <c r="B80" s="778">
        <v>0</v>
      </c>
      <c r="C80" s="778">
        <v>2.0174227405247813</v>
      </c>
      <c r="D80" s="778">
        <v>171.15915306122452</v>
      </c>
      <c r="E80" s="778">
        <v>7.2624591836734691</v>
      </c>
      <c r="F80" s="778">
        <v>445.99749416909617</v>
      </c>
      <c r="G80" s="778">
        <v>202.17993440233238</v>
      </c>
      <c r="H80" s="778">
        <v>277.0704110787172</v>
      </c>
      <c r="I80" s="778">
        <v>742.25879300291558</v>
      </c>
    </row>
    <row r="81" spans="1:9" ht="21" customHeight="1">
      <c r="A81" s="718" t="s">
        <v>495</v>
      </c>
      <c r="B81" s="778">
        <v>9464.5489783861667</v>
      </c>
      <c r="C81" s="778">
        <v>9973.905189504374</v>
      </c>
      <c r="D81" s="778">
        <v>5891.184855685131</v>
      </c>
      <c r="E81" s="778">
        <v>15186.245978134109</v>
      </c>
      <c r="F81" s="778">
        <v>19838.745084548107</v>
      </c>
      <c r="G81" s="778">
        <v>8920.4720349854233</v>
      </c>
      <c r="H81" s="778">
        <v>18859.643335276967</v>
      </c>
      <c r="I81" s="778">
        <v>9500.9062172011672</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9464.5489783861667</v>
      </c>
      <c r="C83" s="778">
        <v>9973.905189504374</v>
      </c>
      <c r="D83" s="778">
        <v>5891.184855685131</v>
      </c>
      <c r="E83" s="778">
        <v>15186.245978134109</v>
      </c>
      <c r="F83" s="778">
        <v>19838.745084548107</v>
      </c>
      <c r="G83" s="778">
        <v>8920.4720349854233</v>
      </c>
      <c r="H83" s="778">
        <v>18859.643335276967</v>
      </c>
      <c r="I83" s="778">
        <v>9500.9062172011672</v>
      </c>
    </row>
    <row r="84" spans="1:9" ht="18" customHeight="1" thickBot="1">
      <c r="A84" s="41" t="s">
        <v>498</v>
      </c>
      <c r="B84" s="778">
        <v>-1918.04719740634</v>
      </c>
      <c r="C84" s="778">
        <v>-2160.1217521865892</v>
      </c>
      <c r="D84" s="778">
        <v>-1548.8295145772595</v>
      </c>
      <c r="E84" s="778">
        <v>-6129.5917376093303</v>
      </c>
      <c r="F84" s="778">
        <v>-7716.3622215743453</v>
      </c>
      <c r="G84" s="778">
        <v>-3429.8665524781345</v>
      </c>
      <c r="H84" s="778">
        <v>-6824.8749387755097</v>
      </c>
      <c r="I84" s="778">
        <v>-4162.0962536443149</v>
      </c>
    </row>
    <row r="85" spans="1:9" ht="24" customHeight="1" thickTop="1" thickBot="1">
      <c r="A85" s="38" t="s">
        <v>499</v>
      </c>
      <c r="B85" s="775">
        <v>7546.5017809798273</v>
      </c>
      <c r="C85" s="775">
        <v>7813.7834373177848</v>
      </c>
      <c r="D85" s="775">
        <v>4342.3553411078719</v>
      </c>
      <c r="E85" s="775">
        <v>9056.6542405247819</v>
      </c>
      <c r="F85" s="775">
        <v>12122.38286297376</v>
      </c>
      <c r="G85" s="775">
        <v>5490.6054825072888</v>
      </c>
      <c r="H85" s="775">
        <v>12034.768396501458</v>
      </c>
      <c r="I85" s="775">
        <v>5338.8099635568515</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O6" sqref="O6"/>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504</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603880.97799711814</v>
      </c>
      <c r="C8" s="775">
        <v>742695.05202623899</v>
      </c>
      <c r="D8" s="775">
        <v>925036.3040626822</v>
      </c>
      <c r="E8" s="775">
        <v>1114155.7163965013</v>
      </c>
      <c r="F8" s="775">
        <v>1290435.2428498543</v>
      </c>
      <c r="G8" s="775">
        <v>1373751.7651049565</v>
      </c>
      <c r="H8" s="775">
        <v>1436691.2934271139</v>
      </c>
      <c r="I8" s="775">
        <v>1514545.9217026238</v>
      </c>
    </row>
    <row r="9" spans="1:9" s="116" customFormat="1" ht="21" customHeight="1" thickTop="1">
      <c r="A9" s="114" t="s">
        <v>8</v>
      </c>
      <c r="B9" s="776">
        <v>89843.762181556187</v>
      </c>
      <c r="C9" s="776">
        <v>69063.715148688047</v>
      </c>
      <c r="D9" s="776">
        <v>133698.72762682216</v>
      </c>
      <c r="E9" s="776">
        <v>33533.274591836729</v>
      </c>
      <c r="F9" s="776">
        <v>67685.977650145767</v>
      </c>
      <c r="G9" s="776">
        <v>46204.918501457731</v>
      </c>
      <c r="H9" s="776">
        <v>40002.313572886298</v>
      </c>
      <c r="I9" s="776">
        <v>42143.578921282795</v>
      </c>
    </row>
    <row r="10" spans="1:9" s="116" customFormat="1" ht="21" customHeight="1">
      <c r="A10" s="114" t="s">
        <v>17</v>
      </c>
      <c r="B10" s="776">
        <v>60798.846815561956</v>
      </c>
      <c r="C10" s="776">
        <v>69123.745450437316</v>
      </c>
      <c r="D10" s="776">
        <v>28667.802183673466</v>
      </c>
      <c r="E10" s="776">
        <v>101196.77944314868</v>
      </c>
      <c r="F10" s="776">
        <v>136922.38649562682</v>
      </c>
      <c r="G10" s="776">
        <v>186147.38631195333</v>
      </c>
      <c r="H10" s="776">
        <v>178086.13479737611</v>
      </c>
      <c r="I10" s="776">
        <v>193111.70695918368</v>
      </c>
    </row>
    <row r="11" spans="1:9" s="116" customFormat="1" ht="21" customHeight="1">
      <c r="A11" s="114" t="s">
        <v>26</v>
      </c>
      <c r="B11" s="776">
        <v>435505.27743515855</v>
      </c>
      <c r="C11" s="776">
        <v>574917.76248104952</v>
      </c>
      <c r="D11" s="776">
        <v>730028.51199999999</v>
      </c>
      <c r="E11" s="776">
        <v>924676.58766909619</v>
      </c>
      <c r="F11" s="776">
        <v>1040015.4908790088</v>
      </c>
      <c r="G11" s="776">
        <v>1082881.2805276967</v>
      </c>
      <c r="H11" s="776">
        <v>1150317.7757638483</v>
      </c>
      <c r="I11" s="776">
        <v>1204399.9839781341</v>
      </c>
    </row>
    <row r="12" spans="1:9" s="116" customFormat="1" ht="21" customHeight="1">
      <c r="A12" s="714" t="s">
        <v>437</v>
      </c>
      <c r="B12" s="776">
        <v>437225.60750720458</v>
      </c>
      <c r="C12" s="776">
        <v>581022.21656559769</v>
      </c>
      <c r="D12" s="776">
        <v>733774.46866034984</v>
      </c>
      <c r="E12" s="776">
        <v>928068.53046501451</v>
      </c>
      <c r="F12" s="776">
        <v>1049837.7887492711</v>
      </c>
      <c r="G12" s="776">
        <v>1094116.6440174927</v>
      </c>
      <c r="H12" s="776">
        <v>1160789.5098542275</v>
      </c>
      <c r="I12" s="776">
        <v>1215045.0366530612</v>
      </c>
    </row>
    <row r="13" spans="1:9" s="116" customFormat="1" ht="21" customHeight="1">
      <c r="A13" s="714" t="s">
        <v>438</v>
      </c>
      <c r="B13" s="776">
        <v>436952.54120749276</v>
      </c>
      <c r="C13" s="776">
        <v>580782.1660335277</v>
      </c>
      <c r="D13" s="776">
        <v>733517.70201895048</v>
      </c>
      <c r="E13" s="776">
        <v>927830.52416326536</v>
      </c>
      <c r="F13" s="776">
        <v>1048479.0894227405</v>
      </c>
      <c r="G13" s="776">
        <v>1091466.2387113704</v>
      </c>
      <c r="H13" s="776">
        <v>1156173.3620612244</v>
      </c>
      <c r="I13" s="776">
        <v>1208678.0903586005</v>
      </c>
    </row>
    <row r="14" spans="1:9" s="116" customFormat="1" ht="21" customHeight="1">
      <c r="A14" s="714" t="s">
        <v>439</v>
      </c>
      <c r="B14" s="776">
        <v>273.06629971181559</v>
      </c>
      <c r="C14" s="776">
        <v>240.05053206997081</v>
      </c>
      <c r="D14" s="776">
        <v>256.76664139941693</v>
      </c>
      <c r="E14" s="776">
        <v>238.00630174927116</v>
      </c>
      <c r="F14" s="776">
        <v>1358.6993265306123</v>
      </c>
      <c r="G14" s="776">
        <v>2650.405306122449</v>
      </c>
      <c r="H14" s="776">
        <v>4616.1477930029159</v>
      </c>
      <c r="I14" s="776">
        <v>6366.9462944606412</v>
      </c>
    </row>
    <row r="15" spans="1:9" s="116" customFormat="1" ht="21" customHeight="1">
      <c r="A15" s="714" t="s">
        <v>440</v>
      </c>
      <c r="B15" s="776">
        <v>2683.6062708933719</v>
      </c>
      <c r="C15" s="776">
        <v>3139.9295699708455</v>
      </c>
      <c r="D15" s="776">
        <v>2787.5239985422741</v>
      </c>
      <c r="E15" s="776">
        <v>3424.4938381924198</v>
      </c>
      <c r="F15" s="776">
        <v>5665.057170553936</v>
      </c>
      <c r="G15" s="776">
        <v>6193.7656282798835</v>
      </c>
      <c r="H15" s="776">
        <v>5937.6209169096219</v>
      </c>
      <c r="I15" s="776">
        <v>5809.8228513119539</v>
      </c>
    </row>
    <row r="16" spans="1:9" s="116" customFormat="1" ht="21" customHeight="1">
      <c r="A16" s="714" t="s">
        <v>441</v>
      </c>
      <c r="B16" s="776">
        <v>2668.9805403458213</v>
      </c>
      <c r="C16" s="776">
        <v>3113.4195306122451</v>
      </c>
      <c r="D16" s="776">
        <v>2767.9320976676386</v>
      </c>
      <c r="E16" s="776">
        <v>3403.4753746355682</v>
      </c>
      <c r="F16" s="776">
        <v>5650.1819329446071</v>
      </c>
      <c r="G16" s="776">
        <v>6159.8735276967927</v>
      </c>
      <c r="H16" s="776">
        <v>5862.6593804664726</v>
      </c>
      <c r="I16" s="776">
        <v>5703.8723862973766</v>
      </c>
    </row>
    <row r="17" spans="1:9" s="116" customFormat="1" ht="21" customHeight="1">
      <c r="A17" s="714" t="s">
        <v>442</v>
      </c>
      <c r="B17" s="776">
        <v>14.625730547550432</v>
      </c>
      <c r="C17" s="776">
        <v>26.510039358600583</v>
      </c>
      <c r="D17" s="776">
        <v>19.59190087463557</v>
      </c>
      <c r="E17" s="776">
        <v>21.018463556851316</v>
      </c>
      <c r="F17" s="776">
        <v>14.875237609329448</v>
      </c>
      <c r="G17" s="776">
        <v>33.892100583090375</v>
      </c>
      <c r="H17" s="776">
        <v>74.961536443148688</v>
      </c>
      <c r="I17" s="776">
        <v>105.95046501457725</v>
      </c>
    </row>
    <row r="18" spans="1:9" s="116" customFormat="1" ht="21" customHeight="1">
      <c r="A18" s="714" t="s">
        <v>443</v>
      </c>
      <c r="B18" s="776">
        <v>1193.2245720461096</v>
      </c>
      <c r="C18" s="776">
        <v>1387.981224489796</v>
      </c>
      <c r="D18" s="776">
        <v>1742.3783833819243</v>
      </c>
      <c r="E18" s="776">
        <v>2750.9032419825071</v>
      </c>
      <c r="F18" s="776">
        <v>4534.8791107871721</v>
      </c>
      <c r="G18" s="776">
        <v>5487.5340349854223</v>
      </c>
      <c r="H18" s="776">
        <v>5769.4459985422736</v>
      </c>
      <c r="I18" s="776">
        <v>5790.7796559766757</v>
      </c>
    </row>
    <row r="19" spans="1:9" s="116" customFormat="1" ht="21" customHeight="1">
      <c r="A19" s="714" t="s">
        <v>444</v>
      </c>
      <c r="B19" s="776">
        <v>1187.1263458213257</v>
      </c>
      <c r="C19" s="776">
        <v>1374.6588250728862</v>
      </c>
      <c r="D19" s="776">
        <v>1727.7567755102041</v>
      </c>
      <c r="E19" s="776">
        <v>2730.8987755102044</v>
      </c>
      <c r="F19" s="776">
        <v>4489.9331253644314</v>
      </c>
      <c r="G19" s="776">
        <v>5432.0325845481048</v>
      </c>
      <c r="H19" s="776">
        <v>5686.258811953353</v>
      </c>
      <c r="I19" s="776">
        <v>5683.8585247813407</v>
      </c>
    </row>
    <row r="20" spans="1:9" s="116" customFormat="1" ht="21" customHeight="1">
      <c r="A20" s="714" t="s">
        <v>445</v>
      </c>
      <c r="B20" s="776">
        <v>6.0982262247838621</v>
      </c>
      <c r="C20" s="776">
        <v>13.32239941690962</v>
      </c>
      <c r="D20" s="776">
        <v>14.621607871720116</v>
      </c>
      <c r="E20" s="776">
        <v>20.004466472303211</v>
      </c>
      <c r="F20" s="776">
        <v>44.945985422740527</v>
      </c>
      <c r="G20" s="776">
        <v>55.501450437317786</v>
      </c>
      <c r="H20" s="776">
        <v>83.187186588921278</v>
      </c>
      <c r="I20" s="776">
        <v>106.92113119533526</v>
      </c>
    </row>
    <row r="21" spans="1:9" s="116" customFormat="1" ht="21" customHeight="1">
      <c r="A21" s="714" t="s">
        <v>39</v>
      </c>
      <c r="B21" s="776">
        <v>5797.0086469740636</v>
      </c>
      <c r="C21" s="776">
        <v>7658.0367565597662</v>
      </c>
      <c r="D21" s="776">
        <v>9424.6841428571424</v>
      </c>
      <c r="E21" s="776">
        <v>11893.982695335277</v>
      </c>
      <c r="F21" s="776">
        <v>13165.269408163265</v>
      </c>
      <c r="G21" s="776">
        <v>12659.431377551022</v>
      </c>
      <c r="H21" s="776">
        <v>13407.739233236152</v>
      </c>
      <c r="I21" s="776">
        <v>12921.665223032071</v>
      </c>
    </row>
    <row r="22" spans="1:9" s="116" customFormat="1" ht="21" customHeight="1">
      <c r="A22" s="714" t="s">
        <v>446</v>
      </c>
      <c r="B22" s="776">
        <v>-11394.169561959654</v>
      </c>
      <c r="C22" s="776">
        <v>-18290.401635568513</v>
      </c>
      <c r="D22" s="776">
        <v>-17700.543185131195</v>
      </c>
      <c r="E22" s="776">
        <v>-21461.322571428573</v>
      </c>
      <c r="F22" s="776">
        <v>-33187.503559766759</v>
      </c>
      <c r="G22" s="776">
        <v>-35576.094530612245</v>
      </c>
      <c r="H22" s="776">
        <v>-35586.54023906705</v>
      </c>
      <c r="I22" s="776">
        <v>-35167.32040524781</v>
      </c>
    </row>
    <row r="23" spans="1:9" s="116" customFormat="1" ht="21" customHeight="1">
      <c r="A23" s="114" t="s">
        <v>57</v>
      </c>
      <c r="B23" s="776">
        <v>3698.3634971181559</v>
      </c>
      <c r="C23" s="776">
        <v>6449.6730160349862</v>
      </c>
      <c r="D23" s="776">
        <v>6293.1750102040814</v>
      </c>
      <c r="E23" s="776">
        <v>8636.9039271137026</v>
      </c>
      <c r="F23" s="776">
        <v>8703.1130043731773</v>
      </c>
      <c r="G23" s="776">
        <v>6747.8602886297367</v>
      </c>
      <c r="H23" s="776">
        <v>9610.2906268221577</v>
      </c>
      <c r="I23" s="776">
        <v>8001.6811734693883</v>
      </c>
    </row>
    <row r="24" spans="1:9" s="116" customFormat="1" ht="21" customHeight="1">
      <c r="A24" s="114" t="s">
        <v>63</v>
      </c>
      <c r="B24" s="776">
        <v>3.2708933717579249E-2</v>
      </c>
      <c r="C24" s="776">
        <v>2.9795247813411079</v>
      </c>
      <c r="D24" s="776">
        <v>9.7667638483965018E-3</v>
      </c>
      <c r="E24" s="776">
        <v>8.6005830903790083E-3</v>
      </c>
      <c r="F24" s="776">
        <v>0.41502478134110787</v>
      </c>
      <c r="G24" s="776">
        <v>0.41502478134110787</v>
      </c>
      <c r="H24" s="776">
        <v>0.64764139941690957</v>
      </c>
      <c r="I24" s="776">
        <v>7.5801749271137021E-3</v>
      </c>
    </row>
    <row r="25" spans="1:9" s="116" customFormat="1" ht="21" customHeight="1">
      <c r="A25" s="114" t="s">
        <v>447</v>
      </c>
      <c r="B25" s="776">
        <v>543.50037896253605</v>
      </c>
      <c r="C25" s="776">
        <v>5871.0259825072881</v>
      </c>
      <c r="D25" s="776">
        <v>5395.45243877551</v>
      </c>
      <c r="E25" s="776">
        <v>23391.936548104954</v>
      </c>
      <c r="F25" s="776">
        <v>13775.770810495627</v>
      </c>
      <c r="G25" s="776">
        <v>28473.980674927112</v>
      </c>
      <c r="H25" s="776">
        <v>36127.290167638486</v>
      </c>
      <c r="I25" s="776">
        <v>45349.374278425654</v>
      </c>
    </row>
    <row r="26" spans="1:9" s="116" customFormat="1" ht="21" customHeight="1">
      <c r="A26" s="114" t="s">
        <v>74</v>
      </c>
      <c r="B26" s="776">
        <v>11131.027789625359</v>
      </c>
      <c r="C26" s="776">
        <v>14847.454083090381</v>
      </c>
      <c r="D26" s="776">
        <v>17016.096790087464</v>
      </c>
      <c r="E26" s="776">
        <v>18829.593661807579</v>
      </c>
      <c r="F26" s="776">
        <v>19812.419233236153</v>
      </c>
      <c r="G26" s="776">
        <v>20007.453052478137</v>
      </c>
      <c r="H26" s="776">
        <v>19728.966276967931</v>
      </c>
      <c r="I26" s="776">
        <v>19046.299911078717</v>
      </c>
    </row>
    <row r="27" spans="1:9" s="117" customFormat="1" ht="43.5" customHeight="1" thickBot="1">
      <c r="A27" s="715" t="s">
        <v>448</v>
      </c>
      <c r="B27" s="777">
        <v>2360.1671902017292</v>
      </c>
      <c r="C27" s="777">
        <v>2418.696339650146</v>
      </c>
      <c r="D27" s="777">
        <v>3936.5282463556855</v>
      </c>
      <c r="E27" s="777">
        <v>3890.6319548104962</v>
      </c>
      <c r="F27" s="777">
        <v>3519.669752186589</v>
      </c>
      <c r="G27" s="777">
        <v>3288.4707230320701</v>
      </c>
      <c r="H27" s="777">
        <v>2817.8745801749274</v>
      </c>
      <c r="I27" s="777">
        <v>2493.2889008746356</v>
      </c>
    </row>
    <row r="28" spans="1:9" ht="24" customHeight="1" thickTop="1" thickBot="1">
      <c r="A28" s="38" t="s">
        <v>449</v>
      </c>
      <c r="B28" s="775">
        <v>559792.7719927954</v>
      </c>
      <c r="C28" s="775">
        <v>689039.93222886289</v>
      </c>
      <c r="D28" s="775">
        <v>853975.71348396502</v>
      </c>
      <c r="E28" s="775">
        <v>1020627.8126559766</v>
      </c>
      <c r="F28" s="775">
        <v>1174049.5920276968</v>
      </c>
      <c r="G28" s="775">
        <v>1252688.8045524783</v>
      </c>
      <c r="H28" s="775">
        <v>1296670.7259023322</v>
      </c>
      <c r="I28" s="775">
        <v>1370973.8060976677</v>
      </c>
    </row>
    <row r="29" spans="1:9" s="116" customFormat="1" ht="21" customHeight="1" thickTop="1">
      <c r="A29" s="114" t="s">
        <v>450</v>
      </c>
      <c r="B29" s="776">
        <v>422752.71780259366</v>
      </c>
      <c r="C29" s="776">
        <v>537303.57931341114</v>
      </c>
      <c r="D29" s="776">
        <v>659181.04199416901</v>
      </c>
      <c r="E29" s="776">
        <v>780551.46316326526</v>
      </c>
      <c r="F29" s="776">
        <v>881895.25550874625</v>
      </c>
      <c r="G29" s="776">
        <v>978097.15398979594</v>
      </c>
      <c r="H29" s="776">
        <v>995559.83452769672</v>
      </c>
      <c r="I29" s="776">
        <v>1033192.661558309</v>
      </c>
    </row>
    <row r="30" spans="1:9" s="116" customFormat="1" ht="21" customHeight="1">
      <c r="A30" s="714" t="s">
        <v>451</v>
      </c>
      <c r="B30" s="776">
        <v>600.4473818443804</v>
      </c>
      <c r="C30" s="776">
        <v>512.52769970845486</v>
      </c>
      <c r="D30" s="776">
        <v>594.08270553935859</v>
      </c>
      <c r="E30" s="776">
        <v>447.73577551020406</v>
      </c>
      <c r="F30" s="776">
        <v>361.43803790087463</v>
      </c>
      <c r="G30" s="776">
        <v>514.69129300291547</v>
      </c>
      <c r="H30" s="776">
        <v>571.43780758017488</v>
      </c>
      <c r="I30" s="776">
        <v>936.77518367346943</v>
      </c>
    </row>
    <row r="31" spans="1:9" s="116" customFormat="1" ht="21" customHeight="1">
      <c r="A31" s="714" t="s">
        <v>452</v>
      </c>
      <c r="B31" s="776">
        <v>154646.40937319884</v>
      </c>
      <c r="C31" s="776">
        <v>179713.96230320702</v>
      </c>
      <c r="D31" s="776">
        <v>202151.75440233236</v>
      </c>
      <c r="E31" s="776">
        <v>236922.15331341111</v>
      </c>
      <c r="F31" s="776">
        <v>286092.38834839646</v>
      </c>
      <c r="G31" s="776">
        <v>301040.56378279882</v>
      </c>
      <c r="H31" s="776">
        <v>315800.60988483962</v>
      </c>
      <c r="I31" s="776">
        <v>331675.44064577261</v>
      </c>
    </row>
    <row r="32" spans="1:9" s="116" customFormat="1" ht="21" customHeight="1">
      <c r="A32" s="714" t="s">
        <v>453</v>
      </c>
      <c r="B32" s="776">
        <v>120637.57054899137</v>
      </c>
      <c r="C32" s="776">
        <v>121624.35922011662</v>
      </c>
      <c r="D32" s="776">
        <v>88461.543053935864</v>
      </c>
      <c r="E32" s="776">
        <v>97930.542612244913</v>
      </c>
      <c r="F32" s="776">
        <v>29389.23751166181</v>
      </c>
      <c r="G32" s="776">
        <v>8844.3833790087447</v>
      </c>
      <c r="H32" s="776">
        <v>5483.8708819241974</v>
      </c>
      <c r="I32" s="776">
        <v>2729.2219431486883</v>
      </c>
    </row>
    <row r="33" spans="1:9" s="116" customFormat="1" ht="21" customHeight="1">
      <c r="A33" s="714" t="s">
        <v>454</v>
      </c>
      <c r="B33" s="776">
        <v>2792.2280734870315</v>
      </c>
      <c r="C33" s="776">
        <v>3894.4278862973761</v>
      </c>
      <c r="D33" s="776">
        <v>3010.6288644314868</v>
      </c>
      <c r="E33" s="776">
        <v>3784.9989329446062</v>
      </c>
      <c r="F33" s="776">
        <v>3098.4558134110785</v>
      </c>
      <c r="G33" s="776">
        <v>2539.9987201166177</v>
      </c>
      <c r="H33" s="776">
        <v>2893.1125204081632</v>
      </c>
      <c r="I33" s="776">
        <v>3209.3168396501455</v>
      </c>
    </row>
    <row r="34" spans="1:9" s="116" customFormat="1" ht="21" customHeight="1">
      <c r="A34" s="714" t="s">
        <v>455</v>
      </c>
      <c r="B34" s="776">
        <v>134359.24834005765</v>
      </c>
      <c r="C34" s="776">
        <v>218456.52099562681</v>
      </c>
      <c r="D34" s="776">
        <v>343901.16957434407</v>
      </c>
      <c r="E34" s="776">
        <v>416295.02853061224</v>
      </c>
      <c r="F34" s="776">
        <v>525134.47116472304</v>
      </c>
      <c r="G34" s="776">
        <v>620487.28762536438</v>
      </c>
      <c r="H34" s="776">
        <v>620131.05182215734</v>
      </c>
      <c r="I34" s="776">
        <v>640901.05512973759</v>
      </c>
    </row>
    <row r="35" spans="1:9" s="116" customFormat="1" ht="21" customHeight="1">
      <c r="A35" s="714" t="s">
        <v>456</v>
      </c>
      <c r="B35" s="776">
        <v>9716.81408501441</v>
      </c>
      <c r="C35" s="776">
        <v>13101.78120845481</v>
      </c>
      <c r="D35" s="776">
        <v>21061.863393586005</v>
      </c>
      <c r="E35" s="776">
        <v>25171.003998542277</v>
      </c>
      <c r="F35" s="776">
        <v>37819.264632653059</v>
      </c>
      <c r="G35" s="776">
        <v>44670.229189504375</v>
      </c>
      <c r="H35" s="776">
        <v>50679.751610787171</v>
      </c>
      <c r="I35" s="776">
        <v>53740.851816326525</v>
      </c>
    </row>
    <row r="36" spans="1:9" s="116" customFormat="1" ht="21" customHeight="1">
      <c r="A36" s="114" t="s">
        <v>457</v>
      </c>
      <c r="B36" s="776">
        <v>169.17940634005765</v>
      </c>
      <c r="C36" s="776">
        <v>443.56208309037908</v>
      </c>
      <c r="D36" s="776">
        <v>628.06554664723035</v>
      </c>
      <c r="E36" s="776">
        <v>806.59944023323624</v>
      </c>
      <c r="F36" s="776">
        <v>357.2019154518951</v>
      </c>
      <c r="G36" s="776">
        <v>772.02932361516048</v>
      </c>
      <c r="H36" s="776">
        <v>0.92160787172011649</v>
      </c>
      <c r="I36" s="776">
        <v>656.32769679300293</v>
      </c>
    </row>
    <row r="37" spans="1:9" s="116" customFormat="1" ht="21" customHeight="1">
      <c r="A37" s="114" t="s">
        <v>458</v>
      </c>
      <c r="B37" s="776">
        <v>87751.640491354468</v>
      </c>
      <c r="C37" s="776">
        <v>70602.599638483967</v>
      </c>
      <c r="D37" s="776">
        <v>74265.106344023312</v>
      </c>
      <c r="E37" s="776">
        <v>73007.79747667638</v>
      </c>
      <c r="F37" s="776">
        <v>98779.518591836735</v>
      </c>
      <c r="G37" s="776">
        <v>87507.173728862981</v>
      </c>
      <c r="H37" s="776">
        <v>108162.98074927116</v>
      </c>
      <c r="I37" s="776">
        <v>149832.35557871719</v>
      </c>
    </row>
    <row r="38" spans="1:9" s="116" customFormat="1" ht="21" customHeight="1">
      <c r="A38" s="114" t="s">
        <v>459</v>
      </c>
      <c r="B38" s="776">
        <v>15679.814093659941</v>
      </c>
      <c r="C38" s="776">
        <v>17713.67455393586</v>
      </c>
      <c r="D38" s="776">
        <v>26578.17572594752</v>
      </c>
      <c r="E38" s="776">
        <v>36228.493486880463</v>
      </c>
      <c r="F38" s="776">
        <v>37908.724631195335</v>
      </c>
      <c r="G38" s="776">
        <v>32788.714026239068</v>
      </c>
      <c r="H38" s="776">
        <v>38699.650274052474</v>
      </c>
      <c r="I38" s="776">
        <v>36153.698409620993</v>
      </c>
    </row>
    <row r="39" spans="1:9" s="116" customFormat="1" ht="21" customHeight="1">
      <c r="A39" s="114" t="s">
        <v>127</v>
      </c>
      <c r="B39" s="776">
        <v>16384.407139769453</v>
      </c>
      <c r="C39" s="776">
        <v>20997.269112244903</v>
      </c>
      <c r="D39" s="776">
        <v>26681.924992711371</v>
      </c>
      <c r="E39" s="776">
        <v>23722.152571428571</v>
      </c>
      <c r="F39" s="776">
        <v>24920.306425655981</v>
      </c>
      <c r="G39" s="776">
        <v>25352.709855685134</v>
      </c>
      <c r="H39" s="776">
        <v>25997.306349854225</v>
      </c>
      <c r="I39" s="776">
        <v>26493.540937317786</v>
      </c>
    </row>
    <row r="40" spans="1:9" s="116" customFormat="1" ht="21" customHeight="1">
      <c r="A40" s="114" t="s">
        <v>133</v>
      </c>
      <c r="B40" s="776">
        <v>0</v>
      </c>
      <c r="C40" s="776">
        <v>25161.321672011658</v>
      </c>
      <c r="D40" s="776">
        <v>50411.443148688049</v>
      </c>
      <c r="E40" s="776">
        <v>74104.429861516037</v>
      </c>
      <c r="F40" s="776">
        <v>98977.000313411074</v>
      </c>
      <c r="G40" s="776">
        <v>98991.942001457734</v>
      </c>
      <c r="H40" s="776">
        <v>99051.708778425658</v>
      </c>
      <c r="I40" s="776">
        <v>99081.592179300293</v>
      </c>
    </row>
    <row r="41" spans="1:9" s="116" customFormat="1" ht="21" customHeight="1">
      <c r="A41" s="114" t="s">
        <v>460</v>
      </c>
      <c r="B41" s="776">
        <v>16326.539010086457</v>
      </c>
      <c r="C41" s="776">
        <v>15958.074871720117</v>
      </c>
      <c r="D41" s="776">
        <v>15463.227947521866</v>
      </c>
      <c r="E41" s="776">
        <v>32206.876655976677</v>
      </c>
      <c r="F41" s="776">
        <v>31211.584641399415</v>
      </c>
      <c r="G41" s="776">
        <v>29179.081626822161</v>
      </c>
      <c r="H41" s="776">
        <v>29198.323615160349</v>
      </c>
      <c r="I41" s="776">
        <v>25563.629737609328</v>
      </c>
    </row>
    <row r="42" spans="1:9" s="117" customFormat="1" ht="43.5" customHeight="1" thickBot="1">
      <c r="A42" s="715" t="s">
        <v>109</v>
      </c>
      <c r="B42" s="777">
        <v>728.47404899135449</v>
      </c>
      <c r="C42" s="777">
        <v>859.85098396501462</v>
      </c>
      <c r="D42" s="777">
        <v>766.72778425655974</v>
      </c>
      <c r="E42" s="777">
        <v>0</v>
      </c>
      <c r="F42" s="777">
        <v>0</v>
      </c>
      <c r="G42" s="777">
        <v>0</v>
      </c>
      <c r="H42" s="777">
        <v>0</v>
      </c>
      <c r="I42" s="777">
        <v>0</v>
      </c>
    </row>
    <row r="43" spans="1:9" ht="24" customHeight="1" thickTop="1" thickBot="1">
      <c r="A43" s="38" t="s">
        <v>461</v>
      </c>
      <c r="B43" s="775">
        <v>44088.205958213257</v>
      </c>
      <c r="C43" s="775">
        <v>53655.119804664726</v>
      </c>
      <c r="D43" s="775">
        <v>71060.590583090379</v>
      </c>
      <c r="E43" s="775">
        <v>93527.903720116621</v>
      </c>
      <c r="F43" s="775">
        <v>116385.65081049562</v>
      </c>
      <c r="G43" s="775">
        <v>121062.96049854228</v>
      </c>
      <c r="H43" s="775">
        <v>140020.56752478133</v>
      </c>
      <c r="I43" s="775">
        <v>143572.11560349853</v>
      </c>
    </row>
    <row r="44" spans="1:9" s="116" customFormat="1" ht="21" customHeight="1" thickTop="1">
      <c r="A44" s="114" t="s">
        <v>148</v>
      </c>
      <c r="B44" s="776">
        <v>25805.20172910663</v>
      </c>
      <c r="C44" s="776">
        <v>32028.87755102041</v>
      </c>
      <c r="D44" s="776">
        <v>39422.463556851311</v>
      </c>
      <c r="E44" s="776">
        <v>50434.373177842564</v>
      </c>
      <c r="F44" s="776">
        <v>71461.15160349854</v>
      </c>
      <c r="G44" s="776">
        <v>86273.148688046655</v>
      </c>
      <c r="H44" s="776">
        <v>91273.148688046655</v>
      </c>
      <c r="I44" s="776">
        <v>105657.43440233236</v>
      </c>
    </row>
    <row r="45" spans="1:9" s="116" customFormat="1" ht="21" customHeight="1">
      <c r="A45" s="114" t="s">
        <v>152</v>
      </c>
      <c r="B45" s="776">
        <v>243.4487824207493</v>
      </c>
      <c r="C45" s="776">
        <v>246.28783527696794</v>
      </c>
      <c r="D45" s="776">
        <v>5187.4977478134106</v>
      </c>
      <c r="E45" s="776">
        <v>7870.252849854227</v>
      </c>
      <c r="F45" s="776">
        <v>5246.2878352769676</v>
      </c>
      <c r="G45" s="776">
        <v>5246.2878352769676</v>
      </c>
      <c r="H45" s="776">
        <v>246.28783527696794</v>
      </c>
      <c r="I45" s="776">
        <v>246.28783527696794</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6333.150760806916</v>
      </c>
      <c r="C47" s="776">
        <v>7592.4947930029157</v>
      </c>
      <c r="D47" s="776">
        <v>8971.3845889212826</v>
      </c>
      <c r="E47" s="776">
        <v>10719.314618075801</v>
      </c>
      <c r="F47" s="776">
        <v>13169.710973760932</v>
      </c>
      <c r="G47" s="776">
        <v>15820.560973760934</v>
      </c>
      <c r="H47" s="776">
        <v>15820.560973760934</v>
      </c>
      <c r="I47" s="776">
        <v>19088.61797084548</v>
      </c>
    </row>
    <row r="48" spans="1:9" s="116" customFormat="1" ht="21" customHeight="1">
      <c r="A48" s="114" t="s">
        <v>164</v>
      </c>
      <c r="B48" s="776">
        <v>11706.404685878961</v>
      </c>
      <c r="C48" s="776">
        <v>13787.459625364432</v>
      </c>
      <c r="D48" s="776">
        <v>17479.244689504372</v>
      </c>
      <c r="E48" s="776">
        <v>24503.963074344025</v>
      </c>
      <c r="F48" s="776">
        <v>26508.500397959178</v>
      </c>
      <c r="G48" s="776">
        <v>13722.963001457727</v>
      </c>
      <c r="H48" s="776">
        <v>32680.570027696791</v>
      </c>
      <c r="I48" s="776">
        <v>18579.775395043729</v>
      </c>
    </row>
    <row r="49" spans="1:9" s="116" customFormat="1" ht="21" customHeight="1">
      <c r="A49" s="714" t="s">
        <v>463</v>
      </c>
      <c r="B49" s="776">
        <v>0</v>
      </c>
      <c r="C49" s="776">
        <v>0</v>
      </c>
      <c r="D49" s="776">
        <v>0</v>
      </c>
      <c r="E49" s="776">
        <v>0</v>
      </c>
      <c r="F49" s="776">
        <v>0</v>
      </c>
      <c r="G49" s="776">
        <v>0</v>
      </c>
      <c r="H49" s="776">
        <v>0</v>
      </c>
      <c r="I49" s="776">
        <v>5612.2448979591836</v>
      </c>
    </row>
    <row r="50" spans="1:9" s="117" customFormat="1" ht="40.5" customHeight="1" thickBot="1">
      <c r="A50" s="716" t="s">
        <v>464</v>
      </c>
      <c r="B50" s="777">
        <v>11706.404685878961</v>
      </c>
      <c r="C50" s="777">
        <v>13787.459625364432</v>
      </c>
      <c r="D50" s="777">
        <v>17479.244689504372</v>
      </c>
      <c r="E50" s="777">
        <v>24503.963074344025</v>
      </c>
      <c r="F50" s="777">
        <v>26508.500397959178</v>
      </c>
      <c r="G50" s="777">
        <v>13722.963001457727</v>
      </c>
      <c r="H50" s="777">
        <v>32680.570027696791</v>
      </c>
      <c r="I50" s="777">
        <v>12967.530497084546</v>
      </c>
    </row>
    <row r="51" spans="1:9" ht="24" customHeight="1" thickTop="1" thickBot="1">
      <c r="A51" s="38" t="s">
        <v>465</v>
      </c>
      <c r="B51" s="775">
        <v>603880.97795100871</v>
      </c>
      <c r="C51" s="775">
        <v>742695.05203352775</v>
      </c>
      <c r="D51" s="775">
        <v>925036.30406705535</v>
      </c>
      <c r="E51" s="775">
        <v>1114155.7163760934</v>
      </c>
      <c r="F51" s="775">
        <v>1290435.2428381925</v>
      </c>
      <c r="G51" s="775">
        <v>1373751.7650510203</v>
      </c>
      <c r="H51" s="775">
        <v>1436691.2934271139</v>
      </c>
      <c r="I51" s="775">
        <v>1514545.9217011663</v>
      </c>
    </row>
    <row r="52" spans="1:9" s="116" customFormat="1" ht="24" customHeight="1" thickTop="1">
      <c r="A52" s="114" t="s">
        <v>466</v>
      </c>
      <c r="B52" s="776">
        <v>868.78049423631126</v>
      </c>
      <c r="C52" s="776">
        <v>292.85574635568508</v>
      </c>
      <c r="D52" s="776">
        <v>235.39876239067058</v>
      </c>
      <c r="E52" s="776">
        <v>400.57261370262387</v>
      </c>
      <c r="F52" s="776">
        <v>147.994055393586</v>
      </c>
      <c r="G52" s="776">
        <v>81.414594752186574</v>
      </c>
      <c r="H52" s="776">
        <v>76.904588921282794</v>
      </c>
      <c r="I52" s="776">
        <v>985.60149562682204</v>
      </c>
    </row>
    <row r="53" spans="1:9" s="117" customFormat="1" ht="21" customHeight="1">
      <c r="A53" s="716" t="s">
        <v>467</v>
      </c>
      <c r="B53" s="777">
        <v>0</v>
      </c>
      <c r="C53" s="777">
        <v>0</v>
      </c>
      <c r="D53" s="777">
        <v>0</v>
      </c>
      <c r="E53" s="777">
        <v>0</v>
      </c>
      <c r="F53" s="777">
        <v>0</v>
      </c>
      <c r="G53" s="777">
        <v>0</v>
      </c>
      <c r="H53" s="777">
        <v>0</v>
      </c>
      <c r="I53" s="777">
        <v>0</v>
      </c>
    </row>
    <row r="54" spans="1:9" s="117" customFormat="1" ht="21" customHeight="1">
      <c r="A54" s="716" t="s">
        <v>468</v>
      </c>
      <c r="B54" s="777">
        <v>868.78049423631126</v>
      </c>
      <c r="C54" s="777">
        <v>292.85574635568508</v>
      </c>
      <c r="D54" s="777">
        <v>235.39876239067058</v>
      </c>
      <c r="E54" s="777">
        <v>400.57261370262387</v>
      </c>
      <c r="F54" s="777">
        <v>147.994055393586</v>
      </c>
      <c r="G54" s="777">
        <v>81.414594752186574</v>
      </c>
      <c r="H54" s="777">
        <v>76.904588921282794</v>
      </c>
      <c r="I54" s="777">
        <v>985.60149562682204</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0</v>
      </c>
      <c r="C56" s="777">
        <v>0</v>
      </c>
      <c r="D56" s="777">
        <v>0</v>
      </c>
      <c r="E56" s="777">
        <v>0</v>
      </c>
      <c r="F56" s="777">
        <v>0</v>
      </c>
      <c r="G56" s="777">
        <v>0</v>
      </c>
      <c r="H56" s="777">
        <v>0</v>
      </c>
      <c r="I56" s="777">
        <v>0</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678801.62757780985</v>
      </c>
      <c r="C58" s="777">
        <v>815856.28316472308</v>
      </c>
      <c r="D58" s="777">
        <v>864900.57931778417</v>
      </c>
      <c r="E58" s="777">
        <v>973061.90003498539</v>
      </c>
      <c r="F58" s="777">
        <v>1014674.1544008745</v>
      </c>
      <c r="G58" s="777">
        <v>1036160.5381967931</v>
      </c>
      <c r="H58" s="777">
        <v>1366410.0703921283</v>
      </c>
      <c r="I58" s="777">
        <v>1385192.6751588923</v>
      </c>
    </row>
    <row r="59" spans="1:9" ht="31.5" customHeight="1" thickTop="1" thickBot="1">
      <c r="A59" s="717" t="s">
        <v>473</v>
      </c>
      <c r="B59" s="775"/>
      <c r="C59" s="775"/>
      <c r="D59" s="775"/>
      <c r="E59" s="775"/>
      <c r="F59" s="775"/>
      <c r="G59" s="775"/>
      <c r="H59" s="775"/>
      <c r="I59" s="775"/>
    </row>
    <row r="60" spans="1:9" ht="30" customHeight="1" thickTop="1">
      <c r="A60" s="41" t="s">
        <v>474</v>
      </c>
      <c r="B60" s="778">
        <v>78039.902652737743</v>
      </c>
      <c r="C60" s="778">
        <v>98118.622100583088</v>
      </c>
      <c r="D60" s="778">
        <v>124507.14376384839</v>
      </c>
      <c r="E60" s="778">
        <v>152799.4236399417</v>
      </c>
      <c r="F60" s="778">
        <v>184684.30668513119</v>
      </c>
      <c r="G60" s="778">
        <v>94899.460830903787</v>
      </c>
      <c r="H60" s="778">
        <v>192877.85931486884</v>
      </c>
      <c r="I60" s="778">
        <v>97453.221106413985</v>
      </c>
    </row>
    <row r="61" spans="1:9" ht="21" customHeight="1">
      <c r="A61" s="43" t="s">
        <v>475</v>
      </c>
      <c r="B61" s="778">
        <v>-15276.354069164265</v>
      </c>
      <c r="C61" s="778">
        <v>-15953.056319241981</v>
      </c>
      <c r="D61" s="778">
        <v>-21313.07134548105</v>
      </c>
      <c r="E61" s="778">
        <v>-25614.526775510207</v>
      </c>
      <c r="F61" s="778">
        <v>-32310.731221574344</v>
      </c>
      <c r="G61" s="778">
        <v>-18665.774338192419</v>
      </c>
      <c r="H61" s="778">
        <v>-39146.570836734689</v>
      </c>
      <c r="I61" s="778">
        <v>-20077.169260932944</v>
      </c>
    </row>
    <row r="62" spans="1:9" ht="21.75" customHeight="1">
      <c r="A62" s="718" t="s">
        <v>476</v>
      </c>
      <c r="B62" s="778">
        <v>62763.548583573487</v>
      </c>
      <c r="C62" s="778">
        <v>82165.565781341109</v>
      </c>
      <c r="D62" s="778">
        <v>103194.07241836734</v>
      </c>
      <c r="E62" s="778">
        <v>127184.89686443149</v>
      </c>
      <c r="F62" s="778">
        <v>152373.57546355683</v>
      </c>
      <c r="G62" s="778">
        <v>76233.686492711364</v>
      </c>
      <c r="H62" s="778">
        <v>153731.28847813414</v>
      </c>
      <c r="I62" s="778">
        <v>77376.051845481052</v>
      </c>
    </row>
    <row r="63" spans="1:9">
      <c r="A63" s="41" t="s">
        <v>477</v>
      </c>
      <c r="B63" s="778">
        <v>4150.6685014409222</v>
      </c>
      <c r="C63" s="778">
        <v>5157.4299518950429</v>
      </c>
      <c r="D63" s="778">
        <v>4119.8431443148693</v>
      </c>
      <c r="E63" s="778">
        <v>4069.6284081632648</v>
      </c>
      <c r="F63" s="778">
        <v>4652.5630962099121</v>
      </c>
      <c r="G63" s="778">
        <v>2962.5622827988341</v>
      </c>
      <c r="H63" s="778">
        <v>5425.6596909620985</v>
      </c>
      <c r="I63" s="778">
        <v>3079.4953571428573</v>
      </c>
    </row>
    <row r="64" spans="1:9">
      <c r="A64" s="43" t="s">
        <v>478</v>
      </c>
      <c r="B64" s="778">
        <v>-2390.8071757925077</v>
      </c>
      <c r="C64" s="778">
        <v>-2905.8650641399418</v>
      </c>
      <c r="D64" s="778">
        <v>-2960.7030976676383</v>
      </c>
      <c r="E64" s="778">
        <v>-2499.7223556851309</v>
      </c>
      <c r="F64" s="778">
        <v>-2374.2417478134112</v>
      </c>
      <c r="G64" s="778">
        <v>-1584.7694329446067</v>
      </c>
      <c r="H64" s="778">
        <v>-3077.9889810495629</v>
      </c>
      <c r="I64" s="778">
        <v>-1508.9644416909623</v>
      </c>
    </row>
    <row r="65" spans="1:9">
      <c r="A65" s="42" t="s">
        <v>479</v>
      </c>
      <c r="B65" s="778">
        <v>64523.409909221897</v>
      </c>
      <c r="C65" s="778">
        <v>84417.130669096208</v>
      </c>
      <c r="D65" s="778">
        <v>104353.21246501457</v>
      </c>
      <c r="E65" s="778">
        <v>128754.80291690961</v>
      </c>
      <c r="F65" s="778">
        <v>154651.89681195334</v>
      </c>
      <c r="G65" s="778">
        <v>77611.479342565595</v>
      </c>
      <c r="H65" s="778">
        <v>156078.95918804663</v>
      </c>
      <c r="I65" s="778">
        <v>78946.582760932943</v>
      </c>
    </row>
    <row r="66" spans="1:9">
      <c r="A66" s="41" t="s">
        <v>480</v>
      </c>
      <c r="B66" s="778">
        <v>8340.0276311239195</v>
      </c>
      <c r="C66" s="778">
        <v>7982.672881924198</v>
      </c>
      <c r="D66" s="778">
        <v>6103.510218658892</v>
      </c>
      <c r="E66" s="778">
        <v>9399.9852944606409</v>
      </c>
      <c r="F66" s="778">
        <v>4088.8975437317781</v>
      </c>
      <c r="G66" s="778">
        <v>2182.5953979591836</v>
      </c>
      <c r="H66" s="778">
        <v>4780.9425889212825</v>
      </c>
      <c r="I66" s="778">
        <v>2675.9088746355687</v>
      </c>
    </row>
    <row r="67" spans="1:9">
      <c r="A67" s="41" t="s">
        <v>481</v>
      </c>
      <c r="B67" s="778">
        <v>-17291.300521613834</v>
      </c>
      <c r="C67" s="778">
        <v>-19951.566765306121</v>
      </c>
      <c r="D67" s="778">
        <v>-13664.407900874636</v>
      </c>
      <c r="E67" s="778">
        <v>-11844.509325072886</v>
      </c>
      <c r="F67" s="778">
        <v>-19753.514673469388</v>
      </c>
      <c r="G67" s="778">
        <v>-7230.902036443149</v>
      </c>
      <c r="H67" s="778">
        <v>-13331.723772594753</v>
      </c>
      <c r="I67" s="778">
        <v>-6139.8231472303205</v>
      </c>
    </row>
    <row r="68" spans="1:9">
      <c r="A68" s="718" t="s">
        <v>482</v>
      </c>
      <c r="B68" s="778">
        <v>55572.137018731992</v>
      </c>
      <c r="C68" s="778">
        <v>72448.236785714296</v>
      </c>
      <c r="D68" s="778">
        <v>96792.314782798829</v>
      </c>
      <c r="E68" s="778">
        <v>126310.27888629737</v>
      </c>
      <c r="F68" s="778">
        <v>138987.27968221574</v>
      </c>
      <c r="G68" s="778">
        <v>72563.172704081633</v>
      </c>
      <c r="H68" s="778">
        <v>147528.17800437319</v>
      </c>
      <c r="I68" s="778">
        <v>75482.668488338182</v>
      </c>
    </row>
    <row r="69" spans="1:9">
      <c r="A69" s="43" t="s">
        <v>483</v>
      </c>
      <c r="B69" s="778">
        <v>-40331.590185878966</v>
      </c>
      <c r="C69" s="778">
        <v>-54502.889444606408</v>
      </c>
      <c r="D69" s="778">
        <v>-69545.950072886306</v>
      </c>
      <c r="E69" s="778">
        <v>-88551.333045189516</v>
      </c>
      <c r="F69" s="778">
        <v>-91370.849784256556</v>
      </c>
      <c r="G69" s="778">
        <v>-54288.333739067049</v>
      </c>
      <c r="H69" s="778">
        <v>-99010.684562682218</v>
      </c>
      <c r="I69" s="778">
        <v>-53932.131008746357</v>
      </c>
    </row>
    <row r="70" spans="1:9">
      <c r="A70" s="42" t="s">
        <v>484</v>
      </c>
      <c r="B70" s="778">
        <v>15240.546832853026</v>
      </c>
      <c r="C70" s="778">
        <v>17945.347341107874</v>
      </c>
      <c r="D70" s="778">
        <v>27246.364709912534</v>
      </c>
      <c r="E70" s="778">
        <v>37758.945841107867</v>
      </c>
      <c r="F70" s="778">
        <v>47616.429897959191</v>
      </c>
      <c r="G70" s="778">
        <v>18274.838965014576</v>
      </c>
      <c r="H70" s="778">
        <v>48517.49344169096</v>
      </c>
      <c r="I70" s="778">
        <v>21550.53747959184</v>
      </c>
    </row>
    <row r="71" spans="1:9">
      <c r="A71" s="42" t="s">
        <v>485</v>
      </c>
      <c r="B71" s="778">
        <v>-1783.626227665706</v>
      </c>
      <c r="C71" s="778">
        <v>-4596.4526457725942</v>
      </c>
      <c r="D71" s="778">
        <v>3.2592638483965017</v>
      </c>
      <c r="E71" s="778">
        <v>2.6458571428571429</v>
      </c>
      <c r="F71" s="778">
        <v>1.8440510204081633</v>
      </c>
      <c r="G71" s="778">
        <v>0.66462827988338191</v>
      </c>
      <c r="H71" s="778">
        <v>1.0857930029154519</v>
      </c>
      <c r="I71" s="778">
        <v>0.31982215743440229</v>
      </c>
    </row>
    <row r="72" spans="1:9">
      <c r="A72" s="43" t="s">
        <v>486</v>
      </c>
      <c r="B72" s="778">
        <v>-1826.2085331412104</v>
      </c>
      <c r="C72" s="778">
        <v>-4686.0797172011662</v>
      </c>
      <c r="D72" s="778">
        <v>0</v>
      </c>
      <c r="E72" s="778">
        <v>0</v>
      </c>
      <c r="F72" s="778">
        <v>0</v>
      </c>
      <c r="G72" s="778">
        <v>0</v>
      </c>
      <c r="H72" s="778">
        <v>0</v>
      </c>
      <c r="I72" s="778">
        <v>0</v>
      </c>
    </row>
    <row r="73" spans="1:9">
      <c r="A73" s="43" t="s">
        <v>487</v>
      </c>
      <c r="B73" s="778">
        <v>42.582305475504327</v>
      </c>
      <c r="C73" s="778">
        <v>89.627071428571412</v>
      </c>
      <c r="D73" s="778">
        <v>3.2592638483965017</v>
      </c>
      <c r="E73" s="778">
        <v>2.6458571428571429</v>
      </c>
      <c r="F73" s="778">
        <v>1.8440510204081633</v>
      </c>
      <c r="G73" s="778">
        <v>0.66462827988338191</v>
      </c>
      <c r="H73" s="778">
        <v>1.0857930029154519</v>
      </c>
      <c r="I73" s="778">
        <v>0.31982215743440229</v>
      </c>
    </row>
    <row r="74" spans="1:9">
      <c r="A74" s="718" t="s">
        <v>488</v>
      </c>
      <c r="B74" s="778">
        <v>1736.9690864553315</v>
      </c>
      <c r="C74" s="778">
        <v>4452.6064693877552</v>
      </c>
      <c r="D74" s="778">
        <v>-15.031466472303206</v>
      </c>
      <c r="E74" s="778">
        <v>-11.590596209912539</v>
      </c>
      <c r="F74" s="778">
        <v>-10.306819241982508</v>
      </c>
      <c r="G74" s="778">
        <v>-3.6967288629737611</v>
      </c>
      <c r="H74" s="778">
        <v>-6.0141588921282798</v>
      </c>
      <c r="I74" s="778">
        <v>-1.8972653061224489</v>
      </c>
    </row>
    <row r="75" spans="1:9">
      <c r="A75" s="718" t="s">
        <v>489</v>
      </c>
      <c r="B75" s="778">
        <v>1824.1845965417867</v>
      </c>
      <c r="C75" s="778">
        <v>4734.0573250728858</v>
      </c>
      <c r="D75" s="778">
        <v>0</v>
      </c>
      <c r="E75" s="778">
        <v>0</v>
      </c>
      <c r="F75" s="778">
        <v>0</v>
      </c>
      <c r="G75" s="778">
        <v>0</v>
      </c>
      <c r="H75" s="778">
        <v>0</v>
      </c>
      <c r="I75" s="778">
        <v>0</v>
      </c>
    </row>
    <row r="76" spans="1:9">
      <c r="A76" s="43" t="s">
        <v>490</v>
      </c>
      <c r="B76" s="778">
        <v>-87.215510086455339</v>
      </c>
      <c r="C76" s="778">
        <v>-281.45085568513122</v>
      </c>
      <c r="D76" s="778">
        <v>-15.031466472303206</v>
      </c>
      <c r="E76" s="778">
        <v>-11.590596209912539</v>
      </c>
      <c r="F76" s="778">
        <v>-10.306819241982508</v>
      </c>
      <c r="G76" s="778">
        <v>-3.6967288629737611</v>
      </c>
      <c r="H76" s="778">
        <v>-6.0141588921282798</v>
      </c>
      <c r="I76" s="778">
        <v>-1.8972653061224489</v>
      </c>
    </row>
    <row r="77" spans="1:9">
      <c r="A77" s="718" t="s">
        <v>491</v>
      </c>
      <c r="B77" s="778">
        <v>15193.889691642651</v>
      </c>
      <c r="C77" s="778">
        <v>17801.501164723031</v>
      </c>
      <c r="D77" s="778">
        <v>27234.592507288631</v>
      </c>
      <c r="E77" s="778">
        <v>37750.001102040813</v>
      </c>
      <c r="F77" s="778">
        <v>47607.967129737604</v>
      </c>
      <c r="G77" s="778">
        <v>18271.806864431488</v>
      </c>
      <c r="H77" s="778">
        <v>48512.565075801751</v>
      </c>
      <c r="I77" s="778">
        <v>21548.96003644315</v>
      </c>
    </row>
    <row r="78" spans="1:9">
      <c r="A78" s="41" t="s">
        <v>492</v>
      </c>
      <c r="B78" s="778">
        <v>0</v>
      </c>
      <c r="C78" s="778">
        <v>0</v>
      </c>
      <c r="D78" s="778">
        <v>0</v>
      </c>
      <c r="E78" s="778">
        <v>0</v>
      </c>
      <c r="F78" s="778">
        <v>0</v>
      </c>
      <c r="G78" s="778">
        <v>0</v>
      </c>
      <c r="H78" s="778">
        <v>1090.9909256559768</v>
      </c>
      <c r="I78" s="778">
        <v>544.54145189504379</v>
      </c>
    </row>
    <row r="79" spans="1:9">
      <c r="A79" s="42" t="s">
        <v>493</v>
      </c>
      <c r="B79" s="778">
        <v>15193.889691642651</v>
      </c>
      <c r="C79" s="778">
        <v>17801.501164723031</v>
      </c>
      <c r="D79" s="778">
        <v>27234.592507288631</v>
      </c>
      <c r="E79" s="778">
        <v>37750.001102040813</v>
      </c>
      <c r="F79" s="778">
        <v>47607.967129737604</v>
      </c>
      <c r="G79" s="778">
        <v>18271.806864431488</v>
      </c>
      <c r="H79" s="778">
        <v>49603.556001457735</v>
      </c>
      <c r="I79" s="778">
        <v>22093.501488338195</v>
      </c>
    </row>
    <row r="80" spans="1:9">
      <c r="A80" s="41" t="s">
        <v>494</v>
      </c>
      <c r="B80" s="778">
        <v>0</v>
      </c>
      <c r="C80" s="778">
        <v>-415.09824781341109</v>
      </c>
      <c r="D80" s="778">
        <v>-88.371720116618079</v>
      </c>
      <c r="E80" s="778">
        <v>-50.968513119533526</v>
      </c>
      <c r="F80" s="778">
        <v>-3707.9785714285713</v>
      </c>
      <c r="G80" s="778">
        <v>-8.8438775510204071</v>
      </c>
      <c r="H80" s="778">
        <v>-8.8438775510204071</v>
      </c>
      <c r="I80" s="778">
        <v>-125.9709912536443</v>
      </c>
    </row>
    <row r="81" spans="1:9" ht="21" customHeight="1">
      <c r="A81" s="718" t="s">
        <v>495</v>
      </c>
      <c r="B81" s="778">
        <v>15193.889691642651</v>
      </c>
      <c r="C81" s="778">
        <v>17386.402916909621</v>
      </c>
      <c r="D81" s="778">
        <v>27146.220787172009</v>
      </c>
      <c r="E81" s="778">
        <v>37699.032588921284</v>
      </c>
      <c r="F81" s="778">
        <v>43899.988558309044</v>
      </c>
      <c r="G81" s="778">
        <v>18262.962986880466</v>
      </c>
      <c r="H81" s="778">
        <v>49594.712123906706</v>
      </c>
      <c r="I81" s="778">
        <v>21967.53049708455</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15193.889691642651</v>
      </c>
      <c r="C83" s="778">
        <v>17386.402916909621</v>
      </c>
      <c r="D83" s="778">
        <v>27146.220787172009</v>
      </c>
      <c r="E83" s="778">
        <v>37699.032588921284</v>
      </c>
      <c r="F83" s="778">
        <v>43899.988558309044</v>
      </c>
      <c r="G83" s="778">
        <v>18262.962986880466</v>
      </c>
      <c r="H83" s="778">
        <v>49594.712123906706</v>
      </c>
      <c r="I83" s="778">
        <v>21967.53049708455</v>
      </c>
    </row>
    <row r="84" spans="1:9" ht="18" customHeight="1" thickBot="1">
      <c r="A84" s="41" t="s">
        <v>498</v>
      </c>
      <c r="B84" s="778">
        <v>-3487.4850172910665</v>
      </c>
      <c r="C84" s="778">
        <v>-3598.9432944606415</v>
      </c>
      <c r="D84" s="778">
        <v>-9666.976093294461</v>
      </c>
      <c r="E84" s="778">
        <v>-13195.069533527696</v>
      </c>
      <c r="F84" s="778">
        <v>-17391.488192419823</v>
      </c>
      <c r="G84" s="778">
        <v>-4540</v>
      </c>
      <c r="H84" s="778">
        <v>-16914.142128279884</v>
      </c>
      <c r="I84" s="778">
        <v>-9000</v>
      </c>
    </row>
    <row r="85" spans="1:9" ht="24" customHeight="1" thickTop="1" thickBot="1">
      <c r="A85" s="38" t="s">
        <v>499</v>
      </c>
      <c r="B85" s="775">
        <v>11706.404674351585</v>
      </c>
      <c r="C85" s="775">
        <v>13787.45962244898</v>
      </c>
      <c r="D85" s="775">
        <v>17479.24469387755</v>
      </c>
      <c r="E85" s="775">
        <v>24503.963055393586</v>
      </c>
      <c r="F85" s="775">
        <v>26508.500365889213</v>
      </c>
      <c r="G85" s="775">
        <v>13722.962986880466</v>
      </c>
      <c r="H85" s="775">
        <v>32680.569995626818</v>
      </c>
      <c r="I85" s="775">
        <v>12967.530497084546</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A4" sqref="A4:I4"/>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1458</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23718.996243515849</v>
      </c>
      <c r="C8" s="775">
        <v>23701.89173760933</v>
      </c>
      <c r="D8" s="775">
        <v>27120.748443148688</v>
      </c>
      <c r="E8" s="775">
        <v>27729.269307580173</v>
      </c>
      <c r="F8" s="775">
        <v>25775.026658892129</v>
      </c>
      <c r="G8" s="775">
        <v>31222.416432944603</v>
      </c>
      <c r="H8" s="775">
        <v>31072.116518950439</v>
      </c>
      <c r="I8" s="775">
        <v>30963.344459183674</v>
      </c>
    </row>
    <row r="9" spans="1:9" s="116" customFormat="1" ht="21" customHeight="1" thickTop="1">
      <c r="A9" s="114" t="s">
        <v>8</v>
      </c>
      <c r="B9" s="776">
        <v>8492.5801527377516</v>
      </c>
      <c r="C9" s="776">
        <v>6191.7559956268224</v>
      </c>
      <c r="D9" s="776">
        <v>7868.4660597667644</v>
      </c>
      <c r="E9" s="776">
        <v>10274.846670553936</v>
      </c>
      <c r="F9" s="776">
        <v>7821.1680160349861</v>
      </c>
      <c r="G9" s="776">
        <v>7814.7739402332363</v>
      </c>
      <c r="H9" s="776">
        <v>10131.133562682215</v>
      </c>
      <c r="I9" s="776">
        <v>9721.2183717201169</v>
      </c>
    </row>
    <row r="10" spans="1:9" s="116" customFormat="1" ht="21" customHeight="1">
      <c r="A10" s="114" t="s">
        <v>17</v>
      </c>
      <c r="B10" s="776">
        <v>2423.0846282420753</v>
      </c>
      <c r="C10" s="776">
        <v>1448.0122930029156</v>
      </c>
      <c r="D10" s="776">
        <v>4166.6632915451892</v>
      </c>
      <c r="E10" s="776">
        <v>3273.8517930029152</v>
      </c>
      <c r="F10" s="776">
        <v>2406.3963760932947</v>
      </c>
      <c r="G10" s="776">
        <v>5110.3306545189498</v>
      </c>
      <c r="H10" s="776">
        <v>3911.2666793002918</v>
      </c>
      <c r="I10" s="776">
        <v>5501.7199139941686</v>
      </c>
    </row>
    <row r="11" spans="1:9" s="116" customFormat="1" ht="21" customHeight="1">
      <c r="A11" s="114" t="s">
        <v>26</v>
      </c>
      <c r="B11" s="776">
        <v>12198.910886167147</v>
      </c>
      <c r="C11" s="776">
        <v>14491.482606413994</v>
      </c>
      <c r="D11" s="776">
        <v>14459.493495626823</v>
      </c>
      <c r="E11" s="776">
        <v>13548.98025510204</v>
      </c>
      <c r="F11" s="776">
        <v>14972.956125364432</v>
      </c>
      <c r="G11" s="776">
        <v>17696.796534985424</v>
      </c>
      <c r="H11" s="776">
        <v>16492.589158892129</v>
      </c>
      <c r="I11" s="776">
        <v>15222.974688046648</v>
      </c>
    </row>
    <row r="12" spans="1:9" s="116" customFormat="1" ht="21" customHeight="1">
      <c r="A12" s="714" t="s">
        <v>437</v>
      </c>
      <c r="B12" s="776">
        <v>11117.812687319885</v>
      </c>
      <c r="C12" s="776">
        <v>14463.48716909621</v>
      </c>
      <c r="D12" s="776">
        <v>14558.448317784256</v>
      </c>
      <c r="E12" s="776">
        <v>13666.903246355685</v>
      </c>
      <c r="F12" s="776">
        <v>14949.815327988339</v>
      </c>
      <c r="G12" s="776">
        <v>17606.049037900873</v>
      </c>
      <c r="H12" s="776">
        <v>16513.988807580175</v>
      </c>
      <c r="I12" s="776">
        <v>15184.79470845481</v>
      </c>
    </row>
    <row r="13" spans="1:9" s="116" customFormat="1" ht="21" customHeight="1">
      <c r="A13" s="714" t="s">
        <v>438</v>
      </c>
      <c r="B13" s="776">
        <v>11009.679347262248</v>
      </c>
      <c r="C13" s="776">
        <v>14463.48716909621</v>
      </c>
      <c r="D13" s="776">
        <v>14513.948317784256</v>
      </c>
      <c r="E13" s="776">
        <v>13626.903246355685</v>
      </c>
      <c r="F13" s="776">
        <v>14949.815327988339</v>
      </c>
      <c r="G13" s="776">
        <v>17606.049037900873</v>
      </c>
      <c r="H13" s="776">
        <v>16513.988807580175</v>
      </c>
      <c r="I13" s="776">
        <v>15184.79470845481</v>
      </c>
    </row>
    <row r="14" spans="1:9" s="116" customFormat="1" ht="21" customHeight="1">
      <c r="A14" s="714" t="s">
        <v>439</v>
      </c>
      <c r="B14" s="776">
        <v>108.13334005763689</v>
      </c>
      <c r="C14" s="776">
        <v>0</v>
      </c>
      <c r="D14" s="776">
        <v>44.5</v>
      </c>
      <c r="E14" s="776">
        <v>40</v>
      </c>
      <c r="F14" s="776">
        <v>0</v>
      </c>
      <c r="G14" s="776">
        <v>0</v>
      </c>
      <c r="H14" s="776">
        <v>0</v>
      </c>
      <c r="I14" s="776">
        <v>0</v>
      </c>
    </row>
    <row r="15" spans="1:9" s="116" customFormat="1" ht="21" customHeight="1">
      <c r="A15" s="714" t="s">
        <v>440</v>
      </c>
      <c r="B15" s="776">
        <v>0</v>
      </c>
      <c r="C15" s="776">
        <v>49</v>
      </c>
      <c r="D15" s="776">
        <v>17</v>
      </c>
      <c r="E15" s="776">
        <v>18.171858600583089</v>
      </c>
      <c r="F15" s="776">
        <v>1.6645670553935858</v>
      </c>
      <c r="G15" s="776">
        <v>6.0028017492711374</v>
      </c>
      <c r="H15" s="776">
        <v>0</v>
      </c>
      <c r="I15" s="776">
        <v>0</v>
      </c>
    </row>
    <row r="16" spans="1:9" s="116" customFormat="1" ht="21" customHeight="1">
      <c r="A16" s="714" t="s">
        <v>441</v>
      </c>
      <c r="B16" s="776">
        <v>0</v>
      </c>
      <c r="C16" s="776">
        <v>49</v>
      </c>
      <c r="D16" s="776">
        <v>17</v>
      </c>
      <c r="E16" s="776">
        <v>18.171858600583089</v>
      </c>
      <c r="F16" s="776">
        <v>1.6645670553935858</v>
      </c>
      <c r="G16" s="776">
        <v>6.0028017492711374</v>
      </c>
      <c r="H16" s="776">
        <v>0</v>
      </c>
      <c r="I16" s="776">
        <v>0</v>
      </c>
    </row>
    <row r="17" spans="1:9" s="116" customFormat="1" ht="21" customHeight="1">
      <c r="A17" s="714" t="s">
        <v>442</v>
      </c>
      <c r="B17" s="776">
        <v>0</v>
      </c>
      <c r="C17" s="776">
        <v>0</v>
      </c>
      <c r="D17" s="776">
        <v>0</v>
      </c>
      <c r="E17" s="776">
        <v>0</v>
      </c>
      <c r="F17" s="776">
        <v>0</v>
      </c>
      <c r="G17" s="776">
        <v>0</v>
      </c>
      <c r="H17" s="776">
        <v>0</v>
      </c>
      <c r="I17" s="776">
        <v>0</v>
      </c>
    </row>
    <row r="18" spans="1:9" s="116" customFormat="1" ht="21" customHeight="1">
      <c r="A18" s="714" t="s">
        <v>443</v>
      </c>
      <c r="B18" s="776">
        <v>2595.9043198847266</v>
      </c>
      <c r="C18" s="776">
        <v>15.946979591836735</v>
      </c>
      <c r="D18" s="776">
        <v>16.649999999999999</v>
      </c>
      <c r="E18" s="776">
        <v>1.5901574344023321</v>
      </c>
      <c r="F18" s="776">
        <v>40.937185131195335</v>
      </c>
      <c r="G18" s="776">
        <v>40.170868804664721</v>
      </c>
      <c r="H18" s="776">
        <v>40</v>
      </c>
      <c r="I18" s="776">
        <v>40.176304664723041</v>
      </c>
    </row>
    <row r="19" spans="1:9" s="116" customFormat="1" ht="21" customHeight="1">
      <c r="A19" s="714" t="s">
        <v>444</v>
      </c>
      <c r="B19" s="776">
        <v>1624.6767406340057</v>
      </c>
      <c r="C19" s="776">
        <v>6.3679693877551014</v>
      </c>
      <c r="D19" s="776">
        <v>0</v>
      </c>
      <c r="E19" s="776">
        <v>1.5901574344023321</v>
      </c>
      <c r="F19" s="776">
        <v>0.93718513119533531</v>
      </c>
      <c r="G19" s="776">
        <v>0.17086880466472304</v>
      </c>
      <c r="H19" s="776">
        <v>0</v>
      </c>
      <c r="I19" s="776">
        <v>0.17630466472303208</v>
      </c>
    </row>
    <row r="20" spans="1:9" s="116" customFormat="1" ht="21" customHeight="1">
      <c r="A20" s="714" t="s">
        <v>445</v>
      </c>
      <c r="B20" s="776">
        <v>971.22757925072051</v>
      </c>
      <c r="C20" s="776">
        <v>9.5790102040816318</v>
      </c>
      <c r="D20" s="776">
        <v>16.649999999999999</v>
      </c>
      <c r="E20" s="776">
        <v>0</v>
      </c>
      <c r="F20" s="776">
        <v>40</v>
      </c>
      <c r="G20" s="776">
        <v>40</v>
      </c>
      <c r="H20" s="776">
        <v>40</v>
      </c>
      <c r="I20" s="776">
        <v>40</v>
      </c>
    </row>
    <row r="21" spans="1:9" s="116" customFormat="1" ht="21" customHeight="1">
      <c r="A21" s="714" t="s">
        <v>39</v>
      </c>
      <c r="B21" s="776">
        <v>117.96417002881844</v>
      </c>
      <c r="C21" s="776">
        <v>169.41945772594752</v>
      </c>
      <c r="D21" s="776">
        <v>161.43802623906706</v>
      </c>
      <c r="E21" s="776">
        <v>145.05181486880466</v>
      </c>
      <c r="F21" s="776">
        <v>144.45472157434403</v>
      </c>
      <c r="G21" s="776">
        <v>191.13682944606413</v>
      </c>
      <c r="H21" s="776">
        <v>133.17950145772596</v>
      </c>
      <c r="I21" s="776">
        <v>91.727788629737603</v>
      </c>
    </row>
    <row r="22" spans="1:9" s="116" customFormat="1" ht="21" customHeight="1">
      <c r="A22" s="714" t="s">
        <v>446</v>
      </c>
      <c r="B22" s="776">
        <v>-1632.7702910662824</v>
      </c>
      <c r="C22" s="776">
        <v>-206.37100000000001</v>
      </c>
      <c r="D22" s="776">
        <v>-294.04284839650143</v>
      </c>
      <c r="E22" s="776">
        <v>-282.7368221574344</v>
      </c>
      <c r="F22" s="776">
        <v>-163.91567638483966</v>
      </c>
      <c r="G22" s="776">
        <v>-146.5630029154519</v>
      </c>
      <c r="H22" s="776">
        <v>-194.57915014577259</v>
      </c>
      <c r="I22" s="776">
        <v>-93.724113702623924</v>
      </c>
    </row>
    <row r="23" spans="1:9" s="116" customFormat="1" ht="21" customHeight="1">
      <c r="A23" s="114" t="s">
        <v>57</v>
      </c>
      <c r="B23" s="776">
        <v>37.460979827089339</v>
      </c>
      <c r="C23" s="776">
        <v>33.542794460641403</v>
      </c>
      <c r="D23" s="776">
        <v>35.112166180758017</v>
      </c>
      <c r="E23" s="776">
        <v>40.548381924198253</v>
      </c>
      <c r="F23" s="776">
        <v>38.1019416909621</v>
      </c>
      <c r="G23" s="776">
        <v>92.26248104956268</v>
      </c>
      <c r="H23" s="776">
        <v>62.067841107871722</v>
      </c>
      <c r="I23" s="776">
        <v>37.628106413994168</v>
      </c>
    </row>
    <row r="24" spans="1:9" s="116" customFormat="1" ht="21" customHeight="1">
      <c r="A24" s="114" t="s">
        <v>63</v>
      </c>
      <c r="B24" s="776">
        <v>1.8731988472622477E-3</v>
      </c>
      <c r="C24" s="776">
        <v>1.6034985422740523E-3</v>
      </c>
      <c r="D24" s="776">
        <v>1.4577259475218659E-3</v>
      </c>
      <c r="E24" s="776">
        <v>1.3119533527696792E-3</v>
      </c>
      <c r="F24" s="776">
        <v>5.8309037900874635E-4</v>
      </c>
      <c r="G24" s="776">
        <v>5.8309037900874635E-4</v>
      </c>
      <c r="H24" s="776">
        <v>5.8309037900874635E-4</v>
      </c>
      <c r="I24" s="776">
        <v>5.8309037900874635E-4</v>
      </c>
    </row>
    <row r="25" spans="1:9" s="116" customFormat="1" ht="21" customHeight="1">
      <c r="A25" s="114" t="s">
        <v>447</v>
      </c>
      <c r="B25" s="776">
        <v>28.169999999999998</v>
      </c>
      <c r="C25" s="776">
        <v>1050.2306574344022</v>
      </c>
      <c r="D25" s="776">
        <v>39.910909620991262</v>
      </c>
      <c r="E25" s="776">
        <v>39.918349854227401</v>
      </c>
      <c r="F25" s="776">
        <v>39.925800291545187</v>
      </c>
      <c r="G25" s="776">
        <v>39.929489795918364</v>
      </c>
      <c r="H25" s="776">
        <v>39.933249271137029</v>
      </c>
      <c r="I25" s="776">
        <v>28.17</v>
      </c>
    </row>
    <row r="26" spans="1:9" s="116" customFormat="1" ht="21" customHeight="1">
      <c r="A26" s="114" t="s">
        <v>74</v>
      </c>
      <c r="B26" s="776">
        <v>316.67133285302589</v>
      </c>
      <c r="C26" s="776">
        <v>252.97269533527697</v>
      </c>
      <c r="D26" s="776">
        <v>337.99833236151602</v>
      </c>
      <c r="E26" s="776">
        <v>292.63467784256562</v>
      </c>
      <c r="F26" s="776">
        <v>288.36783381924198</v>
      </c>
      <c r="G26" s="776">
        <v>282.12588775510204</v>
      </c>
      <c r="H26" s="776">
        <v>261.85402040816331</v>
      </c>
      <c r="I26" s="776">
        <v>272.07897521865891</v>
      </c>
    </row>
    <row r="27" spans="1:9" s="117" customFormat="1" ht="43.5" customHeight="1" thickBot="1">
      <c r="A27" s="715" t="s">
        <v>448</v>
      </c>
      <c r="B27" s="777">
        <v>222.11639048991356</v>
      </c>
      <c r="C27" s="777">
        <v>233.89309183673473</v>
      </c>
      <c r="D27" s="777">
        <v>213.10273032069972</v>
      </c>
      <c r="E27" s="777">
        <v>258.4878673469388</v>
      </c>
      <c r="F27" s="777">
        <v>208.10998250728863</v>
      </c>
      <c r="G27" s="777">
        <v>186.19686151603497</v>
      </c>
      <c r="H27" s="777">
        <v>173.27142419825071</v>
      </c>
      <c r="I27" s="777">
        <v>179.55382069970844</v>
      </c>
    </row>
    <row r="28" spans="1:9" ht="24" customHeight="1" thickTop="1" thickBot="1">
      <c r="A28" s="38" t="s">
        <v>449</v>
      </c>
      <c r="B28" s="775">
        <v>10702.520033141211</v>
      </c>
      <c r="C28" s="775">
        <v>10307.684976676384</v>
      </c>
      <c r="D28" s="775">
        <v>13437.873441690963</v>
      </c>
      <c r="E28" s="775">
        <v>13854.077599125365</v>
      </c>
      <c r="F28" s="775">
        <v>11699.723836734693</v>
      </c>
      <c r="G28" s="775">
        <v>17073.260740524784</v>
      </c>
      <c r="H28" s="775">
        <v>16832.879129737608</v>
      </c>
      <c r="I28" s="775">
        <v>16712.54594897959</v>
      </c>
    </row>
    <row r="29" spans="1:9" s="116" customFormat="1" ht="21" customHeight="1" thickTop="1">
      <c r="A29" s="114" t="s">
        <v>450</v>
      </c>
      <c r="B29" s="776">
        <v>9854.7931051873202</v>
      </c>
      <c r="C29" s="776">
        <v>8970.8554679300287</v>
      </c>
      <c r="D29" s="776">
        <v>8648.6216895043726</v>
      </c>
      <c r="E29" s="776">
        <v>8695.9294752186597</v>
      </c>
      <c r="F29" s="776">
        <v>9087.8203250728857</v>
      </c>
      <c r="G29" s="776">
        <v>9274.590718658892</v>
      </c>
      <c r="H29" s="776">
        <v>11615.95882069971</v>
      </c>
      <c r="I29" s="776">
        <v>9533.6848309037887</v>
      </c>
    </row>
    <row r="30" spans="1:9" s="116" customFormat="1" ht="21" customHeight="1">
      <c r="A30" s="714" t="s">
        <v>451</v>
      </c>
      <c r="B30" s="776">
        <v>5700.8852132564843</v>
      </c>
      <c r="C30" s="776">
        <v>4310.638279883382</v>
      </c>
      <c r="D30" s="776">
        <v>4804.367498542274</v>
      </c>
      <c r="E30" s="776">
        <v>4587.5419941690961</v>
      </c>
      <c r="F30" s="776">
        <v>3993.8234620991252</v>
      </c>
      <c r="G30" s="776">
        <v>4499.2519985422741</v>
      </c>
      <c r="H30" s="776">
        <v>7040.5375524781348</v>
      </c>
      <c r="I30" s="776">
        <v>5097.5613309037899</v>
      </c>
    </row>
    <row r="31" spans="1:9" s="116" customFormat="1" ht="21" customHeight="1">
      <c r="A31" s="714" t="s">
        <v>452</v>
      </c>
      <c r="B31" s="776">
        <v>2277.2907406340059</v>
      </c>
      <c r="C31" s="776">
        <v>2836.3615947521866</v>
      </c>
      <c r="D31" s="776">
        <v>2460.1248862973757</v>
      </c>
      <c r="E31" s="776">
        <v>2680.6442376093296</v>
      </c>
      <c r="F31" s="776">
        <v>3299.6243279883383</v>
      </c>
      <c r="G31" s="776">
        <v>3236.7869868804664</v>
      </c>
      <c r="H31" s="776">
        <v>3313.9724402332363</v>
      </c>
      <c r="I31" s="776">
        <v>3307.9123177842566</v>
      </c>
    </row>
    <row r="32" spans="1:9" s="116" customFormat="1" ht="21" customHeight="1">
      <c r="A32" s="714" t="s">
        <v>453</v>
      </c>
      <c r="B32" s="776">
        <v>1674.7591426512968</v>
      </c>
      <c r="C32" s="776">
        <v>913.26452186588926</v>
      </c>
      <c r="D32" s="776">
        <v>874.24445772594754</v>
      </c>
      <c r="E32" s="776">
        <v>906.21599271137029</v>
      </c>
      <c r="F32" s="776">
        <v>921.71675655976685</v>
      </c>
      <c r="G32" s="776">
        <v>736.61176822157438</v>
      </c>
      <c r="H32" s="776">
        <v>413.74901166180757</v>
      </c>
      <c r="I32" s="776">
        <v>521.51044606413996</v>
      </c>
    </row>
    <row r="33" spans="1:9" s="116" customFormat="1" ht="21" customHeight="1">
      <c r="A33" s="714" t="s">
        <v>454</v>
      </c>
      <c r="B33" s="776">
        <v>191.88009365994236</v>
      </c>
      <c r="C33" s="776">
        <v>904.95043440233246</v>
      </c>
      <c r="D33" s="776">
        <v>504.03890962099126</v>
      </c>
      <c r="E33" s="776">
        <v>514.43728279883373</v>
      </c>
      <c r="F33" s="776">
        <v>866.81534693877552</v>
      </c>
      <c r="G33" s="776">
        <v>797.00702915451893</v>
      </c>
      <c r="H33" s="776">
        <v>843.97840962099121</v>
      </c>
      <c r="I33" s="776">
        <v>603.99138775510198</v>
      </c>
    </row>
    <row r="34" spans="1:9" s="116" customFormat="1" ht="21" customHeight="1">
      <c r="A34" s="714" t="s">
        <v>455</v>
      </c>
      <c r="B34" s="776">
        <v>0</v>
      </c>
      <c r="C34" s="776">
        <v>0</v>
      </c>
      <c r="D34" s="776">
        <v>0</v>
      </c>
      <c r="E34" s="776">
        <v>0</v>
      </c>
      <c r="F34" s="776">
        <v>0</v>
      </c>
      <c r="G34" s="776">
        <v>0</v>
      </c>
      <c r="H34" s="776">
        <v>0</v>
      </c>
      <c r="I34" s="776">
        <v>0</v>
      </c>
    </row>
    <row r="35" spans="1:9" s="116" customFormat="1" ht="21" customHeight="1">
      <c r="A35" s="714" t="s">
        <v>456</v>
      </c>
      <c r="B35" s="776">
        <v>9.9779149855907772</v>
      </c>
      <c r="C35" s="776">
        <v>5.6406370262390668</v>
      </c>
      <c r="D35" s="776">
        <v>5.8459373177842568</v>
      </c>
      <c r="E35" s="776">
        <v>7.0899679300291547</v>
      </c>
      <c r="F35" s="776">
        <v>5.8404314868804663</v>
      </c>
      <c r="G35" s="776">
        <v>4.9329358600583095</v>
      </c>
      <c r="H35" s="776">
        <v>3.7214067055393585</v>
      </c>
      <c r="I35" s="776">
        <v>2.7093483965014578</v>
      </c>
    </row>
    <row r="36" spans="1:9" s="116" customFormat="1" ht="21" customHeight="1">
      <c r="A36" s="114" t="s">
        <v>457</v>
      </c>
      <c r="B36" s="776">
        <v>0</v>
      </c>
      <c r="C36" s="776">
        <v>0</v>
      </c>
      <c r="D36" s="776">
        <v>0</v>
      </c>
      <c r="E36" s="776">
        <v>0</v>
      </c>
      <c r="F36" s="776">
        <v>0</v>
      </c>
      <c r="G36" s="776">
        <v>0</v>
      </c>
      <c r="H36" s="776">
        <v>0.41781195335276966</v>
      </c>
      <c r="I36" s="776">
        <v>0</v>
      </c>
    </row>
    <row r="37" spans="1:9" s="116" customFormat="1" ht="21" customHeight="1">
      <c r="A37" s="114" t="s">
        <v>458</v>
      </c>
      <c r="B37" s="776">
        <v>0</v>
      </c>
      <c r="C37" s="776">
        <v>352.51199999999994</v>
      </c>
      <c r="D37" s="776">
        <v>4000.6933294460641</v>
      </c>
      <c r="E37" s="776">
        <v>4159.9189489795917</v>
      </c>
      <c r="F37" s="776">
        <v>1570.3158892128281</v>
      </c>
      <c r="G37" s="776">
        <v>6543.7023994169094</v>
      </c>
      <c r="H37" s="776">
        <v>4209.2077405247819</v>
      </c>
      <c r="I37" s="776">
        <v>6073.8520204081624</v>
      </c>
    </row>
    <row r="38" spans="1:9" s="116" customFormat="1" ht="21" customHeight="1">
      <c r="A38" s="114" t="s">
        <v>459</v>
      </c>
      <c r="B38" s="776">
        <v>590.32958789625366</v>
      </c>
      <c r="C38" s="776">
        <v>613.56373177842568</v>
      </c>
      <c r="D38" s="776">
        <v>399.52170262390666</v>
      </c>
      <c r="E38" s="776">
        <v>465.89410641399417</v>
      </c>
      <c r="F38" s="776">
        <v>506.93705393586004</v>
      </c>
      <c r="G38" s="776">
        <v>731.34483819241984</v>
      </c>
      <c r="H38" s="776">
        <v>483.27844023323615</v>
      </c>
      <c r="I38" s="776">
        <v>549.76991690962097</v>
      </c>
    </row>
    <row r="39" spans="1:9" s="116" customFormat="1" ht="21" customHeight="1">
      <c r="A39" s="114" t="s">
        <v>127</v>
      </c>
      <c r="B39" s="776">
        <v>257.39734005763688</v>
      </c>
      <c r="C39" s="776">
        <v>370.75377696793004</v>
      </c>
      <c r="D39" s="776">
        <v>389.03672011661803</v>
      </c>
      <c r="E39" s="776">
        <v>532.3350685131195</v>
      </c>
      <c r="F39" s="776">
        <v>534.65056851311954</v>
      </c>
      <c r="G39" s="776">
        <v>523.62278425655973</v>
      </c>
      <c r="H39" s="776">
        <v>524.01631632653061</v>
      </c>
      <c r="I39" s="776">
        <v>555.23918075801748</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0</v>
      </c>
      <c r="C41" s="776">
        <v>0</v>
      </c>
      <c r="D41" s="776">
        <v>0</v>
      </c>
      <c r="E41" s="776">
        <v>0</v>
      </c>
      <c r="F41" s="776">
        <v>0</v>
      </c>
      <c r="G41" s="776">
        <v>0</v>
      </c>
      <c r="H41" s="776">
        <v>0</v>
      </c>
      <c r="I41" s="776">
        <v>0</v>
      </c>
    </row>
    <row r="42" spans="1:9" s="117" customFormat="1" ht="43.5" customHeight="1" thickBot="1">
      <c r="A42" s="715" t="s">
        <v>109</v>
      </c>
      <c r="B42" s="777">
        <v>0</v>
      </c>
      <c r="C42" s="777">
        <v>0</v>
      </c>
      <c r="D42" s="777">
        <v>0</v>
      </c>
      <c r="E42" s="777">
        <v>0</v>
      </c>
      <c r="F42" s="777">
        <v>0</v>
      </c>
      <c r="G42" s="777">
        <v>0</v>
      </c>
      <c r="H42" s="777">
        <v>0</v>
      </c>
      <c r="I42" s="777">
        <v>0</v>
      </c>
    </row>
    <row r="43" spans="1:9" ht="24" customHeight="1" thickTop="1" thickBot="1">
      <c r="A43" s="38" t="s">
        <v>461</v>
      </c>
      <c r="B43" s="775">
        <v>13016.476210374642</v>
      </c>
      <c r="C43" s="775">
        <v>13394.206760932944</v>
      </c>
      <c r="D43" s="775">
        <v>13682.875001457727</v>
      </c>
      <c r="E43" s="775">
        <v>13875.191708454809</v>
      </c>
      <c r="F43" s="775">
        <v>14075.302822157433</v>
      </c>
      <c r="G43" s="775">
        <v>14149.155692419825</v>
      </c>
      <c r="H43" s="775">
        <v>14239.237469387755</v>
      </c>
      <c r="I43" s="775">
        <v>14250.798510204082</v>
      </c>
    </row>
    <row r="44" spans="1:9" s="116" customFormat="1" ht="21" customHeight="1" thickTop="1">
      <c r="A44" s="114" t="s">
        <v>148</v>
      </c>
      <c r="B44" s="776">
        <v>13759.368378962536</v>
      </c>
      <c r="C44" s="776">
        <v>13919.82748542274</v>
      </c>
      <c r="D44" s="776">
        <v>13919.82748542274</v>
      </c>
      <c r="E44" s="776">
        <v>13919.82748542274</v>
      </c>
      <c r="F44" s="776">
        <v>13919.82748542274</v>
      </c>
      <c r="G44" s="776">
        <v>13919.82748542274</v>
      </c>
      <c r="H44" s="776">
        <v>13919.82748542274</v>
      </c>
      <c r="I44" s="776">
        <v>13919.82748542274</v>
      </c>
    </row>
    <row r="45" spans="1:9" s="116" customFormat="1" ht="21" customHeight="1">
      <c r="A45" s="114" t="s">
        <v>152</v>
      </c>
      <c r="B45" s="776">
        <v>0</v>
      </c>
      <c r="C45" s="776">
        <v>0</v>
      </c>
      <c r="D45" s="776">
        <v>0</v>
      </c>
      <c r="E45" s="776">
        <v>0</v>
      </c>
      <c r="F45" s="776">
        <v>0</v>
      </c>
      <c r="G45" s="776">
        <v>0</v>
      </c>
      <c r="H45" s="776">
        <v>0</v>
      </c>
      <c r="I45" s="776">
        <v>0</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1611.7300749279541</v>
      </c>
      <c r="C47" s="776">
        <v>1641.5805728862974</v>
      </c>
      <c r="D47" s="776">
        <v>1664.1740641399417</v>
      </c>
      <c r="E47" s="776">
        <v>1693.0408877551022</v>
      </c>
      <c r="F47" s="776">
        <v>1712.2725583090378</v>
      </c>
      <c r="G47" s="776">
        <v>1732.283670553936</v>
      </c>
      <c r="H47" s="776">
        <v>1732.283670553936</v>
      </c>
      <c r="I47" s="776">
        <v>1748.6771341107874</v>
      </c>
    </row>
    <row r="48" spans="1:9" s="116" customFormat="1" ht="21" customHeight="1">
      <c r="A48" s="114" t="s">
        <v>164</v>
      </c>
      <c r="B48" s="776">
        <v>-2354.6222435158502</v>
      </c>
      <c r="C48" s="776">
        <v>-2167.2012973760934</v>
      </c>
      <c r="D48" s="776">
        <v>-1901.1265481049563</v>
      </c>
      <c r="E48" s="776">
        <v>-1737.676664723032</v>
      </c>
      <c r="F48" s="776">
        <v>-1556.7972215743439</v>
      </c>
      <c r="G48" s="776">
        <v>-1502.9554635568513</v>
      </c>
      <c r="H48" s="776">
        <v>-1412.8736865889214</v>
      </c>
      <c r="I48" s="776">
        <v>-1417.7061093294462</v>
      </c>
    </row>
    <row r="49" spans="1:9" s="116" customFormat="1" ht="21" customHeight="1">
      <c r="A49" s="714" t="s">
        <v>463</v>
      </c>
      <c r="B49" s="776">
        <v>-2463.8960288184439</v>
      </c>
      <c r="C49" s="776">
        <v>-2393.1362069970846</v>
      </c>
      <c r="D49" s="776">
        <v>-2189.7947886297375</v>
      </c>
      <c r="E49" s="776">
        <v>-1929.9933717201166</v>
      </c>
      <c r="F49" s="776">
        <v>-1756.908335276968</v>
      </c>
      <c r="G49" s="776">
        <v>-1576.8083279883383</v>
      </c>
      <c r="H49" s="776">
        <v>-1576.8083279883383</v>
      </c>
      <c r="I49" s="776">
        <v>-1429.2671501457728</v>
      </c>
    </row>
    <row r="50" spans="1:9" s="117" customFormat="1" ht="40.5" customHeight="1" thickBot="1">
      <c r="A50" s="716" t="s">
        <v>464</v>
      </c>
      <c r="B50" s="777">
        <v>109.27378530259365</v>
      </c>
      <c r="C50" s="777">
        <v>225.93490962099125</v>
      </c>
      <c r="D50" s="777">
        <v>288.66824052478131</v>
      </c>
      <c r="E50" s="777">
        <v>192.31670699708457</v>
      </c>
      <c r="F50" s="777">
        <v>200.1111137026239</v>
      </c>
      <c r="G50" s="777">
        <v>73.852864431486879</v>
      </c>
      <c r="H50" s="777">
        <v>163.9346413994169</v>
      </c>
      <c r="I50" s="777">
        <v>11.56104081632653</v>
      </c>
    </row>
    <row r="51" spans="1:9" ht="24" customHeight="1" thickTop="1" thickBot="1">
      <c r="A51" s="38" t="s">
        <v>465</v>
      </c>
      <c r="B51" s="775">
        <v>23718.996243515849</v>
      </c>
      <c r="C51" s="775">
        <v>23701.89173760933</v>
      </c>
      <c r="D51" s="775">
        <v>27120.748443148688</v>
      </c>
      <c r="E51" s="775">
        <v>27729.269307580173</v>
      </c>
      <c r="F51" s="775">
        <v>25775.026658892129</v>
      </c>
      <c r="G51" s="775">
        <v>31222.416432944603</v>
      </c>
      <c r="H51" s="775">
        <v>31072.116599125366</v>
      </c>
      <c r="I51" s="775">
        <v>30963.344459183674</v>
      </c>
    </row>
    <row r="52" spans="1:9" s="116" customFormat="1" ht="24" customHeight="1" thickTop="1">
      <c r="A52" s="114" t="s">
        <v>466</v>
      </c>
      <c r="B52" s="776">
        <v>8702.2808688760797</v>
      </c>
      <c r="C52" s="776">
        <v>7538.8595655976678</v>
      </c>
      <c r="D52" s="776">
        <v>3045.274976676385</v>
      </c>
      <c r="E52" s="776">
        <v>5521.5648833819241</v>
      </c>
      <c r="F52" s="776">
        <v>9116.4271953352782</v>
      </c>
      <c r="G52" s="776">
        <v>13175.40447521866</v>
      </c>
      <c r="H52" s="776">
        <v>13102.854435860059</v>
      </c>
      <c r="I52" s="776">
        <v>17939.087422740522</v>
      </c>
    </row>
    <row r="53" spans="1:9" s="117" customFormat="1" ht="21" customHeight="1">
      <c r="A53" s="716" t="s">
        <v>467</v>
      </c>
      <c r="B53" s="777">
        <v>13.649789625360231</v>
      </c>
      <c r="C53" s="777">
        <v>136.51948979591836</v>
      </c>
      <c r="D53" s="777">
        <v>0</v>
      </c>
      <c r="E53" s="777">
        <v>0</v>
      </c>
      <c r="F53" s="777">
        <v>177.21454956268221</v>
      </c>
      <c r="G53" s="777">
        <v>0</v>
      </c>
      <c r="H53" s="777">
        <v>0</v>
      </c>
      <c r="I53" s="777">
        <v>51.563250728862975</v>
      </c>
    </row>
    <row r="54" spans="1:9" s="117" customFormat="1" ht="21" customHeight="1">
      <c r="A54" s="716" t="s">
        <v>468</v>
      </c>
      <c r="B54" s="777">
        <v>8688.6310792507193</v>
      </c>
      <c r="C54" s="777">
        <v>7402.3400758017497</v>
      </c>
      <c r="D54" s="777">
        <v>3045.274976676385</v>
      </c>
      <c r="E54" s="777">
        <v>5521.5648833819241</v>
      </c>
      <c r="F54" s="777">
        <v>8939.2126457725954</v>
      </c>
      <c r="G54" s="777">
        <v>13175.40447521866</v>
      </c>
      <c r="H54" s="777">
        <v>13102.854435860059</v>
      </c>
      <c r="I54" s="777">
        <v>17887.524172011661</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0</v>
      </c>
      <c r="C56" s="777">
        <v>0</v>
      </c>
      <c r="D56" s="777">
        <v>0</v>
      </c>
      <c r="E56" s="777">
        <v>0</v>
      </c>
      <c r="F56" s="777">
        <v>0</v>
      </c>
      <c r="G56" s="777">
        <v>0</v>
      </c>
      <c r="H56" s="777">
        <v>0</v>
      </c>
      <c r="I56" s="777">
        <v>0</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123363.39188760809</v>
      </c>
      <c r="C58" s="777">
        <v>140756.93740524782</v>
      </c>
      <c r="D58" s="777">
        <v>154474.44374635568</v>
      </c>
      <c r="E58" s="777">
        <v>153188.30656851313</v>
      </c>
      <c r="F58" s="777">
        <v>146316.4476122449</v>
      </c>
      <c r="G58" s="777">
        <v>157413.72459912536</v>
      </c>
      <c r="H58" s="777">
        <v>143483.15467930029</v>
      </c>
      <c r="I58" s="777">
        <v>148312.35093148687</v>
      </c>
    </row>
    <row r="59" spans="1:9" ht="31.5" customHeight="1" thickTop="1" thickBot="1">
      <c r="A59" s="717" t="s">
        <v>473</v>
      </c>
      <c r="B59" s="775"/>
      <c r="C59" s="775"/>
      <c r="D59" s="775"/>
      <c r="E59" s="775"/>
      <c r="F59" s="775"/>
      <c r="G59" s="775"/>
      <c r="H59" s="775"/>
      <c r="I59" s="775"/>
    </row>
    <row r="60" spans="1:9" ht="30" customHeight="1" thickTop="1">
      <c r="A60" s="41" t="s">
        <v>474</v>
      </c>
      <c r="B60" s="778">
        <v>848.57280115273784</v>
      </c>
      <c r="C60" s="778">
        <v>956.4180597667638</v>
      </c>
      <c r="D60" s="778">
        <v>1133.3622186588923</v>
      </c>
      <c r="E60" s="778">
        <v>1291.0184067055393</v>
      </c>
      <c r="F60" s="778">
        <v>1257.5262653061225</v>
      </c>
      <c r="G60" s="778">
        <v>628.60963265306134</v>
      </c>
      <c r="H60" s="778">
        <v>1331.6050670553936</v>
      </c>
      <c r="I60" s="778">
        <v>636.59407434402317</v>
      </c>
    </row>
    <row r="61" spans="1:9" ht="21" customHeight="1">
      <c r="A61" s="43" t="s">
        <v>475</v>
      </c>
      <c r="B61" s="778">
        <v>-60.001105187319887</v>
      </c>
      <c r="C61" s="778">
        <v>-22.437205539358601</v>
      </c>
      <c r="D61" s="778">
        <v>-27.393205539358604</v>
      </c>
      <c r="E61" s="778">
        <v>-81.972951895043721</v>
      </c>
      <c r="F61" s="778">
        <v>-51.925295918367347</v>
      </c>
      <c r="G61" s="778">
        <v>-33.441282798833825</v>
      </c>
      <c r="H61" s="778">
        <v>-77.920944606413997</v>
      </c>
      <c r="I61" s="778">
        <v>-53.637153061224488</v>
      </c>
    </row>
    <row r="62" spans="1:9" ht="21.75" customHeight="1">
      <c r="A62" s="718" t="s">
        <v>476</v>
      </c>
      <c r="B62" s="778">
        <v>788.57169596541792</v>
      </c>
      <c r="C62" s="778">
        <v>933.98085422740519</v>
      </c>
      <c r="D62" s="778">
        <v>1105.9690131195334</v>
      </c>
      <c r="E62" s="778">
        <v>1209.0454548104958</v>
      </c>
      <c r="F62" s="778">
        <v>1205.6009693877552</v>
      </c>
      <c r="G62" s="778">
        <v>595.16834985422736</v>
      </c>
      <c r="H62" s="778">
        <v>1253.6841224489797</v>
      </c>
      <c r="I62" s="778">
        <v>582.95692128279882</v>
      </c>
    </row>
    <row r="63" spans="1:9">
      <c r="A63" s="41" t="s">
        <v>477</v>
      </c>
      <c r="B63" s="778">
        <v>541.02470749279541</v>
      </c>
      <c r="C63" s="778">
        <v>759.59154810495613</v>
      </c>
      <c r="D63" s="778">
        <v>861.9403760932945</v>
      </c>
      <c r="E63" s="778">
        <v>1133.3390860058309</v>
      </c>
      <c r="F63" s="778">
        <v>865.46482215743436</v>
      </c>
      <c r="G63" s="778">
        <v>418.69950291545189</v>
      </c>
      <c r="H63" s="778">
        <v>818.93632798833823</v>
      </c>
      <c r="I63" s="778">
        <v>477.27933236151608</v>
      </c>
    </row>
    <row r="64" spans="1:9">
      <c r="A64" s="43" t="s">
        <v>478</v>
      </c>
      <c r="B64" s="778">
        <v>-79.823047550432278</v>
      </c>
      <c r="C64" s="778">
        <v>-101.10794460641399</v>
      </c>
      <c r="D64" s="778">
        <v>-87.032164723032068</v>
      </c>
      <c r="E64" s="778">
        <v>-200.72611078717205</v>
      </c>
      <c r="F64" s="778">
        <v>-117.80217638483965</v>
      </c>
      <c r="G64" s="778">
        <v>-68.577457725947525</v>
      </c>
      <c r="H64" s="778">
        <v>-120.34162244897959</v>
      </c>
      <c r="I64" s="778">
        <v>-218.79573469387756</v>
      </c>
    </row>
    <row r="65" spans="1:9">
      <c r="A65" s="42" t="s">
        <v>479</v>
      </c>
      <c r="B65" s="778">
        <v>1249.7733559077808</v>
      </c>
      <c r="C65" s="778">
        <v>1592.4644577259476</v>
      </c>
      <c r="D65" s="778">
        <v>1880.8772244897959</v>
      </c>
      <c r="E65" s="778">
        <v>2141.6584300291547</v>
      </c>
      <c r="F65" s="778">
        <v>1953.2636151603499</v>
      </c>
      <c r="G65" s="778">
        <v>945.29039504373179</v>
      </c>
      <c r="H65" s="778">
        <v>1952.2788279883382</v>
      </c>
      <c r="I65" s="778">
        <v>841.44051895043731</v>
      </c>
    </row>
    <row r="66" spans="1:9">
      <c r="A66" s="41" t="s">
        <v>480</v>
      </c>
      <c r="B66" s="778">
        <v>119.38682708933717</v>
      </c>
      <c r="C66" s="778">
        <v>248.92103206997083</v>
      </c>
      <c r="D66" s="778">
        <v>106.95136297376092</v>
      </c>
      <c r="E66" s="778">
        <v>68.249810495626832</v>
      </c>
      <c r="F66" s="778">
        <v>214.60968658892128</v>
      </c>
      <c r="G66" s="778">
        <v>76.503931486880461</v>
      </c>
      <c r="H66" s="778">
        <v>234.01960787172013</v>
      </c>
      <c r="I66" s="778">
        <v>116.52478862973761</v>
      </c>
    </row>
    <row r="67" spans="1:9">
      <c r="A67" s="41" t="s">
        <v>481</v>
      </c>
      <c r="B67" s="778">
        <v>-152.2925288184438</v>
      </c>
      <c r="C67" s="778">
        <v>-331.73449271137031</v>
      </c>
      <c r="D67" s="778">
        <v>-196.98597521865892</v>
      </c>
      <c r="E67" s="778">
        <v>-149.92470262390668</v>
      </c>
      <c r="F67" s="778">
        <v>-91.634037900874645</v>
      </c>
      <c r="G67" s="778">
        <v>-25.722825072886295</v>
      </c>
      <c r="H67" s="778">
        <v>-223.59533965014577</v>
      </c>
      <c r="I67" s="778">
        <v>-46.455291545189503</v>
      </c>
    </row>
    <row r="68" spans="1:9">
      <c r="A68" s="718" t="s">
        <v>482</v>
      </c>
      <c r="B68" s="778">
        <v>1216.8676541786742</v>
      </c>
      <c r="C68" s="778">
        <v>1509.6509970845482</v>
      </c>
      <c r="D68" s="778">
        <v>1790.842612244898</v>
      </c>
      <c r="E68" s="778">
        <v>2059.9835379008746</v>
      </c>
      <c r="F68" s="778">
        <v>2076.2392638483966</v>
      </c>
      <c r="G68" s="778">
        <v>996.07150145772596</v>
      </c>
      <c r="H68" s="778">
        <v>1962.7030962099125</v>
      </c>
      <c r="I68" s="778">
        <v>911.51001603498537</v>
      </c>
    </row>
    <row r="69" spans="1:9">
      <c r="A69" s="43" t="s">
        <v>483</v>
      </c>
      <c r="B69" s="778">
        <v>-1153.7293962536023</v>
      </c>
      <c r="C69" s="778">
        <v>-1284.2456034985423</v>
      </c>
      <c r="D69" s="778">
        <v>-1541.8849373177841</v>
      </c>
      <c r="E69" s="778">
        <v>-2054.7879781341107</v>
      </c>
      <c r="F69" s="778">
        <v>-1876.6660218658892</v>
      </c>
      <c r="G69" s="778">
        <v>-923.3216282798835</v>
      </c>
      <c r="H69" s="778">
        <v>-1979.89733819242</v>
      </c>
      <c r="I69" s="778">
        <v>-901.1552594752186</v>
      </c>
    </row>
    <row r="70" spans="1:9">
      <c r="A70" s="42" t="s">
        <v>484</v>
      </c>
      <c r="B70" s="778">
        <v>63.138257925072047</v>
      </c>
      <c r="C70" s="778">
        <v>225.40539358600583</v>
      </c>
      <c r="D70" s="778">
        <v>248.95767492711369</v>
      </c>
      <c r="E70" s="778">
        <v>5.1955597667638482</v>
      </c>
      <c r="F70" s="778">
        <v>199.57324198250728</v>
      </c>
      <c r="G70" s="778">
        <v>72.749873177842559</v>
      </c>
      <c r="H70" s="778">
        <v>-17.19424198250729</v>
      </c>
      <c r="I70" s="778">
        <v>10.354756559766765</v>
      </c>
    </row>
    <row r="71" spans="1:9">
      <c r="A71" s="42" t="s">
        <v>485</v>
      </c>
      <c r="B71" s="778">
        <v>-2.6637348703170027</v>
      </c>
      <c r="C71" s="778">
        <v>-158.17554081632653</v>
      </c>
      <c r="D71" s="778">
        <v>45.57742857142857</v>
      </c>
      <c r="E71" s="778">
        <v>-1.9106137026239067</v>
      </c>
      <c r="F71" s="778">
        <v>-0.77327551020408158</v>
      </c>
      <c r="G71" s="778">
        <v>1.3074183673469388</v>
      </c>
      <c r="H71" s="778">
        <v>1.0012725947521866</v>
      </c>
      <c r="I71" s="778">
        <v>5.5539358600583096E-3</v>
      </c>
    </row>
    <row r="72" spans="1:9">
      <c r="A72" s="43" t="s">
        <v>486</v>
      </c>
      <c r="B72" s="778">
        <v>-2.6637348703170027</v>
      </c>
      <c r="C72" s="778">
        <v>-158.17554081632653</v>
      </c>
      <c r="D72" s="778">
        <v>45.57742857142857</v>
      </c>
      <c r="E72" s="778">
        <v>-1.9106137026239067</v>
      </c>
      <c r="F72" s="778">
        <v>-0.77327551020408158</v>
      </c>
      <c r="G72" s="778">
        <v>1.3074183673469388</v>
      </c>
      <c r="H72" s="778">
        <v>1.0012725947521866</v>
      </c>
      <c r="I72" s="778">
        <v>5.5539358600583096E-3</v>
      </c>
    </row>
    <row r="73" spans="1:9">
      <c r="A73" s="43" t="s">
        <v>487</v>
      </c>
      <c r="B73" s="778">
        <v>0</v>
      </c>
      <c r="C73" s="778">
        <v>0</v>
      </c>
      <c r="D73" s="778">
        <v>0</v>
      </c>
      <c r="E73" s="778">
        <v>0</v>
      </c>
      <c r="F73" s="778">
        <v>0</v>
      </c>
      <c r="G73" s="778">
        <v>0</v>
      </c>
      <c r="H73" s="778">
        <v>0</v>
      </c>
      <c r="I73" s="778">
        <v>0</v>
      </c>
    </row>
    <row r="74" spans="1:9">
      <c r="A74" s="718" t="s">
        <v>488</v>
      </c>
      <c r="B74" s="778">
        <v>29.078413544668589</v>
      </c>
      <c r="C74" s="778">
        <v>124.78928134110787</v>
      </c>
      <c r="D74" s="778">
        <v>-21.782329446064143</v>
      </c>
      <c r="E74" s="778">
        <v>-7.4488790087463554</v>
      </c>
      <c r="F74" s="778">
        <v>-0.27491399416909623</v>
      </c>
      <c r="G74" s="778">
        <v>-2.5091428571428573</v>
      </c>
      <c r="H74" s="778">
        <v>-2.5091428571428573</v>
      </c>
      <c r="I74" s="778">
        <v>0</v>
      </c>
    </row>
    <row r="75" spans="1:9">
      <c r="A75" s="718" t="s">
        <v>489</v>
      </c>
      <c r="B75" s="778">
        <v>29.078413544668589</v>
      </c>
      <c r="C75" s="778">
        <v>124.78928134110787</v>
      </c>
      <c r="D75" s="778">
        <v>-21.782329446064143</v>
      </c>
      <c r="E75" s="778">
        <v>-7.4488790087463554</v>
      </c>
      <c r="F75" s="778">
        <v>-0.27491399416909623</v>
      </c>
      <c r="G75" s="778">
        <v>-2.5091428571428573</v>
      </c>
      <c r="H75" s="778">
        <v>-2.5091428571428573</v>
      </c>
      <c r="I75" s="778">
        <v>0</v>
      </c>
    </row>
    <row r="76" spans="1:9">
      <c r="A76" s="43" t="s">
        <v>490</v>
      </c>
      <c r="B76" s="778">
        <v>0</v>
      </c>
      <c r="C76" s="778">
        <v>0</v>
      </c>
      <c r="D76" s="778">
        <v>0</v>
      </c>
      <c r="E76" s="778">
        <v>0</v>
      </c>
      <c r="F76" s="778">
        <v>0</v>
      </c>
      <c r="G76" s="778">
        <v>0</v>
      </c>
      <c r="H76" s="778">
        <v>0</v>
      </c>
      <c r="I76" s="778">
        <v>0</v>
      </c>
    </row>
    <row r="77" spans="1:9">
      <c r="A77" s="718" t="s">
        <v>491</v>
      </c>
      <c r="B77" s="778">
        <v>89.552936599423631</v>
      </c>
      <c r="C77" s="778">
        <v>192.01913411078718</v>
      </c>
      <c r="D77" s="778">
        <v>272.75277405247812</v>
      </c>
      <c r="E77" s="778">
        <v>-4.1639329446064144</v>
      </c>
      <c r="F77" s="778">
        <v>198.52505247813414</v>
      </c>
      <c r="G77" s="778">
        <v>71.548148688046638</v>
      </c>
      <c r="H77" s="778">
        <v>-18.702112244897961</v>
      </c>
      <c r="I77" s="778">
        <v>10.360310495626823</v>
      </c>
    </row>
    <row r="78" spans="1:9">
      <c r="A78" s="41" t="s">
        <v>492</v>
      </c>
      <c r="B78" s="778">
        <v>0</v>
      </c>
      <c r="C78" s="778">
        <v>3.6428571428571428</v>
      </c>
      <c r="D78" s="778">
        <v>0.47132507288629732</v>
      </c>
      <c r="E78" s="778">
        <v>0</v>
      </c>
      <c r="F78" s="778">
        <v>0</v>
      </c>
      <c r="G78" s="778">
        <v>0</v>
      </c>
      <c r="H78" s="778">
        <v>0</v>
      </c>
      <c r="I78" s="778">
        <v>0</v>
      </c>
    </row>
    <row r="79" spans="1:9">
      <c r="A79" s="42" t="s">
        <v>493</v>
      </c>
      <c r="B79" s="778">
        <v>89.552936599423631</v>
      </c>
      <c r="C79" s="778">
        <v>195.66199125364432</v>
      </c>
      <c r="D79" s="778">
        <v>273.22409912536443</v>
      </c>
      <c r="E79" s="778">
        <v>-4.1639329446064144</v>
      </c>
      <c r="F79" s="778">
        <v>198.52505247813414</v>
      </c>
      <c r="G79" s="778">
        <v>71.548148688046638</v>
      </c>
      <c r="H79" s="778">
        <v>-18.702112244897961</v>
      </c>
      <c r="I79" s="778">
        <v>10.360310495626823</v>
      </c>
    </row>
    <row r="80" spans="1:9">
      <c r="A80" s="41" t="s">
        <v>494</v>
      </c>
      <c r="B80" s="778">
        <v>19.720848703170031</v>
      </c>
      <c r="C80" s="778">
        <v>30.272918367346939</v>
      </c>
      <c r="D80" s="778">
        <v>15.44414139941691</v>
      </c>
      <c r="E80" s="778">
        <v>196.48063994169095</v>
      </c>
      <c r="F80" s="778">
        <v>1.5860612244897958</v>
      </c>
      <c r="G80" s="778">
        <v>2.3047201166180757</v>
      </c>
      <c r="H80" s="778">
        <v>182.63675364431484</v>
      </c>
      <c r="I80" s="778">
        <v>1.2007303206997084</v>
      </c>
    </row>
    <row r="81" spans="1:9" ht="21" customHeight="1">
      <c r="A81" s="718" t="s">
        <v>495</v>
      </c>
      <c r="B81" s="778">
        <v>109.27378530259365</v>
      </c>
      <c r="C81" s="778">
        <v>225.93490962099125</v>
      </c>
      <c r="D81" s="778">
        <v>288.66824052478131</v>
      </c>
      <c r="E81" s="778">
        <v>192.31670699708457</v>
      </c>
      <c r="F81" s="778">
        <v>200.1111137026239</v>
      </c>
      <c r="G81" s="778">
        <v>73.852868804664723</v>
      </c>
      <c r="H81" s="778">
        <v>163.9346413994169</v>
      </c>
      <c r="I81" s="778">
        <v>11.56104081632653</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109.27378530259365</v>
      </c>
      <c r="C83" s="778">
        <v>225.93490962099125</v>
      </c>
      <c r="D83" s="778">
        <v>288.66824052478131</v>
      </c>
      <c r="E83" s="778">
        <v>192.31670699708457</v>
      </c>
      <c r="F83" s="778">
        <v>200.1111137026239</v>
      </c>
      <c r="G83" s="778">
        <v>73.852868804664723</v>
      </c>
      <c r="H83" s="778">
        <v>163.9346413994169</v>
      </c>
      <c r="I83" s="778">
        <v>11.56104081632653</v>
      </c>
    </row>
    <row r="84" spans="1:9" ht="18" customHeight="1" thickBot="1">
      <c r="A84" s="41" t="s">
        <v>498</v>
      </c>
      <c r="B84" s="778">
        <v>0</v>
      </c>
      <c r="C84" s="778">
        <v>0</v>
      </c>
      <c r="D84" s="778">
        <v>0</v>
      </c>
      <c r="E84" s="778">
        <v>0</v>
      </c>
      <c r="F84" s="778">
        <v>0</v>
      </c>
      <c r="G84" s="778">
        <v>0</v>
      </c>
      <c r="H84" s="778">
        <v>0</v>
      </c>
      <c r="I84" s="778">
        <v>0</v>
      </c>
    </row>
    <row r="85" spans="1:9" ht="24" customHeight="1" thickTop="1" thickBot="1">
      <c r="A85" s="38" t="s">
        <v>499</v>
      </c>
      <c r="B85" s="775">
        <v>109.27378530259365</v>
      </c>
      <c r="C85" s="775">
        <v>225.93490962099125</v>
      </c>
      <c r="D85" s="775">
        <v>288.66824052478131</v>
      </c>
      <c r="E85" s="775">
        <v>192.31670699708457</v>
      </c>
      <c r="F85" s="775">
        <v>200.1111137026239</v>
      </c>
      <c r="G85" s="775">
        <v>73.852868804664723</v>
      </c>
      <c r="H85" s="775">
        <v>163.9346413994169</v>
      </c>
      <c r="I85" s="775">
        <v>11.56104081632653</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O8" sqref="O8"/>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505</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37012.399557636891</v>
      </c>
      <c r="C8" s="775">
        <v>67592.078017492706</v>
      </c>
      <c r="D8" s="775">
        <v>67759.998106414001</v>
      </c>
      <c r="E8" s="775">
        <v>65487.364313411083</v>
      </c>
      <c r="F8" s="775">
        <v>67591.256195335285</v>
      </c>
      <c r="G8" s="775">
        <v>84541.411855685132</v>
      </c>
      <c r="H8" s="775">
        <v>76572.971841107865</v>
      </c>
      <c r="I8" s="775">
        <v>76130.822017492712</v>
      </c>
    </row>
    <row r="9" spans="1:9" s="116" customFormat="1" ht="21" customHeight="1" thickTop="1">
      <c r="A9" s="114" t="s">
        <v>8</v>
      </c>
      <c r="B9" s="776">
        <v>25129.052404899136</v>
      </c>
      <c r="C9" s="776">
        <v>40256.20053790087</v>
      </c>
      <c r="D9" s="776">
        <v>38491.936236151603</v>
      </c>
      <c r="E9" s="776">
        <v>35524.087600583087</v>
      </c>
      <c r="F9" s="776">
        <v>29477.900362973764</v>
      </c>
      <c r="G9" s="776">
        <v>35694.934787172009</v>
      </c>
      <c r="H9" s="776">
        <v>38738.985562682225</v>
      </c>
      <c r="I9" s="776">
        <v>11035.65870845481</v>
      </c>
    </row>
    <row r="10" spans="1:9" s="116" customFormat="1" ht="21" customHeight="1">
      <c r="A10" s="114" t="s">
        <v>17</v>
      </c>
      <c r="B10" s="776">
        <v>390.94477809798269</v>
      </c>
      <c r="C10" s="776">
        <v>9981.3031953352784</v>
      </c>
      <c r="D10" s="776">
        <v>3094.5723717201163</v>
      </c>
      <c r="E10" s="776">
        <v>7202.4729810495628</v>
      </c>
      <c r="F10" s="776">
        <v>8006.3742084548103</v>
      </c>
      <c r="G10" s="776">
        <v>12499.62599271137</v>
      </c>
      <c r="H10" s="776">
        <v>5417.3930991253637</v>
      </c>
      <c r="I10" s="776">
        <v>6075.5492725947524</v>
      </c>
    </row>
    <row r="11" spans="1:9" s="116" customFormat="1" ht="21" customHeight="1">
      <c r="A11" s="114" t="s">
        <v>26</v>
      </c>
      <c r="B11" s="776">
        <v>3772.2237017291063</v>
      </c>
      <c r="C11" s="776">
        <v>16689.636892128281</v>
      </c>
      <c r="D11" s="776">
        <v>22808.519712827987</v>
      </c>
      <c r="E11" s="776">
        <v>19886.649992711369</v>
      </c>
      <c r="F11" s="776">
        <v>27321.548377551022</v>
      </c>
      <c r="G11" s="776">
        <v>34151.727217201173</v>
      </c>
      <c r="H11" s="776">
        <v>30445.87200145773</v>
      </c>
      <c r="I11" s="776">
        <v>53291.98559620991</v>
      </c>
    </row>
    <row r="12" spans="1:9" s="116" customFormat="1" ht="21" customHeight="1">
      <c r="A12" s="714" t="s">
        <v>437</v>
      </c>
      <c r="B12" s="776">
        <v>3765.7180590778094</v>
      </c>
      <c r="C12" s="776">
        <v>16797.372861516036</v>
      </c>
      <c r="D12" s="776">
        <v>22839.19097084548</v>
      </c>
      <c r="E12" s="776">
        <v>19878.302476676385</v>
      </c>
      <c r="F12" s="776">
        <v>27197.878896501457</v>
      </c>
      <c r="G12" s="776">
        <v>33944.498427113707</v>
      </c>
      <c r="H12" s="776">
        <v>30267.669677842568</v>
      </c>
      <c r="I12" s="776">
        <v>53042.917214285713</v>
      </c>
    </row>
    <row r="13" spans="1:9" s="116" customFormat="1" ht="21" customHeight="1">
      <c r="A13" s="714" t="s">
        <v>438</v>
      </c>
      <c r="B13" s="776">
        <v>3765.7180590778094</v>
      </c>
      <c r="C13" s="776">
        <v>16797.372861516036</v>
      </c>
      <c r="D13" s="776">
        <v>22839.19097084548</v>
      </c>
      <c r="E13" s="776">
        <v>19878.302476676385</v>
      </c>
      <c r="F13" s="776">
        <v>27197.878896501457</v>
      </c>
      <c r="G13" s="776">
        <v>33944.498427113707</v>
      </c>
      <c r="H13" s="776">
        <v>30267.669677842568</v>
      </c>
      <c r="I13" s="776">
        <v>53042.917214285713</v>
      </c>
    </row>
    <row r="14" spans="1:9" s="116" customFormat="1" ht="21" customHeight="1">
      <c r="A14" s="714" t="s">
        <v>439</v>
      </c>
      <c r="B14" s="776">
        <v>0</v>
      </c>
      <c r="C14" s="776">
        <v>0</v>
      </c>
      <c r="D14" s="776">
        <v>0</v>
      </c>
      <c r="E14" s="776">
        <v>0</v>
      </c>
      <c r="F14" s="776">
        <v>0</v>
      </c>
      <c r="G14" s="776">
        <v>0</v>
      </c>
      <c r="H14" s="776">
        <v>0</v>
      </c>
      <c r="I14" s="776">
        <v>0</v>
      </c>
    </row>
    <row r="15" spans="1:9" s="116" customFormat="1" ht="21" customHeight="1">
      <c r="A15" s="714" t="s">
        <v>440</v>
      </c>
      <c r="B15" s="776">
        <v>0</v>
      </c>
      <c r="C15" s="776">
        <v>0</v>
      </c>
      <c r="D15" s="776">
        <v>0</v>
      </c>
      <c r="E15" s="776">
        <v>0</v>
      </c>
      <c r="F15" s="776">
        <v>0</v>
      </c>
      <c r="G15" s="776">
        <v>0</v>
      </c>
      <c r="H15" s="776">
        <v>0</v>
      </c>
      <c r="I15" s="776">
        <v>0</v>
      </c>
    </row>
    <row r="16" spans="1:9" s="116" customFormat="1" ht="21" customHeight="1">
      <c r="A16" s="714" t="s">
        <v>441</v>
      </c>
      <c r="B16" s="776">
        <v>0</v>
      </c>
      <c r="C16" s="776">
        <v>0</v>
      </c>
      <c r="D16" s="776">
        <v>0</v>
      </c>
      <c r="E16" s="776">
        <v>0</v>
      </c>
      <c r="F16" s="776">
        <v>0</v>
      </c>
      <c r="G16" s="776">
        <v>0</v>
      </c>
      <c r="H16" s="776">
        <v>0</v>
      </c>
      <c r="I16" s="776">
        <v>0</v>
      </c>
    </row>
    <row r="17" spans="1:9" s="116" customFormat="1" ht="21" customHeight="1">
      <c r="A17" s="714" t="s">
        <v>442</v>
      </c>
      <c r="B17" s="776">
        <v>0</v>
      </c>
      <c r="C17" s="776">
        <v>0</v>
      </c>
      <c r="D17" s="776">
        <v>0</v>
      </c>
      <c r="E17" s="776">
        <v>0</v>
      </c>
      <c r="F17" s="776">
        <v>0</v>
      </c>
      <c r="G17" s="776">
        <v>0</v>
      </c>
      <c r="H17" s="776">
        <v>0</v>
      </c>
      <c r="I17" s="776">
        <v>0</v>
      </c>
    </row>
    <row r="18" spans="1:9" s="116" customFormat="1" ht="21" customHeight="1">
      <c r="A18" s="714" t="s">
        <v>443</v>
      </c>
      <c r="B18" s="776">
        <v>0</v>
      </c>
      <c r="C18" s="776">
        <v>0</v>
      </c>
      <c r="D18" s="776">
        <v>0</v>
      </c>
      <c r="E18" s="776">
        <v>0</v>
      </c>
      <c r="F18" s="776">
        <v>0</v>
      </c>
      <c r="G18" s="776">
        <v>0</v>
      </c>
      <c r="H18" s="776">
        <v>0</v>
      </c>
      <c r="I18" s="776">
        <v>0</v>
      </c>
    </row>
    <row r="19" spans="1:9" s="116" customFormat="1" ht="21" customHeight="1">
      <c r="A19" s="714" t="s">
        <v>444</v>
      </c>
      <c r="B19" s="776">
        <v>0</v>
      </c>
      <c r="C19" s="776">
        <v>0</v>
      </c>
      <c r="D19" s="776">
        <v>0</v>
      </c>
      <c r="E19" s="776">
        <v>0</v>
      </c>
      <c r="F19" s="776">
        <v>0</v>
      </c>
      <c r="G19" s="776">
        <v>0</v>
      </c>
      <c r="H19" s="776">
        <v>0</v>
      </c>
      <c r="I19" s="776">
        <v>0</v>
      </c>
    </row>
    <row r="20" spans="1:9" s="116" customFormat="1" ht="21" customHeight="1">
      <c r="A20" s="714" t="s">
        <v>445</v>
      </c>
      <c r="B20" s="776">
        <v>0</v>
      </c>
      <c r="C20" s="776">
        <v>0</v>
      </c>
      <c r="D20" s="776">
        <v>0</v>
      </c>
      <c r="E20" s="776">
        <v>0</v>
      </c>
      <c r="F20" s="776">
        <v>0</v>
      </c>
      <c r="G20" s="776">
        <v>0</v>
      </c>
      <c r="H20" s="776">
        <v>0</v>
      </c>
      <c r="I20" s="776">
        <v>0</v>
      </c>
    </row>
    <row r="21" spans="1:9" s="116" customFormat="1" ht="21" customHeight="1">
      <c r="A21" s="714" t="s">
        <v>39</v>
      </c>
      <c r="B21" s="776">
        <v>6.539324207492796</v>
      </c>
      <c r="C21" s="776">
        <v>82.392986880466481</v>
      </c>
      <c r="D21" s="776">
        <v>131.43754373177842</v>
      </c>
      <c r="E21" s="776">
        <v>236.83202623906706</v>
      </c>
      <c r="F21" s="776">
        <v>310.73097521865895</v>
      </c>
      <c r="G21" s="776">
        <v>407.56654664723027</v>
      </c>
      <c r="H21" s="776">
        <v>350.87851603498541</v>
      </c>
      <c r="I21" s="776">
        <v>357.42075072886303</v>
      </c>
    </row>
    <row r="22" spans="1:9" s="116" customFormat="1" ht="21" customHeight="1">
      <c r="A22" s="714" t="s">
        <v>446</v>
      </c>
      <c r="B22" s="776">
        <v>-3.3681556195965419E-2</v>
      </c>
      <c r="C22" s="776">
        <v>-190.12895626822154</v>
      </c>
      <c r="D22" s="776">
        <v>-162.10880174927112</v>
      </c>
      <c r="E22" s="776">
        <v>-228.48451020408163</v>
      </c>
      <c r="F22" s="776">
        <v>-187.06149416909622</v>
      </c>
      <c r="G22" s="776">
        <v>-200.33775655976677</v>
      </c>
      <c r="H22" s="776">
        <v>-172.67619241982504</v>
      </c>
      <c r="I22" s="776">
        <v>-108.35236880466472</v>
      </c>
    </row>
    <row r="23" spans="1:9" s="116" customFormat="1" ht="21" customHeight="1">
      <c r="A23" s="114" t="s">
        <v>57</v>
      </c>
      <c r="B23" s="776">
        <v>25.183523054755042</v>
      </c>
      <c r="C23" s="776">
        <v>365.27861224489794</v>
      </c>
      <c r="D23" s="776">
        <v>939.04681778425663</v>
      </c>
      <c r="E23" s="776">
        <v>741.42476967930031</v>
      </c>
      <c r="F23" s="776">
        <v>446.02076676384837</v>
      </c>
      <c r="G23" s="776">
        <v>374.79452915451895</v>
      </c>
      <c r="H23" s="776">
        <v>170.60076676384838</v>
      </c>
      <c r="I23" s="776">
        <v>176.24765014577258</v>
      </c>
    </row>
    <row r="24" spans="1:9" s="116" customFormat="1" ht="21" customHeight="1">
      <c r="A24" s="114" t="s">
        <v>63</v>
      </c>
      <c r="B24" s="776">
        <v>1.9763804034582133</v>
      </c>
      <c r="C24" s="776">
        <v>1.3687623906705537</v>
      </c>
      <c r="D24" s="776">
        <v>0.12939212827988339</v>
      </c>
      <c r="E24" s="776">
        <v>0.40357580174927116</v>
      </c>
      <c r="F24" s="776">
        <v>0.75123906705539356</v>
      </c>
      <c r="G24" s="776">
        <v>1.6559766763848394E-3</v>
      </c>
      <c r="H24" s="776">
        <v>3.0349854227405249E-3</v>
      </c>
      <c r="I24" s="776">
        <v>2.7580174927113706E-3</v>
      </c>
    </row>
    <row r="25" spans="1:9" s="116" customFormat="1" ht="21" customHeight="1">
      <c r="A25" s="114" t="s">
        <v>447</v>
      </c>
      <c r="B25" s="776">
        <v>7321.3430677233428</v>
      </c>
      <c r="C25" s="776">
        <v>1.3890000000000002</v>
      </c>
      <c r="D25" s="776">
        <v>1979.5767084548106</v>
      </c>
      <c r="E25" s="776">
        <v>1206.9328090379011</v>
      </c>
      <c r="F25" s="776">
        <v>1621.3546107871721</v>
      </c>
      <c r="G25" s="776">
        <v>1158.1833294460641</v>
      </c>
      <c r="H25" s="776">
        <v>1206.4239693877551</v>
      </c>
      <c r="I25" s="776">
        <v>5047.6013688046651</v>
      </c>
    </row>
    <row r="26" spans="1:9" s="116" customFormat="1" ht="21" customHeight="1">
      <c r="A26" s="114" t="s">
        <v>74</v>
      </c>
      <c r="B26" s="776">
        <v>143.24428386167148</v>
      </c>
      <c r="C26" s="776">
        <v>137.55018367346938</v>
      </c>
      <c r="D26" s="776">
        <v>120.83696064139941</v>
      </c>
      <c r="E26" s="776">
        <v>738.8715043731778</v>
      </c>
      <c r="F26" s="776">
        <v>617.71691690962098</v>
      </c>
      <c r="G26" s="776">
        <v>586.45608600583091</v>
      </c>
      <c r="H26" s="776">
        <v>541.90660349854227</v>
      </c>
      <c r="I26" s="776">
        <v>475.89131486880467</v>
      </c>
    </row>
    <row r="27" spans="1:9" s="117" customFormat="1" ht="43.5" customHeight="1" thickBot="1">
      <c r="A27" s="715" t="s">
        <v>448</v>
      </c>
      <c r="B27" s="777">
        <v>228.43141786743516</v>
      </c>
      <c r="C27" s="777">
        <v>159.35083381924198</v>
      </c>
      <c r="D27" s="777">
        <v>325.37990962099127</v>
      </c>
      <c r="E27" s="777">
        <v>186.52108017492714</v>
      </c>
      <c r="F27" s="777">
        <v>99.589712827988336</v>
      </c>
      <c r="G27" s="777">
        <v>75.688258017492714</v>
      </c>
      <c r="H27" s="777">
        <v>51.786803206997078</v>
      </c>
      <c r="I27" s="777">
        <v>27.885348396501456</v>
      </c>
    </row>
    <row r="28" spans="1:9" ht="24" customHeight="1" thickTop="1" thickBot="1">
      <c r="A28" s="38" t="s">
        <v>449</v>
      </c>
      <c r="B28" s="775">
        <v>18831.965207492798</v>
      </c>
      <c r="C28" s="775">
        <v>46298.762553935856</v>
      </c>
      <c r="D28" s="775">
        <v>43622.195603498541</v>
      </c>
      <c r="E28" s="775">
        <v>38600.789769679293</v>
      </c>
      <c r="F28" s="775">
        <v>39126.753151603501</v>
      </c>
      <c r="G28" s="775">
        <v>56434.781670553937</v>
      </c>
      <c r="H28" s="775">
        <v>48488.670460641399</v>
      </c>
      <c r="I28" s="775">
        <v>48335.841753644316</v>
      </c>
    </row>
    <row r="29" spans="1:9" s="116" customFormat="1" ht="21" customHeight="1" thickTop="1">
      <c r="A29" s="114" t="s">
        <v>450</v>
      </c>
      <c r="B29" s="776">
        <v>18151.445521613834</v>
      </c>
      <c r="C29" s="776">
        <v>43768.02222740525</v>
      </c>
      <c r="D29" s="776">
        <v>40305.362543731775</v>
      </c>
      <c r="E29" s="776">
        <v>18208.404864431486</v>
      </c>
      <c r="F29" s="776">
        <v>23822.811065597671</v>
      </c>
      <c r="G29" s="776">
        <v>23935.789915451896</v>
      </c>
      <c r="H29" s="776">
        <v>32854.983472303204</v>
      </c>
      <c r="I29" s="776">
        <v>9984.7969548104957</v>
      </c>
    </row>
    <row r="30" spans="1:9" s="116" customFormat="1" ht="21" customHeight="1">
      <c r="A30" s="714" t="s">
        <v>451</v>
      </c>
      <c r="B30" s="776">
        <v>17331.847479827091</v>
      </c>
      <c r="C30" s="776">
        <v>40043.301413994166</v>
      </c>
      <c r="D30" s="776">
        <v>34528.554629737606</v>
      </c>
      <c r="E30" s="776">
        <v>14741.174896501459</v>
      </c>
      <c r="F30" s="776">
        <v>17017.234475218658</v>
      </c>
      <c r="G30" s="776">
        <v>21938.084628279885</v>
      </c>
      <c r="H30" s="776">
        <v>31161.719123906707</v>
      </c>
      <c r="I30" s="776">
        <v>5629.7405247813404</v>
      </c>
    </row>
    <row r="31" spans="1:9" s="116" customFormat="1" ht="21" customHeight="1">
      <c r="A31" s="714" t="s">
        <v>452</v>
      </c>
      <c r="B31" s="776">
        <v>682.73909798270881</v>
      </c>
      <c r="C31" s="776">
        <v>897.08925218658885</v>
      </c>
      <c r="D31" s="776">
        <v>1295.6222827988336</v>
      </c>
      <c r="E31" s="776">
        <v>2211.2958323615162</v>
      </c>
      <c r="F31" s="776">
        <v>1396.1449431486883</v>
      </c>
      <c r="G31" s="776">
        <v>1660.4352186588922</v>
      </c>
      <c r="H31" s="776">
        <v>808.97964577259472</v>
      </c>
      <c r="I31" s="776">
        <v>875.6833148688047</v>
      </c>
    </row>
    <row r="32" spans="1:9" s="116" customFormat="1" ht="21" customHeight="1">
      <c r="A32" s="714" t="s">
        <v>453</v>
      </c>
      <c r="B32" s="776">
        <v>126.74262103746398</v>
      </c>
      <c r="C32" s="776">
        <v>121.07647959183673</v>
      </c>
      <c r="D32" s="776">
        <v>64.287150145772586</v>
      </c>
      <c r="E32" s="776">
        <v>64.485960641399416</v>
      </c>
      <c r="F32" s="776">
        <v>55.455379008746355</v>
      </c>
      <c r="G32" s="776">
        <v>55.497399416909616</v>
      </c>
      <c r="H32" s="776">
        <v>55.540069970845487</v>
      </c>
      <c r="I32" s="776">
        <v>63.673941690962103</v>
      </c>
    </row>
    <row r="33" spans="1:9" s="116" customFormat="1" ht="21" customHeight="1">
      <c r="A33" s="714" t="s">
        <v>454</v>
      </c>
      <c r="B33" s="776">
        <v>9.3623328530259347</v>
      </c>
      <c r="C33" s="776">
        <v>2704.9049912536443</v>
      </c>
      <c r="D33" s="776">
        <v>4414.9060379008752</v>
      </c>
      <c r="E33" s="776">
        <v>1191.3213352769678</v>
      </c>
      <c r="F33" s="776">
        <v>272.68113411078718</v>
      </c>
      <c r="G33" s="776">
        <v>264.26879300291546</v>
      </c>
      <c r="H33" s="776">
        <v>810.64304373177856</v>
      </c>
      <c r="I33" s="776">
        <v>3405.5239620991251</v>
      </c>
    </row>
    <row r="34" spans="1:9" s="116" customFormat="1" ht="21" customHeight="1">
      <c r="A34" s="714" t="s">
        <v>455</v>
      </c>
      <c r="B34" s="776">
        <v>0</v>
      </c>
      <c r="C34" s="776">
        <v>0</v>
      </c>
      <c r="D34" s="776">
        <v>0</v>
      </c>
      <c r="E34" s="776">
        <v>0</v>
      </c>
      <c r="F34" s="776">
        <v>5075.4899708454814</v>
      </c>
      <c r="G34" s="776">
        <v>17.201166180758019</v>
      </c>
      <c r="H34" s="776">
        <v>18.086158892128278</v>
      </c>
      <c r="I34" s="776">
        <v>10.009450437317783</v>
      </c>
    </row>
    <row r="35" spans="1:9" s="116" customFormat="1" ht="21" customHeight="1">
      <c r="A35" s="714" t="s">
        <v>456</v>
      </c>
      <c r="B35" s="776">
        <v>0.7539899135446686</v>
      </c>
      <c r="C35" s="776">
        <v>1.6500903790087464</v>
      </c>
      <c r="D35" s="776">
        <v>1.9924431486880467</v>
      </c>
      <c r="E35" s="776">
        <v>0.12683965014577259</v>
      </c>
      <c r="F35" s="776">
        <v>5.8051632653061223</v>
      </c>
      <c r="G35" s="776">
        <v>0.30270991253644314</v>
      </c>
      <c r="H35" s="776">
        <v>1.5430029154518951E-2</v>
      </c>
      <c r="I35" s="776">
        <v>0.16576093294460639</v>
      </c>
    </row>
    <row r="36" spans="1:9" s="116" customFormat="1" ht="21" customHeight="1">
      <c r="A36" s="114" t="s">
        <v>457</v>
      </c>
      <c r="B36" s="776">
        <v>0</v>
      </c>
      <c r="C36" s="776">
        <v>0</v>
      </c>
      <c r="D36" s="776">
        <v>0</v>
      </c>
      <c r="E36" s="776">
        <v>0</v>
      </c>
      <c r="F36" s="776">
        <v>0</v>
      </c>
      <c r="G36" s="776">
        <v>0</v>
      </c>
      <c r="H36" s="776">
        <v>0</v>
      </c>
      <c r="I36" s="776">
        <v>0</v>
      </c>
    </row>
    <row r="37" spans="1:9" s="116" customFormat="1" ht="21" customHeight="1">
      <c r="A37" s="114" t="s">
        <v>458</v>
      </c>
      <c r="B37" s="776">
        <v>1.490808357348703</v>
      </c>
      <c r="C37" s="776">
        <v>1124.5282827988337</v>
      </c>
      <c r="D37" s="776">
        <v>95.852717201166186</v>
      </c>
      <c r="E37" s="776">
        <v>16468.404619533525</v>
      </c>
      <c r="F37" s="776">
        <v>11923.546329446062</v>
      </c>
      <c r="G37" s="776">
        <v>30329.78935568513</v>
      </c>
      <c r="H37" s="776">
        <v>13585.098587463557</v>
      </c>
      <c r="I37" s="776">
        <v>36201.269555393585</v>
      </c>
    </row>
    <row r="38" spans="1:9" s="116" customFormat="1" ht="21" customHeight="1">
      <c r="A38" s="114" t="s">
        <v>459</v>
      </c>
      <c r="B38" s="776">
        <v>472.83985734870316</v>
      </c>
      <c r="C38" s="776">
        <v>867.23241690962095</v>
      </c>
      <c r="D38" s="776">
        <v>2414.908527696793</v>
      </c>
      <c r="E38" s="776">
        <v>2988.0858483965017</v>
      </c>
      <c r="F38" s="776">
        <v>2390.172476676385</v>
      </c>
      <c r="G38" s="776">
        <v>1129.0995422740525</v>
      </c>
      <c r="H38" s="776">
        <v>1108.3288804664724</v>
      </c>
      <c r="I38" s="776">
        <v>848.67284402332359</v>
      </c>
    </row>
    <row r="39" spans="1:9" s="116" customFormat="1" ht="21" customHeight="1">
      <c r="A39" s="114" t="s">
        <v>127</v>
      </c>
      <c r="B39" s="776">
        <v>206.18902017291066</v>
      </c>
      <c r="C39" s="776">
        <v>538.97962682215746</v>
      </c>
      <c r="D39" s="776">
        <v>806.07181486880461</v>
      </c>
      <c r="E39" s="776">
        <v>935.89443731778431</v>
      </c>
      <c r="F39" s="776">
        <v>990.22327988338191</v>
      </c>
      <c r="G39" s="776">
        <v>1040.1028571428571</v>
      </c>
      <c r="H39" s="776">
        <v>940.25952040816321</v>
      </c>
      <c r="I39" s="776">
        <v>1301.1023994169097</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0</v>
      </c>
      <c r="C41" s="776">
        <v>0</v>
      </c>
      <c r="D41" s="776">
        <v>0</v>
      </c>
      <c r="E41" s="776">
        <v>0</v>
      </c>
      <c r="F41" s="776">
        <v>0</v>
      </c>
      <c r="G41" s="776">
        <v>0</v>
      </c>
      <c r="H41" s="776">
        <v>0</v>
      </c>
      <c r="I41" s="776">
        <v>0</v>
      </c>
    </row>
    <row r="42" spans="1:9" s="117" customFormat="1" ht="43.5" customHeight="1" thickBot="1">
      <c r="A42" s="715" t="s">
        <v>109</v>
      </c>
      <c r="B42" s="777">
        <v>0</v>
      </c>
      <c r="C42" s="777">
        <v>0</v>
      </c>
      <c r="D42" s="777">
        <v>0</v>
      </c>
      <c r="E42" s="777">
        <v>0</v>
      </c>
      <c r="F42" s="777">
        <v>0</v>
      </c>
      <c r="G42" s="777">
        <v>0</v>
      </c>
      <c r="H42" s="777">
        <v>0</v>
      </c>
      <c r="I42" s="777">
        <v>0</v>
      </c>
    </row>
    <row r="43" spans="1:9" ht="24" customHeight="1" thickTop="1" thickBot="1">
      <c r="A43" s="38" t="s">
        <v>461</v>
      </c>
      <c r="B43" s="775">
        <v>18180.434337175793</v>
      </c>
      <c r="C43" s="775">
        <v>21293.315516034985</v>
      </c>
      <c r="D43" s="775">
        <v>24137.802502915452</v>
      </c>
      <c r="E43" s="775">
        <v>26886.574551020407</v>
      </c>
      <c r="F43" s="775">
        <v>28464.50305685131</v>
      </c>
      <c r="G43" s="775">
        <v>28106.630241982512</v>
      </c>
      <c r="H43" s="775">
        <v>28084.301386297375</v>
      </c>
      <c r="I43" s="775">
        <v>27794.980266763851</v>
      </c>
    </row>
    <row r="44" spans="1:9" s="116" customFormat="1" ht="21" customHeight="1" thickTop="1">
      <c r="A44" s="114" t="s">
        <v>148</v>
      </c>
      <c r="B44" s="776">
        <v>10922.252185878964</v>
      </c>
      <c r="C44" s="776">
        <v>11049.62538921283</v>
      </c>
      <c r="D44" s="776">
        <v>11049.62538921283</v>
      </c>
      <c r="E44" s="776">
        <v>11049.62538921283</v>
      </c>
      <c r="F44" s="776">
        <v>11049.62538921283</v>
      </c>
      <c r="G44" s="776">
        <v>11049.62538921283</v>
      </c>
      <c r="H44" s="776">
        <v>22130.561816326532</v>
      </c>
      <c r="I44" s="776">
        <v>22130.561816326532</v>
      </c>
    </row>
    <row r="45" spans="1:9" s="116" customFormat="1" ht="21" customHeight="1">
      <c r="A45" s="114" t="s">
        <v>152</v>
      </c>
      <c r="B45" s="776">
        <v>3518.8391613832855</v>
      </c>
      <c r="C45" s="776">
        <v>5910.1201311953355</v>
      </c>
      <c r="D45" s="776">
        <v>8520.8981384839644</v>
      </c>
      <c r="E45" s="776">
        <v>11080.936427113702</v>
      </c>
      <c r="F45" s="776">
        <v>12317.883848396501</v>
      </c>
      <c r="G45" s="776">
        <v>12317.883848396501</v>
      </c>
      <c r="H45" s="776">
        <v>1236.9474212827988</v>
      </c>
      <c r="I45" s="776">
        <v>1236.9474212827988</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1158.0621181556196</v>
      </c>
      <c r="C47" s="776">
        <v>1432.7055437317783</v>
      </c>
      <c r="D47" s="776">
        <v>1722.7919883381924</v>
      </c>
      <c r="E47" s="776">
        <v>2007.2406865889211</v>
      </c>
      <c r="F47" s="776">
        <v>2282.1178906705541</v>
      </c>
      <c r="G47" s="776">
        <v>4944.9905189504379</v>
      </c>
      <c r="H47" s="776">
        <v>4944.9905189504379</v>
      </c>
      <c r="I47" s="776">
        <v>4699.902893586006</v>
      </c>
    </row>
    <row r="48" spans="1:9" s="116" customFormat="1" ht="21" customHeight="1">
      <c r="A48" s="114" t="s">
        <v>164</v>
      </c>
      <c r="B48" s="776">
        <v>2581.2808717579251</v>
      </c>
      <c r="C48" s="776">
        <v>2900.8644518950437</v>
      </c>
      <c r="D48" s="776">
        <v>2844.4869868804667</v>
      </c>
      <c r="E48" s="776">
        <v>2748.772048104956</v>
      </c>
      <c r="F48" s="776">
        <v>2814.8759285714291</v>
      </c>
      <c r="G48" s="776">
        <v>-205.86951457725951</v>
      </c>
      <c r="H48" s="776">
        <v>-228.19837026239068</v>
      </c>
      <c r="I48" s="776">
        <v>-272.43186443148693</v>
      </c>
    </row>
    <row r="49" spans="1:9" s="116" customFormat="1" ht="21" customHeight="1">
      <c r="A49" s="714" t="s">
        <v>463</v>
      </c>
      <c r="B49" s="776">
        <v>0</v>
      </c>
      <c r="C49" s="776">
        <v>0</v>
      </c>
      <c r="D49" s="776">
        <v>0</v>
      </c>
      <c r="E49" s="776">
        <v>0</v>
      </c>
      <c r="F49" s="776">
        <v>0</v>
      </c>
      <c r="G49" s="776">
        <v>0</v>
      </c>
      <c r="H49" s="776">
        <v>0</v>
      </c>
      <c r="I49" s="776">
        <v>0</v>
      </c>
    </row>
    <row r="50" spans="1:9" s="117" customFormat="1" ht="40.5" customHeight="1" thickBot="1">
      <c r="A50" s="716" t="s">
        <v>464</v>
      </c>
      <c r="B50" s="777">
        <v>2581.2808717579251</v>
      </c>
      <c r="C50" s="777">
        <v>2900.8644518950437</v>
      </c>
      <c r="D50" s="777">
        <v>2844.4869868804667</v>
      </c>
      <c r="E50" s="777">
        <v>2748.772048104956</v>
      </c>
      <c r="F50" s="777">
        <v>2814.8759285714291</v>
      </c>
      <c r="G50" s="777">
        <v>-205.86951457725951</v>
      </c>
      <c r="H50" s="777">
        <v>-228.19837026239068</v>
      </c>
      <c r="I50" s="777">
        <v>-272.43186443148693</v>
      </c>
    </row>
    <row r="51" spans="1:9" ht="24" customHeight="1" thickTop="1" thickBot="1">
      <c r="A51" s="38" t="s">
        <v>465</v>
      </c>
      <c r="B51" s="775">
        <v>37012.399544668588</v>
      </c>
      <c r="C51" s="775">
        <v>67592.078069970841</v>
      </c>
      <c r="D51" s="775">
        <v>67759.998106414001</v>
      </c>
      <c r="E51" s="775">
        <v>65487.364320699708</v>
      </c>
      <c r="F51" s="775">
        <v>67591.256208454797</v>
      </c>
      <c r="G51" s="775">
        <v>84541.411912536438</v>
      </c>
      <c r="H51" s="775">
        <v>76572.971846938774</v>
      </c>
      <c r="I51" s="775">
        <v>76130.822020408159</v>
      </c>
    </row>
    <row r="52" spans="1:9" s="116" customFormat="1" ht="24" customHeight="1" thickTop="1">
      <c r="A52" s="114" t="s">
        <v>466</v>
      </c>
      <c r="B52" s="776">
        <v>2312.8723112391931</v>
      </c>
      <c r="C52" s="776">
        <v>22182.235551020407</v>
      </c>
      <c r="D52" s="776">
        <v>22566.816978134109</v>
      </c>
      <c r="E52" s="776">
        <v>20732.378658892128</v>
      </c>
      <c r="F52" s="776">
        <v>21391.666189504373</v>
      </c>
      <c r="G52" s="776">
        <v>30014.521116618074</v>
      </c>
      <c r="H52" s="776">
        <v>28510.994379008745</v>
      </c>
      <c r="I52" s="776">
        <v>29694.259985422737</v>
      </c>
    </row>
    <row r="53" spans="1:9" s="117" customFormat="1" ht="21" customHeight="1">
      <c r="A53" s="716" t="s">
        <v>467</v>
      </c>
      <c r="B53" s="777">
        <v>1084.6435201729107</v>
      </c>
      <c r="C53" s="777">
        <v>1147.274639941691</v>
      </c>
      <c r="D53" s="777">
        <v>8870.80291399417</v>
      </c>
      <c r="E53" s="777">
        <v>6226.5561822157433</v>
      </c>
      <c r="F53" s="777">
        <v>2818.5220641399414</v>
      </c>
      <c r="G53" s="777">
        <v>4703.9890918367346</v>
      </c>
      <c r="H53" s="777">
        <v>1236.5849052478134</v>
      </c>
      <c r="I53" s="777">
        <v>950.82639795918362</v>
      </c>
    </row>
    <row r="54" spans="1:9" s="117" customFormat="1" ht="21" customHeight="1">
      <c r="A54" s="716" t="s">
        <v>468</v>
      </c>
      <c r="B54" s="777">
        <v>1228.2287910662826</v>
      </c>
      <c r="C54" s="777">
        <v>21034.960911078717</v>
      </c>
      <c r="D54" s="777">
        <v>13696.014064139943</v>
      </c>
      <c r="E54" s="777">
        <v>14505.822476676385</v>
      </c>
      <c r="F54" s="777">
        <v>18573.14412536443</v>
      </c>
      <c r="G54" s="777">
        <v>25310.53202478134</v>
      </c>
      <c r="H54" s="777">
        <v>27174.409473760934</v>
      </c>
      <c r="I54" s="777">
        <v>28643.433587463558</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0</v>
      </c>
      <c r="C56" s="777">
        <v>0</v>
      </c>
      <c r="D56" s="777">
        <v>0</v>
      </c>
      <c r="E56" s="777">
        <v>0</v>
      </c>
      <c r="F56" s="777">
        <v>0</v>
      </c>
      <c r="G56" s="777">
        <v>0</v>
      </c>
      <c r="H56" s="777">
        <v>100</v>
      </c>
      <c r="I56" s="777">
        <v>100</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60039.675971181554</v>
      </c>
      <c r="C58" s="777">
        <v>73633.053252186597</v>
      </c>
      <c r="D58" s="777">
        <v>99488.006927113704</v>
      </c>
      <c r="E58" s="777">
        <v>93499.951976676384</v>
      </c>
      <c r="F58" s="777">
        <v>99993.54987317785</v>
      </c>
      <c r="G58" s="777">
        <v>113448.71059912536</v>
      </c>
      <c r="H58" s="777">
        <v>108519.03287463557</v>
      </c>
      <c r="I58" s="777">
        <v>147087.30019387754</v>
      </c>
    </row>
    <row r="59" spans="1:9" ht="31.5" customHeight="1" thickTop="1" thickBot="1">
      <c r="A59" s="717" t="s">
        <v>473</v>
      </c>
      <c r="B59" s="775"/>
      <c r="C59" s="775"/>
      <c r="D59" s="775"/>
      <c r="E59" s="775"/>
      <c r="F59" s="775"/>
      <c r="G59" s="775"/>
      <c r="H59" s="775"/>
      <c r="I59" s="775"/>
    </row>
    <row r="60" spans="1:9" ht="30" customHeight="1" thickTop="1">
      <c r="A60" s="41" t="s">
        <v>474</v>
      </c>
      <c r="B60" s="778">
        <v>503.12181412103746</v>
      </c>
      <c r="C60" s="778">
        <v>663.65174052478142</v>
      </c>
      <c r="D60" s="778">
        <v>1280.1172040816325</v>
      </c>
      <c r="E60" s="778">
        <v>1786.8422930029158</v>
      </c>
      <c r="F60" s="778">
        <v>2171.8368586005831</v>
      </c>
      <c r="G60" s="778">
        <v>1082.2346734693876</v>
      </c>
      <c r="H60" s="778">
        <v>2465.8216516034986</v>
      </c>
      <c r="I60" s="778">
        <v>1276.8647230320698</v>
      </c>
    </row>
    <row r="61" spans="1:9" ht="21" customHeight="1">
      <c r="A61" s="43" t="s">
        <v>475</v>
      </c>
      <c r="B61" s="778">
        <v>-5.0216325648414983</v>
      </c>
      <c r="C61" s="778">
        <v>-6.0746734693877551</v>
      </c>
      <c r="D61" s="778">
        <v>-36.719325072886299</v>
      </c>
      <c r="E61" s="778">
        <v>-111.09240524781342</v>
      </c>
      <c r="F61" s="778">
        <v>-137.8618221574344</v>
      </c>
      <c r="G61" s="778">
        <v>-67.282520408163279</v>
      </c>
      <c r="H61" s="778">
        <v>-199.48823032069973</v>
      </c>
      <c r="I61" s="778">
        <v>-122.15120408163266</v>
      </c>
    </row>
    <row r="62" spans="1:9" ht="21.75" customHeight="1">
      <c r="A62" s="718" t="s">
        <v>476</v>
      </c>
      <c r="B62" s="778">
        <v>498.10018155619593</v>
      </c>
      <c r="C62" s="778">
        <v>657.57706705539351</v>
      </c>
      <c r="D62" s="778">
        <v>1243.397879008746</v>
      </c>
      <c r="E62" s="778">
        <v>1675.749887755102</v>
      </c>
      <c r="F62" s="778">
        <v>2033.9750364431488</v>
      </c>
      <c r="G62" s="778">
        <v>1014.9521530612244</v>
      </c>
      <c r="H62" s="778">
        <v>2266.3334212827986</v>
      </c>
      <c r="I62" s="778">
        <v>1154.7135189504374</v>
      </c>
    </row>
    <row r="63" spans="1:9">
      <c r="A63" s="41" t="s">
        <v>477</v>
      </c>
      <c r="B63" s="778">
        <v>4523.5307319884723</v>
      </c>
      <c r="C63" s="778">
        <v>5938.3888906705542</v>
      </c>
      <c r="D63" s="778">
        <v>7049.8674723032063</v>
      </c>
      <c r="E63" s="778">
        <v>8021.1835160349865</v>
      </c>
      <c r="F63" s="778">
        <v>7454.7247930029143</v>
      </c>
      <c r="G63" s="778">
        <v>1144.0345524781342</v>
      </c>
      <c r="H63" s="778">
        <v>1945.2596195335277</v>
      </c>
      <c r="I63" s="778">
        <v>926.4419067055394</v>
      </c>
    </row>
    <row r="64" spans="1:9">
      <c r="A64" s="43" t="s">
        <v>478</v>
      </c>
      <c r="B64" s="778">
        <v>-451.15637896253605</v>
      </c>
      <c r="C64" s="778">
        <v>-319.05156851311949</v>
      </c>
      <c r="D64" s="778">
        <v>-1032.259444606414</v>
      </c>
      <c r="E64" s="778">
        <v>-826.41806705539364</v>
      </c>
      <c r="F64" s="778">
        <v>-811.94544314868801</v>
      </c>
      <c r="G64" s="778">
        <v>-433.55653352769679</v>
      </c>
      <c r="H64" s="778">
        <v>-907.02805685131193</v>
      </c>
      <c r="I64" s="778">
        <v>-378.83932507288631</v>
      </c>
    </row>
    <row r="65" spans="1:9">
      <c r="A65" s="42" t="s">
        <v>479</v>
      </c>
      <c r="B65" s="778">
        <v>4570.4745345821329</v>
      </c>
      <c r="C65" s="778">
        <v>6276.9143892128277</v>
      </c>
      <c r="D65" s="778">
        <v>7261.0059067055399</v>
      </c>
      <c r="E65" s="778">
        <v>8870.5153367346938</v>
      </c>
      <c r="F65" s="778">
        <v>8676.7543862973762</v>
      </c>
      <c r="G65" s="778">
        <v>1725.4301720116619</v>
      </c>
      <c r="H65" s="778">
        <v>3304.5649839650146</v>
      </c>
      <c r="I65" s="778">
        <v>1702.3161005830902</v>
      </c>
    </row>
    <row r="66" spans="1:9">
      <c r="A66" s="41" t="s">
        <v>480</v>
      </c>
      <c r="B66" s="778">
        <v>108.88473775216139</v>
      </c>
      <c r="C66" s="778">
        <v>113.25134985422741</v>
      </c>
      <c r="D66" s="778">
        <v>924.04949708454808</v>
      </c>
      <c r="E66" s="778">
        <v>1100.2922507288629</v>
      </c>
      <c r="F66" s="778">
        <v>2112.2935976676386</v>
      </c>
      <c r="G66" s="778">
        <v>474.51634110787171</v>
      </c>
      <c r="H66" s="778">
        <v>1231.3810218658894</v>
      </c>
      <c r="I66" s="778">
        <v>614.72496209912538</v>
      </c>
    </row>
    <row r="67" spans="1:9">
      <c r="A67" s="41" t="s">
        <v>481</v>
      </c>
      <c r="B67" s="778">
        <v>-75.602056195965417</v>
      </c>
      <c r="C67" s="778">
        <v>-633.52771574344013</v>
      </c>
      <c r="D67" s="778">
        <v>-1163.121532069971</v>
      </c>
      <c r="E67" s="778">
        <v>-1296.4905801749271</v>
      </c>
      <c r="F67" s="778">
        <v>-2125.1994256559769</v>
      </c>
      <c r="G67" s="778">
        <v>-537.67217930029153</v>
      </c>
      <c r="H67" s="778">
        <v>-1175.5319591836735</v>
      </c>
      <c r="I67" s="778">
        <v>-909.89143586005821</v>
      </c>
    </row>
    <row r="68" spans="1:9">
      <c r="A68" s="718" t="s">
        <v>482</v>
      </c>
      <c r="B68" s="778">
        <v>4603.7572161383287</v>
      </c>
      <c r="C68" s="778">
        <v>5756.638023323615</v>
      </c>
      <c r="D68" s="778">
        <v>7021.9338717201163</v>
      </c>
      <c r="E68" s="778">
        <v>8674.3170072886296</v>
      </c>
      <c r="F68" s="778">
        <v>8663.8485583090369</v>
      </c>
      <c r="G68" s="778">
        <v>1662.274333819242</v>
      </c>
      <c r="H68" s="778">
        <v>3360.4140466472304</v>
      </c>
      <c r="I68" s="778">
        <v>1407.1496268221574</v>
      </c>
    </row>
    <row r="69" spans="1:9">
      <c r="A69" s="43" t="s">
        <v>483</v>
      </c>
      <c r="B69" s="778">
        <v>-1944.4160547550432</v>
      </c>
      <c r="C69" s="778">
        <v>-2714.9551122448979</v>
      </c>
      <c r="D69" s="778">
        <v>-3136.7595685131196</v>
      </c>
      <c r="E69" s="778">
        <v>-4318.019402332362</v>
      </c>
      <c r="F69" s="778">
        <v>-4622.7304912536447</v>
      </c>
      <c r="G69" s="778">
        <v>-1870.1286632653062</v>
      </c>
      <c r="H69" s="778">
        <v>-3530.2304285714281</v>
      </c>
      <c r="I69" s="778">
        <v>-1688.4540408163266</v>
      </c>
    </row>
    <row r="70" spans="1:9">
      <c r="A70" s="42" t="s">
        <v>484</v>
      </c>
      <c r="B70" s="778">
        <v>2659.341161383285</v>
      </c>
      <c r="C70" s="778">
        <v>3041.6829110787171</v>
      </c>
      <c r="D70" s="778">
        <v>3885.1743032069967</v>
      </c>
      <c r="E70" s="778">
        <v>4356.2976049562685</v>
      </c>
      <c r="F70" s="778">
        <v>4041.1180670553936</v>
      </c>
      <c r="G70" s="778">
        <v>-207.85432944606413</v>
      </c>
      <c r="H70" s="778">
        <v>-169.81638192419823</v>
      </c>
      <c r="I70" s="778">
        <v>-281.30441399416912</v>
      </c>
    </row>
    <row r="71" spans="1:9">
      <c r="A71" s="42" t="s">
        <v>485</v>
      </c>
      <c r="B71" s="778">
        <v>-82.85940057636887</v>
      </c>
      <c r="C71" s="778">
        <v>-249.38686297376091</v>
      </c>
      <c r="D71" s="778">
        <v>-27.154214285714286</v>
      </c>
      <c r="E71" s="778">
        <v>-8.7534081632653056</v>
      </c>
      <c r="F71" s="778">
        <v>-36.836053935860058</v>
      </c>
      <c r="G71" s="778">
        <v>-5.6452376093294463</v>
      </c>
      <c r="H71" s="778">
        <v>-12.395381924198253</v>
      </c>
      <c r="I71" s="778">
        <v>-5.8775291545189496</v>
      </c>
    </row>
    <row r="72" spans="1:9">
      <c r="A72" s="43" t="s">
        <v>486</v>
      </c>
      <c r="B72" s="778">
        <v>-82.85940057636887</v>
      </c>
      <c r="C72" s="778">
        <v>-249.38686297376091</v>
      </c>
      <c r="D72" s="778">
        <v>-27.154214285714286</v>
      </c>
      <c r="E72" s="778">
        <v>-8.7534081632653056</v>
      </c>
      <c r="F72" s="778">
        <v>-36.836053935860058</v>
      </c>
      <c r="G72" s="778">
        <v>-5.6452376093294463</v>
      </c>
      <c r="H72" s="778">
        <v>-12.395381924198253</v>
      </c>
      <c r="I72" s="778">
        <v>-5.8775291545189496</v>
      </c>
    </row>
    <row r="73" spans="1:9">
      <c r="A73" s="43" t="s">
        <v>487</v>
      </c>
      <c r="B73" s="778">
        <v>0</v>
      </c>
      <c r="C73" s="778">
        <v>0</v>
      </c>
      <c r="D73" s="778">
        <v>0</v>
      </c>
      <c r="E73" s="778">
        <v>0</v>
      </c>
      <c r="F73" s="778">
        <v>0</v>
      </c>
      <c r="G73" s="778">
        <v>0</v>
      </c>
      <c r="H73" s="778">
        <v>0</v>
      </c>
      <c r="I73" s="778">
        <v>0</v>
      </c>
    </row>
    <row r="74" spans="1:9">
      <c r="A74" s="718" t="s">
        <v>488</v>
      </c>
      <c r="B74" s="778">
        <v>19.195711815561957</v>
      </c>
      <c r="C74" s="778">
        <v>113.80916034985422</v>
      </c>
      <c r="D74" s="778">
        <v>-5.9715437317784259</v>
      </c>
      <c r="E74" s="778">
        <v>-0.1999198250728863</v>
      </c>
      <c r="F74" s="778">
        <v>-12.551672011661809</v>
      </c>
      <c r="G74" s="778">
        <v>1.9831326530612245</v>
      </c>
      <c r="H74" s="778">
        <v>5.0359416909620993</v>
      </c>
      <c r="I74" s="778">
        <v>5.936603498542274</v>
      </c>
    </row>
    <row r="75" spans="1:9">
      <c r="A75" s="718" t="s">
        <v>489</v>
      </c>
      <c r="B75" s="778">
        <v>19.195711815561957</v>
      </c>
      <c r="C75" s="778">
        <v>113.80916034985422</v>
      </c>
      <c r="D75" s="778">
        <v>-5.9715437317784259</v>
      </c>
      <c r="E75" s="778">
        <v>-0.1999198250728863</v>
      </c>
      <c r="F75" s="778">
        <v>-12.551672011661809</v>
      </c>
      <c r="G75" s="778">
        <v>1.9831326530612245</v>
      </c>
      <c r="H75" s="778">
        <v>5.0359416909620993</v>
      </c>
      <c r="I75" s="778">
        <v>5.936603498542274</v>
      </c>
    </row>
    <row r="76" spans="1:9">
      <c r="A76" s="43" t="s">
        <v>490</v>
      </c>
      <c r="B76" s="778">
        <v>0</v>
      </c>
      <c r="C76" s="778">
        <v>0</v>
      </c>
      <c r="D76" s="778">
        <v>0</v>
      </c>
      <c r="E76" s="778">
        <v>0</v>
      </c>
      <c r="F76" s="778">
        <v>0</v>
      </c>
      <c r="G76" s="778">
        <v>0</v>
      </c>
      <c r="H76" s="778">
        <v>0</v>
      </c>
      <c r="I76" s="778">
        <v>0</v>
      </c>
    </row>
    <row r="77" spans="1:9">
      <c r="A77" s="718" t="s">
        <v>491</v>
      </c>
      <c r="B77" s="778">
        <v>2595.6774726224785</v>
      </c>
      <c r="C77" s="778">
        <v>2906.1052084548105</v>
      </c>
      <c r="D77" s="778">
        <v>3852.0485451895042</v>
      </c>
      <c r="E77" s="778">
        <v>4347.3442769679295</v>
      </c>
      <c r="F77" s="778">
        <v>3991.7303411078719</v>
      </c>
      <c r="G77" s="778">
        <v>-211.51643440233235</v>
      </c>
      <c r="H77" s="778">
        <v>-177.17582215743437</v>
      </c>
      <c r="I77" s="778">
        <v>-281.24533965014575</v>
      </c>
    </row>
    <row r="78" spans="1:9">
      <c r="A78" s="41" t="s">
        <v>492</v>
      </c>
      <c r="B78" s="778">
        <v>7.8069164265129679E-2</v>
      </c>
      <c r="C78" s="778">
        <v>1.4564373177842567</v>
      </c>
      <c r="D78" s="778">
        <v>0.43552769679300291</v>
      </c>
      <c r="E78" s="778">
        <v>1.3819402332361517</v>
      </c>
      <c r="F78" s="778">
        <v>3.5984300291545193</v>
      </c>
      <c r="G78" s="778">
        <v>0</v>
      </c>
      <c r="H78" s="778">
        <v>0.20088629737609329</v>
      </c>
      <c r="I78" s="778">
        <v>0</v>
      </c>
    </row>
    <row r="79" spans="1:9">
      <c r="A79" s="42" t="s">
        <v>493</v>
      </c>
      <c r="B79" s="778">
        <v>2595.7555417867438</v>
      </c>
      <c r="C79" s="778">
        <v>2907.5616457725951</v>
      </c>
      <c r="D79" s="778">
        <v>3852.4840728862969</v>
      </c>
      <c r="E79" s="778">
        <v>4348.7262172011669</v>
      </c>
      <c r="F79" s="778">
        <v>3995.3287711370263</v>
      </c>
      <c r="G79" s="778">
        <v>-211.51643440233235</v>
      </c>
      <c r="H79" s="778">
        <v>-176.97493586005831</v>
      </c>
      <c r="I79" s="778">
        <v>-281.24533965014575</v>
      </c>
    </row>
    <row r="80" spans="1:9">
      <c r="A80" s="41" t="s">
        <v>494</v>
      </c>
      <c r="B80" s="778">
        <v>-14.474670028818444</v>
      </c>
      <c r="C80" s="778">
        <v>-6.6971938775510198</v>
      </c>
      <c r="D80" s="778">
        <v>-50.523265306122447</v>
      </c>
      <c r="E80" s="778">
        <v>-249.31816326530614</v>
      </c>
      <c r="F80" s="778">
        <v>-92.635787172011661</v>
      </c>
      <c r="G80" s="778">
        <v>5.646919825072886</v>
      </c>
      <c r="H80" s="778">
        <v>-51.223434402332366</v>
      </c>
      <c r="I80" s="778">
        <v>8.8134752186588923</v>
      </c>
    </row>
    <row r="81" spans="1:9" ht="21" customHeight="1">
      <c r="A81" s="718" t="s">
        <v>495</v>
      </c>
      <c r="B81" s="778">
        <v>2581.2808717579251</v>
      </c>
      <c r="C81" s="778">
        <v>2900.8644518950437</v>
      </c>
      <c r="D81" s="778">
        <v>3801.9608075801752</v>
      </c>
      <c r="E81" s="778">
        <v>4099.4080539358602</v>
      </c>
      <c r="F81" s="778">
        <v>3902.6929839650147</v>
      </c>
      <c r="G81" s="778">
        <v>-205.86951457725951</v>
      </c>
      <c r="H81" s="778">
        <v>-228.19837026239068</v>
      </c>
      <c r="I81" s="778">
        <v>-272.43186443148693</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2581.2808717579251</v>
      </c>
      <c r="C83" s="778">
        <v>2900.8644518950437</v>
      </c>
      <c r="D83" s="778">
        <v>3801.9608075801752</v>
      </c>
      <c r="E83" s="778">
        <v>4099.4080539358602</v>
      </c>
      <c r="F83" s="778">
        <v>3902.6929839650147</v>
      </c>
      <c r="G83" s="778">
        <v>-205.86951457725951</v>
      </c>
      <c r="H83" s="778">
        <v>-228.19837026239068</v>
      </c>
      <c r="I83" s="778">
        <v>-272.43186443148693</v>
      </c>
    </row>
    <row r="84" spans="1:9" ht="18" customHeight="1" thickBot="1">
      <c r="A84" s="41" t="s">
        <v>498</v>
      </c>
      <c r="B84" s="778">
        <v>0</v>
      </c>
      <c r="C84" s="778">
        <v>0</v>
      </c>
      <c r="D84" s="778">
        <v>-957.47382069970843</v>
      </c>
      <c r="E84" s="778">
        <v>-1350.6360058309037</v>
      </c>
      <c r="F84" s="778">
        <v>-1087.8170553935861</v>
      </c>
      <c r="G84" s="778">
        <v>0</v>
      </c>
      <c r="H84" s="778">
        <v>0</v>
      </c>
      <c r="I84" s="778">
        <v>0</v>
      </c>
    </row>
    <row r="85" spans="1:9" ht="24" customHeight="1" thickTop="1" thickBot="1">
      <c r="A85" s="38" t="s">
        <v>499</v>
      </c>
      <c r="B85" s="775">
        <v>2581.2808717579251</v>
      </c>
      <c r="C85" s="775">
        <v>2900.8644518950437</v>
      </c>
      <c r="D85" s="775">
        <v>2844.4869868804667</v>
      </c>
      <c r="E85" s="775">
        <v>2748.772048104956</v>
      </c>
      <c r="F85" s="775">
        <v>2814.8759285714291</v>
      </c>
      <c r="G85" s="775">
        <v>-205.86951457725951</v>
      </c>
      <c r="H85" s="775">
        <v>-228.19837026239068</v>
      </c>
      <c r="I85" s="775">
        <v>-272.43186443148693</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N9" sqref="N9"/>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1421</v>
      </c>
      <c r="B3" s="1058"/>
      <c r="C3" s="1058"/>
      <c r="D3" s="1058"/>
      <c r="E3" s="1058"/>
      <c r="F3" s="1058"/>
      <c r="G3" s="1058"/>
      <c r="H3" s="1058"/>
      <c r="I3" s="1058"/>
    </row>
    <row r="4" spans="1:9" ht="43.5" customHeight="1">
      <c r="A4" s="1059" t="s">
        <v>1496</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520928.9400951009</v>
      </c>
      <c r="C8" s="775">
        <v>728763.82568221574</v>
      </c>
      <c r="D8" s="775">
        <v>967263.20895481051</v>
      </c>
      <c r="E8" s="775">
        <v>1153239.95646793</v>
      </c>
      <c r="F8" s="775">
        <v>1227695.4119679302</v>
      </c>
      <c r="G8" s="775">
        <v>1303439.7958061222</v>
      </c>
      <c r="H8" s="775">
        <v>1460238.2793250729</v>
      </c>
      <c r="I8" s="775">
        <v>1477656.2139766763</v>
      </c>
    </row>
    <row r="9" spans="1:9" s="116" customFormat="1" ht="21" customHeight="1" thickTop="1">
      <c r="A9" s="114" t="s">
        <v>8</v>
      </c>
      <c r="B9" s="776">
        <v>65607.023914985592</v>
      </c>
      <c r="C9" s="776">
        <v>107171.6248542274</v>
      </c>
      <c r="D9" s="776">
        <v>120620.57905247813</v>
      </c>
      <c r="E9" s="776">
        <v>126642.85525218658</v>
      </c>
      <c r="F9" s="776">
        <v>110451.37535714287</v>
      </c>
      <c r="G9" s="776">
        <v>103824.28886297377</v>
      </c>
      <c r="H9" s="776">
        <v>135542.28695481049</v>
      </c>
      <c r="I9" s="776">
        <v>103586.79319241981</v>
      </c>
    </row>
    <row r="10" spans="1:9" s="116" customFormat="1" ht="21" customHeight="1">
      <c r="A10" s="114" t="s">
        <v>17</v>
      </c>
      <c r="B10" s="776">
        <v>36352.300855907779</v>
      </c>
      <c r="C10" s="776">
        <v>41985.221032069967</v>
      </c>
      <c r="D10" s="776">
        <v>78069.998209912548</v>
      </c>
      <c r="E10" s="776">
        <v>50781.96954956268</v>
      </c>
      <c r="F10" s="776">
        <v>83352.084078717191</v>
      </c>
      <c r="G10" s="776">
        <v>118022.64807142857</v>
      </c>
      <c r="H10" s="776">
        <v>124926.36000145772</v>
      </c>
      <c r="I10" s="776">
        <v>130852.75658309038</v>
      </c>
    </row>
    <row r="11" spans="1:9" s="116" customFormat="1" ht="21" customHeight="1">
      <c r="A11" s="114" t="s">
        <v>26</v>
      </c>
      <c r="B11" s="776">
        <v>408720.2688717579</v>
      </c>
      <c r="C11" s="776">
        <v>567406.1784008746</v>
      </c>
      <c r="D11" s="776">
        <v>748468.1436195334</v>
      </c>
      <c r="E11" s="776">
        <v>904362.28282944602</v>
      </c>
      <c r="F11" s="776">
        <v>1005098.3627026239</v>
      </c>
      <c r="G11" s="776">
        <v>1043107.4941122448</v>
      </c>
      <c r="H11" s="776">
        <v>1153540.8920451896</v>
      </c>
      <c r="I11" s="776">
        <v>1195960.5145830903</v>
      </c>
    </row>
    <row r="12" spans="1:9" s="116" customFormat="1" ht="21" customHeight="1">
      <c r="A12" s="714" t="s">
        <v>437</v>
      </c>
      <c r="B12" s="776">
        <v>415533.53408933716</v>
      </c>
      <c r="C12" s="776">
        <v>578477.08296209911</v>
      </c>
      <c r="D12" s="776">
        <v>759595.39945189492</v>
      </c>
      <c r="E12" s="776">
        <v>922678.68521137035</v>
      </c>
      <c r="F12" s="776">
        <v>1028306.9681107872</v>
      </c>
      <c r="G12" s="776">
        <v>1066233.4094781342</v>
      </c>
      <c r="H12" s="776">
        <v>1171538.4051530613</v>
      </c>
      <c r="I12" s="776">
        <v>1212977.4799431488</v>
      </c>
    </row>
    <row r="13" spans="1:9" s="116" customFormat="1" ht="21" customHeight="1">
      <c r="A13" s="714" t="s">
        <v>438</v>
      </c>
      <c r="B13" s="776">
        <v>414326.43278674351</v>
      </c>
      <c r="C13" s="776">
        <v>576707.86520116625</v>
      </c>
      <c r="D13" s="776">
        <v>757797.80280758021</v>
      </c>
      <c r="E13" s="776">
        <v>920671.60112390679</v>
      </c>
      <c r="F13" s="776">
        <v>1021975.1273061223</v>
      </c>
      <c r="G13" s="776">
        <v>1060195.2341049563</v>
      </c>
      <c r="H13" s="776">
        <v>1165656.1491982508</v>
      </c>
      <c r="I13" s="776">
        <v>1207475.1026734693</v>
      </c>
    </row>
    <row r="14" spans="1:9" s="116" customFormat="1" ht="21" customHeight="1">
      <c r="A14" s="714" t="s">
        <v>439</v>
      </c>
      <c r="B14" s="776">
        <v>1207.10130259366</v>
      </c>
      <c r="C14" s="776">
        <v>1769.2177609329444</v>
      </c>
      <c r="D14" s="776">
        <v>1797.5966443148691</v>
      </c>
      <c r="E14" s="776">
        <v>2007.0840874635569</v>
      </c>
      <c r="F14" s="776">
        <v>6331.8408046647237</v>
      </c>
      <c r="G14" s="776">
        <v>6038.1753731778426</v>
      </c>
      <c r="H14" s="776">
        <v>5882.2559548104955</v>
      </c>
      <c r="I14" s="776">
        <v>5502.3772696793003</v>
      </c>
    </row>
    <row r="15" spans="1:9" s="116" customFormat="1" ht="21" customHeight="1">
      <c r="A15" s="714" t="s">
        <v>440</v>
      </c>
      <c r="B15" s="776">
        <v>2005.0969063400576</v>
      </c>
      <c r="C15" s="776">
        <v>2323.7346413994169</v>
      </c>
      <c r="D15" s="776">
        <v>3635.929833819242</v>
      </c>
      <c r="E15" s="776">
        <v>5235.3031690962098</v>
      </c>
      <c r="F15" s="776">
        <v>7595.9819781341102</v>
      </c>
      <c r="G15" s="776">
        <v>9306.1706341107874</v>
      </c>
      <c r="H15" s="776">
        <v>9945.5510058309046</v>
      </c>
      <c r="I15" s="776">
        <v>13456.780618075803</v>
      </c>
    </row>
    <row r="16" spans="1:9" s="116" customFormat="1" ht="21" customHeight="1">
      <c r="A16" s="714" t="s">
        <v>441</v>
      </c>
      <c r="B16" s="776">
        <v>1924.9519423631123</v>
      </c>
      <c r="C16" s="776">
        <v>2220.0393498542271</v>
      </c>
      <c r="D16" s="776">
        <v>3561.491829446064</v>
      </c>
      <c r="E16" s="776">
        <v>5107.8013790087471</v>
      </c>
      <c r="F16" s="776">
        <v>7366.1039125364432</v>
      </c>
      <c r="G16" s="776">
        <v>8922.0956486880459</v>
      </c>
      <c r="H16" s="776">
        <v>9439.5276632653076</v>
      </c>
      <c r="I16" s="776">
        <v>12696.209212827989</v>
      </c>
    </row>
    <row r="17" spans="1:9" s="116" customFormat="1" ht="21" customHeight="1">
      <c r="A17" s="714" t="s">
        <v>442</v>
      </c>
      <c r="B17" s="776">
        <v>80.144963976945249</v>
      </c>
      <c r="C17" s="776">
        <v>103.69529154518951</v>
      </c>
      <c r="D17" s="776">
        <v>74.438004373177847</v>
      </c>
      <c r="E17" s="776">
        <v>127.50179008746356</v>
      </c>
      <c r="F17" s="776">
        <v>229.87806559766764</v>
      </c>
      <c r="G17" s="776">
        <v>384.0749854227405</v>
      </c>
      <c r="H17" s="776">
        <v>506.02334256559766</v>
      </c>
      <c r="I17" s="776">
        <v>760.57140524781335</v>
      </c>
    </row>
    <row r="18" spans="1:9" s="116" customFormat="1" ht="21" customHeight="1">
      <c r="A18" s="714" t="s">
        <v>443</v>
      </c>
      <c r="B18" s="776">
        <v>941.40257348703176</v>
      </c>
      <c r="C18" s="776">
        <v>1504.3553804664723</v>
      </c>
      <c r="D18" s="776">
        <v>1962.3084562682216</v>
      </c>
      <c r="E18" s="776">
        <v>3997.3343862973761</v>
      </c>
      <c r="F18" s="776">
        <v>6005.2475787172016</v>
      </c>
      <c r="G18" s="776">
        <v>6517.469008746355</v>
      </c>
      <c r="H18" s="776">
        <v>7501.16024781341</v>
      </c>
      <c r="I18" s="776">
        <v>9431.6746632653067</v>
      </c>
    </row>
    <row r="19" spans="1:9" s="116" customFormat="1" ht="21" customHeight="1">
      <c r="A19" s="714" t="s">
        <v>444</v>
      </c>
      <c r="B19" s="776">
        <v>816.06794956772342</v>
      </c>
      <c r="C19" s="776">
        <v>1317.5668236151605</v>
      </c>
      <c r="D19" s="776">
        <v>1757.5577303206994</v>
      </c>
      <c r="E19" s="776">
        <v>3693.6339300291547</v>
      </c>
      <c r="F19" s="776">
        <v>5494.70444606414</v>
      </c>
      <c r="G19" s="776">
        <v>5949.2893746355685</v>
      </c>
      <c r="H19" s="776">
        <v>6938.9214591836735</v>
      </c>
      <c r="I19" s="776">
        <v>8786.9015539358606</v>
      </c>
    </row>
    <row r="20" spans="1:9" s="116" customFormat="1" ht="21" customHeight="1">
      <c r="A20" s="714" t="s">
        <v>445</v>
      </c>
      <c r="B20" s="776">
        <v>125.33462391930837</v>
      </c>
      <c r="C20" s="776">
        <v>186.78855685131197</v>
      </c>
      <c r="D20" s="776">
        <v>204.75072594752186</v>
      </c>
      <c r="E20" s="776">
        <v>303.7004562682215</v>
      </c>
      <c r="F20" s="776">
        <v>510.54313265306121</v>
      </c>
      <c r="G20" s="776">
        <v>568.17963411078722</v>
      </c>
      <c r="H20" s="776">
        <v>562.23878862973754</v>
      </c>
      <c r="I20" s="776">
        <v>644.77310932944613</v>
      </c>
    </row>
    <row r="21" spans="1:9" s="116" customFormat="1" ht="21" customHeight="1">
      <c r="A21" s="714" t="s">
        <v>39</v>
      </c>
      <c r="B21" s="776">
        <v>4648.4127809798274</v>
      </c>
      <c r="C21" s="776">
        <v>6203.264874635568</v>
      </c>
      <c r="D21" s="776">
        <v>8135.735422740524</v>
      </c>
      <c r="E21" s="776">
        <v>9914.2961020408184</v>
      </c>
      <c r="F21" s="776">
        <v>10799.474418367347</v>
      </c>
      <c r="G21" s="776">
        <v>10718.233782798834</v>
      </c>
      <c r="H21" s="776">
        <v>11498.190074344024</v>
      </c>
      <c r="I21" s="776">
        <v>11634.899590379009</v>
      </c>
    </row>
    <row r="22" spans="1:9" s="116" customFormat="1" ht="21" customHeight="1">
      <c r="A22" s="714" t="s">
        <v>446</v>
      </c>
      <c r="B22" s="776">
        <v>-14408.177478386167</v>
      </c>
      <c r="C22" s="776">
        <v>-21102.259457725944</v>
      </c>
      <c r="D22" s="776">
        <v>-24861.229545189504</v>
      </c>
      <c r="E22" s="776">
        <v>-37463.336039358597</v>
      </c>
      <c r="F22" s="776">
        <v>-47609.309383381922</v>
      </c>
      <c r="G22" s="776">
        <v>-49667.788791545194</v>
      </c>
      <c r="H22" s="776">
        <v>-46942.414435860053</v>
      </c>
      <c r="I22" s="776">
        <v>-51540.320231778431</v>
      </c>
    </row>
    <row r="23" spans="1:9" s="116" customFormat="1" ht="21" customHeight="1">
      <c r="A23" s="114" t="s">
        <v>57</v>
      </c>
      <c r="B23" s="776">
        <v>3139.1322766570606</v>
      </c>
      <c r="C23" s="776">
        <v>3616.7017696793005</v>
      </c>
      <c r="D23" s="776">
        <v>4798.3724562682219</v>
      </c>
      <c r="E23" s="776">
        <v>6062.4734708454807</v>
      </c>
      <c r="F23" s="776">
        <v>7537.9121895043727</v>
      </c>
      <c r="G23" s="776">
        <v>6518.0325349854229</v>
      </c>
      <c r="H23" s="776">
        <v>9755.4279023323597</v>
      </c>
      <c r="I23" s="776">
        <v>9079.1981297376096</v>
      </c>
    </row>
    <row r="24" spans="1:9" s="116" customFormat="1" ht="21" customHeight="1">
      <c r="A24" s="114" t="s">
        <v>63</v>
      </c>
      <c r="B24" s="776">
        <v>0</v>
      </c>
      <c r="C24" s="776">
        <v>0</v>
      </c>
      <c r="D24" s="776">
        <v>0</v>
      </c>
      <c r="E24" s="776">
        <v>0</v>
      </c>
      <c r="F24" s="776">
        <v>2.9154518950437317E-4</v>
      </c>
      <c r="G24" s="776">
        <v>0</v>
      </c>
      <c r="H24" s="776">
        <v>0</v>
      </c>
      <c r="I24" s="776">
        <v>0</v>
      </c>
    </row>
    <row r="25" spans="1:9" s="116" customFormat="1" ht="21" customHeight="1">
      <c r="A25" s="114" t="s">
        <v>447</v>
      </c>
      <c r="B25" s="776">
        <v>59.516345821325643</v>
      </c>
      <c r="C25" s="776">
        <v>79.721274052478122</v>
      </c>
      <c r="D25" s="776">
        <v>90.737309037900857</v>
      </c>
      <c r="E25" s="776">
        <v>49036.691806122457</v>
      </c>
      <c r="F25" s="776">
        <v>4094.1164897959184</v>
      </c>
      <c r="G25" s="776">
        <v>8492.9870976676393</v>
      </c>
      <c r="H25" s="776">
        <v>9514.7477128279897</v>
      </c>
      <c r="I25" s="776">
        <v>13455.548080174927</v>
      </c>
    </row>
    <row r="26" spans="1:9" s="116" customFormat="1" ht="21" customHeight="1">
      <c r="A26" s="114" t="s">
        <v>74</v>
      </c>
      <c r="B26" s="776">
        <v>6655.2095590778099</v>
      </c>
      <c r="C26" s="776">
        <v>8129.5568615160355</v>
      </c>
      <c r="D26" s="776">
        <v>11596.107344023323</v>
      </c>
      <c r="E26" s="776">
        <v>12317.303985422741</v>
      </c>
      <c r="F26" s="776">
        <v>11855.070373177843</v>
      </c>
      <c r="G26" s="776">
        <v>12597.094051020407</v>
      </c>
      <c r="H26" s="776">
        <v>14308.522890670554</v>
      </c>
      <c r="I26" s="776">
        <v>14402.416788629736</v>
      </c>
    </row>
    <row r="27" spans="1:9" s="117" customFormat="1" ht="43.5" customHeight="1" thickBot="1">
      <c r="A27" s="715" t="s">
        <v>448</v>
      </c>
      <c r="B27" s="777">
        <v>395.48827089337175</v>
      </c>
      <c r="C27" s="777">
        <v>374.82148979591835</v>
      </c>
      <c r="D27" s="777">
        <v>3619.2709635568508</v>
      </c>
      <c r="E27" s="777">
        <v>4036.3795743440232</v>
      </c>
      <c r="F27" s="777">
        <v>5306.4904854227398</v>
      </c>
      <c r="G27" s="777">
        <v>10877.251075801749</v>
      </c>
      <c r="H27" s="777">
        <v>12650.041817784258</v>
      </c>
      <c r="I27" s="777">
        <v>10318.986619533527</v>
      </c>
    </row>
    <row r="28" spans="1:9" ht="24" customHeight="1" thickTop="1" thickBot="1">
      <c r="A28" s="38" t="s">
        <v>449</v>
      </c>
      <c r="B28" s="775">
        <v>475461.36092074926</v>
      </c>
      <c r="C28" s="775">
        <v>667360.30851457722</v>
      </c>
      <c r="D28" s="775">
        <v>891264.23759475211</v>
      </c>
      <c r="E28" s="775">
        <v>1067497.0826690963</v>
      </c>
      <c r="F28" s="775">
        <v>1127744.7182536442</v>
      </c>
      <c r="G28" s="775">
        <v>1199105.6826647229</v>
      </c>
      <c r="H28" s="775">
        <v>1345376.2000830905</v>
      </c>
      <c r="I28" s="775">
        <v>1360819.361873178</v>
      </c>
    </row>
    <row r="29" spans="1:9" s="116" customFormat="1" ht="21" customHeight="1" thickTop="1">
      <c r="A29" s="114" t="s">
        <v>450</v>
      </c>
      <c r="B29" s="776">
        <v>357045.11503746401</v>
      </c>
      <c r="C29" s="776">
        <v>486357.59916034981</v>
      </c>
      <c r="D29" s="776">
        <v>620845.04063265305</v>
      </c>
      <c r="E29" s="776">
        <v>750258.79603644309</v>
      </c>
      <c r="F29" s="776">
        <v>834567.43219096214</v>
      </c>
      <c r="G29" s="776">
        <v>931666.4592172011</v>
      </c>
      <c r="H29" s="776">
        <v>1076309.6859810494</v>
      </c>
      <c r="I29" s="776">
        <v>1120631.1416690962</v>
      </c>
    </row>
    <row r="30" spans="1:9" s="116" customFormat="1" ht="21" customHeight="1">
      <c r="A30" s="714" t="s">
        <v>451</v>
      </c>
      <c r="B30" s="776">
        <v>292.39413112391929</v>
      </c>
      <c r="C30" s="776">
        <v>196.04453935860059</v>
      </c>
      <c r="D30" s="776">
        <v>298.61644460641401</v>
      </c>
      <c r="E30" s="776">
        <v>261.82325218658895</v>
      </c>
      <c r="F30" s="776">
        <v>261.15654227405247</v>
      </c>
      <c r="G30" s="776">
        <v>266.64656851311952</v>
      </c>
      <c r="H30" s="776">
        <v>246.36914577259478</v>
      </c>
      <c r="I30" s="776">
        <v>214.5082332361516</v>
      </c>
    </row>
    <row r="31" spans="1:9" s="116" customFormat="1" ht="21" customHeight="1">
      <c r="A31" s="714" t="s">
        <v>452</v>
      </c>
      <c r="B31" s="776">
        <v>131385.9032853026</v>
      </c>
      <c r="C31" s="776">
        <v>176533.65916909624</v>
      </c>
      <c r="D31" s="776">
        <v>227577.96418513116</v>
      </c>
      <c r="E31" s="776">
        <v>294068.70893877553</v>
      </c>
      <c r="F31" s="776">
        <v>344101.80418367346</v>
      </c>
      <c r="G31" s="776">
        <v>372249.51330466475</v>
      </c>
      <c r="H31" s="776">
        <v>402567.29345481045</v>
      </c>
      <c r="I31" s="776">
        <v>427743.82068658888</v>
      </c>
    </row>
    <row r="32" spans="1:9" s="116" customFormat="1" ht="21" customHeight="1">
      <c r="A32" s="714" t="s">
        <v>453</v>
      </c>
      <c r="B32" s="776">
        <v>92675.15498559078</v>
      </c>
      <c r="C32" s="776">
        <v>93677.048435860052</v>
      </c>
      <c r="D32" s="776">
        <v>73900.752269679302</v>
      </c>
      <c r="E32" s="776">
        <v>75732.341511661813</v>
      </c>
      <c r="F32" s="776">
        <v>18191.737069970844</v>
      </c>
      <c r="G32" s="776">
        <v>9527.3706341107863</v>
      </c>
      <c r="H32" s="776">
        <v>4898.4393483965014</v>
      </c>
      <c r="I32" s="776">
        <v>2536.6080437317783</v>
      </c>
    </row>
    <row r="33" spans="1:9" s="116" customFormat="1" ht="21" customHeight="1">
      <c r="A33" s="714" t="s">
        <v>454</v>
      </c>
      <c r="B33" s="776">
        <v>5210.3078847262241</v>
      </c>
      <c r="C33" s="776">
        <v>5526.0167725947531</v>
      </c>
      <c r="D33" s="776">
        <v>8139.534574344023</v>
      </c>
      <c r="E33" s="776">
        <v>10752.444188046646</v>
      </c>
      <c r="F33" s="776">
        <v>10686.252064139941</v>
      </c>
      <c r="G33" s="776">
        <v>11811.045443148687</v>
      </c>
      <c r="H33" s="776">
        <v>11716.994379008745</v>
      </c>
      <c r="I33" s="776">
        <v>9539.8356370262391</v>
      </c>
    </row>
    <row r="34" spans="1:9" s="116" customFormat="1" ht="21" customHeight="1">
      <c r="A34" s="714" t="s">
        <v>455</v>
      </c>
      <c r="B34" s="776">
        <v>121393.1976556196</v>
      </c>
      <c r="C34" s="776">
        <v>200484.34080903791</v>
      </c>
      <c r="D34" s="776">
        <v>293895.44298688049</v>
      </c>
      <c r="E34" s="776">
        <v>350986.72167492716</v>
      </c>
      <c r="F34" s="776">
        <v>435134.84686734696</v>
      </c>
      <c r="G34" s="776">
        <v>508074.4052244898</v>
      </c>
      <c r="H34" s="776">
        <v>622654.16435422737</v>
      </c>
      <c r="I34" s="776">
        <v>641097.26617055398</v>
      </c>
    </row>
    <row r="35" spans="1:9" s="116" customFormat="1" ht="21" customHeight="1">
      <c r="A35" s="714" t="s">
        <v>456</v>
      </c>
      <c r="B35" s="776">
        <v>6088.1570951008644</v>
      </c>
      <c r="C35" s="776">
        <v>9940.4894344023323</v>
      </c>
      <c r="D35" s="776">
        <v>17032.730172011663</v>
      </c>
      <c r="E35" s="776">
        <v>18456.756470845481</v>
      </c>
      <c r="F35" s="776">
        <v>26191.635463556853</v>
      </c>
      <c r="G35" s="776">
        <v>29737.478042274055</v>
      </c>
      <c r="H35" s="776">
        <v>34226.425298833819</v>
      </c>
      <c r="I35" s="776">
        <v>39499.102897959179</v>
      </c>
    </row>
    <row r="36" spans="1:9" s="116" customFormat="1" ht="21" customHeight="1">
      <c r="A36" s="114" t="s">
        <v>457</v>
      </c>
      <c r="B36" s="776">
        <v>4586.8014942363116</v>
      </c>
      <c r="C36" s="776">
        <v>996.31492565597659</v>
      </c>
      <c r="D36" s="776">
        <v>776.00334985422739</v>
      </c>
      <c r="E36" s="776">
        <v>692.99937755102042</v>
      </c>
      <c r="F36" s="776">
        <v>380.32608600583092</v>
      </c>
      <c r="G36" s="776">
        <v>697.54478134110798</v>
      </c>
      <c r="H36" s="776">
        <v>405.07914723032076</v>
      </c>
      <c r="I36" s="776">
        <v>393.56606268221577</v>
      </c>
    </row>
    <row r="37" spans="1:9" s="116" customFormat="1" ht="21" customHeight="1">
      <c r="A37" s="114" t="s">
        <v>458</v>
      </c>
      <c r="B37" s="776">
        <v>76873.577804034576</v>
      </c>
      <c r="C37" s="776">
        <v>89881.329739067049</v>
      </c>
      <c r="D37" s="776">
        <v>89280.895947521873</v>
      </c>
      <c r="E37" s="776">
        <v>89052.085393586007</v>
      </c>
      <c r="F37" s="776">
        <v>68045.650947521863</v>
      </c>
      <c r="G37" s="776">
        <v>66859.189192419828</v>
      </c>
      <c r="H37" s="776">
        <v>75791.577537900885</v>
      </c>
      <c r="I37" s="776">
        <v>52344.556896501461</v>
      </c>
    </row>
    <row r="38" spans="1:9" s="116" customFormat="1" ht="21" customHeight="1">
      <c r="A38" s="114" t="s">
        <v>459</v>
      </c>
      <c r="B38" s="776">
        <v>15158.627897694523</v>
      </c>
      <c r="C38" s="776">
        <v>19842.205944606416</v>
      </c>
      <c r="D38" s="776">
        <v>29864.189106413996</v>
      </c>
      <c r="E38" s="776">
        <v>30505.227151603496</v>
      </c>
      <c r="F38" s="776">
        <v>41099.811485422746</v>
      </c>
      <c r="G38" s="776">
        <v>34537.834820699711</v>
      </c>
      <c r="H38" s="776">
        <v>38342.40561370262</v>
      </c>
      <c r="I38" s="776">
        <v>31789.612905247814</v>
      </c>
    </row>
    <row r="39" spans="1:9" s="116" customFormat="1" ht="21" customHeight="1">
      <c r="A39" s="114" t="s">
        <v>127</v>
      </c>
      <c r="B39" s="776">
        <v>10417.620674351585</v>
      </c>
      <c r="C39" s="776">
        <v>15756.810865889212</v>
      </c>
      <c r="D39" s="776">
        <v>23392.585007288631</v>
      </c>
      <c r="E39" s="776">
        <v>25999.460810495628</v>
      </c>
      <c r="F39" s="776">
        <v>28253.12381632653</v>
      </c>
      <c r="G39" s="776">
        <v>28668.731416909621</v>
      </c>
      <c r="H39" s="776">
        <v>29553.410583090379</v>
      </c>
      <c r="I39" s="776">
        <v>29643.281655976676</v>
      </c>
    </row>
    <row r="40" spans="1:9" s="116" customFormat="1" ht="21" customHeight="1">
      <c r="A40" s="114" t="s">
        <v>133</v>
      </c>
      <c r="B40" s="776">
        <v>0</v>
      </c>
      <c r="C40" s="776">
        <v>43993.35924927114</v>
      </c>
      <c r="D40" s="776">
        <v>80756.940396501464</v>
      </c>
      <c r="E40" s="776">
        <v>102763.45967055394</v>
      </c>
      <c r="F40" s="776">
        <v>98421.946873177832</v>
      </c>
      <c r="G40" s="776">
        <v>91545.53531049563</v>
      </c>
      <c r="H40" s="776">
        <v>83229.57725947522</v>
      </c>
      <c r="I40" s="776">
        <v>93218.049075801755</v>
      </c>
    </row>
    <row r="41" spans="1:9" s="116" customFormat="1" ht="21" customHeight="1">
      <c r="A41" s="114" t="s">
        <v>460</v>
      </c>
      <c r="B41" s="776">
        <v>10896.321425072047</v>
      </c>
      <c r="C41" s="776">
        <v>10452.158224489796</v>
      </c>
      <c r="D41" s="776">
        <v>20201.856504373176</v>
      </c>
      <c r="E41" s="776">
        <v>19186.113676384837</v>
      </c>
      <c r="F41" s="776">
        <v>25528.159276967926</v>
      </c>
      <c r="G41" s="776">
        <v>24510.718877551022</v>
      </c>
      <c r="H41" s="776">
        <v>24525.843360058308</v>
      </c>
      <c r="I41" s="776">
        <v>23511.449223032068</v>
      </c>
    </row>
    <row r="42" spans="1:9" s="117" customFormat="1" ht="43.5" customHeight="1" thickBot="1">
      <c r="A42" s="715" t="s">
        <v>109</v>
      </c>
      <c r="B42" s="777">
        <v>483.29658789625353</v>
      </c>
      <c r="C42" s="777">
        <v>80.530405247813405</v>
      </c>
      <c r="D42" s="777">
        <v>26146.726650145771</v>
      </c>
      <c r="E42" s="777">
        <v>49038.940552478132</v>
      </c>
      <c r="F42" s="777">
        <v>31448.267577259478</v>
      </c>
      <c r="G42" s="777">
        <v>20619.669048104955</v>
      </c>
      <c r="H42" s="777">
        <v>17218.62060058309</v>
      </c>
      <c r="I42" s="777">
        <v>9287.7043848396497</v>
      </c>
    </row>
    <row r="43" spans="1:9" ht="24" customHeight="1" thickTop="1" thickBot="1">
      <c r="A43" s="38" t="s">
        <v>461</v>
      </c>
      <c r="B43" s="775">
        <v>45467.579174351587</v>
      </c>
      <c r="C43" s="775">
        <v>61403.517167638478</v>
      </c>
      <c r="D43" s="775">
        <v>75998.971360058305</v>
      </c>
      <c r="E43" s="775">
        <v>85742.873798833811</v>
      </c>
      <c r="F43" s="775">
        <v>99950.693714285706</v>
      </c>
      <c r="G43" s="775">
        <v>104334.1131413994</v>
      </c>
      <c r="H43" s="775">
        <v>114862.07924198252</v>
      </c>
      <c r="I43" s="775">
        <v>116836.85210349853</v>
      </c>
    </row>
    <row r="44" spans="1:9" s="116" customFormat="1" ht="21" customHeight="1" thickTop="1">
      <c r="A44" s="114" t="s">
        <v>148</v>
      </c>
      <c r="B44" s="776">
        <v>26676.930835734871</v>
      </c>
      <c r="C44" s="776">
        <v>30773.411078717203</v>
      </c>
      <c r="D44" s="776">
        <v>34185.072886297377</v>
      </c>
      <c r="E44" s="776">
        <v>40596.92419825073</v>
      </c>
      <c r="F44" s="776">
        <v>55664.373177842564</v>
      </c>
      <c r="G44" s="776">
        <v>61797.230320699709</v>
      </c>
      <c r="H44" s="776">
        <v>61797.230320699709</v>
      </c>
      <c r="I44" s="776">
        <v>68539.183673469379</v>
      </c>
    </row>
    <row r="45" spans="1:9" s="116" customFormat="1" ht="21" customHeight="1">
      <c r="A45" s="114" t="s">
        <v>152</v>
      </c>
      <c r="B45" s="776">
        <v>91.210452449567725</v>
      </c>
      <c r="C45" s="776">
        <v>5608.3091166180757</v>
      </c>
      <c r="D45" s="776">
        <v>11004.12544314869</v>
      </c>
      <c r="E45" s="776">
        <v>9947.4206997084548</v>
      </c>
      <c r="F45" s="776">
        <v>16.910495626822158</v>
      </c>
      <c r="G45" s="776">
        <v>16.910495626822158</v>
      </c>
      <c r="H45" s="776">
        <v>16.910495626822158</v>
      </c>
      <c r="I45" s="776">
        <v>16.910495626822158</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9841.9789178674346</v>
      </c>
      <c r="C47" s="776">
        <v>13519.19259329446</v>
      </c>
      <c r="D47" s="776">
        <v>18099.100625364434</v>
      </c>
      <c r="E47" s="776">
        <v>23091.341793002914</v>
      </c>
      <c r="F47" s="776">
        <v>27882.296444606414</v>
      </c>
      <c r="G47" s="776">
        <v>34400.29099708455</v>
      </c>
      <c r="H47" s="776">
        <v>34400.29099708455</v>
      </c>
      <c r="I47" s="776">
        <v>42054.321459183673</v>
      </c>
    </row>
    <row r="48" spans="1:9" s="116" customFormat="1" ht="21" customHeight="1">
      <c r="A48" s="114" t="s">
        <v>164</v>
      </c>
      <c r="B48" s="776">
        <v>8857.4589682997121</v>
      </c>
      <c r="C48" s="776">
        <v>11502.604379008748</v>
      </c>
      <c r="D48" s="776">
        <v>12710.672405247815</v>
      </c>
      <c r="E48" s="776">
        <v>12107.187107871719</v>
      </c>
      <c r="F48" s="776">
        <v>16387.113596209911</v>
      </c>
      <c r="G48" s="776">
        <v>8119.6813279883372</v>
      </c>
      <c r="H48" s="776">
        <v>18647.647428571428</v>
      </c>
      <c r="I48" s="776">
        <v>6226.4364752186593</v>
      </c>
    </row>
    <row r="49" spans="1:9" s="116" customFormat="1" ht="21" customHeight="1">
      <c r="A49" s="714" t="s">
        <v>463</v>
      </c>
      <c r="B49" s="776">
        <v>0</v>
      </c>
      <c r="C49" s="776">
        <v>0</v>
      </c>
      <c r="D49" s="776">
        <v>0</v>
      </c>
      <c r="E49" s="776">
        <v>0</v>
      </c>
      <c r="F49" s="776">
        <v>0</v>
      </c>
      <c r="G49" s="776">
        <v>0</v>
      </c>
      <c r="H49" s="776">
        <v>0</v>
      </c>
      <c r="I49" s="776">
        <v>0</v>
      </c>
    </row>
    <row r="50" spans="1:9" s="117" customFormat="1" ht="40.5" customHeight="1" thickBot="1">
      <c r="A50" s="716" t="s">
        <v>464</v>
      </c>
      <c r="B50" s="777">
        <v>8857.4589682997121</v>
      </c>
      <c r="C50" s="777">
        <v>11502.604379008748</v>
      </c>
      <c r="D50" s="777">
        <v>12710.672405247815</v>
      </c>
      <c r="E50" s="777">
        <v>12107.187107871719</v>
      </c>
      <c r="F50" s="777">
        <v>16387.113596209911</v>
      </c>
      <c r="G50" s="777">
        <v>8119.6813279883372</v>
      </c>
      <c r="H50" s="777">
        <v>18647.647428571428</v>
      </c>
      <c r="I50" s="777">
        <v>6226.4364752186593</v>
      </c>
    </row>
    <row r="51" spans="1:9" ht="24" customHeight="1" thickTop="1" thickBot="1">
      <c r="A51" s="38" t="s">
        <v>465</v>
      </c>
      <c r="B51" s="775">
        <v>520928.9400951009</v>
      </c>
      <c r="C51" s="775">
        <v>728763.82568221574</v>
      </c>
      <c r="D51" s="775">
        <v>967263.20895481051</v>
      </c>
      <c r="E51" s="775">
        <v>1153239.95646793</v>
      </c>
      <c r="F51" s="775">
        <v>1227695.4119679302</v>
      </c>
      <c r="G51" s="775">
        <v>1303439.7958061222</v>
      </c>
      <c r="H51" s="775">
        <v>1460238.2793250729</v>
      </c>
      <c r="I51" s="775">
        <v>1477656.2139766763</v>
      </c>
    </row>
    <row r="52" spans="1:9" s="116" customFormat="1" ht="24" customHeight="1" thickTop="1">
      <c r="A52" s="114" t="s">
        <v>466</v>
      </c>
      <c r="B52" s="776">
        <v>1803.0396930835734</v>
      </c>
      <c r="C52" s="776">
        <v>2588.4493075801747</v>
      </c>
      <c r="D52" s="776">
        <v>4638.6525612244895</v>
      </c>
      <c r="E52" s="776">
        <v>6891.9838323615168</v>
      </c>
      <c r="F52" s="776">
        <v>7955.4379912536433</v>
      </c>
      <c r="G52" s="776">
        <v>7756.9106836734691</v>
      </c>
      <c r="H52" s="776">
        <v>7508.9513469387757</v>
      </c>
      <c r="I52" s="776">
        <v>6732.1718804664724</v>
      </c>
    </row>
    <row r="53" spans="1:9" s="117" customFormat="1" ht="21" customHeight="1">
      <c r="A53" s="716" t="s">
        <v>467</v>
      </c>
      <c r="B53" s="777">
        <v>0</v>
      </c>
      <c r="C53" s="777">
        <v>0</v>
      </c>
      <c r="D53" s="777">
        <v>0</v>
      </c>
      <c r="E53" s="777">
        <v>0</v>
      </c>
      <c r="F53" s="777">
        <v>0</v>
      </c>
      <c r="G53" s="777">
        <v>0</v>
      </c>
      <c r="H53" s="777">
        <v>0</v>
      </c>
      <c r="I53" s="777">
        <v>0</v>
      </c>
    </row>
    <row r="54" spans="1:9" s="117" customFormat="1" ht="21" customHeight="1">
      <c r="A54" s="716" t="s">
        <v>468</v>
      </c>
      <c r="B54" s="777">
        <v>1803.0396930835734</v>
      </c>
      <c r="C54" s="777">
        <v>2588.4493075801747</v>
      </c>
      <c r="D54" s="777">
        <v>4638.6525612244895</v>
      </c>
      <c r="E54" s="777">
        <v>6891.9838323615168</v>
      </c>
      <c r="F54" s="777">
        <v>7955.4379912536433</v>
      </c>
      <c r="G54" s="777">
        <v>7756.9106836734691</v>
      </c>
      <c r="H54" s="777">
        <v>7508.9513469387757</v>
      </c>
      <c r="I54" s="777">
        <v>6732.1718804664724</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0</v>
      </c>
      <c r="C56" s="777">
        <v>0</v>
      </c>
      <c r="D56" s="777">
        <v>0</v>
      </c>
      <c r="E56" s="777">
        <v>0</v>
      </c>
      <c r="F56" s="777">
        <v>0</v>
      </c>
      <c r="G56" s="777">
        <v>0</v>
      </c>
      <c r="H56" s="777">
        <v>0</v>
      </c>
      <c r="I56" s="777">
        <v>0</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860381.43501729111</v>
      </c>
      <c r="C58" s="777">
        <v>1350748.7309241982</v>
      </c>
      <c r="D58" s="777">
        <v>1790158.154833819</v>
      </c>
      <c r="E58" s="777">
        <v>2652564.8737915452</v>
      </c>
      <c r="F58" s="777">
        <v>2404563.7139781341</v>
      </c>
      <c r="G58" s="777">
        <v>2459706.4032740523</v>
      </c>
      <c r="H58" s="777">
        <v>2587872.5905058309</v>
      </c>
      <c r="I58" s="777">
        <v>2652234.5454023322</v>
      </c>
    </row>
    <row r="59" spans="1:9" ht="31.5" customHeight="1" thickTop="1" thickBot="1">
      <c r="A59" s="717" t="s">
        <v>473</v>
      </c>
      <c r="B59" s="775"/>
      <c r="C59" s="775"/>
      <c r="D59" s="775"/>
      <c r="E59" s="775"/>
      <c r="F59" s="775"/>
      <c r="G59" s="775"/>
      <c r="H59" s="775"/>
      <c r="I59" s="775"/>
    </row>
    <row r="60" spans="1:9" ht="30" customHeight="1" thickTop="1">
      <c r="A60" s="41" t="s">
        <v>474</v>
      </c>
      <c r="B60" s="778">
        <v>67384.064763688759</v>
      </c>
      <c r="C60" s="778">
        <v>87360.780596209908</v>
      </c>
      <c r="D60" s="778">
        <v>112874.63552040815</v>
      </c>
      <c r="E60" s="778">
        <v>137901.03279154521</v>
      </c>
      <c r="F60" s="778">
        <v>159094.31306851312</v>
      </c>
      <c r="G60" s="778">
        <v>79975.54928717202</v>
      </c>
      <c r="H60" s="778">
        <v>163838.50555976678</v>
      </c>
      <c r="I60" s="778">
        <v>84706.584304664721</v>
      </c>
    </row>
    <row r="61" spans="1:9" ht="21" customHeight="1">
      <c r="A61" s="43" t="s">
        <v>475</v>
      </c>
      <c r="B61" s="778">
        <v>-14610.524236311241</v>
      </c>
      <c r="C61" s="778">
        <v>-15618.799648688047</v>
      </c>
      <c r="D61" s="778">
        <v>-21554.589911078718</v>
      </c>
      <c r="E61" s="778">
        <v>-26942.178625364431</v>
      </c>
      <c r="F61" s="778">
        <v>-30759.058844023322</v>
      </c>
      <c r="G61" s="778">
        <v>-16887.870128279883</v>
      </c>
      <c r="H61" s="778">
        <v>-35986.410785714288</v>
      </c>
      <c r="I61" s="778">
        <v>-20533.789994169096</v>
      </c>
    </row>
    <row r="62" spans="1:9" ht="21.75" customHeight="1">
      <c r="A62" s="718" t="s">
        <v>476</v>
      </c>
      <c r="B62" s="778">
        <v>52773.540527377518</v>
      </c>
      <c r="C62" s="778">
        <v>71741.980947521864</v>
      </c>
      <c r="D62" s="778">
        <v>91320.045609329449</v>
      </c>
      <c r="E62" s="778">
        <v>110958.85416618077</v>
      </c>
      <c r="F62" s="778">
        <v>128335.25422448979</v>
      </c>
      <c r="G62" s="778">
        <v>63087.679158892126</v>
      </c>
      <c r="H62" s="778">
        <v>127852.09477405247</v>
      </c>
      <c r="I62" s="778">
        <v>64172.794310495628</v>
      </c>
    </row>
    <row r="63" spans="1:9">
      <c r="A63" s="41" t="s">
        <v>477</v>
      </c>
      <c r="B63" s="778">
        <v>5131.2788688760802</v>
      </c>
      <c r="C63" s="778">
        <v>5240.1852696793003</v>
      </c>
      <c r="D63" s="778">
        <v>6068.508422740525</v>
      </c>
      <c r="E63" s="778">
        <v>7015.2980437317774</v>
      </c>
      <c r="F63" s="778">
        <v>8601.2188542274052</v>
      </c>
      <c r="G63" s="778">
        <v>4239.1323746355683</v>
      </c>
      <c r="H63" s="778">
        <v>8625.7452521865889</v>
      </c>
      <c r="I63" s="778">
        <v>5359.655518950437</v>
      </c>
    </row>
    <row r="64" spans="1:9">
      <c r="A64" s="43" t="s">
        <v>478</v>
      </c>
      <c r="B64" s="778">
        <v>-273.84223054755046</v>
      </c>
      <c r="C64" s="778">
        <v>-519.25186734693875</v>
      </c>
      <c r="D64" s="778">
        <v>-1314.4266486880467</v>
      </c>
      <c r="E64" s="778">
        <v>-2214.0485276967929</v>
      </c>
      <c r="F64" s="778">
        <v>-2453.2124810495629</v>
      </c>
      <c r="G64" s="778">
        <v>-1397.6321268221575</v>
      </c>
      <c r="H64" s="778">
        <v>-3482.7995860058309</v>
      </c>
      <c r="I64" s="778">
        <v>-1896.6619737609331</v>
      </c>
    </row>
    <row r="65" spans="1:9">
      <c r="A65" s="42" t="s">
        <v>479</v>
      </c>
      <c r="B65" s="778">
        <v>57630.977165706048</v>
      </c>
      <c r="C65" s="778">
        <v>76462.91434985424</v>
      </c>
      <c r="D65" s="778">
        <v>96074.127383381929</v>
      </c>
      <c r="E65" s="778">
        <v>115760.10368221575</v>
      </c>
      <c r="F65" s="778">
        <v>134483.26059766763</v>
      </c>
      <c r="G65" s="778">
        <v>65929.179406705545</v>
      </c>
      <c r="H65" s="778">
        <v>132995.04044023325</v>
      </c>
      <c r="I65" s="778">
        <v>67635.787855685121</v>
      </c>
    </row>
    <row r="66" spans="1:9">
      <c r="A66" s="41" t="s">
        <v>480</v>
      </c>
      <c r="B66" s="778">
        <v>21661.525002881845</v>
      </c>
      <c r="C66" s="778">
        <v>22667.033339650148</v>
      </c>
      <c r="D66" s="778">
        <v>23245.049078717206</v>
      </c>
      <c r="E66" s="778">
        <v>35300.181314868802</v>
      </c>
      <c r="F66" s="778">
        <v>49158.085905247819</v>
      </c>
      <c r="G66" s="778">
        <v>23042.752603498542</v>
      </c>
      <c r="H66" s="778">
        <v>53706.399731778423</v>
      </c>
      <c r="I66" s="778">
        <v>25596.901822157437</v>
      </c>
    </row>
    <row r="67" spans="1:9">
      <c r="A67" s="41" t="s">
        <v>481</v>
      </c>
      <c r="B67" s="778">
        <v>-30178.559064841498</v>
      </c>
      <c r="C67" s="778">
        <v>-35571.047534985424</v>
      </c>
      <c r="D67" s="778">
        <v>-35740.510268221573</v>
      </c>
      <c r="E67" s="778">
        <v>-51814.119075801747</v>
      </c>
      <c r="F67" s="778">
        <v>-64482.040259475216</v>
      </c>
      <c r="G67" s="778">
        <v>-27691.457329446064</v>
      </c>
      <c r="H67" s="778">
        <v>-58591.03179737609</v>
      </c>
      <c r="I67" s="778">
        <v>-32209.878712827987</v>
      </c>
    </row>
    <row r="68" spans="1:9">
      <c r="A68" s="718" t="s">
        <v>482</v>
      </c>
      <c r="B68" s="778">
        <v>49113.943103746395</v>
      </c>
      <c r="C68" s="778">
        <v>63558.900154518946</v>
      </c>
      <c r="D68" s="778">
        <v>83578.666193877551</v>
      </c>
      <c r="E68" s="778">
        <v>99246.165921282809</v>
      </c>
      <c r="F68" s="778">
        <v>119159.30624344024</v>
      </c>
      <c r="G68" s="778">
        <v>61280.474680758023</v>
      </c>
      <c r="H68" s="778">
        <v>128110.40837463558</v>
      </c>
      <c r="I68" s="778">
        <v>61022.810965014585</v>
      </c>
    </row>
    <row r="69" spans="1:9">
      <c r="A69" s="43" t="s">
        <v>483</v>
      </c>
      <c r="B69" s="778">
        <v>-36940.322259365996</v>
      </c>
      <c r="C69" s="778">
        <v>-49382.878077259476</v>
      </c>
      <c r="D69" s="778">
        <v>-63864.717243440238</v>
      </c>
      <c r="E69" s="778">
        <v>-80852.415567055374</v>
      </c>
      <c r="F69" s="778">
        <v>-89521.42149708455</v>
      </c>
      <c r="G69" s="778">
        <v>-51242.031297376096</v>
      </c>
      <c r="H69" s="778">
        <v>-99776.427080174937</v>
      </c>
      <c r="I69" s="778">
        <v>-53667.918498542269</v>
      </c>
    </row>
    <row r="70" spans="1:9">
      <c r="A70" s="42" t="s">
        <v>484</v>
      </c>
      <c r="B70" s="778">
        <v>12173.620844380403</v>
      </c>
      <c r="C70" s="778">
        <v>14176.022077259477</v>
      </c>
      <c r="D70" s="778">
        <v>19713.94895043732</v>
      </c>
      <c r="E70" s="778">
        <v>18393.750354227406</v>
      </c>
      <c r="F70" s="778">
        <v>29637.884746355685</v>
      </c>
      <c r="G70" s="778">
        <v>10038.443383381924</v>
      </c>
      <c r="H70" s="778">
        <v>28333.981294460642</v>
      </c>
      <c r="I70" s="778">
        <v>7354.8924664723027</v>
      </c>
    </row>
    <row r="71" spans="1:9">
      <c r="A71" s="42" t="s">
        <v>485</v>
      </c>
      <c r="B71" s="778">
        <v>-12798.468684438039</v>
      </c>
      <c r="C71" s="778">
        <v>-2195.4325612244897</v>
      </c>
      <c r="D71" s="778">
        <v>46.469749271137019</v>
      </c>
      <c r="E71" s="778">
        <v>54.641581632653065</v>
      </c>
      <c r="F71" s="778">
        <v>62.571154518950436</v>
      </c>
      <c r="G71" s="778">
        <v>27.041144314868806</v>
      </c>
      <c r="H71" s="778">
        <v>44.64256413994169</v>
      </c>
      <c r="I71" s="778">
        <v>19.043258017492711</v>
      </c>
    </row>
    <row r="72" spans="1:9">
      <c r="A72" s="43" t="s">
        <v>486</v>
      </c>
      <c r="B72" s="778">
        <v>-12810.320396253603</v>
      </c>
      <c r="C72" s="778">
        <v>-2283.4021472303207</v>
      </c>
      <c r="D72" s="778">
        <v>0</v>
      </c>
      <c r="E72" s="778">
        <v>0</v>
      </c>
      <c r="F72" s="778">
        <v>0</v>
      </c>
      <c r="G72" s="778">
        <v>0</v>
      </c>
      <c r="H72" s="778">
        <v>0</v>
      </c>
      <c r="I72" s="778">
        <v>0</v>
      </c>
    </row>
    <row r="73" spans="1:9">
      <c r="A73" s="43" t="s">
        <v>487</v>
      </c>
      <c r="B73" s="778">
        <v>11.851711815561961</v>
      </c>
      <c r="C73" s="778">
        <v>87.969586005830905</v>
      </c>
      <c r="D73" s="778">
        <v>46.469749271137019</v>
      </c>
      <c r="E73" s="778">
        <v>54.641581632653065</v>
      </c>
      <c r="F73" s="778">
        <v>62.571154518950436</v>
      </c>
      <c r="G73" s="778">
        <v>27.041144314868806</v>
      </c>
      <c r="H73" s="778">
        <v>44.64256413994169</v>
      </c>
      <c r="I73" s="778">
        <v>19.043258017492711</v>
      </c>
    </row>
    <row r="74" spans="1:9">
      <c r="A74" s="718" t="s">
        <v>488</v>
      </c>
      <c r="B74" s="778">
        <v>12764.856087896254</v>
      </c>
      <c r="C74" s="778">
        <v>2260.6882478134112</v>
      </c>
      <c r="D74" s="778">
        <v>-13.538131195335279</v>
      </c>
      <c r="E74" s="778">
        <v>-16.67680612244898</v>
      </c>
      <c r="F74" s="778">
        <v>-24.655870262390668</v>
      </c>
      <c r="G74" s="778">
        <v>-13.086551020408164</v>
      </c>
      <c r="H74" s="778">
        <v>-24.319556851311955</v>
      </c>
      <c r="I74" s="778">
        <v>-7.6723411078717207</v>
      </c>
    </row>
    <row r="75" spans="1:9">
      <c r="A75" s="718" t="s">
        <v>489</v>
      </c>
      <c r="B75" s="778">
        <v>12770.778025936599</v>
      </c>
      <c r="C75" s="778">
        <v>2285.0409285714286</v>
      </c>
      <c r="D75" s="778">
        <v>0</v>
      </c>
      <c r="E75" s="778">
        <v>0</v>
      </c>
      <c r="F75" s="778">
        <v>0</v>
      </c>
      <c r="G75" s="778">
        <v>0</v>
      </c>
      <c r="H75" s="778">
        <v>0</v>
      </c>
      <c r="I75" s="778">
        <v>0</v>
      </c>
    </row>
    <row r="76" spans="1:9">
      <c r="A76" s="43" t="s">
        <v>490</v>
      </c>
      <c r="B76" s="778">
        <v>-5.9219380403458217</v>
      </c>
      <c r="C76" s="778">
        <v>-24.352680758017495</v>
      </c>
      <c r="D76" s="778">
        <v>-13.538131195335279</v>
      </c>
      <c r="E76" s="778">
        <v>-16.67680612244898</v>
      </c>
      <c r="F76" s="778">
        <v>-24.655870262390668</v>
      </c>
      <c r="G76" s="778">
        <v>-13.086551020408164</v>
      </c>
      <c r="H76" s="778">
        <v>-24.319556851311955</v>
      </c>
      <c r="I76" s="778">
        <v>-7.6723411078717207</v>
      </c>
    </row>
    <row r="77" spans="1:9">
      <c r="A77" s="718" t="s">
        <v>491</v>
      </c>
      <c r="B77" s="778">
        <v>12140.008247838618</v>
      </c>
      <c r="C77" s="778">
        <v>14241.277763848395</v>
      </c>
      <c r="D77" s="778">
        <v>19746.880568513116</v>
      </c>
      <c r="E77" s="778">
        <v>18431.715129737611</v>
      </c>
      <c r="F77" s="778">
        <v>29675.800030612245</v>
      </c>
      <c r="G77" s="778">
        <v>10052.397976676386</v>
      </c>
      <c r="H77" s="778">
        <v>28354.304301749267</v>
      </c>
      <c r="I77" s="778">
        <v>7366.2633833819245</v>
      </c>
    </row>
    <row r="78" spans="1:9">
      <c r="A78" s="41" t="s">
        <v>492</v>
      </c>
      <c r="B78" s="778">
        <v>0</v>
      </c>
      <c r="C78" s="778">
        <v>26.688276967930026</v>
      </c>
      <c r="D78" s="778">
        <v>464.69606413994171</v>
      </c>
      <c r="E78" s="778">
        <v>634.15667201166184</v>
      </c>
      <c r="F78" s="778">
        <v>729.33955393586007</v>
      </c>
      <c r="G78" s="778">
        <v>316.69833090379007</v>
      </c>
      <c r="H78" s="778">
        <v>656.55841545189514</v>
      </c>
      <c r="I78" s="778">
        <v>213.18442419825072</v>
      </c>
    </row>
    <row r="79" spans="1:9">
      <c r="A79" s="42" t="s">
        <v>493</v>
      </c>
      <c r="B79" s="778">
        <v>12140.008247838618</v>
      </c>
      <c r="C79" s="778">
        <v>14267.966040816327</v>
      </c>
      <c r="D79" s="778">
        <v>20211.576632653057</v>
      </c>
      <c r="E79" s="778">
        <v>19065.871801749272</v>
      </c>
      <c r="F79" s="778">
        <v>30405.139584548106</v>
      </c>
      <c r="G79" s="778">
        <v>10369.096307580176</v>
      </c>
      <c r="H79" s="778">
        <v>29010.862717201166</v>
      </c>
      <c r="I79" s="778">
        <v>7579.4478075801753</v>
      </c>
    </row>
    <row r="80" spans="1:9">
      <c r="A80" s="41" t="s">
        <v>494</v>
      </c>
      <c r="B80" s="778">
        <v>0</v>
      </c>
      <c r="C80" s="778">
        <v>0</v>
      </c>
      <c r="D80" s="778">
        <v>0</v>
      </c>
      <c r="E80" s="778">
        <v>0</v>
      </c>
      <c r="F80" s="778">
        <v>-1689.7426064139943</v>
      </c>
      <c r="G80" s="778">
        <v>0</v>
      </c>
      <c r="H80" s="778">
        <v>-1365.4002725947519</v>
      </c>
      <c r="I80" s="778">
        <v>95.614756559766761</v>
      </c>
    </row>
    <row r="81" spans="1:9" ht="21" customHeight="1">
      <c r="A81" s="718" t="s">
        <v>495</v>
      </c>
      <c r="B81" s="778">
        <v>12140.008247838618</v>
      </c>
      <c r="C81" s="778">
        <v>14267.966040816327</v>
      </c>
      <c r="D81" s="778">
        <v>20211.576632653057</v>
      </c>
      <c r="E81" s="778">
        <v>19065.871801749272</v>
      </c>
      <c r="F81" s="778">
        <v>28715.396978134111</v>
      </c>
      <c r="G81" s="778">
        <v>10369.096307580176</v>
      </c>
      <c r="H81" s="778">
        <v>27645.462444606415</v>
      </c>
      <c r="I81" s="778">
        <v>7675.0625641399411</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12140.008247838618</v>
      </c>
      <c r="C83" s="778">
        <v>14267.966040816327</v>
      </c>
      <c r="D83" s="778">
        <v>20211.576632653057</v>
      </c>
      <c r="E83" s="778">
        <v>19065.871801749272</v>
      </c>
      <c r="F83" s="778">
        <v>28715.396978134111</v>
      </c>
      <c r="G83" s="778">
        <v>10369.096307580176</v>
      </c>
      <c r="H83" s="778">
        <v>27645.462444606415</v>
      </c>
      <c r="I83" s="778">
        <v>7675.0625641399411</v>
      </c>
    </row>
    <row r="84" spans="1:9" ht="18" customHeight="1" thickBot="1">
      <c r="A84" s="41" t="s">
        <v>498</v>
      </c>
      <c r="B84" s="778">
        <v>-3282.549279538905</v>
      </c>
      <c r="C84" s="778">
        <v>-2765.3616618075803</v>
      </c>
      <c r="D84" s="778">
        <v>-7500.9042274052481</v>
      </c>
      <c r="E84" s="778">
        <v>-6958.6846938775507</v>
      </c>
      <c r="F84" s="778">
        <v>-12328.283381924199</v>
      </c>
      <c r="G84" s="778">
        <v>-2249.4149795918365</v>
      </c>
      <c r="H84" s="778">
        <v>-8997.8150160349851</v>
      </c>
      <c r="I84" s="778">
        <v>-1448.6260889212831</v>
      </c>
    </row>
    <row r="85" spans="1:9" ht="24" customHeight="1" thickTop="1" thickBot="1">
      <c r="A85" s="38" t="s">
        <v>499</v>
      </c>
      <c r="B85" s="775">
        <v>8857.4589682997121</v>
      </c>
      <c r="C85" s="775">
        <v>11502.604379008748</v>
      </c>
      <c r="D85" s="775">
        <v>12710.672405247815</v>
      </c>
      <c r="E85" s="775">
        <v>12107.187107871719</v>
      </c>
      <c r="F85" s="775">
        <v>16387.113596209911</v>
      </c>
      <c r="G85" s="775">
        <v>8119.6813279883372</v>
      </c>
      <c r="H85" s="775">
        <v>18647.647428571428</v>
      </c>
      <c r="I85" s="775">
        <v>6226.4364752186593</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B5" sqref="B5:C5"/>
    </sheetView>
  </sheetViews>
  <sheetFormatPr defaultRowHeight="18"/>
  <cols>
    <col min="1" max="1" width="132.28515625" style="724" customWidth="1"/>
    <col min="2" max="2" width="20.85546875" style="35" customWidth="1"/>
    <col min="3" max="3" width="22.5703125" style="35" customWidth="1"/>
    <col min="4" max="8" width="16" style="35" customWidth="1"/>
    <col min="9" max="9" width="16" style="44" customWidth="1"/>
    <col min="10" max="256" width="9.140625" style="35"/>
    <col min="257" max="257" width="132.28515625" style="35" customWidth="1"/>
    <col min="258" max="258" width="20.85546875" style="35" customWidth="1"/>
    <col min="259" max="259" width="22.5703125" style="35" customWidth="1"/>
    <col min="260" max="265" width="16" style="35" customWidth="1"/>
    <col min="266" max="512" width="9.140625" style="35"/>
    <col min="513" max="513" width="132.28515625" style="35" customWidth="1"/>
    <col min="514" max="514" width="20.85546875" style="35" customWidth="1"/>
    <col min="515" max="515" width="22.5703125" style="35" customWidth="1"/>
    <col min="516" max="521" width="16" style="35" customWidth="1"/>
    <col min="522" max="768" width="9.140625" style="35"/>
    <col min="769" max="769" width="132.28515625" style="35" customWidth="1"/>
    <col min="770" max="770" width="20.85546875" style="35" customWidth="1"/>
    <col min="771" max="771" width="22.5703125" style="35" customWidth="1"/>
    <col min="772" max="777" width="16" style="35" customWidth="1"/>
    <col min="778" max="1024" width="9.140625" style="35"/>
    <col min="1025" max="1025" width="132.28515625" style="35" customWidth="1"/>
    <col min="1026" max="1026" width="20.85546875" style="35" customWidth="1"/>
    <col min="1027" max="1027" width="22.5703125" style="35" customWidth="1"/>
    <col min="1028" max="1033" width="16" style="35" customWidth="1"/>
    <col min="1034" max="1280" width="9.140625" style="35"/>
    <col min="1281" max="1281" width="132.28515625" style="35" customWidth="1"/>
    <col min="1282" max="1282" width="20.85546875" style="35" customWidth="1"/>
    <col min="1283" max="1283" width="22.5703125" style="35" customWidth="1"/>
    <col min="1284" max="1289" width="16" style="35" customWidth="1"/>
    <col min="1290" max="1536" width="9.140625" style="35"/>
    <col min="1537" max="1537" width="132.28515625" style="35" customWidth="1"/>
    <col min="1538" max="1538" width="20.85546875" style="35" customWidth="1"/>
    <col min="1539" max="1539" width="22.5703125" style="35" customWidth="1"/>
    <col min="1540" max="1545" width="16" style="35" customWidth="1"/>
    <col min="1546" max="1792" width="9.140625" style="35"/>
    <col min="1793" max="1793" width="132.28515625" style="35" customWidth="1"/>
    <col min="1794" max="1794" width="20.85546875" style="35" customWidth="1"/>
    <col min="1795" max="1795" width="22.5703125" style="35" customWidth="1"/>
    <col min="1796" max="1801" width="16" style="35" customWidth="1"/>
    <col min="1802" max="2048" width="9.140625" style="35"/>
    <col min="2049" max="2049" width="132.28515625" style="35" customWidth="1"/>
    <col min="2050" max="2050" width="20.85546875" style="35" customWidth="1"/>
    <col min="2051" max="2051" width="22.5703125" style="35" customWidth="1"/>
    <col min="2052" max="2057" width="16" style="35" customWidth="1"/>
    <col min="2058" max="2304" width="9.140625" style="35"/>
    <col min="2305" max="2305" width="132.28515625" style="35" customWidth="1"/>
    <col min="2306" max="2306" width="20.85546875" style="35" customWidth="1"/>
    <col min="2307" max="2307" width="22.5703125" style="35" customWidth="1"/>
    <col min="2308" max="2313" width="16" style="35" customWidth="1"/>
    <col min="2314" max="2560" width="9.140625" style="35"/>
    <col min="2561" max="2561" width="132.28515625" style="35" customWidth="1"/>
    <col min="2562" max="2562" width="20.85546875" style="35" customWidth="1"/>
    <col min="2563" max="2563" width="22.5703125" style="35" customWidth="1"/>
    <col min="2564" max="2569" width="16" style="35" customWidth="1"/>
    <col min="2570" max="2816" width="9.140625" style="35"/>
    <col min="2817" max="2817" width="132.28515625" style="35" customWidth="1"/>
    <col min="2818" max="2818" width="20.85546875" style="35" customWidth="1"/>
    <col min="2819" max="2819" width="22.5703125" style="35" customWidth="1"/>
    <col min="2820" max="2825" width="16" style="35" customWidth="1"/>
    <col min="2826" max="3072" width="9.140625" style="35"/>
    <col min="3073" max="3073" width="132.28515625" style="35" customWidth="1"/>
    <col min="3074" max="3074" width="20.85546875" style="35" customWidth="1"/>
    <col min="3075" max="3075" width="22.5703125" style="35" customWidth="1"/>
    <col min="3076" max="3081" width="16" style="35" customWidth="1"/>
    <col min="3082" max="3328" width="9.140625" style="35"/>
    <col min="3329" max="3329" width="132.28515625" style="35" customWidth="1"/>
    <col min="3330" max="3330" width="20.85546875" style="35" customWidth="1"/>
    <col min="3331" max="3331" width="22.5703125" style="35" customWidth="1"/>
    <col min="3332" max="3337" width="16" style="35" customWidth="1"/>
    <col min="3338" max="3584" width="9.140625" style="35"/>
    <col min="3585" max="3585" width="132.28515625" style="35" customWidth="1"/>
    <col min="3586" max="3586" width="20.85546875" style="35" customWidth="1"/>
    <col min="3587" max="3587" width="22.5703125" style="35" customWidth="1"/>
    <col min="3588" max="3593" width="16" style="35" customWidth="1"/>
    <col min="3594" max="3840" width="9.140625" style="35"/>
    <col min="3841" max="3841" width="132.28515625" style="35" customWidth="1"/>
    <col min="3842" max="3842" width="20.85546875" style="35" customWidth="1"/>
    <col min="3843" max="3843" width="22.5703125" style="35" customWidth="1"/>
    <col min="3844" max="3849" width="16" style="35" customWidth="1"/>
    <col min="3850" max="4096" width="9.140625" style="35"/>
    <col min="4097" max="4097" width="132.28515625" style="35" customWidth="1"/>
    <col min="4098" max="4098" width="20.85546875" style="35" customWidth="1"/>
    <col min="4099" max="4099" width="22.5703125" style="35" customWidth="1"/>
    <col min="4100" max="4105" width="16" style="35" customWidth="1"/>
    <col min="4106" max="4352" width="9.140625" style="35"/>
    <col min="4353" max="4353" width="132.28515625" style="35" customWidth="1"/>
    <col min="4354" max="4354" width="20.85546875" style="35" customWidth="1"/>
    <col min="4355" max="4355" width="22.5703125" style="35" customWidth="1"/>
    <col min="4356" max="4361" width="16" style="35" customWidth="1"/>
    <col min="4362" max="4608" width="9.140625" style="35"/>
    <col min="4609" max="4609" width="132.28515625" style="35" customWidth="1"/>
    <col min="4610" max="4610" width="20.85546875" style="35" customWidth="1"/>
    <col min="4611" max="4611" width="22.5703125" style="35" customWidth="1"/>
    <col min="4612" max="4617" width="16" style="35" customWidth="1"/>
    <col min="4618" max="4864" width="9.140625" style="35"/>
    <col min="4865" max="4865" width="132.28515625" style="35" customWidth="1"/>
    <col min="4866" max="4866" width="20.85546875" style="35" customWidth="1"/>
    <col min="4867" max="4867" width="22.5703125" style="35" customWidth="1"/>
    <col min="4868" max="4873" width="16" style="35" customWidth="1"/>
    <col min="4874" max="5120" width="9.140625" style="35"/>
    <col min="5121" max="5121" width="132.28515625" style="35" customWidth="1"/>
    <col min="5122" max="5122" width="20.85546875" style="35" customWidth="1"/>
    <col min="5123" max="5123" width="22.5703125" style="35" customWidth="1"/>
    <col min="5124" max="5129" width="16" style="35" customWidth="1"/>
    <col min="5130" max="5376" width="9.140625" style="35"/>
    <col min="5377" max="5377" width="132.28515625" style="35" customWidth="1"/>
    <col min="5378" max="5378" width="20.85546875" style="35" customWidth="1"/>
    <col min="5379" max="5379" width="22.5703125" style="35" customWidth="1"/>
    <col min="5380" max="5385" width="16" style="35" customWidth="1"/>
    <col min="5386" max="5632" width="9.140625" style="35"/>
    <col min="5633" max="5633" width="132.28515625" style="35" customWidth="1"/>
    <col min="5634" max="5634" width="20.85546875" style="35" customWidth="1"/>
    <col min="5635" max="5635" width="22.5703125" style="35" customWidth="1"/>
    <col min="5636" max="5641" width="16" style="35" customWidth="1"/>
    <col min="5642" max="5888" width="9.140625" style="35"/>
    <col min="5889" max="5889" width="132.28515625" style="35" customWidth="1"/>
    <col min="5890" max="5890" width="20.85546875" style="35" customWidth="1"/>
    <col min="5891" max="5891" width="22.5703125" style="35" customWidth="1"/>
    <col min="5892" max="5897" width="16" style="35" customWidth="1"/>
    <col min="5898" max="6144" width="9.140625" style="35"/>
    <col min="6145" max="6145" width="132.28515625" style="35" customWidth="1"/>
    <col min="6146" max="6146" width="20.85546875" style="35" customWidth="1"/>
    <col min="6147" max="6147" width="22.5703125" style="35" customWidth="1"/>
    <col min="6148" max="6153" width="16" style="35" customWidth="1"/>
    <col min="6154" max="6400" width="9.140625" style="35"/>
    <col min="6401" max="6401" width="132.28515625" style="35" customWidth="1"/>
    <col min="6402" max="6402" width="20.85546875" style="35" customWidth="1"/>
    <col min="6403" max="6403" width="22.5703125" style="35" customWidth="1"/>
    <col min="6404" max="6409" width="16" style="35" customWidth="1"/>
    <col min="6410" max="6656" width="9.140625" style="35"/>
    <col min="6657" max="6657" width="132.28515625" style="35" customWidth="1"/>
    <col min="6658" max="6658" width="20.85546875" style="35" customWidth="1"/>
    <col min="6659" max="6659" width="22.5703125" style="35" customWidth="1"/>
    <col min="6660" max="6665" width="16" style="35" customWidth="1"/>
    <col min="6666" max="6912" width="9.140625" style="35"/>
    <col min="6913" max="6913" width="132.28515625" style="35" customWidth="1"/>
    <col min="6914" max="6914" width="20.85546875" style="35" customWidth="1"/>
    <col min="6915" max="6915" width="22.5703125" style="35" customWidth="1"/>
    <col min="6916" max="6921" width="16" style="35" customWidth="1"/>
    <col min="6922" max="7168" width="9.140625" style="35"/>
    <col min="7169" max="7169" width="132.28515625" style="35" customWidth="1"/>
    <col min="7170" max="7170" width="20.85546875" style="35" customWidth="1"/>
    <col min="7171" max="7171" width="22.5703125" style="35" customWidth="1"/>
    <col min="7172" max="7177" width="16" style="35" customWidth="1"/>
    <col min="7178" max="7424" width="9.140625" style="35"/>
    <col min="7425" max="7425" width="132.28515625" style="35" customWidth="1"/>
    <col min="7426" max="7426" width="20.85546875" style="35" customWidth="1"/>
    <col min="7427" max="7427" width="22.5703125" style="35" customWidth="1"/>
    <col min="7428" max="7433" width="16" style="35" customWidth="1"/>
    <col min="7434" max="7680" width="9.140625" style="35"/>
    <col min="7681" max="7681" width="132.28515625" style="35" customWidth="1"/>
    <col min="7682" max="7682" width="20.85546875" style="35" customWidth="1"/>
    <col min="7683" max="7683" width="22.5703125" style="35" customWidth="1"/>
    <col min="7684" max="7689" width="16" style="35" customWidth="1"/>
    <col min="7690" max="7936" width="9.140625" style="35"/>
    <col min="7937" max="7937" width="132.28515625" style="35" customWidth="1"/>
    <col min="7938" max="7938" width="20.85546875" style="35" customWidth="1"/>
    <col min="7939" max="7939" width="22.5703125" style="35" customWidth="1"/>
    <col min="7940" max="7945" width="16" style="35" customWidth="1"/>
    <col min="7946" max="8192" width="9.140625" style="35"/>
    <col min="8193" max="8193" width="132.28515625" style="35" customWidth="1"/>
    <col min="8194" max="8194" width="20.85546875" style="35" customWidth="1"/>
    <col min="8195" max="8195" width="22.5703125" style="35" customWidth="1"/>
    <col min="8196" max="8201" width="16" style="35" customWidth="1"/>
    <col min="8202" max="8448" width="9.140625" style="35"/>
    <col min="8449" max="8449" width="132.28515625" style="35" customWidth="1"/>
    <col min="8450" max="8450" width="20.85546875" style="35" customWidth="1"/>
    <col min="8451" max="8451" width="22.5703125" style="35" customWidth="1"/>
    <col min="8452" max="8457" width="16" style="35" customWidth="1"/>
    <col min="8458" max="8704" width="9.140625" style="35"/>
    <col min="8705" max="8705" width="132.28515625" style="35" customWidth="1"/>
    <col min="8706" max="8706" width="20.85546875" style="35" customWidth="1"/>
    <col min="8707" max="8707" width="22.5703125" style="35" customWidth="1"/>
    <col min="8708" max="8713" width="16" style="35" customWidth="1"/>
    <col min="8714" max="8960" width="9.140625" style="35"/>
    <col min="8961" max="8961" width="132.28515625" style="35" customWidth="1"/>
    <col min="8962" max="8962" width="20.85546875" style="35" customWidth="1"/>
    <col min="8963" max="8963" width="22.5703125" style="35" customWidth="1"/>
    <col min="8964" max="8969" width="16" style="35" customWidth="1"/>
    <col min="8970" max="9216" width="9.140625" style="35"/>
    <col min="9217" max="9217" width="132.28515625" style="35" customWidth="1"/>
    <col min="9218" max="9218" width="20.85546875" style="35" customWidth="1"/>
    <col min="9219" max="9219" width="22.5703125" style="35" customWidth="1"/>
    <col min="9220" max="9225" width="16" style="35" customWidth="1"/>
    <col min="9226" max="9472" width="9.140625" style="35"/>
    <col min="9473" max="9473" width="132.28515625" style="35" customWidth="1"/>
    <col min="9474" max="9474" width="20.85546875" style="35" customWidth="1"/>
    <col min="9475" max="9475" width="22.5703125" style="35" customWidth="1"/>
    <col min="9476" max="9481" width="16" style="35" customWidth="1"/>
    <col min="9482" max="9728" width="9.140625" style="35"/>
    <col min="9729" max="9729" width="132.28515625" style="35" customWidth="1"/>
    <col min="9730" max="9730" width="20.85546875" style="35" customWidth="1"/>
    <col min="9731" max="9731" width="22.5703125" style="35" customWidth="1"/>
    <col min="9732" max="9737" width="16" style="35" customWidth="1"/>
    <col min="9738" max="9984" width="9.140625" style="35"/>
    <col min="9985" max="9985" width="132.28515625" style="35" customWidth="1"/>
    <col min="9986" max="9986" width="20.85546875" style="35" customWidth="1"/>
    <col min="9987" max="9987" width="22.5703125" style="35" customWidth="1"/>
    <col min="9988" max="9993" width="16" style="35" customWidth="1"/>
    <col min="9994" max="10240" width="9.140625" style="35"/>
    <col min="10241" max="10241" width="132.28515625" style="35" customWidth="1"/>
    <col min="10242" max="10242" width="20.85546875" style="35" customWidth="1"/>
    <col min="10243" max="10243" width="22.5703125" style="35" customWidth="1"/>
    <col min="10244" max="10249" width="16" style="35" customWidth="1"/>
    <col min="10250" max="10496" width="9.140625" style="35"/>
    <col min="10497" max="10497" width="132.28515625" style="35" customWidth="1"/>
    <col min="10498" max="10498" width="20.85546875" style="35" customWidth="1"/>
    <col min="10499" max="10499" width="22.5703125" style="35" customWidth="1"/>
    <col min="10500" max="10505" width="16" style="35" customWidth="1"/>
    <col min="10506" max="10752" width="9.140625" style="35"/>
    <col min="10753" max="10753" width="132.28515625" style="35" customWidth="1"/>
    <col min="10754" max="10754" width="20.85546875" style="35" customWidth="1"/>
    <col min="10755" max="10755" width="22.5703125" style="35" customWidth="1"/>
    <col min="10756" max="10761" width="16" style="35" customWidth="1"/>
    <col min="10762" max="11008" width="9.140625" style="35"/>
    <col min="11009" max="11009" width="132.28515625" style="35" customWidth="1"/>
    <col min="11010" max="11010" width="20.85546875" style="35" customWidth="1"/>
    <col min="11011" max="11011" width="22.5703125" style="35" customWidth="1"/>
    <col min="11012" max="11017" width="16" style="35" customWidth="1"/>
    <col min="11018" max="11264" width="9.140625" style="35"/>
    <col min="11265" max="11265" width="132.28515625" style="35" customWidth="1"/>
    <col min="11266" max="11266" width="20.85546875" style="35" customWidth="1"/>
    <col min="11267" max="11267" width="22.5703125" style="35" customWidth="1"/>
    <col min="11268" max="11273" width="16" style="35" customWidth="1"/>
    <col min="11274" max="11520" width="9.140625" style="35"/>
    <col min="11521" max="11521" width="132.28515625" style="35" customWidth="1"/>
    <col min="11522" max="11522" width="20.85546875" style="35" customWidth="1"/>
    <col min="11523" max="11523" width="22.5703125" style="35" customWidth="1"/>
    <col min="11524" max="11529" width="16" style="35" customWidth="1"/>
    <col min="11530" max="11776" width="9.140625" style="35"/>
    <col min="11777" max="11777" width="132.28515625" style="35" customWidth="1"/>
    <col min="11778" max="11778" width="20.85546875" style="35" customWidth="1"/>
    <col min="11779" max="11779" width="22.5703125" style="35" customWidth="1"/>
    <col min="11780" max="11785" width="16" style="35" customWidth="1"/>
    <col min="11786" max="12032" width="9.140625" style="35"/>
    <col min="12033" max="12033" width="132.28515625" style="35" customWidth="1"/>
    <col min="12034" max="12034" width="20.85546875" style="35" customWidth="1"/>
    <col min="12035" max="12035" width="22.5703125" style="35" customWidth="1"/>
    <col min="12036" max="12041" width="16" style="35" customWidth="1"/>
    <col min="12042" max="12288" width="9.140625" style="35"/>
    <col min="12289" max="12289" width="132.28515625" style="35" customWidth="1"/>
    <col min="12290" max="12290" width="20.85546875" style="35" customWidth="1"/>
    <col min="12291" max="12291" width="22.5703125" style="35" customWidth="1"/>
    <col min="12292" max="12297" width="16" style="35" customWidth="1"/>
    <col min="12298" max="12544" width="9.140625" style="35"/>
    <col min="12545" max="12545" width="132.28515625" style="35" customWidth="1"/>
    <col min="12546" max="12546" width="20.85546875" style="35" customWidth="1"/>
    <col min="12547" max="12547" width="22.5703125" style="35" customWidth="1"/>
    <col min="12548" max="12553" width="16" style="35" customWidth="1"/>
    <col min="12554" max="12800" width="9.140625" style="35"/>
    <col min="12801" max="12801" width="132.28515625" style="35" customWidth="1"/>
    <col min="12802" max="12802" width="20.85546875" style="35" customWidth="1"/>
    <col min="12803" max="12803" width="22.5703125" style="35" customWidth="1"/>
    <col min="12804" max="12809" width="16" style="35" customWidth="1"/>
    <col min="12810" max="13056" width="9.140625" style="35"/>
    <col min="13057" max="13057" width="132.28515625" style="35" customWidth="1"/>
    <col min="13058" max="13058" width="20.85546875" style="35" customWidth="1"/>
    <col min="13059" max="13059" width="22.5703125" style="35" customWidth="1"/>
    <col min="13060" max="13065" width="16" style="35" customWidth="1"/>
    <col min="13066" max="13312" width="9.140625" style="35"/>
    <col min="13313" max="13313" width="132.28515625" style="35" customWidth="1"/>
    <col min="13314" max="13314" width="20.85546875" style="35" customWidth="1"/>
    <col min="13315" max="13315" width="22.5703125" style="35" customWidth="1"/>
    <col min="13316" max="13321" width="16" style="35" customWidth="1"/>
    <col min="13322" max="13568" width="9.140625" style="35"/>
    <col min="13569" max="13569" width="132.28515625" style="35" customWidth="1"/>
    <col min="13570" max="13570" width="20.85546875" style="35" customWidth="1"/>
    <col min="13571" max="13571" width="22.5703125" style="35" customWidth="1"/>
    <col min="13572" max="13577" width="16" style="35" customWidth="1"/>
    <col min="13578" max="13824" width="9.140625" style="35"/>
    <col min="13825" max="13825" width="132.28515625" style="35" customWidth="1"/>
    <col min="13826" max="13826" width="20.85546875" style="35" customWidth="1"/>
    <col min="13827" max="13827" width="22.5703125" style="35" customWidth="1"/>
    <col min="13828" max="13833" width="16" style="35" customWidth="1"/>
    <col min="13834" max="14080" width="9.140625" style="35"/>
    <col min="14081" max="14081" width="132.28515625" style="35" customWidth="1"/>
    <col min="14082" max="14082" width="20.85546875" style="35" customWidth="1"/>
    <col min="14083" max="14083" width="22.5703125" style="35" customWidth="1"/>
    <col min="14084" max="14089" width="16" style="35" customWidth="1"/>
    <col min="14090" max="14336" width="9.140625" style="35"/>
    <col min="14337" max="14337" width="132.28515625" style="35" customWidth="1"/>
    <col min="14338" max="14338" width="20.85546875" style="35" customWidth="1"/>
    <col min="14339" max="14339" width="22.5703125" style="35" customWidth="1"/>
    <col min="14340" max="14345" width="16" style="35" customWidth="1"/>
    <col min="14346" max="14592" width="9.140625" style="35"/>
    <col min="14593" max="14593" width="132.28515625" style="35" customWidth="1"/>
    <col min="14594" max="14594" width="20.85546875" style="35" customWidth="1"/>
    <col min="14595" max="14595" width="22.5703125" style="35" customWidth="1"/>
    <col min="14596" max="14601" width="16" style="35" customWidth="1"/>
    <col min="14602" max="14848" width="9.140625" style="35"/>
    <col min="14849" max="14849" width="132.28515625" style="35" customWidth="1"/>
    <col min="14850" max="14850" width="20.85546875" style="35" customWidth="1"/>
    <col min="14851" max="14851" width="22.5703125" style="35" customWidth="1"/>
    <col min="14852" max="14857" width="16" style="35" customWidth="1"/>
    <col min="14858" max="15104" width="9.140625" style="35"/>
    <col min="15105" max="15105" width="132.28515625" style="35" customWidth="1"/>
    <col min="15106" max="15106" width="20.85546875" style="35" customWidth="1"/>
    <col min="15107" max="15107" width="22.5703125" style="35" customWidth="1"/>
    <col min="15108" max="15113" width="16" style="35" customWidth="1"/>
    <col min="15114" max="15360" width="9.140625" style="35"/>
    <col min="15361" max="15361" width="132.28515625" style="35" customWidth="1"/>
    <col min="15362" max="15362" width="20.85546875" style="35" customWidth="1"/>
    <col min="15363" max="15363" width="22.5703125" style="35" customWidth="1"/>
    <col min="15364" max="15369" width="16" style="35" customWidth="1"/>
    <col min="15370" max="15616" width="9.140625" style="35"/>
    <col min="15617" max="15617" width="132.28515625" style="35" customWidth="1"/>
    <col min="15618" max="15618" width="20.85546875" style="35" customWidth="1"/>
    <col min="15619" max="15619" width="22.5703125" style="35" customWidth="1"/>
    <col min="15620" max="15625" width="16" style="35" customWidth="1"/>
    <col min="15626" max="15872" width="9.140625" style="35"/>
    <col min="15873" max="15873" width="132.28515625" style="35" customWidth="1"/>
    <col min="15874" max="15874" width="20.85546875" style="35" customWidth="1"/>
    <col min="15875" max="15875" width="22.5703125" style="35" customWidth="1"/>
    <col min="15876" max="15881" width="16" style="35" customWidth="1"/>
    <col min="15882" max="16128" width="9.140625" style="35"/>
    <col min="16129" max="16129" width="132.28515625" style="35" customWidth="1"/>
    <col min="16130" max="16130" width="20.85546875" style="35" customWidth="1"/>
    <col min="16131" max="16131" width="22.5703125" style="35" customWidth="1"/>
    <col min="16132"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506</v>
      </c>
      <c r="B3" s="1058"/>
      <c r="C3" s="1058"/>
      <c r="D3" s="1058"/>
      <c r="E3" s="1058"/>
      <c r="F3" s="1058"/>
      <c r="G3" s="1058"/>
      <c r="H3" s="1058"/>
      <c r="I3" s="1058"/>
    </row>
    <row r="4" spans="1:9" ht="43.5" customHeight="1" thickBot="1">
      <c r="A4" s="1059" t="s">
        <v>1496</v>
      </c>
      <c r="B4" s="1059"/>
      <c r="C4" s="1059"/>
      <c r="D4" s="1059"/>
      <c r="E4" s="1059"/>
      <c r="F4" s="1059"/>
      <c r="G4" s="1059"/>
      <c r="H4" s="1059"/>
      <c r="I4" s="1059"/>
    </row>
    <row r="5" spans="1:9" ht="45" customHeight="1" thickTop="1" thickBot="1">
      <c r="A5" s="712"/>
      <c r="B5" s="1060" t="s">
        <v>1178</v>
      </c>
      <c r="C5" s="1060"/>
      <c r="D5" s="1061" t="s">
        <v>506</v>
      </c>
      <c r="E5" s="1061"/>
      <c r="F5" s="1061"/>
      <c r="G5" s="1061"/>
      <c r="H5" s="1061"/>
      <c r="I5" s="1061"/>
    </row>
    <row r="6" spans="1:9" s="36" customFormat="1" ht="46.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93233.510592219027</v>
      </c>
      <c r="C8" s="775">
        <v>123667.54036443148</v>
      </c>
      <c r="D8" s="775">
        <v>178146.26113702625</v>
      </c>
      <c r="E8" s="775">
        <v>236528.05579008747</v>
      </c>
      <c r="F8" s="775">
        <v>281984.5799533528</v>
      </c>
      <c r="G8" s="775">
        <v>293707.03993440233</v>
      </c>
      <c r="H8" s="775">
        <v>355659.52883236151</v>
      </c>
      <c r="I8" s="775">
        <v>377152.77886005829</v>
      </c>
    </row>
    <row r="9" spans="1:9" s="116" customFormat="1" ht="21" customHeight="1" thickTop="1">
      <c r="A9" s="114" t="s">
        <v>8</v>
      </c>
      <c r="B9" s="776">
        <v>11681.135132564841</v>
      </c>
      <c r="C9" s="776">
        <v>9782.2450145772582</v>
      </c>
      <c r="D9" s="776">
        <v>16651.75140233236</v>
      </c>
      <c r="E9" s="776">
        <v>11594.946552478134</v>
      </c>
      <c r="F9" s="776">
        <v>19050.468976676384</v>
      </c>
      <c r="G9" s="776">
        <v>21753.21130174927</v>
      </c>
      <c r="H9" s="776">
        <v>51184.791368804668</v>
      </c>
      <c r="I9" s="776">
        <v>26803.362368804661</v>
      </c>
    </row>
    <row r="10" spans="1:9" s="116" customFormat="1" ht="21" customHeight="1">
      <c r="A10" s="114" t="s">
        <v>17</v>
      </c>
      <c r="B10" s="776">
        <v>6445.0074409221907</v>
      </c>
      <c r="C10" s="776">
        <v>13549.752779883382</v>
      </c>
      <c r="D10" s="776">
        <v>21482.217344023324</v>
      </c>
      <c r="E10" s="776">
        <v>24524.021290087469</v>
      </c>
      <c r="F10" s="776">
        <v>34920.448877551025</v>
      </c>
      <c r="G10" s="776">
        <v>35431.545865889209</v>
      </c>
      <c r="H10" s="776">
        <v>33910.979556851307</v>
      </c>
      <c r="I10" s="776">
        <v>45422.818333819239</v>
      </c>
    </row>
    <row r="11" spans="1:9" s="116" customFormat="1" ht="21" customHeight="1">
      <c r="A11" s="114" t="s">
        <v>26</v>
      </c>
      <c r="B11" s="776">
        <v>65893.361759366002</v>
      </c>
      <c r="C11" s="776">
        <v>90909.958816326529</v>
      </c>
      <c r="D11" s="776">
        <v>129289.2061516035</v>
      </c>
      <c r="E11" s="776">
        <v>188823.64643440236</v>
      </c>
      <c r="F11" s="776">
        <v>208870.89608892129</v>
      </c>
      <c r="G11" s="776">
        <v>220001.23948250726</v>
      </c>
      <c r="H11" s="776">
        <v>260943.73554373177</v>
      </c>
      <c r="I11" s="776">
        <v>282451.36791107868</v>
      </c>
    </row>
    <row r="12" spans="1:9" s="116" customFormat="1" ht="21" customHeight="1">
      <c r="A12" s="714" t="s">
        <v>437</v>
      </c>
      <c r="B12" s="776">
        <v>65898.611442363122</v>
      </c>
      <c r="C12" s="776">
        <v>90850.143647230303</v>
      </c>
      <c r="D12" s="776">
        <v>128713.74483527697</v>
      </c>
      <c r="E12" s="776">
        <v>187842.92101603499</v>
      </c>
      <c r="F12" s="776">
        <v>207678.11844023326</v>
      </c>
      <c r="G12" s="776">
        <v>218717.87639212827</v>
      </c>
      <c r="H12" s="776">
        <v>258672.65965743441</v>
      </c>
      <c r="I12" s="776">
        <v>279904.89406268223</v>
      </c>
    </row>
    <row r="13" spans="1:9" s="116" customFormat="1" ht="21" customHeight="1">
      <c r="A13" s="714" t="s">
        <v>438</v>
      </c>
      <c r="B13" s="776">
        <v>65397.664407780983</v>
      </c>
      <c r="C13" s="776">
        <v>90432.874451895041</v>
      </c>
      <c r="D13" s="776">
        <v>128138.13459037901</v>
      </c>
      <c r="E13" s="776">
        <v>187163.74398542274</v>
      </c>
      <c r="F13" s="776">
        <v>205164.76289650149</v>
      </c>
      <c r="G13" s="776">
        <v>215042.33730029158</v>
      </c>
      <c r="H13" s="776">
        <v>253394.99968075802</v>
      </c>
      <c r="I13" s="776">
        <v>273178.89272011659</v>
      </c>
    </row>
    <row r="14" spans="1:9" s="116" customFormat="1" ht="21" customHeight="1">
      <c r="A14" s="714" t="s">
        <v>439</v>
      </c>
      <c r="B14" s="776">
        <v>500.94703458213257</v>
      </c>
      <c r="C14" s="776">
        <v>417.26919533527695</v>
      </c>
      <c r="D14" s="776">
        <v>575.61024489795921</v>
      </c>
      <c r="E14" s="776">
        <v>679.17703061224483</v>
      </c>
      <c r="F14" s="776">
        <v>2513.3555437317787</v>
      </c>
      <c r="G14" s="776">
        <v>3675.5390918367352</v>
      </c>
      <c r="H14" s="776">
        <v>5277.6599766763848</v>
      </c>
      <c r="I14" s="776">
        <v>6726.001342565598</v>
      </c>
    </row>
    <row r="15" spans="1:9" s="116" customFormat="1" ht="21" customHeight="1">
      <c r="A15" s="714" t="s">
        <v>440</v>
      </c>
      <c r="B15" s="776">
        <v>299.73215994236307</v>
      </c>
      <c r="C15" s="776">
        <v>251.24199271137027</v>
      </c>
      <c r="D15" s="776">
        <v>448.99081632653065</v>
      </c>
      <c r="E15" s="776">
        <v>649.12534693877558</v>
      </c>
      <c r="F15" s="776">
        <v>1611.8578411078715</v>
      </c>
      <c r="G15" s="776">
        <v>1284.8162492711372</v>
      </c>
      <c r="H15" s="776">
        <v>969.52906997084551</v>
      </c>
      <c r="I15" s="776">
        <v>1503.1278061224489</v>
      </c>
    </row>
    <row r="16" spans="1:9" s="116" customFormat="1" ht="21" customHeight="1">
      <c r="A16" s="714" t="s">
        <v>441</v>
      </c>
      <c r="B16" s="776">
        <v>290.12534005763689</v>
      </c>
      <c r="C16" s="776">
        <v>243.55734402332359</v>
      </c>
      <c r="D16" s="776">
        <v>448.99081632653065</v>
      </c>
      <c r="E16" s="776">
        <v>649.12534256559752</v>
      </c>
      <c r="F16" s="776">
        <v>1526.0873454810494</v>
      </c>
      <c r="G16" s="776">
        <v>1268.257639941691</v>
      </c>
      <c r="H16" s="776">
        <v>786.03604373177848</v>
      </c>
      <c r="I16" s="776">
        <v>1376.4214868804665</v>
      </c>
    </row>
    <row r="17" spans="1:9" s="116" customFormat="1" ht="21" customHeight="1">
      <c r="A17" s="714" t="s">
        <v>442</v>
      </c>
      <c r="B17" s="776">
        <v>9.6068198847262245</v>
      </c>
      <c r="C17" s="776">
        <v>7.6846486880466474</v>
      </c>
      <c r="D17" s="776">
        <v>0</v>
      </c>
      <c r="E17" s="776">
        <v>4.3731778425655976E-6</v>
      </c>
      <c r="F17" s="776">
        <v>85.770495626822154</v>
      </c>
      <c r="G17" s="776">
        <v>16.558609329446064</v>
      </c>
      <c r="H17" s="776">
        <v>183.49302623906706</v>
      </c>
      <c r="I17" s="776">
        <v>126.7063192419825</v>
      </c>
    </row>
    <row r="18" spans="1:9" s="116" customFormat="1" ht="21" customHeight="1">
      <c r="A18" s="714" t="s">
        <v>443</v>
      </c>
      <c r="B18" s="776">
        <v>1617.2245244956771</v>
      </c>
      <c r="C18" s="776">
        <v>1728.9218163265307</v>
      </c>
      <c r="D18" s="776">
        <v>1955.7339956268222</v>
      </c>
      <c r="E18" s="776">
        <v>2377.4730655976678</v>
      </c>
      <c r="F18" s="776">
        <v>3575.3480830903795</v>
      </c>
      <c r="G18" s="776">
        <v>3927.1605131195338</v>
      </c>
      <c r="H18" s="776">
        <v>4863.6728994169098</v>
      </c>
      <c r="I18" s="776">
        <v>5257.9115014577255</v>
      </c>
    </row>
    <row r="19" spans="1:9" s="116" customFormat="1" ht="21" customHeight="1">
      <c r="A19" s="714" t="s">
        <v>444</v>
      </c>
      <c r="B19" s="776">
        <v>1535.7383587896256</v>
      </c>
      <c r="C19" s="776">
        <v>1590.3275860058309</v>
      </c>
      <c r="D19" s="776">
        <v>1862.3134664723034</v>
      </c>
      <c r="E19" s="776">
        <v>2272.6329489795917</v>
      </c>
      <c r="F19" s="776">
        <v>3473.8260714285716</v>
      </c>
      <c r="G19" s="776">
        <v>3747.5908236151604</v>
      </c>
      <c r="H19" s="776">
        <v>4706.3257536443152</v>
      </c>
      <c r="I19" s="776">
        <v>4811.2987813411082</v>
      </c>
    </row>
    <row r="20" spans="1:9" s="116" customFormat="1" ht="21" customHeight="1">
      <c r="A20" s="714" t="s">
        <v>445</v>
      </c>
      <c r="B20" s="776">
        <v>81.486165706051878</v>
      </c>
      <c r="C20" s="776">
        <v>138.59423032069972</v>
      </c>
      <c r="D20" s="776">
        <v>93.420529154518945</v>
      </c>
      <c r="E20" s="776">
        <v>104.8401166180758</v>
      </c>
      <c r="F20" s="776">
        <v>101.52201166180758</v>
      </c>
      <c r="G20" s="776">
        <v>179.56968950437317</v>
      </c>
      <c r="H20" s="776">
        <v>157.34714577259473</v>
      </c>
      <c r="I20" s="776">
        <v>446.61272011661805</v>
      </c>
    </row>
    <row r="21" spans="1:9" s="116" customFormat="1" ht="21" customHeight="1">
      <c r="A21" s="714" t="s">
        <v>39</v>
      </c>
      <c r="B21" s="776">
        <v>854.32421757925079</v>
      </c>
      <c r="C21" s="776">
        <v>1162.1637623906706</v>
      </c>
      <c r="D21" s="776">
        <v>1702.9359839650147</v>
      </c>
      <c r="E21" s="776">
        <v>2220.5844081632654</v>
      </c>
      <c r="F21" s="776">
        <v>2350.7908032069972</v>
      </c>
      <c r="G21" s="776">
        <v>2220.7402900874636</v>
      </c>
      <c r="H21" s="776">
        <v>2711.2045874635569</v>
      </c>
      <c r="I21" s="776">
        <v>2826.730728862974</v>
      </c>
    </row>
    <row r="22" spans="1:9" s="116" customFormat="1" ht="21" customHeight="1">
      <c r="A22" s="714" t="s">
        <v>446</v>
      </c>
      <c r="B22" s="776">
        <v>-2776.5305850144091</v>
      </c>
      <c r="C22" s="776">
        <v>-3082.512402332361</v>
      </c>
      <c r="D22" s="776">
        <v>-3532.1994795918367</v>
      </c>
      <c r="E22" s="776">
        <v>-4266.4574023323621</v>
      </c>
      <c r="F22" s="776">
        <v>-6345.2190787172021</v>
      </c>
      <c r="G22" s="776">
        <v>-6149.353962099126</v>
      </c>
      <c r="H22" s="776">
        <v>-6273.3306705539362</v>
      </c>
      <c r="I22" s="776">
        <v>-7041.2961880466473</v>
      </c>
    </row>
    <row r="23" spans="1:9" s="116" customFormat="1" ht="21" customHeight="1">
      <c r="A23" s="114" t="s">
        <v>57</v>
      </c>
      <c r="B23" s="776">
        <v>671.72574639769448</v>
      </c>
      <c r="C23" s="776">
        <v>1356.2779591836736</v>
      </c>
      <c r="D23" s="776">
        <v>1252.9221836734694</v>
      </c>
      <c r="E23" s="776">
        <v>824.25002915451898</v>
      </c>
      <c r="F23" s="776">
        <v>673.34268950437308</v>
      </c>
      <c r="G23" s="776">
        <v>656.19206413994164</v>
      </c>
      <c r="H23" s="776">
        <v>1664.2114402332363</v>
      </c>
      <c r="I23" s="776">
        <v>1139.3426734693878</v>
      </c>
    </row>
    <row r="24" spans="1:9" s="116" customFormat="1" ht="21" customHeight="1">
      <c r="A24" s="114" t="s">
        <v>63</v>
      </c>
      <c r="B24" s="776">
        <v>1.107048991354467</v>
      </c>
      <c r="C24" s="776">
        <v>0.90155102040816326</v>
      </c>
      <c r="D24" s="776">
        <v>3.3527696793002916E-3</v>
      </c>
      <c r="E24" s="776">
        <v>97.364997084548108</v>
      </c>
      <c r="F24" s="776">
        <v>112.71824635568514</v>
      </c>
      <c r="G24" s="776">
        <v>39.314402332361517</v>
      </c>
      <c r="H24" s="776">
        <v>215.54644752186587</v>
      </c>
      <c r="I24" s="776">
        <v>218.93810495626821</v>
      </c>
    </row>
    <row r="25" spans="1:9" s="116" customFormat="1" ht="21" customHeight="1">
      <c r="A25" s="114" t="s">
        <v>447</v>
      </c>
      <c r="B25" s="776">
        <v>5416.6081613832857</v>
      </c>
      <c r="C25" s="776">
        <v>4286.0310116618075</v>
      </c>
      <c r="D25" s="776">
        <v>3899.2783804664723</v>
      </c>
      <c r="E25" s="776">
        <v>4006.7087653061221</v>
      </c>
      <c r="F25" s="776">
        <v>12328.802330903791</v>
      </c>
      <c r="G25" s="776">
        <v>10251.817253644316</v>
      </c>
      <c r="H25" s="776">
        <v>2776.4418644314874</v>
      </c>
      <c r="I25" s="776">
        <v>16217.489865889213</v>
      </c>
    </row>
    <row r="26" spans="1:9" s="116" customFormat="1" ht="21" customHeight="1">
      <c r="A26" s="114" t="s">
        <v>74</v>
      </c>
      <c r="B26" s="776">
        <v>2884.5617449567726</v>
      </c>
      <c r="C26" s="776">
        <v>3512.8209723032073</v>
      </c>
      <c r="D26" s="776">
        <v>5006.2022638483968</v>
      </c>
      <c r="E26" s="776">
        <v>5336.1626443148689</v>
      </c>
      <c r="F26" s="776">
        <v>5020.6212215743435</v>
      </c>
      <c r="G26" s="776">
        <v>4698.1213250728861</v>
      </c>
      <c r="H26" s="776">
        <v>4291.1351341107875</v>
      </c>
      <c r="I26" s="776">
        <v>4171.9239708454816</v>
      </c>
    </row>
    <row r="27" spans="1:9" s="117" customFormat="1" ht="43.5" customHeight="1" thickBot="1">
      <c r="A27" s="715" t="s">
        <v>448</v>
      </c>
      <c r="B27" s="777">
        <v>240.00355763688759</v>
      </c>
      <c r="C27" s="777">
        <v>269.55225947521865</v>
      </c>
      <c r="D27" s="777">
        <v>564.68005830903792</v>
      </c>
      <c r="E27" s="777">
        <v>1320.955077259475</v>
      </c>
      <c r="F27" s="777">
        <v>1007.2815218658892</v>
      </c>
      <c r="G27" s="777">
        <v>875.59823906705537</v>
      </c>
      <c r="H27" s="777">
        <v>672.68747667638479</v>
      </c>
      <c r="I27" s="777">
        <v>727.53563119533521</v>
      </c>
    </row>
    <row r="28" spans="1:9" ht="24" customHeight="1" thickTop="1" thickBot="1">
      <c r="A28" s="38" t="s">
        <v>449</v>
      </c>
      <c r="B28" s="775">
        <v>81964.153400576382</v>
      </c>
      <c r="C28" s="775">
        <v>108440.51322157435</v>
      </c>
      <c r="D28" s="775">
        <v>155642.30982798836</v>
      </c>
      <c r="E28" s="775">
        <v>209662.31785276969</v>
      </c>
      <c r="F28" s="775">
        <v>251054.35288483967</v>
      </c>
      <c r="G28" s="775">
        <v>262229.62643148686</v>
      </c>
      <c r="H28" s="775">
        <v>323205.47989067057</v>
      </c>
      <c r="I28" s="775">
        <v>344056.58002186584</v>
      </c>
    </row>
    <row r="29" spans="1:9" s="116" customFormat="1" ht="21" customHeight="1" thickTop="1">
      <c r="A29" s="114" t="s">
        <v>450</v>
      </c>
      <c r="B29" s="776">
        <v>72530.099884726224</v>
      </c>
      <c r="C29" s="776">
        <v>98405.983510204082</v>
      </c>
      <c r="D29" s="776">
        <v>141829.30588629737</v>
      </c>
      <c r="E29" s="776">
        <v>198323.84696501459</v>
      </c>
      <c r="F29" s="776">
        <v>239994.79138629738</v>
      </c>
      <c r="G29" s="776">
        <v>252018.94624052479</v>
      </c>
      <c r="H29" s="776">
        <v>302988.06283527694</v>
      </c>
      <c r="I29" s="776">
        <v>316799.35519825068</v>
      </c>
    </row>
    <row r="30" spans="1:9" s="116" customFormat="1" ht="21" customHeight="1">
      <c r="A30" s="714" t="s">
        <v>451</v>
      </c>
      <c r="B30" s="776">
        <v>417.70719308357349</v>
      </c>
      <c r="C30" s="776">
        <v>591.84745481049561</v>
      </c>
      <c r="D30" s="776">
        <v>37.238212827988342</v>
      </c>
      <c r="E30" s="776">
        <v>4611.5425349854222</v>
      </c>
      <c r="F30" s="776">
        <v>10124.63576239067</v>
      </c>
      <c r="G30" s="776">
        <v>17259.223495626822</v>
      </c>
      <c r="H30" s="776">
        <v>40420.27217055393</v>
      </c>
      <c r="I30" s="776">
        <v>47142.768466472306</v>
      </c>
    </row>
    <row r="31" spans="1:9" s="116" customFormat="1" ht="21" customHeight="1">
      <c r="A31" s="714" t="s">
        <v>452</v>
      </c>
      <c r="B31" s="776">
        <v>19259.311900576369</v>
      </c>
      <c r="C31" s="776">
        <v>25716.009686588921</v>
      </c>
      <c r="D31" s="776">
        <v>32063.04447813411</v>
      </c>
      <c r="E31" s="776">
        <v>45297.151895043731</v>
      </c>
      <c r="F31" s="776">
        <v>49869.348112244901</v>
      </c>
      <c r="G31" s="776">
        <v>60458.487623906709</v>
      </c>
      <c r="H31" s="776">
        <v>70550.766266763836</v>
      </c>
      <c r="I31" s="776">
        <v>78783.418556851306</v>
      </c>
    </row>
    <row r="32" spans="1:9" s="116" customFormat="1" ht="21" customHeight="1">
      <c r="A32" s="714" t="s">
        <v>453</v>
      </c>
      <c r="B32" s="776">
        <v>48760.389891930841</v>
      </c>
      <c r="C32" s="776">
        <v>38703.158310495623</v>
      </c>
      <c r="D32" s="776">
        <v>33410.205577259476</v>
      </c>
      <c r="E32" s="776">
        <v>39419.245886297373</v>
      </c>
      <c r="F32" s="776">
        <v>23204.346591836736</v>
      </c>
      <c r="G32" s="776">
        <v>14170.891351311955</v>
      </c>
      <c r="H32" s="776">
        <v>8046.7347463556844</v>
      </c>
      <c r="I32" s="776">
        <v>3087.2869577259476</v>
      </c>
    </row>
    <row r="33" spans="1:9" s="116" customFormat="1" ht="21" customHeight="1">
      <c r="A33" s="714" t="s">
        <v>454</v>
      </c>
      <c r="B33" s="776">
        <v>3136.4558515850144</v>
      </c>
      <c r="C33" s="776">
        <v>4813.2907521865891</v>
      </c>
      <c r="D33" s="776">
        <v>3764.0376836734695</v>
      </c>
      <c r="E33" s="776">
        <v>6977.0966632653062</v>
      </c>
      <c r="F33" s="776">
        <v>11194.888195335276</v>
      </c>
      <c r="G33" s="776">
        <v>14138.776231778425</v>
      </c>
      <c r="H33" s="776">
        <v>16914.565344023325</v>
      </c>
      <c r="I33" s="776">
        <v>14534.000781341108</v>
      </c>
    </row>
    <row r="34" spans="1:9" s="116" customFormat="1" ht="21" customHeight="1">
      <c r="A34" s="714" t="s">
        <v>455</v>
      </c>
      <c r="B34" s="776">
        <v>0</v>
      </c>
      <c r="C34" s="776">
        <v>26962.466279883382</v>
      </c>
      <c r="D34" s="776">
        <v>69335.945965014573</v>
      </c>
      <c r="E34" s="776">
        <v>95833.661632653064</v>
      </c>
      <c r="F34" s="776">
        <v>135596.83188921283</v>
      </c>
      <c r="G34" s="776">
        <v>134018.62955539359</v>
      </c>
      <c r="H34" s="776">
        <v>153672.30626967931</v>
      </c>
      <c r="I34" s="776">
        <v>158225.21311224491</v>
      </c>
    </row>
    <row r="35" spans="1:9" s="116" customFormat="1" ht="21" customHeight="1">
      <c r="A35" s="714" t="s">
        <v>456</v>
      </c>
      <c r="B35" s="776">
        <v>956.23504755043234</v>
      </c>
      <c r="C35" s="776">
        <v>1619.2110262390672</v>
      </c>
      <c r="D35" s="776">
        <v>3218.8339693877551</v>
      </c>
      <c r="E35" s="776">
        <v>6185.1483527696801</v>
      </c>
      <c r="F35" s="776">
        <v>10004.740835276967</v>
      </c>
      <c r="G35" s="776">
        <v>11972.93798250729</v>
      </c>
      <c r="H35" s="776">
        <v>13383.418037900874</v>
      </c>
      <c r="I35" s="776">
        <v>15026.66732361516</v>
      </c>
    </row>
    <row r="36" spans="1:9" s="116" customFormat="1" ht="21" customHeight="1">
      <c r="A36" s="114" t="s">
        <v>457</v>
      </c>
      <c r="B36" s="776">
        <v>83.353681556195966</v>
      </c>
      <c r="C36" s="776">
        <v>21.422730320699706</v>
      </c>
      <c r="D36" s="776">
        <v>1.1179110787172011</v>
      </c>
      <c r="E36" s="776">
        <v>1.5960335276967932</v>
      </c>
      <c r="F36" s="776">
        <v>1.4707172011661809</v>
      </c>
      <c r="G36" s="776">
        <v>1.437491253644315</v>
      </c>
      <c r="H36" s="776">
        <v>1.8561647230320699</v>
      </c>
      <c r="I36" s="776">
        <v>1.5252317784256559</v>
      </c>
    </row>
    <row r="37" spans="1:9" s="116" customFormat="1" ht="21" customHeight="1">
      <c r="A37" s="114" t="s">
        <v>458</v>
      </c>
      <c r="B37" s="776">
        <v>6306.1578083573486</v>
      </c>
      <c r="C37" s="776">
        <v>6047.3462798833807</v>
      </c>
      <c r="D37" s="776">
        <v>8571.3323688046639</v>
      </c>
      <c r="E37" s="776">
        <v>5080.3685495626823</v>
      </c>
      <c r="F37" s="776">
        <v>3926.9702667638489</v>
      </c>
      <c r="G37" s="776">
        <v>2426.9811997084548</v>
      </c>
      <c r="H37" s="776">
        <v>6258.884733236152</v>
      </c>
      <c r="I37" s="776">
        <v>7614.187142857143</v>
      </c>
    </row>
    <row r="38" spans="1:9" s="116" customFormat="1" ht="21" customHeight="1">
      <c r="A38" s="114" t="s">
        <v>459</v>
      </c>
      <c r="B38" s="776">
        <v>1781.9923804034581</v>
      </c>
      <c r="C38" s="776">
        <v>2554.469481049563</v>
      </c>
      <c r="D38" s="776">
        <v>3287.7024125364433</v>
      </c>
      <c r="E38" s="776">
        <v>3707.1808163265305</v>
      </c>
      <c r="F38" s="776">
        <v>4625.3143148688041</v>
      </c>
      <c r="G38" s="776">
        <v>5204.7688542274063</v>
      </c>
      <c r="H38" s="776">
        <v>5661.0381603498545</v>
      </c>
      <c r="I38" s="776">
        <v>5826.3435218658897</v>
      </c>
    </row>
    <row r="39" spans="1:9" s="116" customFormat="1" ht="21" customHeight="1">
      <c r="A39" s="114" t="s">
        <v>127</v>
      </c>
      <c r="B39" s="776">
        <v>745.28064553314118</v>
      </c>
      <c r="C39" s="776">
        <v>1094.0472201166181</v>
      </c>
      <c r="D39" s="776">
        <v>1636.2822492711371</v>
      </c>
      <c r="E39" s="776">
        <v>2232.7564883381924</v>
      </c>
      <c r="F39" s="776">
        <v>2289.2371997084547</v>
      </c>
      <c r="G39" s="776">
        <v>2360.9236457725951</v>
      </c>
      <c r="H39" s="776">
        <v>2975.3274999999994</v>
      </c>
      <c r="I39" s="776">
        <v>3358.4050787172014</v>
      </c>
    </row>
    <row r="40" spans="1:9" s="116" customFormat="1" ht="21" customHeight="1">
      <c r="A40" s="114" t="s">
        <v>133</v>
      </c>
      <c r="B40" s="776">
        <v>0</v>
      </c>
      <c r="C40" s="776">
        <v>0</v>
      </c>
      <c r="D40" s="776">
        <v>0</v>
      </c>
      <c r="E40" s="776">
        <v>0</v>
      </c>
      <c r="F40" s="776">
        <v>0</v>
      </c>
      <c r="G40" s="776">
        <v>0</v>
      </c>
      <c r="H40" s="776">
        <v>0</v>
      </c>
      <c r="I40" s="776">
        <v>5130.5059446064142</v>
      </c>
    </row>
    <row r="41" spans="1:9" s="116" customFormat="1" ht="21" customHeight="1">
      <c r="A41" s="114" t="s">
        <v>460</v>
      </c>
      <c r="B41" s="776">
        <v>517.26900000000001</v>
      </c>
      <c r="C41" s="776">
        <v>317.24399999999997</v>
      </c>
      <c r="D41" s="776">
        <v>316.56900000000002</v>
      </c>
      <c r="E41" s="776">
        <v>316.56900000000002</v>
      </c>
      <c r="F41" s="776">
        <v>216.56900000000002</v>
      </c>
      <c r="G41" s="776">
        <v>216.56900000000002</v>
      </c>
      <c r="H41" s="776">
        <v>5320.3104970845479</v>
      </c>
      <c r="I41" s="776">
        <v>5326.2579037900869</v>
      </c>
    </row>
    <row r="42" spans="1:9" s="117" customFormat="1" ht="43.5" customHeight="1" thickBot="1">
      <c r="A42" s="715" t="s">
        <v>109</v>
      </c>
      <c r="B42" s="777">
        <v>0</v>
      </c>
      <c r="C42" s="777">
        <v>0</v>
      </c>
      <c r="D42" s="777">
        <v>0</v>
      </c>
      <c r="E42" s="777">
        <v>0</v>
      </c>
      <c r="F42" s="777">
        <v>0</v>
      </c>
      <c r="G42" s="777">
        <v>0</v>
      </c>
      <c r="H42" s="777">
        <v>0</v>
      </c>
      <c r="I42" s="777">
        <v>0</v>
      </c>
    </row>
    <row r="43" spans="1:9" ht="24" customHeight="1" thickTop="1" thickBot="1">
      <c r="A43" s="38" t="s">
        <v>461</v>
      </c>
      <c r="B43" s="775">
        <v>11269.357177233429</v>
      </c>
      <c r="C43" s="775">
        <v>15227.027202623907</v>
      </c>
      <c r="D43" s="775">
        <v>22503.951294460639</v>
      </c>
      <c r="E43" s="775">
        <v>26865.737950437317</v>
      </c>
      <c r="F43" s="775">
        <v>30930.227051020407</v>
      </c>
      <c r="G43" s="775">
        <v>31477.413500000002</v>
      </c>
      <c r="H43" s="775">
        <v>32454.048941690962</v>
      </c>
      <c r="I43" s="775">
        <v>33096.198832361515</v>
      </c>
    </row>
    <row r="44" spans="1:9" s="116" customFormat="1" ht="21" customHeight="1" thickTop="1">
      <c r="A44" s="114" t="s">
        <v>148</v>
      </c>
      <c r="B44" s="776">
        <v>8331.6570605187317</v>
      </c>
      <c r="C44" s="776">
        <v>10327.609329446062</v>
      </c>
      <c r="D44" s="776">
        <v>10327.609329446062</v>
      </c>
      <c r="E44" s="776">
        <v>24848.498542274054</v>
      </c>
      <c r="F44" s="776">
        <v>25739.66472303207</v>
      </c>
      <c r="G44" s="776">
        <v>28443.673469387755</v>
      </c>
      <c r="H44" s="776">
        <v>28443.673469387755</v>
      </c>
      <c r="I44" s="776">
        <v>29498.717201166182</v>
      </c>
    </row>
    <row r="45" spans="1:9" s="116" customFormat="1" ht="21" customHeight="1">
      <c r="A45" s="114" t="s">
        <v>152</v>
      </c>
      <c r="B45" s="776">
        <v>636.2719466858789</v>
      </c>
      <c r="C45" s="776">
        <v>1486.0403002915452</v>
      </c>
      <c r="D45" s="776">
        <v>6493.3195932944609</v>
      </c>
      <c r="E45" s="776">
        <v>268.87344897959184</v>
      </c>
      <c r="F45" s="776">
        <v>277.79947230320698</v>
      </c>
      <c r="G45" s="776">
        <v>277.79947230320698</v>
      </c>
      <c r="H45" s="776">
        <v>277.79947230320698</v>
      </c>
      <c r="I45" s="776">
        <v>117.69396209912537</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486.58715706051873</v>
      </c>
      <c r="C47" s="776">
        <v>675.8621763848397</v>
      </c>
      <c r="D47" s="776">
        <v>949.61377988338199</v>
      </c>
      <c r="E47" s="776">
        <v>1176.5782536443148</v>
      </c>
      <c r="F47" s="776">
        <v>1233.7496384839651</v>
      </c>
      <c r="G47" s="776">
        <v>1601.642973760933</v>
      </c>
      <c r="H47" s="776">
        <v>1601.642973760933</v>
      </c>
      <c r="I47" s="776">
        <v>1814.7275626822159</v>
      </c>
    </row>
    <row r="48" spans="1:9" s="116" customFormat="1" ht="21" customHeight="1">
      <c r="A48" s="114" t="s">
        <v>164</v>
      </c>
      <c r="B48" s="776">
        <v>1814.8410129683</v>
      </c>
      <c r="C48" s="776">
        <v>2737.5153965014579</v>
      </c>
      <c r="D48" s="776">
        <v>4733.4085918367355</v>
      </c>
      <c r="E48" s="776">
        <v>571.78770553935863</v>
      </c>
      <c r="F48" s="776">
        <v>3679.0132172011663</v>
      </c>
      <c r="G48" s="776">
        <v>1154.2975845481049</v>
      </c>
      <c r="H48" s="776">
        <v>2130.9330262390672</v>
      </c>
      <c r="I48" s="776">
        <v>1665.0601064139942</v>
      </c>
    </row>
    <row r="49" spans="1:9" s="116" customFormat="1" ht="21" customHeight="1">
      <c r="A49" s="714" t="s">
        <v>463</v>
      </c>
      <c r="B49" s="776">
        <v>0</v>
      </c>
      <c r="C49" s="776">
        <v>0</v>
      </c>
      <c r="D49" s="776">
        <v>2463.7638483965011</v>
      </c>
      <c r="E49" s="776">
        <v>7.3855685131195323E-2</v>
      </c>
      <c r="F49" s="776">
        <v>7.9877551020408166E-2</v>
      </c>
      <c r="G49" s="776">
        <v>8.7145772594752188E-2</v>
      </c>
      <c r="H49" s="776">
        <v>8.7145772594752188E-2</v>
      </c>
      <c r="I49" s="776">
        <v>0.10072448979591836</v>
      </c>
    </row>
    <row r="50" spans="1:9" s="117" customFormat="1" ht="40.5" customHeight="1" thickBot="1">
      <c r="A50" s="716" t="s">
        <v>464</v>
      </c>
      <c r="B50" s="777">
        <v>1814.8410129683</v>
      </c>
      <c r="C50" s="777">
        <v>2737.5153965014579</v>
      </c>
      <c r="D50" s="777">
        <v>2269.644743440233</v>
      </c>
      <c r="E50" s="777">
        <v>571.71384985422731</v>
      </c>
      <c r="F50" s="777">
        <v>3678.9333396501456</v>
      </c>
      <c r="G50" s="777">
        <v>1154.2104387755103</v>
      </c>
      <c r="H50" s="777">
        <v>2130.8458804664724</v>
      </c>
      <c r="I50" s="777">
        <v>1664.9593819241982</v>
      </c>
    </row>
    <row r="51" spans="1:9" ht="24" customHeight="1" thickTop="1" thickBot="1">
      <c r="A51" s="38" t="s">
        <v>465</v>
      </c>
      <c r="B51" s="775">
        <v>93233.510577809793</v>
      </c>
      <c r="C51" s="775">
        <v>123667.54042419825</v>
      </c>
      <c r="D51" s="775">
        <v>178146.26112244898</v>
      </c>
      <c r="E51" s="775">
        <v>236528.05580320698</v>
      </c>
      <c r="F51" s="775">
        <v>281984.57993586001</v>
      </c>
      <c r="G51" s="775">
        <v>293707.03993148688</v>
      </c>
      <c r="H51" s="775">
        <v>355659.52883236151</v>
      </c>
      <c r="I51" s="775">
        <v>377152.77885422739</v>
      </c>
    </row>
    <row r="52" spans="1:9" s="116" customFormat="1" ht="24" customHeight="1" thickTop="1">
      <c r="A52" s="114" t="s">
        <v>466</v>
      </c>
      <c r="B52" s="776">
        <v>11595.234213256483</v>
      </c>
      <c r="C52" s="776">
        <v>10805.243412536445</v>
      </c>
      <c r="D52" s="776">
        <v>9659.5011107871724</v>
      </c>
      <c r="E52" s="776">
        <v>17546.552511661808</v>
      </c>
      <c r="F52" s="776">
        <v>19203.503064139943</v>
      </c>
      <c r="G52" s="776">
        <v>20491.402211370259</v>
      </c>
      <c r="H52" s="776">
        <v>32167.040266763845</v>
      </c>
      <c r="I52" s="776">
        <v>45174.464580174921</v>
      </c>
    </row>
    <row r="53" spans="1:9" s="117" customFormat="1" ht="21" customHeight="1">
      <c r="A53" s="716" t="s">
        <v>467</v>
      </c>
      <c r="B53" s="777">
        <v>0</v>
      </c>
      <c r="C53" s="777">
        <v>0</v>
      </c>
      <c r="D53" s="777">
        <v>0</v>
      </c>
      <c r="E53" s="777">
        <v>0</v>
      </c>
      <c r="F53" s="777">
        <v>0</v>
      </c>
      <c r="G53" s="777">
        <v>0</v>
      </c>
      <c r="H53" s="777">
        <v>0</v>
      </c>
      <c r="I53" s="777">
        <v>0</v>
      </c>
    </row>
    <row r="54" spans="1:9" s="117" customFormat="1" ht="21" customHeight="1">
      <c r="A54" s="716" t="s">
        <v>468</v>
      </c>
      <c r="B54" s="777">
        <v>8194.8166599423639</v>
      </c>
      <c r="C54" s="777">
        <v>5577.3452842565594</v>
      </c>
      <c r="D54" s="777">
        <v>4117.315217201166</v>
      </c>
      <c r="E54" s="777">
        <v>12308.740190962097</v>
      </c>
      <c r="F54" s="777">
        <v>14196.155811953353</v>
      </c>
      <c r="G54" s="777">
        <v>18595.922345481053</v>
      </c>
      <c r="H54" s="777">
        <v>31092.291431486879</v>
      </c>
      <c r="I54" s="777">
        <v>44064.188373177843</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3400.4175533141215</v>
      </c>
      <c r="C56" s="777">
        <v>5227.8981282798832</v>
      </c>
      <c r="D56" s="777">
        <v>5542.1858935860055</v>
      </c>
      <c r="E56" s="777">
        <v>5237.8123206997088</v>
      </c>
      <c r="F56" s="777">
        <v>5007.3472521865888</v>
      </c>
      <c r="G56" s="777">
        <v>1895.479865889213</v>
      </c>
      <c r="H56" s="777">
        <v>1074.7488352769678</v>
      </c>
      <c r="I56" s="777">
        <v>1110.2762069970845</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101266.15824783861</v>
      </c>
      <c r="C58" s="777">
        <v>113635.54086588923</v>
      </c>
      <c r="D58" s="777">
        <v>128285.28080174926</v>
      </c>
      <c r="E58" s="777">
        <v>281597.60382798832</v>
      </c>
      <c r="F58" s="777">
        <v>399257.62874635565</v>
      </c>
      <c r="G58" s="777">
        <v>450734.38021865895</v>
      </c>
      <c r="H58" s="777">
        <v>546778.84587172011</v>
      </c>
      <c r="I58" s="777">
        <v>639037.13781195343</v>
      </c>
    </row>
    <row r="59" spans="1:9" ht="31.5" customHeight="1" thickTop="1" thickBot="1">
      <c r="A59" s="717" t="s">
        <v>473</v>
      </c>
      <c r="B59" s="775"/>
      <c r="C59" s="775"/>
      <c r="D59" s="775"/>
      <c r="E59" s="775"/>
      <c r="F59" s="775"/>
      <c r="G59" s="775"/>
      <c r="H59" s="775"/>
      <c r="I59" s="775"/>
    </row>
    <row r="60" spans="1:9" ht="30" customHeight="1" thickTop="1">
      <c r="A60" s="41" t="s">
        <v>474</v>
      </c>
      <c r="B60" s="778">
        <v>11288.6479870317</v>
      </c>
      <c r="C60" s="778">
        <v>15699.720033527699</v>
      </c>
      <c r="D60" s="778">
        <v>21675.120413994166</v>
      </c>
      <c r="E60" s="778">
        <v>28060.678113702626</v>
      </c>
      <c r="F60" s="778">
        <v>32706.573925655979</v>
      </c>
      <c r="G60" s="778">
        <v>15899.471925655977</v>
      </c>
      <c r="H60" s="778">
        <v>33126.286972303205</v>
      </c>
      <c r="I60" s="778">
        <v>17881.586074344021</v>
      </c>
    </row>
    <row r="61" spans="1:9" ht="21" customHeight="1">
      <c r="A61" s="43" t="s">
        <v>475</v>
      </c>
      <c r="B61" s="778">
        <v>-1783.6794351585013</v>
      </c>
      <c r="C61" s="778">
        <v>-2243.1005860058308</v>
      </c>
      <c r="D61" s="778">
        <v>-3460.0535174927109</v>
      </c>
      <c r="E61" s="778">
        <v>-5235.9128411078718</v>
      </c>
      <c r="F61" s="778">
        <v>-6613.9416078717204</v>
      </c>
      <c r="G61" s="778">
        <v>-3706.2520102040817</v>
      </c>
      <c r="H61" s="778">
        <v>-7494.5632201166172</v>
      </c>
      <c r="I61" s="778">
        <v>-4195.453616618076</v>
      </c>
    </row>
    <row r="62" spans="1:9" ht="21.75" customHeight="1">
      <c r="A62" s="718" t="s">
        <v>476</v>
      </c>
      <c r="B62" s="778">
        <v>9504.9685518732003</v>
      </c>
      <c r="C62" s="778">
        <v>13456.619447521865</v>
      </c>
      <c r="D62" s="778">
        <v>18215.066896501456</v>
      </c>
      <c r="E62" s="778">
        <v>22824.765272594752</v>
      </c>
      <c r="F62" s="778">
        <v>26092.632317784257</v>
      </c>
      <c r="G62" s="778">
        <v>12193.219915451895</v>
      </c>
      <c r="H62" s="778">
        <v>25631.72375218659</v>
      </c>
      <c r="I62" s="778">
        <v>13686.132457725946</v>
      </c>
    </row>
    <row r="63" spans="1:9">
      <c r="A63" s="41" t="s">
        <v>477</v>
      </c>
      <c r="B63" s="778">
        <v>1392.1721426512968</v>
      </c>
      <c r="C63" s="778">
        <v>936.49308017492706</v>
      </c>
      <c r="D63" s="778">
        <v>1125.8824344023324</v>
      </c>
      <c r="E63" s="778">
        <v>1281.670441690962</v>
      </c>
      <c r="F63" s="778">
        <v>5446.4148148688046</v>
      </c>
      <c r="G63" s="778">
        <v>1447.9707113702623</v>
      </c>
      <c r="H63" s="778">
        <v>3612.6525189504378</v>
      </c>
      <c r="I63" s="778">
        <v>1908.590803206997</v>
      </c>
    </row>
    <row r="64" spans="1:9">
      <c r="A64" s="43" t="s">
        <v>478</v>
      </c>
      <c r="B64" s="778">
        <v>-605.71340489913541</v>
      </c>
      <c r="C64" s="778">
        <v>-392.80535860058302</v>
      </c>
      <c r="D64" s="778">
        <v>-603.94544897959179</v>
      </c>
      <c r="E64" s="778">
        <v>-790.24612244897969</v>
      </c>
      <c r="F64" s="778">
        <v>-744.32903061224499</v>
      </c>
      <c r="G64" s="778">
        <v>-538.34198250728866</v>
      </c>
      <c r="H64" s="778">
        <v>-1127.3762448979592</v>
      </c>
      <c r="I64" s="778">
        <v>-1075.3086880466471</v>
      </c>
    </row>
    <row r="65" spans="1:9">
      <c r="A65" s="42" t="s">
        <v>479</v>
      </c>
      <c r="B65" s="778">
        <v>10291.427289625361</v>
      </c>
      <c r="C65" s="778">
        <v>14000.307169096212</v>
      </c>
      <c r="D65" s="778">
        <v>18737.0038819242</v>
      </c>
      <c r="E65" s="778">
        <v>23316.189591836734</v>
      </c>
      <c r="F65" s="778">
        <v>30794.718102040817</v>
      </c>
      <c r="G65" s="778">
        <v>13102.848644314869</v>
      </c>
      <c r="H65" s="778">
        <v>28117.000026239068</v>
      </c>
      <c r="I65" s="778">
        <v>14519.414572886297</v>
      </c>
    </row>
    <row r="66" spans="1:9">
      <c r="A66" s="41" t="s">
        <v>480</v>
      </c>
      <c r="B66" s="778">
        <v>877.44901152737737</v>
      </c>
      <c r="C66" s="778">
        <v>904.11066034985424</v>
      </c>
      <c r="D66" s="778">
        <v>1369.9321209912534</v>
      </c>
      <c r="E66" s="778">
        <v>2052.0031690962101</v>
      </c>
      <c r="F66" s="778">
        <v>5442.5436166180762</v>
      </c>
      <c r="G66" s="778">
        <v>1498.3419752186589</v>
      </c>
      <c r="H66" s="778">
        <v>3067.1437434402328</v>
      </c>
      <c r="I66" s="778">
        <v>1300.0489504373179</v>
      </c>
    </row>
    <row r="67" spans="1:9">
      <c r="A67" s="41" t="s">
        <v>481</v>
      </c>
      <c r="B67" s="778">
        <v>-1837.8860576368875</v>
      </c>
      <c r="C67" s="778">
        <v>-1868.878804664723</v>
      </c>
      <c r="D67" s="778">
        <v>-2897.9377055393588</v>
      </c>
      <c r="E67" s="778">
        <v>-4059.4554110787176</v>
      </c>
      <c r="F67" s="778">
        <v>-8470.0604752186591</v>
      </c>
      <c r="G67" s="778">
        <v>-2413.5273804664721</v>
      </c>
      <c r="H67" s="778">
        <v>-5677.1080874635563</v>
      </c>
      <c r="I67" s="778">
        <v>-2958.7293688046643</v>
      </c>
    </row>
    <row r="68" spans="1:9">
      <c r="A68" s="718" t="s">
        <v>482</v>
      </c>
      <c r="B68" s="778">
        <v>9330.9902435158492</v>
      </c>
      <c r="C68" s="778">
        <v>13035.539024781341</v>
      </c>
      <c r="D68" s="778">
        <v>17208.998297376093</v>
      </c>
      <c r="E68" s="778">
        <v>21308.737349854229</v>
      </c>
      <c r="F68" s="778">
        <v>27767.201243440231</v>
      </c>
      <c r="G68" s="778">
        <v>12187.663239067055</v>
      </c>
      <c r="H68" s="778">
        <v>25507.035682215745</v>
      </c>
      <c r="I68" s="778">
        <v>12860.73415451895</v>
      </c>
    </row>
    <row r="69" spans="1:9">
      <c r="A69" s="43" t="s">
        <v>483</v>
      </c>
      <c r="B69" s="778">
        <v>-7195.8751340057634</v>
      </c>
      <c r="C69" s="778">
        <v>-9768.856349854228</v>
      </c>
      <c r="D69" s="778">
        <v>-14333.608320699708</v>
      </c>
      <c r="E69" s="778">
        <v>-20389.03953644315</v>
      </c>
      <c r="F69" s="778">
        <v>-24016.56198250729</v>
      </c>
      <c r="G69" s="778">
        <v>-11061.94697084548</v>
      </c>
      <c r="H69" s="778">
        <v>-23342.22220408163</v>
      </c>
      <c r="I69" s="778">
        <v>-11096.616591836733</v>
      </c>
    </row>
    <row r="70" spans="1:9">
      <c r="A70" s="42" t="s">
        <v>484</v>
      </c>
      <c r="B70" s="778">
        <v>2135.1151095100863</v>
      </c>
      <c r="C70" s="778">
        <v>3266.6826749271136</v>
      </c>
      <c r="D70" s="778">
        <v>2875.3899766763843</v>
      </c>
      <c r="E70" s="778">
        <v>919.69781341107876</v>
      </c>
      <c r="F70" s="778">
        <v>3750.6392609329441</v>
      </c>
      <c r="G70" s="778">
        <v>1125.7162682215744</v>
      </c>
      <c r="H70" s="778">
        <v>2164.8134781341109</v>
      </c>
      <c r="I70" s="778">
        <v>1764.1175626822157</v>
      </c>
    </row>
    <row r="71" spans="1:9">
      <c r="A71" s="42" t="s">
        <v>485</v>
      </c>
      <c r="B71" s="778">
        <v>-81.785501440922189</v>
      </c>
      <c r="C71" s="778">
        <v>-118.20512244897959</v>
      </c>
      <c r="D71" s="778">
        <v>41.228000000000009</v>
      </c>
      <c r="E71" s="778">
        <v>84.174638483965026</v>
      </c>
      <c r="F71" s="778">
        <v>116.86352623906706</v>
      </c>
      <c r="G71" s="778">
        <v>26.467288629737613</v>
      </c>
      <c r="H71" s="778">
        <v>32.457288629737612</v>
      </c>
      <c r="I71" s="778">
        <v>9.6047244897959203</v>
      </c>
    </row>
    <row r="72" spans="1:9">
      <c r="A72" s="43" t="s">
        <v>486</v>
      </c>
      <c r="B72" s="778">
        <v>-85.807579250720465</v>
      </c>
      <c r="C72" s="778">
        <v>-192.67122448979592</v>
      </c>
      <c r="D72" s="778">
        <v>2.598916909620991</v>
      </c>
      <c r="E72" s="778">
        <v>3.2575976676384841</v>
      </c>
      <c r="F72" s="778">
        <v>2.1603498542274052E-3</v>
      </c>
      <c r="G72" s="778">
        <v>6.8367346938775521E-4</v>
      </c>
      <c r="H72" s="778">
        <v>3.7463556851311951E-4</v>
      </c>
      <c r="I72" s="778">
        <v>2.9737609329446066E-4</v>
      </c>
    </row>
    <row r="73" spans="1:9">
      <c r="A73" s="43" t="s">
        <v>487</v>
      </c>
      <c r="B73" s="778">
        <v>4.0220778097982715</v>
      </c>
      <c r="C73" s="778">
        <v>74.466102040816324</v>
      </c>
      <c r="D73" s="778">
        <v>38.629083090379012</v>
      </c>
      <c r="E73" s="778">
        <v>80.917040816326534</v>
      </c>
      <c r="F73" s="778">
        <v>116.86136588921282</v>
      </c>
      <c r="G73" s="778">
        <v>26.466604956268224</v>
      </c>
      <c r="H73" s="778">
        <v>32.456913994169092</v>
      </c>
      <c r="I73" s="778">
        <v>9.6044271137026236</v>
      </c>
    </row>
    <row r="74" spans="1:9">
      <c r="A74" s="718" t="s">
        <v>488</v>
      </c>
      <c r="B74" s="778">
        <v>88.299811239193076</v>
      </c>
      <c r="C74" s="778">
        <v>192.49608454810493</v>
      </c>
      <c r="D74" s="778">
        <v>-7.2294198250728865</v>
      </c>
      <c r="E74" s="778">
        <v>-5.2290641399416904</v>
      </c>
      <c r="F74" s="778">
        <v>-4.7388075801749272</v>
      </c>
      <c r="G74" s="778">
        <v>-1.7452769679300291</v>
      </c>
      <c r="H74" s="778">
        <v>-2.8979096209912538</v>
      </c>
      <c r="I74" s="778">
        <v>-0.99985131195335275</v>
      </c>
    </row>
    <row r="75" spans="1:9">
      <c r="A75" s="718" t="s">
        <v>489</v>
      </c>
      <c r="B75" s="778">
        <v>91.263886167146964</v>
      </c>
      <c r="C75" s="778">
        <v>208.67315160349855</v>
      </c>
      <c r="D75" s="778">
        <v>-5.2542274052478133E-2</v>
      </c>
      <c r="E75" s="778">
        <v>-1.2317784256559766E-3</v>
      </c>
      <c r="F75" s="778">
        <v>-1.791545189504373E-3</v>
      </c>
      <c r="G75" s="778">
        <v>-2.2303206997084549E-4</v>
      </c>
      <c r="H75" s="778">
        <v>-7.1720116618075795E-4</v>
      </c>
      <c r="I75" s="778">
        <v>-1.5160349854227408E-4</v>
      </c>
    </row>
    <row r="76" spans="1:9">
      <c r="A76" s="43" t="s">
        <v>490</v>
      </c>
      <c r="B76" s="778">
        <v>-2.9640749279538903</v>
      </c>
      <c r="C76" s="778">
        <v>-16.177067055393586</v>
      </c>
      <c r="D76" s="778">
        <v>-7.1768775510204081</v>
      </c>
      <c r="E76" s="778">
        <v>-5.2278323615160351</v>
      </c>
      <c r="F76" s="778">
        <v>-4.7370160349854231</v>
      </c>
      <c r="G76" s="778">
        <v>-1.7450539358600583</v>
      </c>
      <c r="H76" s="778">
        <v>-2.8971924198250734</v>
      </c>
      <c r="I76" s="778">
        <v>-0.99969970845481038</v>
      </c>
    </row>
    <row r="77" spans="1:9">
      <c r="A77" s="718" t="s">
        <v>491</v>
      </c>
      <c r="B77" s="778">
        <v>2141.6294193083572</v>
      </c>
      <c r="C77" s="778">
        <v>3340.9736370262385</v>
      </c>
      <c r="D77" s="778">
        <v>2909.3885568513119</v>
      </c>
      <c r="E77" s="778">
        <v>998.64338775510191</v>
      </c>
      <c r="F77" s="778">
        <v>3862.7639795918362</v>
      </c>
      <c r="G77" s="778">
        <v>1150.4382798833819</v>
      </c>
      <c r="H77" s="778">
        <v>2194.3728571428574</v>
      </c>
      <c r="I77" s="778">
        <v>1772.7224358600583</v>
      </c>
    </row>
    <row r="78" spans="1:9">
      <c r="A78" s="41" t="s">
        <v>492</v>
      </c>
      <c r="B78" s="778">
        <v>0</v>
      </c>
      <c r="C78" s="778">
        <v>0</v>
      </c>
      <c r="D78" s="778">
        <v>0</v>
      </c>
      <c r="E78" s="778">
        <v>0</v>
      </c>
      <c r="F78" s="778">
        <v>0</v>
      </c>
      <c r="G78" s="778">
        <v>0</v>
      </c>
      <c r="H78" s="778">
        <v>0</v>
      </c>
      <c r="I78" s="778">
        <v>0</v>
      </c>
    </row>
    <row r="79" spans="1:9">
      <c r="A79" s="42" t="s">
        <v>493</v>
      </c>
      <c r="B79" s="778">
        <v>2141.6294193083572</v>
      </c>
      <c r="C79" s="778">
        <v>3340.9736370262385</v>
      </c>
      <c r="D79" s="778">
        <v>2909.3885568513119</v>
      </c>
      <c r="E79" s="778">
        <v>998.64338775510191</v>
      </c>
      <c r="F79" s="778">
        <v>3862.7639795918362</v>
      </c>
      <c r="G79" s="778">
        <v>1150.4382798833819</v>
      </c>
      <c r="H79" s="778">
        <v>2194.3728571428574</v>
      </c>
      <c r="I79" s="778">
        <v>1772.7224358600583</v>
      </c>
    </row>
    <row r="80" spans="1:9">
      <c r="A80" s="41" t="s">
        <v>494</v>
      </c>
      <c r="B80" s="778">
        <v>-26.113763688760805</v>
      </c>
      <c r="C80" s="778">
        <v>-64.293670553935868</v>
      </c>
      <c r="D80" s="778">
        <v>-3.9506355685131194</v>
      </c>
      <c r="E80" s="778">
        <v>-134.97851895043732</v>
      </c>
      <c r="F80" s="778">
        <v>-86.055174927113697</v>
      </c>
      <c r="G80" s="778">
        <v>3.7721588921282798</v>
      </c>
      <c r="H80" s="778">
        <v>65.351800291545189</v>
      </c>
      <c r="I80" s="778">
        <v>-107.76305393586006</v>
      </c>
    </row>
    <row r="81" spans="1:9" ht="21" customHeight="1">
      <c r="A81" s="718" t="s">
        <v>495</v>
      </c>
      <c r="B81" s="778">
        <v>2115.5156556195966</v>
      </c>
      <c r="C81" s="778">
        <v>3276.6799664723035</v>
      </c>
      <c r="D81" s="778">
        <v>2905.4379212827989</v>
      </c>
      <c r="E81" s="778">
        <v>863.66486880466471</v>
      </c>
      <c r="F81" s="778">
        <v>3776.7088046647227</v>
      </c>
      <c r="G81" s="778">
        <v>1154.2104387755103</v>
      </c>
      <c r="H81" s="778">
        <v>2259.7246574344026</v>
      </c>
      <c r="I81" s="778">
        <v>1664.9593819241982</v>
      </c>
    </row>
    <row r="82" spans="1:9" ht="21" customHeight="1">
      <c r="A82" s="41" t="s">
        <v>496</v>
      </c>
      <c r="B82" s="778">
        <v>0</v>
      </c>
      <c r="C82" s="778">
        <v>2.9154518950437319E-6</v>
      </c>
      <c r="D82" s="778">
        <v>-5.8309037900874637E-6</v>
      </c>
      <c r="E82" s="778">
        <v>1.4577259475218659E-6</v>
      </c>
      <c r="F82" s="778">
        <v>0</v>
      </c>
      <c r="G82" s="778">
        <v>0</v>
      </c>
      <c r="H82" s="778">
        <v>0</v>
      </c>
      <c r="I82" s="778">
        <v>0</v>
      </c>
    </row>
    <row r="83" spans="1:9" ht="21" customHeight="1">
      <c r="A83" s="718" t="s">
        <v>497</v>
      </c>
      <c r="B83" s="778">
        <v>2115.5156556195966</v>
      </c>
      <c r="C83" s="778">
        <v>3276.6799693877551</v>
      </c>
      <c r="D83" s="778">
        <v>2905.4379154518952</v>
      </c>
      <c r="E83" s="778">
        <v>863.66487026239065</v>
      </c>
      <c r="F83" s="778">
        <v>3776.7088046647227</v>
      </c>
      <c r="G83" s="778">
        <v>1154.2104387755103</v>
      </c>
      <c r="H83" s="778">
        <v>2259.7246574344026</v>
      </c>
      <c r="I83" s="778">
        <v>1664.9593819241982</v>
      </c>
    </row>
    <row r="84" spans="1:9" ht="18" customHeight="1" thickBot="1">
      <c r="A84" s="41" t="s">
        <v>498</v>
      </c>
      <c r="B84" s="778">
        <v>-300.67463976945243</v>
      </c>
      <c r="C84" s="778">
        <v>-539.16457288629738</v>
      </c>
      <c r="D84" s="778">
        <v>-635.7931720116618</v>
      </c>
      <c r="E84" s="778">
        <v>-291.95102040816329</v>
      </c>
      <c r="F84" s="778">
        <v>-97.77545189504373</v>
      </c>
      <c r="G84" s="778">
        <v>0</v>
      </c>
      <c r="H84" s="778">
        <v>-128.87877696793004</v>
      </c>
      <c r="I84" s="778">
        <v>0</v>
      </c>
    </row>
    <row r="85" spans="1:9" ht="24" customHeight="1" thickTop="1" thickBot="1">
      <c r="A85" s="38" t="s">
        <v>499</v>
      </c>
      <c r="B85" s="775">
        <v>1814.8410158501442</v>
      </c>
      <c r="C85" s="775">
        <v>2737.5153965014579</v>
      </c>
      <c r="D85" s="775">
        <v>2269.644743440233</v>
      </c>
      <c r="E85" s="775">
        <v>571.71384985422731</v>
      </c>
      <c r="F85" s="775">
        <v>3678.9333527696795</v>
      </c>
      <c r="G85" s="775">
        <v>1154.2104387755103</v>
      </c>
      <c r="H85" s="775">
        <v>2130.8458804664724</v>
      </c>
      <c r="I85" s="775">
        <v>1664.9593819241982</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8" sqref="M8"/>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1150</v>
      </c>
      <c r="B3" s="1058"/>
      <c r="C3" s="1058"/>
      <c r="D3" s="1058"/>
      <c r="E3" s="1058"/>
      <c r="F3" s="1058"/>
      <c r="G3" s="1058"/>
      <c r="H3" s="1058"/>
      <c r="I3" s="1058"/>
    </row>
    <row r="4" spans="1:9" ht="43.5" customHeight="1" thickBot="1">
      <c r="A4" s="1059" t="s">
        <v>1496</v>
      </c>
      <c r="B4" s="1059"/>
      <c r="C4" s="1059"/>
      <c r="D4" s="1059"/>
      <c r="E4" s="1059"/>
      <c r="F4" s="1059"/>
      <c r="G4" s="1059"/>
      <c r="H4" s="1059"/>
      <c r="I4" s="1059"/>
    </row>
    <row r="5" spans="1:9" ht="24" customHeight="1" thickTop="1" thickBot="1">
      <c r="A5" s="725"/>
      <c r="B5" s="1062" t="s">
        <v>1179</v>
      </c>
      <c r="C5" s="1062"/>
      <c r="D5" s="1062"/>
      <c r="E5" s="1062"/>
      <c r="F5" s="1062" t="s">
        <v>1143</v>
      </c>
      <c r="G5" s="1062"/>
      <c r="H5" s="1062"/>
      <c r="I5" s="1062"/>
    </row>
    <row r="6" spans="1:9" s="36" customFormat="1" ht="39"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164550.05438184441</v>
      </c>
      <c r="C8" s="775">
        <v>292243.80494606413</v>
      </c>
      <c r="D8" s="775">
        <v>499334.1912434402</v>
      </c>
      <c r="E8" s="775">
        <v>723486.36201603501</v>
      </c>
      <c r="F8" s="775">
        <v>1010028.3519023324</v>
      </c>
      <c r="G8" s="775">
        <v>1201849.2803163265</v>
      </c>
      <c r="H8" s="775">
        <v>1538632.450953353</v>
      </c>
      <c r="I8" s="775">
        <v>1843491.5116778426</v>
      </c>
    </row>
    <row r="9" spans="1:9" s="116" customFormat="1" ht="21" customHeight="1" thickTop="1">
      <c r="A9" s="114" t="s">
        <v>8</v>
      </c>
      <c r="B9" s="776">
        <v>42986.154351585014</v>
      </c>
      <c r="C9" s="776">
        <v>84398.105530612258</v>
      </c>
      <c r="D9" s="776">
        <v>132417.32095189503</v>
      </c>
      <c r="E9" s="776">
        <v>83814.983460641393</v>
      </c>
      <c r="F9" s="776">
        <v>36619.190185131192</v>
      </c>
      <c r="G9" s="776">
        <v>61567.374239067052</v>
      </c>
      <c r="H9" s="776">
        <v>88599.23433381923</v>
      </c>
      <c r="I9" s="776">
        <v>208674.91616909622</v>
      </c>
    </row>
    <row r="10" spans="1:9" s="116" customFormat="1" ht="21" customHeight="1">
      <c r="A10" s="114" t="s">
        <v>17</v>
      </c>
      <c r="B10" s="776">
        <v>16817.928400576369</v>
      </c>
      <c r="C10" s="776">
        <v>18577.752753644316</v>
      </c>
      <c r="D10" s="776">
        <v>30669.630087463556</v>
      </c>
      <c r="E10" s="776">
        <v>167681.61003206996</v>
      </c>
      <c r="F10" s="776">
        <v>241413.30476967929</v>
      </c>
      <c r="G10" s="776">
        <v>200334.89875510204</v>
      </c>
      <c r="H10" s="776">
        <v>186858.75373032069</v>
      </c>
      <c r="I10" s="776">
        <v>157695.50363702627</v>
      </c>
    </row>
    <row r="11" spans="1:9" s="116" customFormat="1" ht="21" customHeight="1">
      <c r="A11" s="114" t="s">
        <v>26</v>
      </c>
      <c r="B11" s="776">
        <v>96566.979708933708</v>
      </c>
      <c r="C11" s="776">
        <v>175161.37340087464</v>
      </c>
      <c r="D11" s="776">
        <v>306714.85530466476</v>
      </c>
      <c r="E11" s="776">
        <v>392562.29421282804</v>
      </c>
      <c r="F11" s="776">
        <v>570316.19635860063</v>
      </c>
      <c r="G11" s="776">
        <v>738619.65560204082</v>
      </c>
      <c r="H11" s="776">
        <v>1072434.7352026238</v>
      </c>
      <c r="I11" s="776">
        <v>1304001.1906195334</v>
      </c>
    </row>
    <row r="12" spans="1:9" s="116" customFormat="1" ht="21" customHeight="1">
      <c r="A12" s="714" t="s">
        <v>437</v>
      </c>
      <c r="B12" s="776">
        <v>96242.255623919307</v>
      </c>
      <c r="C12" s="776">
        <v>174071.58504227406</v>
      </c>
      <c r="D12" s="776">
        <v>307941.78380174929</v>
      </c>
      <c r="E12" s="776">
        <v>394227.41059329448</v>
      </c>
      <c r="F12" s="776">
        <v>570136.7213542274</v>
      </c>
      <c r="G12" s="776">
        <v>737626.80864577263</v>
      </c>
      <c r="H12" s="776">
        <v>1067897.6066472305</v>
      </c>
      <c r="I12" s="776">
        <v>1298490.9539912534</v>
      </c>
    </row>
    <row r="13" spans="1:9" s="116" customFormat="1" ht="21" customHeight="1">
      <c r="A13" s="714" t="s">
        <v>438</v>
      </c>
      <c r="B13" s="776">
        <v>95942.670649855907</v>
      </c>
      <c r="C13" s="776">
        <v>173808.89117346937</v>
      </c>
      <c r="D13" s="776">
        <v>307413.70197376097</v>
      </c>
      <c r="E13" s="776">
        <v>393551.30616180762</v>
      </c>
      <c r="F13" s="776">
        <v>568762.76308600581</v>
      </c>
      <c r="G13" s="776">
        <v>735279.06089212839</v>
      </c>
      <c r="H13" s="776">
        <v>1065012.6019154519</v>
      </c>
      <c r="I13" s="776">
        <v>1295861.045957726</v>
      </c>
    </row>
    <row r="14" spans="1:9" s="116" customFormat="1" ht="21" customHeight="1">
      <c r="A14" s="714" t="s">
        <v>439</v>
      </c>
      <c r="B14" s="776">
        <v>299.58497406340058</v>
      </c>
      <c r="C14" s="776">
        <v>262.6938688046647</v>
      </c>
      <c r="D14" s="776">
        <v>528.08182798833809</v>
      </c>
      <c r="E14" s="776">
        <v>676.10443148688046</v>
      </c>
      <c r="F14" s="776">
        <v>1373.9582682215746</v>
      </c>
      <c r="G14" s="776">
        <v>2347.7477536443148</v>
      </c>
      <c r="H14" s="776">
        <v>2885.0047317784256</v>
      </c>
      <c r="I14" s="776">
        <v>2629.9080335276967</v>
      </c>
    </row>
    <row r="15" spans="1:9" s="116" customFormat="1" ht="21" customHeight="1">
      <c r="A15" s="714" t="s">
        <v>440</v>
      </c>
      <c r="B15" s="776">
        <v>89.20815850144092</v>
      </c>
      <c r="C15" s="776">
        <v>198.10484985422741</v>
      </c>
      <c r="D15" s="776">
        <v>587.99377551020405</v>
      </c>
      <c r="E15" s="776">
        <v>633.37574344023324</v>
      </c>
      <c r="F15" s="776">
        <v>650.82272303206992</v>
      </c>
      <c r="G15" s="776">
        <v>1283.9102390670555</v>
      </c>
      <c r="H15" s="776">
        <v>1021.0838338192419</v>
      </c>
      <c r="I15" s="776">
        <v>1331.5468104956267</v>
      </c>
    </row>
    <row r="16" spans="1:9" s="116" customFormat="1" ht="21" customHeight="1">
      <c r="A16" s="714" t="s">
        <v>441</v>
      </c>
      <c r="B16" s="776">
        <v>86.465008645533146</v>
      </c>
      <c r="C16" s="776">
        <v>195.98653644314868</v>
      </c>
      <c r="D16" s="776">
        <v>587.47011224489802</v>
      </c>
      <c r="E16" s="776">
        <v>626.36553061224492</v>
      </c>
      <c r="F16" s="776">
        <v>646.88073323615163</v>
      </c>
      <c r="G16" s="776">
        <v>1226.4951822157434</v>
      </c>
      <c r="H16" s="776">
        <v>1011.3431020408162</v>
      </c>
      <c r="I16" s="776">
        <v>1313.3131413994172</v>
      </c>
    </row>
    <row r="17" spans="1:9" s="116" customFormat="1" ht="21" customHeight="1">
      <c r="A17" s="714" t="s">
        <v>442</v>
      </c>
      <c r="B17" s="776">
        <v>2.7431498559077809</v>
      </c>
      <c r="C17" s="776">
        <v>2.118313411078717</v>
      </c>
      <c r="D17" s="776">
        <v>0.52366326530612251</v>
      </c>
      <c r="E17" s="776">
        <v>7.0102128279883384</v>
      </c>
      <c r="F17" s="776">
        <v>3.9419897959183672</v>
      </c>
      <c r="G17" s="776">
        <v>57.415056851311945</v>
      </c>
      <c r="H17" s="776">
        <v>9.7407317784256566</v>
      </c>
      <c r="I17" s="776">
        <v>18.233669096209912</v>
      </c>
    </row>
    <row r="18" spans="1:9" s="116" customFormat="1" ht="21" customHeight="1">
      <c r="A18" s="714" t="s">
        <v>443</v>
      </c>
      <c r="B18" s="776">
        <v>0</v>
      </c>
      <c r="C18" s="776">
        <v>0</v>
      </c>
      <c r="D18" s="776">
        <v>0</v>
      </c>
      <c r="E18" s="776">
        <v>102.26504518950436</v>
      </c>
      <c r="F18" s="776">
        <v>622.96079446064141</v>
      </c>
      <c r="G18" s="776">
        <v>692.83795626822155</v>
      </c>
      <c r="H18" s="776">
        <v>1246.3252725947521</v>
      </c>
      <c r="I18" s="776">
        <v>1618.262306122449</v>
      </c>
    </row>
    <row r="19" spans="1:9" s="116" customFormat="1" ht="21" customHeight="1">
      <c r="A19" s="714" t="s">
        <v>444</v>
      </c>
      <c r="B19" s="776">
        <v>0</v>
      </c>
      <c r="C19" s="776">
        <v>0</v>
      </c>
      <c r="D19" s="776">
        <v>0</v>
      </c>
      <c r="E19" s="776">
        <v>87.71590524781341</v>
      </c>
      <c r="F19" s="776">
        <v>608.4116545189504</v>
      </c>
      <c r="G19" s="776">
        <v>692.83795626822155</v>
      </c>
      <c r="H19" s="776">
        <v>1246.3252725947521</v>
      </c>
      <c r="I19" s="776">
        <v>1539.528166180758</v>
      </c>
    </row>
    <row r="20" spans="1:9" s="116" customFormat="1" ht="21" customHeight="1">
      <c r="A20" s="714" t="s">
        <v>445</v>
      </c>
      <c r="B20" s="776">
        <v>0</v>
      </c>
      <c r="C20" s="776">
        <v>0</v>
      </c>
      <c r="D20" s="776">
        <v>0</v>
      </c>
      <c r="E20" s="776">
        <v>14.549139941690964</v>
      </c>
      <c r="F20" s="776">
        <v>14.549139941690964</v>
      </c>
      <c r="G20" s="776">
        <v>0</v>
      </c>
      <c r="H20" s="776">
        <v>0</v>
      </c>
      <c r="I20" s="776">
        <v>78.734139941690955</v>
      </c>
    </row>
    <row r="21" spans="1:9" s="116" customFormat="1" ht="21" customHeight="1">
      <c r="A21" s="714" t="s">
        <v>39</v>
      </c>
      <c r="B21" s="776">
        <v>1224.3466138328531</v>
      </c>
      <c r="C21" s="776">
        <v>2293.705672011662</v>
      </c>
      <c r="D21" s="776">
        <v>4244.0535174927109</v>
      </c>
      <c r="E21" s="776">
        <v>5142.8328396501456</v>
      </c>
      <c r="F21" s="776">
        <v>6705.4184839650143</v>
      </c>
      <c r="G21" s="776">
        <v>7310.8708513119536</v>
      </c>
      <c r="H21" s="776">
        <v>11508.131883381924</v>
      </c>
      <c r="I21" s="776">
        <v>12760.265778425655</v>
      </c>
    </row>
    <row r="22" spans="1:9" s="116" customFormat="1" ht="21" customHeight="1">
      <c r="A22" s="714" t="s">
        <v>446</v>
      </c>
      <c r="B22" s="776">
        <v>-988.83068731988465</v>
      </c>
      <c r="C22" s="776">
        <v>-1402.0221632653058</v>
      </c>
      <c r="D22" s="776">
        <v>-6058.9757900874638</v>
      </c>
      <c r="E22" s="776">
        <v>-7543.5900087463551</v>
      </c>
      <c r="F22" s="776">
        <v>-7799.7269970845482</v>
      </c>
      <c r="G22" s="776">
        <v>-8294.7720903790087</v>
      </c>
      <c r="H22" s="776">
        <v>-9238.4124344023312</v>
      </c>
      <c r="I22" s="776">
        <v>-10199.838266763851</v>
      </c>
    </row>
    <row r="23" spans="1:9" s="116" customFormat="1" ht="21" customHeight="1">
      <c r="A23" s="114" t="s">
        <v>57</v>
      </c>
      <c r="B23" s="776">
        <v>1014.395628242075</v>
      </c>
      <c r="C23" s="776">
        <v>3233.9121763848398</v>
      </c>
      <c r="D23" s="776">
        <v>3917.062371720117</v>
      </c>
      <c r="E23" s="776">
        <v>5145.4502244897958</v>
      </c>
      <c r="F23" s="776">
        <v>4367.1763615160344</v>
      </c>
      <c r="G23" s="776">
        <v>5479.0589139941685</v>
      </c>
      <c r="H23" s="776">
        <v>4086.0805276967935</v>
      </c>
      <c r="I23" s="776">
        <v>6065.9306137026233</v>
      </c>
    </row>
    <row r="24" spans="1:9" s="116" customFormat="1" ht="21" customHeight="1">
      <c r="A24" s="114" t="s">
        <v>63</v>
      </c>
      <c r="B24" s="776">
        <v>0</v>
      </c>
      <c r="C24" s="776">
        <v>1.4577259475218659E-4</v>
      </c>
      <c r="D24" s="776">
        <v>0</v>
      </c>
      <c r="E24" s="776">
        <v>0</v>
      </c>
      <c r="F24" s="776">
        <v>0</v>
      </c>
      <c r="G24" s="776">
        <v>0</v>
      </c>
      <c r="H24" s="776">
        <v>0</v>
      </c>
      <c r="I24" s="776">
        <v>0</v>
      </c>
    </row>
    <row r="25" spans="1:9" s="116" customFormat="1" ht="21" customHeight="1">
      <c r="A25" s="114" t="s">
        <v>447</v>
      </c>
      <c r="B25" s="776">
        <v>1598.6781224783863</v>
      </c>
      <c r="C25" s="776">
        <v>1578.2353134110788</v>
      </c>
      <c r="D25" s="776">
        <v>5773.8150481049561</v>
      </c>
      <c r="E25" s="776">
        <v>38105.748281341112</v>
      </c>
      <c r="F25" s="776">
        <v>123725.29926239068</v>
      </c>
      <c r="G25" s="776">
        <v>155117.52457580174</v>
      </c>
      <c r="H25" s="776">
        <v>146662.15635276967</v>
      </c>
      <c r="I25" s="776">
        <v>121624.88915306123</v>
      </c>
    </row>
    <row r="26" spans="1:9" s="116" customFormat="1" ht="21" customHeight="1">
      <c r="A26" s="114" t="s">
        <v>74</v>
      </c>
      <c r="B26" s="776">
        <v>3712.1284481268008</v>
      </c>
      <c r="C26" s="776">
        <v>5726.7362696793007</v>
      </c>
      <c r="D26" s="776">
        <v>13855.952973760934</v>
      </c>
      <c r="E26" s="776">
        <v>23885.2253483965</v>
      </c>
      <c r="F26" s="776">
        <v>24730.899717201166</v>
      </c>
      <c r="G26" s="776">
        <v>31755.796093294459</v>
      </c>
      <c r="H26" s="776">
        <v>31453.427852769677</v>
      </c>
      <c r="I26" s="776">
        <v>34691.049137026239</v>
      </c>
    </row>
    <row r="27" spans="1:9" s="117" customFormat="1" ht="43.5" customHeight="1" thickBot="1">
      <c r="A27" s="715" t="s">
        <v>448</v>
      </c>
      <c r="B27" s="777">
        <v>1853.7897219020174</v>
      </c>
      <c r="C27" s="777">
        <v>3567.689355685131</v>
      </c>
      <c r="D27" s="777">
        <v>5985.5545058309026</v>
      </c>
      <c r="E27" s="777">
        <v>12291.050456268222</v>
      </c>
      <c r="F27" s="777">
        <v>8856.28524781341</v>
      </c>
      <c r="G27" s="777">
        <v>8974.9721370262396</v>
      </c>
      <c r="H27" s="777">
        <v>8538.0629533527699</v>
      </c>
      <c r="I27" s="777">
        <v>10738.032348396502</v>
      </c>
    </row>
    <row r="28" spans="1:9" ht="24" customHeight="1" thickTop="1" thickBot="1">
      <c r="A28" s="38" t="s">
        <v>449</v>
      </c>
      <c r="B28" s="775">
        <v>152425.73477233431</v>
      </c>
      <c r="C28" s="775">
        <v>272464.95516180759</v>
      </c>
      <c r="D28" s="775">
        <v>463226.09403498541</v>
      </c>
      <c r="E28" s="775">
        <v>673462.94625072891</v>
      </c>
      <c r="F28" s="775">
        <v>906759.04384256562</v>
      </c>
      <c r="G28" s="775">
        <v>1067736.8283921285</v>
      </c>
      <c r="H28" s="775">
        <v>1400346.1794271138</v>
      </c>
      <c r="I28" s="775">
        <v>1699899.5392536444</v>
      </c>
    </row>
    <row r="29" spans="1:9" s="116" customFormat="1" ht="21" customHeight="1" thickTop="1">
      <c r="A29" s="114" t="s">
        <v>450</v>
      </c>
      <c r="B29" s="776">
        <v>143893.61308069163</v>
      </c>
      <c r="C29" s="776">
        <v>223345.44480758018</v>
      </c>
      <c r="D29" s="776">
        <v>389560.71972740523</v>
      </c>
      <c r="E29" s="776">
        <v>584310.13144897961</v>
      </c>
      <c r="F29" s="776">
        <v>792052.9389912535</v>
      </c>
      <c r="G29" s="776">
        <v>948327.01852332358</v>
      </c>
      <c r="H29" s="776">
        <v>1279026.6473352767</v>
      </c>
      <c r="I29" s="776">
        <v>1510914.8666836736</v>
      </c>
    </row>
    <row r="30" spans="1:9" s="116" customFormat="1" ht="21" customHeight="1">
      <c r="A30" s="714" t="s">
        <v>451</v>
      </c>
      <c r="B30" s="776">
        <v>0</v>
      </c>
      <c r="C30" s="776">
        <v>16969.795562682215</v>
      </c>
      <c r="D30" s="776">
        <v>32511.990361516037</v>
      </c>
      <c r="E30" s="776">
        <v>63621.379763848396</v>
      </c>
      <c r="F30" s="776">
        <v>114775.43904664723</v>
      </c>
      <c r="G30" s="776">
        <v>137940.16369241982</v>
      </c>
      <c r="H30" s="776">
        <v>238567.26941690964</v>
      </c>
      <c r="I30" s="776">
        <v>196208.58694460642</v>
      </c>
    </row>
    <row r="31" spans="1:9" s="116" customFormat="1" ht="21" customHeight="1">
      <c r="A31" s="714" t="s">
        <v>452</v>
      </c>
      <c r="B31" s="776">
        <v>47723.826636887607</v>
      </c>
      <c r="C31" s="776">
        <v>76897.489166180749</v>
      </c>
      <c r="D31" s="776">
        <v>93947.108593294455</v>
      </c>
      <c r="E31" s="776">
        <v>115048.87754518952</v>
      </c>
      <c r="F31" s="776">
        <v>164575.72122594752</v>
      </c>
      <c r="G31" s="776">
        <v>259137.09885714288</v>
      </c>
      <c r="H31" s="776">
        <v>348948.75145626819</v>
      </c>
      <c r="I31" s="776">
        <v>666767.48019096197</v>
      </c>
    </row>
    <row r="32" spans="1:9" s="116" customFormat="1" ht="21" customHeight="1">
      <c r="A32" s="714" t="s">
        <v>453</v>
      </c>
      <c r="B32" s="776">
        <v>93249.517402017285</v>
      </c>
      <c r="C32" s="776">
        <v>83214.49957725947</v>
      </c>
      <c r="D32" s="776">
        <v>124807.64119533528</v>
      </c>
      <c r="E32" s="776">
        <v>136902.48899416911</v>
      </c>
      <c r="F32" s="776">
        <v>67584.43916618076</v>
      </c>
      <c r="G32" s="776">
        <v>56328.124616618079</v>
      </c>
      <c r="H32" s="776">
        <v>48531.674861516032</v>
      </c>
      <c r="I32" s="776">
        <v>47747.536698250726</v>
      </c>
    </row>
    <row r="33" spans="1:9" s="116" customFormat="1" ht="21" customHeight="1">
      <c r="A33" s="714" t="s">
        <v>454</v>
      </c>
      <c r="B33" s="776">
        <v>565.73267435158493</v>
      </c>
      <c r="C33" s="776">
        <v>581.70989941690971</v>
      </c>
      <c r="D33" s="776">
        <v>1163.8753192419824</v>
      </c>
      <c r="E33" s="776">
        <v>122103.18921720117</v>
      </c>
      <c r="F33" s="776">
        <v>220232.27989212828</v>
      </c>
      <c r="G33" s="776">
        <v>176727.52345626822</v>
      </c>
      <c r="H33" s="776">
        <v>117362.64561953353</v>
      </c>
      <c r="I33" s="776">
        <v>80418.956367346938</v>
      </c>
    </row>
    <row r="34" spans="1:9" s="116" customFormat="1" ht="21" customHeight="1">
      <c r="A34" s="714" t="s">
        <v>455</v>
      </c>
      <c r="B34" s="776">
        <v>0</v>
      </c>
      <c r="C34" s="776">
        <v>40071.229106414001</v>
      </c>
      <c r="D34" s="776">
        <v>125328.36952332361</v>
      </c>
      <c r="E34" s="776">
        <v>124726.73470991255</v>
      </c>
      <c r="F34" s="776">
        <v>193240.83921574344</v>
      </c>
      <c r="G34" s="776">
        <v>280668.32209329447</v>
      </c>
      <c r="H34" s="776">
        <v>481022.51073760929</v>
      </c>
      <c r="I34" s="776">
        <v>469169.69867346942</v>
      </c>
    </row>
    <row r="35" spans="1:9" s="116" customFormat="1" ht="21" customHeight="1">
      <c r="A35" s="714" t="s">
        <v>456</v>
      </c>
      <c r="B35" s="776">
        <v>2354.5363674351588</v>
      </c>
      <c r="C35" s="776">
        <v>5610.7214956268226</v>
      </c>
      <c r="D35" s="776">
        <v>11801.734734693879</v>
      </c>
      <c r="E35" s="776">
        <v>21907.461218658893</v>
      </c>
      <c r="F35" s="776">
        <v>31644.220444606413</v>
      </c>
      <c r="G35" s="776">
        <v>37525.785807580178</v>
      </c>
      <c r="H35" s="776">
        <v>44593.79524344024</v>
      </c>
      <c r="I35" s="776">
        <v>50602.607809037901</v>
      </c>
    </row>
    <row r="36" spans="1:9" s="116" customFormat="1" ht="21" customHeight="1">
      <c r="A36" s="114" t="s">
        <v>457</v>
      </c>
      <c r="B36" s="776">
        <v>3.4149855907780979E-4</v>
      </c>
      <c r="C36" s="776">
        <v>1.5160349854227408E-4</v>
      </c>
      <c r="D36" s="776">
        <v>6.4419825072886308E-2</v>
      </c>
      <c r="E36" s="776">
        <v>0</v>
      </c>
      <c r="F36" s="776">
        <v>0.29283090379008747</v>
      </c>
      <c r="G36" s="776">
        <v>0.29867492711370258</v>
      </c>
      <c r="H36" s="776">
        <v>0.56255976676384833</v>
      </c>
      <c r="I36" s="776">
        <v>0.59247230320699706</v>
      </c>
    </row>
    <row r="37" spans="1:9" s="116" customFormat="1" ht="21" customHeight="1">
      <c r="A37" s="114" t="s">
        <v>458</v>
      </c>
      <c r="B37" s="776">
        <v>4158.733652737752</v>
      </c>
      <c r="C37" s="776">
        <v>38318.309551020408</v>
      </c>
      <c r="D37" s="776">
        <v>55871.538568513119</v>
      </c>
      <c r="E37" s="776">
        <v>58225.497110787175</v>
      </c>
      <c r="F37" s="776">
        <v>82964.799018950434</v>
      </c>
      <c r="G37" s="776">
        <v>84138.144218658897</v>
      </c>
      <c r="H37" s="776">
        <v>86007.83924198251</v>
      </c>
      <c r="I37" s="776">
        <v>140970.57097667639</v>
      </c>
    </row>
    <row r="38" spans="1:9" s="116" customFormat="1" ht="21" customHeight="1">
      <c r="A38" s="114" t="s">
        <v>459</v>
      </c>
      <c r="B38" s="776">
        <v>1620.2840360230548</v>
      </c>
      <c r="C38" s="776">
        <v>3211.5991574344021</v>
      </c>
      <c r="D38" s="776">
        <v>5491.183604956268</v>
      </c>
      <c r="E38" s="776">
        <v>14564.966206997085</v>
      </c>
      <c r="F38" s="776">
        <v>13571.827481049562</v>
      </c>
      <c r="G38" s="776">
        <v>15289.770887755103</v>
      </c>
      <c r="H38" s="776">
        <v>13210.22581341108</v>
      </c>
      <c r="I38" s="776">
        <v>24951.8782755102</v>
      </c>
    </row>
    <row r="39" spans="1:9" s="116" customFormat="1" ht="21" customHeight="1">
      <c r="A39" s="114" t="s">
        <v>127</v>
      </c>
      <c r="B39" s="776">
        <v>740.21476801152744</v>
      </c>
      <c r="C39" s="776">
        <v>1607.1434446064141</v>
      </c>
      <c r="D39" s="776">
        <v>3293.5271370262394</v>
      </c>
      <c r="E39" s="776">
        <v>4248.706750728863</v>
      </c>
      <c r="F39" s="776">
        <v>7627.2902623906712</v>
      </c>
      <c r="G39" s="776">
        <v>9941.2015626822158</v>
      </c>
      <c r="H39" s="776">
        <v>13926.288857142858</v>
      </c>
      <c r="I39" s="776">
        <v>15389.398179300293</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2012.8888933717581</v>
      </c>
      <c r="C41" s="776">
        <v>5982.4580495626824</v>
      </c>
      <c r="D41" s="776">
        <v>9009.0605772594754</v>
      </c>
      <c r="E41" s="776">
        <v>12113.644733236151</v>
      </c>
      <c r="F41" s="776">
        <v>10541.895258017492</v>
      </c>
      <c r="G41" s="776">
        <v>10040.394524781341</v>
      </c>
      <c r="H41" s="776">
        <v>8174.615619533527</v>
      </c>
      <c r="I41" s="776">
        <v>7672.2326661807583</v>
      </c>
    </row>
    <row r="42" spans="1:9" s="117" customFormat="1" ht="43.5" customHeight="1" thickBot="1">
      <c r="A42" s="715" t="s">
        <v>109</v>
      </c>
      <c r="B42" s="777">
        <v>0</v>
      </c>
      <c r="C42" s="777">
        <v>0</v>
      </c>
      <c r="D42" s="777">
        <v>0</v>
      </c>
      <c r="E42" s="777">
        <v>0</v>
      </c>
      <c r="F42" s="777">
        <v>0</v>
      </c>
      <c r="G42" s="777">
        <v>0</v>
      </c>
      <c r="H42" s="777">
        <v>0</v>
      </c>
      <c r="I42" s="777">
        <v>0</v>
      </c>
    </row>
    <row r="43" spans="1:9" ht="24" customHeight="1" thickTop="1" thickBot="1">
      <c r="A43" s="38" t="s">
        <v>461</v>
      </c>
      <c r="B43" s="775">
        <v>12124.319609510087</v>
      </c>
      <c r="C43" s="775">
        <v>19778.849784256563</v>
      </c>
      <c r="D43" s="775">
        <v>36108.097208454805</v>
      </c>
      <c r="E43" s="775">
        <v>50023.415765306119</v>
      </c>
      <c r="F43" s="775">
        <v>103269.30805976676</v>
      </c>
      <c r="G43" s="775">
        <v>134112.45192419825</v>
      </c>
      <c r="H43" s="775">
        <v>138286.27152623906</v>
      </c>
      <c r="I43" s="775">
        <v>143591.97242419826</v>
      </c>
    </row>
    <row r="44" spans="1:9" s="116" customFormat="1" ht="21" customHeight="1" thickTop="1">
      <c r="A44" s="114" t="s">
        <v>148</v>
      </c>
      <c r="B44" s="776">
        <v>6772.3342939481272</v>
      </c>
      <c r="C44" s="776">
        <v>14577.25947521866</v>
      </c>
      <c r="D44" s="776">
        <v>17835.276967930029</v>
      </c>
      <c r="E44" s="776">
        <v>17835.276967930029</v>
      </c>
      <c r="F44" s="776">
        <v>63367.34693877551</v>
      </c>
      <c r="G44" s="776">
        <v>99548.104956268216</v>
      </c>
      <c r="H44" s="776">
        <v>117805.24781341107</v>
      </c>
      <c r="I44" s="776">
        <v>131329.44606413995</v>
      </c>
    </row>
    <row r="45" spans="1:9" s="116" customFormat="1" ht="21" customHeight="1">
      <c r="A45" s="114" t="s">
        <v>152</v>
      </c>
      <c r="B45" s="776">
        <v>4486.9835475504324</v>
      </c>
      <c r="C45" s="776">
        <v>1478.0853965014578</v>
      </c>
      <c r="D45" s="776">
        <v>12411.017381924197</v>
      </c>
      <c r="E45" s="776">
        <v>19313.349743440231</v>
      </c>
      <c r="F45" s="776">
        <v>14597.606303206996</v>
      </c>
      <c r="G45" s="776">
        <v>17090.317673469388</v>
      </c>
      <c r="H45" s="776">
        <v>20.346827988338191</v>
      </c>
      <c r="I45" s="776">
        <v>520.34682798833819</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0.39729106628242072</v>
      </c>
      <c r="C47" s="776">
        <v>102.4945</v>
      </c>
      <c r="D47" s="776">
        <v>465.50004081632648</v>
      </c>
      <c r="E47" s="776">
        <v>5861.802858600583</v>
      </c>
      <c r="F47" s="776">
        <v>12874.78905393586</v>
      </c>
      <c r="G47" s="776">
        <v>2955.0823294460643</v>
      </c>
      <c r="H47" s="776">
        <v>2955.0823294460643</v>
      </c>
      <c r="I47" s="776">
        <v>4698.9709489795923</v>
      </c>
    </row>
    <row r="48" spans="1:9" s="116" customFormat="1" ht="21" customHeight="1">
      <c r="A48" s="114" t="s">
        <v>164</v>
      </c>
      <c r="B48" s="776">
        <v>864.60447694524498</v>
      </c>
      <c r="C48" s="776">
        <v>3621.0104125364433</v>
      </c>
      <c r="D48" s="776">
        <v>5396.3028177842561</v>
      </c>
      <c r="E48" s="776">
        <v>7012.9861953352765</v>
      </c>
      <c r="F48" s="776">
        <v>12429.565763848397</v>
      </c>
      <c r="G48" s="776">
        <v>14518.946965014578</v>
      </c>
      <c r="H48" s="776">
        <v>17505.594555393585</v>
      </c>
      <c r="I48" s="776">
        <v>7043.2085830903798</v>
      </c>
    </row>
    <row r="49" spans="1:9" s="116" customFormat="1" ht="21" customHeight="1">
      <c r="A49" s="714" t="s">
        <v>463</v>
      </c>
      <c r="B49" s="776">
        <v>-142.93408645533142</v>
      </c>
      <c r="C49" s="776">
        <v>0</v>
      </c>
      <c r="D49" s="776">
        <v>0</v>
      </c>
      <c r="E49" s="776">
        <v>0</v>
      </c>
      <c r="F49" s="776">
        <v>0</v>
      </c>
      <c r="G49" s="776">
        <v>0</v>
      </c>
      <c r="H49" s="776">
        <v>0</v>
      </c>
      <c r="I49" s="776">
        <v>687.17201166180757</v>
      </c>
    </row>
    <row r="50" spans="1:9" s="117" customFormat="1" ht="40.5" customHeight="1" thickBot="1">
      <c r="A50" s="716" t="s">
        <v>464</v>
      </c>
      <c r="B50" s="777">
        <v>1007.5385634005763</v>
      </c>
      <c r="C50" s="777">
        <v>3621.0104125364433</v>
      </c>
      <c r="D50" s="777">
        <v>5396.3028177842561</v>
      </c>
      <c r="E50" s="777">
        <v>7012.9861953352765</v>
      </c>
      <c r="F50" s="777">
        <v>12429.565763848397</v>
      </c>
      <c r="G50" s="777">
        <v>14518.946965014578</v>
      </c>
      <c r="H50" s="777">
        <v>17505.594555393585</v>
      </c>
      <c r="I50" s="777">
        <v>6356.0365714285717</v>
      </c>
    </row>
    <row r="51" spans="1:9" ht="24" customHeight="1" thickTop="1" thickBot="1">
      <c r="A51" s="38" t="s">
        <v>465</v>
      </c>
      <c r="B51" s="775">
        <v>164550.05438184441</v>
      </c>
      <c r="C51" s="775">
        <v>292243.80494606413</v>
      </c>
      <c r="D51" s="775">
        <v>499334.1912434402</v>
      </c>
      <c r="E51" s="775">
        <v>723486.36201603501</v>
      </c>
      <c r="F51" s="775">
        <v>1010028.3519023324</v>
      </c>
      <c r="G51" s="775">
        <v>1201849.2803163265</v>
      </c>
      <c r="H51" s="775">
        <v>1538632.450953353</v>
      </c>
      <c r="I51" s="775">
        <v>1843491.5116778426</v>
      </c>
    </row>
    <row r="52" spans="1:9" s="116" customFormat="1" ht="24" customHeight="1" thickTop="1">
      <c r="A52" s="114" t="s">
        <v>466</v>
      </c>
      <c r="B52" s="776">
        <v>173.36986455331413</v>
      </c>
      <c r="C52" s="776">
        <v>28.439067055393586</v>
      </c>
      <c r="D52" s="776">
        <v>541.51469825072888</v>
      </c>
      <c r="E52" s="776">
        <v>2909.3209970845478</v>
      </c>
      <c r="F52" s="776">
        <v>27549.634236151607</v>
      </c>
      <c r="G52" s="776">
        <v>28877.279800291548</v>
      </c>
      <c r="H52" s="776">
        <v>42398.034218658897</v>
      </c>
      <c r="I52" s="776">
        <v>38289.403919825068</v>
      </c>
    </row>
    <row r="53" spans="1:9" s="117" customFormat="1" ht="21" customHeight="1">
      <c r="A53" s="716" t="s">
        <v>467</v>
      </c>
      <c r="B53" s="777">
        <v>0</v>
      </c>
      <c r="C53" s="777">
        <v>0</v>
      </c>
      <c r="D53" s="777">
        <v>0</v>
      </c>
      <c r="E53" s="777">
        <v>0</v>
      </c>
      <c r="F53" s="777">
        <v>0</v>
      </c>
      <c r="G53" s="777">
        <v>86.55</v>
      </c>
      <c r="H53" s="777">
        <v>146.19800000000001</v>
      </c>
      <c r="I53" s="777">
        <v>0</v>
      </c>
    </row>
    <row r="54" spans="1:9" s="117" customFormat="1" ht="21" customHeight="1">
      <c r="A54" s="716" t="s">
        <v>468</v>
      </c>
      <c r="B54" s="777">
        <v>173.36986455331413</v>
      </c>
      <c r="C54" s="777">
        <v>28.439067055393586</v>
      </c>
      <c r="D54" s="777">
        <v>541.51469825072888</v>
      </c>
      <c r="E54" s="777">
        <v>2620.5612201166182</v>
      </c>
      <c r="F54" s="777">
        <v>26402.930137026244</v>
      </c>
      <c r="G54" s="777">
        <v>27007.501610787174</v>
      </c>
      <c r="H54" s="777">
        <v>40144.434049562675</v>
      </c>
      <c r="I54" s="777">
        <v>34379.610941690968</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0</v>
      </c>
      <c r="C56" s="777">
        <v>0</v>
      </c>
      <c r="D56" s="777">
        <v>0</v>
      </c>
      <c r="E56" s="777">
        <v>0</v>
      </c>
      <c r="F56" s="777">
        <v>86.643583090378996</v>
      </c>
      <c r="G56" s="777">
        <v>731.30569096209922</v>
      </c>
      <c r="H56" s="777">
        <v>1823.2345335276968</v>
      </c>
      <c r="I56" s="777">
        <v>2854.5907944606415</v>
      </c>
    </row>
    <row r="57" spans="1:9" s="117" customFormat="1" ht="21" customHeight="1">
      <c r="A57" s="716" t="s">
        <v>471</v>
      </c>
      <c r="B57" s="777">
        <v>0</v>
      </c>
      <c r="C57" s="777">
        <v>0</v>
      </c>
      <c r="D57" s="777">
        <v>0</v>
      </c>
      <c r="E57" s="777">
        <v>288.75977696793007</v>
      </c>
      <c r="F57" s="777">
        <v>1060.0605160349853</v>
      </c>
      <c r="G57" s="777">
        <v>1051.9224985422741</v>
      </c>
      <c r="H57" s="777">
        <v>284.16763556851311</v>
      </c>
      <c r="I57" s="777">
        <v>1055.2021836734693</v>
      </c>
    </row>
    <row r="58" spans="1:9" s="117" customFormat="1" ht="61.5" customHeight="1" thickBot="1">
      <c r="A58" s="715" t="s">
        <v>472</v>
      </c>
      <c r="B58" s="777">
        <v>74099.343855907777</v>
      </c>
      <c r="C58" s="777">
        <v>142353.38588629736</v>
      </c>
      <c r="D58" s="777">
        <v>302835.32250874635</v>
      </c>
      <c r="E58" s="777">
        <v>828655.08111953351</v>
      </c>
      <c r="F58" s="777">
        <v>1657186.0401705541</v>
      </c>
      <c r="G58" s="777">
        <v>2241538.8105714289</v>
      </c>
      <c r="H58" s="777">
        <v>3060729.4749285709</v>
      </c>
      <c r="I58" s="777">
        <v>3898370.56264723</v>
      </c>
    </row>
    <row r="59" spans="1:9" ht="31.5" customHeight="1" thickTop="1" thickBot="1">
      <c r="A59" s="717" t="s">
        <v>473</v>
      </c>
      <c r="B59" s="775"/>
      <c r="C59" s="775"/>
      <c r="D59" s="775"/>
      <c r="E59" s="775"/>
      <c r="F59" s="775"/>
      <c r="G59" s="775"/>
      <c r="H59" s="775"/>
      <c r="I59" s="775"/>
    </row>
    <row r="60" spans="1:9" ht="30" customHeight="1" thickTop="1">
      <c r="A60" s="41" t="s">
        <v>474</v>
      </c>
      <c r="B60" s="778">
        <v>13468.946547550433</v>
      </c>
      <c r="C60" s="778">
        <v>24932.310930029151</v>
      </c>
      <c r="D60" s="778">
        <v>49678.677693877551</v>
      </c>
      <c r="E60" s="778">
        <v>71535.781365889212</v>
      </c>
      <c r="F60" s="778">
        <v>107428.27271574344</v>
      </c>
      <c r="G60" s="778">
        <v>46956.921919825079</v>
      </c>
      <c r="H60" s="778">
        <v>104776.3243760933</v>
      </c>
      <c r="I60" s="778">
        <v>56112.857546647225</v>
      </c>
    </row>
    <row r="61" spans="1:9" ht="21" customHeight="1">
      <c r="A61" s="43" t="s">
        <v>475</v>
      </c>
      <c r="B61" s="778">
        <v>-4507.8905302593666</v>
      </c>
      <c r="C61" s="778">
        <v>-5846.6807099125363</v>
      </c>
      <c r="D61" s="778">
        <v>-14061.326483965015</v>
      </c>
      <c r="E61" s="778">
        <v>-21584.80491836735</v>
      </c>
      <c r="F61" s="778">
        <v>-31721.036887755105</v>
      </c>
      <c r="G61" s="778">
        <v>-14138.145756559767</v>
      </c>
      <c r="H61" s="778">
        <v>-33028.347081632652</v>
      </c>
      <c r="I61" s="778">
        <v>-19166.998263848396</v>
      </c>
    </row>
    <row r="62" spans="1:9" ht="21.75" customHeight="1">
      <c r="A62" s="718" t="s">
        <v>476</v>
      </c>
      <c r="B62" s="778">
        <v>8961.0560172910664</v>
      </c>
      <c r="C62" s="778">
        <v>19085.630220116618</v>
      </c>
      <c r="D62" s="778">
        <v>35617.351209912536</v>
      </c>
      <c r="E62" s="778">
        <v>49950.976447521862</v>
      </c>
      <c r="F62" s="778">
        <v>75707.235827988334</v>
      </c>
      <c r="G62" s="778">
        <v>32818.776163265306</v>
      </c>
      <c r="H62" s="778">
        <v>71747.977294460652</v>
      </c>
      <c r="I62" s="778">
        <v>36945.859282798832</v>
      </c>
    </row>
    <row r="63" spans="1:9">
      <c r="A63" s="41" t="s">
        <v>477</v>
      </c>
      <c r="B63" s="778">
        <v>4065.4739034582135</v>
      </c>
      <c r="C63" s="778">
        <v>6825.6196078717194</v>
      </c>
      <c r="D63" s="778">
        <v>14779.627591836736</v>
      </c>
      <c r="E63" s="778">
        <v>12120.988081632653</v>
      </c>
      <c r="F63" s="778">
        <v>16254.8970787172</v>
      </c>
      <c r="G63" s="778">
        <v>16501.144368804664</v>
      </c>
      <c r="H63" s="778">
        <v>24635.741034985425</v>
      </c>
      <c r="I63" s="778">
        <v>13060.150981049565</v>
      </c>
    </row>
    <row r="64" spans="1:9">
      <c r="A64" s="43" t="s">
        <v>478</v>
      </c>
      <c r="B64" s="778">
        <v>-651.02174207492783</v>
      </c>
      <c r="C64" s="778">
        <v>-765.18974927113709</v>
      </c>
      <c r="D64" s="778">
        <v>-1546.4335714285717</v>
      </c>
      <c r="E64" s="778">
        <v>-2522.5430830903792</v>
      </c>
      <c r="F64" s="778">
        <v>-4236.5864358600584</v>
      </c>
      <c r="G64" s="778">
        <v>-1922.9895918367347</v>
      </c>
      <c r="H64" s="778">
        <v>-5220.7472099125362</v>
      </c>
      <c r="I64" s="778">
        <v>-4678.7513119533533</v>
      </c>
    </row>
    <row r="65" spans="1:9">
      <c r="A65" s="42" t="s">
        <v>479</v>
      </c>
      <c r="B65" s="778">
        <v>12375.508178674352</v>
      </c>
      <c r="C65" s="778">
        <v>25146.060078717201</v>
      </c>
      <c r="D65" s="778">
        <v>48850.545230320698</v>
      </c>
      <c r="E65" s="778">
        <v>59549.421446064138</v>
      </c>
      <c r="F65" s="778">
        <v>87725.546470845482</v>
      </c>
      <c r="G65" s="778">
        <v>47396.930940233236</v>
      </c>
      <c r="H65" s="778">
        <v>91162.971119533526</v>
      </c>
      <c r="I65" s="778">
        <v>45327.258951895048</v>
      </c>
    </row>
    <row r="66" spans="1:9">
      <c r="A66" s="41" t="s">
        <v>480</v>
      </c>
      <c r="B66" s="778">
        <v>4139.0234985590778</v>
      </c>
      <c r="C66" s="778">
        <v>8633.9939402332366</v>
      </c>
      <c r="D66" s="778">
        <v>15210.848415451896</v>
      </c>
      <c r="E66" s="778">
        <v>25844.135333819238</v>
      </c>
      <c r="F66" s="778">
        <v>52057.088852769673</v>
      </c>
      <c r="G66" s="778">
        <v>19133.870922740527</v>
      </c>
      <c r="H66" s="778">
        <v>37258.783699708452</v>
      </c>
      <c r="I66" s="778">
        <v>19719.585405247813</v>
      </c>
    </row>
    <row r="67" spans="1:9">
      <c r="A67" s="41" t="s">
        <v>481</v>
      </c>
      <c r="B67" s="778">
        <v>-4996.6151296829967</v>
      </c>
      <c r="C67" s="778">
        <v>-10245.895396501457</v>
      </c>
      <c r="D67" s="778">
        <v>-23715.874731778422</v>
      </c>
      <c r="E67" s="778">
        <v>-34787.453594752187</v>
      </c>
      <c r="F67" s="778">
        <v>-74433.427271137014</v>
      </c>
      <c r="G67" s="778">
        <v>-24086.285354227406</v>
      </c>
      <c r="H67" s="778">
        <v>-48853.633790087464</v>
      </c>
      <c r="I67" s="778">
        <v>-24658.884049562683</v>
      </c>
    </row>
    <row r="68" spans="1:9">
      <c r="A68" s="718" t="s">
        <v>482</v>
      </c>
      <c r="B68" s="778">
        <v>11517.916547550432</v>
      </c>
      <c r="C68" s="778">
        <v>23534.15862244898</v>
      </c>
      <c r="D68" s="778">
        <v>40345.518913994172</v>
      </c>
      <c r="E68" s="778">
        <v>50606.1031851312</v>
      </c>
      <c r="F68" s="778">
        <v>65349.208052478134</v>
      </c>
      <c r="G68" s="778">
        <v>42444.516508746361</v>
      </c>
      <c r="H68" s="778">
        <v>79568.121029154514</v>
      </c>
      <c r="I68" s="778">
        <v>40387.960307580172</v>
      </c>
    </row>
    <row r="69" spans="1:9">
      <c r="A69" s="43" t="s">
        <v>483</v>
      </c>
      <c r="B69" s="778">
        <v>-10420.852373198846</v>
      </c>
      <c r="C69" s="778">
        <v>-19890.431772594755</v>
      </c>
      <c r="D69" s="778">
        <v>-34918.86073323615</v>
      </c>
      <c r="E69" s="778">
        <v>-48532.67574927114</v>
      </c>
      <c r="F69" s="778">
        <v>-52064.031160349856</v>
      </c>
      <c r="G69" s="778">
        <v>-27419.521902332363</v>
      </c>
      <c r="H69" s="778">
        <v>-61822.130058309034</v>
      </c>
      <c r="I69" s="778">
        <v>-33750.106182215743</v>
      </c>
    </row>
    <row r="70" spans="1:9">
      <c r="A70" s="42" t="s">
        <v>484</v>
      </c>
      <c r="B70" s="778">
        <v>1097.0641743515851</v>
      </c>
      <c r="C70" s="778">
        <v>3643.726849854228</v>
      </c>
      <c r="D70" s="778">
        <v>5426.6581807580169</v>
      </c>
      <c r="E70" s="778">
        <v>2073.4274358600587</v>
      </c>
      <c r="F70" s="778">
        <v>13285.17689212828</v>
      </c>
      <c r="G70" s="778">
        <v>15024.994606413995</v>
      </c>
      <c r="H70" s="778">
        <v>17745.99097084548</v>
      </c>
      <c r="I70" s="778">
        <v>6637.8541253644307</v>
      </c>
    </row>
    <row r="71" spans="1:9">
      <c r="A71" s="42" t="s">
        <v>485</v>
      </c>
      <c r="B71" s="778">
        <v>-228.41775792507204</v>
      </c>
      <c r="C71" s="778">
        <v>-510.87924198250732</v>
      </c>
      <c r="D71" s="778">
        <v>6.7003104956268213</v>
      </c>
      <c r="E71" s="778">
        <v>24.518087463556849</v>
      </c>
      <c r="F71" s="778">
        <v>0.44106268221574346</v>
      </c>
      <c r="G71" s="778">
        <v>7.9177842565597664E-2</v>
      </c>
      <c r="H71" s="778">
        <v>1.0164679300291546</v>
      </c>
      <c r="I71" s="778">
        <v>3.3825072886297373E-2</v>
      </c>
    </row>
    <row r="72" spans="1:9">
      <c r="A72" s="43" t="s">
        <v>486</v>
      </c>
      <c r="B72" s="778">
        <v>-231.46969740634006</v>
      </c>
      <c r="C72" s="778">
        <v>-535.95184839650142</v>
      </c>
      <c r="D72" s="778">
        <v>0</v>
      </c>
      <c r="E72" s="778">
        <v>0</v>
      </c>
      <c r="F72" s="778">
        <v>0</v>
      </c>
      <c r="G72" s="778">
        <v>0</v>
      </c>
      <c r="H72" s="778">
        <v>0.87812973760932944</v>
      </c>
      <c r="I72" s="778">
        <v>-2.1629737609329444E-2</v>
      </c>
    </row>
    <row r="73" spans="1:9">
      <c r="A73" s="43" t="s">
        <v>487</v>
      </c>
      <c r="B73" s="778">
        <v>3.0519394812680116</v>
      </c>
      <c r="C73" s="778">
        <v>25.072606413994166</v>
      </c>
      <c r="D73" s="778">
        <v>6.7003104956268213</v>
      </c>
      <c r="E73" s="778">
        <v>24.518087463556849</v>
      </c>
      <c r="F73" s="778">
        <v>0.44106268221574346</v>
      </c>
      <c r="G73" s="778">
        <v>7.9177842565597664E-2</v>
      </c>
      <c r="H73" s="778">
        <v>0.13833819241982506</v>
      </c>
      <c r="I73" s="778">
        <v>5.5454810495626825E-2</v>
      </c>
    </row>
    <row r="74" spans="1:9">
      <c r="A74" s="718" t="s">
        <v>488</v>
      </c>
      <c r="B74" s="778">
        <v>226.56516570605186</v>
      </c>
      <c r="C74" s="778">
        <v>536.11912244897962</v>
      </c>
      <c r="D74" s="778">
        <v>-6.280320699708454E-2</v>
      </c>
      <c r="E74" s="778">
        <v>-4.1540816326530609E-2</v>
      </c>
      <c r="F74" s="778">
        <v>0</v>
      </c>
      <c r="G74" s="778">
        <v>0</v>
      </c>
      <c r="H74" s="778">
        <v>-5.2478134110787167E-5</v>
      </c>
      <c r="I74" s="778">
        <v>-5.8309037900874637E-6</v>
      </c>
    </row>
    <row r="75" spans="1:9">
      <c r="A75" s="718" t="s">
        <v>489</v>
      </c>
      <c r="B75" s="778">
        <v>229.58130691642651</v>
      </c>
      <c r="C75" s="778">
        <v>541.82616326530615</v>
      </c>
      <c r="D75" s="778">
        <v>0</v>
      </c>
      <c r="E75" s="778">
        <v>0</v>
      </c>
      <c r="F75" s="778">
        <v>0</v>
      </c>
      <c r="G75" s="778">
        <v>0</v>
      </c>
      <c r="H75" s="778">
        <v>0</v>
      </c>
      <c r="I75" s="778">
        <v>0</v>
      </c>
    </row>
    <row r="76" spans="1:9">
      <c r="A76" s="43" t="s">
        <v>490</v>
      </c>
      <c r="B76" s="778">
        <v>-3.0161412103746401</v>
      </c>
      <c r="C76" s="778">
        <v>-5.7070408163265309</v>
      </c>
      <c r="D76" s="778">
        <v>-6.280320699708454E-2</v>
      </c>
      <c r="E76" s="778">
        <v>-4.1540816326530609E-2</v>
      </c>
      <c r="F76" s="778">
        <v>0</v>
      </c>
      <c r="G76" s="778">
        <v>0</v>
      </c>
      <c r="H76" s="778">
        <v>-5.2478134110787167E-5</v>
      </c>
      <c r="I76" s="778">
        <v>-5.8309037900874637E-6</v>
      </c>
    </row>
    <row r="77" spans="1:9">
      <c r="A77" s="718" t="s">
        <v>491</v>
      </c>
      <c r="B77" s="778">
        <v>1095.2115821325647</v>
      </c>
      <c r="C77" s="778">
        <v>3668.9667303206998</v>
      </c>
      <c r="D77" s="778">
        <v>5433.2956880466472</v>
      </c>
      <c r="E77" s="778">
        <v>2097.9039825072887</v>
      </c>
      <c r="F77" s="778">
        <v>13285.617954810497</v>
      </c>
      <c r="G77" s="778">
        <v>15025.073784256558</v>
      </c>
      <c r="H77" s="778">
        <v>17747.007386297377</v>
      </c>
      <c r="I77" s="778">
        <v>6637.8879446064138</v>
      </c>
    </row>
    <row r="78" spans="1:9">
      <c r="A78" s="41" t="s">
        <v>492</v>
      </c>
      <c r="B78" s="778">
        <v>0</v>
      </c>
      <c r="C78" s="778">
        <v>0</v>
      </c>
      <c r="D78" s="778">
        <v>164.6364664723032</v>
      </c>
      <c r="E78" s="778">
        <v>5570.0609489795916</v>
      </c>
      <c r="F78" s="778">
        <v>0</v>
      </c>
      <c r="G78" s="778">
        <v>0</v>
      </c>
      <c r="H78" s="778">
        <v>0</v>
      </c>
      <c r="I78" s="778">
        <v>0</v>
      </c>
    </row>
    <row r="79" spans="1:9">
      <c r="A79" s="42" t="s">
        <v>493</v>
      </c>
      <c r="B79" s="778">
        <v>1095.2115821325647</v>
      </c>
      <c r="C79" s="778">
        <v>3668.9667303206998</v>
      </c>
      <c r="D79" s="778">
        <v>5597.9321545189505</v>
      </c>
      <c r="E79" s="778">
        <v>7667.9649314868802</v>
      </c>
      <c r="F79" s="778">
        <v>13285.617954810497</v>
      </c>
      <c r="G79" s="778">
        <v>15025.073784256558</v>
      </c>
      <c r="H79" s="778">
        <v>17747.007386297377</v>
      </c>
      <c r="I79" s="778">
        <v>6637.8879446064138</v>
      </c>
    </row>
    <row r="80" spans="1:9">
      <c r="A80" s="41" t="s">
        <v>494</v>
      </c>
      <c r="B80" s="778">
        <v>-87.673014409221892</v>
      </c>
      <c r="C80" s="778">
        <v>-47.956317784256562</v>
      </c>
      <c r="D80" s="778">
        <v>-76.159803206997083</v>
      </c>
      <c r="E80" s="778">
        <v>-43.579756559766764</v>
      </c>
      <c r="F80" s="778">
        <v>-35.536447521865888</v>
      </c>
      <c r="G80" s="778">
        <v>71.587612244897954</v>
      </c>
      <c r="H80" s="778">
        <v>76.044020408163263</v>
      </c>
      <c r="I80" s="778">
        <v>1.958539358600583</v>
      </c>
    </row>
    <row r="81" spans="1:9" ht="21" customHeight="1">
      <c r="A81" s="718" t="s">
        <v>495</v>
      </c>
      <c r="B81" s="778">
        <v>1007.5385677233429</v>
      </c>
      <c r="C81" s="778">
        <v>3621.0104125364433</v>
      </c>
      <c r="D81" s="778">
        <v>5521.7723513119527</v>
      </c>
      <c r="E81" s="778">
        <v>7624.3851749271134</v>
      </c>
      <c r="F81" s="778">
        <v>13250.081507288629</v>
      </c>
      <c r="G81" s="778">
        <v>15096.661396501459</v>
      </c>
      <c r="H81" s="778">
        <v>17823.051406705541</v>
      </c>
      <c r="I81" s="778">
        <v>6639.8464839650151</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1007.5385677233429</v>
      </c>
      <c r="C83" s="778">
        <v>3621.0104125364433</v>
      </c>
      <c r="D83" s="778">
        <v>5521.7723513119527</v>
      </c>
      <c r="E83" s="778">
        <v>7624.3851749271134</v>
      </c>
      <c r="F83" s="778">
        <v>13250.081507288629</v>
      </c>
      <c r="G83" s="778">
        <v>15096.661396501459</v>
      </c>
      <c r="H83" s="778">
        <v>17823.051406705541</v>
      </c>
      <c r="I83" s="778">
        <v>6639.8464839650151</v>
      </c>
    </row>
    <row r="84" spans="1:9" ht="18" customHeight="1" thickBot="1">
      <c r="A84" s="41" t="s">
        <v>498</v>
      </c>
      <c r="B84" s="778">
        <v>0</v>
      </c>
      <c r="C84" s="778">
        <v>0</v>
      </c>
      <c r="D84" s="778">
        <v>-125.4695335276968</v>
      </c>
      <c r="E84" s="778">
        <v>-611.39897959183679</v>
      </c>
      <c r="F84" s="778">
        <v>-820.51574344023322</v>
      </c>
      <c r="G84" s="778">
        <v>-577.71443148688047</v>
      </c>
      <c r="H84" s="778">
        <v>-317.45685131195336</v>
      </c>
      <c r="I84" s="778">
        <v>-283.80991253644316</v>
      </c>
    </row>
    <row r="85" spans="1:9" ht="24" customHeight="1" thickTop="1" thickBot="1">
      <c r="A85" s="38" t="s">
        <v>499</v>
      </c>
      <c r="B85" s="775">
        <v>1007.5385677233429</v>
      </c>
      <c r="C85" s="775">
        <v>3621.0104125364433</v>
      </c>
      <c r="D85" s="775">
        <v>5396.3028177842561</v>
      </c>
      <c r="E85" s="775">
        <v>7012.9861953352765</v>
      </c>
      <c r="F85" s="775">
        <v>12429.565763848397</v>
      </c>
      <c r="G85" s="775">
        <v>14518.946965014578</v>
      </c>
      <c r="H85" s="775">
        <v>17505.594555393585</v>
      </c>
      <c r="I85" s="775">
        <v>6356.0365714285717</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A11" sqref="A11"/>
    </sheetView>
  </sheetViews>
  <sheetFormatPr defaultRowHeight="18"/>
  <cols>
    <col min="1" max="1" width="132.28515625" style="724" customWidth="1"/>
    <col min="2" max="2" width="18" style="35" customWidth="1"/>
    <col min="3" max="3" width="18.85546875" style="35" customWidth="1"/>
    <col min="4" max="4" width="16" style="35" customWidth="1"/>
    <col min="5" max="5" width="18" style="35" customWidth="1"/>
    <col min="6" max="8" width="16" style="35" customWidth="1"/>
    <col min="9" max="9" width="16" style="44" customWidth="1"/>
    <col min="10" max="256" width="9.140625" style="35"/>
    <col min="257" max="257" width="132.28515625" style="35" customWidth="1"/>
    <col min="258" max="258" width="18" style="35" customWidth="1"/>
    <col min="259" max="259" width="18.85546875" style="35" customWidth="1"/>
    <col min="260" max="260" width="16" style="35" customWidth="1"/>
    <col min="261" max="261" width="18" style="35" customWidth="1"/>
    <col min="262" max="265" width="16" style="35" customWidth="1"/>
    <col min="266" max="512" width="9.140625" style="35"/>
    <col min="513" max="513" width="132.28515625" style="35" customWidth="1"/>
    <col min="514" max="514" width="18" style="35" customWidth="1"/>
    <col min="515" max="515" width="18.85546875" style="35" customWidth="1"/>
    <col min="516" max="516" width="16" style="35" customWidth="1"/>
    <col min="517" max="517" width="18" style="35" customWidth="1"/>
    <col min="518" max="521" width="16" style="35" customWidth="1"/>
    <col min="522" max="768" width="9.140625" style="35"/>
    <col min="769" max="769" width="132.28515625" style="35" customWidth="1"/>
    <col min="770" max="770" width="18" style="35" customWidth="1"/>
    <col min="771" max="771" width="18.85546875" style="35" customWidth="1"/>
    <col min="772" max="772" width="16" style="35" customWidth="1"/>
    <col min="773" max="773" width="18" style="35" customWidth="1"/>
    <col min="774" max="777" width="16" style="35" customWidth="1"/>
    <col min="778" max="1024" width="9.140625" style="35"/>
    <col min="1025" max="1025" width="132.28515625" style="35" customWidth="1"/>
    <col min="1026" max="1026" width="18" style="35" customWidth="1"/>
    <col min="1027" max="1027" width="18.85546875" style="35" customWidth="1"/>
    <col min="1028" max="1028" width="16" style="35" customWidth="1"/>
    <col min="1029" max="1029" width="18" style="35" customWidth="1"/>
    <col min="1030" max="1033" width="16" style="35" customWidth="1"/>
    <col min="1034" max="1280" width="9.140625" style="35"/>
    <col min="1281" max="1281" width="132.28515625" style="35" customWidth="1"/>
    <col min="1282" max="1282" width="18" style="35" customWidth="1"/>
    <col min="1283" max="1283" width="18.85546875" style="35" customWidth="1"/>
    <col min="1284" max="1284" width="16" style="35" customWidth="1"/>
    <col min="1285" max="1285" width="18" style="35" customWidth="1"/>
    <col min="1286" max="1289" width="16" style="35" customWidth="1"/>
    <col min="1290" max="1536" width="9.140625" style="35"/>
    <col min="1537" max="1537" width="132.28515625" style="35" customWidth="1"/>
    <col min="1538" max="1538" width="18" style="35" customWidth="1"/>
    <col min="1539" max="1539" width="18.85546875" style="35" customWidth="1"/>
    <col min="1540" max="1540" width="16" style="35" customWidth="1"/>
    <col min="1541" max="1541" width="18" style="35" customWidth="1"/>
    <col min="1542" max="1545" width="16" style="35" customWidth="1"/>
    <col min="1546" max="1792" width="9.140625" style="35"/>
    <col min="1793" max="1793" width="132.28515625" style="35" customWidth="1"/>
    <col min="1794" max="1794" width="18" style="35" customWidth="1"/>
    <col min="1795" max="1795" width="18.85546875" style="35" customWidth="1"/>
    <col min="1796" max="1796" width="16" style="35" customWidth="1"/>
    <col min="1797" max="1797" width="18" style="35" customWidth="1"/>
    <col min="1798" max="1801" width="16" style="35" customWidth="1"/>
    <col min="1802" max="2048" width="9.140625" style="35"/>
    <col min="2049" max="2049" width="132.28515625" style="35" customWidth="1"/>
    <col min="2050" max="2050" width="18" style="35" customWidth="1"/>
    <col min="2051" max="2051" width="18.85546875" style="35" customWidth="1"/>
    <col min="2052" max="2052" width="16" style="35" customWidth="1"/>
    <col min="2053" max="2053" width="18" style="35" customWidth="1"/>
    <col min="2054" max="2057" width="16" style="35" customWidth="1"/>
    <col min="2058" max="2304" width="9.140625" style="35"/>
    <col min="2305" max="2305" width="132.28515625" style="35" customWidth="1"/>
    <col min="2306" max="2306" width="18" style="35" customWidth="1"/>
    <col min="2307" max="2307" width="18.85546875" style="35" customWidth="1"/>
    <col min="2308" max="2308" width="16" style="35" customWidth="1"/>
    <col min="2309" max="2309" width="18" style="35" customWidth="1"/>
    <col min="2310" max="2313" width="16" style="35" customWidth="1"/>
    <col min="2314" max="2560" width="9.140625" style="35"/>
    <col min="2561" max="2561" width="132.28515625" style="35" customWidth="1"/>
    <col min="2562" max="2562" width="18" style="35" customWidth="1"/>
    <col min="2563" max="2563" width="18.85546875" style="35" customWidth="1"/>
    <col min="2564" max="2564" width="16" style="35" customWidth="1"/>
    <col min="2565" max="2565" width="18" style="35" customWidth="1"/>
    <col min="2566" max="2569" width="16" style="35" customWidth="1"/>
    <col min="2570" max="2816" width="9.140625" style="35"/>
    <col min="2817" max="2817" width="132.28515625" style="35" customWidth="1"/>
    <col min="2818" max="2818" width="18" style="35" customWidth="1"/>
    <col min="2819" max="2819" width="18.85546875" style="35" customWidth="1"/>
    <col min="2820" max="2820" width="16" style="35" customWidth="1"/>
    <col min="2821" max="2821" width="18" style="35" customWidth="1"/>
    <col min="2822" max="2825" width="16" style="35" customWidth="1"/>
    <col min="2826" max="3072" width="9.140625" style="35"/>
    <col min="3073" max="3073" width="132.28515625" style="35" customWidth="1"/>
    <col min="3074" max="3074" width="18" style="35" customWidth="1"/>
    <col min="3075" max="3075" width="18.85546875" style="35" customWidth="1"/>
    <col min="3076" max="3076" width="16" style="35" customWidth="1"/>
    <col min="3077" max="3077" width="18" style="35" customWidth="1"/>
    <col min="3078" max="3081" width="16" style="35" customWidth="1"/>
    <col min="3082" max="3328" width="9.140625" style="35"/>
    <col min="3329" max="3329" width="132.28515625" style="35" customWidth="1"/>
    <col min="3330" max="3330" width="18" style="35" customWidth="1"/>
    <col min="3331" max="3331" width="18.85546875" style="35" customWidth="1"/>
    <col min="3332" max="3332" width="16" style="35" customWidth="1"/>
    <col min="3333" max="3333" width="18" style="35" customWidth="1"/>
    <col min="3334" max="3337" width="16" style="35" customWidth="1"/>
    <col min="3338" max="3584" width="9.140625" style="35"/>
    <col min="3585" max="3585" width="132.28515625" style="35" customWidth="1"/>
    <col min="3586" max="3586" width="18" style="35" customWidth="1"/>
    <col min="3587" max="3587" width="18.85546875" style="35" customWidth="1"/>
    <col min="3588" max="3588" width="16" style="35" customWidth="1"/>
    <col min="3589" max="3589" width="18" style="35" customWidth="1"/>
    <col min="3590" max="3593" width="16" style="35" customWidth="1"/>
    <col min="3594" max="3840" width="9.140625" style="35"/>
    <col min="3841" max="3841" width="132.28515625" style="35" customWidth="1"/>
    <col min="3842" max="3842" width="18" style="35" customWidth="1"/>
    <col min="3843" max="3843" width="18.85546875" style="35" customWidth="1"/>
    <col min="3844" max="3844" width="16" style="35" customWidth="1"/>
    <col min="3845" max="3845" width="18" style="35" customWidth="1"/>
    <col min="3846" max="3849" width="16" style="35" customWidth="1"/>
    <col min="3850" max="4096" width="9.140625" style="35"/>
    <col min="4097" max="4097" width="132.28515625" style="35" customWidth="1"/>
    <col min="4098" max="4098" width="18" style="35" customWidth="1"/>
    <col min="4099" max="4099" width="18.85546875" style="35" customWidth="1"/>
    <col min="4100" max="4100" width="16" style="35" customWidth="1"/>
    <col min="4101" max="4101" width="18" style="35" customWidth="1"/>
    <col min="4102" max="4105" width="16" style="35" customWidth="1"/>
    <col min="4106" max="4352" width="9.140625" style="35"/>
    <col min="4353" max="4353" width="132.28515625" style="35" customWidth="1"/>
    <col min="4354" max="4354" width="18" style="35" customWidth="1"/>
    <col min="4355" max="4355" width="18.85546875" style="35" customWidth="1"/>
    <col min="4356" max="4356" width="16" style="35" customWidth="1"/>
    <col min="4357" max="4357" width="18" style="35" customWidth="1"/>
    <col min="4358" max="4361" width="16" style="35" customWidth="1"/>
    <col min="4362" max="4608" width="9.140625" style="35"/>
    <col min="4609" max="4609" width="132.28515625" style="35" customWidth="1"/>
    <col min="4610" max="4610" width="18" style="35" customWidth="1"/>
    <col min="4611" max="4611" width="18.85546875" style="35" customWidth="1"/>
    <col min="4612" max="4612" width="16" style="35" customWidth="1"/>
    <col min="4613" max="4613" width="18" style="35" customWidth="1"/>
    <col min="4614" max="4617" width="16" style="35" customWidth="1"/>
    <col min="4618" max="4864" width="9.140625" style="35"/>
    <col min="4865" max="4865" width="132.28515625" style="35" customWidth="1"/>
    <col min="4866" max="4866" width="18" style="35" customWidth="1"/>
    <col min="4867" max="4867" width="18.85546875" style="35" customWidth="1"/>
    <col min="4868" max="4868" width="16" style="35" customWidth="1"/>
    <col min="4869" max="4869" width="18" style="35" customWidth="1"/>
    <col min="4870" max="4873" width="16" style="35" customWidth="1"/>
    <col min="4874" max="5120" width="9.140625" style="35"/>
    <col min="5121" max="5121" width="132.28515625" style="35" customWidth="1"/>
    <col min="5122" max="5122" width="18" style="35" customWidth="1"/>
    <col min="5123" max="5123" width="18.85546875" style="35" customWidth="1"/>
    <col min="5124" max="5124" width="16" style="35" customWidth="1"/>
    <col min="5125" max="5125" width="18" style="35" customWidth="1"/>
    <col min="5126" max="5129" width="16" style="35" customWidth="1"/>
    <col min="5130" max="5376" width="9.140625" style="35"/>
    <col min="5377" max="5377" width="132.28515625" style="35" customWidth="1"/>
    <col min="5378" max="5378" width="18" style="35" customWidth="1"/>
    <col min="5379" max="5379" width="18.85546875" style="35" customWidth="1"/>
    <col min="5380" max="5380" width="16" style="35" customWidth="1"/>
    <col min="5381" max="5381" width="18" style="35" customWidth="1"/>
    <col min="5382" max="5385" width="16" style="35" customWidth="1"/>
    <col min="5386" max="5632" width="9.140625" style="35"/>
    <col min="5633" max="5633" width="132.28515625" style="35" customWidth="1"/>
    <col min="5634" max="5634" width="18" style="35" customWidth="1"/>
    <col min="5635" max="5635" width="18.85546875" style="35" customWidth="1"/>
    <col min="5636" max="5636" width="16" style="35" customWidth="1"/>
    <col min="5637" max="5637" width="18" style="35" customWidth="1"/>
    <col min="5638" max="5641" width="16" style="35" customWidth="1"/>
    <col min="5642" max="5888" width="9.140625" style="35"/>
    <col min="5889" max="5889" width="132.28515625" style="35" customWidth="1"/>
    <col min="5890" max="5890" width="18" style="35" customWidth="1"/>
    <col min="5891" max="5891" width="18.85546875" style="35" customWidth="1"/>
    <col min="5892" max="5892" width="16" style="35" customWidth="1"/>
    <col min="5893" max="5893" width="18" style="35" customWidth="1"/>
    <col min="5894" max="5897" width="16" style="35" customWidth="1"/>
    <col min="5898" max="6144" width="9.140625" style="35"/>
    <col min="6145" max="6145" width="132.28515625" style="35" customWidth="1"/>
    <col min="6146" max="6146" width="18" style="35" customWidth="1"/>
    <col min="6147" max="6147" width="18.85546875" style="35" customWidth="1"/>
    <col min="6148" max="6148" width="16" style="35" customWidth="1"/>
    <col min="6149" max="6149" width="18" style="35" customWidth="1"/>
    <col min="6150" max="6153" width="16" style="35" customWidth="1"/>
    <col min="6154" max="6400" width="9.140625" style="35"/>
    <col min="6401" max="6401" width="132.28515625" style="35" customWidth="1"/>
    <col min="6402" max="6402" width="18" style="35" customWidth="1"/>
    <col min="6403" max="6403" width="18.85546875" style="35" customWidth="1"/>
    <col min="6404" max="6404" width="16" style="35" customWidth="1"/>
    <col min="6405" max="6405" width="18" style="35" customWidth="1"/>
    <col min="6406" max="6409" width="16" style="35" customWidth="1"/>
    <col min="6410" max="6656" width="9.140625" style="35"/>
    <col min="6657" max="6657" width="132.28515625" style="35" customWidth="1"/>
    <col min="6658" max="6658" width="18" style="35" customWidth="1"/>
    <col min="6659" max="6659" width="18.85546875" style="35" customWidth="1"/>
    <col min="6660" max="6660" width="16" style="35" customWidth="1"/>
    <col min="6661" max="6661" width="18" style="35" customWidth="1"/>
    <col min="6662" max="6665" width="16" style="35" customWidth="1"/>
    <col min="6666" max="6912" width="9.140625" style="35"/>
    <col min="6913" max="6913" width="132.28515625" style="35" customWidth="1"/>
    <col min="6914" max="6914" width="18" style="35" customWidth="1"/>
    <col min="6915" max="6915" width="18.85546875" style="35" customWidth="1"/>
    <col min="6916" max="6916" width="16" style="35" customWidth="1"/>
    <col min="6917" max="6917" width="18" style="35" customWidth="1"/>
    <col min="6918" max="6921" width="16" style="35" customWidth="1"/>
    <col min="6922" max="7168" width="9.140625" style="35"/>
    <col min="7169" max="7169" width="132.28515625" style="35" customWidth="1"/>
    <col min="7170" max="7170" width="18" style="35" customWidth="1"/>
    <col min="7171" max="7171" width="18.85546875" style="35" customWidth="1"/>
    <col min="7172" max="7172" width="16" style="35" customWidth="1"/>
    <col min="7173" max="7173" width="18" style="35" customWidth="1"/>
    <col min="7174" max="7177" width="16" style="35" customWidth="1"/>
    <col min="7178" max="7424" width="9.140625" style="35"/>
    <col min="7425" max="7425" width="132.28515625" style="35" customWidth="1"/>
    <col min="7426" max="7426" width="18" style="35" customWidth="1"/>
    <col min="7427" max="7427" width="18.85546875" style="35" customWidth="1"/>
    <col min="7428" max="7428" width="16" style="35" customWidth="1"/>
    <col min="7429" max="7429" width="18" style="35" customWidth="1"/>
    <col min="7430" max="7433" width="16" style="35" customWidth="1"/>
    <col min="7434" max="7680" width="9.140625" style="35"/>
    <col min="7681" max="7681" width="132.28515625" style="35" customWidth="1"/>
    <col min="7682" max="7682" width="18" style="35" customWidth="1"/>
    <col min="7683" max="7683" width="18.85546875" style="35" customWidth="1"/>
    <col min="7684" max="7684" width="16" style="35" customWidth="1"/>
    <col min="7685" max="7685" width="18" style="35" customWidth="1"/>
    <col min="7686" max="7689" width="16" style="35" customWidth="1"/>
    <col min="7690" max="7936" width="9.140625" style="35"/>
    <col min="7937" max="7937" width="132.28515625" style="35" customWidth="1"/>
    <col min="7938" max="7938" width="18" style="35" customWidth="1"/>
    <col min="7939" max="7939" width="18.85546875" style="35" customWidth="1"/>
    <col min="7940" max="7940" width="16" style="35" customWidth="1"/>
    <col min="7941" max="7941" width="18" style="35" customWidth="1"/>
    <col min="7942" max="7945" width="16" style="35" customWidth="1"/>
    <col min="7946" max="8192" width="9.140625" style="35"/>
    <col min="8193" max="8193" width="132.28515625" style="35" customWidth="1"/>
    <col min="8194" max="8194" width="18" style="35" customWidth="1"/>
    <col min="8195" max="8195" width="18.85546875" style="35" customWidth="1"/>
    <col min="8196" max="8196" width="16" style="35" customWidth="1"/>
    <col min="8197" max="8197" width="18" style="35" customWidth="1"/>
    <col min="8198" max="8201" width="16" style="35" customWidth="1"/>
    <col min="8202" max="8448" width="9.140625" style="35"/>
    <col min="8449" max="8449" width="132.28515625" style="35" customWidth="1"/>
    <col min="8450" max="8450" width="18" style="35" customWidth="1"/>
    <col min="8451" max="8451" width="18.85546875" style="35" customWidth="1"/>
    <col min="8452" max="8452" width="16" style="35" customWidth="1"/>
    <col min="8453" max="8453" width="18" style="35" customWidth="1"/>
    <col min="8454" max="8457" width="16" style="35" customWidth="1"/>
    <col min="8458" max="8704" width="9.140625" style="35"/>
    <col min="8705" max="8705" width="132.28515625" style="35" customWidth="1"/>
    <col min="8706" max="8706" width="18" style="35" customWidth="1"/>
    <col min="8707" max="8707" width="18.85546875" style="35" customWidth="1"/>
    <col min="8708" max="8708" width="16" style="35" customWidth="1"/>
    <col min="8709" max="8709" width="18" style="35" customWidth="1"/>
    <col min="8710" max="8713" width="16" style="35" customWidth="1"/>
    <col min="8714" max="8960" width="9.140625" style="35"/>
    <col min="8961" max="8961" width="132.28515625" style="35" customWidth="1"/>
    <col min="8962" max="8962" width="18" style="35" customWidth="1"/>
    <col min="8963" max="8963" width="18.85546875" style="35" customWidth="1"/>
    <col min="8964" max="8964" width="16" style="35" customWidth="1"/>
    <col min="8965" max="8965" width="18" style="35" customWidth="1"/>
    <col min="8966" max="8969" width="16" style="35" customWidth="1"/>
    <col min="8970" max="9216" width="9.140625" style="35"/>
    <col min="9217" max="9217" width="132.28515625" style="35" customWidth="1"/>
    <col min="9218" max="9218" width="18" style="35" customWidth="1"/>
    <col min="9219" max="9219" width="18.85546875" style="35" customWidth="1"/>
    <col min="9220" max="9220" width="16" style="35" customWidth="1"/>
    <col min="9221" max="9221" width="18" style="35" customWidth="1"/>
    <col min="9222" max="9225" width="16" style="35" customWidth="1"/>
    <col min="9226" max="9472" width="9.140625" style="35"/>
    <col min="9473" max="9473" width="132.28515625" style="35" customWidth="1"/>
    <col min="9474" max="9474" width="18" style="35" customWidth="1"/>
    <col min="9475" max="9475" width="18.85546875" style="35" customWidth="1"/>
    <col min="9476" max="9476" width="16" style="35" customWidth="1"/>
    <col min="9477" max="9477" width="18" style="35" customWidth="1"/>
    <col min="9478" max="9481" width="16" style="35" customWidth="1"/>
    <col min="9482" max="9728" width="9.140625" style="35"/>
    <col min="9729" max="9729" width="132.28515625" style="35" customWidth="1"/>
    <col min="9730" max="9730" width="18" style="35" customWidth="1"/>
    <col min="9731" max="9731" width="18.85546875" style="35" customWidth="1"/>
    <col min="9732" max="9732" width="16" style="35" customWidth="1"/>
    <col min="9733" max="9733" width="18" style="35" customWidth="1"/>
    <col min="9734" max="9737" width="16" style="35" customWidth="1"/>
    <col min="9738" max="9984" width="9.140625" style="35"/>
    <col min="9985" max="9985" width="132.28515625" style="35" customWidth="1"/>
    <col min="9986" max="9986" width="18" style="35" customWidth="1"/>
    <col min="9987" max="9987" width="18.85546875" style="35" customWidth="1"/>
    <col min="9988" max="9988" width="16" style="35" customWidth="1"/>
    <col min="9989" max="9989" width="18" style="35" customWidth="1"/>
    <col min="9990" max="9993" width="16" style="35" customWidth="1"/>
    <col min="9994" max="10240" width="9.140625" style="35"/>
    <col min="10241" max="10241" width="132.28515625" style="35" customWidth="1"/>
    <col min="10242" max="10242" width="18" style="35" customWidth="1"/>
    <col min="10243" max="10243" width="18.85546875" style="35" customWidth="1"/>
    <col min="10244" max="10244" width="16" style="35" customWidth="1"/>
    <col min="10245" max="10245" width="18" style="35" customWidth="1"/>
    <col min="10246" max="10249" width="16" style="35" customWidth="1"/>
    <col min="10250" max="10496" width="9.140625" style="35"/>
    <col min="10497" max="10497" width="132.28515625" style="35" customWidth="1"/>
    <col min="10498" max="10498" width="18" style="35" customWidth="1"/>
    <col min="10499" max="10499" width="18.85546875" style="35" customWidth="1"/>
    <col min="10500" max="10500" width="16" style="35" customWidth="1"/>
    <col min="10501" max="10501" width="18" style="35" customWidth="1"/>
    <col min="10502" max="10505" width="16" style="35" customWidth="1"/>
    <col min="10506" max="10752" width="9.140625" style="35"/>
    <col min="10753" max="10753" width="132.28515625" style="35" customWidth="1"/>
    <col min="10754" max="10754" width="18" style="35" customWidth="1"/>
    <col min="10755" max="10755" width="18.85546875" style="35" customWidth="1"/>
    <col min="10756" max="10756" width="16" style="35" customWidth="1"/>
    <col min="10757" max="10757" width="18" style="35" customWidth="1"/>
    <col min="10758" max="10761" width="16" style="35" customWidth="1"/>
    <col min="10762" max="11008" width="9.140625" style="35"/>
    <col min="11009" max="11009" width="132.28515625" style="35" customWidth="1"/>
    <col min="11010" max="11010" width="18" style="35" customWidth="1"/>
    <col min="11011" max="11011" width="18.85546875" style="35" customWidth="1"/>
    <col min="11012" max="11012" width="16" style="35" customWidth="1"/>
    <col min="11013" max="11013" width="18" style="35" customWidth="1"/>
    <col min="11014" max="11017" width="16" style="35" customWidth="1"/>
    <col min="11018" max="11264" width="9.140625" style="35"/>
    <col min="11265" max="11265" width="132.28515625" style="35" customWidth="1"/>
    <col min="11266" max="11266" width="18" style="35" customWidth="1"/>
    <col min="11267" max="11267" width="18.85546875" style="35" customWidth="1"/>
    <col min="11268" max="11268" width="16" style="35" customWidth="1"/>
    <col min="11269" max="11269" width="18" style="35" customWidth="1"/>
    <col min="11270" max="11273" width="16" style="35" customWidth="1"/>
    <col min="11274" max="11520" width="9.140625" style="35"/>
    <col min="11521" max="11521" width="132.28515625" style="35" customWidth="1"/>
    <col min="11522" max="11522" width="18" style="35" customWidth="1"/>
    <col min="11523" max="11523" width="18.85546875" style="35" customWidth="1"/>
    <col min="11524" max="11524" width="16" style="35" customWidth="1"/>
    <col min="11525" max="11525" width="18" style="35" customWidth="1"/>
    <col min="11526" max="11529" width="16" style="35" customWidth="1"/>
    <col min="11530" max="11776" width="9.140625" style="35"/>
    <col min="11777" max="11777" width="132.28515625" style="35" customWidth="1"/>
    <col min="11778" max="11778" width="18" style="35" customWidth="1"/>
    <col min="11779" max="11779" width="18.85546875" style="35" customWidth="1"/>
    <col min="11780" max="11780" width="16" style="35" customWidth="1"/>
    <col min="11781" max="11781" width="18" style="35" customWidth="1"/>
    <col min="11782" max="11785" width="16" style="35" customWidth="1"/>
    <col min="11786" max="12032" width="9.140625" style="35"/>
    <col min="12033" max="12033" width="132.28515625" style="35" customWidth="1"/>
    <col min="12034" max="12034" width="18" style="35" customWidth="1"/>
    <col min="12035" max="12035" width="18.85546875" style="35" customWidth="1"/>
    <col min="12036" max="12036" width="16" style="35" customWidth="1"/>
    <col min="12037" max="12037" width="18" style="35" customWidth="1"/>
    <col min="12038" max="12041" width="16" style="35" customWidth="1"/>
    <col min="12042" max="12288" width="9.140625" style="35"/>
    <col min="12289" max="12289" width="132.28515625" style="35" customWidth="1"/>
    <col min="12290" max="12290" width="18" style="35" customWidth="1"/>
    <col min="12291" max="12291" width="18.85546875" style="35" customWidth="1"/>
    <col min="12292" max="12292" width="16" style="35" customWidth="1"/>
    <col min="12293" max="12293" width="18" style="35" customWidth="1"/>
    <col min="12294" max="12297" width="16" style="35" customWidth="1"/>
    <col min="12298" max="12544" width="9.140625" style="35"/>
    <col min="12545" max="12545" width="132.28515625" style="35" customWidth="1"/>
    <col min="12546" max="12546" width="18" style="35" customWidth="1"/>
    <col min="12547" max="12547" width="18.85546875" style="35" customWidth="1"/>
    <col min="12548" max="12548" width="16" style="35" customWidth="1"/>
    <col min="12549" max="12549" width="18" style="35" customWidth="1"/>
    <col min="12550" max="12553" width="16" style="35" customWidth="1"/>
    <col min="12554" max="12800" width="9.140625" style="35"/>
    <col min="12801" max="12801" width="132.28515625" style="35" customWidth="1"/>
    <col min="12802" max="12802" width="18" style="35" customWidth="1"/>
    <col min="12803" max="12803" width="18.85546875" style="35" customWidth="1"/>
    <col min="12804" max="12804" width="16" style="35" customWidth="1"/>
    <col min="12805" max="12805" width="18" style="35" customWidth="1"/>
    <col min="12806" max="12809" width="16" style="35" customWidth="1"/>
    <col min="12810" max="13056" width="9.140625" style="35"/>
    <col min="13057" max="13057" width="132.28515625" style="35" customWidth="1"/>
    <col min="13058" max="13058" width="18" style="35" customWidth="1"/>
    <col min="13059" max="13059" width="18.85546875" style="35" customWidth="1"/>
    <col min="13060" max="13060" width="16" style="35" customWidth="1"/>
    <col min="13061" max="13061" width="18" style="35" customWidth="1"/>
    <col min="13062" max="13065" width="16" style="35" customWidth="1"/>
    <col min="13066" max="13312" width="9.140625" style="35"/>
    <col min="13313" max="13313" width="132.28515625" style="35" customWidth="1"/>
    <col min="13314" max="13314" width="18" style="35" customWidth="1"/>
    <col min="13315" max="13315" width="18.85546875" style="35" customWidth="1"/>
    <col min="13316" max="13316" width="16" style="35" customWidth="1"/>
    <col min="13317" max="13317" width="18" style="35" customWidth="1"/>
    <col min="13318" max="13321" width="16" style="35" customWidth="1"/>
    <col min="13322" max="13568" width="9.140625" style="35"/>
    <col min="13569" max="13569" width="132.28515625" style="35" customWidth="1"/>
    <col min="13570" max="13570" width="18" style="35" customWidth="1"/>
    <col min="13571" max="13571" width="18.85546875" style="35" customWidth="1"/>
    <col min="13572" max="13572" width="16" style="35" customWidth="1"/>
    <col min="13573" max="13573" width="18" style="35" customWidth="1"/>
    <col min="13574" max="13577" width="16" style="35" customWidth="1"/>
    <col min="13578" max="13824" width="9.140625" style="35"/>
    <col min="13825" max="13825" width="132.28515625" style="35" customWidth="1"/>
    <col min="13826" max="13826" width="18" style="35" customWidth="1"/>
    <col min="13827" max="13827" width="18.85546875" style="35" customWidth="1"/>
    <col min="13828" max="13828" width="16" style="35" customWidth="1"/>
    <col min="13829" max="13829" width="18" style="35" customWidth="1"/>
    <col min="13830" max="13833" width="16" style="35" customWidth="1"/>
    <col min="13834" max="14080" width="9.140625" style="35"/>
    <col min="14081" max="14081" width="132.28515625" style="35" customWidth="1"/>
    <col min="14082" max="14082" width="18" style="35" customWidth="1"/>
    <col min="14083" max="14083" width="18.85546875" style="35" customWidth="1"/>
    <col min="14084" max="14084" width="16" style="35" customWidth="1"/>
    <col min="14085" max="14085" width="18" style="35" customWidth="1"/>
    <col min="14086" max="14089" width="16" style="35" customWidth="1"/>
    <col min="14090" max="14336" width="9.140625" style="35"/>
    <col min="14337" max="14337" width="132.28515625" style="35" customWidth="1"/>
    <col min="14338" max="14338" width="18" style="35" customWidth="1"/>
    <col min="14339" max="14339" width="18.85546875" style="35" customWidth="1"/>
    <col min="14340" max="14340" width="16" style="35" customWidth="1"/>
    <col min="14341" max="14341" width="18" style="35" customWidth="1"/>
    <col min="14342" max="14345" width="16" style="35" customWidth="1"/>
    <col min="14346" max="14592" width="9.140625" style="35"/>
    <col min="14593" max="14593" width="132.28515625" style="35" customWidth="1"/>
    <col min="14594" max="14594" width="18" style="35" customWidth="1"/>
    <col min="14595" max="14595" width="18.85546875" style="35" customWidth="1"/>
    <col min="14596" max="14596" width="16" style="35" customWidth="1"/>
    <col min="14597" max="14597" width="18" style="35" customWidth="1"/>
    <col min="14598" max="14601" width="16" style="35" customWidth="1"/>
    <col min="14602" max="14848" width="9.140625" style="35"/>
    <col min="14849" max="14849" width="132.28515625" style="35" customWidth="1"/>
    <col min="14850" max="14850" width="18" style="35" customWidth="1"/>
    <col min="14851" max="14851" width="18.85546875" style="35" customWidth="1"/>
    <col min="14852" max="14852" width="16" style="35" customWidth="1"/>
    <col min="14853" max="14853" width="18" style="35" customWidth="1"/>
    <col min="14854" max="14857" width="16" style="35" customWidth="1"/>
    <col min="14858" max="15104" width="9.140625" style="35"/>
    <col min="15105" max="15105" width="132.28515625" style="35" customWidth="1"/>
    <col min="15106" max="15106" width="18" style="35" customWidth="1"/>
    <col min="15107" max="15107" width="18.85546875" style="35" customWidth="1"/>
    <col min="15108" max="15108" width="16" style="35" customWidth="1"/>
    <col min="15109" max="15109" width="18" style="35" customWidth="1"/>
    <col min="15110" max="15113" width="16" style="35" customWidth="1"/>
    <col min="15114" max="15360" width="9.140625" style="35"/>
    <col min="15361" max="15361" width="132.28515625" style="35" customWidth="1"/>
    <col min="15362" max="15362" width="18" style="35" customWidth="1"/>
    <col min="15363" max="15363" width="18.85546875" style="35" customWidth="1"/>
    <col min="15364" max="15364" width="16" style="35" customWidth="1"/>
    <col min="15365" max="15365" width="18" style="35" customWidth="1"/>
    <col min="15366" max="15369" width="16" style="35" customWidth="1"/>
    <col min="15370" max="15616" width="9.140625" style="35"/>
    <col min="15617" max="15617" width="132.28515625" style="35" customWidth="1"/>
    <col min="15618" max="15618" width="18" style="35" customWidth="1"/>
    <col min="15619" max="15619" width="18.85546875" style="35" customWidth="1"/>
    <col min="15620" max="15620" width="16" style="35" customWidth="1"/>
    <col min="15621" max="15621" width="18" style="35" customWidth="1"/>
    <col min="15622" max="15625" width="16" style="35" customWidth="1"/>
    <col min="15626" max="15872" width="9.140625" style="35"/>
    <col min="15873" max="15873" width="132.28515625" style="35" customWidth="1"/>
    <col min="15874" max="15874" width="18" style="35" customWidth="1"/>
    <col min="15875" max="15875" width="18.85546875" style="35" customWidth="1"/>
    <col min="15876" max="15876" width="16" style="35" customWidth="1"/>
    <col min="15877" max="15877" width="18" style="35" customWidth="1"/>
    <col min="15878" max="15881" width="16" style="35" customWidth="1"/>
    <col min="15882" max="16128" width="9.140625" style="35"/>
    <col min="16129" max="16129" width="132.28515625" style="35" customWidth="1"/>
    <col min="16130" max="16130" width="18" style="35" customWidth="1"/>
    <col min="16131" max="16131" width="18.85546875" style="35" customWidth="1"/>
    <col min="16132" max="16132" width="16" style="35" customWidth="1"/>
    <col min="16133" max="16133" width="18" style="35" customWidth="1"/>
    <col min="16134" max="16137" width="16" style="35" customWidth="1"/>
    <col min="16138" max="16384" width="9.140625" style="35"/>
  </cols>
  <sheetData>
    <row r="1" spans="1:9" ht="43.5" customHeight="1">
      <c r="A1" s="1058" t="s">
        <v>1141</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1151</v>
      </c>
      <c r="B3" s="1058"/>
      <c r="C3" s="1058"/>
      <c r="D3" s="1058"/>
      <c r="E3" s="1058"/>
      <c r="F3" s="1058"/>
      <c r="G3" s="1058"/>
      <c r="H3" s="1058"/>
      <c r="I3" s="1058"/>
    </row>
    <row r="4" spans="1:9" ht="43.5" customHeight="1" thickBot="1">
      <c r="A4" s="1059" t="s">
        <v>1496</v>
      </c>
      <c r="B4" s="1059"/>
      <c r="C4" s="1059"/>
      <c r="D4" s="1059"/>
      <c r="E4" s="1059"/>
      <c r="F4" s="1059"/>
      <c r="G4" s="1059"/>
      <c r="H4" s="1059"/>
      <c r="I4" s="1059"/>
    </row>
    <row r="5" spans="1:9" ht="30" customHeight="1" thickTop="1" thickBot="1">
      <c r="A5" s="957"/>
      <c r="B5" s="1061" t="s">
        <v>1180</v>
      </c>
      <c r="C5" s="1061"/>
      <c r="D5" s="1061"/>
      <c r="E5" s="1061"/>
      <c r="F5" s="1061" t="s">
        <v>1144</v>
      </c>
      <c r="G5" s="1061"/>
      <c r="H5" s="1061"/>
      <c r="I5" s="1061"/>
    </row>
    <row r="6" spans="1:9" s="36" customFormat="1" ht="44.2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486122.41264697403</v>
      </c>
      <c r="C8" s="775">
        <v>591992.75876093295</v>
      </c>
      <c r="D8" s="775">
        <v>715805.21146064135</v>
      </c>
      <c r="E8" s="775">
        <v>834333.20943877555</v>
      </c>
      <c r="F8" s="775">
        <v>908900.28076676396</v>
      </c>
      <c r="G8" s="775">
        <v>1004450.3485947521</v>
      </c>
      <c r="H8" s="775">
        <v>1037235.7086020409</v>
      </c>
      <c r="I8" s="775">
        <v>1101047.1040189504</v>
      </c>
    </row>
    <row r="9" spans="1:9" s="116" customFormat="1" ht="21" customHeight="1" thickTop="1">
      <c r="A9" s="114" t="s">
        <v>8</v>
      </c>
      <c r="B9" s="776">
        <v>75397.015348703164</v>
      </c>
      <c r="C9" s="776">
        <v>101367.04802623908</v>
      </c>
      <c r="D9" s="776">
        <v>94840.936390670555</v>
      </c>
      <c r="E9" s="776">
        <v>70750.662682215741</v>
      </c>
      <c r="F9" s="776">
        <v>71822.134240524785</v>
      </c>
      <c r="G9" s="776">
        <v>112078.40500583091</v>
      </c>
      <c r="H9" s="776">
        <v>68029.142857142855</v>
      </c>
      <c r="I9" s="776">
        <v>76941.984940233233</v>
      </c>
    </row>
    <row r="10" spans="1:9" s="116" customFormat="1" ht="21" customHeight="1">
      <c r="A10" s="114" t="s">
        <v>17</v>
      </c>
      <c r="B10" s="776">
        <v>25589.075145533141</v>
      </c>
      <c r="C10" s="776">
        <v>27517.997310495626</v>
      </c>
      <c r="D10" s="776">
        <v>38960.885989795919</v>
      </c>
      <c r="E10" s="776">
        <v>70470.225167638477</v>
      </c>
      <c r="F10" s="776">
        <v>69988.277782798832</v>
      </c>
      <c r="G10" s="776">
        <v>49243.81901020409</v>
      </c>
      <c r="H10" s="776">
        <v>85085.927142857152</v>
      </c>
      <c r="I10" s="776">
        <v>105286.04283965014</v>
      </c>
    </row>
    <row r="11" spans="1:9" s="116" customFormat="1" ht="21" customHeight="1">
      <c r="A11" s="114" t="s">
        <v>26</v>
      </c>
      <c r="B11" s="776">
        <v>364553.15706340055</v>
      </c>
      <c r="C11" s="776">
        <v>445066.70613411081</v>
      </c>
      <c r="D11" s="776">
        <v>562130.88087755104</v>
      </c>
      <c r="E11" s="776">
        <v>632167.55671865901</v>
      </c>
      <c r="F11" s="776">
        <v>729795.02812973771</v>
      </c>
      <c r="G11" s="776">
        <v>781620.46454081626</v>
      </c>
      <c r="H11" s="776">
        <v>828606.19146938762</v>
      </c>
      <c r="I11" s="776">
        <v>868302.65968221577</v>
      </c>
    </row>
    <row r="12" spans="1:9" s="116" customFormat="1" ht="21" customHeight="1">
      <c r="A12" s="714" t="s">
        <v>437</v>
      </c>
      <c r="B12" s="776">
        <v>364555.67398991354</v>
      </c>
      <c r="C12" s="776">
        <v>448170.44900874636</v>
      </c>
      <c r="D12" s="776">
        <v>567970.1043921283</v>
      </c>
      <c r="E12" s="776">
        <v>637588.71447084565</v>
      </c>
      <c r="F12" s="776">
        <v>735533.36889067059</v>
      </c>
      <c r="G12" s="776">
        <v>787132.35517055402</v>
      </c>
      <c r="H12" s="776">
        <v>834128.13086734689</v>
      </c>
      <c r="I12" s="776">
        <v>874098.20460932946</v>
      </c>
    </row>
    <row r="13" spans="1:9" s="116" customFormat="1" ht="21" customHeight="1">
      <c r="A13" s="714" t="s">
        <v>438</v>
      </c>
      <c r="B13" s="776">
        <v>363303.02049567719</v>
      </c>
      <c r="C13" s="776">
        <v>447032.41328717204</v>
      </c>
      <c r="D13" s="776">
        <v>566920.62723177846</v>
      </c>
      <c r="E13" s="776">
        <v>635850.49290962098</v>
      </c>
      <c r="F13" s="776">
        <v>732094.37701311952</v>
      </c>
      <c r="G13" s="776">
        <v>782867.12533527694</v>
      </c>
      <c r="H13" s="776">
        <v>827225.77592274058</v>
      </c>
      <c r="I13" s="776">
        <v>865756.6552915452</v>
      </c>
    </row>
    <row r="14" spans="1:9" s="116" customFormat="1" ht="21" customHeight="1">
      <c r="A14" s="714" t="s">
        <v>439</v>
      </c>
      <c r="B14" s="776">
        <v>1252.6534942363112</v>
      </c>
      <c r="C14" s="776">
        <v>1138.0357215743441</v>
      </c>
      <c r="D14" s="776">
        <v>1049.4771603498543</v>
      </c>
      <c r="E14" s="776">
        <v>1738.2215612244897</v>
      </c>
      <c r="F14" s="776">
        <v>3438.9918775510205</v>
      </c>
      <c r="G14" s="776">
        <v>4265.2298352769676</v>
      </c>
      <c r="H14" s="776">
        <v>6902.3549446064144</v>
      </c>
      <c r="I14" s="776">
        <v>8341.5493177842563</v>
      </c>
    </row>
    <row r="15" spans="1:9" s="116" customFormat="1" ht="21" customHeight="1">
      <c r="A15" s="714" t="s">
        <v>440</v>
      </c>
      <c r="B15" s="776">
        <v>3142.1579985590784</v>
      </c>
      <c r="C15" s="776">
        <v>2895.510583090379</v>
      </c>
      <c r="D15" s="776">
        <v>3186.8365058309037</v>
      </c>
      <c r="E15" s="776">
        <v>3829.1098513119532</v>
      </c>
      <c r="F15" s="776">
        <v>4378.4499927113702</v>
      </c>
      <c r="G15" s="776">
        <v>4276.6181793002916</v>
      </c>
      <c r="H15" s="776">
        <v>4849.1686078717194</v>
      </c>
      <c r="I15" s="776">
        <v>5282.5211865889223</v>
      </c>
    </row>
    <row r="16" spans="1:9" s="116" customFormat="1" ht="21" customHeight="1">
      <c r="A16" s="714" t="s">
        <v>441</v>
      </c>
      <c r="B16" s="776">
        <v>3010.6454870317002</v>
      </c>
      <c r="C16" s="776">
        <v>2718.0752055393586</v>
      </c>
      <c r="D16" s="776">
        <v>3121.8925510204081</v>
      </c>
      <c r="E16" s="776">
        <v>3734.0964475218661</v>
      </c>
      <c r="F16" s="776">
        <v>4292.0255174927115</v>
      </c>
      <c r="G16" s="776">
        <v>4016.6222521865889</v>
      </c>
      <c r="H16" s="776">
        <v>4624.2052551020406</v>
      </c>
      <c r="I16" s="776">
        <v>5023.2362303207001</v>
      </c>
    </row>
    <row r="17" spans="1:9" s="116" customFormat="1" ht="21" customHeight="1">
      <c r="A17" s="714" t="s">
        <v>442</v>
      </c>
      <c r="B17" s="776">
        <v>131.51251152737751</v>
      </c>
      <c r="C17" s="776">
        <v>177.43537755102039</v>
      </c>
      <c r="D17" s="776">
        <v>64.943954810495626</v>
      </c>
      <c r="E17" s="776">
        <v>95.013403790087452</v>
      </c>
      <c r="F17" s="776">
        <v>86.424475218658884</v>
      </c>
      <c r="G17" s="776">
        <v>259.99592711370263</v>
      </c>
      <c r="H17" s="776">
        <v>224.96335276967932</v>
      </c>
      <c r="I17" s="776">
        <v>259.28495626822155</v>
      </c>
    </row>
    <row r="18" spans="1:9" s="116" customFormat="1" ht="21" customHeight="1">
      <c r="A18" s="714" t="s">
        <v>443</v>
      </c>
      <c r="B18" s="776">
        <v>1010.215855907781</v>
      </c>
      <c r="C18" s="776">
        <v>2211.3401370262391</v>
      </c>
      <c r="D18" s="776">
        <v>3126.3652040816328</v>
      </c>
      <c r="E18" s="776">
        <v>3833.5300437317787</v>
      </c>
      <c r="F18" s="776">
        <v>5437.64999271137</v>
      </c>
      <c r="G18" s="776">
        <v>5909.8758425655978</v>
      </c>
      <c r="H18" s="776">
        <v>4959.4531020408158</v>
      </c>
      <c r="I18" s="776">
        <v>5224.3477405247822</v>
      </c>
    </row>
    <row r="19" spans="1:9" s="116" customFormat="1" ht="21" customHeight="1">
      <c r="A19" s="714" t="s">
        <v>444</v>
      </c>
      <c r="B19" s="776">
        <v>897.19676945244953</v>
      </c>
      <c r="C19" s="776">
        <v>2078.0733658892127</v>
      </c>
      <c r="D19" s="776">
        <v>2823.4626851311955</v>
      </c>
      <c r="E19" s="776">
        <v>3559.1230728862979</v>
      </c>
      <c r="F19" s="776">
        <v>5065.6902113702627</v>
      </c>
      <c r="G19" s="776">
        <v>5543.379765306122</v>
      </c>
      <c r="H19" s="776">
        <v>4525.0802128279884</v>
      </c>
      <c r="I19" s="776">
        <v>4819.5172915451894</v>
      </c>
    </row>
    <row r="20" spans="1:9" s="116" customFormat="1" ht="21" customHeight="1">
      <c r="A20" s="714" t="s">
        <v>445</v>
      </c>
      <c r="B20" s="776">
        <v>113.0190864553314</v>
      </c>
      <c r="C20" s="776">
        <v>133.26677113702624</v>
      </c>
      <c r="D20" s="776">
        <v>302.9025189504373</v>
      </c>
      <c r="E20" s="776">
        <v>274.40697084548106</v>
      </c>
      <c r="F20" s="776">
        <v>371.95978134110788</v>
      </c>
      <c r="G20" s="776">
        <v>366.49607725947521</v>
      </c>
      <c r="H20" s="776">
        <v>434.372889212828</v>
      </c>
      <c r="I20" s="776">
        <v>404.83044897959184</v>
      </c>
    </row>
    <row r="21" spans="1:9" s="116" customFormat="1" ht="21" customHeight="1">
      <c r="A21" s="714" t="s">
        <v>39</v>
      </c>
      <c r="B21" s="776">
        <v>6107.3926541786741</v>
      </c>
      <c r="C21" s="776">
        <v>7354.2124737609329</v>
      </c>
      <c r="D21" s="776">
        <v>8265.6066997084545</v>
      </c>
      <c r="E21" s="776">
        <v>8907.446271137027</v>
      </c>
      <c r="F21" s="776">
        <v>9617.9879723032082</v>
      </c>
      <c r="G21" s="776">
        <v>10054.97417201166</v>
      </c>
      <c r="H21" s="776">
        <v>10877.21329883382</v>
      </c>
      <c r="I21" s="776">
        <v>11028.094587463558</v>
      </c>
    </row>
    <row r="22" spans="1:9" s="116" customFormat="1" ht="21" customHeight="1">
      <c r="A22" s="714" t="s">
        <v>446</v>
      </c>
      <c r="B22" s="776">
        <v>-10262.283435158502</v>
      </c>
      <c r="C22" s="776">
        <v>-15564.806068513119</v>
      </c>
      <c r="D22" s="776">
        <v>-20418.031924198251</v>
      </c>
      <c r="E22" s="776">
        <v>-21991.243918367345</v>
      </c>
      <c r="F22" s="776">
        <v>-25172.428718658892</v>
      </c>
      <c r="G22" s="776">
        <v>-25753.358823615159</v>
      </c>
      <c r="H22" s="776">
        <v>-26207.774406705539</v>
      </c>
      <c r="I22" s="776">
        <v>-27330.508441690959</v>
      </c>
    </row>
    <row r="23" spans="1:9" s="116" customFormat="1" ht="21" customHeight="1">
      <c r="A23" s="114" t="s">
        <v>57</v>
      </c>
      <c r="B23" s="776">
        <v>4619.4094999999998</v>
      </c>
      <c r="C23" s="776">
        <v>6145.7088411078721</v>
      </c>
      <c r="D23" s="776">
        <v>5851.6492128279888</v>
      </c>
      <c r="E23" s="776">
        <v>6534.2918513119539</v>
      </c>
      <c r="F23" s="776">
        <v>6349.0349329446062</v>
      </c>
      <c r="G23" s="776">
        <v>4282.9273309037899</v>
      </c>
      <c r="H23" s="776">
        <v>6536.9250860058319</v>
      </c>
      <c r="I23" s="776">
        <v>4483.8797288629739</v>
      </c>
    </row>
    <row r="24" spans="1:9" s="116" customFormat="1" ht="21" customHeight="1">
      <c r="A24" s="114" t="s">
        <v>63</v>
      </c>
      <c r="B24" s="776">
        <v>9.5100864553314124E-3</v>
      </c>
      <c r="C24" s="776">
        <v>7.871720116618075E-3</v>
      </c>
      <c r="D24" s="776">
        <v>6.4139941690962094E-3</v>
      </c>
      <c r="E24" s="776">
        <v>9.969211370262391</v>
      </c>
      <c r="F24" s="776">
        <v>15.190304664723033</v>
      </c>
      <c r="G24" s="776">
        <v>9.7129256559766759</v>
      </c>
      <c r="H24" s="776">
        <v>15.608857142857142</v>
      </c>
      <c r="I24" s="776">
        <v>43.0743498542274</v>
      </c>
    </row>
    <row r="25" spans="1:9" s="116" customFormat="1" ht="21" customHeight="1">
      <c r="A25" s="114" t="s">
        <v>447</v>
      </c>
      <c r="B25" s="776">
        <v>1086.7898299711817</v>
      </c>
      <c r="C25" s="776">
        <v>474.64478571428572</v>
      </c>
      <c r="D25" s="776">
        <v>1613.5909227405248</v>
      </c>
      <c r="E25" s="776">
        <v>41015.884919825075</v>
      </c>
      <c r="F25" s="776">
        <v>18398.367476676383</v>
      </c>
      <c r="G25" s="776">
        <v>45850.711766763859</v>
      </c>
      <c r="H25" s="776">
        <v>37802.498007288632</v>
      </c>
      <c r="I25" s="776">
        <v>35320.924906705543</v>
      </c>
    </row>
    <row r="26" spans="1:9" s="116" customFormat="1" ht="21" customHeight="1">
      <c r="A26" s="114" t="s">
        <v>74</v>
      </c>
      <c r="B26" s="776">
        <v>7860.1536282420757</v>
      </c>
      <c r="C26" s="776">
        <v>7895.0806224489797</v>
      </c>
      <c r="D26" s="776">
        <v>9736.5653148688052</v>
      </c>
      <c r="E26" s="776">
        <v>10336.561680758017</v>
      </c>
      <c r="F26" s="776">
        <v>10293.439189504374</v>
      </c>
      <c r="G26" s="776">
        <v>9367.0474358600568</v>
      </c>
      <c r="H26" s="776">
        <v>8947.8730116618062</v>
      </c>
      <c r="I26" s="776">
        <v>8321.8831005830907</v>
      </c>
    </row>
    <row r="27" spans="1:9" s="117" customFormat="1" ht="43.5" customHeight="1" thickBot="1">
      <c r="A27" s="715" t="s">
        <v>448</v>
      </c>
      <c r="B27" s="777">
        <v>7016.8026210374637</v>
      </c>
      <c r="C27" s="777">
        <v>3525.56516909621</v>
      </c>
      <c r="D27" s="777">
        <v>2670.6963381924197</v>
      </c>
      <c r="E27" s="777">
        <v>3048.0572069970849</v>
      </c>
      <c r="F27" s="777">
        <v>2238.8087099125364</v>
      </c>
      <c r="G27" s="777">
        <v>1997.2605787172013</v>
      </c>
      <c r="H27" s="777">
        <v>2211.5421705539356</v>
      </c>
      <c r="I27" s="777">
        <v>2346.6544708454812</v>
      </c>
    </row>
    <row r="28" spans="1:9" ht="24" customHeight="1" thickTop="1" thickBot="1">
      <c r="A28" s="38" t="s">
        <v>449</v>
      </c>
      <c r="B28" s="775">
        <v>439180.70765129681</v>
      </c>
      <c r="C28" s="775">
        <v>530095.62010641396</v>
      </c>
      <c r="D28" s="775">
        <v>658646.77362244902</v>
      </c>
      <c r="E28" s="775">
        <v>769253.2706880467</v>
      </c>
      <c r="F28" s="775">
        <v>832592.99402332364</v>
      </c>
      <c r="G28" s="775">
        <v>926424.46386005834</v>
      </c>
      <c r="H28" s="775">
        <v>950887.37991545198</v>
      </c>
      <c r="I28" s="775">
        <v>1013370.0001909621</v>
      </c>
    </row>
    <row r="29" spans="1:9" s="116" customFormat="1" ht="21" customHeight="1" thickTop="1">
      <c r="A29" s="114" t="s">
        <v>450</v>
      </c>
      <c r="B29" s="776">
        <v>350502.8915331412</v>
      </c>
      <c r="C29" s="776">
        <v>434792.55473323609</v>
      </c>
      <c r="D29" s="776">
        <v>582090.65995335288</v>
      </c>
      <c r="E29" s="776">
        <v>664917.02454081632</v>
      </c>
      <c r="F29" s="776">
        <v>732369.28865160351</v>
      </c>
      <c r="G29" s="776">
        <v>824482.34307288623</v>
      </c>
      <c r="H29" s="776">
        <v>857003.77511953341</v>
      </c>
      <c r="I29" s="776">
        <v>903676.94646647235</v>
      </c>
    </row>
    <row r="30" spans="1:9" s="116" customFormat="1" ht="21" customHeight="1">
      <c r="A30" s="714" t="s">
        <v>451</v>
      </c>
      <c r="B30" s="776">
        <v>10069.913373198848</v>
      </c>
      <c r="C30" s="776">
        <v>5567.1587040816321</v>
      </c>
      <c r="D30" s="776">
        <v>6094.0826938775508</v>
      </c>
      <c r="E30" s="776">
        <v>5156.7649606413997</v>
      </c>
      <c r="F30" s="776">
        <v>5360.3811516034993</v>
      </c>
      <c r="G30" s="776">
        <v>6259.0772740524781</v>
      </c>
      <c r="H30" s="776">
        <v>5630.5055495626821</v>
      </c>
      <c r="I30" s="776">
        <v>5876.1297448979585</v>
      </c>
    </row>
    <row r="31" spans="1:9" s="116" customFormat="1" ht="21" customHeight="1">
      <c r="A31" s="714" t="s">
        <v>452</v>
      </c>
      <c r="B31" s="776">
        <v>159576.06231844382</v>
      </c>
      <c r="C31" s="776">
        <v>195611.53802332361</v>
      </c>
      <c r="D31" s="776">
        <v>217830.33928425657</v>
      </c>
      <c r="E31" s="776">
        <v>229120.21533965014</v>
      </c>
      <c r="F31" s="776">
        <v>257713.39833527696</v>
      </c>
      <c r="G31" s="776">
        <v>245237.38995481047</v>
      </c>
      <c r="H31" s="776">
        <v>256754.20568950436</v>
      </c>
      <c r="I31" s="776">
        <v>253399.5530553936</v>
      </c>
    </row>
    <row r="32" spans="1:9" s="116" customFormat="1" ht="21" customHeight="1">
      <c r="A32" s="714" t="s">
        <v>453</v>
      </c>
      <c r="B32" s="776">
        <v>116041.9519221902</v>
      </c>
      <c r="C32" s="776">
        <v>110761.93459912536</v>
      </c>
      <c r="D32" s="776">
        <v>79856.276370262378</v>
      </c>
      <c r="E32" s="776">
        <v>56472.13260495627</v>
      </c>
      <c r="F32" s="776">
        <v>17744.245339650144</v>
      </c>
      <c r="G32" s="776">
        <v>10196.646884839651</v>
      </c>
      <c r="H32" s="776">
        <v>5830.4156763848396</v>
      </c>
      <c r="I32" s="776">
        <v>4485.4890218658893</v>
      </c>
    </row>
    <row r="33" spans="1:9" s="116" customFormat="1" ht="21" customHeight="1">
      <c r="A33" s="714" t="s">
        <v>454</v>
      </c>
      <c r="B33" s="776">
        <v>577.92818155619602</v>
      </c>
      <c r="C33" s="776">
        <v>13092.783444606415</v>
      </c>
      <c r="D33" s="776">
        <v>10690.317110787171</v>
      </c>
      <c r="E33" s="776">
        <v>10130.768858600584</v>
      </c>
      <c r="F33" s="776">
        <v>7650.3238994169105</v>
      </c>
      <c r="G33" s="776">
        <v>6695.2298411078718</v>
      </c>
      <c r="H33" s="776">
        <v>6795.5724460641386</v>
      </c>
      <c r="I33" s="776">
        <v>6914.779272594752</v>
      </c>
    </row>
    <row r="34" spans="1:9" s="116" customFormat="1" ht="21" customHeight="1">
      <c r="A34" s="714" t="s">
        <v>455</v>
      </c>
      <c r="B34" s="776">
        <v>58872.064873198855</v>
      </c>
      <c r="C34" s="776">
        <v>101340.86446501457</v>
      </c>
      <c r="D34" s="776">
        <v>255992.96928717199</v>
      </c>
      <c r="E34" s="776">
        <v>344612.83735714288</v>
      </c>
      <c r="F34" s="776">
        <v>414765.52617784252</v>
      </c>
      <c r="G34" s="776">
        <v>520093.34522448975</v>
      </c>
      <c r="H34" s="776">
        <v>539912.91873760929</v>
      </c>
      <c r="I34" s="776">
        <v>585813.23849854222</v>
      </c>
    </row>
    <row r="35" spans="1:9" s="116" customFormat="1" ht="21" customHeight="1">
      <c r="A35" s="714" t="s">
        <v>456</v>
      </c>
      <c r="B35" s="776">
        <v>5364.9708645533137</v>
      </c>
      <c r="C35" s="776">
        <v>8418.2754970845472</v>
      </c>
      <c r="D35" s="776">
        <v>11626.675206997084</v>
      </c>
      <c r="E35" s="776">
        <v>19424.305419825076</v>
      </c>
      <c r="F35" s="776">
        <v>29135.413747813411</v>
      </c>
      <c r="G35" s="776">
        <v>36000.653893586008</v>
      </c>
      <c r="H35" s="776">
        <v>42080.157020408165</v>
      </c>
      <c r="I35" s="776">
        <v>47187.756873177837</v>
      </c>
    </row>
    <row r="36" spans="1:9" s="116" customFormat="1" ht="21" customHeight="1">
      <c r="A36" s="114" t="s">
        <v>457</v>
      </c>
      <c r="B36" s="776">
        <v>3174.326801152738</v>
      </c>
      <c r="C36" s="776">
        <v>16607.811813411081</v>
      </c>
      <c r="D36" s="776">
        <v>1337.7672288629738</v>
      </c>
      <c r="E36" s="776">
        <v>897.56570845481053</v>
      </c>
      <c r="F36" s="776">
        <v>1401.9864241982507</v>
      </c>
      <c r="G36" s="776">
        <v>548.57716034985413</v>
      </c>
      <c r="H36" s="776">
        <v>879.34099562682218</v>
      </c>
      <c r="I36" s="776">
        <v>543.51636151603498</v>
      </c>
    </row>
    <row r="37" spans="1:9" s="116" customFormat="1" ht="21" customHeight="1">
      <c r="A37" s="114" t="s">
        <v>458</v>
      </c>
      <c r="B37" s="776">
        <v>49457.940524495672</v>
      </c>
      <c r="C37" s="776">
        <v>33301.062851311952</v>
      </c>
      <c r="D37" s="776">
        <v>27151.353603498541</v>
      </c>
      <c r="E37" s="776">
        <v>39128.097862973766</v>
      </c>
      <c r="F37" s="776">
        <v>43211.8034606414</v>
      </c>
      <c r="G37" s="776">
        <v>46735.779161807586</v>
      </c>
      <c r="H37" s="776">
        <v>43634.338355685133</v>
      </c>
      <c r="I37" s="776">
        <v>54802.747845481055</v>
      </c>
    </row>
    <row r="38" spans="1:9" s="116" customFormat="1" ht="21" customHeight="1">
      <c r="A38" s="114" t="s">
        <v>459</v>
      </c>
      <c r="B38" s="776">
        <v>9803.5506138328528</v>
      </c>
      <c r="C38" s="776">
        <v>11978.451890670554</v>
      </c>
      <c r="D38" s="776">
        <v>16076.743408163265</v>
      </c>
      <c r="E38" s="776">
        <v>21416.043981049563</v>
      </c>
      <c r="F38" s="776">
        <v>20123.853540816326</v>
      </c>
      <c r="G38" s="776">
        <v>20837.875483965014</v>
      </c>
      <c r="H38" s="776">
        <v>21639.391932944607</v>
      </c>
      <c r="I38" s="776">
        <v>23942.541516034988</v>
      </c>
    </row>
    <row r="39" spans="1:9" s="116" customFormat="1" ht="21" customHeight="1">
      <c r="A39" s="114" t="s">
        <v>127</v>
      </c>
      <c r="B39" s="776">
        <v>12092.957025936601</v>
      </c>
      <c r="C39" s="776">
        <v>15354.910319241983</v>
      </c>
      <c r="D39" s="776">
        <v>19975.160561224489</v>
      </c>
      <c r="E39" s="776">
        <v>22785.952271137026</v>
      </c>
      <c r="F39" s="776">
        <v>23867.677508746357</v>
      </c>
      <c r="G39" s="776">
        <v>24421.772211370266</v>
      </c>
      <c r="H39" s="776">
        <v>24853.180272594753</v>
      </c>
      <c r="I39" s="776">
        <v>25372.82319387755</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0</v>
      </c>
      <c r="C41" s="776">
        <v>0</v>
      </c>
      <c r="D41" s="776">
        <v>0</v>
      </c>
      <c r="E41" s="776">
        <v>0</v>
      </c>
      <c r="F41" s="776">
        <v>0</v>
      </c>
      <c r="G41" s="776">
        <v>0</v>
      </c>
      <c r="H41" s="776">
        <v>0</v>
      </c>
      <c r="I41" s="776">
        <v>0</v>
      </c>
    </row>
    <row r="42" spans="1:9" s="117" customFormat="1" ht="43.5" customHeight="1" thickBot="1">
      <c r="A42" s="715" t="s">
        <v>109</v>
      </c>
      <c r="B42" s="777">
        <v>14149.041152737753</v>
      </c>
      <c r="C42" s="777">
        <v>18060.828498542276</v>
      </c>
      <c r="D42" s="777">
        <v>12015.088867346938</v>
      </c>
      <c r="E42" s="777">
        <v>20108.58632361516</v>
      </c>
      <c r="F42" s="777">
        <v>11618.384437317784</v>
      </c>
      <c r="G42" s="777">
        <v>9398.1167696793</v>
      </c>
      <c r="H42" s="777">
        <v>2877.3532390670553</v>
      </c>
      <c r="I42" s="777">
        <v>5031.4248075801752</v>
      </c>
    </row>
    <row r="43" spans="1:9" ht="24" customHeight="1" thickTop="1" thickBot="1">
      <c r="A43" s="38" t="s">
        <v>461</v>
      </c>
      <c r="B43" s="775">
        <v>46941.704995677232</v>
      </c>
      <c r="C43" s="775">
        <v>61897.138654518953</v>
      </c>
      <c r="D43" s="775">
        <v>57158.437838192418</v>
      </c>
      <c r="E43" s="775">
        <v>65079.938750728863</v>
      </c>
      <c r="F43" s="775">
        <v>76307.286743440229</v>
      </c>
      <c r="G43" s="775">
        <v>78025.884734693871</v>
      </c>
      <c r="H43" s="775">
        <v>86348.328686588909</v>
      </c>
      <c r="I43" s="775">
        <v>87677.103827988336</v>
      </c>
    </row>
    <row r="44" spans="1:9" s="116" customFormat="1" ht="21" customHeight="1" thickTop="1">
      <c r="A44" s="114" t="s">
        <v>148</v>
      </c>
      <c r="B44" s="776">
        <v>28380.994236311239</v>
      </c>
      <c r="C44" s="776">
        <v>33135.145772594755</v>
      </c>
      <c r="D44" s="776">
        <v>38867.784256559768</v>
      </c>
      <c r="E44" s="776">
        <v>45767.594752186589</v>
      </c>
      <c r="F44" s="776">
        <v>55543.236151603494</v>
      </c>
      <c r="G44" s="776">
        <v>62503.513119533527</v>
      </c>
      <c r="H44" s="776">
        <v>62503.513119533527</v>
      </c>
      <c r="I44" s="776">
        <v>70468.338192419818</v>
      </c>
    </row>
    <row r="45" spans="1:9" s="116" customFormat="1" ht="21" customHeight="1">
      <c r="A45" s="114" t="s">
        <v>152</v>
      </c>
      <c r="B45" s="776">
        <v>747.7291484149855</v>
      </c>
      <c r="C45" s="776">
        <v>756.51890816326534</v>
      </c>
      <c r="D45" s="776">
        <v>756.2642448979592</v>
      </c>
      <c r="E45" s="776">
        <v>806.0536895043731</v>
      </c>
      <c r="F45" s="776">
        <v>806.0536895043731</v>
      </c>
      <c r="G45" s="776">
        <v>806.0536895043731</v>
      </c>
      <c r="H45" s="776">
        <v>806.0536895043731</v>
      </c>
      <c r="I45" s="776">
        <v>806.0536895043731</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2240.4513933717581</v>
      </c>
      <c r="C47" s="776">
        <v>3310.5673134110789</v>
      </c>
      <c r="D47" s="776">
        <v>4840.4576909620992</v>
      </c>
      <c r="E47" s="776">
        <v>6109.8399475218657</v>
      </c>
      <c r="F47" s="776">
        <v>7349.4740758017488</v>
      </c>
      <c r="G47" s="776">
        <v>8610.3154504373178</v>
      </c>
      <c r="H47" s="776">
        <v>8610.3154504373178</v>
      </c>
      <c r="I47" s="776">
        <v>10053.149185131195</v>
      </c>
    </row>
    <row r="48" spans="1:9" s="116" customFormat="1" ht="21" customHeight="1">
      <c r="A48" s="114" t="s">
        <v>164</v>
      </c>
      <c r="B48" s="776">
        <v>15572.530217579249</v>
      </c>
      <c r="C48" s="776">
        <v>24694.906660349854</v>
      </c>
      <c r="D48" s="776">
        <v>12693.931645772594</v>
      </c>
      <c r="E48" s="776">
        <v>12396.450361516036</v>
      </c>
      <c r="F48" s="776">
        <v>12608.522826530612</v>
      </c>
      <c r="G48" s="776">
        <v>6106.0024752186582</v>
      </c>
      <c r="H48" s="776">
        <v>14428.446427113702</v>
      </c>
      <c r="I48" s="776">
        <v>6349.5627609329449</v>
      </c>
    </row>
    <row r="49" spans="1:9" s="116" customFormat="1" ht="21" customHeight="1">
      <c r="A49" s="714" t="s">
        <v>463</v>
      </c>
      <c r="B49" s="776">
        <v>5252.9925533141213</v>
      </c>
      <c r="C49" s="776">
        <v>9396.0030058309039</v>
      </c>
      <c r="D49" s="776">
        <v>0.1090860058309038</v>
      </c>
      <c r="E49" s="776">
        <v>0.1090860058309038</v>
      </c>
      <c r="F49" s="776">
        <v>0.1090860058309038</v>
      </c>
      <c r="G49" s="776">
        <v>0.1090860058309038</v>
      </c>
      <c r="H49" s="776">
        <v>0.1090860058309038</v>
      </c>
      <c r="I49" s="776">
        <v>0.1090860058309038</v>
      </c>
    </row>
    <row r="50" spans="1:9" s="117" customFormat="1" ht="40.5" customHeight="1" thickBot="1">
      <c r="A50" s="716" t="s">
        <v>464</v>
      </c>
      <c r="B50" s="777">
        <v>10319.53766426513</v>
      </c>
      <c r="C50" s="777">
        <v>15298.903654518948</v>
      </c>
      <c r="D50" s="777">
        <v>12693.822559766764</v>
      </c>
      <c r="E50" s="777">
        <v>12396.341275510205</v>
      </c>
      <c r="F50" s="777">
        <v>12608.413740524782</v>
      </c>
      <c r="G50" s="777">
        <v>6105.893389212828</v>
      </c>
      <c r="H50" s="777">
        <v>14428.337341107872</v>
      </c>
      <c r="I50" s="777">
        <v>6349.4536749271138</v>
      </c>
    </row>
    <row r="51" spans="1:9" ht="24" customHeight="1" thickTop="1" thickBot="1">
      <c r="A51" s="38" t="s">
        <v>465</v>
      </c>
      <c r="B51" s="775">
        <v>486122.41264697403</v>
      </c>
      <c r="C51" s="775">
        <v>591992.75876093295</v>
      </c>
      <c r="D51" s="775">
        <v>715805.21146064135</v>
      </c>
      <c r="E51" s="775">
        <v>834333.20943877555</v>
      </c>
      <c r="F51" s="775">
        <v>908900.28076676396</v>
      </c>
      <c r="G51" s="775">
        <v>1004450.3485947521</v>
      </c>
      <c r="H51" s="775">
        <v>1037235.7086020409</v>
      </c>
      <c r="I51" s="775">
        <v>1101047.1040189504</v>
      </c>
    </row>
    <row r="52" spans="1:9" s="116" customFormat="1" ht="24" customHeight="1" thickTop="1">
      <c r="A52" s="114" t="s">
        <v>466</v>
      </c>
      <c r="B52" s="776">
        <v>4175.0247435158499</v>
      </c>
      <c r="C52" s="776">
        <v>8243.4030320699712</v>
      </c>
      <c r="D52" s="776">
        <v>9339.7070189504375</v>
      </c>
      <c r="E52" s="776">
        <v>12580.922153061223</v>
      </c>
      <c r="F52" s="776">
        <v>15390.870664723032</v>
      </c>
      <c r="G52" s="776">
        <v>16455.088074344025</v>
      </c>
      <c r="H52" s="776">
        <v>17467.662428571428</v>
      </c>
      <c r="I52" s="776">
        <v>19069.133030612247</v>
      </c>
    </row>
    <row r="53" spans="1:9" s="117" customFormat="1" ht="21" customHeight="1">
      <c r="A53" s="716" t="s">
        <v>467</v>
      </c>
      <c r="B53" s="777">
        <v>0</v>
      </c>
      <c r="C53" s="777">
        <v>0</v>
      </c>
      <c r="D53" s="777">
        <v>0</v>
      </c>
      <c r="E53" s="777">
        <v>0</v>
      </c>
      <c r="F53" s="777">
        <v>0</v>
      </c>
      <c r="G53" s="777">
        <v>0</v>
      </c>
      <c r="H53" s="777">
        <v>0</v>
      </c>
      <c r="I53" s="777">
        <v>0</v>
      </c>
    </row>
    <row r="54" spans="1:9" s="117" customFormat="1" ht="21" customHeight="1">
      <c r="A54" s="716" t="s">
        <v>468</v>
      </c>
      <c r="B54" s="777">
        <v>3408.6627363112393</v>
      </c>
      <c r="C54" s="777">
        <v>3596.509072886297</v>
      </c>
      <c r="D54" s="777">
        <v>3519.9357040816326</v>
      </c>
      <c r="E54" s="777">
        <v>3728.2591997084551</v>
      </c>
      <c r="F54" s="777">
        <v>2798.4560087463551</v>
      </c>
      <c r="G54" s="777">
        <v>2076.797753644315</v>
      </c>
      <c r="H54" s="777">
        <v>2002.1920393586008</v>
      </c>
      <c r="I54" s="777">
        <v>1980.2894154518951</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766.36200720461102</v>
      </c>
      <c r="C56" s="777">
        <v>4646.8939591836734</v>
      </c>
      <c r="D56" s="777">
        <v>5819.7713148688044</v>
      </c>
      <c r="E56" s="777">
        <v>8852.6629533527703</v>
      </c>
      <c r="F56" s="777">
        <v>12592.414655976676</v>
      </c>
      <c r="G56" s="777">
        <v>14378.290320699707</v>
      </c>
      <c r="H56" s="777">
        <v>15465.470389212829</v>
      </c>
      <c r="I56" s="777">
        <v>17088.843615160349</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1412747.1994409221</v>
      </c>
      <c r="C58" s="777">
        <v>1645645.8511865889</v>
      </c>
      <c r="D58" s="777">
        <v>1836723.0365728862</v>
      </c>
      <c r="E58" s="777">
        <v>1655293.0089664725</v>
      </c>
      <c r="F58" s="777">
        <v>1927913.8973469387</v>
      </c>
      <c r="G58" s="777">
        <v>1943065.7436574346</v>
      </c>
      <c r="H58" s="777">
        <v>1906712.9734241981</v>
      </c>
      <c r="I58" s="777">
        <v>1853891.906483965</v>
      </c>
    </row>
    <row r="59" spans="1:9" ht="31.5" customHeight="1" thickTop="1" thickBot="1">
      <c r="A59" s="717" t="s">
        <v>473</v>
      </c>
      <c r="B59" s="775"/>
      <c r="C59" s="775"/>
      <c r="D59" s="775"/>
      <c r="E59" s="775"/>
      <c r="F59" s="775"/>
      <c r="G59" s="775"/>
      <c r="H59" s="775"/>
      <c r="I59" s="775"/>
    </row>
    <row r="60" spans="1:9" ht="30" customHeight="1" thickTop="1">
      <c r="A60" s="41" t="s">
        <v>474</v>
      </c>
      <c r="B60" s="778">
        <v>62349.472793948131</v>
      </c>
      <c r="C60" s="778">
        <v>72546.223297376084</v>
      </c>
      <c r="D60" s="778">
        <v>83905.141972303187</v>
      </c>
      <c r="E60" s="778">
        <v>97734.411236151602</v>
      </c>
      <c r="F60" s="778">
        <v>106130.52104227406</v>
      </c>
      <c r="G60" s="778">
        <v>57271.684959183673</v>
      </c>
      <c r="H60" s="778">
        <v>117681.14662244898</v>
      </c>
      <c r="I60" s="778">
        <v>60919.491647230316</v>
      </c>
    </row>
    <row r="61" spans="1:9" ht="21" customHeight="1">
      <c r="A61" s="43" t="s">
        <v>475</v>
      </c>
      <c r="B61" s="778">
        <v>-10162.904857348702</v>
      </c>
      <c r="C61" s="778">
        <v>-8731.9558804664721</v>
      </c>
      <c r="D61" s="778">
        <v>-10544.661772594754</v>
      </c>
      <c r="E61" s="778">
        <v>-13901.27451166181</v>
      </c>
      <c r="F61" s="778">
        <v>-16662.399072886295</v>
      </c>
      <c r="G61" s="778">
        <v>-11038.104128279881</v>
      </c>
      <c r="H61" s="778">
        <v>-23545.701253644311</v>
      </c>
      <c r="I61" s="778">
        <v>-12341.995705539359</v>
      </c>
    </row>
    <row r="62" spans="1:9" ht="21.75" customHeight="1">
      <c r="A62" s="718" t="s">
        <v>476</v>
      </c>
      <c r="B62" s="778">
        <v>52186.567936599422</v>
      </c>
      <c r="C62" s="778">
        <v>63814.267416909621</v>
      </c>
      <c r="D62" s="778">
        <v>73360.480199708458</v>
      </c>
      <c r="E62" s="778">
        <v>83833.136724489785</v>
      </c>
      <c r="F62" s="778">
        <v>89468.121969387765</v>
      </c>
      <c r="G62" s="778">
        <v>46233.580830903797</v>
      </c>
      <c r="H62" s="778">
        <v>94135.445368804663</v>
      </c>
      <c r="I62" s="778">
        <v>48577.49594169097</v>
      </c>
    </row>
    <row r="63" spans="1:9">
      <c r="A63" s="41" t="s">
        <v>477</v>
      </c>
      <c r="B63" s="778">
        <v>10012.121308357348</v>
      </c>
      <c r="C63" s="778">
        <v>9823.9515772594732</v>
      </c>
      <c r="D63" s="778">
        <v>8571.4938163265306</v>
      </c>
      <c r="E63" s="778">
        <v>8261.6333367346942</v>
      </c>
      <c r="F63" s="778">
        <v>7825.9543279883374</v>
      </c>
      <c r="G63" s="778">
        <v>4087.5389825072884</v>
      </c>
      <c r="H63" s="778">
        <v>8281.3438965014575</v>
      </c>
      <c r="I63" s="778">
        <v>4450.1978177842566</v>
      </c>
    </row>
    <row r="64" spans="1:9">
      <c r="A64" s="43" t="s">
        <v>478</v>
      </c>
      <c r="B64" s="778">
        <v>-372.70101873198843</v>
      </c>
      <c r="C64" s="778">
        <v>-957.33553498542267</v>
      </c>
      <c r="D64" s="778">
        <v>-1019.8086166180759</v>
      </c>
      <c r="E64" s="778">
        <v>-1371.7548556851314</v>
      </c>
      <c r="F64" s="778">
        <v>-1519.2909854227407</v>
      </c>
      <c r="G64" s="778">
        <v>-425.56180903790079</v>
      </c>
      <c r="H64" s="778">
        <v>-809.60282069970833</v>
      </c>
      <c r="I64" s="778">
        <v>-547.72617201166179</v>
      </c>
    </row>
    <row r="65" spans="1:9">
      <c r="A65" s="42" t="s">
        <v>479</v>
      </c>
      <c r="B65" s="778">
        <v>61825.988226224785</v>
      </c>
      <c r="C65" s="778">
        <v>72680.883459183664</v>
      </c>
      <c r="D65" s="778">
        <v>80912.165399416917</v>
      </c>
      <c r="E65" s="778">
        <v>90723.015205539356</v>
      </c>
      <c r="F65" s="778">
        <v>95774.785311953354</v>
      </c>
      <c r="G65" s="778">
        <v>49895.558004373175</v>
      </c>
      <c r="H65" s="778">
        <v>101607.18644460641</v>
      </c>
      <c r="I65" s="778">
        <v>52479.967587463558</v>
      </c>
    </row>
    <row r="66" spans="1:9">
      <c r="A66" s="41" t="s">
        <v>480</v>
      </c>
      <c r="B66" s="778">
        <v>3681.7687247838617</v>
      </c>
      <c r="C66" s="778">
        <v>9476.717890670554</v>
      </c>
      <c r="D66" s="778">
        <v>14642.476148688045</v>
      </c>
      <c r="E66" s="778">
        <v>9423.3831559766768</v>
      </c>
      <c r="F66" s="778">
        <v>16041.803166180758</v>
      </c>
      <c r="G66" s="778">
        <v>3346.7102886297371</v>
      </c>
      <c r="H66" s="778">
        <v>6688.3556720116612</v>
      </c>
      <c r="I66" s="778">
        <v>4186.5995043731782</v>
      </c>
    </row>
    <row r="67" spans="1:9">
      <c r="A67" s="41" t="s">
        <v>481</v>
      </c>
      <c r="B67" s="778">
        <v>-15099.983691642652</v>
      </c>
      <c r="C67" s="778">
        <v>-18603.759809037903</v>
      </c>
      <c r="D67" s="778">
        <v>-24983.839466472306</v>
      </c>
      <c r="E67" s="778">
        <v>-15047.667186588924</v>
      </c>
      <c r="F67" s="778">
        <v>-22289.7108877551</v>
      </c>
      <c r="G67" s="778">
        <v>-6318.3001180758029</v>
      </c>
      <c r="H67" s="778">
        <v>-12706.80740670554</v>
      </c>
      <c r="I67" s="778">
        <v>-7582.6856282798835</v>
      </c>
    </row>
    <row r="68" spans="1:9">
      <c r="A68" s="718" t="s">
        <v>482</v>
      </c>
      <c r="B68" s="778">
        <v>50407.773259365997</v>
      </c>
      <c r="C68" s="778">
        <v>63553.841540816327</v>
      </c>
      <c r="D68" s="778">
        <v>70570.802081632646</v>
      </c>
      <c r="E68" s="778">
        <v>85098.731174927118</v>
      </c>
      <c r="F68" s="778">
        <v>89526.877590379008</v>
      </c>
      <c r="G68" s="778">
        <v>46923.968174927119</v>
      </c>
      <c r="H68" s="778">
        <v>95588.734709912533</v>
      </c>
      <c r="I68" s="778">
        <v>49083.881463556849</v>
      </c>
    </row>
    <row r="69" spans="1:9">
      <c r="A69" s="43" t="s">
        <v>483</v>
      </c>
      <c r="B69" s="778">
        <v>-38445.389172910669</v>
      </c>
      <c r="C69" s="778">
        <v>-45475.996874635566</v>
      </c>
      <c r="D69" s="778">
        <v>-52673.360568513119</v>
      </c>
      <c r="E69" s="778">
        <v>-67007.98489504373</v>
      </c>
      <c r="F69" s="778">
        <v>-70657.40252040817</v>
      </c>
      <c r="G69" s="778">
        <v>-38871.322880466476</v>
      </c>
      <c r="H69" s="778">
        <v>-74128.618307580167</v>
      </c>
      <c r="I69" s="778">
        <v>-40591.880389212834</v>
      </c>
    </row>
    <row r="70" spans="1:9">
      <c r="A70" s="42" t="s">
        <v>484</v>
      </c>
      <c r="B70" s="778">
        <v>11962.384086455333</v>
      </c>
      <c r="C70" s="778">
        <v>18077.844666180757</v>
      </c>
      <c r="D70" s="778">
        <v>17897.441513119535</v>
      </c>
      <c r="E70" s="778">
        <v>18090.746279883384</v>
      </c>
      <c r="F70" s="778">
        <v>18869.475069970846</v>
      </c>
      <c r="G70" s="778">
        <v>8052.6452944606408</v>
      </c>
      <c r="H70" s="778">
        <v>21460.116402332365</v>
      </c>
      <c r="I70" s="778">
        <v>8492.0010743440234</v>
      </c>
    </row>
    <row r="71" spans="1:9">
      <c r="A71" s="42" t="s">
        <v>485</v>
      </c>
      <c r="B71" s="778">
        <v>-686.46976657060509</v>
      </c>
      <c r="C71" s="778">
        <v>-1487.5649037900876</v>
      </c>
      <c r="D71" s="778">
        <v>1.5247157434402332</v>
      </c>
      <c r="E71" s="778">
        <v>0.86006997084548109</v>
      </c>
      <c r="F71" s="778">
        <v>1.1322944606413994</v>
      </c>
      <c r="G71" s="778">
        <v>0.44118804664723038</v>
      </c>
      <c r="H71" s="778">
        <v>0.80451603498542279</v>
      </c>
      <c r="I71" s="778">
        <v>3.8240524781341108E-2</v>
      </c>
    </row>
    <row r="72" spans="1:9">
      <c r="A72" s="43" t="s">
        <v>486</v>
      </c>
      <c r="B72" s="778">
        <v>-686.46976657060509</v>
      </c>
      <c r="C72" s="778">
        <v>-1508.3012157434403</v>
      </c>
      <c r="D72" s="778">
        <v>-1.370262390670554E-3</v>
      </c>
      <c r="E72" s="778">
        <v>0</v>
      </c>
      <c r="F72" s="778">
        <v>0</v>
      </c>
      <c r="G72" s="778">
        <v>2.6530612244897958E-2</v>
      </c>
      <c r="H72" s="778">
        <v>3.2122448979591836E-2</v>
      </c>
      <c r="I72" s="778">
        <v>1.0889212827988338E-2</v>
      </c>
    </row>
    <row r="73" spans="1:9">
      <c r="A73" s="43" t="s">
        <v>487</v>
      </c>
      <c r="B73" s="778">
        <v>0</v>
      </c>
      <c r="C73" s="778">
        <v>20.736311953352772</v>
      </c>
      <c r="D73" s="778">
        <v>1.526086005830904</v>
      </c>
      <c r="E73" s="778">
        <v>0.86006997084548109</v>
      </c>
      <c r="F73" s="778">
        <v>1.1322944606413994</v>
      </c>
      <c r="G73" s="778">
        <v>0.41465743440233244</v>
      </c>
      <c r="H73" s="778">
        <v>0.77239358600583086</v>
      </c>
      <c r="I73" s="778">
        <v>2.7351311953352768E-2</v>
      </c>
    </row>
    <row r="74" spans="1:9">
      <c r="A74" s="718" t="s">
        <v>488</v>
      </c>
      <c r="B74" s="778">
        <v>673.74315561959656</v>
      </c>
      <c r="C74" s="778">
        <v>1512.6351355685129</v>
      </c>
      <c r="D74" s="778">
        <v>-0.29111516034985424</v>
      </c>
      <c r="E74" s="778">
        <v>-0.24716034985422738</v>
      </c>
      <c r="F74" s="778">
        <v>-0.18672594752186589</v>
      </c>
      <c r="G74" s="778">
        <v>-7.7017492711370261E-2</v>
      </c>
      <c r="H74" s="778">
        <v>-0.13267784256559767</v>
      </c>
      <c r="I74" s="778">
        <v>-14.616221574344022</v>
      </c>
    </row>
    <row r="75" spans="1:9">
      <c r="A75" s="718" t="s">
        <v>489</v>
      </c>
      <c r="B75" s="778">
        <v>673.82271469740635</v>
      </c>
      <c r="C75" s="778">
        <v>1513.1242813411077</v>
      </c>
      <c r="D75" s="778">
        <v>4.3731778425655976E-6</v>
      </c>
      <c r="E75" s="778">
        <v>0</v>
      </c>
      <c r="F75" s="778">
        <v>0</v>
      </c>
      <c r="G75" s="778">
        <v>0</v>
      </c>
      <c r="H75" s="778">
        <v>-4.9664723032069973E-3</v>
      </c>
      <c r="I75" s="778">
        <v>-14.580766763848395</v>
      </c>
    </row>
    <row r="76" spans="1:9">
      <c r="A76" s="43" t="s">
        <v>490</v>
      </c>
      <c r="B76" s="778">
        <v>-7.9559077809798262E-2</v>
      </c>
      <c r="C76" s="778">
        <v>-0.48914577259475217</v>
      </c>
      <c r="D76" s="778">
        <v>-0.29111953352769676</v>
      </c>
      <c r="E76" s="778">
        <v>-0.24716034985422738</v>
      </c>
      <c r="F76" s="778">
        <v>-0.18672594752186589</v>
      </c>
      <c r="G76" s="778">
        <v>-7.7017492711370261E-2</v>
      </c>
      <c r="H76" s="778">
        <v>-0.12771137026239066</v>
      </c>
      <c r="I76" s="778">
        <v>-3.5454810495626821E-2</v>
      </c>
    </row>
    <row r="77" spans="1:9">
      <c r="A77" s="718" t="s">
        <v>491</v>
      </c>
      <c r="B77" s="778">
        <v>11949.657475504322</v>
      </c>
      <c r="C77" s="778">
        <v>18102.914897959185</v>
      </c>
      <c r="D77" s="778">
        <v>17898.675113702622</v>
      </c>
      <c r="E77" s="778">
        <v>18091.359189504372</v>
      </c>
      <c r="F77" s="778">
        <v>18870.420638483964</v>
      </c>
      <c r="G77" s="778">
        <v>8053.0094650145775</v>
      </c>
      <c r="H77" s="778">
        <v>21460.788240524784</v>
      </c>
      <c r="I77" s="778">
        <v>8477.4230932944611</v>
      </c>
    </row>
    <row r="78" spans="1:9">
      <c r="A78" s="41" t="s">
        <v>492</v>
      </c>
      <c r="B78" s="778">
        <v>4.3688760806916423E-2</v>
      </c>
      <c r="C78" s="778">
        <v>9.4071516034985407</v>
      </c>
      <c r="D78" s="778">
        <v>7.6108600583090382</v>
      </c>
      <c r="E78" s="778">
        <v>41.69628279883382</v>
      </c>
      <c r="F78" s="778">
        <v>5.9315306122448979</v>
      </c>
      <c r="G78" s="778">
        <v>27.944217201166179</v>
      </c>
      <c r="H78" s="778">
        <v>33.113887755102041</v>
      </c>
      <c r="I78" s="778">
        <v>3.3009591836734695</v>
      </c>
    </row>
    <row r="79" spans="1:9">
      <c r="A79" s="42" t="s">
        <v>493</v>
      </c>
      <c r="B79" s="778">
        <v>11949.701164265131</v>
      </c>
      <c r="C79" s="778">
        <v>18112.322049562685</v>
      </c>
      <c r="D79" s="778">
        <v>17906.285973760932</v>
      </c>
      <c r="E79" s="778">
        <v>18133.055472303207</v>
      </c>
      <c r="F79" s="778">
        <v>18876.352169096212</v>
      </c>
      <c r="G79" s="778">
        <v>8080.9536822157434</v>
      </c>
      <c r="H79" s="778">
        <v>21493.902128279886</v>
      </c>
      <c r="I79" s="778">
        <v>8480.7240524781337</v>
      </c>
    </row>
    <row r="80" spans="1:9">
      <c r="A80" s="41" t="s">
        <v>494</v>
      </c>
      <c r="B80" s="778">
        <v>-0.88698703170028814</v>
      </c>
      <c r="C80" s="778">
        <v>-33.283263848396501</v>
      </c>
      <c r="D80" s="778">
        <v>146.1725947521866</v>
      </c>
      <c r="E80" s="778">
        <v>759.01772886297374</v>
      </c>
      <c r="F80" s="778">
        <v>86.413174927113715</v>
      </c>
      <c r="G80" s="778">
        <v>193.16244752186589</v>
      </c>
      <c r="H80" s="778">
        <v>160.11567930029153</v>
      </c>
      <c r="I80" s="778">
        <v>122.6509052478134</v>
      </c>
    </row>
    <row r="81" spans="1:9" ht="21" customHeight="1">
      <c r="A81" s="718" t="s">
        <v>495</v>
      </c>
      <c r="B81" s="778">
        <v>11948.814177233429</v>
      </c>
      <c r="C81" s="778">
        <v>18079.038785714285</v>
      </c>
      <c r="D81" s="778">
        <v>18052.458568513121</v>
      </c>
      <c r="E81" s="778">
        <v>18892.073201166182</v>
      </c>
      <c r="F81" s="778">
        <v>18962.765344023326</v>
      </c>
      <c r="G81" s="778">
        <v>8274.1161297376093</v>
      </c>
      <c r="H81" s="778">
        <v>21654.017807580174</v>
      </c>
      <c r="I81" s="778">
        <v>8603.3749577259478</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11948.814177233429</v>
      </c>
      <c r="C83" s="778">
        <v>18079.038785714285</v>
      </c>
      <c r="D83" s="778">
        <v>18052.458568513121</v>
      </c>
      <c r="E83" s="778">
        <v>18892.073201166182</v>
      </c>
      <c r="F83" s="778">
        <v>18962.765344023326</v>
      </c>
      <c r="G83" s="778">
        <v>8274.1161297376093</v>
      </c>
      <c r="H83" s="778">
        <v>21654.017807580174</v>
      </c>
      <c r="I83" s="778">
        <v>8603.3749577259478</v>
      </c>
    </row>
    <row r="84" spans="1:9" ht="18" customHeight="1" thickBot="1">
      <c r="A84" s="41" t="s">
        <v>498</v>
      </c>
      <c r="B84" s="778">
        <v>-1629.2765129682998</v>
      </c>
      <c r="C84" s="778">
        <v>-2780.1351311953349</v>
      </c>
      <c r="D84" s="778">
        <v>-5358.6360087463563</v>
      </c>
      <c r="E84" s="778">
        <v>-6495.7319256559767</v>
      </c>
      <c r="F84" s="778">
        <v>-6354.3516034985423</v>
      </c>
      <c r="G84" s="778">
        <v>-2168.2227405247813</v>
      </c>
      <c r="H84" s="778">
        <v>-7225.6804664723031</v>
      </c>
      <c r="I84" s="778">
        <v>-2253.9212827988335</v>
      </c>
    </row>
    <row r="85" spans="1:9" ht="24" customHeight="1" thickTop="1" thickBot="1">
      <c r="A85" s="38" t="s">
        <v>499</v>
      </c>
      <c r="B85" s="775">
        <v>10319.53766426513</v>
      </c>
      <c r="C85" s="775">
        <v>15298.903654518948</v>
      </c>
      <c r="D85" s="775">
        <v>12693.822559766764</v>
      </c>
      <c r="E85" s="775">
        <v>12396.341275510205</v>
      </c>
      <c r="F85" s="775">
        <v>12608.413740524782</v>
      </c>
      <c r="G85" s="775">
        <v>6105.893389212828</v>
      </c>
      <c r="H85" s="775">
        <v>14428.337341107872</v>
      </c>
      <c r="I85" s="775">
        <v>6349.4536749271138</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A2" sqref="A2:P2"/>
    </sheetView>
  </sheetViews>
  <sheetFormatPr defaultColWidth="11.42578125" defaultRowHeight="15"/>
  <cols>
    <col min="1" max="1" width="64.140625" style="728" customWidth="1"/>
    <col min="2" max="3" width="25.85546875" style="82" bestFit="1" customWidth="1"/>
    <col min="4" max="4" width="24.42578125" style="82" bestFit="1" customWidth="1"/>
    <col min="5" max="7" width="25" style="82" bestFit="1" customWidth="1"/>
    <col min="8" max="8" width="23.85546875" style="82" bestFit="1" customWidth="1"/>
    <col min="9" max="9" width="25" style="751" bestFit="1" customWidth="1"/>
    <col min="10" max="10" width="21.28515625" style="82" bestFit="1" customWidth="1"/>
    <col min="11" max="11" width="20.42578125" style="82" bestFit="1" customWidth="1"/>
    <col min="12" max="12" width="24.42578125" style="82" bestFit="1" customWidth="1"/>
    <col min="13" max="13" width="23.85546875" style="82" bestFit="1" customWidth="1"/>
    <col min="14" max="14" width="25" style="82" bestFit="1" customWidth="1"/>
    <col min="15" max="15" width="23.85546875" style="82" bestFit="1" customWidth="1"/>
    <col min="16" max="16" width="28.42578125" style="940" bestFit="1" customWidth="1"/>
    <col min="17" max="17" width="3.7109375" style="186" customWidth="1"/>
    <col min="18" max="18" width="11.140625" style="940" bestFit="1" customWidth="1"/>
    <col min="19" max="256" width="11.42578125" style="940"/>
    <col min="257" max="257" width="64.140625" style="940" customWidth="1"/>
    <col min="258" max="259" width="25.85546875" style="940" bestFit="1" customWidth="1"/>
    <col min="260" max="260" width="24.42578125" style="940" bestFit="1" customWidth="1"/>
    <col min="261" max="263" width="25" style="940" bestFit="1" customWidth="1"/>
    <col min="264" max="264" width="23.85546875" style="940" bestFit="1" customWidth="1"/>
    <col min="265" max="265" width="25" style="940" bestFit="1" customWidth="1"/>
    <col min="266" max="266" width="21.28515625" style="940" bestFit="1" customWidth="1"/>
    <col min="267" max="267" width="20.42578125" style="940" bestFit="1" customWidth="1"/>
    <col min="268" max="268" width="24.42578125" style="940" bestFit="1" customWidth="1"/>
    <col min="269" max="269" width="23.85546875" style="940" bestFit="1" customWidth="1"/>
    <col min="270" max="270" width="25" style="940" bestFit="1" customWidth="1"/>
    <col min="271" max="271" width="23.85546875" style="940" bestFit="1" customWidth="1"/>
    <col min="272" max="272" width="28.42578125" style="940" bestFit="1" customWidth="1"/>
    <col min="273" max="273" width="3.7109375" style="940" customWidth="1"/>
    <col min="274" max="274" width="11.140625" style="940" bestFit="1" customWidth="1"/>
    <col min="275" max="512" width="11.42578125" style="940"/>
    <col min="513" max="513" width="64.140625" style="940" customWidth="1"/>
    <col min="514" max="515" width="25.85546875" style="940" bestFit="1" customWidth="1"/>
    <col min="516" max="516" width="24.42578125" style="940" bestFit="1" customWidth="1"/>
    <col min="517" max="519" width="25" style="940" bestFit="1" customWidth="1"/>
    <col min="520" max="520" width="23.85546875" style="940" bestFit="1" customWidth="1"/>
    <col min="521" max="521" width="25" style="940" bestFit="1" customWidth="1"/>
    <col min="522" max="522" width="21.28515625" style="940" bestFit="1" customWidth="1"/>
    <col min="523" max="523" width="20.42578125" style="940" bestFit="1" customWidth="1"/>
    <col min="524" max="524" width="24.42578125" style="940" bestFit="1" customWidth="1"/>
    <col min="525" max="525" width="23.85546875" style="940" bestFit="1" customWidth="1"/>
    <col min="526" max="526" width="25" style="940" bestFit="1" customWidth="1"/>
    <col min="527" max="527" width="23.85546875" style="940" bestFit="1" customWidth="1"/>
    <col min="528" max="528" width="28.42578125" style="940" bestFit="1" customWidth="1"/>
    <col min="529" max="529" width="3.7109375" style="940" customWidth="1"/>
    <col min="530" max="530" width="11.140625" style="940" bestFit="1" customWidth="1"/>
    <col min="531" max="768" width="11.42578125" style="940"/>
    <col min="769" max="769" width="64.140625" style="940" customWidth="1"/>
    <col min="770" max="771" width="25.85546875" style="940" bestFit="1" customWidth="1"/>
    <col min="772" max="772" width="24.42578125" style="940" bestFit="1" customWidth="1"/>
    <col min="773" max="775" width="25" style="940" bestFit="1" customWidth="1"/>
    <col min="776" max="776" width="23.85546875" style="940" bestFit="1" customWidth="1"/>
    <col min="777" max="777" width="25" style="940" bestFit="1" customWidth="1"/>
    <col min="778" max="778" width="21.28515625" style="940" bestFit="1" customWidth="1"/>
    <col min="779" max="779" width="20.42578125" style="940" bestFit="1" customWidth="1"/>
    <col min="780" max="780" width="24.42578125" style="940" bestFit="1" customWidth="1"/>
    <col min="781" max="781" width="23.85546875" style="940" bestFit="1" customWidth="1"/>
    <col min="782" max="782" width="25" style="940" bestFit="1" customWidth="1"/>
    <col min="783" max="783" width="23.85546875" style="940" bestFit="1" customWidth="1"/>
    <col min="784" max="784" width="28.42578125" style="940" bestFit="1" customWidth="1"/>
    <col min="785" max="785" width="3.7109375" style="940" customWidth="1"/>
    <col min="786" max="786" width="11.140625" style="940" bestFit="1" customWidth="1"/>
    <col min="787" max="1024" width="11.42578125" style="940"/>
    <col min="1025" max="1025" width="64.140625" style="940" customWidth="1"/>
    <col min="1026" max="1027" width="25.85546875" style="940" bestFit="1" customWidth="1"/>
    <col min="1028" max="1028" width="24.42578125" style="940" bestFit="1" customWidth="1"/>
    <col min="1029" max="1031" width="25" style="940" bestFit="1" customWidth="1"/>
    <col min="1032" max="1032" width="23.85546875" style="940" bestFit="1" customWidth="1"/>
    <col min="1033" max="1033" width="25" style="940" bestFit="1" customWidth="1"/>
    <col min="1034" max="1034" width="21.28515625" style="940" bestFit="1" customWidth="1"/>
    <col min="1035" max="1035" width="20.42578125" style="940" bestFit="1" customWidth="1"/>
    <col min="1036" max="1036" width="24.42578125" style="940" bestFit="1" customWidth="1"/>
    <col min="1037" max="1037" width="23.85546875" style="940" bestFit="1" customWidth="1"/>
    <col min="1038" max="1038" width="25" style="940" bestFit="1" customWidth="1"/>
    <col min="1039" max="1039" width="23.85546875" style="940" bestFit="1" customWidth="1"/>
    <col min="1040" max="1040" width="28.42578125" style="940" bestFit="1" customWidth="1"/>
    <col min="1041" max="1041" width="3.7109375" style="940" customWidth="1"/>
    <col min="1042" max="1042" width="11.140625" style="940" bestFit="1" customWidth="1"/>
    <col min="1043" max="1280" width="11.42578125" style="940"/>
    <col min="1281" max="1281" width="64.140625" style="940" customWidth="1"/>
    <col min="1282" max="1283" width="25.85546875" style="940" bestFit="1" customWidth="1"/>
    <col min="1284" max="1284" width="24.42578125" style="940" bestFit="1" customWidth="1"/>
    <col min="1285" max="1287" width="25" style="940" bestFit="1" customWidth="1"/>
    <col min="1288" max="1288" width="23.85546875" style="940" bestFit="1" customWidth="1"/>
    <col min="1289" max="1289" width="25" style="940" bestFit="1" customWidth="1"/>
    <col min="1290" max="1290" width="21.28515625" style="940" bestFit="1" customWidth="1"/>
    <col min="1291" max="1291" width="20.42578125" style="940" bestFit="1" customWidth="1"/>
    <col min="1292" max="1292" width="24.42578125" style="940" bestFit="1" customWidth="1"/>
    <col min="1293" max="1293" width="23.85546875" style="940" bestFit="1" customWidth="1"/>
    <col min="1294" max="1294" width="25" style="940" bestFit="1" customWidth="1"/>
    <col min="1295" max="1295" width="23.85546875" style="940" bestFit="1" customWidth="1"/>
    <col min="1296" max="1296" width="28.42578125" style="940" bestFit="1" customWidth="1"/>
    <col min="1297" max="1297" width="3.7109375" style="940" customWidth="1"/>
    <col min="1298" max="1298" width="11.140625" style="940" bestFit="1" customWidth="1"/>
    <col min="1299" max="1536" width="11.42578125" style="940"/>
    <col min="1537" max="1537" width="64.140625" style="940" customWidth="1"/>
    <col min="1538" max="1539" width="25.85546875" style="940" bestFit="1" customWidth="1"/>
    <col min="1540" max="1540" width="24.42578125" style="940" bestFit="1" customWidth="1"/>
    <col min="1541" max="1543" width="25" style="940" bestFit="1" customWidth="1"/>
    <col min="1544" max="1544" width="23.85546875" style="940" bestFit="1" customWidth="1"/>
    <col min="1545" max="1545" width="25" style="940" bestFit="1" customWidth="1"/>
    <col min="1546" max="1546" width="21.28515625" style="940" bestFit="1" customWidth="1"/>
    <col min="1547" max="1547" width="20.42578125" style="940" bestFit="1" customWidth="1"/>
    <col min="1548" max="1548" width="24.42578125" style="940" bestFit="1" customWidth="1"/>
    <col min="1549" max="1549" width="23.85546875" style="940" bestFit="1" customWidth="1"/>
    <col min="1550" max="1550" width="25" style="940" bestFit="1" customWidth="1"/>
    <col min="1551" max="1551" width="23.85546875" style="940" bestFit="1" customWidth="1"/>
    <col min="1552" max="1552" width="28.42578125" style="940" bestFit="1" customWidth="1"/>
    <col min="1553" max="1553" width="3.7109375" style="940" customWidth="1"/>
    <col min="1554" max="1554" width="11.140625" style="940" bestFit="1" customWidth="1"/>
    <col min="1555" max="1792" width="11.42578125" style="940"/>
    <col min="1793" max="1793" width="64.140625" style="940" customWidth="1"/>
    <col min="1794" max="1795" width="25.85546875" style="940" bestFit="1" customWidth="1"/>
    <col min="1796" max="1796" width="24.42578125" style="940" bestFit="1" customWidth="1"/>
    <col min="1797" max="1799" width="25" style="940" bestFit="1" customWidth="1"/>
    <col min="1800" max="1800" width="23.85546875" style="940" bestFit="1" customWidth="1"/>
    <col min="1801" max="1801" width="25" style="940" bestFit="1" customWidth="1"/>
    <col min="1802" max="1802" width="21.28515625" style="940" bestFit="1" customWidth="1"/>
    <col min="1803" max="1803" width="20.42578125" style="940" bestFit="1" customWidth="1"/>
    <col min="1804" max="1804" width="24.42578125" style="940" bestFit="1" customWidth="1"/>
    <col min="1805" max="1805" width="23.85546875" style="940" bestFit="1" customWidth="1"/>
    <col min="1806" max="1806" width="25" style="940" bestFit="1" customWidth="1"/>
    <col min="1807" max="1807" width="23.85546875" style="940" bestFit="1" customWidth="1"/>
    <col min="1808" max="1808" width="28.42578125" style="940" bestFit="1" customWidth="1"/>
    <col min="1809" max="1809" width="3.7109375" style="940" customWidth="1"/>
    <col min="1810" max="1810" width="11.140625" style="940" bestFit="1" customWidth="1"/>
    <col min="1811" max="2048" width="11.42578125" style="940"/>
    <col min="2049" max="2049" width="64.140625" style="940" customWidth="1"/>
    <col min="2050" max="2051" width="25.85546875" style="940" bestFit="1" customWidth="1"/>
    <col min="2052" max="2052" width="24.42578125" style="940" bestFit="1" customWidth="1"/>
    <col min="2053" max="2055" width="25" style="940" bestFit="1" customWidth="1"/>
    <col min="2056" max="2056" width="23.85546875" style="940" bestFit="1" customWidth="1"/>
    <col min="2057" max="2057" width="25" style="940" bestFit="1" customWidth="1"/>
    <col min="2058" max="2058" width="21.28515625" style="940" bestFit="1" customWidth="1"/>
    <col min="2059" max="2059" width="20.42578125" style="940" bestFit="1" customWidth="1"/>
    <col min="2060" max="2060" width="24.42578125" style="940" bestFit="1" customWidth="1"/>
    <col min="2061" max="2061" width="23.85546875" style="940" bestFit="1" customWidth="1"/>
    <col min="2062" max="2062" width="25" style="940" bestFit="1" customWidth="1"/>
    <col min="2063" max="2063" width="23.85546875" style="940" bestFit="1" customWidth="1"/>
    <col min="2064" max="2064" width="28.42578125" style="940" bestFit="1" customWidth="1"/>
    <col min="2065" max="2065" width="3.7109375" style="940" customWidth="1"/>
    <col min="2066" max="2066" width="11.140625" style="940" bestFit="1" customWidth="1"/>
    <col min="2067" max="2304" width="11.42578125" style="940"/>
    <col min="2305" max="2305" width="64.140625" style="940" customWidth="1"/>
    <col min="2306" max="2307" width="25.85546875" style="940" bestFit="1" customWidth="1"/>
    <col min="2308" max="2308" width="24.42578125" style="940" bestFit="1" customWidth="1"/>
    <col min="2309" max="2311" width="25" style="940" bestFit="1" customWidth="1"/>
    <col min="2312" max="2312" width="23.85546875" style="940" bestFit="1" customWidth="1"/>
    <col min="2313" max="2313" width="25" style="940" bestFit="1" customWidth="1"/>
    <col min="2314" max="2314" width="21.28515625" style="940" bestFit="1" customWidth="1"/>
    <col min="2315" max="2315" width="20.42578125" style="940" bestFit="1" customWidth="1"/>
    <col min="2316" max="2316" width="24.42578125" style="940" bestFit="1" customWidth="1"/>
    <col min="2317" max="2317" width="23.85546875" style="940" bestFit="1" customWidth="1"/>
    <col min="2318" max="2318" width="25" style="940" bestFit="1" customWidth="1"/>
    <col min="2319" max="2319" width="23.85546875" style="940" bestFit="1" customWidth="1"/>
    <col min="2320" max="2320" width="28.42578125" style="940" bestFit="1" customWidth="1"/>
    <col min="2321" max="2321" width="3.7109375" style="940" customWidth="1"/>
    <col min="2322" max="2322" width="11.140625" style="940" bestFit="1" customWidth="1"/>
    <col min="2323" max="2560" width="11.42578125" style="940"/>
    <col min="2561" max="2561" width="64.140625" style="940" customWidth="1"/>
    <col min="2562" max="2563" width="25.85546875" style="940" bestFit="1" customWidth="1"/>
    <col min="2564" max="2564" width="24.42578125" style="940" bestFit="1" customWidth="1"/>
    <col min="2565" max="2567" width="25" style="940" bestFit="1" customWidth="1"/>
    <col min="2568" max="2568" width="23.85546875" style="940" bestFit="1" customWidth="1"/>
    <col min="2569" max="2569" width="25" style="940" bestFit="1" customWidth="1"/>
    <col min="2570" max="2570" width="21.28515625" style="940" bestFit="1" customWidth="1"/>
    <col min="2571" max="2571" width="20.42578125" style="940" bestFit="1" customWidth="1"/>
    <col min="2572" max="2572" width="24.42578125" style="940" bestFit="1" customWidth="1"/>
    <col min="2573" max="2573" width="23.85546875" style="940" bestFit="1" customWidth="1"/>
    <col min="2574" max="2574" width="25" style="940" bestFit="1" customWidth="1"/>
    <col min="2575" max="2575" width="23.85546875" style="940" bestFit="1" customWidth="1"/>
    <col min="2576" max="2576" width="28.42578125" style="940" bestFit="1" customWidth="1"/>
    <col min="2577" max="2577" width="3.7109375" style="940" customWidth="1"/>
    <col min="2578" max="2578" width="11.140625" style="940" bestFit="1" customWidth="1"/>
    <col min="2579" max="2816" width="11.42578125" style="940"/>
    <col min="2817" max="2817" width="64.140625" style="940" customWidth="1"/>
    <col min="2818" max="2819" width="25.85546875" style="940" bestFit="1" customWidth="1"/>
    <col min="2820" max="2820" width="24.42578125" style="940" bestFit="1" customWidth="1"/>
    <col min="2821" max="2823" width="25" style="940" bestFit="1" customWidth="1"/>
    <col min="2824" max="2824" width="23.85546875" style="940" bestFit="1" customWidth="1"/>
    <col min="2825" max="2825" width="25" style="940" bestFit="1" customWidth="1"/>
    <col min="2826" max="2826" width="21.28515625" style="940" bestFit="1" customWidth="1"/>
    <col min="2827" max="2827" width="20.42578125" style="940" bestFit="1" customWidth="1"/>
    <col min="2828" max="2828" width="24.42578125" style="940" bestFit="1" customWidth="1"/>
    <col min="2829" max="2829" width="23.85546875" style="940" bestFit="1" customWidth="1"/>
    <col min="2830" max="2830" width="25" style="940" bestFit="1" customWidth="1"/>
    <col min="2831" max="2831" width="23.85546875" style="940" bestFit="1" customWidth="1"/>
    <col min="2832" max="2832" width="28.42578125" style="940" bestFit="1" customWidth="1"/>
    <col min="2833" max="2833" width="3.7109375" style="940" customWidth="1"/>
    <col min="2834" max="2834" width="11.140625" style="940" bestFit="1" customWidth="1"/>
    <col min="2835" max="3072" width="11.42578125" style="940"/>
    <col min="3073" max="3073" width="64.140625" style="940" customWidth="1"/>
    <col min="3074" max="3075" width="25.85546875" style="940" bestFit="1" customWidth="1"/>
    <col min="3076" max="3076" width="24.42578125" style="940" bestFit="1" customWidth="1"/>
    <col min="3077" max="3079" width="25" style="940" bestFit="1" customWidth="1"/>
    <col min="3080" max="3080" width="23.85546875" style="940" bestFit="1" customWidth="1"/>
    <col min="3081" max="3081" width="25" style="940" bestFit="1" customWidth="1"/>
    <col min="3082" max="3082" width="21.28515625" style="940" bestFit="1" customWidth="1"/>
    <col min="3083" max="3083" width="20.42578125" style="940" bestFit="1" customWidth="1"/>
    <col min="3084" max="3084" width="24.42578125" style="940" bestFit="1" customWidth="1"/>
    <col min="3085" max="3085" width="23.85546875" style="940" bestFit="1" customWidth="1"/>
    <col min="3086" max="3086" width="25" style="940" bestFit="1" customWidth="1"/>
    <col min="3087" max="3087" width="23.85546875" style="940" bestFit="1" customWidth="1"/>
    <col min="3088" max="3088" width="28.42578125" style="940" bestFit="1" customWidth="1"/>
    <col min="3089" max="3089" width="3.7109375" style="940" customWidth="1"/>
    <col min="3090" max="3090" width="11.140625" style="940" bestFit="1" customWidth="1"/>
    <col min="3091" max="3328" width="11.42578125" style="940"/>
    <col min="3329" max="3329" width="64.140625" style="940" customWidth="1"/>
    <col min="3330" max="3331" width="25.85546875" style="940" bestFit="1" customWidth="1"/>
    <col min="3332" max="3332" width="24.42578125" style="940" bestFit="1" customWidth="1"/>
    <col min="3333" max="3335" width="25" style="940" bestFit="1" customWidth="1"/>
    <col min="3336" max="3336" width="23.85546875" style="940" bestFit="1" customWidth="1"/>
    <col min="3337" max="3337" width="25" style="940" bestFit="1" customWidth="1"/>
    <col min="3338" max="3338" width="21.28515625" style="940" bestFit="1" customWidth="1"/>
    <col min="3339" max="3339" width="20.42578125" style="940" bestFit="1" customWidth="1"/>
    <col min="3340" max="3340" width="24.42578125" style="940" bestFit="1" customWidth="1"/>
    <col min="3341" max="3341" width="23.85546875" style="940" bestFit="1" customWidth="1"/>
    <col min="3342" max="3342" width="25" style="940" bestFit="1" customWidth="1"/>
    <col min="3343" max="3343" width="23.85546875" style="940" bestFit="1" customWidth="1"/>
    <col min="3344" max="3344" width="28.42578125" style="940" bestFit="1" customWidth="1"/>
    <col min="3345" max="3345" width="3.7109375" style="940" customWidth="1"/>
    <col min="3346" max="3346" width="11.140625" style="940" bestFit="1" customWidth="1"/>
    <col min="3347" max="3584" width="11.42578125" style="940"/>
    <col min="3585" max="3585" width="64.140625" style="940" customWidth="1"/>
    <col min="3586" max="3587" width="25.85546875" style="940" bestFit="1" customWidth="1"/>
    <col min="3588" max="3588" width="24.42578125" style="940" bestFit="1" customWidth="1"/>
    <col min="3589" max="3591" width="25" style="940" bestFit="1" customWidth="1"/>
    <col min="3592" max="3592" width="23.85546875" style="940" bestFit="1" customWidth="1"/>
    <col min="3593" max="3593" width="25" style="940" bestFit="1" customWidth="1"/>
    <col min="3594" max="3594" width="21.28515625" style="940" bestFit="1" customWidth="1"/>
    <col min="3595" max="3595" width="20.42578125" style="940" bestFit="1" customWidth="1"/>
    <col min="3596" max="3596" width="24.42578125" style="940" bestFit="1" customWidth="1"/>
    <col min="3597" max="3597" width="23.85546875" style="940" bestFit="1" customWidth="1"/>
    <col min="3598" max="3598" width="25" style="940" bestFit="1" customWidth="1"/>
    <col min="3599" max="3599" width="23.85546875" style="940" bestFit="1" customWidth="1"/>
    <col min="3600" max="3600" width="28.42578125" style="940" bestFit="1" customWidth="1"/>
    <col min="3601" max="3601" width="3.7109375" style="940" customWidth="1"/>
    <col min="3602" max="3602" width="11.140625" style="940" bestFit="1" customWidth="1"/>
    <col min="3603" max="3840" width="11.42578125" style="940"/>
    <col min="3841" max="3841" width="64.140625" style="940" customWidth="1"/>
    <col min="3842" max="3843" width="25.85546875" style="940" bestFit="1" customWidth="1"/>
    <col min="3844" max="3844" width="24.42578125" style="940" bestFit="1" customWidth="1"/>
    <col min="3845" max="3847" width="25" style="940" bestFit="1" customWidth="1"/>
    <col min="3848" max="3848" width="23.85546875" style="940" bestFit="1" customWidth="1"/>
    <col min="3849" max="3849" width="25" style="940" bestFit="1" customWidth="1"/>
    <col min="3850" max="3850" width="21.28515625" style="940" bestFit="1" customWidth="1"/>
    <col min="3851" max="3851" width="20.42578125" style="940" bestFit="1" customWidth="1"/>
    <col min="3852" max="3852" width="24.42578125" style="940" bestFit="1" customWidth="1"/>
    <col min="3853" max="3853" width="23.85546875" style="940" bestFit="1" customWidth="1"/>
    <col min="3854" max="3854" width="25" style="940" bestFit="1" customWidth="1"/>
    <col min="3855" max="3855" width="23.85546875" style="940" bestFit="1" customWidth="1"/>
    <col min="3856" max="3856" width="28.42578125" style="940" bestFit="1" customWidth="1"/>
    <col min="3857" max="3857" width="3.7109375" style="940" customWidth="1"/>
    <col min="3858" max="3858" width="11.140625" style="940" bestFit="1" customWidth="1"/>
    <col min="3859" max="4096" width="11.42578125" style="940"/>
    <col min="4097" max="4097" width="64.140625" style="940" customWidth="1"/>
    <col min="4098" max="4099" width="25.85546875" style="940" bestFit="1" customWidth="1"/>
    <col min="4100" max="4100" width="24.42578125" style="940" bestFit="1" customWidth="1"/>
    <col min="4101" max="4103" width="25" style="940" bestFit="1" customWidth="1"/>
    <col min="4104" max="4104" width="23.85546875" style="940" bestFit="1" customWidth="1"/>
    <col min="4105" max="4105" width="25" style="940" bestFit="1" customWidth="1"/>
    <col min="4106" max="4106" width="21.28515625" style="940" bestFit="1" customWidth="1"/>
    <col min="4107" max="4107" width="20.42578125" style="940" bestFit="1" customWidth="1"/>
    <col min="4108" max="4108" width="24.42578125" style="940" bestFit="1" customWidth="1"/>
    <col min="4109" max="4109" width="23.85546875" style="940" bestFit="1" customWidth="1"/>
    <col min="4110" max="4110" width="25" style="940" bestFit="1" customWidth="1"/>
    <col min="4111" max="4111" width="23.85546875" style="940" bestFit="1" customWidth="1"/>
    <col min="4112" max="4112" width="28.42578125" style="940" bestFit="1" customWidth="1"/>
    <col min="4113" max="4113" width="3.7109375" style="940" customWidth="1"/>
    <col min="4114" max="4114" width="11.140625" style="940" bestFit="1" customWidth="1"/>
    <col min="4115" max="4352" width="11.42578125" style="940"/>
    <col min="4353" max="4353" width="64.140625" style="940" customWidth="1"/>
    <col min="4354" max="4355" width="25.85546875" style="940" bestFit="1" customWidth="1"/>
    <col min="4356" max="4356" width="24.42578125" style="940" bestFit="1" customWidth="1"/>
    <col min="4357" max="4359" width="25" style="940" bestFit="1" customWidth="1"/>
    <col min="4360" max="4360" width="23.85546875" style="940" bestFit="1" customWidth="1"/>
    <col min="4361" max="4361" width="25" style="940" bestFit="1" customWidth="1"/>
    <col min="4362" max="4362" width="21.28515625" style="940" bestFit="1" customWidth="1"/>
    <col min="4363" max="4363" width="20.42578125" style="940" bestFit="1" customWidth="1"/>
    <col min="4364" max="4364" width="24.42578125" style="940" bestFit="1" customWidth="1"/>
    <col min="4365" max="4365" width="23.85546875" style="940" bestFit="1" customWidth="1"/>
    <col min="4366" max="4366" width="25" style="940" bestFit="1" customWidth="1"/>
    <col min="4367" max="4367" width="23.85546875" style="940" bestFit="1" customWidth="1"/>
    <col min="4368" max="4368" width="28.42578125" style="940" bestFit="1" customWidth="1"/>
    <col min="4369" max="4369" width="3.7109375" style="940" customWidth="1"/>
    <col min="4370" max="4370" width="11.140625" style="940" bestFit="1" customWidth="1"/>
    <col min="4371" max="4608" width="11.42578125" style="940"/>
    <col min="4609" max="4609" width="64.140625" style="940" customWidth="1"/>
    <col min="4610" max="4611" width="25.85546875" style="940" bestFit="1" customWidth="1"/>
    <col min="4612" max="4612" width="24.42578125" style="940" bestFit="1" customWidth="1"/>
    <col min="4613" max="4615" width="25" style="940" bestFit="1" customWidth="1"/>
    <col min="4616" max="4616" width="23.85546875" style="940" bestFit="1" customWidth="1"/>
    <col min="4617" max="4617" width="25" style="940" bestFit="1" customWidth="1"/>
    <col min="4618" max="4618" width="21.28515625" style="940" bestFit="1" customWidth="1"/>
    <col min="4619" max="4619" width="20.42578125" style="940" bestFit="1" customWidth="1"/>
    <col min="4620" max="4620" width="24.42578125" style="940" bestFit="1" customWidth="1"/>
    <col min="4621" max="4621" width="23.85546875" style="940" bestFit="1" customWidth="1"/>
    <col min="4622" max="4622" width="25" style="940" bestFit="1" customWidth="1"/>
    <col min="4623" max="4623" width="23.85546875" style="940" bestFit="1" customWidth="1"/>
    <col min="4624" max="4624" width="28.42578125" style="940" bestFit="1" customWidth="1"/>
    <col min="4625" max="4625" width="3.7109375" style="940" customWidth="1"/>
    <col min="4626" max="4626" width="11.140625" style="940" bestFit="1" customWidth="1"/>
    <col min="4627" max="4864" width="11.42578125" style="940"/>
    <col min="4865" max="4865" width="64.140625" style="940" customWidth="1"/>
    <col min="4866" max="4867" width="25.85546875" style="940" bestFit="1" customWidth="1"/>
    <col min="4868" max="4868" width="24.42578125" style="940" bestFit="1" customWidth="1"/>
    <col min="4869" max="4871" width="25" style="940" bestFit="1" customWidth="1"/>
    <col min="4872" max="4872" width="23.85546875" style="940" bestFit="1" customWidth="1"/>
    <col min="4873" max="4873" width="25" style="940" bestFit="1" customWidth="1"/>
    <col min="4874" max="4874" width="21.28515625" style="940" bestFit="1" customWidth="1"/>
    <col min="4875" max="4875" width="20.42578125" style="940" bestFit="1" customWidth="1"/>
    <col min="4876" max="4876" width="24.42578125" style="940" bestFit="1" customWidth="1"/>
    <col min="4877" max="4877" width="23.85546875" style="940" bestFit="1" customWidth="1"/>
    <col min="4878" max="4878" width="25" style="940" bestFit="1" customWidth="1"/>
    <col min="4879" max="4879" width="23.85546875" style="940" bestFit="1" customWidth="1"/>
    <col min="4880" max="4880" width="28.42578125" style="940" bestFit="1" customWidth="1"/>
    <col min="4881" max="4881" width="3.7109375" style="940" customWidth="1"/>
    <col min="4882" max="4882" width="11.140625" style="940" bestFit="1" customWidth="1"/>
    <col min="4883" max="5120" width="11.42578125" style="940"/>
    <col min="5121" max="5121" width="64.140625" style="940" customWidth="1"/>
    <col min="5122" max="5123" width="25.85546875" style="940" bestFit="1" customWidth="1"/>
    <col min="5124" max="5124" width="24.42578125" style="940" bestFit="1" customWidth="1"/>
    <col min="5125" max="5127" width="25" style="940" bestFit="1" customWidth="1"/>
    <col min="5128" max="5128" width="23.85546875" style="940" bestFit="1" customWidth="1"/>
    <col min="5129" max="5129" width="25" style="940" bestFit="1" customWidth="1"/>
    <col min="5130" max="5130" width="21.28515625" style="940" bestFit="1" customWidth="1"/>
    <col min="5131" max="5131" width="20.42578125" style="940" bestFit="1" customWidth="1"/>
    <col min="5132" max="5132" width="24.42578125" style="940" bestFit="1" customWidth="1"/>
    <col min="5133" max="5133" width="23.85546875" style="940" bestFit="1" customWidth="1"/>
    <col min="5134" max="5134" width="25" style="940" bestFit="1" customWidth="1"/>
    <col min="5135" max="5135" width="23.85546875" style="940" bestFit="1" customWidth="1"/>
    <col min="5136" max="5136" width="28.42578125" style="940" bestFit="1" customWidth="1"/>
    <col min="5137" max="5137" width="3.7109375" style="940" customWidth="1"/>
    <col min="5138" max="5138" width="11.140625" style="940" bestFit="1" customWidth="1"/>
    <col min="5139" max="5376" width="11.42578125" style="940"/>
    <col min="5377" max="5377" width="64.140625" style="940" customWidth="1"/>
    <col min="5378" max="5379" width="25.85546875" style="940" bestFit="1" customWidth="1"/>
    <col min="5380" max="5380" width="24.42578125" style="940" bestFit="1" customWidth="1"/>
    <col min="5381" max="5383" width="25" style="940" bestFit="1" customWidth="1"/>
    <col min="5384" max="5384" width="23.85546875" style="940" bestFit="1" customWidth="1"/>
    <col min="5385" max="5385" width="25" style="940" bestFit="1" customWidth="1"/>
    <col min="5386" max="5386" width="21.28515625" style="940" bestFit="1" customWidth="1"/>
    <col min="5387" max="5387" width="20.42578125" style="940" bestFit="1" customWidth="1"/>
    <col min="5388" max="5388" width="24.42578125" style="940" bestFit="1" customWidth="1"/>
    <col min="5389" max="5389" width="23.85546875" style="940" bestFit="1" customWidth="1"/>
    <col min="5390" max="5390" width="25" style="940" bestFit="1" customWidth="1"/>
    <col min="5391" max="5391" width="23.85546875" style="940" bestFit="1" customWidth="1"/>
    <col min="5392" max="5392" width="28.42578125" style="940" bestFit="1" customWidth="1"/>
    <col min="5393" max="5393" width="3.7109375" style="940" customWidth="1"/>
    <col min="5394" max="5394" width="11.140625" style="940" bestFit="1" customWidth="1"/>
    <col min="5395" max="5632" width="11.42578125" style="940"/>
    <col min="5633" max="5633" width="64.140625" style="940" customWidth="1"/>
    <col min="5634" max="5635" width="25.85546875" style="940" bestFit="1" customWidth="1"/>
    <col min="5636" max="5636" width="24.42578125" style="940" bestFit="1" customWidth="1"/>
    <col min="5637" max="5639" width="25" style="940" bestFit="1" customWidth="1"/>
    <col min="5640" max="5640" width="23.85546875" style="940" bestFit="1" customWidth="1"/>
    <col min="5641" max="5641" width="25" style="940" bestFit="1" customWidth="1"/>
    <col min="5642" max="5642" width="21.28515625" style="940" bestFit="1" customWidth="1"/>
    <col min="5643" max="5643" width="20.42578125" style="940" bestFit="1" customWidth="1"/>
    <col min="5644" max="5644" width="24.42578125" style="940" bestFit="1" customWidth="1"/>
    <col min="5645" max="5645" width="23.85546875" style="940" bestFit="1" customWidth="1"/>
    <col min="5646" max="5646" width="25" style="940" bestFit="1" customWidth="1"/>
    <col min="5647" max="5647" width="23.85546875" style="940" bestFit="1" customWidth="1"/>
    <col min="5648" max="5648" width="28.42578125" style="940" bestFit="1" customWidth="1"/>
    <col min="5649" max="5649" width="3.7109375" style="940" customWidth="1"/>
    <col min="5650" max="5650" width="11.140625" style="940" bestFit="1" customWidth="1"/>
    <col min="5651" max="5888" width="11.42578125" style="940"/>
    <col min="5889" max="5889" width="64.140625" style="940" customWidth="1"/>
    <col min="5890" max="5891" width="25.85546875" style="940" bestFit="1" customWidth="1"/>
    <col min="5892" max="5892" width="24.42578125" style="940" bestFit="1" customWidth="1"/>
    <col min="5893" max="5895" width="25" style="940" bestFit="1" customWidth="1"/>
    <col min="5896" max="5896" width="23.85546875" style="940" bestFit="1" customWidth="1"/>
    <col min="5897" max="5897" width="25" style="940" bestFit="1" customWidth="1"/>
    <col min="5898" max="5898" width="21.28515625" style="940" bestFit="1" customWidth="1"/>
    <col min="5899" max="5899" width="20.42578125" style="940" bestFit="1" customWidth="1"/>
    <col min="5900" max="5900" width="24.42578125" style="940" bestFit="1" customWidth="1"/>
    <col min="5901" max="5901" width="23.85546875" style="940" bestFit="1" customWidth="1"/>
    <col min="5902" max="5902" width="25" style="940" bestFit="1" customWidth="1"/>
    <col min="5903" max="5903" width="23.85546875" style="940" bestFit="1" customWidth="1"/>
    <col min="5904" max="5904" width="28.42578125" style="940" bestFit="1" customWidth="1"/>
    <col min="5905" max="5905" width="3.7109375" style="940" customWidth="1"/>
    <col min="5906" max="5906" width="11.140625" style="940" bestFit="1" customWidth="1"/>
    <col min="5907" max="6144" width="11.42578125" style="940"/>
    <col min="6145" max="6145" width="64.140625" style="940" customWidth="1"/>
    <col min="6146" max="6147" width="25.85546875" style="940" bestFit="1" customWidth="1"/>
    <col min="6148" max="6148" width="24.42578125" style="940" bestFit="1" customWidth="1"/>
    <col min="6149" max="6151" width="25" style="940" bestFit="1" customWidth="1"/>
    <col min="6152" max="6152" width="23.85546875" style="940" bestFit="1" customWidth="1"/>
    <col min="6153" max="6153" width="25" style="940" bestFit="1" customWidth="1"/>
    <col min="6154" max="6154" width="21.28515625" style="940" bestFit="1" customWidth="1"/>
    <col min="6155" max="6155" width="20.42578125" style="940" bestFit="1" customWidth="1"/>
    <col min="6156" max="6156" width="24.42578125" style="940" bestFit="1" customWidth="1"/>
    <col min="6157" max="6157" width="23.85546875" style="940" bestFit="1" customWidth="1"/>
    <col min="6158" max="6158" width="25" style="940" bestFit="1" customWidth="1"/>
    <col min="6159" max="6159" width="23.85546875" style="940" bestFit="1" customWidth="1"/>
    <col min="6160" max="6160" width="28.42578125" style="940" bestFit="1" customWidth="1"/>
    <col min="6161" max="6161" width="3.7109375" style="940" customWidth="1"/>
    <col min="6162" max="6162" width="11.140625" style="940" bestFit="1" customWidth="1"/>
    <col min="6163" max="6400" width="11.42578125" style="940"/>
    <col min="6401" max="6401" width="64.140625" style="940" customWidth="1"/>
    <col min="6402" max="6403" width="25.85546875" style="940" bestFit="1" customWidth="1"/>
    <col min="6404" max="6404" width="24.42578125" style="940" bestFit="1" customWidth="1"/>
    <col min="6405" max="6407" width="25" style="940" bestFit="1" customWidth="1"/>
    <col min="6408" max="6408" width="23.85546875" style="940" bestFit="1" customWidth="1"/>
    <col min="6409" max="6409" width="25" style="940" bestFit="1" customWidth="1"/>
    <col min="6410" max="6410" width="21.28515625" style="940" bestFit="1" customWidth="1"/>
    <col min="6411" max="6411" width="20.42578125" style="940" bestFit="1" customWidth="1"/>
    <col min="6412" max="6412" width="24.42578125" style="940" bestFit="1" customWidth="1"/>
    <col min="6413" max="6413" width="23.85546875" style="940" bestFit="1" customWidth="1"/>
    <col min="6414" max="6414" width="25" style="940" bestFit="1" customWidth="1"/>
    <col min="6415" max="6415" width="23.85546875" style="940" bestFit="1" customWidth="1"/>
    <col min="6416" max="6416" width="28.42578125" style="940" bestFit="1" customWidth="1"/>
    <col min="6417" max="6417" width="3.7109375" style="940" customWidth="1"/>
    <col min="6418" max="6418" width="11.140625" style="940" bestFit="1" customWidth="1"/>
    <col min="6419" max="6656" width="11.42578125" style="940"/>
    <col min="6657" max="6657" width="64.140625" style="940" customWidth="1"/>
    <col min="6658" max="6659" width="25.85546875" style="940" bestFit="1" customWidth="1"/>
    <col min="6660" max="6660" width="24.42578125" style="940" bestFit="1" customWidth="1"/>
    <col min="6661" max="6663" width="25" style="940" bestFit="1" customWidth="1"/>
    <col min="6664" max="6664" width="23.85546875" style="940" bestFit="1" customWidth="1"/>
    <col min="6665" max="6665" width="25" style="940" bestFit="1" customWidth="1"/>
    <col min="6666" max="6666" width="21.28515625" style="940" bestFit="1" customWidth="1"/>
    <col min="6667" max="6667" width="20.42578125" style="940" bestFit="1" customWidth="1"/>
    <col min="6668" max="6668" width="24.42578125" style="940" bestFit="1" customWidth="1"/>
    <col min="6669" max="6669" width="23.85546875" style="940" bestFit="1" customWidth="1"/>
    <col min="6670" max="6670" width="25" style="940" bestFit="1" customWidth="1"/>
    <col min="6671" max="6671" width="23.85546875" style="940" bestFit="1" customWidth="1"/>
    <col min="6672" max="6672" width="28.42578125" style="940" bestFit="1" customWidth="1"/>
    <col min="6673" max="6673" width="3.7109375" style="940" customWidth="1"/>
    <col min="6674" max="6674" width="11.140625" style="940" bestFit="1" customWidth="1"/>
    <col min="6675" max="6912" width="11.42578125" style="940"/>
    <col min="6913" max="6913" width="64.140625" style="940" customWidth="1"/>
    <col min="6914" max="6915" width="25.85546875" style="940" bestFit="1" customWidth="1"/>
    <col min="6916" max="6916" width="24.42578125" style="940" bestFit="1" customWidth="1"/>
    <col min="6917" max="6919" width="25" style="940" bestFit="1" customWidth="1"/>
    <col min="6920" max="6920" width="23.85546875" style="940" bestFit="1" customWidth="1"/>
    <col min="6921" max="6921" width="25" style="940" bestFit="1" customWidth="1"/>
    <col min="6922" max="6922" width="21.28515625" style="940" bestFit="1" customWidth="1"/>
    <col min="6923" max="6923" width="20.42578125" style="940" bestFit="1" customWidth="1"/>
    <col min="6924" max="6924" width="24.42578125" style="940" bestFit="1" customWidth="1"/>
    <col min="6925" max="6925" width="23.85546875" style="940" bestFit="1" customWidth="1"/>
    <col min="6926" max="6926" width="25" style="940" bestFit="1" customWidth="1"/>
    <col min="6927" max="6927" width="23.85546875" style="940" bestFit="1" customWidth="1"/>
    <col min="6928" max="6928" width="28.42578125" style="940" bestFit="1" customWidth="1"/>
    <col min="6929" max="6929" width="3.7109375" style="940" customWidth="1"/>
    <col min="6930" max="6930" width="11.140625" style="940" bestFit="1" customWidth="1"/>
    <col min="6931" max="7168" width="11.42578125" style="940"/>
    <col min="7169" max="7169" width="64.140625" style="940" customWidth="1"/>
    <col min="7170" max="7171" width="25.85546875" style="940" bestFit="1" customWidth="1"/>
    <col min="7172" max="7172" width="24.42578125" style="940" bestFit="1" customWidth="1"/>
    <col min="7173" max="7175" width="25" style="940" bestFit="1" customWidth="1"/>
    <col min="7176" max="7176" width="23.85546875" style="940" bestFit="1" customWidth="1"/>
    <col min="7177" max="7177" width="25" style="940" bestFit="1" customWidth="1"/>
    <col min="7178" max="7178" width="21.28515625" style="940" bestFit="1" customWidth="1"/>
    <col min="7179" max="7179" width="20.42578125" style="940" bestFit="1" customWidth="1"/>
    <col min="7180" max="7180" width="24.42578125" style="940" bestFit="1" customWidth="1"/>
    <col min="7181" max="7181" width="23.85546875" style="940" bestFit="1" customWidth="1"/>
    <col min="7182" max="7182" width="25" style="940" bestFit="1" customWidth="1"/>
    <col min="7183" max="7183" width="23.85546875" style="940" bestFit="1" customWidth="1"/>
    <col min="7184" max="7184" width="28.42578125" style="940" bestFit="1" customWidth="1"/>
    <col min="7185" max="7185" width="3.7109375" style="940" customWidth="1"/>
    <col min="7186" max="7186" width="11.140625" style="940" bestFit="1" customWidth="1"/>
    <col min="7187" max="7424" width="11.42578125" style="940"/>
    <col min="7425" max="7425" width="64.140625" style="940" customWidth="1"/>
    <col min="7426" max="7427" width="25.85546875" style="940" bestFit="1" customWidth="1"/>
    <col min="7428" max="7428" width="24.42578125" style="940" bestFit="1" customWidth="1"/>
    <col min="7429" max="7431" width="25" style="940" bestFit="1" customWidth="1"/>
    <col min="7432" max="7432" width="23.85546875" style="940" bestFit="1" customWidth="1"/>
    <col min="7433" max="7433" width="25" style="940" bestFit="1" customWidth="1"/>
    <col min="7434" max="7434" width="21.28515625" style="940" bestFit="1" customWidth="1"/>
    <col min="7435" max="7435" width="20.42578125" style="940" bestFit="1" customWidth="1"/>
    <col min="7436" max="7436" width="24.42578125" style="940" bestFit="1" customWidth="1"/>
    <col min="7437" max="7437" width="23.85546875" style="940" bestFit="1" customWidth="1"/>
    <col min="7438" max="7438" width="25" style="940" bestFit="1" customWidth="1"/>
    <col min="7439" max="7439" width="23.85546875" style="940" bestFit="1" customWidth="1"/>
    <col min="7440" max="7440" width="28.42578125" style="940" bestFit="1" customWidth="1"/>
    <col min="7441" max="7441" width="3.7109375" style="940" customWidth="1"/>
    <col min="7442" max="7442" width="11.140625" style="940" bestFit="1" customWidth="1"/>
    <col min="7443" max="7680" width="11.42578125" style="940"/>
    <col min="7681" max="7681" width="64.140625" style="940" customWidth="1"/>
    <col min="7682" max="7683" width="25.85546875" style="940" bestFit="1" customWidth="1"/>
    <col min="7684" max="7684" width="24.42578125" style="940" bestFit="1" customWidth="1"/>
    <col min="7685" max="7687" width="25" style="940" bestFit="1" customWidth="1"/>
    <col min="7688" max="7688" width="23.85546875" style="940" bestFit="1" customWidth="1"/>
    <col min="7689" max="7689" width="25" style="940" bestFit="1" customWidth="1"/>
    <col min="7690" max="7690" width="21.28515625" style="940" bestFit="1" customWidth="1"/>
    <col min="7691" max="7691" width="20.42578125" style="940" bestFit="1" customWidth="1"/>
    <col min="7692" max="7692" width="24.42578125" style="940" bestFit="1" customWidth="1"/>
    <col min="7693" max="7693" width="23.85546875" style="940" bestFit="1" customWidth="1"/>
    <col min="7694" max="7694" width="25" style="940" bestFit="1" customWidth="1"/>
    <col min="7695" max="7695" width="23.85546875" style="940" bestFit="1" customWidth="1"/>
    <col min="7696" max="7696" width="28.42578125" style="940" bestFit="1" customWidth="1"/>
    <col min="7697" max="7697" width="3.7109375" style="940" customWidth="1"/>
    <col min="7698" max="7698" width="11.140625" style="940" bestFit="1" customWidth="1"/>
    <col min="7699" max="7936" width="11.42578125" style="940"/>
    <col min="7937" max="7937" width="64.140625" style="940" customWidth="1"/>
    <col min="7938" max="7939" width="25.85546875" style="940" bestFit="1" customWidth="1"/>
    <col min="7940" max="7940" width="24.42578125" style="940" bestFit="1" customWidth="1"/>
    <col min="7941" max="7943" width="25" style="940" bestFit="1" customWidth="1"/>
    <col min="7944" max="7944" width="23.85546875" style="940" bestFit="1" customWidth="1"/>
    <col min="7945" max="7945" width="25" style="940" bestFit="1" customWidth="1"/>
    <col min="7946" max="7946" width="21.28515625" style="940" bestFit="1" customWidth="1"/>
    <col min="7947" max="7947" width="20.42578125" style="940" bestFit="1" customWidth="1"/>
    <col min="7948" max="7948" width="24.42578125" style="940" bestFit="1" customWidth="1"/>
    <col min="7949" max="7949" width="23.85546875" style="940" bestFit="1" customWidth="1"/>
    <col min="7950" max="7950" width="25" style="940" bestFit="1" customWidth="1"/>
    <col min="7951" max="7951" width="23.85546875" style="940" bestFit="1" customWidth="1"/>
    <col min="7952" max="7952" width="28.42578125" style="940" bestFit="1" customWidth="1"/>
    <col min="7953" max="7953" width="3.7109375" style="940" customWidth="1"/>
    <col min="7954" max="7954" width="11.140625" style="940" bestFit="1" customWidth="1"/>
    <col min="7955" max="8192" width="11.42578125" style="940"/>
    <col min="8193" max="8193" width="64.140625" style="940" customWidth="1"/>
    <col min="8194" max="8195" width="25.85546875" style="940" bestFit="1" customWidth="1"/>
    <col min="8196" max="8196" width="24.42578125" style="940" bestFit="1" customWidth="1"/>
    <col min="8197" max="8199" width="25" style="940" bestFit="1" customWidth="1"/>
    <col min="8200" max="8200" width="23.85546875" style="940" bestFit="1" customWidth="1"/>
    <col min="8201" max="8201" width="25" style="940" bestFit="1" customWidth="1"/>
    <col min="8202" max="8202" width="21.28515625" style="940" bestFit="1" customWidth="1"/>
    <col min="8203" max="8203" width="20.42578125" style="940" bestFit="1" customWidth="1"/>
    <col min="8204" max="8204" width="24.42578125" style="940" bestFit="1" customWidth="1"/>
    <col min="8205" max="8205" width="23.85546875" style="940" bestFit="1" customWidth="1"/>
    <col min="8206" max="8206" width="25" style="940" bestFit="1" customWidth="1"/>
    <col min="8207" max="8207" width="23.85546875" style="940" bestFit="1" customWidth="1"/>
    <col min="8208" max="8208" width="28.42578125" style="940" bestFit="1" customWidth="1"/>
    <col min="8209" max="8209" width="3.7109375" style="940" customWidth="1"/>
    <col min="8210" max="8210" width="11.140625" style="940" bestFit="1" customWidth="1"/>
    <col min="8211" max="8448" width="11.42578125" style="940"/>
    <col min="8449" max="8449" width="64.140625" style="940" customWidth="1"/>
    <col min="8450" max="8451" width="25.85546875" style="940" bestFit="1" customWidth="1"/>
    <col min="8452" max="8452" width="24.42578125" style="940" bestFit="1" customWidth="1"/>
    <col min="8453" max="8455" width="25" style="940" bestFit="1" customWidth="1"/>
    <col min="8456" max="8456" width="23.85546875" style="940" bestFit="1" customWidth="1"/>
    <col min="8457" max="8457" width="25" style="940" bestFit="1" customWidth="1"/>
    <col min="8458" max="8458" width="21.28515625" style="940" bestFit="1" customWidth="1"/>
    <col min="8459" max="8459" width="20.42578125" style="940" bestFit="1" customWidth="1"/>
    <col min="8460" max="8460" width="24.42578125" style="940" bestFit="1" customWidth="1"/>
    <col min="8461" max="8461" width="23.85546875" style="940" bestFit="1" customWidth="1"/>
    <col min="8462" max="8462" width="25" style="940" bestFit="1" customWidth="1"/>
    <col min="8463" max="8463" width="23.85546875" style="940" bestFit="1" customWidth="1"/>
    <col min="8464" max="8464" width="28.42578125" style="940" bestFit="1" customWidth="1"/>
    <col min="8465" max="8465" width="3.7109375" style="940" customWidth="1"/>
    <col min="8466" max="8466" width="11.140625" style="940" bestFit="1" customWidth="1"/>
    <col min="8467" max="8704" width="11.42578125" style="940"/>
    <col min="8705" max="8705" width="64.140625" style="940" customWidth="1"/>
    <col min="8706" max="8707" width="25.85546875" style="940" bestFit="1" customWidth="1"/>
    <col min="8708" max="8708" width="24.42578125" style="940" bestFit="1" customWidth="1"/>
    <col min="8709" max="8711" width="25" style="940" bestFit="1" customWidth="1"/>
    <col min="8712" max="8712" width="23.85546875" style="940" bestFit="1" customWidth="1"/>
    <col min="8713" max="8713" width="25" style="940" bestFit="1" customWidth="1"/>
    <col min="8714" max="8714" width="21.28515625" style="940" bestFit="1" customWidth="1"/>
    <col min="8715" max="8715" width="20.42578125" style="940" bestFit="1" customWidth="1"/>
    <col min="8716" max="8716" width="24.42578125" style="940" bestFit="1" customWidth="1"/>
    <col min="8717" max="8717" width="23.85546875" style="940" bestFit="1" customWidth="1"/>
    <col min="8718" max="8718" width="25" style="940" bestFit="1" customWidth="1"/>
    <col min="8719" max="8719" width="23.85546875" style="940" bestFit="1" customWidth="1"/>
    <col min="8720" max="8720" width="28.42578125" style="940" bestFit="1" customWidth="1"/>
    <col min="8721" max="8721" width="3.7109375" style="940" customWidth="1"/>
    <col min="8722" max="8722" width="11.140625" style="940" bestFit="1" customWidth="1"/>
    <col min="8723" max="8960" width="11.42578125" style="940"/>
    <col min="8961" max="8961" width="64.140625" style="940" customWidth="1"/>
    <col min="8962" max="8963" width="25.85546875" style="940" bestFit="1" customWidth="1"/>
    <col min="8964" max="8964" width="24.42578125" style="940" bestFit="1" customWidth="1"/>
    <col min="8965" max="8967" width="25" style="940" bestFit="1" customWidth="1"/>
    <col min="8968" max="8968" width="23.85546875" style="940" bestFit="1" customWidth="1"/>
    <col min="8969" max="8969" width="25" style="940" bestFit="1" customWidth="1"/>
    <col min="8970" max="8970" width="21.28515625" style="940" bestFit="1" customWidth="1"/>
    <col min="8971" max="8971" width="20.42578125" style="940" bestFit="1" customWidth="1"/>
    <col min="8972" max="8972" width="24.42578125" style="940" bestFit="1" customWidth="1"/>
    <col min="8973" max="8973" width="23.85546875" style="940" bestFit="1" customWidth="1"/>
    <col min="8974" max="8974" width="25" style="940" bestFit="1" customWidth="1"/>
    <col min="8975" max="8975" width="23.85546875" style="940" bestFit="1" customWidth="1"/>
    <col min="8976" max="8976" width="28.42578125" style="940" bestFit="1" customWidth="1"/>
    <col min="8977" max="8977" width="3.7109375" style="940" customWidth="1"/>
    <col min="8978" max="8978" width="11.140625" style="940" bestFit="1" customWidth="1"/>
    <col min="8979" max="9216" width="11.42578125" style="940"/>
    <col min="9217" max="9217" width="64.140625" style="940" customWidth="1"/>
    <col min="9218" max="9219" width="25.85546875" style="940" bestFit="1" customWidth="1"/>
    <col min="9220" max="9220" width="24.42578125" style="940" bestFit="1" customWidth="1"/>
    <col min="9221" max="9223" width="25" style="940" bestFit="1" customWidth="1"/>
    <col min="9224" max="9224" width="23.85546875" style="940" bestFit="1" customWidth="1"/>
    <col min="9225" max="9225" width="25" style="940" bestFit="1" customWidth="1"/>
    <col min="9226" max="9226" width="21.28515625" style="940" bestFit="1" customWidth="1"/>
    <col min="9227" max="9227" width="20.42578125" style="940" bestFit="1" customWidth="1"/>
    <col min="9228" max="9228" width="24.42578125" style="940" bestFit="1" customWidth="1"/>
    <col min="9229" max="9229" width="23.85546875" style="940" bestFit="1" customWidth="1"/>
    <col min="9230" max="9230" width="25" style="940" bestFit="1" customWidth="1"/>
    <col min="9231" max="9231" width="23.85546875" style="940" bestFit="1" customWidth="1"/>
    <col min="9232" max="9232" width="28.42578125" style="940" bestFit="1" customWidth="1"/>
    <col min="9233" max="9233" width="3.7109375" style="940" customWidth="1"/>
    <col min="9234" max="9234" width="11.140625" style="940" bestFit="1" customWidth="1"/>
    <col min="9235" max="9472" width="11.42578125" style="940"/>
    <col min="9473" max="9473" width="64.140625" style="940" customWidth="1"/>
    <col min="9474" max="9475" width="25.85546875" style="940" bestFit="1" customWidth="1"/>
    <col min="9476" max="9476" width="24.42578125" style="940" bestFit="1" customWidth="1"/>
    <col min="9477" max="9479" width="25" style="940" bestFit="1" customWidth="1"/>
    <col min="9480" max="9480" width="23.85546875" style="940" bestFit="1" customWidth="1"/>
    <col min="9481" max="9481" width="25" style="940" bestFit="1" customWidth="1"/>
    <col min="9482" max="9482" width="21.28515625" style="940" bestFit="1" customWidth="1"/>
    <col min="9483" max="9483" width="20.42578125" style="940" bestFit="1" customWidth="1"/>
    <col min="9484" max="9484" width="24.42578125" style="940" bestFit="1" customWidth="1"/>
    <col min="9485" max="9485" width="23.85546875" style="940" bestFit="1" customWidth="1"/>
    <col min="9486" max="9486" width="25" style="940" bestFit="1" customWidth="1"/>
    <col min="9487" max="9487" width="23.85546875" style="940" bestFit="1" customWidth="1"/>
    <col min="9488" max="9488" width="28.42578125" style="940" bestFit="1" customWidth="1"/>
    <col min="9489" max="9489" width="3.7109375" style="940" customWidth="1"/>
    <col min="9490" max="9490" width="11.140625" style="940" bestFit="1" customWidth="1"/>
    <col min="9491" max="9728" width="11.42578125" style="940"/>
    <col min="9729" max="9729" width="64.140625" style="940" customWidth="1"/>
    <col min="9730" max="9731" width="25.85546875" style="940" bestFit="1" customWidth="1"/>
    <col min="9732" max="9732" width="24.42578125" style="940" bestFit="1" customWidth="1"/>
    <col min="9733" max="9735" width="25" style="940" bestFit="1" customWidth="1"/>
    <col min="9736" max="9736" width="23.85546875" style="940" bestFit="1" customWidth="1"/>
    <col min="9737" max="9737" width="25" style="940" bestFit="1" customWidth="1"/>
    <col min="9738" max="9738" width="21.28515625" style="940" bestFit="1" customWidth="1"/>
    <col min="9739" max="9739" width="20.42578125" style="940" bestFit="1" customWidth="1"/>
    <col min="9740" max="9740" width="24.42578125" style="940" bestFit="1" customWidth="1"/>
    <col min="9741" max="9741" width="23.85546875" style="940" bestFit="1" customWidth="1"/>
    <col min="9742" max="9742" width="25" style="940" bestFit="1" customWidth="1"/>
    <col min="9743" max="9743" width="23.85546875" style="940" bestFit="1" customWidth="1"/>
    <col min="9744" max="9744" width="28.42578125" style="940" bestFit="1" customWidth="1"/>
    <col min="9745" max="9745" width="3.7109375" style="940" customWidth="1"/>
    <col min="9746" max="9746" width="11.140625" style="940" bestFit="1" customWidth="1"/>
    <col min="9747" max="9984" width="11.42578125" style="940"/>
    <col min="9985" max="9985" width="64.140625" style="940" customWidth="1"/>
    <col min="9986" max="9987" width="25.85546875" style="940" bestFit="1" customWidth="1"/>
    <col min="9988" max="9988" width="24.42578125" style="940" bestFit="1" customWidth="1"/>
    <col min="9989" max="9991" width="25" style="940" bestFit="1" customWidth="1"/>
    <col min="9992" max="9992" width="23.85546875" style="940" bestFit="1" customWidth="1"/>
    <col min="9993" max="9993" width="25" style="940" bestFit="1" customWidth="1"/>
    <col min="9994" max="9994" width="21.28515625" style="940" bestFit="1" customWidth="1"/>
    <col min="9995" max="9995" width="20.42578125" style="940" bestFit="1" customWidth="1"/>
    <col min="9996" max="9996" width="24.42578125" style="940" bestFit="1" customWidth="1"/>
    <col min="9997" max="9997" width="23.85546875" style="940" bestFit="1" customWidth="1"/>
    <col min="9998" max="9998" width="25" style="940" bestFit="1" customWidth="1"/>
    <col min="9999" max="9999" width="23.85546875" style="940" bestFit="1" customWidth="1"/>
    <col min="10000" max="10000" width="28.42578125" style="940" bestFit="1" customWidth="1"/>
    <col min="10001" max="10001" width="3.7109375" style="940" customWidth="1"/>
    <col min="10002" max="10002" width="11.140625" style="940" bestFit="1" customWidth="1"/>
    <col min="10003" max="10240" width="11.42578125" style="940"/>
    <col min="10241" max="10241" width="64.140625" style="940" customWidth="1"/>
    <col min="10242" max="10243" width="25.85546875" style="940" bestFit="1" customWidth="1"/>
    <col min="10244" max="10244" width="24.42578125" style="940" bestFit="1" customWidth="1"/>
    <col min="10245" max="10247" width="25" style="940" bestFit="1" customWidth="1"/>
    <col min="10248" max="10248" width="23.85546875" style="940" bestFit="1" customWidth="1"/>
    <col min="10249" max="10249" width="25" style="940" bestFit="1" customWidth="1"/>
    <col min="10250" max="10250" width="21.28515625" style="940" bestFit="1" customWidth="1"/>
    <col min="10251" max="10251" width="20.42578125" style="940" bestFit="1" customWidth="1"/>
    <col min="10252" max="10252" width="24.42578125" style="940" bestFit="1" customWidth="1"/>
    <col min="10253" max="10253" width="23.85546875" style="940" bestFit="1" customWidth="1"/>
    <col min="10254" max="10254" width="25" style="940" bestFit="1" customWidth="1"/>
    <col min="10255" max="10255" width="23.85546875" style="940" bestFit="1" customWidth="1"/>
    <col min="10256" max="10256" width="28.42578125" style="940" bestFit="1" customWidth="1"/>
    <col min="10257" max="10257" width="3.7109375" style="940" customWidth="1"/>
    <col min="10258" max="10258" width="11.140625" style="940" bestFit="1" customWidth="1"/>
    <col min="10259" max="10496" width="11.42578125" style="940"/>
    <col min="10497" max="10497" width="64.140625" style="940" customWidth="1"/>
    <col min="10498" max="10499" width="25.85546875" style="940" bestFit="1" customWidth="1"/>
    <col min="10500" max="10500" width="24.42578125" style="940" bestFit="1" customWidth="1"/>
    <col min="10501" max="10503" width="25" style="940" bestFit="1" customWidth="1"/>
    <col min="10504" max="10504" width="23.85546875" style="940" bestFit="1" customWidth="1"/>
    <col min="10505" max="10505" width="25" style="940" bestFit="1" customWidth="1"/>
    <col min="10506" max="10506" width="21.28515625" style="940" bestFit="1" customWidth="1"/>
    <col min="10507" max="10507" width="20.42578125" style="940" bestFit="1" customWidth="1"/>
    <col min="10508" max="10508" width="24.42578125" style="940" bestFit="1" customWidth="1"/>
    <col min="10509" max="10509" width="23.85546875" style="940" bestFit="1" customWidth="1"/>
    <col min="10510" max="10510" width="25" style="940" bestFit="1" customWidth="1"/>
    <col min="10511" max="10511" width="23.85546875" style="940" bestFit="1" customWidth="1"/>
    <col min="10512" max="10512" width="28.42578125" style="940" bestFit="1" customWidth="1"/>
    <col min="10513" max="10513" width="3.7109375" style="940" customWidth="1"/>
    <col min="10514" max="10514" width="11.140625" style="940" bestFit="1" customWidth="1"/>
    <col min="10515" max="10752" width="11.42578125" style="940"/>
    <col min="10753" max="10753" width="64.140625" style="940" customWidth="1"/>
    <col min="10754" max="10755" width="25.85546875" style="940" bestFit="1" customWidth="1"/>
    <col min="10756" max="10756" width="24.42578125" style="940" bestFit="1" customWidth="1"/>
    <col min="10757" max="10759" width="25" style="940" bestFit="1" customWidth="1"/>
    <col min="10760" max="10760" width="23.85546875" style="940" bestFit="1" customWidth="1"/>
    <col min="10761" max="10761" width="25" style="940" bestFit="1" customWidth="1"/>
    <col min="10762" max="10762" width="21.28515625" style="940" bestFit="1" customWidth="1"/>
    <col min="10763" max="10763" width="20.42578125" style="940" bestFit="1" customWidth="1"/>
    <col min="10764" max="10764" width="24.42578125" style="940" bestFit="1" customWidth="1"/>
    <col min="10765" max="10765" width="23.85546875" style="940" bestFit="1" customWidth="1"/>
    <col min="10766" max="10766" width="25" style="940" bestFit="1" customWidth="1"/>
    <col min="10767" max="10767" width="23.85546875" style="940" bestFit="1" customWidth="1"/>
    <col min="10768" max="10768" width="28.42578125" style="940" bestFit="1" customWidth="1"/>
    <col min="10769" max="10769" width="3.7109375" style="940" customWidth="1"/>
    <col min="10770" max="10770" width="11.140625" style="940" bestFit="1" customWidth="1"/>
    <col min="10771" max="11008" width="11.42578125" style="940"/>
    <col min="11009" max="11009" width="64.140625" style="940" customWidth="1"/>
    <col min="11010" max="11011" width="25.85546875" style="940" bestFit="1" customWidth="1"/>
    <col min="11012" max="11012" width="24.42578125" style="940" bestFit="1" customWidth="1"/>
    <col min="11013" max="11015" width="25" style="940" bestFit="1" customWidth="1"/>
    <col min="11016" max="11016" width="23.85546875" style="940" bestFit="1" customWidth="1"/>
    <col min="11017" max="11017" width="25" style="940" bestFit="1" customWidth="1"/>
    <col min="11018" max="11018" width="21.28515625" style="940" bestFit="1" customWidth="1"/>
    <col min="11019" max="11019" width="20.42578125" style="940" bestFit="1" customWidth="1"/>
    <col min="11020" max="11020" width="24.42578125" style="940" bestFit="1" customWidth="1"/>
    <col min="11021" max="11021" width="23.85546875" style="940" bestFit="1" customWidth="1"/>
    <col min="11022" max="11022" width="25" style="940" bestFit="1" customWidth="1"/>
    <col min="11023" max="11023" width="23.85546875" style="940" bestFit="1" customWidth="1"/>
    <col min="11024" max="11024" width="28.42578125" style="940" bestFit="1" customWidth="1"/>
    <col min="11025" max="11025" width="3.7109375" style="940" customWidth="1"/>
    <col min="11026" max="11026" width="11.140625" style="940" bestFit="1" customWidth="1"/>
    <col min="11027" max="11264" width="11.42578125" style="940"/>
    <col min="11265" max="11265" width="64.140625" style="940" customWidth="1"/>
    <col min="11266" max="11267" width="25.85546875" style="940" bestFit="1" customWidth="1"/>
    <col min="11268" max="11268" width="24.42578125" style="940" bestFit="1" customWidth="1"/>
    <col min="11269" max="11271" width="25" style="940" bestFit="1" customWidth="1"/>
    <col min="11272" max="11272" width="23.85546875" style="940" bestFit="1" customWidth="1"/>
    <col min="11273" max="11273" width="25" style="940" bestFit="1" customWidth="1"/>
    <col min="11274" max="11274" width="21.28515625" style="940" bestFit="1" customWidth="1"/>
    <col min="11275" max="11275" width="20.42578125" style="940" bestFit="1" customWidth="1"/>
    <col min="11276" max="11276" width="24.42578125" style="940" bestFit="1" customWidth="1"/>
    <col min="11277" max="11277" width="23.85546875" style="940" bestFit="1" customWidth="1"/>
    <col min="11278" max="11278" width="25" style="940" bestFit="1" customWidth="1"/>
    <col min="11279" max="11279" width="23.85546875" style="940" bestFit="1" customWidth="1"/>
    <col min="11280" max="11280" width="28.42578125" style="940" bestFit="1" customWidth="1"/>
    <col min="11281" max="11281" width="3.7109375" style="940" customWidth="1"/>
    <col min="11282" max="11282" width="11.140625" style="940" bestFit="1" customWidth="1"/>
    <col min="11283" max="11520" width="11.42578125" style="940"/>
    <col min="11521" max="11521" width="64.140625" style="940" customWidth="1"/>
    <col min="11522" max="11523" width="25.85546875" style="940" bestFit="1" customWidth="1"/>
    <col min="11524" max="11524" width="24.42578125" style="940" bestFit="1" customWidth="1"/>
    <col min="11525" max="11527" width="25" style="940" bestFit="1" customWidth="1"/>
    <col min="11528" max="11528" width="23.85546875" style="940" bestFit="1" customWidth="1"/>
    <col min="11529" max="11529" width="25" style="940" bestFit="1" customWidth="1"/>
    <col min="11530" max="11530" width="21.28515625" style="940" bestFit="1" customWidth="1"/>
    <col min="11531" max="11531" width="20.42578125" style="940" bestFit="1" customWidth="1"/>
    <col min="11532" max="11532" width="24.42578125" style="940" bestFit="1" customWidth="1"/>
    <col min="11533" max="11533" width="23.85546875" style="940" bestFit="1" customWidth="1"/>
    <col min="11534" max="11534" width="25" style="940" bestFit="1" customWidth="1"/>
    <col min="11535" max="11535" width="23.85546875" style="940" bestFit="1" customWidth="1"/>
    <col min="11536" max="11536" width="28.42578125" style="940" bestFit="1" customWidth="1"/>
    <col min="11537" max="11537" width="3.7109375" style="940" customWidth="1"/>
    <col min="11538" max="11538" width="11.140625" style="940" bestFit="1" customWidth="1"/>
    <col min="11539" max="11776" width="11.42578125" style="940"/>
    <col min="11777" max="11777" width="64.140625" style="940" customWidth="1"/>
    <col min="11778" max="11779" width="25.85546875" style="940" bestFit="1" customWidth="1"/>
    <col min="11780" max="11780" width="24.42578125" style="940" bestFit="1" customWidth="1"/>
    <col min="11781" max="11783" width="25" style="940" bestFit="1" customWidth="1"/>
    <col min="11784" max="11784" width="23.85546875" style="940" bestFit="1" customWidth="1"/>
    <col min="11785" max="11785" width="25" style="940" bestFit="1" customWidth="1"/>
    <col min="11786" max="11786" width="21.28515625" style="940" bestFit="1" customWidth="1"/>
    <col min="11787" max="11787" width="20.42578125" style="940" bestFit="1" customWidth="1"/>
    <col min="11788" max="11788" width="24.42578125" style="940" bestFit="1" customWidth="1"/>
    <col min="11789" max="11789" width="23.85546875" style="940" bestFit="1" customWidth="1"/>
    <col min="11790" max="11790" width="25" style="940" bestFit="1" customWidth="1"/>
    <col min="11791" max="11791" width="23.85546875" style="940" bestFit="1" customWidth="1"/>
    <col min="11792" max="11792" width="28.42578125" style="940" bestFit="1" customWidth="1"/>
    <col min="11793" max="11793" width="3.7109375" style="940" customWidth="1"/>
    <col min="11794" max="11794" width="11.140625" style="940" bestFit="1" customWidth="1"/>
    <col min="11795" max="12032" width="11.42578125" style="940"/>
    <col min="12033" max="12033" width="64.140625" style="940" customWidth="1"/>
    <col min="12034" max="12035" width="25.85546875" style="940" bestFit="1" customWidth="1"/>
    <col min="12036" max="12036" width="24.42578125" style="940" bestFit="1" customWidth="1"/>
    <col min="12037" max="12039" width="25" style="940" bestFit="1" customWidth="1"/>
    <col min="12040" max="12040" width="23.85546875" style="940" bestFit="1" customWidth="1"/>
    <col min="12041" max="12041" width="25" style="940" bestFit="1" customWidth="1"/>
    <col min="12042" max="12042" width="21.28515625" style="940" bestFit="1" customWidth="1"/>
    <col min="12043" max="12043" width="20.42578125" style="940" bestFit="1" customWidth="1"/>
    <col min="12044" max="12044" width="24.42578125" style="940" bestFit="1" customWidth="1"/>
    <col min="12045" max="12045" width="23.85546875" style="940" bestFit="1" customWidth="1"/>
    <col min="12046" max="12046" width="25" style="940" bestFit="1" customWidth="1"/>
    <col min="12047" max="12047" width="23.85546875" style="940" bestFit="1" customWidth="1"/>
    <col min="12048" max="12048" width="28.42578125" style="940" bestFit="1" customWidth="1"/>
    <col min="12049" max="12049" width="3.7109375" style="940" customWidth="1"/>
    <col min="12050" max="12050" width="11.140625" style="940" bestFit="1" customWidth="1"/>
    <col min="12051" max="12288" width="11.42578125" style="940"/>
    <col min="12289" max="12289" width="64.140625" style="940" customWidth="1"/>
    <col min="12290" max="12291" width="25.85546875" style="940" bestFit="1" customWidth="1"/>
    <col min="12292" max="12292" width="24.42578125" style="940" bestFit="1" customWidth="1"/>
    <col min="12293" max="12295" width="25" style="940" bestFit="1" customWidth="1"/>
    <col min="12296" max="12296" width="23.85546875" style="940" bestFit="1" customWidth="1"/>
    <col min="12297" max="12297" width="25" style="940" bestFit="1" customWidth="1"/>
    <col min="12298" max="12298" width="21.28515625" style="940" bestFit="1" customWidth="1"/>
    <col min="12299" max="12299" width="20.42578125" style="940" bestFit="1" customWidth="1"/>
    <col min="12300" max="12300" width="24.42578125" style="940" bestFit="1" customWidth="1"/>
    <col min="12301" max="12301" width="23.85546875" style="940" bestFit="1" customWidth="1"/>
    <col min="12302" max="12302" width="25" style="940" bestFit="1" customWidth="1"/>
    <col min="12303" max="12303" width="23.85546875" style="940" bestFit="1" customWidth="1"/>
    <col min="12304" max="12304" width="28.42578125" style="940" bestFit="1" customWidth="1"/>
    <col min="12305" max="12305" width="3.7109375" style="940" customWidth="1"/>
    <col min="12306" max="12306" width="11.140625" style="940" bestFit="1" customWidth="1"/>
    <col min="12307" max="12544" width="11.42578125" style="940"/>
    <col min="12545" max="12545" width="64.140625" style="940" customWidth="1"/>
    <col min="12546" max="12547" width="25.85546875" style="940" bestFit="1" customWidth="1"/>
    <col min="12548" max="12548" width="24.42578125" style="940" bestFit="1" customWidth="1"/>
    <col min="12549" max="12551" width="25" style="940" bestFit="1" customWidth="1"/>
    <col min="12552" max="12552" width="23.85546875" style="940" bestFit="1" customWidth="1"/>
    <col min="12553" max="12553" width="25" style="940" bestFit="1" customWidth="1"/>
    <col min="12554" max="12554" width="21.28515625" style="940" bestFit="1" customWidth="1"/>
    <col min="12555" max="12555" width="20.42578125" style="940" bestFit="1" customWidth="1"/>
    <col min="12556" max="12556" width="24.42578125" style="940" bestFit="1" customWidth="1"/>
    <col min="12557" max="12557" width="23.85546875" style="940" bestFit="1" customWidth="1"/>
    <col min="12558" max="12558" width="25" style="940" bestFit="1" customWidth="1"/>
    <col min="12559" max="12559" width="23.85546875" style="940" bestFit="1" customWidth="1"/>
    <col min="12560" max="12560" width="28.42578125" style="940" bestFit="1" customWidth="1"/>
    <col min="12561" max="12561" width="3.7109375" style="940" customWidth="1"/>
    <col min="12562" max="12562" width="11.140625" style="940" bestFit="1" customWidth="1"/>
    <col min="12563" max="12800" width="11.42578125" style="940"/>
    <col min="12801" max="12801" width="64.140625" style="940" customWidth="1"/>
    <col min="12802" max="12803" width="25.85546875" style="940" bestFit="1" customWidth="1"/>
    <col min="12804" max="12804" width="24.42578125" style="940" bestFit="1" customWidth="1"/>
    <col min="12805" max="12807" width="25" style="940" bestFit="1" customWidth="1"/>
    <col min="12808" max="12808" width="23.85546875" style="940" bestFit="1" customWidth="1"/>
    <col min="12809" max="12809" width="25" style="940" bestFit="1" customWidth="1"/>
    <col min="12810" max="12810" width="21.28515625" style="940" bestFit="1" customWidth="1"/>
    <col min="12811" max="12811" width="20.42578125" style="940" bestFit="1" customWidth="1"/>
    <col min="12812" max="12812" width="24.42578125" style="940" bestFit="1" customWidth="1"/>
    <col min="12813" max="12813" width="23.85546875" style="940" bestFit="1" customWidth="1"/>
    <col min="12814" max="12814" width="25" style="940" bestFit="1" customWidth="1"/>
    <col min="12815" max="12815" width="23.85546875" style="940" bestFit="1" customWidth="1"/>
    <col min="12816" max="12816" width="28.42578125" style="940" bestFit="1" customWidth="1"/>
    <col min="12817" max="12817" width="3.7109375" style="940" customWidth="1"/>
    <col min="12818" max="12818" width="11.140625" style="940" bestFit="1" customWidth="1"/>
    <col min="12819" max="13056" width="11.42578125" style="940"/>
    <col min="13057" max="13057" width="64.140625" style="940" customWidth="1"/>
    <col min="13058" max="13059" width="25.85546875" style="940" bestFit="1" customWidth="1"/>
    <col min="13060" max="13060" width="24.42578125" style="940" bestFit="1" customWidth="1"/>
    <col min="13061" max="13063" width="25" style="940" bestFit="1" customWidth="1"/>
    <col min="13064" max="13064" width="23.85546875" style="940" bestFit="1" customWidth="1"/>
    <col min="13065" max="13065" width="25" style="940" bestFit="1" customWidth="1"/>
    <col min="13066" max="13066" width="21.28515625" style="940" bestFit="1" customWidth="1"/>
    <col min="13067" max="13067" width="20.42578125" style="940" bestFit="1" customWidth="1"/>
    <col min="13068" max="13068" width="24.42578125" style="940" bestFit="1" customWidth="1"/>
    <col min="13069" max="13069" width="23.85546875" style="940" bestFit="1" customWidth="1"/>
    <col min="13070" max="13070" width="25" style="940" bestFit="1" customWidth="1"/>
    <col min="13071" max="13071" width="23.85546875" style="940" bestFit="1" customWidth="1"/>
    <col min="13072" max="13072" width="28.42578125" style="940" bestFit="1" customWidth="1"/>
    <col min="13073" max="13073" width="3.7109375" style="940" customWidth="1"/>
    <col min="13074" max="13074" width="11.140625" style="940" bestFit="1" customWidth="1"/>
    <col min="13075" max="13312" width="11.42578125" style="940"/>
    <col min="13313" max="13313" width="64.140625" style="940" customWidth="1"/>
    <col min="13314" max="13315" width="25.85546875" style="940" bestFit="1" customWidth="1"/>
    <col min="13316" max="13316" width="24.42578125" style="940" bestFit="1" customWidth="1"/>
    <col min="13317" max="13319" width="25" style="940" bestFit="1" customWidth="1"/>
    <col min="13320" max="13320" width="23.85546875" style="940" bestFit="1" customWidth="1"/>
    <col min="13321" max="13321" width="25" style="940" bestFit="1" customWidth="1"/>
    <col min="13322" max="13322" width="21.28515625" style="940" bestFit="1" customWidth="1"/>
    <col min="13323" max="13323" width="20.42578125" style="940" bestFit="1" customWidth="1"/>
    <col min="13324" max="13324" width="24.42578125" style="940" bestFit="1" customWidth="1"/>
    <col min="13325" max="13325" width="23.85546875" style="940" bestFit="1" customWidth="1"/>
    <col min="13326" max="13326" width="25" style="940" bestFit="1" customWidth="1"/>
    <col min="13327" max="13327" width="23.85546875" style="940" bestFit="1" customWidth="1"/>
    <col min="13328" max="13328" width="28.42578125" style="940" bestFit="1" customWidth="1"/>
    <col min="13329" max="13329" width="3.7109375" style="940" customWidth="1"/>
    <col min="13330" max="13330" width="11.140625" style="940" bestFit="1" customWidth="1"/>
    <col min="13331" max="13568" width="11.42578125" style="940"/>
    <col min="13569" max="13569" width="64.140625" style="940" customWidth="1"/>
    <col min="13570" max="13571" width="25.85546875" style="940" bestFit="1" customWidth="1"/>
    <col min="13572" max="13572" width="24.42578125" style="940" bestFit="1" customWidth="1"/>
    <col min="13573" max="13575" width="25" style="940" bestFit="1" customWidth="1"/>
    <col min="13576" max="13576" width="23.85546875" style="940" bestFit="1" customWidth="1"/>
    <col min="13577" max="13577" width="25" style="940" bestFit="1" customWidth="1"/>
    <col min="13578" max="13578" width="21.28515625" style="940" bestFit="1" customWidth="1"/>
    <col min="13579" max="13579" width="20.42578125" style="940" bestFit="1" customWidth="1"/>
    <col min="13580" max="13580" width="24.42578125" style="940" bestFit="1" customWidth="1"/>
    <col min="13581" max="13581" width="23.85546875" style="940" bestFit="1" customWidth="1"/>
    <col min="13582" max="13582" width="25" style="940" bestFit="1" customWidth="1"/>
    <col min="13583" max="13583" width="23.85546875" style="940" bestFit="1" customWidth="1"/>
    <col min="13584" max="13584" width="28.42578125" style="940" bestFit="1" customWidth="1"/>
    <col min="13585" max="13585" width="3.7109375" style="940" customWidth="1"/>
    <col min="13586" max="13586" width="11.140625" style="940" bestFit="1" customWidth="1"/>
    <col min="13587" max="13824" width="11.42578125" style="940"/>
    <col min="13825" max="13825" width="64.140625" style="940" customWidth="1"/>
    <col min="13826" max="13827" width="25.85546875" style="940" bestFit="1" customWidth="1"/>
    <col min="13828" max="13828" width="24.42578125" style="940" bestFit="1" customWidth="1"/>
    <col min="13829" max="13831" width="25" style="940" bestFit="1" customWidth="1"/>
    <col min="13832" max="13832" width="23.85546875" style="940" bestFit="1" customWidth="1"/>
    <col min="13833" max="13833" width="25" style="940" bestFit="1" customWidth="1"/>
    <col min="13834" max="13834" width="21.28515625" style="940" bestFit="1" customWidth="1"/>
    <col min="13835" max="13835" width="20.42578125" style="940" bestFit="1" customWidth="1"/>
    <col min="13836" max="13836" width="24.42578125" style="940" bestFit="1" customWidth="1"/>
    <col min="13837" max="13837" width="23.85546875" style="940" bestFit="1" customWidth="1"/>
    <col min="13838" max="13838" width="25" style="940" bestFit="1" customWidth="1"/>
    <col min="13839" max="13839" width="23.85546875" style="940" bestFit="1" customWidth="1"/>
    <col min="13840" max="13840" width="28.42578125" style="940" bestFit="1" customWidth="1"/>
    <col min="13841" max="13841" width="3.7109375" style="940" customWidth="1"/>
    <col min="13842" max="13842" width="11.140625" style="940" bestFit="1" customWidth="1"/>
    <col min="13843" max="14080" width="11.42578125" style="940"/>
    <col min="14081" max="14081" width="64.140625" style="940" customWidth="1"/>
    <col min="14082" max="14083" width="25.85546875" style="940" bestFit="1" customWidth="1"/>
    <col min="14084" max="14084" width="24.42578125" style="940" bestFit="1" customWidth="1"/>
    <col min="14085" max="14087" width="25" style="940" bestFit="1" customWidth="1"/>
    <col min="14088" max="14088" width="23.85546875" style="940" bestFit="1" customWidth="1"/>
    <col min="14089" max="14089" width="25" style="940" bestFit="1" customWidth="1"/>
    <col min="14090" max="14090" width="21.28515625" style="940" bestFit="1" customWidth="1"/>
    <col min="14091" max="14091" width="20.42578125" style="940" bestFit="1" customWidth="1"/>
    <col min="14092" max="14092" width="24.42578125" style="940" bestFit="1" customWidth="1"/>
    <col min="14093" max="14093" width="23.85546875" style="940" bestFit="1" customWidth="1"/>
    <col min="14094" max="14094" width="25" style="940" bestFit="1" customWidth="1"/>
    <col min="14095" max="14095" width="23.85546875" style="940" bestFit="1" customWidth="1"/>
    <col min="14096" max="14096" width="28.42578125" style="940" bestFit="1" customWidth="1"/>
    <col min="14097" max="14097" width="3.7109375" style="940" customWidth="1"/>
    <col min="14098" max="14098" width="11.140625" style="940" bestFit="1" customWidth="1"/>
    <col min="14099" max="14336" width="11.42578125" style="940"/>
    <col min="14337" max="14337" width="64.140625" style="940" customWidth="1"/>
    <col min="14338" max="14339" width="25.85546875" style="940" bestFit="1" customWidth="1"/>
    <col min="14340" max="14340" width="24.42578125" style="940" bestFit="1" customWidth="1"/>
    <col min="14341" max="14343" width="25" style="940" bestFit="1" customWidth="1"/>
    <col min="14344" max="14344" width="23.85546875" style="940" bestFit="1" customWidth="1"/>
    <col min="14345" max="14345" width="25" style="940" bestFit="1" customWidth="1"/>
    <col min="14346" max="14346" width="21.28515625" style="940" bestFit="1" customWidth="1"/>
    <col min="14347" max="14347" width="20.42578125" style="940" bestFit="1" customWidth="1"/>
    <col min="14348" max="14348" width="24.42578125" style="940" bestFit="1" customWidth="1"/>
    <col min="14349" max="14349" width="23.85546875" style="940" bestFit="1" customWidth="1"/>
    <col min="14350" max="14350" width="25" style="940" bestFit="1" customWidth="1"/>
    <col min="14351" max="14351" width="23.85546875" style="940" bestFit="1" customWidth="1"/>
    <col min="14352" max="14352" width="28.42578125" style="940" bestFit="1" customWidth="1"/>
    <col min="14353" max="14353" width="3.7109375" style="940" customWidth="1"/>
    <col min="14354" max="14354" width="11.140625" style="940" bestFit="1" customWidth="1"/>
    <col min="14355" max="14592" width="11.42578125" style="940"/>
    <col min="14593" max="14593" width="64.140625" style="940" customWidth="1"/>
    <col min="14594" max="14595" width="25.85546875" style="940" bestFit="1" customWidth="1"/>
    <col min="14596" max="14596" width="24.42578125" style="940" bestFit="1" customWidth="1"/>
    <col min="14597" max="14599" width="25" style="940" bestFit="1" customWidth="1"/>
    <col min="14600" max="14600" width="23.85546875" style="940" bestFit="1" customWidth="1"/>
    <col min="14601" max="14601" width="25" style="940" bestFit="1" customWidth="1"/>
    <col min="14602" max="14602" width="21.28515625" style="940" bestFit="1" customWidth="1"/>
    <col min="14603" max="14603" width="20.42578125" style="940" bestFit="1" customWidth="1"/>
    <col min="14604" max="14604" width="24.42578125" style="940" bestFit="1" customWidth="1"/>
    <col min="14605" max="14605" width="23.85546875" style="940" bestFit="1" customWidth="1"/>
    <col min="14606" max="14606" width="25" style="940" bestFit="1" customWidth="1"/>
    <col min="14607" max="14607" width="23.85546875" style="940" bestFit="1" customWidth="1"/>
    <col min="14608" max="14608" width="28.42578125" style="940" bestFit="1" customWidth="1"/>
    <col min="14609" max="14609" width="3.7109375" style="940" customWidth="1"/>
    <col min="14610" max="14610" width="11.140625" style="940" bestFit="1" customWidth="1"/>
    <col min="14611" max="14848" width="11.42578125" style="940"/>
    <col min="14849" max="14849" width="64.140625" style="940" customWidth="1"/>
    <col min="14850" max="14851" width="25.85546875" style="940" bestFit="1" customWidth="1"/>
    <col min="14852" max="14852" width="24.42578125" style="940" bestFit="1" customWidth="1"/>
    <col min="14853" max="14855" width="25" style="940" bestFit="1" customWidth="1"/>
    <col min="14856" max="14856" width="23.85546875" style="940" bestFit="1" customWidth="1"/>
    <col min="14857" max="14857" width="25" style="940" bestFit="1" customWidth="1"/>
    <col min="14858" max="14858" width="21.28515625" style="940" bestFit="1" customWidth="1"/>
    <col min="14859" max="14859" width="20.42578125" style="940" bestFit="1" customWidth="1"/>
    <col min="14860" max="14860" width="24.42578125" style="940" bestFit="1" customWidth="1"/>
    <col min="14861" max="14861" width="23.85546875" style="940" bestFit="1" customWidth="1"/>
    <col min="14862" max="14862" width="25" style="940" bestFit="1" customWidth="1"/>
    <col min="14863" max="14863" width="23.85546875" style="940" bestFit="1" customWidth="1"/>
    <col min="14864" max="14864" width="28.42578125" style="940" bestFit="1" customWidth="1"/>
    <col min="14865" max="14865" width="3.7109375" style="940" customWidth="1"/>
    <col min="14866" max="14866" width="11.140625" style="940" bestFit="1" customWidth="1"/>
    <col min="14867" max="15104" width="11.42578125" style="940"/>
    <col min="15105" max="15105" width="64.140625" style="940" customWidth="1"/>
    <col min="15106" max="15107" width="25.85546875" style="940" bestFit="1" customWidth="1"/>
    <col min="15108" max="15108" width="24.42578125" style="940" bestFit="1" customWidth="1"/>
    <col min="15109" max="15111" width="25" style="940" bestFit="1" customWidth="1"/>
    <col min="15112" max="15112" width="23.85546875" style="940" bestFit="1" customWidth="1"/>
    <col min="15113" max="15113" width="25" style="940" bestFit="1" customWidth="1"/>
    <col min="15114" max="15114" width="21.28515625" style="940" bestFit="1" customWidth="1"/>
    <col min="15115" max="15115" width="20.42578125" style="940" bestFit="1" customWidth="1"/>
    <col min="15116" max="15116" width="24.42578125" style="940" bestFit="1" customWidth="1"/>
    <col min="15117" max="15117" width="23.85546875" style="940" bestFit="1" customWidth="1"/>
    <col min="15118" max="15118" width="25" style="940" bestFit="1" customWidth="1"/>
    <col min="15119" max="15119" width="23.85546875" style="940" bestFit="1" customWidth="1"/>
    <col min="15120" max="15120" width="28.42578125" style="940" bestFit="1" customWidth="1"/>
    <col min="15121" max="15121" width="3.7109375" style="940" customWidth="1"/>
    <col min="15122" max="15122" width="11.140625" style="940" bestFit="1" customWidth="1"/>
    <col min="15123" max="15360" width="11.42578125" style="940"/>
    <col min="15361" max="15361" width="64.140625" style="940" customWidth="1"/>
    <col min="15362" max="15363" width="25.85546875" style="940" bestFit="1" customWidth="1"/>
    <col min="15364" max="15364" width="24.42578125" style="940" bestFit="1" customWidth="1"/>
    <col min="15365" max="15367" width="25" style="940" bestFit="1" customWidth="1"/>
    <col min="15368" max="15368" width="23.85546875" style="940" bestFit="1" customWidth="1"/>
    <col min="15369" max="15369" width="25" style="940" bestFit="1" customWidth="1"/>
    <col min="15370" max="15370" width="21.28515625" style="940" bestFit="1" customWidth="1"/>
    <col min="15371" max="15371" width="20.42578125" style="940" bestFit="1" customWidth="1"/>
    <col min="15372" max="15372" width="24.42578125" style="940" bestFit="1" customWidth="1"/>
    <col min="15373" max="15373" width="23.85546875" style="940" bestFit="1" customWidth="1"/>
    <col min="15374" max="15374" width="25" style="940" bestFit="1" customWidth="1"/>
    <col min="15375" max="15375" width="23.85546875" style="940" bestFit="1" customWidth="1"/>
    <col min="15376" max="15376" width="28.42578125" style="940" bestFit="1" customWidth="1"/>
    <col min="15377" max="15377" width="3.7109375" style="940" customWidth="1"/>
    <col min="15378" max="15378" width="11.140625" style="940" bestFit="1" customWidth="1"/>
    <col min="15379" max="15616" width="11.42578125" style="940"/>
    <col min="15617" max="15617" width="64.140625" style="940" customWidth="1"/>
    <col min="15618" max="15619" width="25.85546875" style="940" bestFit="1" customWidth="1"/>
    <col min="15620" max="15620" width="24.42578125" style="940" bestFit="1" customWidth="1"/>
    <col min="15621" max="15623" width="25" style="940" bestFit="1" customWidth="1"/>
    <col min="15624" max="15624" width="23.85546875" style="940" bestFit="1" customWidth="1"/>
    <col min="15625" max="15625" width="25" style="940" bestFit="1" customWidth="1"/>
    <col min="15626" max="15626" width="21.28515625" style="940" bestFit="1" customWidth="1"/>
    <col min="15627" max="15627" width="20.42578125" style="940" bestFit="1" customWidth="1"/>
    <col min="15628" max="15628" width="24.42578125" style="940" bestFit="1" customWidth="1"/>
    <col min="15629" max="15629" width="23.85546875" style="940" bestFit="1" customWidth="1"/>
    <col min="15630" max="15630" width="25" style="940" bestFit="1" customWidth="1"/>
    <col min="15631" max="15631" width="23.85546875" style="940" bestFit="1" customWidth="1"/>
    <col min="15632" max="15632" width="28.42578125" style="940" bestFit="1" customWidth="1"/>
    <col min="15633" max="15633" width="3.7109375" style="940" customWidth="1"/>
    <col min="15634" max="15634" width="11.140625" style="940" bestFit="1" customWidth="1"/>
    <col min="15635" max="15872" width="11.42578125" style="940"/>
    <col min="15873" max="15873" width="64.140625" style="940" customWidth="1"/>
    <col min="15874" max="15875" width="25.85546875" style="940" bestFit="1" customWidth="1"/>
    <col min="15876" max="15876" width="24.42578125" style="940" bestFit="1" customWidth="1"/>
    <col min="15877" max="15879" width="25" style="940" bestFit="1" customWidth="1"/>
    <col min="15880" max="15880" width="23.85546875" style="940" bestFit="1" customWidth="1"/>
    <col min="15881" max="15881" width="25" style="940" bestFit="1" customWidth="1"/>
    <col min="15882" max="15882" width="21.28515625" style="940" bestFit="1" customWidth="1"/>
    <col min="15883" max="15883" width="20.42578125" style="940" bestFit="1" customWidth="1"/>
    <col min="15884" max="15884" width="24.42578125" style="940" bestFit="1" customWidth="1"/>
    <col min="15885" max="15885" width="23.85546875" style="940" bestFit="1" customWidth="1"/>
    <col min="15886" max="15886" width="25" style="940" bestFit="1" customWidth="1"/>
    <col min="15887" max="15887" width="23.85546875" style="940" bestFit="1" customWidth="1"/>
    <col min="15888" max="15888" width="28.42578125" style="940" bestFit="1" customWidth="1"/>
    <col min="15889" max="15889" width="3.7109375" style="940" customWidth="1"/>
    <col min="15890" max="15890" width="11.140625" style="940" bestFit="1" customWidth="1"/>
    <col min="15891" max="16128" width="11.42578125" style="940"/>
    <col min="16129" max="16129" width="64.140625" style="940" customWidth="1"/>
    <col min="16130" max="16131" width="25.85546875" style="940" bestFit="1" customWidth="1"/>
    <col min="16132" max="16132" width="24.42578125" style="940" bestFit="1" customWidth="1"/>
    <col min="16133" max="16135" width="25" style="940" bestFit="1" customWidth="1"/>
    <col min="16136" max="16136" width="23.85546875" style="940" bestFit="1" customWidth="1"/>
    <col min="16137" max="16137" width="25" style="940" bestFit="1" customWidth="1"/>
    <col min="16138" max="16138" width="21.28515625" style="940" bestFit="1" customWidth="1"/>
    <col min="16139" max="16139" width="20.42578125" style="940" bestFit="1" customWidth="1"/>
    <col min="16140" max="16140" width="24.42578125" style="940" bestFit="1" customWidth="1"/>
    <col min="16141" max="16141" width="23.85546875" style="940" bestFit="1" customWidth="1"/>
    <col min="16142" max="16142" width="25" style="940" bestFit="1" customWidth="1"/>
    <col min="16143" max="16143" width="23.85546875" style="940" bestFit="1" customWidth="1"/>
    <col min="16144" max="16144" width="28.42578125" style="940" bestFit="1" customWidth="1"/>
    <col min="16145" max="16145" width="3.7109375" style="940" customWidth="1"/>
    <col min="16146" max="16146" width="11.140625" style="940" bestFit="1" customWidth="1"/>
    <col min="16147" max="16384" width="11.42578125" style="940"/>
  </cols>
  <sheetData>
    <row r="1" spans="1:16" s="940" customFormat="1" ht="20.25" hidden="1">
      <c r="A1" s="726"/>
      <c r="B1" s="757"/>
      <c r="C1" s="757"/>
      <c r="D1" s="757"/>
      <c r="E1" s="757"/>
      <c r="F1" s="757"/>
      <c r="G1" s="757"/>
      <c r="H1" s="757"/>
      <c r="I1" s="751"/>
      <c r="J1" s="82"/>
      <c r="K1" s="82"/>
      <c r="L1" s="82"/>
      <c r="M1" s="82"/>
      <c r="N1" s="82"/>
      <c r="O1" s="82"/>
    </row>
    <row r="2" spans="1:16" s="940" customFormat="1" ht="69" customHeight="1">
      <c r="A2" s="1063" t="s">
        <v>1141</v>
      </c>
      <c r="B2" s="1064"/>
      <c r="C2" s="1064"/>
      <c r="D2" s="1064"/>
      <c r="E2" s="1064"/>
      <c r="F2" s="1064"/>
      <c r="G2" s="1064"/>
      <c r="H2" s="1064"/>
      <c r="I2" s="1064"/>
      <c r="J2" s="1064"/>
      <c r="K2" s="1064"/>
      <c r="L2" s="1064"/>
      <c r="M2" s="1064"/>
      <c r="N2" s="1064"/>
      <c r="O2" s="1064"/>
      <c r="P2" s="1064"/>
    </row>
    <row r="3" spans="1:16" s="940" customFormat="1" ht="44.25" customHeight="1">
      <c r="A3" s="1063" t="s">
        <v>689</v>
      </c>
      <c r="B3" s="1064"/>
      <c r="C3" s="1064"/>
      <c r="D3" s="1064"/>
      <c r="E3" s="1064"/>
      <c r="F3" s="1064"/>
      <c r="G3" s="1064"/>
      <c r="H3" s="1064"/>
      <c r="I3" s="1064"/>
      <c r="J3" s="1064"/>
      <c r="K3" s="1064"/>
      <c r="L3" s="1064"/>
      <c r="M3" s="1064"/>
      <c r="N3" s="1064"/>
      <c r="O3" s="1064"/>
      <c r="P3" s="1064"/>
    </row>
    <row r="4" spans="1:16" s="940" customFormat="1" ht="44.25" customHeight="1">
      <c r="A4" s="1063" t="s">
        <v>1511</v>
      </c>
      <c r="B4" s="1064"/>
      <c r="C4" s="1064"/>
      <c r="D4" s="1064"/>
      <c r="E4" s="1064"/>
      <c r="F4" s="1064"/>
      <c r="G4" s="1064"/>
      <c r="H4" s="1064"/>
      <c r="I4" s="1064"/>
      <c r="J4" s="1064"/>
      <c r="K4" s="1064"/>
      <c r="L4" s="1064"/>
      <c r="M4" s="1064"/>
      <c r="N4" s="1064"/>
      <c r="O4" s="1064"/>
      <c r="P4" s="1064"/>
    </row>
    <row r="5" spans="1:16" s="127" customFormat="1" ht="51.75" customHeight="1">
      <c r="A5" s="1065" t="s">
        <v>1505</v>
      </c>
      <c r="B5" s="1066"/>
      <c r="C5" s="1066"/>
      <c r="D5" s="1066"/>
      <c r="E5" s="1066"/>
      <c r="F5" s="1066"/>
      <c r="G5" s="1066"/>
      <c r="H5" s="1066"/>
      <c r="I5" s="1066"/>
      <c r="J5" s="1066"/>
      <c r="K5" s="1066"/>
      <c r="L5" s="1066"/>
      <c r="M5" s="1066"/>
      <c r="N5" s="1066"/>
      <c r="O5" s="1066"/>
      <c r="P5" s="1066"/>
    </row>
    <row r="6" spans="1:16" s="940" customFormat="1" ht="3" customHeight="1">
      <c r="A6" s="727"/>
      <c r="B6" s="758"/>
      <c r="C6" s="758"/>
      <c r="D6" s="758"/>
      <c r="E6" s="758"/>
      <c r="F6" s="758"/>
      <c r="G6" s="758"/>
      <c r="H6" s="758"/>
      <c r="I6" s="758"/>
      <c r="J6" s="758"/>
      <c r="K6" s="758"/>
      <c r="L6" s="758"/>
      <c r="M6" s="758"/>
      <c r="N6" s="758"/>
      <c r="O6" s="758"/>
      <c r="P6" s="457"/>
    </row>
    <row r="7" spans="1:16" s="940" customFormat="1" ht="11.25" customHeight="1" thickBot="1">
      <c r="A7" s="728"/>
      <c r="B7" s="82"/>
      <c r="C7" s="82"/>
      <c r="D7" s="82"/>
      <c r="E7" s="82"/>
      <c r="F7" s="82"/>
      <c r="G7" s="82"/>
      <c r="H7" s="82"/>
      <c r="I7" s="751"/>
      <c r="J7" s="82"/>
      <c r="K7" s="82"/>
      <c r="L7" s="82"/>
      <c r="M7" s="82"/>
      <c r="N7" s="82"/>
      <c r="O7" s="82"/>
    </row>
    <row r="8" spans="1:16" s="39" customFormat="1" ht="51.75" customHeight="1" thickTop="1" thickBot="1">
      <c r="A8" s="729"/>
      <c r="B8" s="759" t="s">
        <v>305</v>
      </c>
      <c r="C8" s="759" t="s">
        <v>306</v>
      </c>
      <c r="D8" s="759" t="s">
        <v>307</v>
      </c>
      <c r="E8" s="759" t="s">
        <v>308</v>
      </c>
      <c r="F8" s="759" t="s">
        <v>309</v>
      </c>
      <c r="G8" s="759" t="s">
        <v>310</v>
      </c>
      <c r="H8" s="759" t="s">
        <v>311</v>
      </c>
      <c r="I8" s="759" t="s">
        <v>312</v>
      </c>
      <c r="J8" s="759" t="s">
        <v>313</v>
      </c>
      <c r="K8" s="759" t="s">
        <v>314</v>
      </c>
      <c r="L8" s="759" t="s">
        <v>315</v>
      </c>
      <c r="M8" s="759" t="s">
        <v>316</v>
      </c>
      <c r="N8" s="759" t="s">
        <v>1143</v>
      </c>
      <c r="O8" s="852" t="s">
        <v>1144</v>
      </c>
      <c r="P8" s="170" t="s">
        <v>317</v>
      </c>
    </row>
    <row r="9" spans="1:16" s="172" customFormat="1" ht="36.75" customHeight="1" thickTop="1" thickBot="1">
      <c r="A9" s="171" t="s">
        <v>690</v>
      </c>
      <c r="B9" s="853">
        <v>0.12520000000000001</v>
      </c>
      <c r="C9" s="853">
        <v>0.1144</v>
      </c>
      <c r="D9" s="853">
        <v>0.1166</v>
      </c>
      <c r="E9" s="853">
        <v>0.1244</v>
      </c>
      <c r="F9" s="853">
        <v>0.13120000000000001</v>
      </c>
      <c r="G9" s="853">
        <v>0.1147</v>
      </c>
      <c r="H9" s="853">
        <v>0.1173</v>
      </c>
      <c r="I9" s="853">
        <v>0.1298</v>
      </c>
      <c r="J9" s="853">
        <v>0.61380000000000001</v>
      </c>
      <c r="K9" s="853">
        <v>0.40439999999999998</v>
      </c>
      <c r="L9" s="853">
        <v>0.13089999999999999</v>
      </c>
      <c r="M9" s="853">
        <v>0.1157</v>
      </c>
      <c r="N9" s="853">
        <v>0.1183</v>
      </c>
      <c r="O9" s="853">
        <v>0.115</v>
      </c>
      <c r="P9" s="958">
        <v>0.1239</v>
      </c>
    </row>
    <row r="10" spans="1:16" s="127" customFormat="1" ht="36.75" customHeight="1" thickTop="1">
      <c r="A10" s="177" t="s">
        <v>691</v>
      </c>
      <c r="B10" s="854">
        <v>6242826749.5500002</v>
      </c>
      <c r="C10" s="854">
        <v>37410441827.589996</v>
      </c>
      <c r="D10" s="854">
        <v>9644124792.9699993</v>
      </c>
      <c r="E10" s="854">
        <v>6273755883.3999996</v>
      </c>
      <c r="F10" s="854">
        <v>3992141702.5999999</v>
      </c>
      <c r="G10" s="854">
        <v>2379052299.4200001</v>
      </c>
      <c r="H10" s="854">
        <v>1835587248.4000001</v>
      </c>
      <c r="I10" s="854">
        <v>667569798.27999997</v>
      </c>
      <c r="J10" s="854">
        <v>96256195.049999997</v>
      </c>
      <c r="K10" s="854">
        <v>99769910.370000005</v>
      </c>
      <c r="L10" s="854">
        <v>1022182483.88</v>
      </c>
      <c r="M10" s="854">
        <v>344953249.01999998</v>
      </c>
      <c r="N10" s="854">
        <v>2981881172.5300002</v>
      </c>
      <c r="O10" s="854">
        <v>1111376423.0599999</v>
      </c>
      <c r="P10" s="854">
        <v>74101919736.119995</v>
      </c>
    </row>
    <row r="11" spans="1:16" s="127" customFormat="1" ht="36.75" customHeight="1">
      <c r="A11" s="177" t="s">
        <v>692</v>
      </c>
      <c r="B11" s="854">
        <v>6894323.8099999996</v>
      </c>
      <c r="C11" s="854">
        <v>0</v>
      </c>
      <c r="D11" s="854">
        <v>0</v>
      </c>
      <c r="E11" s="854">
        <v>0</v>
      </c>
      <c r="F11" s="854">
        <v>0</v>
      </c>
      <c r="G11" s="854">
        <v>0</v>
      </c>
      <c r="H11" s="854">
        <v>10440008.699999999</v>
      </c>
      <c r="I11" s="854">
        <v>0</v>
      </c>
      <c r="J11" s="854">
        <v>0</v>
      </c>
      <c r="K11" s="854">
        <v>0</v>
      </c>
      <c r="L11" s="854">
        <v>0</v>
      </c>
      <c r="M11" s="854">
        <v>0</v>
      </c>
      <c r="N11" s="854">
        <v>0</v>
      </c>
      <c r="O11" s="854">
        <v>0</v>
      </c>
      <c r="P11" s="854">
        <v>17334332.510000002</v>
      </c>
    </row>
    <row r="12" spans="1:16" s="173" customFormat="1" ht="36.75" customHeight="1">
      <c r="A12" s="177" t="s">
        <v>693</v>
      </c>
      <c r="B12" s="854">
        <v>3154994887.6900001</v>
      </c>
      <c r="C12" s="854">
        <v>2118388926.98</v>
      </c>
      <c r="D12" s="854">
        <v>4788398960.04</v>
      </c>
      <c r="E12" s="854">
        <v>5633195320.9899998</v>
      </c>
      <c r="F12" s="854">
        <v>3109146014.6799998</v>
      </c>
      <c r="G12" s="854">
        <v>625697004.23000002</v>
      </c>
      <c r="H12" s="854">
        <v>250054425.25999999</v>
      </c>
      <c r="I12" s="854">
        <v>792036097.46000004</v>
      </c>
      <c r="J12" s="854">
        <v>134847767.66999999</v>
      </c>
      <c r="K12" s="854">
        <v>131416668.04000001</v>
      </c>
      <c r="L12" s="854">
        <v>471281778.30000001</v>
      </c>
      <c r="M12" s="854">
        <v>312382219.91000003</v>
      </c>
      <c r="N12" s="854">
        <v>395532533.18000001</v>
      </c>
      <c r="O12" s="854">
        <v>598731006.40999997</v>
      </c>
      <c r="P12" s="854">
        <v>22516103610.84</v>
      </c>
    </row>
    <row r="13" spans="1:16" s="173" customFormat="1" ht="36.75" customHeight="1">
      <c r="A13" s="177" t="s">
        <v>694</v>
      </c>
      <c r="B13" s="854">
        <v>2968523611.04</v>
      </c>
      <c r="C13" s="854">
        <v>971122444.74000001</v>
      </c>
      <c r="D13" s="854">
        <v>6413495602.8900003</v>
      </c>
      <c r="E13" s="854">
        <v>904001581.95000005</v>
      </c>
      <c r="F13" s="854">
        <v>2453225239.5300002</v>
      </c>
      <c r="G13" s="854">
        <v>1463522100.25</v>
      </c>
      <c r="H13" s="854">
        <v>997101966.98000002</v>
      </c>
      <c r="I13" s="854">
        <v>320851027.44</v>
      </c>
      <c r="J13" s="854">
        <v>0</v>
      </c>
      <c r="K13" s="854">
        <v>0</v>
      </c>
      <c r="L13" s="854">
        <v>904188116.49000001</v>
      </c>
      <c r="M13" s="854">
        <v>326789639.63999999</v>
      </c>
      <c r="N13" s="854">
        <v>1179595697.5899999</v>
      </c>
      <c r="O13" s="854">
        <v>492530291</v>
      </c>
      <c r="P13" s="854">
        <v>19394947319.540001</v>
      </c>
    </row>
    <row r="14" spans="1:16" s="173" customFormat="1" ht="36.75" customHeight="1">
      <c r="A14" s="177" t="s">
        <v>695</v>
      </c>
      <c r="B14" s="854">
        <v>4110203195.98</v>
      </c>
      <c r="C14" s="854">
        <v>3585766107.0100002</v>
      </c>
      <c r="D14" s="854">
        <v>2817813115.3400002</v>
      </c>
      <c r="E14" s="854">
        <v>4264310355.5100002</v>
      </c>
      <c r="F14" s="854">
        <v>2595527819.6399999</v>
      </c>
      <c r="G14" s="854">
        <v>1952211136.52</v>
      </c>
      <c r="H14" s="854">
        <v>2319854254.5799999</v>
      </c>
      <c r="I14" s="854">
        <v>0</v>
      </c>
      <c r="J14" s="854">
        <v>0</v>
      </c>
      <c r="K14" s="854">
        <v>208180503.56999999</v>
      </c>
      <c r="L14" s="854">
        <v>651457811.60000002</v>
      </c>
      <c r="M14" s="854">
        <v>367773054.91000003</v>
      </c>
      <c r="N14" s="854">
        <v>3654165886.48</v>
      </c>
      <c r="O14" s="854">
        <v>550456177.08000004</v>
      </c>
      <c r="P14" s="854">
        <v>27077719418.220001</v>
      </c>
    </row>
    <row r="15" spans="1:16" s="173" customFormat="1" ht="36.75" customHeight="1" thickBot="1">
      <c r="A15" s="177" t="s">
        <v>696</v>
      </c>
      <c r="B15" s="854">
        <v>7759415008</v>
      </c>
      <c r="C15" s="854">
        <v>7987866483.9200001</v>
      </c>
      <c r="D15" s="854">
        <v>7363350036.3500004</v>
      </c>
      <c r="E15" s="854">
        <v>6782894781.6800003</v>
      </c>
      <c r="F15" s="854">
        <v>6137605823.5200005</v>
      </c>
      <c r="G15" s="854">
        <v>3633137789.6900001</v>
      </c>
      <c r="H15" s="854">
        <v>3339716996.2800002</v>
      </c>
      <c r="I15" s="854">
        <v>8641941635.5</v>
      </c>
      <c r="J15" s="854">
        <v>131931973.17</v>
      </c>
      <c r="K15" s="854">
        <v>287754765.13999999</v>
      </c>
      <c r="L15" s="854">
        <v>7154929301.1000004</v>
      </c>
      <c r="M15" s="854">
        <v>1552950502.5599999</v>
      </c>
      <c r="N15" s="854">
        <v>4724610235.4200001</v>
      </c>
      <c r="O15" s="854">
        <v>5229635329.6199999</v>
      </c>
      <c r="P15" s="854">
        <v>70727740661.949997</v>
      </c>
    </row>
    <row r="16" spans="1:16" s="173" customFormat="1" ht="36.75" customHeight="1" thickTop="1" thickBot="1">
      <c r="A16" s="693" t="s">
        <v>697</v>
      </c>
      <c r="B16" s="780">
        <v>24242857776.07</v>
      </c>
      <c r="C16" s="780">
        <v>52073585790.239998</v>
      </c>
      <c r="D16" s="780">
        <v>31027182507.59</v>
      </c>
      <c r="E16" s="780">
        <v>23858157923.529999</v>
      </c>
      <c r="F16" s="780">
        <v>18287646599.970001</v>
      </c>
      <c r="G16" s="780">
        <v>10053620330.110001</v>
      </c>
      <c r="H16" s="780">
        <v>8752754900.2000008</v>
      </c>
      <c r="I16" s="780">
        <v>10422398558.68</v>
      </c>
      <c r="J16" s="780">
        <v>363035935.88999999</v>
      </c>
      <c r="K16" s="780">
        <v>727121847.12</v>
      </c>
      <c r="L16" s="780">
        <v>10204039491.370001</v>
      </c>
      <c r="M16" s="780">
        <v>2904848666.04</v>
      </c>
      <c r="N16" s="780">
        <v>12935785525.200001</v>
      </c>
      <c r="O16" s="780">
        <v>7982729227.1700001</v>
      </c>
      <c r="P16" s="780">
        <v>213835765079.17999</v>
      </c>
    </row>
    <row r="17" spans="1:16" s="174" customFormat="1" ht="36.75" customHeight="1" thickTop="1">
      <c r="A17" s="730" t="s">
        <v>698</v>
      </c>
      <c r="B17" s="855">
        <v>12958017620.424</v>
      </c>
      <c r="C17" s="855">
        <v>11586430071.943501</v>
      </c>
      <c r="D17" s="855">
        <v>13641137466.308001</v>
      </c>
      <c r="E17" s="855">
        <v>11559767403.4855</v>
      </c>
      <c r="F17" s="855">
        <v>9932693510.9510002</v>
      </c>
      <c r="G17" s="855">
        <v>5954196593.0509996</v>
      </c>
      <c r="H17" s="855">
        <v>5629213556.6269999</v>
      </c>
      <c r="I17" s="855">
        <v>8960774368.7119999</v>
      </c>
      <c r="J17" s="855">
        <v>158901526.704</v>
      </c>
      <c r="K17" s="855">
        <v>470173476.42549998</v>
      </c>
      <c r="L17" s="855">
        <v>8189873073.7049999</v>
      </c>
      <c r="M17" s="855">
        <v>2054651557.5445001</v>
      </c>
      <c r="N17" s="855">
        <v>8134139005.7110004</v>
      </c>
      <c r="O17" s="855">
        <v>6008488809.2119999</v>
      </c>
      <c r="P17" s="855">
        <v>105238458040.804</v>
      </c>
    </row>
    <row r="18" spans="1:16" s="176" customFormat="1" ht="36.75" customHeight="1" thickBot="1">
      <c r="A18" s="175" t="s">
        <v>699</v>
      </c>
      <c r="B18" s="856">
        <v>0.53449999999999998</v>
      </c>
      <c r="C18" s="856">
        <v>0.2225</v>
      </c>
      <c r="D18" s="856">
        <v>0.43969999999999998</v>
      </c>
      <c r="E18" s="856">
        <v>0.48449999999999999</v>
      </c>
      <c r="F18" s="856">
        <v>0.54310000000000003</v>
      </c>
      <c r="G18" s="856">
        <v>0.59219999999999995</v>
      </c>
      <c r="H18" s="856">
        <v>0.6431</v>
      </c>
      <c r="I18" s="856">
        <v>0.85980000000000001</v>
      </c>
      <c r="J18" s="856">
        <v>0.43769999999999998</v>
      </c>
      <c r="K18" s="856">
        <v>0.64659999999999995</v>
      </c>
      <c r="L18" s="856">
        <v>0.80259999999999998</v>
      </c>
      <c r="M18" s="856">
        <v>0.70730000000000004</v>
      </c>
      <c r="N18" s="856">
        <v>0.62880000000000003</v>
      </c>
      <c r="O18" s="856">
        <v>0.75270000000000004</v>
      </c>
      <c r="P18" s="959">
        <v>0.49209999999999998</v>
      </c>
    </row>
    <row r="19" spans="1:16" s="173" customFormat="1" ht="36.75" customHeight="1" thickTop="1" thickBot="1">
      <c r="A19" s="693" t="s">
        <v>700</v>
      </c>
      <c r="B19" s="780">
        <v>1295801762.0423999</v>
      </c>
      <c r="C19" s="780">
        <v>1158643007.1944001</v>
      </c>
      <c r="D19" s="780">
        <v>1364113746.6308</v>
      </c>
      <c r="E19" s="780">
        <v>1155976740.3485999</v>
      </c>
      <c r="F19" s="780">
        <v>993269351.09510005</v>
      </c>
      <c r="G19" s="780">
        <v>595419659.30509996</v>
      </c>
      <c r="H19" s="780">
        <v>562921355.66270006</v>
      </c>
      <c r="I19" s="780">
        <v>896077436.87119997</v>
      </c>
      <c r="J19" s="780">
        <v>15890152.670399999</v>
      </c>
      <c r="K19" s="780">
        <v>47017347.6426</v>
      </c>
      <c r="L19" s="780">
        <v>818987307.37049997</v>
      </c>
      <c r="M19" s="780">
        <v>205465155.7545</v>
      </c>
      <c r="N19" s="780">
        <v>813413900.5711</v>
      </c>
      <c r="O19" s="780">
        <v>600848880.92120004</v>
      </c>
      <c r="P19" s="780">
        <v>10523845804.0804</v>
      </c>
    </row>
    <row r="20" spans="1:16" s="173" customFormat="1" ht="36.75" customHeight="1" thickTop="1">
      <c r="A20" s="177" t="s">
        <v>701</v>
      </c>
      <c r="B20" s="854">
        <v>1278461017</v>
      </c>
      <c r="C20" s="854">
        <v>1354706288</v>
      </c>
      <c r="D20" s="854">
        <v>1469501901</v>
      </c>
      <c r="E20" s="854">
        <v>1596307604</v>
      </c>
      <c r="F20" s="854">
        <v>1059991335</v>
      </c>
      <c r="G20" s="854">
        <v>502976417</v>
      </c>
      <c r="H20" s="854">
        <v>442276216</v>
      </c>
      <c r="I20" s="854">
        <v>832447454</v>
      </c>
      <c r="J20" s="854">
        <v>107485942</v>
      </c>
      <c r="K20" s="854">
        <v>194107888</v>
      </c>
      <c r="L20" s="854">
        <v>758786584</v>
      </c>
      <c r="M20" s="854">
        <v>207667417</v>
      </c>
      <c r="N20" s="854">
        <v>933294519</v>
      </c>
      <c r="O20" s="854">
        <v>552377403</v>
      </c>
      <c r="P20" s="854">
        <v>11290387985</v>
      </c>
    </row>
    <row r="21" spans="1:16" s="173" customFormat="1" ht="36.75" customHeight="1">
      <c r="A21" s="177" t="s">
        <v>702</v>
      </c>
      <c r="B21" s="854">
        <v>0</v>
      </c>
      <c r="C21" s="854">
        <v>0</v>
      </c>
      <c r="D21" s="854">
        <v>0</v>
      </c>
      <c r="E21" s="854">
        <v>255612</v>
      </c>
      <c r="F21" s="854">
        <v>8</v>
      </c>
      <c r="G21" s="854">
        <v>0</v>
      </c>
      <c r="H21" s="854">
        <v>0</v>
      </c>
      <c r="I21" s="854">
        <v>0</v>
      </c>
      <c r="J21" s="854">
        <v>0</v>
      </c>
      <c r="K21" s="854">
        <v>0</v>
      </c>
      <c r="L21" s="854">
        <v>0</v>
      </c>
      <c r="M21" s="854">
        <v>0</v>
      </c>
      <c r="N21" s="854">
        <v>0</v>
      </c>
      <c r="O21" s="854">
        <v>0</v>
      </c>
      <c r="P21" s="854">
        <v>255620</v>
      </c>
    </row>
    <row r="22" spans="1:16" s="173" customFormat="1" ht="36.75" customHeight="1">
      <c r="A22" s="179" t="s">
        <v>703</v>
      </c>
      <c r="B22" s="854">
        <v>0</v>
      </c>
      <c r="C22" s="854">
        <v>0</v>
      </c>
      <c r="D22" s="854">
        <v>0</v>
      </c>
      <c r="E22" s="854">
        <v>0</v>
      </c>
      <c r="F22" s="854">
        <v>0</v>
      </c>
      <c r="G22" s="854">
        <v>0</v>
      </c>
      <c r="H22" s="854">
        <v>0</v>
      </c>
      <c r="I22" s="854">
        <v>0</v>
      </c>
      <c r="J22" s="854">
        <v>0</v>
      </c>
      <c r="K22" s="854">
        <v>0</v>
      </c>
      <c r="L22" s="854">
        <v>0</v>
      </c>
      <c r="M22" s="854">
        <v>0</v>
      </c>
      <c r="N22" s="854">
        <v>0</v>
      </c>
      <c r="O22" s="854">
        <v>0</v>
      </c>
      <c r="P22" s="854">
        <v>0</v>
      </c>
    </row>
    <row r="23" spans="1:16" s="173" customFormat="1" ht="36.75" customHeight="1" thickBot="1">
      <c r="A23" s="177" t="s">
        <v>704</v>
      </c>
      <c r="B23" s="854">
        <v>0</v>
      </c>
      <c r="C23" s="854">
        <v>0</v>
      </c>
      <c r="D23" s="854">
        <v>0</v>
      </c>
      <c r="E23" s="854">
        <v>0</v>
      </c>
      <c r="F23" s="854">
        <v>0</v>
      </c>
      <c r="G23" s="854">
        <v>0</v>
      </c>
      <c r="H23" s="854">
        <v>0</v>
      </c>
      <c r="I23" s="854">
        <v>0</v>
      </c>
      <c r="J23" s="854">
        <v>9954774</v>
      </c>
      <c r="K23" s="854">
        <v>2397401</v>
      </c>
      <c r="L23" s="854">
        <v>0</v>
      </c>
      <c r="M23" s="854">
        <v>0</v>
      </c>
      <c r="N23" s="854">
        <v>0</v>
      </c>
      <c r="O23" s="854">
        <v>0</v>
      </c>
      <c r="P23" s="854">
        <v>12352175</v>
      </c>
    </row>
    <row r="24" spans="1:16" s="173" customFormat="1" ht="36.75" customHeight="1" thickTop="1" thickBot="1">
      <c r="A24" s="693" t="s">
        <v>705</v>
      </c>
      <c r="B24" s="780">
        <v>1288751017</v>
      </c>
      <c r="C24" s="780">
        <v>1354706288</v>
      </c>
      <c r="D24" s="780">
        <v>1469501901</v>
      </c>
      <c r="E24" s="780">
        <v>1596051992</v>
      </c>
      <c r="F24" s="780">
        <v>1060056992</v>
      </c>
      <c r="G24" s="780">
        <v>502976930</v>
      </c>
      <c r="H24" s="780">
        <v>445706216</v>
      </c>
      <c r="I24" s="780">
        <v>855757919</v>
      </c>
      <c r="J24" s="780">
        <v>97531168</v>
      </c>
      <c r="K24" s="780">
        <v>190145046</v>
      </c>
      <c r="L24" s="780">
        <v>758670578</v>
      </c>
      <c r="M24" s="780">
        <v>215617612</v>
      </c>
      <c r="N24" s="780">
        <v>933154940</v>
      </c>
      <c r="O24" s="780">
        <v>552377403</v>
      </c>
      <c r="P24" s="780">
        <v>11321006002</v>
      </c>
    </row>
    <row r="25" spans="1:16" s="173" customFormat="1" ht="36.75" customHeight="1" thickTop="1">
      <c r="A25" s="177" t="s">
        <v>706</v>
      </c>
      <c r="B25" s="854">
        <v>399561857</v>
      </c>
      <c r="C25" s="854">
        <v>0</v>
      </c>
      <c r="D25" s="854">
        <v>171500000</v>
      </c>
      <c r="E25" s="854">
        <v>277200000</v>
      </c>
      <c r="F25" s="854">
        <v>205632980</v>
      </c>
      <c r="G25" s="854">
        <v>140000000</v>
      </c>
      <c r="H25" s="854">
        <v>182982279.46000001</v>
      </c>
      <c r="I25" s="854">
        <v>172000000</v>
      </c>
      <c r="J25" s="854">
        <v>0</v>
      </c>
      <c r="K25" s="854">
        <v>0</v>
      </c>
      <c r="L25" s="854">
        <v>158743040</v>
      </c>
      <c r="M25" s="854">
        <v>35000000</v>
      </c>
      <c r="N25" s="854">
        <v>36782920</v>
      </c>
      <c r="O25" s="854">
        <v>0</v>
      </c>
      <c r="P25" s="854">
        <v>1779403076.46</v>
      </c>
    </row>
    <row r="26" spans="1:16" s="173" customFormat="1" ht="36.75" customHeight="1">
      <c r="A26" s="177" t="s">
        <v>707</v>
      </c>
      <c r="B26" s="854">
        <v>0</v>
      </c>
      <c r="C26" s="854">
        <v>0</v>
      </c>
      <c r="D26" s="854">
        <v>0</v>
      </c>
      <c r="E26" s="854">
        <v>0</v>
      </c>
      <c r="F26" s="854">
        <v>0</v>
      </c>
      <c r="G26" s="854">
        <v>0</v>
      </c>
      <c r="H26" s="854">
        <v>0</v>
      </c>
      <c r="I26" s="854">
        <v>0</v>
      </c>
      <c r="J26" s="854">
        <v>0</v>
      </c>
      <c r="K26" s="854">
        <v>0</v>
      </c>
      <c r="L26" s="854">
        <v>0</v>
      </c>
      <c r="M26" s="854">
        <v>0</v>
      </c>
      <c r="N26" s="854">
        <v>0</v>
      </c>
      <c r="O26" s="854">
        <v>0</v>
      </c>
      <c r="P26" s="854">
        <v>0</v>
      </c>
    </row>
    <row r="27" spans="1:16" s="178" customFormat="1" ht="36.75" customHeight="1">
      <c r="A27" s="177" t="s">
        <v>708</v>
      </c>
      <c r="B27" s="854">
        <v>0</v>
      </c>
      <c r="C27" s="854">
        <v>0</v>
      </c>
      <c r="D27" s="854">
        <v>0</v>
      </c>
      <c r="E27" s="854">
        <v>0</v>
      </c>
      <c r="F27" s="854">
        <v>0</v>
      </c>
      <c r="G27" s="854">
        <v>0</v>
      </c>
      <c r="H27" s="854">
        <v>0</v>
      </c>
      <c r="I27" s="854">
        <v>0</v>
      </c>
      <c r="J27" s="854">
        <v>0</v>
      </c>
      <c r="K27" s="854">
        <v>0</v>
      </c>
      <c r="L27" s="854">
        <v>0</v>
      </c>
      <c r="M27" s="854">
        <v>0</v>
      </c>
      <c r="N27" s="854">
        <v>0</v>
      </c>
      <c r="O27" s="854">
        <v>0</v>
      </c>
      <c r="P27" s="854">
        <v>0</v>
      </c>
    </row>
    <row r="28" spans="1:16" s="173" customFormat="1" ht="36.75" customHeight="1">
      <c r="A28" s="177" t="s">
        <v>709</v>
      </c>
      <c r="B28" s="854">
        <v>399561857</v>
      </c>
      <c r="C28" s="854">
        <v>0</v>
      </c>
      <c r="D28" s="854">
        <v>171500000</v>
      </c>
      <c r="E28" s="854">
        <v>277200000</v>
      </c>
      <c r="F28" s="854">
        <v>205632980</v>
      </c>
      <c r="G28" s="854">
        <v>140000000</v>
      </c>
      <c r="H28" s="854">
        <v>182982279.46000001</v>
      </c>
      <c r="I28" s="854">
        <v>172000000</v>
      </c>
      <c r="J28" s="854">
        <v>0</v>
      </c>
      <c r="K28" s="854">
        <v>0</v>
      </c>
      <c r="L28" s="854">
        <v>158743040</v>
      </c>
      <c r="M28" s="854">
        <v>35000000</v>
      </c>
      <c r="N28" s="854">
        <v>36782920</v>
      </c>
      <c r="O28" s="854">
        <v>0</v>
      </c>
      <c r="P28" s="854">
        <v>1779403076.46</v>
      </c>
    </row>
    <row r="29" spans="1:16" s="458" customFormat="1" ht="36.75" customHeight="1">
      <c r="A29" s="179" t="s">
        <v>710</v>
      </c>
      <c r="B29" s="854">
        <v>13740000</v>
      </c>
      <c r="C29" s="854">
        <v>92583618</v>
      </c>
      <c r="D29" s="854">
        <v>0</v>
      </c>
      <c r="E29" s="854">
        <v>141553149</v>
      </c>
      <c r="F29" s="854">
        <v>37726119</v>
      </c>
      <c r="G29" s="854">
        <v>39905852</v>
      </c>
      <c r="H29" s="854">
        <v>31861642</v>
      </c>
      <c r="I29" s="854">
        <v>136074960</v>
      </c>
      <c r="J29" s="854">
        <v>0</v>
      </c>
      <c r="K29" s="854">
        <v>0</v>
      </c>
      <c r="L29" s="854">
        <v>154626450</v>
      </c>
      <c r="M29" s="854">
        <v>0</v>
      </c>
      <c r="N29" s="854">
        <v>51485055</v>
      </c>
      <c r="O29" s="854">
        <v>139268787</v>
      </c>
      <c r="P29" s="854">
        <v>838825632</v>
      </c>
    </row>
    <row r="30" spans="1:16" s="180" customFormat="1" ht="36.75" customHeight="1" thickBot="1">
      <c r="A30" s="179" t="s">
        <v>711</v>
      </c>
      <c r="B30" s="854">
        <v>0</v>
      </c>
      <c r="C30" s="854">
        <v>0</v>
      </c>
      <c r="D30" s="854">
        <v>0</v>
      </c>
      <c r="E30" s="854">
        <v>0</v>
      </c>
      <c r="F30" s="854">
        <v>0</v>
      </c>
      <c r="G30" s="854">
        <v>0</v>
      </c>
      <c r="H30" s="854">
        <v>0</v>
      </c>
      <c r="I30" s="854">
        <v>0</v>
      </c>
      <c r="J30" s="854">
        <v>0</v>
      </c>
      <c r="K30" s="854">
        <v>0</v>
      </c>
      <c r="L30" s="854">
        <v>0</v>
      </c>
      <c r="M30" s="854">
        <v>0</v>
      </c>
      <c r="N30" s="854">
        <v>0</v>
      </c>
      <c r="O30" s="854">
        <v>0</v>
      </c>
      <c r="P30" s="854">
        <v>0</v>
      </c>
    </row>
    <row r="31" spans="1:16" s="173" customFormat="1" ht="36.75" customHeight="1" thickTop="1" thickBot="1">
      <c r="A31" s="181" t="s">
        <v>712</v>
      </c>
      <c r="B31" s="780">
        <v>413301857</v>
      </c>
      <c r="C31" s="780">
        <v>92583618</v>
      </c>
      <c r="D31" s="780">
        <v>171500000</v>
      </c>
      <c r="E31" s="780">
        <v>418753149</v>
      </c>
      <c r="F31" s="780">
        <v>243359099</v>
      </c>
      <c r="G31" s="780">
        <v>179905852</v>
      </c>
      <c r="H31" s="780">
        <v>214843921.46000001</v>
      </c>
      <c r="I31" s="780">
        <v>308074960</v>
      </c>
      <c r="J31" s="780">
        <v>0</v>
      </c>
      <c r="K31" s="780">
        <v>0</v>
      </c>
      <c r="L31" s="780">
        <v>313369490</v>
      </c>
      <c r="M31" s="780">
        <v>35000000</v>
      </c>
      <c r="N31" s="780">
        <v>88267975</v>
      </c>
      <c r="O31" s="780">
        <v>139268787</v>
      </c>
      <c r="P31" s="780">
        <v>2618228708.46</v>
      </c>
    </row>
    <row r="32" spans="1:16" s="173" customFormat="1" ht="36.75" customHeight="1" thickTop="1">
      <c r="A32" s="179" t="s">
        <v>713</v>
      </c>
      <c r="B32" s="854">
        <v>0</v>
      </c>
      <c r="C32" s="854">
        <v>38398485</v>
      </c>
      <c r="D32" s="854">
        <v>16678698</v>
      </c>
      <c r="E32" s="854">
        <v>489369469</v>
      </c>
      <c r="F32" s="854">
        <v>0</v>
      </c>
      <c r="G32" s="854">
        <v>0</v>
      </c>
      <c r="H32" s="854">
        <v>0</v>
      </c>
      <c r="I32" s="854">
        <v>0</v>
      </c>
      <c r="J32" s="854">
        <v>0</v>
      </c>
      <c r="K32" s="854">
        <v>0</v>
      </c>
      <c r="L32" s="854">
        <v>0</v>
      </c>
      <c r="M32" s="854">
        <v>0</v>
      </c>
      <c r="N32" s="854">
        <v>0</v>
      </c>
      <c r="O32" s="854">
        <v>0</v>
      </c>
      <c r="P32" s="854">
        <v>544446652</v>
      </c>
    </row>
    <row r="33" spans="1:16" s="173" customFormat="1" ht="36.75" customHeight="1" thickBot="1">
      <c r="A33" s="179" t="s">
        <v>714</v>
      </c>
      <c r="B33" s="854">
        <v>79782001</v>
      </c>
      <c r="C33" s="854">
        <v>83539784</v>
      </c>
      <c r="D33" s="854">
        <v>34408118</v>
      </c>
      <c r="E33" s="854">
        <v>87313296</v>
      </c>
      <c r="F33" s="854">
        <v>150863</v>
      </c>
      <c r="G33" s="854">
        <v>0</v>
      </c>
      <c r="H33" s="854">
        <v>488800</v>
      </c>
      <c r="I33" s="854">
        <v>861906</v>
      </c>
      <c r="J33" s="854">
        <v>0</v>
      </c>
      <c r="K33" s="854">
        <v>0</v>
      </c>
      <c r="L33" s="854">
        <v>347900</v>
      </c>
      <c r="M33" s="854">
        <v>12847868</v>
      </c>
      <c r="N33" s="854">
        <v>59384676</v>
      </c>
      <c r="O33" s="854">
        <v>517300</v>
      </c>
      <c r="P33" s="854">
        <v>359642512</v>
      </c>
    </row>
    <row r="34" spans="1:16" s="173" customFormat="1" ht="36.75" customHeight="1" thickTop="1" thickBot="1">
      <c r="A34" s="693" t="s">
        <v>715</v>
      </c>
      <c r="B34" s="780">
        <v>1622270873</v>
      </c>
      <c r="C34" s="780">
        <v>1325351637</v>
      </c>
      <c r="D34" s="780">
        <v>1589915085</v>
      </c>
      <c r="E34" s="780">
        <v>1438122376</v>
      </c>
      <c r="F34" s="780">
        <v>1303265228</v>
      </c>
      <c r="G34" s="780">
        <v>682882782</v>
      </c>
      <c r="H34" s="780">
        <v>660061337.46000004</v>
      </c>
      <c r="I34" s="780">
        <v>1162970973</v>
      </c>
      <c r="J34" s="780">
        <v>97531168</v>
      </c>
      <c r="K34" s="780">
        <v>190145046</v>
      </c>
      <c r="L34" s="780">
        <v>1071692168</v>
      </c>
      <c r="M34" s="780">
        <v>237769744</v>
      </c>
      <c r="N34" s="780">
        <v>962038239</v>
      </c>
      <c r="O34" s="780">
        <v>691128890</v>
      </c>
      <c r="P34" s="780">
        <v>13035145546.459999</v>
      </c>
    </row>
    <row r="35" spans="1:16" s="127" customFormat="1" ht="36.75" customHeight="1" thickTop="1">
      <c r="A35" s="177" t="s">
        <v>716</v>
      </c>
      <c r="B35" s="854">
        <v>326469110.9576</v>
      </c>
      <c r="C35" s="854">
        <v>166708629.8057</v>
      </c>
      <c r="D35" s="854">
        <v>225801338.36919999</v>
      </c>
      <c r="E35" s="854">
        <v>282145635.65149999</v>
      </c>
      <c r="F35" s="854">
        <v>309995876.90490001</v>
      </c>
      <c r="G35" s="854">
        <v>87463122.694900006</v>
      </c>
      <c r="H35" s="854">
        <v>97139981.797299996</v>
      </c>
      <c r="I35" s="854">
        <v>266893536.1288</v>
      </c>
      <c r="J35" s="854">
        <v>81641015.329600006</v>
      </c>
      <c r="K35" s="854">
        <v>143127698.35749999</v>
      </c>
      <c r="L35" s="854">
        <v>252704860.6295</v>
      </c>
      <c r="M35" s="854">
        <v>32304588.2456</v>
      </c>
      <c r="N35" s="854">
        <v>148624338.4289</v>
      </c>
      <c r="O35" s="854">
        <v>90280009.078799993</v>
      </c>
      <c r="P35" s="854">
        <v>2511299742.3796</v>
      </c>
    </row>
    <row r="36" spans="1:16" s="183" customFormat="1" ht="36.75" customHeight="1">
      <c r="A36" s="182" t="s">
        <v>717</v>
      </c>
      <c r="B36" s="857">
        <v>0.27500000000000002</v>
      </c>
      <c r="C36" s="857">
        <v>0.35420000000000001</v>
      </c>
      <c r="D36" s="857">
        <v>0.29549999999999998</v>
      </c>
      <c r="E36" s="857">
        <v>0.4753</v>
      </c>
      <c r="F36" s="857">
        <v>8.6900000000000005E-2</v>
      </c>
      <c r="G36" s="857">
        <v>0.29630000000000001</v>
      </c>
      <c r="H36" s="857">
        <v>0.19750000000000001</v>
      </c>
      <c r="I36" s="857">
        <v>0.1258</v>
      </c>
      <c r="J36" s="960">
        <v>3.1800000000000002E-2</v>
      </c>
      <c r="K36" s="857">
        <v>1.8200000000000001E-2</v>
      </c>
      <c r="L36" s="857">
        <v>0.12130000000000001</v>
      </c>
      <c r="M36" s="857">
        <v>0.18340000000000001</v>
      </c>
      <c r="N36" s="857">
        <v>0.34339999999999998</v>
      </c>
      <c r="O36" s="857">
        <v>0.1065</v>
      </c>
      <c r="P36" s="961">
        <v>0.25990000000000002</v>
      </c>
    </row>
    <row r="37" spans="1:16" s="940" customFormat="1" ht="6" customHeight="1" thickBot="1">
      <c r="A37" s="731"/>
      <c r="B37" s="534"/>
      <c r="C37" s="534"/>
      <c r="D37" s="534"/>
      <c r="E37" s="534"/>
      <c r="F37" s="534"/>
      <c r="G37" s="534"/>
      <c r="H37" s="534"/>
      <c r="I37" s="534"/>
      <c r="J37" s="534"/>
      <c r="K37" s="534"/>
      <c r="L37" s="534"/>
      <c r="M37" s="534"/>
      <c r="N37" s="534"/>
      <c r="O37" s="534"/>
      <c r="P37" s="184"/>
    </row>
    <row r="38" spans="1:16" s="940" customFormat="1" ht="28.5" customHeight="1" thickTop="1">
      <c r="A38" s="185" t="s">
        <v>718</v>
      </c>
      <c r="B38" s="82"/>
      <c r="C38" s="82"/>
      <c r="D38" s="82"/>
      <c r="E38" s="82"/>
      <c r="F38" s="82"/>
      <c r="G38" s="82"/>
      <c r="H38" s="82"/>
      <c r="I38" s="751"/>
      <c r="J38" s="82"/>
      <c r="K38" s="82"/>
      <c r="L38" s="82"/>
      <c r="M38" s="82"/>
      <c r="N38" s="82"/>
      <c r="O38" s="82"/>
    </row>
    <row r="39" spans="1:16" s="940" customFormat="1" ht="16.5" customHeight="1">
      <c r="A39" s="185"/>
      <c r="B39" s="82"/>
      <c r="C39" s="82"/>
      <c r="D39" s="82"/>
      <c r="E39" s="82"/>
      <c r="F39" s="82"/>
      <c r="G39" s="82"/>
      <c r="H39" s="82"/>
      <c r="I39" s="751"/>
      <c r="J39" s="82"/>
      <c r="K39" s="82"/>
      <c r="L39" s="82"/>
      <c r="M39" s="82"/>
      <c r="N39" s="82"/>
      <c r="O39" s="82"/>
    </row>
    <row r="40" spans="1:16" s="940" customFormat="1" ht="15.75">
      <c r="A40" s="185"/>
      <c r="B40" s="82"/>
      <c r="C40" s="82"/>
      <c r="D40" s="82"/>
      <c r="E40" s="82"/>
      <c r="F40" s="82"/>
      <c r="G40" s="82"/>
      <c r="H40" s="82"/>
      <c r="I40" s="751"/>
      <c r="J40" s="82"/>
      <c r="K40" s="82"/>
      <c r="L40" s="82"/>
      <c r="M40" s="82"/>
      <c r="N40" s="82"/>
      <c r="O40" s="82"/>
    </row>
    <row r="41" spans="1:16" s="940" customFormat="1">
      <c r="A41" s="728"/>
      <c r="B41" s="82"/>
      <c r="C41" s="82"/>
      <c r="D41" s="82"/>
      <c r="E41" s="82"/>
      <c r="F41" s="82"/>
      <c r="G41" s="82"/>
      <c r="H41" s="82"/>
      <c r="I41" s="751"/>
      <c r="J41" s="82"/>
      <c r="K41" s="82"/>
      <c r="L41" s="82"/>
      <c r="M41" s="82"/>
      <c r="N41" s="82"/>
      <c r="O41" s="82"/>
    </row>
    <row r="42" spans="1:16" s="940" customFormat="1">
      <c r="A42" s="728"/>
      <c r="B42" s="760"/>
      <c r="C42" s="760"/>
      <c r="D42" s="760"/>
      <c r="E42" s="760"/>
      <c r="F42" s="760"/>
      <c r="G42" s="760"/>
      <c r="H42" s="760"/>
      <c r="I42" s="760"/>
      <c r="J42" s="760"/>
      <c r="K42" s="760"/>
      <c r="L42" s="760"/>
      <c r="M42" s="760"/>
      <c r="N42" s="760"/>
      <c r="O42" s="760"/>
      <c r="P42" s="92"/>
    </row>
    <row r="43" spans="1:16" s="940" customFormat="1">
      <c r="A43" s="728"/>
      <c r="B43" s="760"/>
      <c r="C43" s="760"/>
      <c r="D43" s="760"/>
      <c r="E43" s="760"/>
      <c r="F43" s="760"/>
      <c r="G43" s="760"/>
      <c r="H43" s="760"/>
      <c r="I43" s="760"/>
      <c r="J43" s="760"/>
      <c r="K43" s="760"/>
      <c r="L43" s="760"/>
      <c r="M43" s="760"/>
      <c r="N43" s="760"/>
      <c r="O43" s="760"/>
      <c r="P43" s="92"/>
    </row>
    <row r="44" spans="1:16" s="940" customFormat="1">
      <c r="A44" s="728"/>
      <c r="B44" s="82"/>
      <c r="C44" s="82"/>
      <c r="D44" s="82"/>
      <c r="E44" s="82"/>
      <c r="F44" s="82"/>
      <c r="G44" s="82"/>
      <c r="H44" s="82"/>
      <c r="I44" s="751"/>
      <c r="J44" s="82"/>
      <c r="K44" s="82"/>
      <c r="L44" s="82"/>
      <c r="M44" s="82"/>
      <c r="N44" s="82"/>
      <c r="O44" s="82"/>
    </row>
    <row r="45" spans="1:16" s="940" customFormat="1">
      <c r="A45" s="728"/>
      <c r="B45" s="82"/>
      <c r="C45" s="82"/>
      <c r="D45" s="82"/>
      <c r="E45" s="82"/>
      <c r="F45" s="82"/>
      <c r="G45" s="82"/>
      <c r="H45" s="82"/>
      <c r="I45" s="751"/>
      <c r="J45" s="82"/>
      <c r="K45" s="82"/>
      <c r="L45" s="82"/>
      <c r="M45" s="82"/>
      <c r="N45" s="82"/>
      <c r="O45" s="82"/>
    </row>
    <row r="46" spans="1:16" s="940" customFormat="1">
      <c r="A46" s="728"/>
      <c r="B46" s="82"/>
      <c r="C46" s="82"/>
      <c r="D46" s="82"/>
      <c r="E46" s="82"/>
      <c r="F46" s="82"/>
      <c r="G46" s="82"/>
      <c r="H46" s="82"/>
      <c r="I46" s="751"/>
      <c r="J46" s="82"/>
      <c r="K46" s="82"/>
      <c r="L46" s="82"/>
      <c r="M46" s="82"/>
      <c r="N46" s="82"/>
      <c r="O46" s="82"/>
    </row>
    <row r="47" spans="1:16" s="940" customFormat="1">
      <c r="A47" s="728"/>
      <c r="B47" s="82"/>
      <c r="C47" s="82"/>
      <c r="D47" s="82"/>
      <c r="E47" s="82"/>
      <c r="F47" s="82"/>
      <c r="G47" s="82"/>
      <c r="H47" s="82"/>
      <c r="I47" s="751"/>
      <c r="J47" s="82"/>
      <c r="K47" s="82"/>
      <c r="L47" s="82"/>
      <c r="M47" s="82"/>
      <c r="N47" s="82"/>
      <c r="O47" s="82"/>
    </row>
    <row r="48" spans="1:16" s="940" customFormat="1">
      <c r="A48" s="728"/>
      <c r="B48" s="82"/>
      <c r="C48" s="82"/>
      <c r="D48" s="82"/>
      <c r="E48" s="82"/>
      <c r="F48" s="82"/>
      <c r="G48" s="82"/>
      <c r="H48" s="82"/>
      <c r="I48" s="751"/>
      <c r="J48" s="82"/>
      <c r="K48" s="82"/>
      <c r="L48" s="82"/>
      <c r="M48" s="82"/>
      <c r="N48" s="82"/>
      <c r="O48" s="82"/>
    </row>
    <row r="49" spans="1:15" s="940" customFormat="1">
      <c r="A49" s="728"/>
      <c r="B49" s="82"/>
      <c r="C49" s="82"/>
      <c r="D49" s="82"/>
      <c r="E49" s="82"/>
      <c r="F49" s="82"/>
      <c r="G49" s="82"/>
      <c r="H49" s="82"/>
      <c r="I49" s="751"/>
      <c r="J49" s="82"/>
      <c r="K49" s="82"/>
      <c r="L49" s="82"/>
      <c r="M49" s="82"/>
      <c r="N49" s="82"/>
      <c r="O49" s="82"/>
    </row>
    <row r="50" spans="1:15" s="940" customFormat="1">
      <c r="A50" s="728"/>
      <c r="B50" s="82"/>
      <c r="C50" s="82"/>
      <c r="D50" s="82"/>
      <c r="E50" s="82"/>
      <c r="F50" s="82"/>
      <c r="G50" s="82"/>
      <c r="H50" s="82"/>
      <c r="I50" s="751"/>
      <c r="J50" s="82"/>
      <c r="K50" s="82"/>
      <c r="L50" s="82"/>
      <c r="M50" s="82"/>
      <c r="N50" s="82"/>
      <c r="O50" s="82"/>
    </row>
    <row r="51" spans="1:15" s="940" customFormat="1">
      <c r="A51" s="728"/>
      <c r="B51" s="82"/>
      <c r="C51" s="82"/>
      <c r="D51" s="82"/>
      <c r="E51" s="82"/>
      <c r="F51" s="82"/>
      <c r="G51" s="82"/>
      <c r="H51" s="82"/>
      <c r="I51" s="751"/>
      <c r="J51" s="82"/>
      <c r="K51" s="82"/>
      <c r="L51" s="82"/>
      <c r="M51" s="82"/>
      <c r="N51" s="82"/>
      <c r="O51" s="82"/>
    </row>
    <row r="52" spans="1:15" s="940" customFormat="1">
      <c r="A52" s="728"/>
      <c r="B52" s="82"/>
      <c r="C52" s="82"/>
      <c r="D52" s="82"/>
      <c r="E52" s="82"/>
      <c r="F52" s="82"/>
      <c r="G52" s="82"/>
      <c r="H52" s="82"/>
      <c r="I52" s="751"/>
      <c r="J52" s="82"/>
      <c r="K52" s="82"/>
      <c r="L52" s="82"/>
      <c r="M52" s="82"/>
      <c r="N52" s="82"/>
      <c r="O52" s="82"/>
    </row>
    <row r="53" spans="1:15" s="940" customFormat="1">
      <c r="A53" s="728"/>
      <c r="B53" s="82"/>
      <c r="C53" s="82"/>
      <c r="D53" s="82"/>
      <c r="E53" s="82"/>
      <c r="F53" s="82"/>
      <c r="G53" s="82"/>
      <c r="H53" s="82"/>
      <c r="I53" s="751"/>
      <c r="J53" s="82"/>
      <c r="K53" s="82"/>
      <c r="L53" s="82"/>
      <c r="M53" s="82"/>
      <c r="N53" s="82"/>
      <c r="O53" s="82"/>
    </row>
    <row r="54" spans="1:15" s="940" customFormat="1">
      <c r="A54" s="728"/>
      <c r="B54" s="82"/>
      <c r="C54" s="82"/>
      <c r="D54" s="82"/>
      <c r="E54" s="82"/>
      <c r="F54" s="82"/>
      <c r="G54" s="82"/>
      <c r="H54" s="82"/>
      <c r="I54" s="751"/>
      <c r="J54" s="82"/>
      <c r="K54" s="82"/>
      <c r="L54" s="82"/>
      <c r="M54" s="82"/>
      <c r="N54" s="82"/>
      <c r="O54" s="82"/>
    </row>
    <row r="55" spans="1:15" s="940" customFormat="1">
      <c r="A55" s="728"/>
      <c r="B55" s="82"/>
      <c r="C55" s="82"/>
      <c r="D55" s="82"/>
      <c r="E55" s="82"/>
      <c r="F55" s="82"/>
      <c r="G55" s="82"/>
      <c r="H55" s="82"/>
      <c r="I55" s="751"/>
      <c r="J55" s="82"/>
      <c r="K55" s="82"/>
      <c r="L55" s="82"/>
      <c r="M55" s="82"/>
      <c r="N55" s="82"/>
      <c r="O55" s="82"/>
    </row>
    <row r="56" spans="1:15" s="940" customFormat="1">
      <c r="A56" s="728"/>
      <c r="B56" s="82"/>
      <c r="C56" s="82"/>
      <c r="D56" s="82"/>
      <c r="E56" s="82"/>
      <c r="F56" s="82"/>
      <c r="G56" s="82"/>
      <c r="H56" s="82"/>
      <c r="I56" s="751"/>
      <c r="J56" s="82"/>
      <c r="K56" s="82"/>
      <c r="L56" s="82"/>
      <c r="M56" s="82"/>
      <c r="N56" s="82"/>
      <c r="O56" s="82"/>
    </row>
    <row r="57" spans="1:15" s="940" customFormat="1">
      <c r="A57" s="728"/>
      <c r="B57" s="82"/>
      <c r="C57" s="82"/>
      <c r="D57" s="82"/>
      <c r="E57" s="82"/>
      <c r="F57" s="82"/>
      <c r="G57" s="82"/>
      <c r="H57" s="82"/>
      <c r="I57" s="751"/>
      <c r="J57" s="82"/>
      <c r="K57" s="82"/>
      <c r="L57" s="82"/>
      <c r="M57" s="82"/>
      <c r="N57" s="82"/>
      <c r="O57" s="82"/>
    </row>
    <row r="58" spans="1:15" s="940" customFormat="1">
      <c r="A58" s="728"/>
      <c r="B58" s="82"/>
      <c r="C58" s="82"/>
      <c r="D58" s="82"/>
      <c r="E58" s="82"/>
      <c r="F58" s="82"/>
      <c r="G58" s="82"/>
      <c r="H58" s="82"/>
      <c r="I58" s="751"/>
      <c r="J58" s="82"/>
      <c r="K58" s="82"/>
      <c r="L58" s="82"/>
      <c r="M58" s="82"/>
      <c r="N58" s="82"/>
      <c r="O58" s="82"/>
    </row>
    <row r="59" spans="1:15" s="940" customFormat="1">
      <c r="A59" s="728"/>
      <c r="B59" s="82"/>
      <c r="C59" s="82"/>
      <c r="D59" s="82"/>
      <c r="E59" s="82"/>
      <c r="F59" s="82"/>
      <c r="G59" s="82"/>
      <c r="H59" s="82"/>
      <c r="I59" s="751"/>
      <c r="J59" s="82"/>
      <c r="K59" s="82"/>
      <c r="L59" s="82"/>
      <c r="M59" s="82"/>
      <c r="N59" s="82"/>
      <c r="O59" s="82"/>
    </row>
    <row r="60" spans="1:15" s="940" customFormat="1">
      <c r="A60" s="728"/>
      <c r="B60" s="82"/>
      <c r="C60" s="82"/>
      <c r="D60" s="82"/>
      <c r="E60" s="82"/>
      <c r="F60" s="82"/>
      <c r="G60" s="82"/>
      <c r="H60" s="82"/>
      <c r="I60" s="751"/>
      <c r="J60" s="82"/>
      <c r="K60" s="82"/>
      <c r="L60" s="82"/>
      <c r="M60" s="82"/>
      <c r="N60" s="82"/>
      <c r="O60" s="82"/>
    </row>
    <row r="61" spans="1:15" s="940" customFormat="1">
      <c r="A61" s="728"/>
      <c r="B61" s="82"/>
      <c r="C61" s="82"/>
      <c r="D61" s="82"/>
      <c r="E61" s="82"/>
      <c r="F61" s="82"/>
      <c r="G61" s="82"/>
      <c r="H61" s="82"/>
      <c r="I61" s="751"/>
      <c r="J61" s="82"/>
      <c r="K61" s="82"/>
      <c r="L61" s="82"/>
      <c r="M61" s="82"/>
      <c r="N61" s="82"/>
      <c r="O61" s="82"/>
    </row>
    <row r="62" spans="1:15" s="940" customFormat="1">
      <c r="A62" s="728"/>
      <c r="B62" s="82"/>
      <c r="C62" s="82"/>
      <c r="D62" s="82"/>
      <c r="E62" s="82"/>
      <c r="F62" s="82"/>
      <c r="G62" s="82"/>
      <c r="H62" s="82"/>
      <c r="I62" s="751"/>
      <c r="J62" s="82"/>
      <c r="K62" s="82"/>
      <c r="L62" s="82"/>
      <c r="M62" s="82"/>
      <c r="N62" s="82"/>
      <c r="O62" s="82"/>
    </row>
    <row r="63" spans="1:15" s="940" customFormat="1">
      <c r="A63" s="728"/>
      <c r="B63" s="82"/>
      <c r="C63" s="82"/>
      <c r="D63" s="82"/>
      <c r="E63" s="82"/>
      <c r="F63" s="82"/>
      <c r="G63" s="82"/>
      <c r="H63" s="82"/>
      <c r="I63" s="751"/>
      <c r="J63" s="82"/>
      <c r="K63" s="82"/>
      <c r="L63" s="82"/>
      <c r="M63" s="82"/>
      <c r="N63" s="82"/>
      <c r="O63" s="82"/>
    </row>
    <row r="64" spans="1:15" s="940" customFormat="1">
      <c r="A64" s="728"/>
      <c r="B64" s="82"/>
      <c r="C64" s="82"/>
      <c r="D64" s="82"/>
      <c r="E64" s="82"/>
      <c r="F64" s="82"/>
      <c r="G64" s="82"/>
      <c r="H64" s="82"/>
      <c r="I64" s="751"/>
      <c r="J64" s="82"/>
      <c r="K64" s="82"/>
      <c r="L64" s="82"/>
      <c r="M64" s="82"/>
      <c r="N64" s="82"/>
      <c r="O64" s="82"/>
    </row>
    <row r="65" spans="1:15" s="940" customFormat="1">
      <c r="A65" s="728"/>
      <c r="B65" s="82"/>
      <c r="C65" s="82"/>
      <c r="D65" s="82"/>
      <c r="E65" s="82"/>
      <c r="F65" s="82"/>
      <c r="G65" s="82"/>
      <c r="H65" s="82"/>
      <c r="I65" s="751"/>
      <c r="J65" s="82"/>
      <c r="K65" s="82"/>
      <c r="L65" s="82"/>
      <c r="M65" s="82"/>
      <c r="N65" s="82"/>
      <c r="O65" s="82"/>
    </row>
    <row r="66" spans="1:15" s="940" customFormat="1">
      <c r="A66" s="728"/>
      <c r="B66" s="82"/>
      <c r="C66" s="82"/>
      <c r="D66" s="82"/>
      <c r="E66" s="82"/>
      <c r="F66" s="82"/>
      <c r="G66" s="82"/>
      <c r="H66" s="82"/>
      <c r="I66" s="751"/>
      <c r="J66" s="82"/>
      <c r="K66" s="82"/>
      <c r="L66" s="82"/>
      <c r="M66" s="82"/>
      <c r="N66" s="82"/>
      <c r="O66" s="82"/>
    </row>
    <row r="67" spans="1:15" s="940" customFormat="1">
      <c r="A67" s="728"/>
      <c r="B67" s="82"/>
      <c r="C67" s="82"/>
      <c r="D67" s="82"/>
      <c r="E67" s="82"/>
      <c r="F67" s="82"/>
      <c r="G67" s="82"/>
      <c r="H67" s="82"/>
      <c r="I67" s="751"/>
      <c r="J67" s="82"/>
      <c r="K67" s="82"/>
      <c r="L67" s="82"/>
      <c r="M67" s="82"/>
      <c r="N67" s="82"/>
      <c r="O67" s="82"/>
    </row>
    <row r="68" spans="1:15" s="940" customFormat="1">
      <c r="A68" s="728"/>
      <c r="B68" s="82"/>
      <c r="C68" s="82"/>
      <c r="D68" s="82"/>
      <c r="E68" s="82"/>
      <c r="F68" s="82"/>
      <c r="G68" s="82"/>
      <c r="H68" s="82"/>
      <c r="I68" s="751"/>
      <c r="J68" s="82"/>
      <c r="K68" s="82"/>
      <c r="L68" s="82"/>
      <c r="M68" s="82"/>
      <c r="N68" s="82"/>
      <c r="O68" s="82"/>
    </row>
    <row r="69" spans="1:15" s="940" customFormat="1">
      <c r="A69" s="728"/>
      <c r="B69" s="82"/>
      <c r="C69" s="82"/>
      <c r="D69" s="82"/>
      <c r="E69" s="82"/>
      <c r="F69" s="82"/>
      <c r="G69" s="82"/>
      <c r="H69" s="82"/>
      <c r="I69" s="751"/>
      <c r="J69" s="82"/>
      <c r="K69" s="82"/>
      <c r="L69" s="82"/>
      <c r="M69" s="82"/>
      <c r="N69" s="82"/>
      <c r="O69" s="82"/>
    </row>
    <row r="70" spans="1:15" s="940" customFormat="1">
      <c r="A70" s="728"/>
      <c r="B70" s="82"/>
      <c r="C70" s="82"/>
      <c r="D70" s="82"/>
      <c r="E70" s="82"/>
      <c r="F70" s="82"/>
      <c r="G70" s="82"/>
      <c r="H70" s="82"/>
      <c r="I70" s="751"/>
      <c r="J70" s="82"/>
      <c r="K70" s="82"/>
      <c r="L70" s="82"/>
      <c r="M70" s="82"/>
      <c r="N70" s="82"/>
      <c r="O70" s="82"/>
    </row>
    <row r="71" spans="1:15" s="940" customFormat="1">
      <c r="A71" s="728"/>
      <c r="B71" s="82"/>
      <c r="C71" s="82"/>
      <c r="D71" s="82"/>
      <c r="E71" s="82"/>
      <c r="F71" s="82"/>
      <c r="G71" s="82"/>
      <c r="H71" s="82"/>
      <c r="I71" s="751"/>
      <c r="J71" s="82"/>
      <c r="K71" s="82"/>
      <c r="L71" s="82"/>
      <c r="M71" s="82"/>
      <c r="N71" s="82"/>
      <c r="O71" s="82"/>
    </row>
    <row r="72" spans="1:15" s="940" customFormat="1">
      <c r="A72" s="728"/>
      <c r="B72" s="82"/>
      <c r="C72" s="82"/>
      <c r="D72" s="82"/>
      <c r="E72" s="82"/>
      <c r="F72" s="82"/>
      <c r="G72" s="82"/>
      <c r="H72" s="82"/>
      <c r="I72" s="751"/>
      <c r="J72" s="82"/>
      <c r="K72" s="82"/>
      <c r="L72" s="82"/>
      <c r="M72" s="82"/>
      <c r="N72" s="82"/>
      <c r="O72" s="82"/>
    </row>
    <row r="73" spans="1:15" s="940" customFormat="1">
      <c r="A73" s="728"/>
      <c r="B73" s="82"/>
      <c r="C73" s="82"/>
      <c r="D73" s="82"/>
      <c r="E73" s="82"/>
      <c r="F73" s="82"/>
      <c r="G73" s="82"/>
      <c r="H73" s="82"/>
      <c r="I73" s="751"/>
      <c r="J73" s="82"/>
      <c r="K73" s="82"/>
      <c r="L73" s="82"/>
      <c r="M73" s="82"/>
      <c r="N73" s="82"/>
      <c r="O73" s="82"/>
    </row>
    <row r="74" spans="1:15" s="940" customFormat="1">
      <c r="A74" s="728"/>
      <c r="B74" s="82"/>
      <c r="C74" s="82"/>
      <c r="D74" s="82"/>
      <c r="E74" s="82"/>
      <c r="F74" s="82"/>
      <c r="G74" s="82"/>
      <c r="H74" s="82"/>
      <c r="I74" s="751"/>
      <c r="J74" s="82"/>
      <c r="K74" s="82"/>
      <c r="L74" s="82"/>
      <c r="M74" s="82"/>
      <c r="N74" s="82"/>
      <c r="O74" s="82"/>
    </row>
    <row r="75" spans="1:15" s="940" customFormat="1">
      <c r="A75" s="728"/>
      <c r="B75" s="82"/>
      <c r="C75" s="82"/>
      <c r="D75" s="82"/>
      <c r="E75" s="82"/>
      <c r="F75" s="82"/>
      <c r="G75" s="82"/>
      <c r="H75" s="82"/>
      <c r="I75" s="751"/>
      <c r="J75" s="82"/>
      <c r="K75" s="82"/>
      <c r="L75" s="82"/>
      <c r="M75" s="82"/>
      <c r="N75" s="82"/>
      <c r="O75" s="82"/>
    </row>
    <row r="76" spans="1:15" s="940" customFormat="1">
      <c r="A76" s="728"/>
      <c r="B76" s="82"/>
      <c r="C76" s="82"/>
      <c r="D76" s="82"/>
      <c r="E76" s="82"/>
      <c r="F76" s="82"/>
      <c r="G76" s="82"/>
      <c r="H76" s="82"/>
      <c r="I76" s="751"/>
      <c r="J76" s="82"/>
      <c r="K76" s="82"/>
      <c r="L76" s="82"/>
      <c r="M76" s="82"/>
      <c r="N76" s="82"/>
      <c r="O76" s="82"/>
    </row>
    <row r="77" spans="1:15" s="940" customFormat="1">
      <c r="A77" s="728"/>
      <c r="B77" s="82"/>
      <c r="C77" s="82"/>
      <c r="D77" s="82"/>
      <c r="E77" s="82"/>
      <c r="F77" s="82"/>
      <c r="G77" s="82"/>
      <c r="H77" s="82"/>
      <c r="I77" s="751"/>
      <c r="J77" s="82"/>
      <c r="K77" s="82"/>
      <c r="L77" s="82"/>
      <c r="M77" s="82"/>
      <c r="N77" s="82"/>
      <c r="O77" s="82"/>
    </row>
    <row r="78" spans="1:15" s="940" customFormat="1">
      <c r="A78" s="728"/>
      <c r="B78" s="82"/>
      <c r="C78" s="82"/>
      <c r="D78" s="82"/>
      <c r="E78" s="82"/>
      <c r="F78" s="82"/>
      <c r="G78" s="82"/>
      <c r="H78" s="82"/>
      <c r="I78" s="751"/>
      <c r="J78" s="82"/>
      <c r="K78" s="82"/>
      <c r="L78" s="82"/>
      <c r="M78" s="82"/>
      <c r="N78" s="82"/>
      <c r="O78" s="82"/>
    </row>
    <row r="79" spans="1:15" s="940" customFormat="1">
      <c r="A79" s="728"/>
      <c r="B79" s="82"/>
      <c r="C79" s="82"/>
      <c r="D79" s="82"/>
      <c r="E79" s="82"/>
      <c r="F79" s="82"/>
      <c r="G79" s="82"/>
      <c r="H79" s="82"/>
      <c r="I79" s="751"/>
      <c r="J79" s="82"/>
      <c r="K79" s="82"/>
      <c r="L79" s="82"/>
      <c r="M79" s="82"/>
      <c r="N79" s="82"/>
      <c r="O79" s="82"/>
    </row>
    <row r="80" spans="1:15" s="940" customFormat="1">
      <c r="A80" s="728"/>
      <c r="B80" s="82"/>
      <c r="C80" s="82"/>
      <c r="D80" s="82"/>
      <c r="E80" s="82"/>
      <c r="F80" s="82"/>
      <c r="G80" s="82"/>
      <c r="H80" s="82"/>
      <c r="I80" s="751"/>
      <c r="J80" s="82"/>
      <c r="K80" s="82"/>
      <c r="L80" s="82"/>
      <c r="M80" s="82"/>
      <c r="N80" s="82"/>
      <c r="O80" s="82"/>
    </row>
    <row r="81" spans="1:15" s="940" customFormat="1">
      <c r="A81" s="728"/>
      <c r="B81" s="82"/>
      <c r="C81" s="82"/>
      <c r="D81" s="82"/>
      <c r="E81" s="82"/>
      <c r="F81" s="82"/>
      <c r="G81" s="82"/>
      <c r="H81" s="82"/>
      <c r="I81" s="751"/>
      <c r="J81" s="82"/>
      <c r="K81" s="82"/>
      <c r="L81" s="82"/>
      <c r="M81" s="82"/>
      <c r="N81" s="82"/>
      <c r="O81" s="82"/>
    </row>
    <row r="82" spans="1:15" s="940" customFormat="1">
      <c r="A82" s="728"/>
      <c r="B82" s="82"/>
      <c r="C82" s="82"/>
      <c r="D82" s="82"/>
      <c r="E82" s="82"/>
      <c r="F82" s="82"/>
      <c r="G82" s="82"/>
      <c r="H82" s="82"/>
      <c r="I82" s="751"/>
      <c r="J82" s="82"/>
      <c r="K82" s="82"/>
      <c r="L82" s="82"/>
      <c r="M82" s="82"/>
      <c r="N82" s="82"/>
      <c r="O82" s="82"/>
    </row>
    <row r="83" spans="1:15" s="940" customFormat="1">
      <c r="A83" s="728"/>
      <c r="B83" s="82"/>
      <c r="C83" s="82"/>
      <c r="D83" s="82"/>
      <c r="E83" s="82"/>
      <c r="F83" s="82"/>
      <c r="G83" s="82"/>
      <c r="H83" s="82"/>
      <c r="I83" s="751"/>
      <c r="J83" s="82"/>
      <c r="K83" s="82"/>
      <c r="L83" s="82"/>
      <c r="M83" s="82"/>
      <c r="N83" s="82"/>
      <c r="O83" s="82"/>
    </row>
    <row r="84" spans="1:15" s="940" customFormat="1">
      <c r="A84" s="728"/>
      <c r="B84" s="82"/>
      <c r="C84" s="82"/>
      <c r="D84" s="82"/>
      <c r="E84" s="82"/>
      <c r="F84" s="82"/>
      <c r="G84" s="82"/>
      <c r="H84" s="82"/>
      <c r="I84" s="751"/>
      <c r="J84" s="82"/>
      <c r="K84" s="82"/>
      <c r="L84" s="82"/>
      <c r="M84" s="82"/>
      <c r="N84" s="82"/>
      <c r="O84" s="82"/>
    </row>
    <row r="85" spans="1:15" s="940" customFormat="1">
      <c r="A85" s="728"/>
      <c r="B85" s="82"/>
      <c r="C85" s="82"/>
      <c r="D85" s="82"/>
      <c r="E85" s="82"/>
      <c r="F85" s="82"/>
      <c r="G85" s="82"/>
      <c r="H85" s="82"/>
      <c r="I85" s="751"/>
      <c r="J85" s="82"/>
      <c r="K85" s="82"/>
      <c r="L85" s="82"/>
      <c r="M85" s="82"/>
      <c r="N85" s="82"/>
      <c r="O85" s="82"/>
    </row>
    <row r="86" spans="1:15" s="940" customFormat="1">
      <c r="A86" s="728"/>
      <c r="B86" s="82"/>
      <c r="C86" s="82"/>
      <c r="D86" s="82"/>
      <c r="E86" s="82"/>
      <c r="F86" s="82"/>
      <c r="G86" s="82"/>
      <c r="H86" s="82"/>
      <c r="I86" s="751"/>
      <c r="J86" s="82"/>
      <c r="K86" s="82"/>
      <c r="L86" s="82"/>
      <c r="M86" s="82"/>
      <c r="N86" s="82"/>
      <c r="O86" s="82"/>
    </row>
    <row r="87" spans="1:15" s="940" customFormat="1">
      <c r="A87" s="728"/>
      <c r="B87" s="82"/>
      <c r="C87" s="82"/>
      <c r="D87" s="82"/>
      <c r="E87" s="82"/>
      <c r="F87" s="82"/>
      <c r="G87" s="82"/>
      <c r="H87" s="82"/>
      <c r="I87" s="751"/>
      <c r="J87" s="82"/>
      <c r="K87" s="82"/>
      <c r="L87" s="82"/>
      <c r="M87" s="82"/>
      <c r="N87" s="82"/>
      <c r="O87" s="82"/>
    </row>
    <row r="88" spans="1:15" s="940" customFormat="1">
      <c r="A88" s="728"/>
      <c r="B88" s="82"/>
      <c r="C88" s="82"/>
      <c r="D88" s="82"/>
      <c r="E88" s="82"/>
      <c r="F88" s="82"/>
      <c r="G88" s="82"/>
      <c r="H88" s="82"/>
      <c r="I88" s="751"/>
      <c r="J88" s="82"/>
      <c r="K88" s="82"/>
      <c r="L88" s="82"/>
      <c r="M88" s="82"/>
      <c r="N88" s="82"/>
      <c r="O88" s="82"/>
    </row>
    <row r="89" spans="1:15" s="940" customFormat="1">
      <c r="A89" s="728"/>
      <c r="B89" s="82"/>
      <c r="C89" s="82"/>
      <c r="D89" s="82"/>
      <c r="E89" s="82"/>
      <c r="F89" s="82"/>
      <c r="G89" s="82"/>
      <c r="H89" s="82"/>
      <c r="I89" s="751"/>
      <c r="J89" s="82"/>
      <c r="K89" s="82"/>
      <c r="L89" s="82"/>
      <c r="M89" s="82"/>
      <c r="N89" s="82"/>
      <c r="O89" s="82"/>
    </row>
    <row r="90" spans="1:15" s="940" customFormat="1">
      <c r="A90" s="728"/>
      <c r="B90" s="82"/>
      <c r="C90" s="82"/>
      <c r="D90" s="82"/>
      <c r="E90" s="82"/>
      <c r="F90" s="82"/>
      <c r="G90" s="82"/>
      <c r="H90" s="82"/>
      <c r="I90" s="751"/>
      <c r="J90" s="82"/>
      <c r="K90" s="82"/>
      <c r="L90" s="82"/>
      <c r="M90" s="82"/>
      <c r="N90" s="82"/>
      <c r="O90" s="82"/>
    </row>
    <row r="91" spans="1:15" s="940" customFormat="1">
      <c r="A91" s="728"/>
      <c r="B91" s="82"/>
      <c r="C91" s="82"/>
      <c r="D91" s="82"/>
      <c r="E91" s="82"/>
      <c r="F91" s="82"/>
      <c r="G91" s="82"/>
      <c r="H91" s="82"/>
      <c r="I91" s="751"/>
      <c r="J91" s="82"/>
      <c r="K91" s="82"/>
      <c r="L91" s="82"/>
      <c r="M91" s="82"/>
      <c r="N91" s="82"/>
      <c r="O91" s="82"/>
    </row>
    <row r="92" spans="1:15" s="940" customFormat="1">
      <c r="A92" s="728"/>
      <c r="B92" s="82"/>
      <c r="C92" s="82"/>
      <c r="D92" s="82"/>
      <c r="E92" s="82"/>
      <c r="F92" s="82"/>
      <c r="G92" s="82"/>
      <c r="H92" s="82"/>
      <c r="I92" s="751"/>
      <c r="J92" s="82"/>
      <c r="K92" s="82"/>
      <c r="L92" s="82"/>
      <c r="M92" s="82"/>
      <c r="N92" s="82"/>
      <c r="O92" s="82"/>
    </row>
    <row r="93" spans="1:15" s="940" customFormat="1">
      <c r="A93" s="728"/>
      <c r="B93" s="82"/>
      <c r="C93" s="82"/>
      <c r="D93" s="82"/>
      <c r="E93" s="82"/>
      <c r="F93" s="82"/>
      <c r="G93" s="82"/>
      <c r="H93" s="82"/>
      <c r="I93" s="751"/>
      <c r="J93" s="82"/>
      <c r="K93" s="82"/>
      <c r="L93" s="82"/>
      <c r="M93" s="82"/>
      <c r="N93" s="82"/>
      <c r="O93" s="82"/>
    </row>
    <row r="94" spans="1:15" s="940" customFormat="1">
      <c r="A94" s="728"/>
      <c r="B94" s="82"/>
      <c r="C94" s="82"/>
      <c r="D94" s="82"/>
      <c r="E94" s="82"/>
      <c r="F94" s="82"/>
      <c r="G94" s="82"/>
      <c r="H94" s="82"/>
      <c r="I94" s="751"/>
      <c r="J94" s="82"/>
      <c r="K94" s="82"/>
      <c r="L94" s="82"/>
      <c r="M94" s="82"/>
      <c r="N94" s="82"/>
      <c r="O94" s="82"/>
    </row>
    <row r="95" spans="1:15" s="940" customFormat="1">
      <c r="A95" s="728"/>
      <c r="B95" s="82"/>
      <c r="C95" s="82"/>
      <c r="D95" s="82"/>
      <c r="E95" s="82"/>
      <c r="F95" s="82"/>
      <c r="G95" s="82"/>
      <c r="H95" s="82"/>
      <c r="I95" s="751"/>
      <c r="J95" s="82"/>
      <c r="K95" s="82"/>
      <c r="L95" s="82"/>
      <c r="M95" s="82"/>
      <c r="N95" s="82"/>
      <c r="O95" s="82"/>
    </row>
    <row r="96" spans="1:15" s="940" customFormat="1">
      <c r="A96" s="728"/>
      <c r="B96" s="82"/>
      <c r="C96" s="82"/>
      <c r="D96" s="82"/>
      <c r="E96" s="82"/>
      <c r="F96" s="82"/>
      <c r="G96" s="82"/>
      <c r="H96" s="82"/>
      <c r="I96" s="751"/>
      <c r="J96" s="82"/>
      <c r="K96" s="82"/>
      <c r="L96" s="82"/>
      <c r="M96" s="82"/>
      <c r="N96" s="82"/>
      <c r="O96" s="82"/>
    </row>
    <row r="97" spans="1:15" s="940" customFormat="1">
      <c r="A97" s="728"/>
      <c r="B97" s="82"/>
      <c r="C97" s="82"/>
      <c r="D97" s="82"/>
      <c r="E97" s="82"/>
      <c r="F97" s="82"/>
      <c r="G97" s="82"/>
      <c r="H97" s="82"/>
      <c r="I97" s="751"/>
      <c r="J97" s="82"/>
      <c r="K97" s="82"/>
      <c r="L97" s="82"/>
      <c r="M97" s="82"/>
      <c r="N97" s="82"/>
      <c r="O97" s="82"/>
    </row>
    <row r="98" spans="1:15" s="940" customFormat="1">
      <c r="A98" s="728"/>
      <c r="B98" s="82"/>
      <c r="C98" s="82"/>
      <c r="D98" s="82"/>
      <c r="E98" s="82"/>
      <c r="F98" s="82"/>
      <c r="G98" s="82"/>
      <c r="H98" s="82"/>
      <c r="I98" s="751"/>
      <c r="J98" s="82"/>
      <c r="K98" s="82"/>
      <c r="L98" s="82"/>
      <c r="M98" s="82"/>
      <c r="N98" s="82"/>
      <c r="O98" s="82"/>
    </row>
    <row r="99" spans="1:15" s="940" customFormat="1">
      <c r="A99" s="728"/>
      <c r="B99" s="82"/>
      <c r="C99" s="82"/>
      <c r="D99" s="82"/>
      <c r="E99" s="82"/>
      <c r="F99" s="82"/>
      <c r="G99" s="82"/>
      <c r="H99" s="82"/>
      <c r="I99" s="751"/>
      <c r="J99" s="82"/>
      <c r="K99" s="82"/>
      <c r="L99" s="82"/>
      <c r="M99" s="82"/>
      <c r="N99" s="82"/>
      <c r="O99" s="82"/>
    </row>
    <row r="100" spans="1:15" s="940" customFormat="1">
      <c r="A100" s="728"/>
      <c r="B100" s="82"/>
      <c r="C100" s="82"/>
      <c r="D100" s="82"/>
      <c r="E100" s="82"/>
      <c r="F100" s="82"/>
      <c r="G100" s="82"/>
      <c r="H100" s="82"/>
      <c r="I100" s="751"/>
      <c r="J100" s="82"/>
      <c r="K100" s="82"/>
      <c r="L100" s="82"/>
      <c r="M100" s="82"/>
      <c r="N100" s="82"/>
      <c r="O100" s="82"/>
    </row>
    <row r="101" spans="1:15" s="940" customFormat="1">
      <c r="A101" s="728"/>
      <c r="B101" s="82"/>
      <c r="C101" s="82"/>
      <c r="D101" s="82"/>
      <c r="E101" s="82"/>
      <c r="F101" s="82"/>
      <c r="G101" s="82"/>
      <c r="H101" s="82"/>
      <c r="I101" s="751"/>
      <c r="J101" s="82"/>
      <c r="K101" s="82"/>
      <c r="L101" s="82"/>
      <c r="M101" s="82"/>
      <c r="N101" s="82"/>
      <c r="O101" s="82"/>
    </row>
    <row r="102" spans="1:15" s="940" customFormat="1">
      <c r="A102" s="728"/>
      <c r="B102" s="82"/>
      <c r="C102" s="82"/>
      <c r="D102" s="82"/>
      <c r="E102" s="82"/>
      <c r="F102" s="82"/>
      <c r="G102" s="82"/>
      <c r="H102" s="82"/>
      <c r="I102" s="751"/>
      <c r="J102" s="82"/>
      <c r="K102" s="82"/>
      <c r="L102" s="82"/>
      <c r="M102" s="82"/>
      <c r="N102" s="82"/>
      <c r="O102" s="82"/>
    </row>
    <row r="103" spans="1:15" s="940" customFormat="1">
      <c r="A103" s="728"/>
      <c r="B103" s="82"/>
      <c r="C103" s="82"/>
      <c r="D103" s="82"/>
      <c r="E103" s="82"/>
      <c r="F103" s="82"/>
      <c r="G103" s="82"/>
      <c r="H103" s="82"/>
      <c r="I103" s="751"/>
      <c r="J103" s="82"/>
      <c r="K103" s="82"/>
      <c r="L103" s="82"/>
      <c r="M103" s="82"/>
      <c r="N103" s="82"/>
      <c r="O103" s="82"/>
    </row>
    <row r="104" spans="1:15" s="940" customFormat="1">
      <c r="A104" s="728"/>
      <c r="B104" s="82"/>
      <c r="C104" s="82"/>
      <c r="D104" s="82"/>
      <c r="E104" s="82"/>
      <c r="F104" s="82"/>
      <c r="G104" s="82"/>
      <c r="H104" s="82"/>
      <c r="I104" s="751"/>
      <c r="J104" s="82"/>
      <c r="K104" s="82"/>
      <c r="L104" s="82"/>
      <c r="M104" s="82"/>
      <c r="N104" s="82"/>
      <c r="O104" s="82"/>
    </row>
    <row r="105" spans="1:15" s="940" customFormat="1">
      <c r="A105" s="728"/>
      <c r="B105" s="82"/>
      <c r="C105" s="82"/>
      <c r="D105" s="82"/>
      <c r="E105" s="82"/>
      <c r="F105" s="82"/>
      <c r="G105" s="82"/>
      <c r="H105" s="82"/>
      <c r="I105" s="751"/>
      <c r="J105" s="82"/>
      <c r="K105" s="82"/>
      <c r="L105" s="82"/>
      <c r="M105" s="82"/>
      <c r="N105" s="82"/>
      <c r="O105" s="82"/>
    </row>
    <row r="106" spans="1:15" s="940" customFormat="1">
      <c r="A106" s="728"/>
      <c r="B106" s="82"/>
      <c r="C106" s="82"/>
      <c r="D106" s="82"/>
      <c r="E106" s="82"/>
      <c r="F106" s="82"/>
      <c r="G106" s="82"/>
      <c r="H106" s="82"/>
      <c r="I106" s="751"/>
      <c r="J106" s="82"/>
      <c r="K106" s="82"/>
      <c r="L106" s="82"/>
      <c r="M106" s="82"/>
      <c r="N106" s="82"/>
      <c r="O106" s="82"/>
    </row>
    <row r="107" spans="1:15" s="940" customFormat="1">
      <c r="A107" s="728"/>
      <c r="B107" s="82"/>
      <c r="C107" s="82"/>
      <c r="D107" s="82"/>
      <c r="E107" s="82"/>
      <c r="F107" s="82"/>
      <c r="G107" s="82"/>
      <c r="H107" s="82"/>
      <c r="I107" s="751"/>
      <c r="J107" s="82"/>
      <c r="K107" s="82"/>
      <c r="L107" s="82"/>
      <c r="M107" s="82"/>
      <c r="N107" s="82"/>
      <c r="O107" s="82"/>
    </row>
    <row r="108" spans="1:15" s="940" customFormat="1">
      <c r="A108" s="728"/>
      <c r="B108" s="82"/>
      <c r="C108" s="82"/>
      <c r="D108" s="82"/>
      <c r="E108" s="82"/>
      <c r="F108" s="82"/>
      <c r="G108" s="82"/>
      <c r="H108" s="82"/>
      <c r="I108" s="751"/>
      <c r="J108" s="82"/>
      <c r="K108" s="82"/>
      <c r="L108" s="82"/>
      <c r="M108" s="82"/>
      <c r="N108" s="82"/>
      <c r="O108" s="82"/>
    </row>
    <row r="109" spans="1:15" s="940" customFormat="1">
      <c r="A109" s="728"/>
      <c r="B109" s="82"/>
      <c r="C109" s="82"/>
      <c r="D109" s="82"/>
      <c r="E109" s="82"/>
      <c r="F109" s="82"/>
      <c r="G109" s="82"/>
      <c r="H109" s="82"/>
      <c r="I109" s="751"/>
      <c r="J109" s="82"/>
      <c r="K109" s="82"/>
      <c r="L109" s="82"/>
      <c r="M109" s="82"/>
      <c r="N109" s="82"/>
      <c r="O109" s="82"/>
    </row>
    <row r="110" spans="1:15" s="940" customFormat="1">
      <c r="A110" s="728"/>
      <c r="B110" s="82"/>
      <c r="C110" s="82"/>
      <c r="D110" s="82"/>
      <c r="E110" s="82"/>
      <c r="F110" s="82"/>
      <c r="G110" s="82"/>
      <c r="H110" s="82"/>
      <c r="I110" s="751"/>
      <c r="J110" s="82"/>
      <c r="K110" s="82"/>
      <c r="L110" s="82"/>
      <c r="M110" s="82"/>
      <c r="N110" s="82"/>
      <c r="O110" s="82"/>
    </row>
    <row r="111" spans="1:15" s="940" customFormat="1">
      <c r="A111" s="728"/>
      <c r="B111" s="82"/>
      <c r="C111" s="82"/>
      <c r="D111" s="82"/>
      <c r="E111" s="82"/>
      <c r="F111" s="82"/>
      <c r="G111" s="82"/>
      <c r="H111" s="82"/>
      <c r="I111" s="751"/>
      <c r="J111" s="82"/>
      <c r="K111" s="82"/>
      <c r="L111" s="82"/>
      <c r="M111" s="82"/>
      <c r="N111" s="82"/>
      <c r="O111" s="82"/>
    </row>
    <row r="112" spans="1:15" s="940" customFormat="1">
      <c r="A112" s="728"/>
      <c r="B112" s="82"/>
      <c r="C112" s="82"/>
      <c r="D112" s="82"/>
      <c r="E112" s="82"/>
      <c r="F112" s="82"/>
      <c r="G112" s="82"/>
      <c r="H112" s="82"/>
      <c r="I112" s="751"/>
      <c r="J112" s="82"/>
      <c r="K112" s="82"/>
      <c r="L112" s="82"/>
      <c r="M112" s="82"/>
      <c r="N112" s="82"/>
      <c r="O112" s="82"/>
    </row>
    <row r="113" spans="1:15" s="940" customFormat="1">
      <c r="A113" s="728"/>
      <c r="B113" s="82"/>
      <c r="C113" s="82"/>
      <c r="D113" s="82"/>
      <c r="E113" s="82"/>
      <c r="F113" s="82"/>
      <c r="G113" s="82"/>
      <c r="H113" s="82"/>
      <c r="I113" s="751"/>
      <c r="J113" s="82"/>
      <c r="K113" s="82"/>
      <c r="L113" s="82"/>
      <c r="M113" s="82"/>
      <c r="N113" s="82"/>
      <c r="O113" s="82"/>
    </row>
    <row r="114" spans="1:15" s="940" customFormat="1">
      <c r="A114" s="728"/>
      <c r="B114" s="82"/>
      <c r="C114" s="82"/>
      <c r="D114" s="82"/>
      <c r="E114" s="82"/>
      <c r="F114" s="82"/>
      <c r="G114" s="82"/>
      <c r="H114" s="82"/>
      <c r="I114" s="751"/>
      <c r="J114" s="82"/>
      <c r="K114" s="82"/>
      <c r="L114" s="82"/>
      <c r="M114" s="82"/>
      <c r="N114" s="82"/>
      <c r="O114" s="82"/>
    </row>
    <row r="115" spans="1:15" s="940" customFormat="1">
      <c r="A115" s="728"/>
      <c r="B115" s="82"/>
      <c r="C115" s="82"/>
      <c r="D115" s="82"/>
      <c r="E115" s="82"/>
      <c r="F115" s="82"/>
      <c r="G115" s="82"/>
      <c r="H115" s="82"/>
      <c r="I115" s="751"/>
      <c r="J115" s="82"/>
      <c r="K115" s="82"/>
      <c r="L115" s="82"/>
      <c r="M115" s="82"/>
      <c r="N115" s="82"/>
      <c r="O115" s="82"/>
    </row>
    <row r="116" spans="1:15" s="940" customFormat="1">
      <c r="A116" s="728"/>
      <c r="B116" s="82"/>
      <c r="C116" s="82"/>
      <c r="D116" s="82"/>
      <c r="E116" s="82"/>
      <c r="F116" s="82"/>
      <c r="G116" s="82"/>
      <c r="H116" s="82"/>
      <c r="I116" s="751"/>
      <c r="J116" s="82"/>
      <c r="K116" s="82"/>
      <c r="L116" s="82"/>
      <c r="M116" s="82"/>
      <c r="N116" s="82"/>
      <c r="O116" s="82"/>
    </row>
    <row r="117" spans="1:15" s="940" customFormat="1">
      <c r="A117" s="728"/>
      <c r="B117" s="82"/>
      <c r="C117" s="82"/>
      <c r="D117" s="82"/>
      <c r="E117" s="82"/>
      <c r="F117" s="82"/>
      <c r="G117" s="82"/>
      <c r="H117" s="82"/>
      <c r="I117" s="751"/>
      <c r="J117" s="82"/>
      <c r="K117" s="82"/>
      <c r="L117" s="82"/>
      <c r="M117" s="82"/>
      <c r="N117" s="82"/>
      <c r="O117" s="82"/>
    </row>
    <row r="118" spans="1:15" s="940" customFormat="1">
      <c r="A118" s="728"/>
      <c r="B118" s="82"/>
      <c r="C118" s="82"/>
      <c r="D118" s="82"/>
      <c r="E118" s="82"/>
      <c r="F118" s="82"/>
      <c r="G118" s="82"/>
      <c r="H118" s="82"/>
      <c r="I118" s="751"/>
      <c r="J118" s="82"/>
      <c r="K118" s="82"/>
      <c r="L118" s="82"/>
      <c r="M118" s="82"/>
      <c r="N118" s="82"/>
      <c r="O118" s="82"/>
    </row>
    <row r="119" spans="1:15" s="940" customFormat="1">
      <c r="A119" s="728"/>
      <c r="B119" s="82"/>
      <c r="C119" s="82"/>
      <c r="D119" s="82"/>
      <c r="E119" s="82"/>
      <c r="F119" s="82"/>
      <c r="G119" s="82"/>
      <c r="H119" s="82"/>
      <c r="I119" s="751"/>
      <c r="J119" s="82"/>
      <c r="K119" s="82"/>
      <c r="L119" s="82"/>
      <c r="M119" s="82"/>
      <c r="N119" s="82"/>
      <c r="O119" s="82"/>
    </row>
    <row r="120" spans="1:15" s="940" customFormat="1">
      <c r="A120" s="728"/>
      <c r="B120" s="82"/>
      <c r="C120" s="82"/>
      <c r="D120" s="82"/>
      <c r="E120" s="82"/>
      <c r="F120" s="82"/>
      <c r="G120" s="82"/>
      <c r="H120" s="82"/>
      <c r="I120" s="751"/>
      <c r="J120" s="82"/>
      <c r="K120" s="82"/>
      <c r="L120" s="82"/>
      <c r="M120" s="82"/>
      <c r="N120" s="82"/>
      <c r="O120" s="82"/>
    </row>
    <row r="121" spans="1:15" s="940" customFormat="1">
      <c r="A121" s="728"/>
      <c r="B121" s="82"/>
      <c r="C121" s="82"/>
      <c r="D121" s="82"/>
      <c r="E121" s="82"/>
      <c r="F121" s="82"/>
      <c r="G121" s="82"/>
      <c r="H121" s="82"/>
      <c r="I121" s="751"/>
      <c r="J121" s="82"/>
      <c r="K121" s="82"/>
      <c r="L121" s="82"/>
      <c r="M121" s="82"/>
      <c r="N121" s="82"/>
      <c r="O121" s="82"/>
    </row>
    <row r="122" spans="1:15" s="940" customFormat="1">
      <c r="A122" s="728"/>
      <c r="B122" s="82"/>
      <c r="C122" s="82"/>
      <c r="D122" s="82"/>
      <c r="E122" s="82"/>
      <c r="F122" s="82"/>
      <c r="G122" s="82"/>
      <c r="H122" s="82"/>
      <c r="I122" s="751"/>
      <c r="J122" s="82"/>
      <c r="K122" s="82"/>
      <c r="L122" s="82"/>
      <c r="M122" s="82"/>
      <c r="N122" s="82"/>
      <c r="O122" s="82"/>
    </row>
    <row r="123" spans="1:15" s="940" customFormat="1">
      <c r="A123" s="728"/>
      <c r="B123" s="82"/>
      <c r="C123" s="82"/>
      <c r="D123" s="82"/>
      <c r="E123" s="82"/>
      <c r="F123" s="82"/>
      <c r="G123" s="82"/>
      <c r="H123" s="82"/>
      <c r="I123" s="751"/>
      <c r="J123" s="82"/>
      <c r="K123" s="82"/>
      <c r="L123" s="82"/>
      <c r="M123" s="82"/>
      <c r="N123" s="82"/>
      <c r="O123" s="82"/>
    </row>
    <row r="124" spans="1:15" s="940" customFormat="1">
      <c r="A124" s="728"/>
      <c r="B124" s="82"/>
      <c r="C124" s="82"/>
      <c r="D124" s="82"/>
      <c r="E124" s="82"/>
      <c r="F124" s="82"/>
      <c r="G124" s="82"/>
      <c r="H124" s="82"/>
      <c r="I124" s="751"/>
      <c r="J124" s="82"/>
      <c r="K124" s="82"/>
      <c r="L124" s="82"/>
      <c r="M124" s="82"/>
      <c r="N124" s="82"/>
      <c r="O124" s="82"/>
    </row>
    <row r="125" spans="1:15" s="940" customFormat="1">
      <c r="A125" s="728"/>
      <c r="B125" s="82"/>
      <c r="C125" s="82"/>
      <c r="D125" s="82"/>
      <c r="E125" s="82"/>
      <c r="F125" s="82"/>
      <c r="G125" s="82"/>
      <c r="H125" s="82"/>
      <c r="I125" s="751"/>
      <c r="J125" s="82"/>
      <c r="K125" s="82"/>
      <c r="L125" s="82"/>
      <c r="M125" s="82"/>
      <c r="N125" s="82"/>
      <c r="O125" s="82"/>
    </row>
    <row r="126" spans="1:15" s="940" customFormat="1">
      <c r="A126" s="728"/>
      <c r="B126" s="82"/>
      <c r="C126" s="82"/>
      <c r="D126" s="82"/>
      <c r="E126" s="82"/>
      <c r="F126" s="82"/>
      <c r="G126" s="82"/>
      <c r="H126" s="82"/>
      <c r="I126" s="751"/>
      <c r="J126" s="82"/>
      <c r="K126" s="82"/>
      <c r="L126" s="82"/>
      <c r="M126" s="82"/>
      <c r="N126" s="82"/>
      <c r="O126" s="82"/>
    </row>
    <row r="127" spans="1:15" s="940" customFormat="1">
      <c r="A127" s="728"/>
      <c r="B127" s="82"/>
      <c r="C127" s="82"/>
      <c r="D127" s="82"/>
      <c r="E127" s="82"/>
      <c r="F127" s="82"/>
      <c r="G127" s="82"/>
      <c r="H127" s="82"/>
      <c r="I127" s="751"/>
      <c r="J127" s="82"/>
      <c r="K127" s="82"/>
      <c r="L127" s="82"/>
      <c r="M127" s="82"/>
      <c r="N127" s="82"/>
      <c r="O127" s="82"/>
    </row>
    <row r="128" spans="1:15" s="940" customFormat="1">
      <c r="A128" s="728"/>
      <c r="B128" s="82"/>
      <c r="C128" s="82"/>
      <c r="D128" s="82"/>
      <c r="E128" s="82"/>
      <c r="F128" s="82"/>
      <c r="G128" s="82"/>
      <c r="H128" s="82"/>
      <c r="I128" s="751"/>
      <c r="J128" s="82"/>
      <c r="K128" s="82"/>
      <c r="L128" s="82"/>
      <c r="M128" s="82"/>
      <c r="N128" s="82"/>
      <c r="O128" s="82"/>
    </row>
    <row r="129" spans="1:15" s="940" customFormat="1">
      <c r="A129" s="728"/>
      <c r="B129" s="82"/>
      <c r="C129" s="82"/>
      <c r="D129" s="82"/>
      <c r="E129" s="82"/>
      <c r="F129" s="82"/>
      <c r="G129" s="82"/>
      <c r="H129" s="82"/>
      <c r="I129" s="751"/>
      <c r="J129" s="82"/>
      <c r="K129" s="82"/>
      <c r="L129" s="82"/>
      <c r="M129" s="82"/>
      <c r="N129" s="82"/>
      <c r="O129" s="82"/>
    </row>
    <row r="130" spans="1:15" s="940" customFormat="1">
      <c r="A130" s="728"/>
      <c r="B130" s="82"/>
      <c r="C130" s="82"/>
      <c r="D130" s="82"/>
      <c r="E130" s="82"/>
      <c r="F130" s="82"/>
      <c r="G130" s="82"/>
      <c r="H130" s="82"/>
      <c r="I130" s="751"/>
      <c r="J130" s="82"/>
      <c r="K130" s="82"/>
      <c r="L130" s="82"/>
      <c r="M130" s="82"/>
      <c r="N130" s="82"/>
      <c r="O130" s="82"/>
    </row>
    <row r="131" spans="1:15" s="940" customFormat="1">
      <c r="A131" s="728"/>
      <c r="B131" s="82"/>
      <c r="C131" s="82"/>
      <c r="D131" s="82"/>
      <c r="E131" s="82"/>
      <c r="F131" s="82"/>
      <c r="G131" s="82"/>
      <c r="H131" s="82"/>
      <c r="I131" s="751"/>
      <c r="J131" s="82"/>
      <c r="K131" s="82"/>
      <c r="L131" s="82"/>
      <c r="M131" s="82"/>
      <c r="N131" s="82"/>
      <c r="O131" s="82"/>
    </row>
    <row r="132" spans="1:15" s="940" customFormat="1">
      <c r="A132" s="728"/>
      <c r="B132" s="82"/>
      <c r="C132" s="82"/>
      <c r="D132" s="82"/>
      <c r="E132" s="82"/>
      <c r="F132" s="82"/>
      <c r="G132" s="82"/>
      <c r="H132" s="82"/>
      <c r="I132" s="751"/>
      <c r="J132" s="82"/>
      <c r="K132" s="82"/>
      <c r="L132" s="82"/>
      <c r="M132" s="82"/>
      <c r="N132" s="82"/>
      <c r="O132" s="82"/>
    </row>
    <row r="133" spans="1:15" s="940" customFormat="1">
      <c r="A133" s="728"/>
      <c r="B133" s="82"/>
      <c r="C133" s="82"/>
      <c r="D133" s="82"/>
      <c r="E133" s="82"/>
      <c r="F133" s="82"/>
      <c r="G133" s="82"/>
      <c r="H133" s="82"/>
      <c r="I133" s="751"/>
      <c r="J133" s="82"/>
      <c r="K133" s="82"/>
      <c r="L133" s="82"/>
      <c r="M133" s="82"/>
      <c r="N133" s="82"/>
      <c r="O133" s="82"/>
    </row>
    <row r="134" spans="1:15" s="940" customFormat="1">
      <c r="A134" s="728"/>
      <c r="B134" s="82"/>
      <c r="C134" s="82"/>
      <c r="D134" s="82"/>
      <c r="E134" s="82"/>
      <c r="F134" s="82"/>
      <c r="G134" s="82"/>
      <c r="H134" s="82"/>
      <c r="I134" s="751"/>
      <c r="J134" s="82"/>
      <c r="K134" s="82"/>
      <c r="L134" s="82"/>
      <c r="M134" s="82"/>
      <c r="N134" s="82"/>
      <c r="O134" s="82"/>
    </row>
    <row r="135" spans="1:15" s="940" customFormat="1">
      <c r="A135" s="728"/>
      <c r="B135" s="82"/>
      <c r="C135" s="82"/>
      <c r="D135" s="82"/>
      <c r="E135" s="82"/>
      <c r="F135" s="82"/>
      <c r="G135" s="82"/>
      <c r="H135" s="82"/>
      <c r="I135" s="751"/>
      <c r="J135" s="82"/>
      <c r="K135" s="82"/>
      <c r="L135" s="82"/>
      <c r="M135" s="82"/>
      <c r="N135" s="82"/>
      <c r="O135" s="82"/>
    </row>
    <row r="136" spans="1:15" s="940" customFormat="1">
      <c r="A136" s="728"/>
      <c r="B136" s="82"/>
      <c r="C136" s="82"/>
      <c r="D136" s="82"/>
      <c r="E136" s="82"/>
      <c r="F136" s="82"/>
      <c r="G136" s="82"/>
      <c r="H136" s="82"/>
      <c r="I136" s="751"/>
      <c r="J136" s="82"/>
      <c r="K136" s="82"/>
      <c r="L136" s="82"/>
      <c r="M136" s="82"/>
      <c r="N136" s="82"/>
      <c r="O136" s="82"/>
    </row>
    <row r="137" spans="1:15" s="940" customFormat="1">
      <c r="A137" s="728"/>
      <c r="B137" s="82"/>
      <c r="C137" s="82"/>
      <c r="D137" s="82"/>
      <c r="E137" s="82"/>
      <c r="F137" s="82"/>
      <c r="G137" s="82"/>
      <c r="H137" s="82"/>
      <c r="I137" s="751"/>
      <c r="J137" s="82"/>
      <c r="K137" s="82"/>
      <c r="L137" s="82"/>
      <c r="M137" s="82"/>
      <c r="N137" s="82"/>
      <c r="O137" s="82"/>
    </row>
    <row r="138" spans="1:15" s="940" customFormat="1">
      <c r="A138" s="728"/>
      <c r="B138" s="82"/>
      <c r="C138" s="82"/>
      <c r="D138" s="82"/>
      <c r="E138" s="82"/>
      <c r="F138" s="82"/>
      <c r="G138" s="82"/>
      <c r="H138" s="82"/>
      <c r="I138" s="751"/>
      <c r="J138" s="82"/>
      <c r="K138" s="82"/>
      <c r="L138" s="82"/>
      <c r="M138" s="82"/>
      <c r="N138" s="82"/>
      <c r="O138" s="82"/>
    </row>
    <row r="139" spans="1:15" s="940" customFormat="1">
      <c r="A139" s="728"/>
      <c r="B139" s="82"/>
      <c r="C139" s="82"/>
      <c r="D139" s="82"/>
      <c r="E139" s="82"/>
      <c r="F139" s="82"/>
      <c r="G139" s="82"/>
      <c r="H139" s="82"/>
      <c r="I139" s="751"/>
      <c r="J139" s="82"/>
      <c r="K139" s="82"/>
      <c r="L139" s="82"/>
      <c r="M139" s="82"/>
      <c r="N139" s="82"/>
      <c r="O139" s="82"/>
    </row>
    <row r="140" spans="1:15" s="940" customFormat="1">
      <c r="A140" s="728"/>
      <c r="B140" s="82"/>
      <c r="C140" s="82"/>
      <c r="D140" s="82"/>
      <c r="E140" s="82"/>
      <c r="F140" s="82"/>
      <c r="G140" s="82"/>
      <c r="H140" s="82"/>
      <c r="I140" s="751"/>
      <c r="J140" s="82"/>
      <c r="K140" s="82"/>
      <c r="L140" s="82"/>
      <c r="M140" s="82"/>
      <c r="N140" s="82"/>
      <c r="O140" s="82"/>
    </row>
    <row r="141" spans="1:15" s="940" customFormat="1">
      <c r="A141" s="728"/>
      <c r="B141" s="82"/>
      <c r="C141" s="82"/>
      <c r="D141" s="82"/>
      <c r="E141" s="82"/>
      <c r="F141" s="82"/>
      <c r="G141" s="82"/>
      <c r="H141" s="82"/>
      <c r="I141" s="751"/>
      <c r="J141" s="82"/>
      <c r="K141" s="82"/>
      <c r="L141" s="82"/>
      <c r="M141" s="82"/>
      <c r="N141" s="82"/>
      <c r="O141" s="82"/>
    </row>
    <row r="142" spans="1:15" s="940" customFormat="1">
      <c r="A142" s="728"/>
      <c r="B142" s="82"/>
      <c r="C142" s="82"/>
      <c r="D142" s="82"/>
      <c r="E142" s="82"/>
      <c r="F142" s="82"/>
      <c r="G142" s="82"/>
      <c r="H142" s="82"/>
      <c r="I142" s="751"/>
      <c r="J142" s="82"/>
      <c r="K142" s="82"/>
      <c r="L142" s="82"/>
      <c r="M142" s="82"/>
      <c r="N142" s="82"/>
      <c r="O142" s="82"/>
    </row>
    <row r="143" spans="1:15" s="940" customFormat="1">
      <c r="A143" s="728"/>
      <c r="B143" s="82"/>
      <c r="C143" s="82"/>
      <c r="D143" s="82"/>
      <c r="E143" s="82"/>
      <c r="F143" s="82"/>
      <c r="G143" s="82"/>
      <c r="H143" s="82"/>
      <c r="I143" s="751"/>
      <c r="J143" s="82"/>
      <c r="K143" s="82"/>
      <c r="L143" s="82"/>
      <c r="M143" s="82"/>
      <c r="N143" s="82"/>
      <c r="O143" s="82"/>
    </row>
    <row r="144" spans="1:15" s="940" customFormat="1">
      <c r="A144" s="728"/>
      <c r="B144" s="82"/>
      <c r="C144" s="82"/>
      <c r="D144" s="82"/>
      <c r="E144" s="82"/>
      <c r="F144" s="82"/>
      <c r="G144" s="82"/>
      <c r="H144" s="82"/>
      <c r="I144" s="751"/>
      <c r="J144" s="82"/>
      <c r="K144" s="82"/>
      <c r="L144" s="82"/>
      <c r="M144" s="82"/>
      <c r="N144" s="82"/>
      <c r="O144" s="82"/>
    </row>
    <row r="145" spans="1:15" s="940" customFormat="1">
      <c r="A145" s="728"/>
      <c r="B145" s="82"/>
      <c r="C145" s="82"/>
      <c r="D145" s="82"/>
      <c r="E145" s="82"/>
      <c r="F145" s="82"/>
      <c r="G145" s="82"/>
      <c r="H145" s="82"/>
      <c r="I145" s="751"/>
      <c r="J145" s="82"/>
      <c r="K145" s="82"/>
      <c r="L145" s="82"/>
      <c r="M145" s="82"/>
      <c r="N145" s="82"/>
      <c r="O145" s="82"/>
    </row>
    <row r="146" spans="1:15" s="940" customFormat="1">
      <c r="A146" s="728"/>
      <c r="B146" s="82"/>
      <c r="C146" s="82"/>
      <c r="D146" s="82"/>
      <c r="E146" s="82"/>
      <c r="F146" s="82"/>
      <c r="G146" s="82"/>
      <c r="H146" s="82"/>
      <c r="I146" s="751"/>
      <c r="J146" s="82"/>
      <c r="K146" s="82"/>
      <c r="L146" s="82"/>
      <c r="M146" s="82"/>
      <c r="N146" s="82"/>
      <c r="O146" s="82"/>
    </row>
    <row r="147" spans="1:15" s="940" customFormat="1">
      <c r="A147" s="728"/>
      <c r="B147" s="82"/>
      <c r="C147" s="82"/>
      <c r="D147" s="82"/>
      <c r="E147" s="82"/>
      <c r="F147" s="82"/>
      <c r="G147" s="82"/>
      <c r="H147" s="82"/>
      <c r="I147" s="751"/>
      <c r="J147" s="82"/>
      <c r="K147" s="82"/>
      <c r="L147" s="82"/>
      <c r="M147" s="82"/>
      <c r="N147" s="82"/>
      <c r="O147" s="82"/>
    </row>
    <row r="148" spans="1:15" s="940" customFormat="1">
      <c r="A148" s="728"/>
      <c r="B148" s="82"/>
      <c r="C148" s="82"/>
      <c r="D148" s="82"/>
      <c r="E148" s="82"/>
      <c r="F148" s="82"/>
      <c r="G148" s="82"/>
      <c r="H148" s="82"/>
      <c r="I148" s="751"/>
      <c r="J148" s="82"/>
      <c r="K148" s="82"/>
      <c r="L148" s="82"/>
      <c r="M148" s="82"/>
      <c r="N148" s="82"/>
      <c r="O148" s="82"/>
    </row>
    <row r="149" spans="1:15" s="940" customFormat="1">
      <c r="A149" s="728"/>
      <c r="B149" s="82"/>
      <c r="C149" s="82"/>
      <c r="D149" s="82"/>
      <c r="E149" s="82"/>
      <c r="F149" s="82"/>
      <c r="G149" s="82"/>
      <c r="H149" s="82"/>
      <c r="I149" s="751"/>
      <c r="J149" s="82"/>
      <c r="K149" s="82"/>
      <c r="L149" s="82"/>
      <c r="M149" s="82"/>
      <c r="N149" s="82"/>
      <c r="O149" s="82"/>
    </row>
    <row r="150" spans="1:15" s="940" customFormat="1">
      <c r="A150" s="728"/>
      <c r="B150" s="82"/>
      <c r="C150" s="82"/>
      <c r="D150" s="82"/>
      <c r="E150" s="82"/>
      <c r="F150" s="82"/>
      <c r="G150" s="82"/>
      <c r="H150" s="82"/>
      <c r="I150" s="751"/>
      <c r="J150" s="82"/>
      <c r="K150" s="82"/>
      <c r="L150" s="82"/>
      <c r="M150" s="82"/>
      <c r="N150" s="82"/>
      <c r="O150" s="82"/>
    </row>
    <row r="151" spans="1:15" s="940" customFormat="1">
      <c r="A151" s="728"/>
      <c r="B151" s="82"/>
      <c r="C151" s="82"/>
      <c r="D151" s="82"/>
      <c r="E151" s="82"/>
      <c r="F151" s="82"/>
      <c r="G151" s="82"/>
      <c r="H151" s="82"/>
      <c r="I151" s="751"/>
      <c r="J151" s="82"/>
      <c r="K151" s="82"/>
      <c r="L151" s="82"/>
      <c r="M151" s="82"/>
      <c r="N151" s="82"/>
      <c r="O151" s="82"/>
    </row>
    <row r="152" spans="1:15" s="940" customFormat="1">
      <c r="A152" s="728"/>
      <c r="B152" s="82"/>
      <c r="C152" s="82"/>
      <c r="D152" s="82"/>
      <c r="E152" s="82"/>
      <c r="F152" s="82"/>
      <c r="G152" s="82"/>
      <c r="H152" s="82"/>
      <c r="I152" s="751"/>
      <c r="J152" s="82"/>
      <c r="K152" s="82"/>
      <c r="L152" s="82"/>
      <c r="M152" s="82"/>
      <c r="N152" s="82"/>
      <c r="O152" s="82"/>
    </row>
    <row r="153" spans="1:15" s="940" customFormat="1">
      <c r="A153" s="728"/>
      <c r="B153" s="82"/>
      <c r="C153" s="82"/>
      <c r="D153" s="82"/>
      <c r="E153" s="82"/>
      <c r="F153" s="82"/>
      <c r="G153" s="82"/>
      <c r="H153" s="82"/>
      <c r="I153" s="751"/>
      <c r="J153" s="82"/>
      <c r="K153" s="82"/>
      <c r="L153" s="82"/>
      <c r="M153" s="82"/>
      <c r="N153" s="82"/>
      <c r="O153" s="82"/>
    </row>
    <row r="154" spans="1:15" s="940" customFormat="1">
      <c r="A154" s="728"/>
      <c r="B154" s="82"/>
      <c r="C154" s="82"/>
      <c r="D154" s="82"/>
      <c r="E154" s="82"/>
      <c r="F154" s="82"/>
      <c r="G154" s="82"/>
      <c r="H154" s="82"/>
      <c r="I154" s="751"/>
      <c r="J154" s="82"/>
      <c r="K154" s="82"/>
      <c r="L154" s="82"/>
      <c r="M154" s="82"/>
      <c r="N154" s="82"/>
      <c r="O154" s="82"/>
    </row>
    <row r="155" spans="1:15" s="940" customFormat="1">
      <c r="A155" s="728"/>
      <c r="B155" s="82"/>
      <c r="C155" s="82"/>
      <c r="D155" s="82"/>
      <c r="E155" s="82"/>
      <c r="F155" s="82"/>
      <c r="G155" s="82"/>
      <c r="H155" s="82"/>
      <c r="I155" s="751"/>
      <c r="J155" s="82"/>
      <c r="K155" s="82"/>
      <c r="L155" s="82"/>
      <c r="M155" s="82"/>
      <c r="N155" s="82"/>
      <c r="O155" s="82"/>
    </row>
    <row r="156" spans="1:15" s="940" customFormat="1">
      <c r="A156" s="728"/>
      <c r="B156" s="82"/>
      <c r="C156" s="82"/>
      <c r="D156" s="82"/>
      <c r="E156" s="82"/>
      <c r="F156" s="82"/>
      <c r="G156" s="82"/>
      <c r="H156" s="82"/>
      <c r="I156" s="751"/>
      <c r="J156" s="82"/>
      <c r="K156" s="82"/>
      <c r="L156" s="82"/>
      <c r="M156" s="82"/>
      <c r="N156" s="82"/>
      <c r="O156" s="82"/>
    </row>
    <row r="157" spans="1:15" s="940" customFormat="1">
      <c r="A157" s="728"/>
      <c r="B157" s="82"/>
      <c r="C157" s="82"/>
      <c r="D157" s="82"/>
      <c r="E157" s="82"/>
      <c r="F157" s="82"/>
      <c r="G157" s="82"/>
      <c r="H157" s="82"/>
      <c r="I157" s="751"/>
      <c r="J157" s="82"/>
      <c r="K157" s="82"/>
      <c r="L157" s="82"/>
      <c r="M157" s="82"/>
      <c r="N157" s="82"/>
      <c r="O157" s="82"/>
    </row>
    <row r="158" spans="1:15" s="940" customFormat="1">
      <c r="A158" s="728"/>
      <c r="B158" s="82"/>
      <c r="C158" s="82"/>
      <c r="D158" s="82"/>
      <c r="E158" s="82"/>
      <c r="F158" s="82"/>
      <c r="G158" s="82"/>
      <c r="H158" s="82"/>
      <c r="I158" s="751"/>
      <c r="J158" s="82"/>
      <c r="K158" s="82"/>
      <c r="L158" s="82"/>
      <c r="M158" s="82"/>
      <c r="N158" s="82"/>
      <c r="O158" s="82"/>
    </row>
    <row r="159" spans="1:15" s="940" customFormat="1">
      <c r="A159" s="728"/>
      <c r="B159" s="82"/>
      <c r="C159" s="82"/>
      <c r="D159" s="82"/>
      <c r="E159" s="82"/>
      <c r="F159" s="82"/>
      <c r="G159" s="82"/>
      <c r="H159" s="82"/>
      <c r="I159" s="751"/>
      <c r="J159" s="82"/>
      <c r="K159" s="82"/>
      <c r="L159" s="82"/>
      <c r="M159" s="82"/>
      <c r="N159" s="82"/>
      <c r="O159" s="82"/>
    </row>
    <row r="160" spans="1:15" s="940" customFormat="1">
      <c r="A160" s="728"/>
      <c r="B160" s="82"/>
      <c r="C160" s="82"/>
      <c r="D160" s="82"/>
      <c r="E160" s="82"/>
      <c r="F160" s="82"/>
      <c r="G160" s="82"/>
      <c r="H160" s="82"/>
      <c r="I160" s="751"/>
      <c r="J160" s="82"/>
      <c r="K160" s="82"/>
      <c r="L160" s="82"/>
      <c r="M160" s="82"/>
      <c r="N160" s="82"/>
      <c r="O160" s="82"/>
    </row>
    <row r="161" spans="1:15" s="940" customFormat="1">
      <c r="A161" s="728"/>
      <c r="B161" s="82"/>
      <c r="C161" s="82"/>
      <c r="D161" s="82"/>
      <c r="E161" s="82"/>
      <c r="F161" s="82"/>
      <c r="G161" s="82"/>
      <c r="H161" s="82"/>
      <c r="I161" s="751"/>
      <c r="J161" s="82"/>
      <c r="K161" s="82"/>
      <c r="L161" s="82"/>
      <c r="M161" s="82"/>
      <c r="N161" s="82"/>
      <c r="O161" s="82"/>
    </row>
    <row r="162" spans="1:15" s="940" customFormat="1">
      <c r="A162" s="728"/>
      <c r="B162" s="82"/>
      <c r="C162" s="82"/>
      <c r="D162" s="82"/>
      <c r="E162" s="82"/>
      <c r="F162" s="82"/>
      <c r="G162" s="82"/>
      <c r="H162" s="82"/>
      <c r="I162" s="751"/>
      <c r="J162" s="82"/>
      <c r="K162" s="82"/>
      <c r="L162" s="82"/>
      <c r="M162" s="82"/>
      <c r="N162" s="82"/>
      <c r="O162" s="82"/>
    </row>
    <row r="163" spans="1:15" s="940" customFormat="1">
      <c r="A163" s="728"/>
      <c r="B163" s="82"/>
      <c r="C163" s="82"/>
      <c r="D163" s="82"/>
      <c r="E163" s="82"/>
      <c r="F163" s="82"/>
      <c r="G163" s="82"/>
      <c r="H163" s="82"/>
      <c r="I163" s="751"/>
      <c r="J163" s="82"/>
      <c r="K163" s="82"/>
      <c r="L163" s="82"/>
      <c r="M163" s="82"/>
      <c r="N163" s="82"/>
      <c r="O163" s="82"/>
    </row>
    <row r="164" spans="1:15" s="940" customFormat="1">
      <c r="A164" s="728"/>
      <c r="B164" s="82"/>
      <c r="C164" s="82"/>
      <c r="D164" s="82"/>
      <c r="E164" s="82"/>
      <c r="F164" s="82"/>
      <c r="G164" s="82"/>
      <c r="H164" s="82"/>
      <c r="I164" s="751"/>
      <c r="J164" s="82"/>
      <c r="K164" s="82"/>
      <c r="L164" s="82"/>
      <c r="M164" s="82"/>
      <c r="N164" s="82"/>
      <c r="O164" s="82"/>
    </row>
    <row r="165" spans="1:15" s="940" customFormat="1">
      <c r="A165" s="728"/>
      <c r="B165" s="82"/>
      <c r="C165" s="82"/>
      <c r="D165" s="82"/>
      <c r="E165" s="82"/>
      <c r="F165" s="82"/>
      <c r="G165" s="82"/>
      <c r="H165" s="82"/>
      <c r="I165" s="751"/>
      <c r="J165" s="82"/>
      <c r="K165" s="82"/>
      <c r="L165" s="82"/>
      <c r="M165" s="82"/>
      <c r="N165" s="82"/>
      <c r="O165" s="82"/>
    </row>
    <row r="166" spans="1:15" s="940" customFormat="1">
      <c r="A166" s="728"/>
      <c r="B166" s="82"/>
      <c r="C166" s="82"/>
      <c r="D166" s="82"/>
      <c r="E166" s="82"/>
      <c r="F166" s="82"/>
      <c r="G166" s="82"/>
      <c r="H166" s="82"/>
      <c r="I166" s="751"/>
      <c r="J166" s="82"/>
      <c r="K166" s="82"/>
      <c r="L166" s="82"/>
      <c r="M166" s="82"/>
      <c r="N166" s="82"/>
      <c r="O166" s="82"/>
    </row>
    <row r="167" spans="1:15" s="940" customFormat="1">
      <c r="A167" s="728"/>
      <c r="B167" s="82"/>
      <c r="C167" s="82"/>
      <c r="D167" s="82"/>
      <c r="E167" s="82"/>
      <c r="F167" s="82"/>
      <c r="G167" s="82"/>
      <c r="H167" s="82"/>
      <c r="I167" s="751"/>
      <c r="J167" s="82"/>
      <c r="K167" s="82"/>
      <c r="L167" s="82"/>
      <c r="M167" s="82"/>
      <c r="N167" s="82"/>
      <c r="O167" s="82"/>
    </row>
    <row r="168" spans="1:15" s="940" customFormat="1">
      <c r="A168" s="728"/>
      <c r="B168" s="82"/>
      <c r="C168" s="82"/>
      <c r="D168" s="82"/>
      <c r="E168" s="82"/>
      <c r="F168" s="82"/>
      <c r="G168" s="82"/>
      <c r="H168" s="82"/>
      <c r="I168" s="751"/>
      <c r="J168" s="82"/>
      <c r="K168" s="82"/>
      <c r="L168" s="82"/>
      <c r="M168" s="82"/>
      <c r="N168" s="82"/>
      <c r="O168" s="82"/>
    </row>
    <row r="169" spans="1:15" s="940" customFormat="1">
      <c r="A169" s="728"/>
      <c r="B169" s="82"/>
      <c r="C169" s="82"/>
      <c r="D169" s="82"/>
      <c r="E169" s="82"/>
      <c r="F169" s="82"/>
      <c r="G169" s="82"/>
      <c r="H169" s="82"/>
      <c r="I169" s="751"/>
      <c r="J169" s="82"/>
      <c r="K169" s="82"/>
      <c r="L169" s="82"/>
      <c r="M169" s="82"/>
      <c r="N169" s="82"/>
      <c r="O169" s="82"/>
    </row>
    <row r="170" spans="1:15" s="940" customFormat="1">
      <c r="A170" s="728"/>
      <c r="B170" s="82"/>
      <c r="C170" s="82"/>
      <c r="D170" s="82"/>
      <c r="E170" s="82"/>
      <c r="F170" s="82"/>
      <c r="G170" s="82"/>
      <c r="H170" s="82"/>
      <c r="I170" s="751"/>
      <c r="J170" s="82"/>
      <c r="K170" s="82"/>
      <c r="L170" s="82"/>
      <c r="M170" s="82"/>
      <c r="N170" s="82"/>
      <c r="O170" s="82"/>
    </row>
    <row r="171" spans="1:15" s="940" customFormat="1">
      <c r="A171" s="728"/>
      <c r="B171" s="82"/>
      <c r="C171" s="82"/>
      <c r="D171" s="82"/>
      <c r="E171" s="82"/>
      <c r="F171" s="82"/>
      <c r="G171" s="82"/>
      <c r="H171" s="82"/>
      <c r="I171" s="751"/>
      <c r="J171" s="82"/>
      <c r="K171" s="82"/>
      <c r="L171" s="82"/>
      <c r="M171" s="82"/>
      <c r="N171" s="82"/>
      <c r="O171" s="82"/>
    </row>
    <row r="172" spans="1:15" s="940" customFormat="1">
      <c r="A172" s="728"/>
      <c r="B172" s="82"/>
      <c r="C172" s="82"/>
      <c r="D172" s="82"/>
      <c r="E172" s="82"/>
      <c r="F172" s="82"/>
      <c r="G172" s="82"/>
      <c r="H172" s="82"/>
      <c r="I172" s="751"/>
      <c r="J172" s="82"/>
      <c r="K172" s="82"/>
      <c r="L172" s="82"/>
      <c r="M172" s="82"/>
      <c r="N172" s="82"/>
      <c r="O172" s="82"/>
    </row>
    <row r="173" spans="1:15" s="940" customFormat="1">
      <c r="A173" s="728"/>
      <c r="B173" s="82"/>
      <c r="C173" s="82"/>
      <c r="D173" s="82"/>
      <c r="E173" s="82"/>
      <c r="F173" s="82"/>
      <c r="G173" s="82"/>
      <c r="H173" s="82"/>
      <c r="I173" s="751"/>
      <c r="J173" s="82"/>
      <c r="K173" s="82"/>
      <c r="L173" s="82"/>
      <c r="M173" s="82"/>
      <c r="N173" s="82"/>
      <c r="O173" s="82"/>
    </row>
    <row r="174" spans="1:15" s="940" customFormat="1">
      <c r="A174" s="728"/>
      <c r="B174" s="82"/>
      <c r="C174" s="82"/>
      <c r="D174" s="82"/>
      <c r="E174" s="82"/>
      <c r="F174" s="82"/>
      <c r="G174" s="82"/>
      <c r="H174" s="82"/>
      <c r="I174" s="751"/>
      <c r="J174" s="82"/>
      <c r="K174" s="82"/>
      <c r="L174" s="82"/>
      <c r="M174" s="82"/>
      <c r="N174" s="82"/>
      <c r="O174" s="82"/>
    </row>
    <row r="175" spans="1:15" s="940" customFormat="1">
      <c r="A175" s="728"/>
      <c r="B175" s="82"/>
      <c r="C175" s="82"/>
      <c r="D175" s="82"/>
      <c r="E175" s="82"/>
      <c r="F175" s="82"/>
      <c r="G175" s="82"/>
      <c r="H175" s="82"/>
      <c r="I175" s="751"/>
      <c r="J175" s="82"/>
      <c r="K175" s="82"/>
      <c r="L175" s="82"/>
      <c r="M175" s="82"/>
      <c r="N175" s="82"/>
      <c r="O175" s="82"/>
    </row>
    <row r="176" spans="1:15" s="940" customFormat="1">
      <c r="A176" s="728"/>
      <c r="B176" s="82"/>
      <c r="C176" s="82"/>
      <c r="D176" s="82"/>
      <c r="E176" s="82"/>
      <c r="F176" s="82"/>
      <c r="G176" s="82"/>
      <c r="H176" s="82"/>
      <c r="I176" s="751"/>
      <c r="J176" s="82"/>
      <c r="K176" s="82"/>
      <c r="L176" s="82"/>
      <c r="M176" s="82"/>
      <c r="N176" s="82"/>
      <c r="O176" s="82"/>
    </row>
    <row r="177" spans="1:15" s="940" customFormat="1">
      <c r="A177" s="728"/>
      <c r="B177" s="82"/>
      <c r="C177" s="82"/>
      <c r="D177" s="82"/>
      <c r="E177" s="82"/>
      <c r="F177" s="82"/>
      <c r="G177" s="82"/>
      <c r="H177" s="82"/>
      <c r="I177" s="751"/>
      <c r="J177" s="82"/>
      <c r="K177" s="82"/>
      <c r="L177" s="82"/>
      <c r="M177" s="82"/>
      <c r="N177" s="82"/>
      <c r="O177" s="82"/>
    </row>
    <row r="178" spans="1:15" s="940" customFormat="1">
      <c r="A178" s="728"/>
      <c r="B178" s="82"/>
      <c r="C178" s="82"/>
      <c r="D178" s="82"/>
      <c r="E178" s="82"/>
      <c r="F178" s="82"/>
      <c r="G178" s="82"/>
      <c r="H178" s="82"/>
      <c r="I178" s="751"/>
      <c r="J178" s="82"/>
      <c r="K178" s="82"/>
      <c r="L178" s="82"/>
      <c r="M178" s="82"/>
      <c r="N178" s="82"/>
      <c r="O178" s="82"/>
    </row>
    <row r="179" spans="1:15" s="940" customFormat="1">
      <c r="A179" s="728"/>
      <c r="B179" s="82"/>
      <c r="C179" s="82"/>
      <c r="D179" s="82"/>
      <c r="E179" s="82"/>
      <c r="F179" s="82"/>
      <c r="G179" s="82"/>
      <c r="H179" s="82"/>
      <c r="I179" s="751"/>
      <c r="J179" s="82"/>
      <c r="K179" s="82"/>
      <c r="L179" s="82"/>
      <c r="M179" s="82"/>
      <c r="N179" s="82"/>
      <c r="O179" s="82"/>
    </row>
    <row r="180" spans="1:15" s="940" customFormat="1">
      <c r="A180" s="728"/>
      <c r="B180" s="82"/>
      <c r="C180" s="82"/>
      <c r="D180" s="82"/>
      <c r="E180" s="82"/>
      <c r="F180" s="82"/>
      <c r="G180" s="82"/>
      <c r="H180" s="82"/>
      <c r="I180" s="751"/>
      <c r="J180" s="82"/>
      <c r="K180" s="82"/>
      <c r="L180" s="82"/>
      <c r="M180" s="82"/>
      <c r="N180" s="82"/>
      <c r="O180" s="82"/>
    </row>
    <row r="181" spans="1:15" s="940" customFormat="1">
      <c r="A181" s="728"/>
      <c r="B181" s="82"/>
      <c r="C181" s="82"/>
      <c r="D181" s="82"/>
      <c r="E181" s="82"/>
      <c r="F181" s="82"/>
      <c r="G181" s="82"/>
      <c r="H181" s="82"/>
      <c r="I181" s="751"/>
      <c r="J181" s="82"/>
      <c r="K181" s="82"/>
      <c r="L181" s="82"/>
      <c r="M181" s="82"/>
      <c r="N181" s="82"/>
      <c r="O181" s="82"/>
    </row>
    <row r="182" spans="1:15" s="940" customFormat="1">
      <c r="A182" s="728"/>
      <c r="B182" s="82"/>
      <c r="C182" s="82"/>
      <c r="D182" s="82"/>
      <c r="E182" s="82"/>
      <c r="F182" s="82"/>
      <c r="G182" s="82"/>
      <c r="H182" s="82"/>
      <c r="I182" s="751"/>
      <c r="J182" s="82"/>
      <c r="K182" s="82"/>
      <c r="L182" s="82"/>
      <c r="M182" s="82"/>
      <c r="N182" s="82"/>
      <c r="O182" s="82"/>
    </row>
    <row r="183" spans="1:15" s="940" customFormat="1">
      <c r="A183" s="728"/>
      <c r="B183" s="82"/>
      <c r="C183" s="82"/>
      <c r="D183" s="82"/>
      <c r="E183" s="82"/>
      <c r="F183" s="82"/>
      <c r="G183" s="82"/>
      <c r="H183" s="82"/>
      <c r="I183" s="751"/>
      <c r="J183" s="82"/>
      <c r="K183" s="82"/>
      <c r="L183" s="82"/>
      <c r="M183" s="82"/>
      <c r="N183" s="82"/>
      <c r="O183" s="82"/>
    </row>
    <row r="184" spans="1:15" s="940" customFormat="1">
      <c r="A184" s="728"/>
      <c r="B184" s="82"/>
      <c r="C184" s="82"/>
      <c r="D184" s="82"/>
      <c r="E184" s="82"/>
      <c r="F184" s="82"/>
      <c r="G184" s="82"/>
      <c r="H184" s="82"/>
      <c r="I184" s="751"/>
      <c r="J184" s="82"/>
      <c r="K184" s="82"/>
      <c r="L184" s="82"/>
      <c r="M184" s="82"/>
      <c r="N184" s="82"/>
      <c r="O184" s="82"/>
    </row>
    <row r="185" spans="1:15" s="940" customFormat="1">
      <c r="A185" s="728"/>
      <c r="B185" s="82"/>
      <c r="C185" s="82"/>
      <c r="D185" s="82"/>
      <c r="E185" s="82"/>
      <c r="F185" s="82"/>
      <c r="G185" s="82"/>
      <c r="H185" s="82"/>
      <c r="I185" s="751"/>
      <c r="J185" s="82"/>
      <c r="K185" s="82"/>
      <c r="L185" s="82"/>
      <c r="M185" s="82"/>
      <c r="N185" s="82"/>
      <c r="O185" s="82"/>
    </row>
    <row r="186" spans="1:15" s="940" customFormat="1">
      <c r="A186" s="728"/>
      <c r="B186" s="82"/>
      <c r="C186" s="82"/>
      <c r="D186" s="82"/>
      <c r="E186" s="82"/>
      <c r="F186" s="82"/>
      <c r="G186" s="82"/>
      <c r="H186" s="82"/>
      <c r="I186" s="751"/>
      <c r="J186" s="82"/>
      <c r="K186" s="82"/>
      <c r="L186" s="82"/>
      <c r="M186" s="82"/>
      <c r="N186" s="82"/>
      <c r="O186" s="82"/>
    </row>
    <row r="187" spans="1:15" s="940" customFormat="1">
      <c r="A187" s="728"/>
      <c r="B187" s="82"/>
      <c r="C187" s="82"/>
      <c r="D187" s="82"/>
      <c r="E187" s="82"/>
      <c r="F187" s="82"/>
      <c r="G187" s="82"/>
      <c r="H187" s="82"/>
      <c r="I187" s="751"/>
      <c r="J187" s="82"/>
      <c r="K187" s="82"/>
      <c r="L187" s="82"/>
      <c r="M187" s="82"/>
      <c r="N187" s="82"/>
      <c r="O187" s="82"/>
    </row>
    <row r="188" spans="1:15" s="940" customFormat="1">
      <c r="A188" s="728"/>
      <c r="B188" s="82"/>
      <c r="C188" s="82"/>
      <c r="D188" s="82"/>
      <c r="E188" s="82"/>
      <c r="F188" s="82"/>
      <c r="G188" s="82"/>
      <c r="H188" s="82"/>
      <c r="I188" s="751"/>
      <c r="J188" s="82"/>
      <c r="K188" s="82"/>
      <c r="L188" s="82"/>
      <c r="M188" s="82"/>
      <c r="N188" s="82"/>
      <c r="O188" s="82"/>
    </row>
    <row r="189" spans="1:15" s="940" customFormat="1">
      <c r="A189" s="728"/>
      <c r="B189" s="82"/>
      <c r="C189" s="82"/>
      <c r="D189" s="82"/>
      <c r="E189" s="82"/>
      <c r="F189" s="82"/>
      <c r="G189" s="82"/>
      <c r="H189" s="82"/>
      <c r="I189" s="751"/>
      <c r="J189" s="82"/>
      <c r="K189" s="82"/>
      <c r="L189" s="82"/>
      <c r="M189" s="82"/>
      <c r="N189" s="82"/>
      <c r="O189" s="82"/>
    </row>
    <row r="190" spans="1:15" s="940" customFormat="1">
      <c r="A190" s="728"/>
      <c r="B190" s="82"/>
      <c r="C190" s="82"/>
      <c r="D190" s="82"/>
      <c r="E190" s="82"/>
      <c r="F190" s="82"/>
      <c r="G190" s="82"/>
      <c r="H190" s="82"/>
      <c r="I190" s="751"/>
      <c r="J190" s="82"/>
      <c r="K190" s="82"/>
      <c r="L190" s="82"/>
      <c r="M190" s="82"/>
      <c r="N190" s="82"/>
      <c r="O190" s="82"/>
    </row>
    <row r="191" spans="1:15" s="940" customFormat="1">
      <c r="A191" s="728"/>
      <c r="B191" s="82"/>
      <c r="C191" s="82"/>
      <c r="D191" s="82"/>
      <c r="E191" s="82"/>
      <c r="F191" s="82"/>
      <c r="G191" s="82"/>
      <c r="H191" s="82"/>
      <c r="I191" s="751"/>
      <c r="J191" s="82"/>
      <c r="K191" s="82"/>
      <c r="L191" s="82"/>
      <c r="M191" s="82"/>
      <c r="N191" s="82"/>
      <c r="O191" s="82"/>
    </row>
    <row r="192" spans="1:15" s="940" customFormat="1">
      <c r="A192" s="728"/>
      <c r="B192" s="82"/>
      <c r="C192" s="82"/>
      <c r="D192" s="82"/>
      <c r="E192" s="82"/>
      <c r="F192" s="82"/>
      <c r="G192" s="82"/>
      <c r="H192" s="82"/>
      <c r="I192" s="751"/>
      <c r="J192" s="82"/>
      <c r="K192" s="82"/>
      <c r="L192" s="82"/>
      <c r="M192" s="82"/>
      <c r="N192" s="82"/>
      <c r="O192" s="82"/>
    </row>
    <row r="193" spans="1:15" s="940" customFormat="1">
      <c r="A193" s="728"/>
      <c r="B193" s="82"/>
      <c r="C193" s="82"/>
      <c r="D193" s="82"/>
      <c r="E193" s="82"/>
      <c r="F193" s="82"/>
      <c r="G193" s="82"/>
      <c r="H193" s="82"/>
      <c r="I193" s="751"/>
      <c r="J193" s="82"/>
      <c r="K193" s="82"/>
      <c r="L193" s="82"/>
      <c r="M193" s="82"/>
      <c r="N193" s="82"/>
      <c r="O193" s="82"/>
    </row>
    <row r="194" spans="1:15" s="940" customFormat="1">
      <c r="A194" s="728"/>
      <c r="B194" s="82"/>
      <c r="C194" s="82"/>
      <c r="D194" s="82"/>
      <c r="E194" s="82"/>
      <c r="F194" s="82"/>
      <c r="G194" s="82"/>
      <c r="H194" s="82"/>
      <c r="I194" s="751"/>
      <c r="J194" s="82"/>
      <c r="K194" s="82"/>
      <c r="L194" s="82"/>
      <c r="M194" s="82"/>
      <c r="N194" s="82"/>
      <c r="O194" s="82"/>
    </row>
    <row r="195" spans="1:15" s="940" customFormat="1">
      <c r="A195" s="728"/>
      <c r="B195" s="82"/>
      <c r="C195" s="82"/>
      <c r="D195" s="82"/>
      <c r="E195" s="82"/>
      <c r="F195" s="82"/>
      <c r="G195" s="82"/>
      <c r="H195" s="82"/>
      <c r="I195" s="751"/>
      <c r="J195" s="82"/>
      <c r="K195" s="82"/>
      <c r="L195" s="82"/>
      <c r="M195" s="82"/>
      <c r="N195" s="82"/>
      <c r="O195" s="82"/>
    </row>
    <row r="196" spans="1:15" s="940" customFormat="1">
      <c r="A196" s="728"/>
      <c r="B196" s="82"/>
      <c r="C196" s="82"/>
      <c r="D196" s="82"/>
      <c r="E196" s="82"/>
      <c r="F196" s="82"/>
      <c r="G196" s="82"/>
      <c r="H196" s="82"/>
      <c r="I196" s="751"/>
      <c r="J196" s="82"/>
      <c r="K196" s="82"/>
      <c r="L196" s="82"/>
      <c r="M196" s="82"/>
      <c r="N196" s="82"/>
      <c r="O196" s="82"/>
    </row>
    <row r="197" spans="1:15" s="940" customFormat="1">
      <c r="A197" s="728"/>
      <c r="B197" s="82"/>
      <c r="C197" s="82"/>
      <c r="D197" s="82"/>
      <c r="E197" s="82"/>
      <c r="F197" s="82"/>
      <c r="G197" s="82"/>
      <c r="H197" s="82"/>
      <c r="I197" s="751"/>
      <c r="J197" s="82"/>
      <c r="K197" s="82"/>
      <c r="L197" s="82"/>
      <c r="M197" s="82"/>
      <c r="N197" s="82"/>
      <c r="O197" s="82"/>
    </row>
    <row r="198" spans="1:15" s="940" customFormat="1">
      <c r="A198" s="728"/>
      <c r="B198" s="82"/>
      <c r="C198" s="82"/>
      <c r="D198" s="82"/>
      <c r="E198" s="82"/>
      <c r="F198" s="82"/>
      <c r="G198" s="82"/>
      <c r="H198" s="82"/>
      <c r="I198" s="751"/>
      <c r="J198" s="82"/>
      <c r="K198" s="82"/>
      <c r="L198" s="82"/>
      <c r="M198" s="82"/>
      <c r="N198" s="82"/>
      <c r="O198" s="82"/>
    </row>
    <row r="199" spans="1:15" s="940" customFormat="1">
      <c r="A199" s="728"/>
      <c r="B199" s="82"/>
      <c r="C199" s="82"/>
      <c r="D199" s="82"/>
      <c r="E199" s="82"/>
      <c r="F199" s="82"/>
      <c r="G199" s="82"/>
      <c r="H199" s="82"/>
      <c r="I199" s="751"/>
      <c r="J199" s="82"/>
      <c r="K199" s="82"/>
      <c r="L199" s="82"/>
      <c r="M199" s="82"/>
      <c r="N199" s="82"/>
      <c r="O199" s="82"/>
    </row>
    <row r="200" spans="1:15" s="940" customFormat="1">
      <c r="A200" s="728"/>
      <c r="B200" s="82"/>
      <c r="C200" s="82"/>
      <c r="D200" s="82"/>
      <c r="E200" s="82"/>
      <c r="F200" s="82"/>
      <c r="G200" s="82"/>
      <c r="H200" s="82"/>
      <c r="I200" s="751"/>
      <c r="J200" s="82"/>
      <c r="K200" s="82"/>
      <c r="L200" s="82"/>
      <c r="M200" s="82"/>
      <c r="N200" s="82"/>
      <c r="O200" s="82"/>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heetViews>
  <sheetFormatPr defaultColWidth="11.42578125" defaultRowHeight="15"/>
  <cols>
    <col min="1" max="1" width="38.28515625" style="83" customWidth="1"/>
    <col min="2" max="15" width="13.85546875" style="82" customWidth="1"/>
    <col min="16" max="16" width="14.140625" style="82" customWidth="1"/>
    <col min="17" max="17" width="12.140625" style="82" customWidth="1"/>
    <col min="18" max="18" width="2.5703125" style="87" customWidth="1"/>
    <col min="19" max="256" width="11.42578125" style="940"/>
    <col min="257" max="257" width="38.28515625" style="940" customWidth="1"/>
    <col min="258" max="271" width="13.85546875" style="940" customWidth="1"/>
    <col min="272" max="272" width="14.140625" style="940" customWidth="1"/>
    <col min="273" max="273" width="12.140625" style="940" customWidth="1"/>
    <col min="274" max="274" width="2.5703125" style="940" customWidth="1"/>
    <col min="275" max="512" width="11.42578125" style="940"/>
    <col min="513" max="513" width="38.28515625" style="940" customWidth="1"/>
    <col min="514" max="527" width="13.85546875" style="940" customWidth="1"/>
    <col min="528" max="528" width="14.140625" style="940" customWidth="1"/>
    <col min="529" max="529" width="12.140625" style="940" customWidth="1"/>
    <col min="530" max="530" width="2.5703125" style="940" customWidth="1"/>
    <col min="531" max="768" width="11.42578125" style="940"/>
    <col min="769" max="769" width="38.28515625" style="940" customWidth="1"/>
    <col min="770" max="783" width="13.85546875" style="940" customWidth="1"/>
    <col min="784" max="784" width="14.140625" style="940" customWidth="1"/>
    <col min="785" max="785" width="12.140625" style="940" customWidth="1"/>
    <col min="786" max="786" width="2.5703125" style="940" customWidth="1"/>
    <col min="787" max="1024" width="11.42578125" style="940"/>
    <col min="1025" max="1025" width="38.28515625" style="940" customWidth="1"/>
    <col min="1026" max="1039" width="13.85546875" style="940" customWidth="1"/>
    <col min="1040" max="1040" width="14.140625" style="940" customWidth="1"/>
    <col min="1041" max="1041" width="12.140625" style="940" customWidth="1"/>
    <col min="1042" max="1042" width="2.5703125" style="940" customWidth="1"/>
    <col min="1043" max="1280" width="11.42578125" style="940"/>
    <col min="1281" max="1281" width="38.28515625" style="940" customWidth="1"/>
    <col min="1282" max="1295" width="13.85546875" style="940" customWidth="1"/>
    <col min="1296" max="1296" width="14.140625" style="940" customWidth="1"/>
    <col min="1297" max="1297" width="12.140625" style="940" customWidth="1"/>
    <col min="1298" max="1298" width="2.5703125" style="940" customWidth="1"/>
    <col min="1299" max="1536" width="11.42578125" style="940"/>
    <col min="1537" max="1537" width="38.28515625" style="940" customWidth="1"/>
    <col min="1538" max="1551" width="13.85546875" style="940" customWidth="1"/>
    <col min="1552" max="1552" width="14.140625" style="940" customWidth="1"/>
    <col min="1553" max="1553" width="12.140625" style="940" customWidth="1"/>
    <col min="1554" max="1554" width="2.5703125" style="940" customWidth="1"/>
    <col min="1555" max="1792" width="11.42578125" style="940"/>
    <col min="1793" max="1793" width="38.28515625" style="940" customWidth="1"/>
    <col min="1794" max="1807" width="13.85546875" style="940" customWidth="1"/>
    <col min="1808" max="1808" width="14.140625" style="940" customWidth="1"/>
    <col min="1809" max="1809" width="12.140625" style="940" customWidth="1"/>
    <col min="1810" max="1810" width="2.5703125" style="940" customWidth="1"/>
    <col min="1811" max="2048" width="11.42578125" style="940"/>
    <col min="2049" max="2049" width="38.28515625" style="940" customWidth="1"/>
    <col min="2050" max="2063" width="13.85546875" style="940" customWidth="1"/>
    <col min="2064" max="2064" width="14.140625" style="940" customWidth="1"/>
    <col min="2065" max="2065" width="12.140625" style="940" customWidth="1"/>
    <col min="2066" max="2066" width="2.5703125" style="940" customWidth="1"/>
    <col min="2067" max="2304" width="11.42578125" style="940"/>
    <col min="2305" max="2305" width="38.28515625" style="940" customWidth="1"/>
    <col min="2306" max="2319" width="13.85546875" style="940" customWidth="1"/>
    <col min="2320" max="2320" width="14.140625" style="940" customWidth="1"/>
    <col min="2321" max="2321" width="12.140625" style="940" customWidth="1"/>
    <col min="2322" max="2322" width="2.5703125" style="940" customWidth="1"/>
    <col min="2323" max="2560" width="11.42578125" style="940"/>
    <col min="2561" max="2561" width="38.28515625" style="940" customWidth="1"/>
    <col min="2562" max="2575" width="13.85546875" style="940" customWidth="1"/>
    <col min="2576" max="2576" width="14.140625" style="940" customWidth="1"/>
    <col min="2577" max="2577" width="12.140625" style="940" customWidth="1"/>
    <col min="2578" max="2578" width="2.5703125" style="940" customWidth="1"/>
    <col min="2579" max="2816" width="11.42578125" style="940"/>
    <col min="2817" max="2817" width="38.28515625" style="940" customWidth="1"/>
    <col min="2818" max="2831" width="13.85546875" style="940" customWidth="1"/>
    <col min="2832" max="2832" width="14.140625" style="940" customWidth="1"/>
    <col min="2833" max="2833" width="12.140625" style="940" customWidth="1"/>
    <col min="2834" max="2834" width="2.5703125" style="940" customWidth="1"/>
    <col min="2835" max="3072" width="11.42578125" style="940"/>
    <col min="3073" max="3073" width="38.28515625" style="940" customWidth="1"/>
    <col min="3074" max="3087" width="13.85546875" style="940" customWidth="1"/>
    <col min="3088" max="3088" width="14.140625" style="940" customWidth="1"/>
    <col min="3089" max="3089" width="12.140625" style="940" customWidth="1"/>
    <col min="3090" max="3090" width="2.5703125" style="940" customWidth="1"/>
    <col min="3091" max="3328" width="11.42578125" style="940"/>
    <col min="3329" max="3329" width="38.28515625" style="940" customWidth="1"/>
    <col min="3330" max="3343" width="13.85546875" style="940" customWidth="1"/>
    <col min="3344" max="3344" width="14.140625" style="940" customWidth="1"/>
    <col min="3345" max="3345" width="12.140625" style="940" customWidth="1"/>
    <col min="3346" max="3346" width="2.5703125" style="940" customWidth="1"/>
    <col min="3347" max="3584" width="11.42578125" style="940"/>
    <col min="3585" max="3585" width="38.28515625" style="940" customWidth="1"/>
    <col min="3586" max="3599" width="13.85546875" style="940" customWidth="1"/>
    <col min="3600" max="3600" width="14.140625" style="940" customWidth="1"/>
    <col min="3601" max="3601" width="12.140625" style="940" customWidth="1"/>
    <col min="3602" max="3602" width="2.5703125" style="940" customWidth="1"/>
    <col min="3603" max="3840" width="11.42578125" style="940"/>
    <col min="3841" max="3841" width="38.28515625" style="940" customWidth="1"/>
    <col min="3842" max="3855" width="13.85546875" style="940" customWidth="1"/>
    <col min="3856" max="3856" width="14.140625" style="940" customWidth="1"/>
    <col min="3857" max="3857" width="12.140625" style="940" customWidth="1"/>
    <col min="3858" max="3858" width="2.5703125" style="940" customWidth="1"/>
    <col min="3859" max="4096" width="11.42578125" style="940"/>
    <col min="4097" max="4097" width="38.28515625" style="940" customWidth="1"/>
    <col min="4098" max="4111" width="13.85546875" style="940" customWidth="1"/>
    <col min="4112" max="4112" width="14.140625" style="940" customWidth="1"/>
    <col min="4113" max="4113" width="12.140625" style="940" customWidth="1"/>
    <col min="4114" max="4114" width="2.5703125" style="940" customWidth="1"/>
    <col min="4115" max="4352" width="11.42578125" style="940"/>
    <col min="4353" max="4353" width="38.28515625" style="940" customWidth="1"/>
    <col min="4354" max="4367" width="13.85546875" style="940" customWidth="1"/>
    <col min="4368" max="4368" width="14.140625" style="940" customWidth="1"/>
    <col min="4369" max="4369" width="12.140625" style="940" customWidth="1"/>
    <col min="4370" max="4370" width="2.5703125" style="940" customWidth="1"/>
    <col min="4371" max="4608" width="11.42578125" style="940"/>
    <col min="4609" max="4609" width="38.28515625" style="940" customWidth="1"/>
    <col min="4610" max="4623" width="13.85546875" style="940" customWidth="1"/>
    <col min="4624" max="4624" width="14.140625" style="940" customWidth="1"/>
    <col min="4625" max="4625" width="12.140625" style="940" customWidth="1"/>
    <col min="4626" max="4626" width="2.5703125" style="940" customWidth="1"/>
    <col min="4627" max="4864" width="11.42578125" style="940"/>
    <col min="4865" max="4865" width="38.28515625" style="940" customWidth="1"/>
    <col min="4866" max="4879" width="13.85546875" style="940" customWidth="1"/>
    <col min="4880" max="4880" width="14.140625" style="940" customWidth="1"/>
    <col min="4881" max="4881" width="12.140625" style="940" customWidth="1"/>
    <col min="4882" max="4882" width="2.5703125" style="940" customWidth="1"/>
    <col min="4883" max="5120" width="11.42578125" style="940"/>
    <col min="5121" max="5121" width="38.28515625" style="940" customWidth="1"/>
    <col min="5122" max="5135" width="13.85546875" style="940" customWidth="1"/>
    <col min="5136" max="5136" width="14.140625" style="940" customWidth="1"/>
    <col min="5137" max="5137" width="12.140625" style="940" customWidth="1"/>
    <col min="5138" max="5138" width="2.5703125" style="940" customWidth="1"/>
    <col min="5139" max="5376" width="11.42578125" style="940"/>
    <col min="5377" max="5377" width="38.28515625" style="940" customWidth="1"/>
    <col min="5378" max="5391" width="13.85546875" style="940" customWidth="1"/>
    <col min="5392" max="5392" width="14.140625" style="940" customWidth="1"/>
    <col min="5393" max="5393" width="12.140625" style="940" customWidth="1"/>
    <col min="5394" max="5394" width="2.5703125" style="940" customWidth="1"/>
    <col min="5395" max="5632" width="11.42578125" style="940"/>
    <col min="5633" max="5633" width="38.28515625" style="940" customWidth="1"/>
    <col min="5634" max="5647" width="13.85546875" style="940" customWidth="1"/>
    <col min="5648" max="5648" width="14.140625" style="940" customWidth="1"/>
    <col min="5649" max="5649" width="12.140625" style="940" customWidth="1"/>
    <col min="5650" max="5650" width="2.5703125" style="940" customWidth="1"/>
    <col min="5651" max="5888" width="11.42578125" style="940"/>
    <col min="5889" max="5889" width="38.28515625" style="940" customWidth="1"/>
    <col min="5890" max="5903" width="13.85546875" style="940" customWidth="1"/>
    <col min="5904" max="5904" width="14.140625" style="940" customWidth="1"/>
    <col min="5905" max="5905" width="12.140625" style="940" customWidth="1"/>
    <col min="5906" max="5906" width="2.5703125" style="940" customWidth="1"/>
    <col min="5907" max="6144" width="11.42578125" style="940"/>
    <col min="6145" max="6145" width="38.28515625" style="940" customWidth="1"/>
    <col min="6146" max="6159" width="13.85546875" style="940" customWidth="1"/>
    <col min="6160" max="6160" width="14.140625" style="940" customWidth="1"/>
    <col min="6161" max="6161" width="12.140625" style="940" customWidth="1"/>
    <col min="6162" max="6162" width="2.5703125" style="940" customWidth="1"/>
    <col min="6163" max="6400" width="11.42578125" style="940"/>
    <col min="6401" max="6401" width="38.28515625" style="940" customWidth="1"/>
    <col min="6402" max="6415" width="13.85546875" style="940" customWidth="1"/>
    <col min="6416" max="6416" width="14.140625" style="940" customWidth="1"/>
    <col min="6417" max="6417" width="12.140625" style="940" customWidth="1"/>
    <col min="6418" max="6418" width="2.5703125" style="940" customWidth="1"/>
    <col min="6419" max="6656" width="11.42578125" style="940"/>
    <col min="6657" max="6657" width="38.28515625" style="940" customWidth="1"/>
    <col min="6658" max="6671" width="13.85546875" style="940" customWidth="1"/>
    <col min="6672" max="6672" width="14.140625" style="940" customWidth="1"/>
    <col min="6673" max="6673" width="12.140625" style="940" customWidth="1"/>
    <col min="6674" max="6674" width="2.5703125" style="940" customWidth="1"/>
    <col min="6675" max="6912" width="11.42578125" style="940"/>
    <col min="6913" max="6913" width="38.28515625" style="940" customWidth="1"/>
    <col min="6914" max="6927" width="13.85546875" style="940" customWidth="1"/>
    <col min="6928" max="6928" width="14.140625" style="940" customWidth="1"/>
    <col min="6929" max="6929" width="12.140625" style="940" customWidth="1"/>
    <col min="6930" max="6930" width="2.5703125" style="940" customWidth="1"/>
    <col min="6931" max="7168" width="11.42578125" style="940"/>
    <col min="7169" max="7169" width="38.28515625" style="940" customWidth="1"/>
    <col min="7170" max="7183" width="13.85546875" style="940" customWidth="1"/>
    <col min="7184" max="7184" width="14.140625" style="940" customWidth="1"/>
    <col min="7185" max="7185" width="12.140625" style="940" customWidth="1"/>
    <col min="7186" max="7186" width="2.5703125" style="940" customWidth="1"/>
    <col min="7187" max="7424" width="11.42578125" style="940"/>
    <col min="7425" max="7425" width="38.28515625" style="940" customWidth="1"/>
    <col min="7426" max="7439" width="13.85546875" style="940" customWidth="1"/>
    <col min="7440" max="7440" width="14.140625" style="940" customWidth="1"/>
    <col min="7441" max="7441" width="12.140625" style="940" customWidth="1"/>
    <col min="7442" max="7442" width="2.5703125" style="940" customWidth="1"/>
    <col min="7443" max="7680" width="11.42578125" style="940"/>
    <col min="7681" max="7681" width="38.28515625" style="940" customWidth="1"/>
    <col min="7682" max="7695" width="13.85546875" style="940" customWidth="1"/>
    <col min="7696" max="7696" width="14.140625" style="940" customWidth="1"/>
    <col min="7697" max="7697" width="12.140625" style="940" customWidth="1"/>
    <col min="7698" max="7698" width="2.5703125" style="940" customWidth="1"/>
    <col min="7699" max="7936" width="11.42578125" style="940"/>
    <col min="7937" max="7937" width="38.28515625" style="940" customWidth="1"/>
    <col min="7938" max="7951" width="13.85546875" style="940" customWidth="1"/>
    <col min="7952" max="7952" width="14.140625" style="940" customWidth="1"/>
    <col min="7953" max="7953" width="12.140625" style="940" customWidth="1"/>
    <col min="7954" max="7954" width="2.5703125" style="940" customWidth="1"/>
    <col min="7955" max="8192" width="11.42578125" style="940"/>
    <col min="8193" max="8193" width="38.28515625" style="940" customWidth="1"/>
    <col min="8194" max="8207" width="13.85546875" style="940" customWidth="1"/>
    <col min="8208" max="8208" width="14.140625" style="940" customWidth="1"/>
    <col min="8209" max="8209" width="12.140625" style="940" customWidth="1"/>
    <col min="8210" max="8210" width="2.5703125" style="940" customWidth="1"/>
    <col min="8211" max="8448" width="11.42578125" style="940"/>
    <col min="8449" max="8449" width="38.28515625" style="940" customWidth="1"/>
    <col min="8450" max="8463" width="13.85546875" style="940" customWidth="1"/>
    <col min="8464" max="8464" width="14.140625" style="940" customWidth="1"/>
    <col min="8465" max="8465" width="12.140625" style="940" customWidth="1"/>
    <col min="8466" max="8466" width="2.5703125" style="940" customWidth="1"/>
    <col min="8467" max="8704" width="11.42578125" style="940"/>
    <col min="8705" max="8705" width="38.28515625" style="940" customWidth="1"/>
    <col min="8706" max="8719" width="13.85546875" style="940" customWidth="1"/>
    <col min="8720" max="8720" width="14.140625" style="940" customWidth="1"/>
    <col min="8721" max="8721" width="12.140625" style="940" customWidth="1"/>
    <col min="8722" max="8722" width="2.5703125" style="940" customWidth="1"/>
    <col min="8723" max="8960" width="11.42578125" style="940"/>
    <col min="8961" max="8961" width="38.28515625" style="940" customWidth="1"/>
    <col min="8962" max="8975" width="13.85546875" style="940" customWidth="1"/>
    <col min="8976" max="8976" width="14.140625" style="940" customWidth="1"/>
    <col min="8977" max="8977" width="12.140625" style="940" customWidth="1"/>
    <col min="8978" max="8978" width="2.5703125" style="940" customWidth="1"/>
    <col min="8979" max="9216" width="11.42578125" style="940"/>
    <col min="9217" max="9217" width="38.28515625" style="940" customWidth="1"/>
    <col min="9218" max="9231" width="13.85546875" style="940" customWidth="1"/>
    <col min="9232" max="9232" width="14.140625" style="940" customWidth="1"/>
    <col min="9233" max="9233" width="12.140625" style="940" customWidth="1"/>
    <col min="9234" max="9234" width="2.5703125" style="940" customWidth="1"/>
    <col min="9235" max="9472" width="11.42578125" style="940"/>
    <col min="9473" max="9473" width="38.28515625" style="940" customWidth="1"/>
    <col min="9474" max="9487" width="13.85546875" style="940" customWidth="1"/>
    <col min="9488" max="9488" width="14.140625" style="940" customWidth="1"/>
    <col min="9489" max="9489" width="12.140625" style="940" customWidth="1"/>
    <col min="9490" max="9490" width="2.5703125" style="940" customWidth="1"/>
    <col min="9491" max="9728" width="11.42578125" style="940"/>
    <col min="9729" max="9729" width="38.28515625" style="940" customWidth="1"/>
    <col min="9730" max="9743" width="13.85546875" style="940" customWidth="1"/>
    <col min="9744" max="9744" width="14.140625" style="940" customWidth="1"/>
    <col min="9745" max="9745" width="12.140625" style="940" customWidth="1"/>
    <col min="9746" max="9746" width="2.5703125" style="940" customWidth="1"/>
    <col min="9747" max="9984" width="11.42578125" style="940"/>
    <col min="9985" max="9985" width="38.28515625" style="940" customWidth="1"/>
    <col min="9986" max="9999" width="13.85546875" style="940" customWidth="1"/>
    <col min="10000" max="10000" width="14.140625" style="940" customWidth="1"/>
    <col min="10001" max="10001" width="12.140625" style="940" customWidth="1"/>
    <col min="10002" max="10002" width="2.5703125" style="940" customWidth="1"/>
    <col min="10003" max="10240" width="11.42578125" style="940"/>
    <col min="10241" max="10241" width="38.28515625" style="940" customWidth="1"/>
    <col min="10242" max="10255" width="13.85546875" style="940" customWidth="1"/>
    <col min="10256" max="10256" width="14.140625" style="940" customWidth="1"/>
    <col min="10257" max="10257" width="12.140625" style="940" customWidth="1"/>
    <col min="10258" max="10258" width="2.5703125" style="940" customWidth="1"/>
    <col min="10259" max="10496" width="11.42578125" style="940"/>
    <col min="10497" max="10497" width="38.28515625" style="940" customWidth="1"/>
    <col min="10498" max="10511" width="13.85546875" style="940" customWidth="1"/>
    <col min="10512" max="10512" width="14.140625" style="940" customWidth="1"/>
    <col min="10513" max="10513" width="12.140625" style="940" customWidth="1"/>
    <col min="10514" max="10514" width="2.5703125" style="940" customWidth="1"/>
    <col min="10515" max="10752" width="11.42578125" style="940"/>
    <col min="10753" max="10753" width="38.28515625" style="940" customWidth="1"/>
    <col min="10754" max="10767" width="13.85546875" style="940" customWidth="1"/>
    <col min="10768" max="10768" width="14.140625" style="940" customWidth="1"/>
    <col min="10769" max="10769" width="12.140625" style="940" customWidth="1"/>
    <col min="10770" max="10770" width="2.5703125" style="940" customWidth="1"/>
    <col min="10771" max="11008" width="11.42578125" style="940"/>
    <col min="11009" max="11009" width="38.28515625" style="940" customWidth="1"/>
    <col min="11010" max="11023" width="13.85546875" style="940" customWidth="1"/>
    <col min="11024" max="11024" width="14.140625" style="940" customWidth="1"/>
    <col min="11025" max="11025" width="12.140625" style="940" customWidth="1"/>
    <col min="11026" max="11026" width="2.5703125" style="940" customWidth="1"/>
    <col min="11027" max="11264" width="11.42578125" style="940"/>
    <col min="11265" max="11265" width="38.28515625" style="940" customWidth="1"/>
    <col min="11266" max="11279" width="13.85546875" style="940" customWidth="1"/>
    <col min="11280" max="11280" width="14.140625" style="940" customWidth="1"/>
    <col min="11281" max="11281" width="12.140625" style="940" customWidth="1"/>
    <col min="11282" max="11282" width="2.5703125" style="940" customWidth="1"/>
    <col min="11283" max="11520" width="11.42578125" style="940"/>
    <col min="11521" max="11521" width="38.28515625" style="940" customWidth="1"/>
    <col min="11522" max="11535" width="13.85546875" style="940" customWidth="1"/>
    <col min="11536" max="11536" width="14.140625" style="940" customWidth="1"/>
    <col min="11537" max="11537" width="12.140625" style="940" customWidth="1"/>
    <col min="11538" max="11538" width="2.5703125" style="940" customWidth="1"/>
    <col min="11539" max="11776" width="11.42578125" style="940"/>
    <col min="11777" max="11777" width="38.28515625" style="940" customWidth="1"/>
    <col min="11778" max="11791" width="13.85546875" style="940" customWidth="1"/>
    <col min="11792" max="11792" width="14.140625" style="940" customWidth="1"/>
    <col min="11793" max="11793" width="12.140625" style="940" customWidth="1"/>
    <col min="11794" max="11794" width="2.5703125" style="940" customWidth="1"/>
    <col min="11795" max="12032" width="11.42578125" style="940"/>
    <col min="12033" max="12033" width="38.28515625" style="940" customWidth="1"/>
    <col min="12034" max="12047" width="13.85546875" style="940" customWidth="1"/>
    <col min="12048" max="12048" width="14.140625" style="940" customWidth="1"/>
    <col min="12049" max="12049" width="12.140625" style="940" customWidth="1"/>
    <col min="12050" max="12050" width="2.5703125" style="940" customWidth="1"/>
    <col min="12051" max="12288" width="11.42578125" style="940"/>
    <col min="12289" max="12289" width="38.28515625" style="940" customWidth="1"/>
    <col min="12290" max="12303" width="13.85546875" style="940" customWidth="1"/>
    <col min="12304" max="12304" width="14.140625" style="940" customWidth="1"/>
    <col min="12305" max="12305" width="12.140625" style="940" customWidth="1"/>
    <col min="12306" max="12306" width="2.5703125" style="940" customWidth="1"/>
    <col min="12307" max="12544" width="11.42578125" style="940"/>
    <col min="12545" max="12545" width="38.28515625" style="940" customWidth="1"/>
    <col min="12546" max="12559" width="13.85546875" style="940" customWidth="1"/>
    <col min="12560" max="12560" width="14.140625" style="940" customWidth="1"/>
    <col min="12561" max="12561" width="12.140625" style="940" customWidth="1"/>
    <col min="12562" max="12562" width="2.5703125" style="940" customWidth="1"/>
    <col min="12563" max="12800" width="11.42578125" style="940"/>
    <col min="12801" max="12801" width="38.28515625" style="940" customWidth="1"/>
    <col min="12802" max="12815" width="13.85546875" style="940" customWidth="1"/>
    <col min="12816" max="12816" width="14.140625" style="940" customWidth="1"/>
    <col min="12817" max="12817" width="12.140625" style="940" customWidth="1"/>
    <col min="12818" max="12818" width="2.5703125" style="940" customWidth="1"/>
    <col min="12819" max="13056" width="11.42578125" style="940"/>
    <col min="13057" max="13057" width="38.28515625" style="940" customWidth="1"/>
    <col min="13058" max="13071" width="13.85546875" style="940" customWidth="1"/>
    <col min="13072" max="13072" width="14.140625" style="940" customWidth="1"/>
    <col min="13073" max="13073" width="12.140625" style="940" customWidth="1"/>
    <col min="13074" max="13074" width="2.5703125" style="940" customWidth="1"/>
    <col min="13075" max="13312" width="11.42578125" style="940"/>
    <col min="13313" max="13313" width="38.28515625" style="940" customWidth="1"/>
    <col min="13314" max="13327" width="13.85546875" style="940" customWidth="1"/>
    <col min="13328" max="13328" width="14.140625" style="940" customWidth="1"/>
    <col min="13329" max="13329" width="12.140625" style="940" customWidth="1"/>
    <col min="13330" max="13330" width="2.5703125" style="940" customWidth="1"/>
    <col min="13331" max="13568" width="11.42578125" style="940"/>
    <col min="13569" max="13569" width="38.28515625" style="940" customWidth="1"/>
    <col min="13570" max="13583" width="13.85546875" style="940" customWidth="1"/>
    <col min="13584" max="13584" width="14.140625" style="940" customWidth="1"/>
    <col min="13585" max="13585" width="12.140625" style="940" customWidth="1"/>
    <col min="13586" max="13586" width="2.5703125" style="940" customWidth="1"/>
    <col min="13587" max="13824" width="11.42578125" style="940"/>
    <col min="13825" max="13825" width="38.28515625" style="940" customWidth="1"/>
    <col min="13826" max="13839" width="13.85546875" style="940" customWidth="1"/>
    <col min="13840" max="13840" width="14.140625" style="940" customWidth="1"/>
    <col min="13841" max="13841" width="12.140625" style="940" customWidth="1"/>
    <col min="13842" max="13842" width="2.5703125" style="940" customWidth="1"/>
    <col min="13843" max="14080" width="11.42578125" style="940"/>
    <col min="14081" max="14081" width="38.28515625" style="940" customWidth="1"/>
    <col min="14082" max="14095" width="13.85546875" style="940" customWidth="1"/>
    <col min="14096" max="14096" width="14.140625" style="940" customWidth="1"/>
    <col min="14097" max="14097" width="12.140625" style="940" customWidth="1"/>
    <col min="14098" max="14098" width="2.5703125" style="940" customWidth="1"/>
    <col min="14099" max="14336" width="11.42578125" style="940"/>
    <col min="14337" max="14337" width="38.28515625" style="940" customWidth="1"/>
    <col min="14338" max="14351" width="13.85546875" style="940" customWidth="1"/>
    <col min="14352" max="14352" width="14.140625" style="940" customWidth="1"/>
    <col min="14353" max="14353" width="12.140625" style="940" customWidth="1"/>
    <col min="14354" max="14354" width="2.5703125" style="940" customWidth="1"/>
    <col min="14355" max="14592" width="11.42578125" style="940"/>
    <col min="14593" max="14593" width="38.28515625" style="940" customWidth="1"/>
    <col min="14594" max="14607" width="13.85546875" style="940" customWidth="1"/>
    <col min="14608" max="14608" width="14.140625" style="940" customWidth="1"/>
    <col min="14609" max="14609" width="12.140625" style="940" customWidth="1"/>
    <col min="14610" max="14610" width="2.5703125" style="940" customWidth="1"/>
    <col min="14611" max="14848" width="11.42578125" style="940"/>
    <col min="14849" max="14849" width="38.28515625" style="940" customWidth="1"/>
    <col min="14850" max="14863" width="13.85546875" style="940" customWidth="1"/>
    <col min="14864" max="14864" width="14.140625" style="940" customWidth="1"/>
    <col min="14865" max="14865" width="12.140625" style="940" customWidth="1"/>
    <col min="14866" max="14866" width="2.5703125" style="940" customWidth="1"/>
    <col min="14867" max="15104" width="11.42578125" style="940"/>
    <col min="15105" max="15105" width="38.28515625" style="940" customWidth="1"/>
    <col min="15106" max="15119" width="13.85546875" style="940" customWidth="1"/>
    <col min="15120" max="15120" width="14.140625" style="940" customWidth="1"/>
    <col min="15121" max="15121" width="12.140625" style="940" customWidth="1"/>
    <col min="15122" max="15122" width="2.5703125" style="940" customWidth="1"/>
    <col min="15123" max="15360" width="11.42578125" style="940"/>
    <col min="15361" max="15361" width="38.28515625" style="940" customWidth="1"/>
    <col min="15362" max="15375" width="13.85546875" style="940" customWidth="1"/>
    <col min="15376" max="15376" width="14.140625" style="940" customWidth="1"/>
    <col min="15377" max="15377" width="12.140625" style="940" customWidth="1"/>
    <col min="15378" max="15378" width="2.5703125" style="940" customWidth="1"/>
    <col min="15379" max="15616" width="11.42578125" style="940"/>
    <col min="15617" max="15617" width="38.28515625" style="940" customWidth="1"/>
    <col min="15618" max="15631" width="13.85546875" style="940" customWidth="1"/>
    <col min="15632" max="15632" width="14.140625" style="940" customWidth="1"/>
    <col min="15633" max="15633" width="12.140625" style="940" customWidth="1"/>
    <col min="15634" max="15634" width="2.5703125" style="940" customWidth="1"/>
    <col min="15635" max="15872" width="11.42578125" style="940"/>
    <col min="15873" max="15873" width="38.28515625" style="940" customWidth="1"/>
    <col min="15874" max="15887" width="13.85546875" style="940" customWidth="1"/>
    <col min="15888" max="15888" width="14.140625" style="940" customWidth="1"/>
    <col min="15889" max="15889" width="12.140625" style="940" customWidth="1"/>
    <col min="15890" max="15890" width="2.5703125" style="940" customWidth="1"/>
    <col min="15891" max="16128" width="11.42578125" style="940"/>
    <col min="16129" max="16129" width="38.28515625" style="940" customWidth="1"/>
    <col min="16130" max="16143" width="13.85546875" style="940" customWidth="1"/>
    <col min="16144" max="16144" width="14.140625" style="940" customWidth="1"/>
    <col min="16145" max="16145" width="12.140625" style="940" customWidth="1"/>
    <col min="16146" max="16146" width="2.5703125" style="940" customWidth="1"/>
    <col min="16147" max="16384" width="11.42578125" style="940"/>
  </cols>
  <sheetData>
    <row r="1" spans="1:18" s="86" customFormat="1" ht="3.75" customHeight="1">
      <c r="A1" s="187">
        <v>0</v>
      </c>
      <c r="B1" s="732"/>
      <c r="C1" s="732"/>
      <c r="D1" s="732"/>
      <c r="E1" s="732"/>
      <c r="F1" s="732"/>
      <c r="G1" s="732"/>
      <c r="H1" s="732"/>
      <c r="I1" s="732"/>
      <c r="J1" s="732"/>
      <c r="K1" s="732"/>
      <c r="L1" s="732"/>
      <c r="M1" s="732"/>
      <c r="N1" s="732"/>
      <c r="O1" s="732"/>
      <c r="P1" s="732"/>
      <c r="Q1" s="732"/>
    </row>
    <row r="2" spans="1:18" s="86" customFormat="1" ht="38.25" customHeight="1">
      <c r="A2" s="1069" t="s">
        <v>1141</v>
      </c>
      <c r="B2" s="1069"/>
      <c r="C2" s="1069"/>
      <c r="D2" s="1069"/>
      <c r="E2" s="1069"/>
      <c r="F2" s="1069"/>
      <c r="G2" s="1069"/>
      <c r="H2" s="1069"/>
      <c r="I2" s="1069"/>
      <c r="J2" s="1069"/>
      <c r="K2" s="1069"/>
      <c r="L2" s="1069"/>
      <c r="M2" s="1069"/>
      <c r="N2" s="1069"/>
      <c r="O2" s="1069"/>
      <c r="P2" s="1069"/>
      <c r="Q2" s="1069"/>
    </row>
    <row r="3" spans="1:18" s="86" customFormat="1" ht="20.25" customHeight="1">
      <c r="A3" s="1069" t="s">
        <v>719</v>
      </c>
      <c r="B3" s="1069"/>
      <c r="C3" s="1069"/>
      <c r="D3" s="1069"/>
      <c r="E3" s="1069"/>
      <c r="F3" s="1069"/>
      <c r="G3" s="1069"/>
      <c r="H3" s="1069"/>
      <c r="I3" s="1069"/>
      <c r="J3" s="1069"/>
      <c r="K3" s="1069"/>
      <c r="L3" s="1069"/>
      <c r="M3" s="1069"/>
      <c r="N3" s="1069"/>
      <c r="O3" s="1069"/>
      <c r="P3" s="1069"/>
      <c r="Q3" s="1069"/>
    </row>
    <row r="4" spans="1:18" s="86" customFormat="1" ht="20.25" customHeight="1">
      <c r="A4" s="1069" t="s">
        <v>1511</v>
      </c>
      <c r="B4" s="1069"/>
      <c r="C4" s="1069"/>
      <c r="D4" s="1069"/>
      <c r="E4" s="1069"/>
      <c r="F4" s="1069"/>
      <c r="G4" s="1069"/>
      <c r="H4" s="1069"/>
      <c r="I4" s="1069"/>
      <c r="J4" s="1069"/>
      <c r="K4" s="1069"/>
      <c r="L4" s="1069"/>
      <c r="M4" s="1069"/>
      <c r="N4" s="1069"/>
      <c r="O4" s="1069"/>
      <c r="P4" s="1069"/>
      <c r="Q4" s="1069"/>
    </row>
    <row r="5" spans="1:18" s="188" customFormat="1" ht="39" customHeight="1">
      <c r="A5" s="1070" t="s">
        <v>1504</v>
      </c>
      <c r="B5" s="1070"/>
      <c r="C5" s="1070"/>
      <c r="D5" s="1070"/>
      <c r="E5" s="1070"/>
      <c r="F5" s="1070"/>
      <c r="G5" s="1070"/>
      <c r="H5" s="1070"/>
      <c r="I5" s="1070"/>
      <c r="J5" s="1070"/>
      <c r="K5" s="1070"/>
      <c r="L5" s="1070"/>
      <c r="M5" s="1070"/>
      <c r="N5" s="1070"/>
      <c r="O5" s="1070"/>
      <c r="P5" s="1070"/>
      <c r="Q5" s="1070"/>
    </row>
    <row r="6" spans="1:18" ht="7.5" customHeight="1">
      <c r="A6" s="212"/>
      <c r="B6" s="1132"/>
      <c r="C6" s="1132"/>
      <c r="D6" s="1132"/>
      <c r="E6" s="1132"/>
      <c r="F6" s="1132"/>
      <c r="G6" s="1132"/>
      <c r="H6" s="1132"/>
      <c r="I6" s="1132"/>
      <c r="J6" s="1132"/>
      <c r="K6" s="1132"/>
      <c r="L6" s="1132"/>
      <c r="M6" s="1132"/>
      <c r="N6" s="1132"/>
      <c r="O6" s="1132"/>
      <c r="P6" s="1132"/>
      <c r="Q6" s="1132"/>
      <c r="R6" s="940"/>
    </row>
    <row r="7" spans="1:18" ht="10.5" customHeight="1" thickBot="1">
      <c r="A7" s="1133"/>
      <c r="B7" s="1134"/>
      <c r="C7" s="1134"/>
      <c r="D7" s="1134"/>
      <c r="E7" s="1134"/>
      <c r="F7" s="1134"/>
      <c r="G7" s="1135"/>
      <c r="H7" s="1135"/>
      <c r="I7" s="1135"/>
      <c r="J7" s="1136"/>
      <c r="K7" s="1135"/>
      <c r="L7" s="1135"/>
      <c r="M7" s="1135"/>
      <c r="N7" s="1135"/>
      <c r="O7" s="1135"/>
      <c r="P7" s="1135"/>
      <c r="Q7" s="1135"/>
      <c r="R7" s="940"/>
    </row>
    <row r="8" spans="1:18" ht="51" customHeight="1" thickTop="1" thickBot="1">
      <c r="A8" s="193"/>
      <c r="B8" s="735" t="s">
        <v>305</v>
      </c>
      <c r="C8" s="735" t="s">
        <v>306</v>
      </c>
      <c r="D8" s="735" t="s">
        <v>307</v>
      </c>
      <c r="E8" s="735" t="s">
        <v>308</v>
      </c>
      <c r="F8" s="735" t="s">
        <v>309</v>
      </c>
      <c r="G8" s="735" t="s">
        <v>310</v>
      </c>
      <c r="H8" s="735" t="s">
        <v>311</v>
      </c>
      <c r="I8" s="735" t="s">
        <v>312</v>
      </c>
      <c r="J8" s="735" t="s">
        <v>313</v>
      </c>
      <c r="K8" s="735" t="s">
        <v>314</v>
      </c>
      <c r="L8" s="735" t="s">
        <v>315</v>
      </c>
      <c r="M8" s="735" t="s">
        <v>316</v>
      </c>
      <c r="N8" s="735" t="s">
        <v>1143</v>
      </c>
      <c r="O8" s="735" t="s">
        <v>1144</v>
      </c>
      <c r="P8" s="736" t="s">
        <v>317</v>
      </c>
      <c r="Q8" s="737" t="s">
        <v>720</v>
      </c>
      <c r="R8" s="940"/>
    </row>
    <row r="9" spans="1:18" ht="42.75" customHeight="1" thickTop="1">
      <c r="A9" s="194" t="s">
        <v>721</v>
      </c>
      <c r="B9" s="195">
        <v>15596249.496459998</v>
      </c>
      <c r="C9" s="195">
        <v>12676287.56659</v>
      </c>
      <c r="D9" s="195">
        <v>18839486.377980001</v>
      </c>
      <c r="E9" s="195">
        <v>15486667.121850001</v>
      </c>
      <c r="F9" s="195">
        <v>13128691.252370002</v>
      </c>
      <c r="G9" s="195">
        <v>6797031.5567799993</v>
      </c>
      <c r="H9" s="195">
        <v>6271662.7867000001</v>
      </c>
      <c r="I9" s="195">
        <v>8323558.4550000001</v>
      </c>
      <c r="J9" s="195">
        <v>227229.83141999997</v>
      </c>
      <c r="K9" s="195">
        <v>567577.03560000006</v>
      </c>
      <c r="L9" s="195">
        <v>8318145.1121400008</v>
      </c>
      <c r="M9" s="195">
        <v>2193457.9879800002</v>
      </c>
      <c r="N9" s="195">
        <v>9107008.2586300001</v>
      </c>
      <c r="O9" s="195">
        <v>6056768.5864599999</v>
      </c>
      <c r="P9" s="195">
        <v>123589821.42595997</v>
      </c>
      <c r="Q9" s="196">
        <v>0.97056945454360044</v>
      </c>
      <c r="R9" s="940"/>
    </row>
    <row r="10" spans="1:18" ht="27" customHeight="1">
      <c r="A10" s="194" t="s">
        <v>722</v>
      </c>
      <c r="B10" s="195">
        <v>66370.638370000001</v>
      </c>
      <c r="C10" s="195">
        <v>51948.589619999999</v>
      </c>
      <c r="D10" s="195">
        <v>65702.350229999996</v>
      </c>
      <c r="E10" s="195">
        <v>35592.755689999998</v>
      </c>
      <c r="F10" s="195">
        <v>49080.684850000005</v>
      </c>
      <c r="G10" s="195">
        <v>24923.372859999999</v>
      </c>
      <c r="H10" s="195">
        <v>27951.912100000001</v>
      </c>
      <c r="I10" s="195">
        <v>62970.539819999998</v>
      </c>
      <c r="J10" s="195">
        <v>711.08372999999995</v>
      </c>
      <c r="K10" s="195">
        <v>781.53807999999992</v>
      </c>
      <c r="L10" s="195">
        <v>62489.319280000003</v>
      </c>
      <c r="M10" s="195">
        <v>5793.0306799999998</v>
      </c>
      <c r="N10" s="195">
        <v>13716.15935</v>
      </c>
      <c r="O10" s="195">
        <v>14200.492410000001</v>
      </c>
      <c r="P10" s="195">
        <v>482232.46707000007</v>
      </c>
      <c r="Q10" s="196">
        <v>3.7870440876697727E-3</v>
      </c>
      <c r="R10" s="940"/>
    </row>
    <row r="11" spans="1:18" ht="42.75" customHeight="1">
      <c r="A11" s="194" t="s">
        <v>723</v>
      </c>
      <c r="B11" s="195">
        <v>256207.79296000002</v>
      </c>
      <c r="C11" s="195">
        <v>177032.52864999999</v>
      </c>
      <c r="D11" s="195">
        <v>326713.49179</v>
      </c>
      <c r="E11" s="195">
        <v>188553.89724000002</v>
      </c>
      <c r="F11" s="195">
        <v>167959.67100999999</v>
      </c>
      <c r="G11" s="195">
        <v>54474.266609999999</v>
      </c>
      <c r="H11" s="195">
        <v>106404.95488999999</v>
      </c>
      <c r="I11" s="195">
        <v>7477.4409000000005</v>
      </c>
      <c r="J11" s="195">
        <v>0</v>
      </c>
      <c r="K11" s="195">
        <v>0</v>
      </c>
      <c r="L11" s="195">
        <v>44269.47898</v>
      </c>
      <c r="M11" s="195">
        <v>29491.464789999998</v>
      </c>
      <c r="N11" s="195">
        <v>50102.062340000004</v>
      </c>
      <c r="O11" s="195">
        <v>51100.056389999998</v>
      </c>
      <c r="P11" s="195">
        <v>1459787.1065499999</v>
      </c>
      <c r="Q11" s="196">
        <v>1.1463927687627606E-2</v>
      </c>
      <c r="R11" s="940"/>
    </row>
    <row r="12" spans="1:18" ht="27" customHeight="1">
      <c r="A12" s="194" t="s">
        <v>724</v>
      </c>
      <c r="B12" s="195">
        <v>6797.8665599999995</v>
      </c>
      <c r="C12" s="195">
        <v>4910.9648699999998</v>
      </c>
      <c r="D12" s="195">
        <v>8873.6737200000007</v>
      </c>
      <c r="E12" s="195">
        <v>4089.0025599999999</v>
      </c>
      <c r="F12" s="195">
        <v>6380.8213299999998</v>
      </c>
      <c r="G12" s="195">
        <v>1810.18334</v>
      </c>
      <c r="H12" s="195">
        <v>2487.2865699999998</v>
      </c>
      <c r="I12" s="195">
        <v>346.58904999999999</v>
      </c>
      <c r="J12" s="195">
        <v>0</v>
      </c>
      <c r="K12" s="195">
        <v>0</v>
      </c>
      <c r="L12" s="195">
        <v>2105.3175000000001</v>
      </c>
      <c r="M12" s="195">
        <v>1001.34601</v>
      </c>
      <c r="N12" s="195">
        <v>1906.6931000000002</v>
      </c>
      <c r="O12" s="195">
        <v>2045.8294799999999</v>
      </c>
      <c r="P12" s="195">
        <v>42755.574089999995</v>
      </c>
      <c r="Q12" s="196">
        <v>3.357659534129994E-4</v>
      </c>
      <c r="R12" s="940"/>
    </row>
    <row r="13" spans="1:18" ht="42.75" customHeight="1">
      <c r="A13" s="194" t="s">
        <v>725</v>
      </c>
      <c r="B13" s="195">
        <v>48042.369909999994</v>
      </c>
      <c r="C13" s="195">
        <v>28579.45664</v>
      </c>
      <c r="D13" s="195">
        <v>122052.84318000001</v>
      </c>
      <c r="E13" s="195">
        <v>90364.250499999995</v>
      </c>
      <c r="F13" s="195">
        <v>36271.9807</v>
      </c>
      <c r="G13" s="195">
        <v>17345.731629999998</v>
      </c>
      <c r="H13" s="195">
        <v>14536.889160000001</v>
      </c>
      <c r="I13" s="195">
        <v>11953.854730000001</v>
      </c>
      <c r="J13" s="195">
        <v>0</v>
      </c>
      <c r="K13" s="195">
        <v>0</v>
      </c>
      <c r="L13" s="195">
        <v>13288.83899</v>
      </c>
      <c r="M13" s="195">
        <v>8293.1067000000003</v>
      </c>
      <c r="N13" s="195">
        <v>3160.82827</v>
      </c>
      <c r="O13" s="195">
        <v>7890.2949699999999</v>
      </c>
      <c r="P13" s="195">
        <v>401780.44538000011</v>
      </c>
      <c r="Q13" s="196">
        <v>3.1552422620204673E-3</v>
      </c>
      <c r="R13" s="940"/>
    </row>
    <row r="14" spans="1:18" ht="27" customHeight="1">
      <c r="A14" s="194" t="s">
        <v>726</v>
      </c>
      <c r="B14" s="195">
        <v>6262.71839</v>
      </c>
      <c r="C14" s="195">
        <v>3870.7667700000002</v>
      </c>
      <c r="D14" s="195">
        <v>13424.902759999999</v>
      </c>
      <c r="E14" s="195">
        <v>12400.01664</v>
      </c>
      <c r="F14" s="195">
        <v>5249.67922</v>
      </c>
      <c r="G14" s="195">
        <v>2377.2140800000002</v>
      </c>
      <c r="H14" s="195">
        <v>2163.8762099999999</v>
      </c>
      <c r="I14" s="195">
        <v>2350.54979</v>
      </c>
      <c r="J14" s="195">
        <v>0</v>
      </c>
      <c r="K14" s="195">
        <v>0</v>
      </c>
      <c r="L14" s="195">
        <v>2615.9035899999999</v>
      </c>
      <c r="M14" s="195">
        <v>1134.7893899999999</v>
      </c>
      <c r="N14" s="195">
        <v>405.93135999999998</v>
      </c>
      <c r="O14" s="195">
        <v>1354.5795700000001</v>
      </c>
      <c r="P14" s="195">
        <v>53610.927770000002</v>
      </c>
      <c r="Q14" s="196">
        <v>4.2101467841732583E-4</v>
      </c>
      <c r="R14" s="940"/>
    </row>
    <row r="15" spans="1:18" ht="42.75" customHeight="1">
      <c r="A15" s="194" t="s">
        <v>727</v>
      </c>
      <c r="B15" s="195">
        <v>39377.751830000001</v>
      </c>
      <c r="C15" s="195">
        <v>23439.30415</v>
      </c>
      <c r="D15" s="195">
        <v>62038.29376</v>
      </c>
      <c r="E15" s="195">
        <v>120732.34879999999</v>
      </c>
      <c r="F15" s="195">
        <v>23614.044879999998</v>
      </c>
      <c r="G15" s="195">
        <v>15422.015599999999</v>
      </c>
      <c r="H15" s="195">
        <v>51199.903539999999</v>
      </c>
      <c r="I15" s="195">
        <v>2006.2443600000001</v>
      </c>
      <c r="J15" s="195">
        <v>0</v>
      </c>
      <c r="K15" s="195">
        <v>0</v>
      </c>
      <c r="L15" s="195">
        <v>6719.9672</v>
      </c>
      <c r="M15" s="195">
        <v>2512.3899000000001</v>
      </c>
      <c r="N15" s="195">
        <v>5739.5160500000002</v>
      </c>
      <c r="O15" s="195">
        <v>3308.6181200000001</v>
      </c>
      <c r="P15" s="195">
        <v>356110.39818999998</v>
      </c>
      <c r="Q15" s="196">
        <v>2.796588513040551E-3</v>
      </c>
      <c r="R15" s="940"/>
    </row>
    <row r="16" spans="1:18" ht="27" customHeight="1">
      <c r="A16" s="194" t="s">
        <v>728</v>
      </c>
      <c r="B16" s="195">
        <v>12619.814970000001</v>
      </c>
      <c r="C16" s="195">
        <v>6808.1987099999997</v>
      </c>
      <c r="D16" s="195">
        <v>17253.966929999999</v>
      </c>
      <c r="E16" s="195">
        <v>39153.621209999998</v>
      </c>
      <c r="F16" s="195">
        <v>7685.1723600000005</v>
      </c>
      <c r="G16" s="195">
        <v>4378.6977699999998</v>
      </c>
      <c r="H16" s="195">
        <v>13832.018669999999</v>
      </c>
      <c r="I16" s="195">
        <v>1003.12264</v>
      </c>
      <c r="J16" s="195">
        <v>0</v>
      </c>
      <c r="K16" s="195">
        <v>0</v>
      </c>
      <c r="L16" s="195">
        <v>3359.9847</v>
      </c>
      <c r="M16" s="195">
        <v>832.53548999999998</v>
      </c>
      <c r="N16" s="195">
        <v>1939.68253</v>
      </c>
      <c r="O16" s="195">
        <v>1455.5961499999999</v>
      </c>
      <c r="P16" s="195">
        <v>110322.41213</v>
      </c>
      <c r="Q16" s="196">
        <v>8.6637849403395307E-4</v>
      </c>
      <c r="R16" s="940"/>
    </row>
    <row r="17" spans="1:18" ht="42.75" customHeight="1">
      <c r="A17" s="194" t="s">
        <v>729</v>
      </c>
      <c r="B17" s="195">
        <v>33625.472600000001</v>
      </c>
      <c r="C17" s="195">
        <v>28196.052949999998</v>
      </c>
      <c r="D17" s="195">
        <v>21553.500079999998</v>
      </c>
      <c r="E17" s="195">
        <v>44523.867770000004</v>
      </c>
      <c r="F17" s="195">
        <v>19629.485720000001</v>
      </c>
      <c r="G17" s="195">
        <v>54607.817659999993</v>
      </c>
      <c r="H17" s="195">
        <v>12986.54909</v>
      </c>
      <c r="I17" s="195">
        <v>4380.6165599999995</v>
      </c>
      <c r="J17" s="195">
        <v>274.39999999999998</v>
      </c>
      <c r="K17" s="195">
        <v>0</v>
      </c>
      <c r="L17" s="195">
        <v>17563.013199999998</v>
      </c>
      <c r="M17" s="195">
        <v>11036.25676</v>
      </c>
      <c r="N17" s="195">
        <v>3833.2747000000004</v>
      </c>
      <c r="O17" s="195">
        <v>7384.8960099999995</v>
      </c>
      <c r="P17" s="195">
        <v>259595.20309999996</v>
      </c>
      <c r="Q17" s="196">
        <v>2.0386401709128052E-3</v>
      </c>
      <c r="R17" s="940"/>
    </row>
    <row r="18" spans="1:18" ht="27" customHeight="1">
      <c r="A18" s="194" t="s">
        <v>730</v>
      </c>
      <c r="B18" s="195">
        <v>16351.069230000001</v>
      </c>
      <c r="C18" s="195">
        <v>16150.631650000001</v>
      </c>
      <c r="D18" s="195">
        <v>10187.974970000001</v>
      </c>
      <c r="E18" s="195">
        <v>23452.016749999999</v>
      </c>
      <c r="F18" s="195">
        <v>12453.536749999999</v>
      </c>
      <c r="G18" s="195">
        <v>24103.76943</v>
      </c>
      <c r="H18" s="195">
        <v>7152.4562999999998</v>
      </c>
      <c r="I18" s="195">
        <v>3504.4932000000003</v>
      </c>
      <c r="J18" s="195">
        <v>109.76</v>
      </c>
      <c r="K18" s="195">
        <v>0</v>
      </c>
      <c r="L18" s="195">
        <v>14050.410550000001</v>
      </c>
      <c r="M18" s="195">
        <v>5719.8969800000004</v>
      </c>
      <c r="N18" s="195">
        <v>2400.7968300000002</v>
      </c>
      <c r="O18" s="195">
        <v>5186.9365699999998</v>
      </c>
      <c r="P18" s="195">
        <v>140823.74921000001</v>
      </c>
      <c r="Q18" s="196">
        <v>1.1059100812716694E-3</v>
      </c>
      <c r="R18" s="940"/>
    </row>
    <row r="19" spans="1:18" ht="42.75" customHeight="1">
      <c r="A19" s="194" t="s">
        <v>731</v>
      </c>
      <c r="B19" s="195">
        <v>100207.72657</v>
      </c>
      <c r="C19" s="195">
        <v>139727.17624</v>
      </c>
      <c r="D19" s="195">
        <v>265466.07078999997</v>
      </c>
      <c r="E19" s="195">
        <v>175058.59591</v>
      </c>
      <c r="F19" s="195">
        <v>140755.97912</v>
      </c>
      <c r="G19" s="195">
        <v>54952.59635</v>
      </c>
      <c r="H19" s="195">
        <v>79904.406650000004</v>
      </c>
      <c r="I19" s="195">
        <v>72173.699340000006</v>
      </c>
      <c r="J19" s="195">
        <v>1.2094500000000001</v>
      </c>
      <c r="K19" s="195">
        <v>0</v>
      </c>
      <c r="L19" s="195">
        <v>124236.60434000001</v>
      </c>
      <c r="M19" s="195">
        <v>31633.923770000001</v>
      </c>
      <c r="N19" s="195">
        <v>13466.318859999999</v>
      </c>
      <c r="O19" s="195">
        <v>72752.605209999994</v>
      </c>
      <c r="P19" s="195">
        <v>1270336.9125999999</v>
      </c>
      <c r="Q19" s="196">
        <v>9.9761468227981664E-3</v>
      </c>
      <c r="R19" s="940"/>
    </row>
    <row r="20" spans="1:18" ht="27" customHeight="1" thickBot="1">
      <c r="A20" s="194" t="s">
        <v>732</v>
      </c>
      <c r="B20" s="195">
        <v>79603.467170000004</v>
      </c>
      <c r="C20" s="195">
        <v>115304.78598</v>
      </c>
      <c r="D20" s="195">
        <v>171571.01681999999</v>
      </c>
      <c r="E20" s="195">
        <v>148987.85165999999</v>
      </c>
      <c r="F20" s="195">
        <v>103662.85378</v>
      </c>
      <c r="G20" s="195">
        <v>37035.876609999999</v>
      </c>
      <c r="H20" s="195">
        <v>67647.434079999992</v>
      </c>
      <c r="I20" s="195">
        <v>71742.29651</v>
      </c>
      <c r="J20" s="195">
        <v>1.2094500000000001</v>
      </c>
      <c r="K20" s="195">
        <v>0</v>
      </c>
      <c r="L20" s="195">
        <v>124236.60434000001</v>
      </c>
      <c r="M20" s="195">
        <v>28156.5805</v>
      </c>
      <c r="N20" s="195">
        <v>8215.4748500000005</v>
      </c>
      <c r="O20" s="195">
        <v>65416.455070000004</v>
      </c>
      <c r="P20" s="195">
        <v>1021581.90682</v>
      </c>
      <c r="Q20" s="196">
        <v>8.0226363517152174E-3</v>
      </c>
      <c r="R20" s="940"/>
    </row>
    <row r="21" spans="1:18" ht="56.25" customHeight="1" thickTop="1" thickBot="1">
      <c r="A21" s="197" t="s">
        <v>733</v>
      </c>
      <c r="B21" s="528">
        <v>16073710.610329999</v>
      </c>
      <c r="C21" s="528">
        <v>13073262.085220002</v>
      </c>
      <c r="D21" s="528">
        <v>19637310.577580005</v>
      </c>
      <c r="E21" s="528">
        <v>16105900.082069999</v>
      </c>
      <c r="F21" s="528">
        <v>13516922.413800001</v>
      </c>
      <c r="G21" s="528">
        <v>6993833.9846299998</v>
      </c>
      <c r="H21" s="528">
        <v>6536695.49003</v>
      </c>
      <c r="I21" s="528">
        <v>8421550.3108900003</v>
      </c>
      <c r="J21" s="528">
        <v>227505.44086999996</v>
      </c>
      <c r="K21" s="528">
        <v>567577.03560000006</v>
      </c>
      <c r="L21" s="528">
        <v>8524223.0148500018</v>
      </c>
      <c r="M21" s="528">
        <v>2276425.1299000001</v>
      </c>
      <c r="N21" s="528">
        <v>9183310.2588500008</v>
      </c>
      <c r="O21" s="528">
        <v>6199205.0571599994</v>
      </c>
      <c r="P21" s="528">
        <v>127337431.49177997</v>
      </c>
      <c r="Q21" s="198">
        <v>1</v>
      </c>
      <c r="R21" s="940"/>
    </row>
    <row r="22" spans="1:18" ht="56.25" customHeight="1" thickTop="1">
      <c r="A22" s="199" t="s">
        <v>734</v>
      </c>
      <c r="B22" s="529">
        <v>188005.57468999998</v>
      </c>
      <c r="C22" s="529">
        <v>198993.9376</v>
      </c>
      <c r="D22" s="529">
        <v>287013.88542999997</v>
      </c>
      <c r="E22" s="529">
        <v>263675.26451000001</v>
      </c>
      <c r="F22" s="529">
        <v>184512.74829000002</v>
      </c>
      <c r="G22" s="529">
        <v>94629.114090000003</v>
      </c>
      <c r="H22" s="529">
        <v>121234.98392999999</v>
      </c>
      <c r="I22" s="529">
        <v>141917.59101</v>
      </c>
      <c r="J22" s="529">
        <v>822.05317999999988</v>
      </c>
      <c r="K22" s="529">
        <v>781.53807999999992</v>
      </c>
      <c r="L22" s="529">
        <v>208857.53996000002</v>
      </c>
      <c r="M22" s="529">
        <v>42638.179049999999</v>
      </c>
      <c r="N22" s="529">
        <v>28584.738019999997</v>
      </c>
      <c r="O22" s="529">
        <v>89659.889250000007</v>
      </c>
      <c r="P22" s="529">
        <v>1851327.03709</v>
      </c>
      <c r="Q22" s="738"/>
      <c r="R22" s="940"/>
    </row>
    <row r="23" spans="1:18" s="203" customFormat="1" ht="56.25" customHeight="1" thickBot="1">
      <c r="A23" s="201" t="s">
        <v>735</v>
      </c>
      <c r="B23" s="202">
        <v>0.12622926677587026</v>
      </c>
      <c r="C23" s="202">
        <v>0.10266629326557385</v>
      </c>
      <c r="D23" s="202">
        <v>0.1542147532546049</v>
      </c>
      <c r="E23" s="202">
        <v>0.12648205553847444</v>
      </c>
      <c r="F23" s="202">
        <v>0.10615042454875148</v>
      </c>
      <c r="G23" s="202">
        <v>5.4923630096005774E-2</v>
      </c>
      <c r="H23" s="202">
        <v>5.1333652748068538E-2</v>
      </c>
      <c r="I23" s="202">
        <v>6.6135701122836274E-2</v>
      </c>
      <c r="J23" s="202">
        <v>1.7866344420861525E-3</v>
      </c>
      <c r="K23" s="202">
        <v>4.4572678194521216E-3</v>
      </c>
      <c r="L23" s="202">
        <v>6.6942005308158484E-2</v>
      </c>
      <c r="M23" s="202">
        <v>1.7877108900590244E-2</v>
      </c>
      <c r="N23" s="202">
        <v>7.2117916556553224E-2</v>
      </c>
      <c r="O23" s="202">
        <v>4.868328962297451E-2</v>
      </c>
      <c r="P23" s="202">
        <v>1</v>
      </c>
      <c r="Q23" s="202"/>
    </row>
    <row r="24" spans="1:18" ht="13.5" customHeight="1" thickTop="1">
      <c r="A24" s="632" t="s">
        <v>736</v>
      </c>
      <c r="B24" s="204"/>
      <c r="C24" s="204"/>
      <c r="D24" s="204"/>
      <c r="E24" s="204"/>
      <c r="F24" s="204"/>
      <c r="G24" s="204"/>
      <c r="H24" s="204"/>
      <c r="I24" s="204"/>
      <c r="J24" s="204"/>
      <c r="K24" s="204"/>
      <c r="L24" s="204"/>
      <c r="M24" s="204"/>
      <c r="N24" s="204"/>
      <c r="O24" s="204"/>
      <c r="P24" s="204"/>
      <c r="Q24" s="204"/>
      <c r="R24" s="940"/>
    </row>
    <row r="25" spans="1:18" ht="40.5" customHeight="1">
      <c r="A25" s="1104" t="s">
        <v>362</v>
      </c>
      <c r="B25" s="1137"/>
      <c r="C25" s="1137"/>
      <c r="D25" s="1137"/>
      <c r="E25" s="1137"/>
      <c r="F25" s="1137"/>
      <c r="G25" s="1137"/>
      <c r="H25" s="1137"/>
      <c r="I25" s="1137"/>
      <c r="J25" s="1137"/>
      <c r="K25" s="1137"/>
      <c r="L25" s="1137"/>
      <c r="M25" s="1137"/>
      <c r="N25" s="1137"/>
      <c r="O25" s="1137"/>
      <c r="P25" s="1137"/>
      <c r="Q25" s="1137"/>
      <c r="R25" s="940"/>
    </row>
    <row r="26" spans="1:18" ht="39" customHeight="1">
      <c r="A26" s="1104" t="s">
        <v>363</v>
      </c>
      <c r="B26" s="1138"/>
      <c r="C26" s="1138"/>
      <c r="D26" s="1138"/>
      <c r="E26" s="1138"/>
      <c r="F26" s="1138"/>
      <c r="G26" s="1138"/>
      <c r="H26" s="1138"/>
      <c r="I26" s="1138"/>
      <c r="J26" s="1138"/>
      <c r="K26" s="1138"/>
      <c r="L26" s="1138"/>
      <c r="M26" s="1138"/>
      <c r="N26" s="1138"/>
      <c r="O26" s="1138"/>
      <c r="P26" s="1138"/>
      <c r="Q26" s="1138"/>
      <c r="R26" s="940"/>
    </row>
    <row r="27" spans="1:18" ht="12" customHeight="1">
      <c r="A27" s="632" t="s">
        <v>737</v>
      </c>
      <c r="B27" s="205"/>
      <c r="C27" s="205"/>
      <c r="D27" s="205"/>
      <c r="E27" s="205"/>
      <c r="F27" s="205"/>
      <c r="G27" s="739"/>
      <c r="H27" s="739"/>
      <c r="I27" s="739"/>
      <c r="J27" s="739"/>
      <c r="K27" s="739"/>
      <c r="L27" s="739"/>
      <c r="M27" s="739"/>
      <c r="N27" s="739"/>
      <c r="O27" s="739"/>
      <c r="P27" s="739"/>
      <c r="Q27" s="739"/>
      <c r="R27" s="940"/>
    </row>
    <row r="28" spans="1:18" ht="9" customHeight="1">
      <c r="A28" s="206"/>
      <c r="B28" s="207"/>
      <c r="C28" s="207"/>
      <c r="D28" s="207"/>
      <c r="E28" s="207"/>
      <c r="F28" s="207"/>
      <c r="G28" s="427"/>
      <c r="H28" s="427"/>
      <c r="I28" s="427"/>
      <c r="J28" s="427"/>
      <c r="K28" s="427"/>
      <c r="L28" s="427"/>
      <c r="M28" s="427"/>
      <c r="N28" s="427"/>
      <c r="O28" s="427"/>
      <c r="P28" s="427"/>
      <c r="Q28" s="427"/>
      <c r="R28" s="940"/>
    </row>
    <row r="29" spans="1:18" ht="9" customHeight="1">
      <c r="A29" s="206"/>
      <c r="B29" s="207"/>
      <c r="C29" s="207"/>
      <c r="D29" s="207"/>
      <c r="E29" s="207"/>
      <c r="F29" s="207"/>
      <c r="G29" s="427"/>
      <c r="H29" s="427"/>
      <c r="I29" s="427"/>
      <c r="J29" s="427"/>
      <c r="K29" s="427"/>
      <c r="L29" s="427"/>
      <c r="M29" s="427"/>
      <c r="N29" s="427"/>
      <c r="O29" s="427"/>
      <c r="P29" s="427"/>
      <c r="Q29" s="427"/>
      <c r="R29" s="940"/>
    </row>
    <row r="30" spans="1:18" ht="9" customHeight="1">
      <c r="A30" s="206"/>
      <c r="B30" s="207"/>
      <c r="C30" s="207"/>
      <c r="D30" s="207"/>
      <c r="E30" s="207"/>
      <c r="F30" s="207"/>
      <c r="G30" s="427"/>
      <c r="H30" s="427"/>
      <c r="I30" s="427"/>
      <c r="J30" s="427"/>
      <c r="K30" s="427"/>
      <c r="L30" s="427"/>
      <c r="M30" s="427"/>
      <c r="N30" s="427"/>
      <c r="O30" s="427"/>
      <c r="P30" s="427"/>
      <c r="Q30" s="427"/>
      <c r="R30" s="940"/>
    </row>
    <row r="31" spans="1:18" ht="9" customHeight="1">
      <c r="A31" s="206"/>
      <c r="B31" s="207"/>
      <c r="C31" s="207"/>
      <c r="D31" s="207"/>
      <c r="E31" s="207"/>
      <c r="F31" s="207"/>
      <c r="G31" s="427"/>
      <c r="H31" s="427"/>
      <c r="I31" s="427"/>
      <c r="J31" s="427"/>
      <c r="K31" s="427"/>
      <c r="L31" s="427"/>
      <c r="M31" s="427"/>
      <c r="N31" s="427"/>
      <c r="O31" s="427"/>
      <c r="P31" s="427"/>
      <c r="Q31" s="427"/>
      <c r="R31" s="940"/>
    </row>
    <row r="32" spans="1:18" ht="9" customHeight="1">
      <c r="A32" s="206"/>
      <c r="B32" s="207"/>
      <c r="C32" s="207"/>
      <c r="D32" s="207"/>
      <c r="E32" s="207"/>
      <c r="F32" s="207"/>
      <c r="G32" s="427"/>
      <c r="H32" s="427"/>
      <c r="I32" s="427"/>
      <c r="J32" s="427"/>
      <c r="K32" s="427"/>
      <c r="L32" s="427"/>
      <c r="M32" s="427"/>
      <c r="N32" s="427"/>
      <c r="O32" s="427"/>
      <c r="P32" s="427"/>
      <c r="Q32" s="427"/>
      <c r="R32" s="940"/>
    </row>
    <row r="33" spans="1:18" ht="9" customHeight="1">
      <c r="A33" s="208"/>
      <c r="B33" s="207"/>
      <c r="C33" s="207"/>
      <c r="D33" s="207"/>
      <c r="E33" s="207"/>
      <c r="F33" s="207"/>
      <c r="G33" s="427"/>
      <c r="H33" s="427"/>
      <c r="I33" s="427"/>
      <c r="J33" s="427"/>
      <c r="K33" s="427"/>
      <c r="L33" s="427"/>
      <c r="M33" s="427"/>
      <c r="N33" s="427"/>
      <c r="O33" s="427"/>
      <c r="P33" s="427"/>
      <c r="Q33" s="427"/>
      <c r="R33" s="940"/>
    </row>
    <row r="34" spans="1:18" ht="9" customHeight="1">
      <c r="A34" s="206"/>
      <c r="B34" s="207"/>
      <c r="C34" s="207"/>
      <c r="D34" s="207"/>
      <c r="E34" s="207"/>
      <c r="F34" s="207"/>
      <c r="G34" s="427"/>
      <c r="H34" s="427"/>
      <c r="I34" s="427"/>
      <c r="J34" s="427"/>
      <c r="K34" s="427"/>
      <c r="L34" s="427"/>
      <c r="M34" s="427"/>
      <c r="N34" s="427"/>
      <c r="O34" s="427"/>
      <c r="P34" s="427"/>
      <c r="Q34" s="427"/>
      <c r="R34" s="940"/>
    </row>
    <row r="35" spans="1:18" ht="9" customHeight="1">
      <c r="A35" s="206"/>
      <c r="B35" s="207"/>
      <c r="C35" s="207"/>
      <c r="D35" s="207"/>
      <c r="E35" s="207"/>
      <c r="F35" s="207"/>
      <c r="G35" s="427"/>
      <c r="H35" s="427"/>
      <c r="I35" s="427"/>
      <c r="J35" s="427"/>
      <c r="K35" s="427"/>
      <c r="L35" s="427"/>
      <c r="M35" s="427"/>
      <c r="N35" s="427"/>
      <c r="O35" s="427"/>
      <c r="P35" s="427"/>
      <c r="Q35" s="427"/>
      <c r="R35" s="940"/>
    </row>
    <row r="36" spans="1:18" ht="9" customHeight="1">
      <c r="A36" s="206"/>
      <c r="B36" s="207"/>
      <c r="C36" s="207"/>
      <c r="D36" s="207"/>
      <c r="E36" s="207"/>
      <c r="F36" s="207"/>
      <c r="G36" s="427"/>
      <c r="H36" s="427"/>
      <c r="I36" s="427"/>
      <c r="J36" s="427"/>
      <c r="K36" s="427"/>
      <c r="L36" s="427"/>
      <c r="M36" s="427"/>
      <c r="N36" s="427"/>
      <c r="O36" s="427"/>
      <c r="P36" s="427"/>
      <c r="Q36" s="427"/>
      <c r="R36" s="940"/>
    </row>
    <row r="37" spans="1:18" ht="9" customHeight="1">
      <c r="A37" s="206"/>
      <c r="B37" s="207"/>
      <c r="C37" s="207"/>
      <c r="D37" s="207"/>
      <c r="E37" s="207"/>
      <c r="F37" s="207"/>
      <c r="G37" s="427"/>
      <c r="H37" s="427"/>
      <c r="I37" s="427"/>
      <c r="J37" s="427"/>
      <c r="K37" s="427"/>
      <c r="L37" s="427"/>
      <c r="M37" s="427"/>
      <c r="N37" s="427"/>
      <c r="O37" s="427"/>
      <c r="P37" s="427"/>
      <c r="Q37" s="427"/>
      <c r="R37" s="940"/>
    </row>
    <row r="38" spans="1:18" ht="9" customHeight="1">
      <c r="A38" s="206"/>
      <c r="B38" s="207"/>
      <c r="C38" s="207"/>
      <c r="D38" s="207"/>
      <c r="E38" s="207"/>
      <c r="F38" s="207"/>
      <c r="G38" s="427"/>
      <c r="H38" s="427"/>
      <c r="I38" s="427"/>
      <c r="J38" s="427"/>
      <c r="K38" s="427"/>
      <c r="L38" s="427"/>
      <c r="M38" s="427"/>
      <c r="N38" s="427"/>
      <c r="O38" s="427"/>
      <c r="P38" s="427"/>
      <c r="Q38" s="427"/>
      <c r="R38" s="940"/>
    </row>
    <row r="39" spans="1:18" ht="9" customHeight="1">
      <c r="A39" s="208"/>
      <c r="B39" s="207"/>
      <c r="C39" s="207"/>
      <c r="D39" s="207"/>
      <c r="E39" s="207"/>
      <c r="F39" s="207"/>
      <c r="G39" s="427"/>
      <c r="H39" s="427"/>
      <c r="I39" s="427"/>
      <c r="J39" s="427"/>
      <c r="K39" s="427"/>
      <c r="L39" s="427"/>
      <c r="M39" s="427"/>
      <c r="N39" s="427"/>
      <c r="O39" s="427"/>
      <c r="P39" s="427"/>
      <c r="Q39" s="427"/>
      <c r="R39" s="940"/>
    </row>
    <row r="40" spans="1:18" ht="9" customHeight="1">
      <c r="A40" s="206"/>
      <c r="B40" s="207"/>
      <c r="C40" s="207"/>
      <c r="D40" s="207"/>
      <c r="E40" s="207"/>
      <c r="F40" s="207"/>
      <c r="G40" s="427"/>
      <c r="H40" s="427"/>
      <c r="I40" s="427"/>
      <c r="J40" s="427"/>
      <c r="K40" s="427"/>
      <c r="L40" s="427"/>
      <c r="M40" s="427"/>
      <c r="N40" s="427"/>
      <c r="O40" s="427"/>
      <c r="P40" s="427"/>
      <c r="Q40" s="427"/>
      <c r="R40" s="940"/>
    </row>
    <row r="41" spans="1:18" ht="9" customHeight="1">
      <c r="A41" s="206"/>
      <c r="B41" s="207"/>
      <c r="C41" s="207"/>
      <c r="D41" s="207"/>
      <c r="E41" s="207"/>
      <c r="F41" s="207"/>
      <c r="G41" s="427"/>
      <c r="H41" s="427"/>
      <c r="I41" s="427"/>
      <c r="J41" s="427"/>
      <c r="K41" s="427"/>
      <c r="L41" s="427"/>
      <c r="M41" s="427"/>
      <c r="N41" s="427"/>
      <c r="O41" s="427"/>
      <c r="P41" s="427"/>
      <c r="Q41" s="427"/>
      <c r="R41" s="940"/>
    </row>
    <row r="42" spans="1:18" ht="9" customHeight="1">
      <c r="A42" s="206"/>
      <c r="B42" s="207"/>
      <c r="C42" s="207"/>
      <c r="D42" s="207"/>
      <c r="E42" s="207"/>
      <c r="F42" s="207"/>
      <c r="G42" s="427"/>
      <c r="H42" s="427"/>
      <c r="I42" s="427"/>
      <c r="J42" s="427"/>
      <c r="K42" s="427"/>
      <c r="L42" s="427"/>
      <c r="M42" s="427"/>
      <c r="N42" s="427"/>
      <c r="O42" s="427"/>
      <c r="P42" s="427"/>
      <c r="Q42" s="427"/>
      <c r="R42" s="940"/>
    </row>
    <row r="43" spans="1:18" ht="9" customHeight="1">
      <c r="A43" s="206"/>
      <c r="B43" s="207"/>
      <c r="C43" s="207"/>
      <c r="D43" s="207"/>
      <c r="E43" s="207"/>
      <c r="F43" s="207"/>
      <c r="G43" s="427"/>
      <c r="H43" s="427"/>
      <c r="I43" s="427"/>
      <c r="J43" s="427"/>
      <c r="K43" s="427"/>
      <c r="L43" s="427"/>
      <c r="M43" s="427"/>
      <c r="N43" s="427"/>
      <c r="O43" s="427"/>
      <c r="P43" s="427"/>
      <c r="Q43" s="427"/>
      <c r="R43" s="940"/>
    </row>
    <row r="44" spans="1:18" ht="9" customHeight="1">
      <c r="A44" s="206"/>
      <c r="B44" s="207"/>
      <c r="C44" s="207"/>
      <c r="D44" s="207"/>
      <c r="E44" s="207"/>
      <c r="F44" s="207"/>
      <c r="G44" s="427"/>
      <c r="H44" s="427"/>
      <c r="I44" s="427"/>
      <c r="J44" s="427"/>
      <c r="K44" s="427"/>
      <c r="L44" s="427"/>
      <c r="M44" s="427"/>
      <c r="N44" s="427"/>
      <c r="O44" s="427"/>
      <c r="P44" s="427"/>
      <c r="Q44" s="427"/>
      <c r="R44" s="940"/>
    </row>
    <row r="45" spans="1:18" ht="9" customHeight="1">
      <c r="A45" s="208"/>
      <c r="B45" s="207"/>
      <c r="C45" s="207"/>
      <c r="D45" s="207"/>
      <c r="E45" s="207"/>
      <c r="F45" s="207"/>
      <c r="G45" s="427"/>
      <c r="H45" s="427"/>
      <c r="I45" s="427"/>
      <c r="J45" s="427"/>
      <c r="K45" s="427"/>
      <c r="L45" s="427"/>
      <c r="M45" s="427"/>
      <c r="N45" s="427"/>
      <c r="O45" s="427"/>
      <c r="P45" s="427"/>
      <c r="Q45" s="427"/>
      <c r="R45" s="940"/>
    </row>
    <row r="46" spans="1:18" ht="9" customHeight="1">
      <c r="A46" s="206"/>
      <c r="B46" s="207"/>
      <c r="C46" s="207"/>
      <c r="D46" s="207"/>
      <c r="E46" s="207"/>
      <c r="F46" s="207"/>
      <c r="G46" s="427"/>
      <c r="H46" s="427"/>
      <c r="I46" s="427"/>
      <c r="J46" s="427"/>
      <c r="K46" s="427"/>
      <c r="L46" s="427"/>
      <c r="M46" s="427"/>
      <c r="N46" s="427"/>
      <c r="O46" s="427"/>
      <c r="P46" s="427"/>
      <c r="Q46" s="427"/>
      <c r="R46" s="940"/>
    </row>
    <row r="47" spans="1:18" ht="9" customHeight="1">
      <c r="A47" s="206"/>
      <c r="B47" s="207"/>
      <c r="C47" s="207"/>
      <c r="D47" s="207"/>
      <c r="E47" s="207"/>
      <c r="F47" s="207"/>
      <c r="G47" s="427"/>
      <c r="H47" s="427"/>
      <c r="I47" s="427"/>
      <c r="J47" s="427"/>
      <c r="K47" s="427"/>
      <c r="L47" s="427"/>
      <c r="M47" s="427"/>
      <c r="N47" s="427"/>
      <c r="O47" s="427"/>
      <c r="P47" s="427"/>
      <c r="Q47" s="427"/>
      <c r="R47" s="940"/>
    </row>
    <row r="48" spans="1:18" ht="9" customHeight="1">
      <c r="A48" s="206"/>
      <c r="B48" s="207"/>
      <c r="C48" s="207"/>
      <c r="D48" s="207"/>
      <c r="E48" s="207"/>
      <c r="F48" s="207"/>
      <c r="G48" s="427"/>
      <c r="H48" s="427"/>
      <c r="I48" s="427"/>
      <c r="J48" s="427"/>
      <c r="K48" s="427"/>
      <c r="L48" s="427"/>
      <c r="M48" s="427"/>
      <c r="N48" s="427"/>
      <c r="O48" s="427"/>
      <c r="P48" s="427"/>
      <c r="Q48" s="427"/>
      <c r="R48" s="940"/>
    </row>
    <row r="49" spans="1:18" ht="9" customHeight="1">
      <c r="A49" s="206"/>
      <c r="B49" s="207"/>
      <c r="C49" s="207"/>
      <c r="D49" s="207"/>
      <c r="E49" s="207"/>
      <c r="F49" s="207"/>
      <c r="G49" s="427"/>
      <c r="H49" s="427"/>
      <c r="I49" s="427"/>
      <c r="J49" s="427"/>
      <c r="K49" s="427"/>
      <c r="L49" s="427"/>
      <c r="M49" s="427"/>
      <c r="N49" s="427"/>
      <c r="O49" s="427"/>
      <c r="P49" s="427"/>
      <c r="Q49" s="427"/>
      <c r="R49" s="940"/>
    </row>
    <row r="50" spans="1:18" ht="9" customHeight="1">
      <c r="A50" s="208"/>
      <c r="B50" s="207"/>
      <c r="C50" s="207"/>
      <c r="D50" s="207"/>
      <c r="E50" s="207"/>
      <c r="F50" s="207"/>
      <c r="G50" s="427"/>
      <c r="H50" s="427"/>
      <c r="I50" s="427"/>
      <c r="J50" s="427"/>
      <c r="K50" s="427"/>
      <c r="L50" s="427"/>
      <c r="M50" s="427"/>
      <c r="N50" s="427"/>
      <c r="O50" s="427"/>
      <c r="P50" s="427"/>
      <c r="Q50" s="427"/>
      <c r="R50" s="940"/>
    </row>
    <row r="51" spans="1:18" ht="9" customHeight="1">
      <c r="A51" s="209"/>
      <c r="B51" s="207"/>
      <c r="C51" s="207"/>
      <c r="D51" s="207"/>
      <c r="E51" s="207"/>
      <c r="F51" s="207"/>
      <c r="G51" s="427"/>
      <c r="H51" s="427"/>
      <c r="I51" s="427"/>
      <c r="J51" s="427"/>
      <c r="K51" s="427"/>
      <c r="L51" s="427"/>
      <c r="M51" s="427"/>
      <c r="N51" s="427"/>
      <c r="O51" s="427"/>
      <c r="P51" s="427"/>
      <c r="Q51" s="427"/>
      <c r="R51" s="940"/>
    </row>
    <row r="52" spans="1:18" ht="9" customHeight="1">
      <c r="A52" s="209"/>
      <c r="B52" s="207"/>
      <c r="C52" s="207"/>
      <c r="D52" s="207"/>
      <c r="E52" s="207"/>
      <c r="F52" s="207"/>
      <c r="G52" s="427"/>
      <c r="H52" s="427"/>
      <c r="I52" s="427"/>
      <c r="J52" s="427"/>
      <c r="K52" s="427"/>
      <c r="L52" s="427"/>
      <c r="M52" s="427"/>
      <c r="N52" s="427"/>
      <c r="O52" s="427"/>
      <c r="P52" s="427"/>
      <c r="Q52" s="427"/>
      <c r="R52" s="940"/>
    </row>
    <row r="53" spans="1:18" ht="9" customHeight="1">
      <c r="A53" s="209"/>
      <c r="B53" s="207"/>
      <c r="C53" s="207"/>
      <c r="D53" s="207"/>
      <c r="E53" s="207"/>
      <c r="F53" s="207"/>
      <c r="G53" s="427"/>
      <c r="H53" s="427"/>
      <c r="I53" s="427"/>
      <c r="J53" s="427"/>
      <c r="K53" s="427"/>
      <c r="L53" s="427"/>
      <c r="M53" s="427"/>
      <c r="N53" s="427"/>
      <c r="O53" s="427"/>
      <c r="P53" s="427"/>
      <c r="Q53" s="427"/>
      <c r="R53" s="940"/>
    </row>
    <row r="54" spans="1:18" ht="9" customHeight="1">
      <c r="A54" s="209"/>
      <c r="B54" s="207"/>
      <c r="C54" s="207"/>
      <c r="D54" s="207"/>
      <c r="E54" s="207"/>
      <c r="F54" s="207"/>
      <c r="G54" s="427"/>
      <c r="H54" s="427"/>
      <c r="I54" s="427"/>
      <c r="J54" s="427"/>
      <c r="K54" s="427"/>
      <c r="L54" s="427"/>
      <c r="M54" s="427"/>
      <c r="N54" s="427"/>
      <c r="O54" s="427"/>
      <c r="P54" s="427"/>
      <c r="Q54" s="427"/>
      <c r="R54" s="940"/>
    </row>
    <row r="55" spans="1:18" ht="9" customHeight="1">
      <c r="A55" s="210"/>
      <c r="B55" s="207"/>
      <c r="C55" s="207"/>
      <c r="D55" s="207"/>
      <c r="E55" s="207"/>
      <c r="F55" s="207"/>
      <c r="G55" s="427"/>
      <c r="H55" s="427"/>
      <c r="I55" s="427"/>
      <c r="J55" s="427"/>
      <c r="K55" s="427"/>
      <c r="L55" s="427"/>
      <c r="M55" s="427"/>
      <c r="N55" s="427"/>
      <c r="O55" s="427"/>
      <c r="P55" s="427"/>
      <c r="Q55" s="427"/>
      <c r="R55" s="940"/>
    </row>
    <row r="56" spans="1:18" ht="9" customHeight="1">
      <c r="A56" s="210"/>
      <c r="B56" s="207"/>
      <c r="C56" s="207"/>
      <c r="D56" s="207"/>
      <c r="E56" s="207"/>
      <c r="F56" s="207"/>
      <c r="G56" s="427"/>
      <c r="H56" s="427"/>
      <c r="I56" s="427"/>
      <c r="J56" s="427"/>
      <c r="K56" s="427"/>
      <c r="L56" s="427"/>
      <c r="M56" s="427"/>
      <c r="N56" s="427"/>
      <c r="O56" s="427"/>
      <c r="P56" s="427"/>
      <c r="Q56" s="427"/>
      <c r="R56" s="940"/>
    </row>
    <row r="57" spans="1:18" ht="9" customHeight="1">
      <c r="A57" s="211"/>
      <c r="B57" s="207"/>
      <c r="C57" s="207"/>
      <c r="D57" s="207"/>
      <c r="E57" s="207"/>
      <c r="F57" s="207"/>
      <c r="G57" s="427"/>
      <c r="H57" s="427"/>
      <c r="I57" s="427"/>
      <c r="J57" s="427"/>
      <c r="K57" s="427"/>
      <c r="L57" s="427"/>
      <c r="M57" s="427"/>
      <c r="N57" s="427"/>
      <c r="O57" s="427"/>
      <c r="P57" s="427"/>
      <c r="Q57" s="427"/>
      <c r="R57" s="940"/>
    </row>
    <row r="58" spans="1:18" ht="9" customHeight="1">
      <c r="A58" s="206"/>
      <c r="B58" s="207"/>
      <c r="C58" s="207"/>
      <c r="D58" s="207"/>
      <c r="E58" s="207"/>
      <c r="F58" s="207"/>
      <c r="G58" s="427"/>
      <c r="H58" s="427"/>
      <c r="I58" s="427"/>
      <c r="J58" s="427"/>
      <c r="K58" s="427"/>
      <c r="L58" s="427"/>
      <c r="M58" s="427"/>
      <c r="N58" s="427"/>
      <c r="O58" s="427"/>
      <c r="P58" s="427"/>
      <c r="Q58" s="427"/>
      <c r="R58" s="940"/>
    </row>
    <row r="59" spans="1:18" ht="9" customHeight="1">
      <c r="A59" s="206"/>
      <c r="B59" s="207"/>
      <c r="C59" s="207"/>
      <c r="D59" s="207"/>
      <c r="E59" s="207"/>
      <c r="F59" s="207"/>
      <c r="G59" s="427"/>
      <c r="H59" s="427"/>
      <c r="I59" s="427"/>
      <c r="J59" s="427"/>
      <c r="K59" s="427"/>
      <c r="L59" s="427"/>
      <c r="M59" s="427"/>
      <c r="N59" s="427"/>
      <c r="O59" s="427"/>
      <c r="P59" s="427"/>
      <c r="Q59" s="427"/>
      <c r="R59" s="940"/>
    </row>
    <row r="60" spans="1:18" ht="9" customHeight="1">
      <c r="A60" s="206"/>
      <c r="B60" s="207"/>
      <c r="C60" s="207"/>
      <c r="D60" s="207"/>
      <c r="E60" s="207"/>
      <c r="F60" s="207"/>
      <c r="G60" s="427"/>
      <c r="H60" s="427"/>
      <c r="I60" s="427"/>
      <c r="J60" s="427"/>
      <c r="K60" s="427"/>
      <c r="L60" s="427"/>
      <c r="M60" s="427"/>
      <c r="N60" s="427"/>
      <c r="O60" s="427"/>
      <c r="P60" s="427"/>
      <c r="Q60" s="427"/>
      <c r="R60" s="940"/>
    </row>
    <row r="61" spans="1:18" ht="9" customHeight="1">
      <c r="A61" s="206"/>
      <c r="B61" s="207"/>
      <c r="C61" s="207"/>
      <c r="D61" s="207"/>
      <c r="E61" s="207"/>
      <c r="F61" s="207"/>
      <c r="G61" s="427"/>
      <c r="H61" s="427"/>
      <c r="I61" s="427"/>
      <c r="J61" s="427"/>
      <c r="K61" s="427"/>
      <c r="L61" s="427"/>
      <c r="M61" s="427"/>
      <c r="N61" s="427"/>
      <c r="O61" s="427"/>
      <c r="P61" s="427"/>
      <c r="Q61" s="427"/>
      <c r="R61" s="940"/>
    </row>
    <row r="62" spans="1:18" ht="9" customHeight="1">
      <c r="A62" s="209"/>
      <c r="B62" s="207"/>
      <c r="C62" s="207"/>
      <c r="D62" s="207"/>
      <c r="E62" s="207"/>
      <c r="F62" s="207"/>
      <c r="G62" s="427"/>
      <c r="H62" s="427"/>
      <c r="I62" s="427"/>
      <c r="J62" s="427"/>
      <c r="K62" s="427"/>
      <c r="L62" s="427"/>
      <c r="M62" s="427"/>
      <c r="N62" s="427"/>
      <c r="O62" s="427"/>
      <c r="P62" s="427"/>
      <c r="Q62" s="427"/>
      <c r="R62" s="940"/>
    </row>
    <row r="63" spans="1:18" ht="9" customHeight="1">
      <c r="A63" s="211"/>
      <c r="B63" s="207"/>
      <c r="C63" s="207"/>
      <c r="D63" s="207"/>
      <c r="E63" s="207"/>
      <c r="F63" s="207"/>
      <c r="G63" s="427"/>
      <c r="H63" s="427"/>
      <c r="I63" s="427"/>
      <c r="J63" s="427"/>
      <c r="K63" s="427"/>
      <c r="L63" s="427"/>
      <c r="M63" s="427"/>
      <c r="N63" s="427"/>
      <c r="O63" s="427"/>
      <c r="P63" s="427"/>
      <c r="Q63" s="427"/>
      <c r="R63" s="940"/>
    </row>
    <row r="64" spans="1:18" ht="9" customHeight="1">
      <c r="A64" s="206"/>
      <c r="B64" s="207"/>
      <c r="C64" s="207"/>
      <c r="D64" s="207"/>
      <c r="E64" s="207"/>
      <c r="F64" s="207"/>
      <c r="G64" s="427"/>
      <c r="H64" s="427"/>
      <c r="I64" s="427"/>
      <c r="J64" s="427"/>
      <c r="K64" s="427"/>
      <c r="L64" s="427"/>
      <c r="M64" s="427"/>
      <c r="N64" s="427"/>
      <c r="O64" s="427"/>
      <c r="P64" s="427"/>
      <c r="Q64" s="427"/>
      <c r="R64" s="940"/>
    </row>
    <row r="65" spans="1:18" ht="9" customHeight="1">
      <c r="A65" s="206"/>
      <c r="B65" s="207"/>
      <c r="C65" s="207"/>
      <c r="D65" s="207"/>
      <c r="E65" s="207"/>
      <c r="F65" s="207"/>
      <c r="G65" s="427"/>
      <c r="H65" s="427"/>
      <c r="I65" s="427"/>
      <c r="J65" s="427"/>
      <c r="K65" s="427"/>
      <c r="L65" s="427"/>
      <c r="M65" s="427"/>
      <c r="N65" s="427"/>
      <c r="O65" s="427"/>
      <c r="P65" s="427"/>
      <c r="Q65" s="427"/>
      <c r="R65" s="940"/>
    </row>
    <row r="66" spans="1:18" ht="9" customHeight="1">
      <c r="A66" s="206"/>
      <c r="B66" s="207"/>
      <c r="C66" s="207"/>
      <c r="D66" s="207"/>
      <c r="E66" s="207"/>
      <c r="F66" s="207"/>
      <c r="G66" s="427"/>
      <c r="H66" s="427"/>
      <c r="I66" s="427"/>
      <c r="J66" s="427"/>
      <c r="K66" s="427"/>
      <c r="L66" s="427"/>
      <c r="M66" s="427"/>
      <c r="N66" s="427"/>
      <c r="O66" s="427"/>
      <c r="P66" s="427"/>
      <c r="Q66" s="427"/>
      <c r="R66" s="940"/>
    </row>
    <row r="67" spans="1:18" ht="9" customHeight="1">
      <c r="A67" s="206"/>
      <c r="B67" s="207"/>
      <c r="C67" s="207"/>
      <c r="D67" s="207"/>
      <c r="E67" s="207"/>
      <c r="F67" s="207"/>
      <c r="G67" s="427"/>
      <c r="H67" s="427"/>
      <c r="I67" s="427"/>
      <c r="J67" s="427"/>
      <c r="K67" s="427"/>
      <c r="L67" s="427"/>
      <c r="M67" s="427"/>
      <c r="N67" s="427"/>
      <c r="O67" s="427"/>
      <c r="P67" s="427"/>
      <c r="Q67" s="427"/>
      <c r="R67" s="940"/>
    </row>
    <row r="68" spans="1:18" ht="9" customHeight="1">
      <c r="A68" s="209"/>
      <c r="B68" s="207"/>
      <c r="C68" s="207"/>
      <c r="D68" s="207"/>
      <c r="E68" s="207"/>
      <c r="F68" s="207"/>
      <c r="G68" s="427"/>
      <c r="H68" s="427"/>
      <c r="I68" s="427"/>
      <c r="J68" s="427"/>
      <c r="K68" s="427"/>
      <c r="L68" s="427"/>
      <c r="M68" s="427"/>
      <c r="N68" s="427"/>
      <c r="O68" s="427"/>
      <c r="P68" s="427"/>
      <c r="Q68" s="427"/>
      <c r="R68" s="940"/>
    </row>
    <row r="69" spans="1:18" ht="9" customHeight="1">
      <c r="A69" s="211"/>
      <c r="B69" s="207"/>
      <c r="C69" s="207"/>
      <c r="D69" s="207"/>
      <c r="E69" s="207"/>
      <c r="F69" s="207"/>
      <c r="G69" s="427"/>
      <c r="H69" s="427"/>
      <c r="I69" s="427"/>
      <c r="J69" s="427"/>
      <c r="K69" s="427"/>
      <c r="L69" s="427"/>
      <c r="M69" s="427"/>
      <c r="N69" s="427"/>
      <c r="O69" s="427"/>
      <c r="P69" s="427"/>
      <c r="Q69" s="427"/>
      <c r="R69" s="940"/>
    </row>
    <row r="70" spans="1:18" ht="9" customHeight="1">
      <c r="A70" s="206"/>
      <c r="B70" s="207"/>
      <c r="C70" s="207"/>
      <c r="D70" s="207"/>
      <c r="E70" s="207"/>
      <c r="F70" s="207"/>
      <c r="G70" s="427"/>
      <c r="H70" s="427"/>
      <c r="I70" s="427"/>
      <c r="J70" s="427"/>
      <c r="K70" s="427"/>
      <c r="L70" s="427"/>
      <c r="M70" s="427"/>
      <c r="N70" s="427"/>
      <c r="O70" s="427"/>
      <c r="P70" s="427"/>
      <c r="Q70" s="427"/>
      <c r="R70" s="940"/>
    </row>
    <row r="71" spans="1:18" ht="9" customHeight="1">
      <c r="A71" s="206"/>
      <c r="B71" s="207"/>
      <c r="C71" s="207"/>
      <c r="D71" s="207"/>
      <c r="E71" s="207"/>
      <c r="F71" s="207"/>
      <c r="G71" s="427"/>
      <c r="H71" s="427"/>
      <c r="I71" s="427"/>
      <c r="J71" s="427"/>
      <c r="K71" s="427"/>
      <c r="L71" s="427"/>
      <c r="M71" s="427"/>
      <c r="N71" s="427"/>
      <c r="O71" s="427"/>
      <c r="P71" s="427"/>
      <c r="Q71" s="427"/>
      <c r="R71" s="940"/>
    </row>
    <row r="72" spans="1:18" ht="9" customHeight="1">
      <c r="A72" s="206"/>
      <c r="B72" s="536"/>
      <c r="C72" s="536"/>
      <c r="D72" s="536"/>
      <c r="E72" s="536"/>
      <c r="F72" s="536"/>
      <c r="R72" s="940"/>
    </row>
    <row r="73" spans="1:18" ht="9" customHeight="1">
      <c r="A73" s="206"/>
      <c r="B73" s="536"/>
      <c r="C73" s="536"/>
      <c r="D73" s="536"/>
      <c r="E73" s="536"/>
      <c r="F73" s="536"/>
      <c r="R73" s="940"/>
    </row>
    <row r="74" spans="1:18" ht="9" customHeight="1">
      <c r="A74" s="206"/>
      <c r="B74" s="536"/>
      <c r="C74" s="536"/>
      <c r="D74" s="536"/>
      <c r="E74" s="536"/>
      <c r="F74" s="536"/>
      <c r="R74" s="940"/>
    </row>
    <row r="75" spans="1:18" ht="9" customHeight="1">
      <c r="A75" s="206"/>
      <c r="B75" s="536"/>
      <c r="C75" s="536"/>
      <c r="D75" s="536"/>
      <c r="E75" s="536"/>
      <c r="F75" s="536"/>
      <c r="R75" s="940"/>
    </row>
    <row r="76" spans="1:18" ht="9" customHeight="1">
      <c r="A76" s="206"/>
      <c r="B76" s="536"/>
      <c r="C76" s="536"/>
      <c r="D76" s="536"/>
      <c r="E76" s="536"/>
      <c r="F76" s="536"/>
      <c r="R76" s="940"/>
    </row>
    <row r="77" spans="1:18" ht="9" customHeight="1">
      <c r="A77" s="206"/>
      <c r="B77" s="536"/>
      <c r="C77" s="536"/>
      <c r="D77" s="536"/>
      <c r="E77" s="536"/>
      <c r="F77" s="536"/>
      <c r="R77" s="940"/>
    </row>
    <row r="78" spans="1:18" ht="9" customHeight="1">
      <c r="A78" s="209"/>
      <c r="B78" s="536"/>
      <c r="C78" s="536"/>
      <c r="D78" s="536"/>
      <c r="E78" s="536"/>
      <c r="F78" s="536"/>
      <c r="R78" s="940"/>
    </row>
    <row r="79" spans="1:18" ht="9" customHeight="1">
      <c r="A79" s="211"/>
      <c r="B79" s="536"/>
      <c r="C79" s="536"/>
      <c r="D79" s="536"/>
      <c r="E79" s="536"/>
      <c r="F79" s="536"/>
      <c r="R79" s="940"/>
    </row>
    <row r="80" spans="1:18" ht="9" customHeight="1">
      <c r="A80" s="206"/>
      <c r="B80" s="536"/>
      <c r="C80" s="536"/>
      <c r="D80" s="536"/>
      <c r="E80" s="536"/>
      <c r="F80" s="536"/>
      <c r="R80" s="940"/>
    </row>
    <row r="81" spans="1:18" ht="9" customHeight="1">
      <c r="A81" s="206"/>
      <c r="B81" s="536"/>
      <c r="C81" s="536"/>
      <c r="D81" s="536"/>
      <c r="E81" s="536"/>
      <c r="F81" s="536"/>
      <c r="R81" s="940"/>
    </row>
    <row r="82" spans="1:18" ht="9" customHeight="1">
      <c r="A82" s="206"/>
      <c r="B82" s="536"/>
      <c r="C82" s="536"/>
      <c r="D82" s="536"/>
      <c r="E82" s="536"/>
      <c r="F82" s="536"/>
      <c r="R82" s="940"/>
    </row>
    <row r="83" spans="1:18" ht="9" customHeight="1">
      <c r="A83" s="206"/>
      <c r="B83" s="536"/>
      <c r="C83" s="536"/>
      <c r="D83" s="536"/>
      <c r="E83" s="536"/>
      <c r="F83" s="536"/>
      <c r="R83" s="940"/>
    </row>
    <row r="84" spans="1:18" ht="9" customHeight="1">
      <c r="A84" s="206"/>
      <c r="B84" s="536"/>
      <c r="C84" s="536"/>
      <c r="D84" s="536"/>
      <c r="E84" s="536"/>
      <c r="F84" s="536"/>
      <c r="R84" s="940"/>
    </row>
    <row r="85" spans="1:18" ht="9" customHeight="1">
      <c r="A85" s="206"/>
      <c r="B85" s="536"/>
      <c r="C85" s="536"/>
      <c r="D85" s="536"/>
      <c r="E85" s="536"/>
      <c r="F85" s="536"/>
      <c r="R85" s="940"/>
    </row>
    <row r="86" spans="1:18" ht="9" customHeight="1">
      <c r="A86" s="206"/>
      <c r="B86" s="536"/>
      <c r="C86" s="536"/>
      <c r="D86" s="536"/>
      <c r="E86" s="536"/>
      <c r="F86" s="536"/>
      <c r="R86" s="940"/>
    </row>
    <row r="87" spans="1:18" ht="9" customHeight="1">
      <c r="A87" s="206"/>
      <c r="B87" s="536"/>
      <c r="C87" s="536"/>
      <c r="D87" s="536"/>
      <c r="E87" s="536"/>
      <c r="F87" s="536"/>
      <c r="R87" s="940"/>
    </row>
    <row r="88" spans="1:18" ht="9" customHeight="1">
      <c r="A88" s="206"/>
      <c r="B88" s="536"/>
      <c r="C88" s="536"/>
      <c r="D88" s="536"/>
      <c r="E88" s="536"/>
      <c r="F88" s="536"/>
      <c r="R88" s="940"/>
    </row>
    <row r="89" spans="1:18" ht="9" customHeight="1">
      <c r="A89" s="211"/>
      <c r="B89" s="536"/>
      <c r="C89" s="536"/>
      <c r="D89" s="536"/>
      <c r="E89" s="536"/>
      <c r="F89" s="536"/>
      <c r="R89" s="940"/>
    </row>
    <row r="90" spans="1:18" ht="9" customHeight="1">
      <c r="A90" s="206"/>
      <c r="B90" s="536"/>
      <c r="C90" s="536"/>
      <c r="D90" s="536"/>
      <c r="E90" s="536"/>
      <c r="F90" s="536"/>
      <c r="R90" s="940"/>
    </row>
    <row r="91" spans="1:18" ht="9" customHeight="1">
      <c r="A91" s="206"/>
      <c r="B91" s="536"/>
      <c r="C91" s="536"/>
      <c r="D91" s="536"/>
      <c r="E91" s="536"/>
      <c r="F91" s="536"/>
      <c r="R91" s="940"/>
    </row>
    <row r="92" spans="1:18" ht="9" customHeight="1">
      <c r="A92" s="206"/>
      <c r="B92" s="536"/>
      <c r="C92" s="536"/>
      <c r="D92" s="536"/>
      <c r="E92" s="536"/>
      <c r="F92" s="536"/>
      <c r="R92" s="940"/>
    </row>
    <row r="93" spans="1:18">
      <c r="A93" s="212"/>
      <c r="B93" s="536"/>
      <c r="C93" s="536"/>
      <c r="D93" s="536"/>
      <c r="E93" s="536"/>
      <c r="F93" s="536"/>
      <c r="R93" s="940"/>
    </row>
    <row r="94" spans="1:18">
      <c r="A94" s="212"/>
      <c r="B94" s="536"/>
      <c r="C94" s="536"/>
      <c r="D94" s="536"/>
      <c r="E94" s="536"/>
      <c r="F94" s="536"/>
      <c r="R94" s="940"/>
    </row>
    <row r="95" spans="1:18">
      <c r="A95" s="212"/>
      <c r="B95" s="536"/>
      <c r="C95" s="536"/>
      <c r="D95" s="536"/>
      <c r="E95" s="536"/>
      <c r="F95" s="536"/>
      <c r="R95" s="940"/>
    </row>
    <row r="96" spans="1:18">
      <c r="A96" s="212"/>
      <c r="B96" s="536"/>
      <c r="C96" s="536"/>
      <c r="D96" s="536"/>
      <c r="E96" s="536"/>
      <c r="F96" s="536"/>
      <c r="R96" s="940"/>
    </row>
    <row r="97" spans="1:18">
      <c r="A97" s="212"/>
      <c r="B97" s="536"/>
      <c r="C97" s="536"/>
      <c r="D97" s="536"/>
      <c r="E97" s="536"/>
      <c r="F97" s="536"/>
      <c r="R97" s="940"/>
    </row>
    <row r="98" spans="1:18">
      <c r="A98" s="212"/>
      <c r="B98" s="536"/>
      <c r="C98" s="536"/>
      <c r="D98" s="536"/>
      <c r="E98" s="536"/>
      <c r="F98" s="536"/>
      <c r="R98" s="940"/>
    </row>
    <row r="99" spans="1:18">
      <c r="A99" s="212"/>
      <c r="B99" s="536"/>
      <c r="C99" s="536"/>
      <c r="D99" s="536"/>
      <c r="E99" s="536"/>
      <c r="F99" s="536"/>
      <c r="R99" s="940"/>
    </row>
    <row r="100" spans="1:18" ht="15.75">
      <c r="A100" s="213"/>
      <c r="B100" s="536"/>
      <c r="C100" s="536"/>
      <c r="D100" s="536"/>
      <c r="E100" s="536"/>
      <c r="F100" s="536"/>
      <c r="R100" s="940"/>
    </row>
    <row r="101" spans="1:18" ht="15.75">
      <c r="A101" s="213"/>
      <c r="B101" s="536"/>
      <c r="C101" s="536"/>
      <c r="D101" s="536"/>
      <c r="E101" s="536"/>
      <c r="F101" s="536"/>
      <c r="R101" s="940"/>
    </row>
    <row r="102" spans="1:18" ht="15.75">
      <c r="A102" s="213"/>
      <c r="B102" s="536"/>
      <c r="C102" s="536"/>
      <c r="D102" s="536"/>
      <c r="E102" s="536"/>
      <c r="F102" s="536"/>
      <c r="R102" s="940"/>
    </row>
    <row r="103" spans="1:18" ht="15.75">
      <c r="A103" s="213"/>
      <c r="B103" s="536"/>
      <c r="C103" s="536"/>
      <c r="D103" s="536"/>
      <c r="E103" s="536"/>
      <c r="F103" s="536"/>
      <c r="R103" s="940"/>
    </row>
    <row r="104" spans="1:18" ht="15.75">
      <c r="A104" s="213"/>
      <c r="B104" s="536"/>
      <c r="C104" s="536"/>
      <c r="D104" s="536"/>
      <c r="E104" s="536"/>
      <c r="F104" s="536"/>
      <c r="R104" s="940"/>
    </row>
    <row r="105" spans="1:18" ht="15.75">
      <c r="A105" s="213"/>
      <c r="B105" s="536"/>
      <c r="C105" s="536"/>
      <c r="D105" s="536"/>
      <c r="E105" s="536"/>
      <c r="F105" s="536"/>
      <c r="R105" s="940"/>
    </row>
    <row r="106" spans="1:18" ht="15.75">
      <c r="A106" s="213"/>
      <c r="B106" s="536"/>
      <c r="C106" s="536"/>
      <c r="D106" s="536"/>
      <c r="E106" s="536"/>
      <c r="F106" s="536"/>
      <c r="R106" s="940"/>
    </row>
    <row r="107" spans="1:18" ht="15.75">
      <c r="A107" s="213"/>
      <c r="B107" s="536"/>
      <c r="C107" s="536"/>
      <c r="D107" s="536"/>
      <c r="E107" s="536"/>
      <c r="F107" s="536"/>
      <c r="R107" s="940"/>
    </row>
    <row r="108" spans="1:18" ht="15.75">
      <c r="A108" s="213"/>
      <c r="B108" s="536"/>
      <c r="C108" s="536"/>
      <c r="D108" s="536"/>
      <c r="E108" s="536"/>
      <c r="F108" s="536"/>
      <c r="R108" s="940"/>
    </row>
    <row r="109" spans="1:18" ht="15.75">
      <c r="A109" s="213"/>
      <c r="B109" s="536"/>
      <c r="C109" s="536"/>
      <c r="D109" s="536"/>
      <c r="E109" s="536"/>
      <c r="F109" s="536"/>
      <c r="R109" s="940"/>
    </row>
    <row r="110" spans="1:18" ht="15.75">
      <c r="A110" s="213"/>
      <c r="B110" s="536"/>
      <c r="C110" s="536"/>
      <c r="D110" s="536"/>
      <c r="E110" s="536"/>
      <c r="F110" s="536"/>
      <c r="R110" s="940"/>
    </row>
    <row r="111" spans="1:18" ht="15.75">
      <c r="A111" s="213"/>
      <c r="B111" s="536"/>
      <c r="C111" s="536"/>
      <c r="D111" s="536"/>
      <c r="E111" s="536"/>
      <c r="F111" s="536"/>
      <c r="R111" s="940"/>
    </row>
    <row r="112" spans="1:18" ht="15.75">
      <c r="A112" s="213"/>
      <c r="B112" s="536"/>
      <c r="C112" s="536"/>
      <c r="D112" s="536"/>
      <c r="E112" s="536"/>
      <c r="F112" s="536"/>
      <c r="R112" s="940"/>
    </row>
    <row r="113" spans="1:18" ht="15.75">
      <c r="A113" s="213"/>
      <c r="B113" s="536"/>
      <c r="C113" s="536"/>
      <c r="D113" s="536"/>
      <c r="E113" s="536"/>
      <c r="F113" s="536"/>
      <c r="R113" s="940"/>
    </row>
    <row r="114" spans="1:18" ht="15.75">
      <c r="A114" s="213"/>
      <c r="B114" s="536"/>
      <c r="C114" s="536"/>
      <c r="D114" s="536"/>
      <c r="E114" s="536"/>
      <c r="F114" s="536"/>
      <c r="R114" s="940"/>
    </row>
    <row r="115" spans="1:18" ht="15.75">
      <c r="A115" s="213"/>
      <c r="B115" s="536"/>
      <c r="C115" s="536"/>
      <c r="D115" s="536"/>
      <c r="E115" s="536"/>
      <c r="F115" s="536"/>
      <c r="R115" s="940"/>
    </row>
    <row r="116" spans="1:18" ht="15.75">
      <c r="A116" s="213"/>
      <c r="B116" s="536"/>
      <c r="C116" s="536"/>
      <c r="D116" s="536"/>
      <c r="E116" s="536"/>
      <c r="F116" s="536"/>
      <c r="R116" s="940"/>
    </row>
    <row r="117" spans="1:18" ht="15.75">
      <c r="A117" s="213"/>
      <c r="B117" s="536"/>
      <c r="C117" s="536"/>
      <c r="D117" s="536"/>
      <c r="E117" s="536"/>
      <c r="F117" s="536"/>
      <c r="R117" s="940"/>
    </row>
    <row r="118" spans="1:18" ht="15.75">
      <c r="A118" s="213"/>
      <c r="B118" s="536"/>
      <c r="C118" s="536"/>
      <c r="D118" s="536"/>
      <c r="E118" s="536"/>
      <c r="F118" s="536"/>
      <c r="R118" s="940"/>
    </row>
    <row r="119" spans="1:18" ht="15.75">
      <c r="A119" s="213"/>
      <c r="B119" s="536"/>
      <c r="C119" s="536"/>
      <c r="D119" s="536"/>
      <c r="E119" s="536"/>
      <c r="F119" s="536"/>
      <c r="R119" s="940"/>
    </row>
    <row r="120" spans="1:18" ht="15.75">
      <c r="A120" s="213"/>
      <c r="B120" s="536"/>
      <c r="C120" s="536"/>
      <c r="D120" s="536"/>
      <c r="E120" s="536"/>
      <c r="F120" s="536"/>
      <c r="R120" s="940"/>
    </row>
    <row r="121" spans="1:18" ht="15.75">
      <c r="A121" s="213"/>
      <c r="B121" s="536"/>
      <c r="C121" s="536"/>
      <c r="D121" s="536"/>
      <c r="E121" s="536"/>
      <c r="F121" s="536"/>
      <c r="R121" s="940"/>
    </row>
    <row r="122" spans="1:18" ht="15.75">
      <c r="A122" s="213"/>
      <c r="B122" s="536"/>
      <c r="C122" s="536"/>
      <c r="D122" s="536"/>
      <c r="E122" s="536"/>
      <c r="F122" s="536"/>
      <c r="R122" s="940"/>
    </row>
    <row r="123" spans="1:18" ht="15.75">
      <c r="A123" s="213"/>
      <c r="B123" s="536"/>
      <c r="C123" s="536"/>
      <c r="D123" s="536"/>
      <c r="E123" s="536"/>
      <c r="F123" s="536"/>
      <c r="R123" s="940"/>
    </row>
    <row r="124" spans="1:18" ht="15.75">
      <c r="A124" s="213"/>
      <c r="B124" s="536"/>
      <c r="C124" s="536"/>
      <c r="D124" s="536"/>
      <c r="E124" s="536"/>
      <c r="F124" s="536"/>
      <c r="R124" s="940"/>
    </row>
    <row r="125" spans="1:18" ht="15.75">
      <c r="A125" s="213"/>
      <c r="B125" s="536"/>
      <c r="C125" s="536"/>
      <c r="D125" s="536"/>
      <c r="E125" s="536"/>
      <c r="F125" s="536"/>
      <c r="R125" s="940"/>
    </row>
    <row r="126" spans="1:18" ht="15.75">
      <c r="A126" s="213"/>
      <c r="B126" s="536"/>
      <c r="C126" s="536"/>
      <c r="D126" s="536"/>
      <c r="E126" s="536"/>
      <c r="F126" s="536"/>
      <c r="R126" s="940"/>
    </row>
    <row r="127" spans="1:18" ht="15.75">
      <c r="A127" s="213"/>
      <c r="B127" s="536"/>
      <c r="C127" s="536"/>
      <c r="D127" s="536"/>
      <c r="E127" s="536"/>
      <c r="F127" s="536"/>
      <c r="R127" s="940"/>
    </row>
    <row r="128" spans="1:18" ht="15.75">
      <c r="A128" s="213"/>
      <c r="B128" s="536"/>
      <c r="C128" s="536"/>
      <c r="D128" s="536"/>
      <c r="E128" s="536"/>
      <c r="F128" s="536"/>
      <c r="R128" s="940"/>
    </row>
    <row r="129" spans="1:18" ht="15.75">
      <c r="A129" s="213"/>
      <c r="B129" s="536"/>
      <c r="C129" s="536"/>
      <c r="D129" s="536"/>
      <c r="E129" s="536"/>
      <c r="F129" s="536"/>
      <c r="R129" s="940"/>
    </row>
    <row r="130" spans="1:18" ht="15.75">
      <c r="A130" s="213"/>
      <c r="B130" s="536"/>
      <c r="C130" s="536"/>
      <c r="D130" s="536"/>
      <c r="E130" s="536"/>
      <c r="F130" s="536"/>
      <c r="R130" s="940"/>
    </row>
    <row r="131" spans="1:18" ht="15.75">
      <c r="A131" s="213"/>
      <c r="B131" s="536"/>
      <c r="C131" s="536"/>
      <c r="D131" s="536"/>
      <c r="E131" s="536"/>
      <c r="F131" s="536"/>
      <c r="R131" s="940"/>
    </row>
    <row r="132" spans="1:18" ht="15.75">
      <c r="A132" s="213"/>
      <c r="B132" s="536"/>
      <c r="C132" s="536"/>
      <c r="D132" s="536"/>
      <c r="E132" s="536"/>
      <c r="F132" s="536"/>
      <c r="R132" s="940"/>
    </row>
    <row r="133" spans="1:18" ht="15.75">
      <c r="A133" s="213"/>
      <c r="B133" s="536"/>
      <c r="C133" s="536"/>
      <c r="D133" s="536"/>
      <c r="E133" s="536"/>
      <c r="F133" s="536"/>
      <c r="R133" s="940"/>
    </row>
    <row r="134" spans="1:18" ht="15.75">
      <c r="A134" s="213"/>
      <c r="B134" s="536"/>
      <c r="C134" s="536"/>
      <c r="D134" s="536"/>
      <c r="E134" s="536"/>
      <c r="F134" s="536"/>
      <c r="R134" s="940"/>
    </row>
    <row r="135" spans="1:18" ht="15.75">
      <c r="A135" s="213"/>
      <c r="B135" s="536"/>
      <c r="C135" s="536"/>
      <c r="D135" s="536"/>
      <c r="E135" s="536"/>
      <c r="F135" s="536"/>
      <c r="R135" s="940"/>
    </row>
    <row r="136" spans="1:18" ht="15.75">
      <c r="A136" s="213"/>
      <c r="B136" s="536"/>
      <c r="C136" s="536"/>
      <c r="D136" s="536"/>
      <c r="E136" s="536"/>
      <c r="F136" s="536"/>
      <c r="R136" s="940"/>
    </row>
    <row r="137" spans="1:18" ht="15.75">
      <c r="A137" s="213"/>
      <c r="B137" s="536"/>
      <c r="C137" s="536"/>
      <c r="D137" s="536"/>
      <c r="E137" s="536"/>
      <c r="F137" s="536"/>
      <c r="R137" s="940"/>
    </row>
    <row r="138" spans="1:18" ht="15.75">
      <c r="A138" s="213"/>
      <c r="B138" s="536"/>
      <c r="C138" s="536"/>
      <c r="D138" s="536"/>
      <c r="E138" s="536"/>
      <c r="F138" s="536"/>
      <c r="R138" s="940"/>
    </row>
    <row r="139" spans="1:18" ht="15.75">
      <c r="A139" s="213"/>
      <c r="B139" s="536"/>
      <c r="C139" s="536"/>
      <c r="D139" s="536"/>
      <c r="E139" s="536"/>
      <c r="F139" s="536"/>
      <c r="R139" s="940"/>
    </row>
    <row r="140" spans="1:18" ht="15.75">
      <c r="A140" s="213"/>
      <c r="B140" s="536"/>
      <c r="C140" s="536"/>
      <c r="D140" s="536"/>
      <c r="E140" s="536"/>
      <c r="F140" s="536"/>
      <c r="R140" s="940"/>
    </row>
    <row r="141" spans="1:18" ht="15.75">
      <c r="A141" s="213"/>
      <c r="B141" s="536"/>
      <c r="C141" s="536"/>
      <c r="D141" s="536"/>
      <c r="E141" s="536"/>
      <c r="F141" s="536"/>
      <c r="R141" s="940"/>
    </row>
    <row r="142" spans="1:18" ht="15.75">
      <c r="A142" s="213"/>
      <c r="B142" s="536"/>
      <c r="C142" s="536"/>
      <c r="D142" s="536"/>
      <c r="E142" s="536"/>
      <c r="F142" s="536"/>
      <c r="R142" s="940"/>
    </row>
    <row r="143" spans="1:18" ht="15.75">
      <c r="A143" s="213"/>
      <c r="B143" s="536"/>
      <c r="C143" s="536"/>
      <c r="D143" s="536"/>
      <c r="E143" s="536"/>
      <c r="F143" s="536"/>
      <c r="R143" s="940"/>
    </row>
    <row r="144" spans="1:18" ht="15.75">
      <c r="A144" s="213"/>
      <c r="B144" s="536"/>
      <c r="C144" s="536"/>
      <c r="D144" s="536"/>
      <c r="E144" s="536"/>
      <c r="F144" s="536"/>
      <c r="R144" s="940"/>
    </row>
    <row r="145" spans="1:18" ht="15.75">
      <c r="A145" s="213"/>
      <c r="B145" s="536"/>
      <c r="C145" s="536"/>
      <c r="D145" s="536"/>
      <c r="E145" s="536"/>
      <c r="F145" s="536"/>
      <c r="R145" s="940"/>
    </row>
    <row r="146" spans="1:18" ht="15.75">
      <c r="A146" s="213"/>
      <c r="B146" s="536"/>
      <c r="C146" s="536"/>
      <c r="D146" s="536"/>
      <c r="E146" s="536"/>
      <c r="F146" s="536"/>
      <c r="R146" s="940"/>
    </row>
    <row r="147" spans="1:18" ht="15.75">
      <c r="A147" s="213"/>
      <c r="B147" s="536"/>
      <c r="C147" s="536"/>
      <c r="D147" s="536"/>
      <c r="E147" s="536"/>
      <c r="F147" s="536"/>
      <c r="R147" s="940"/>
    </row>
    <row r="148" spans="1:18" ht="15.75">
      <c r="A148" s="213"/>
      <c r="B148" s="536"/>
      <c r="C148" s="536"/>
      <c r="D148" s="536"/>
      <c r="E148" s="536"/>
      <c r="F148" s="536"/>
      <c r="R148" s="940"/>
    </row>
    <row r="149" spans="1:18" ht="15.75">
      <c r="A149" s="213"/>
      <c r="B149" s="536"/>
      <c r="C149" s="536"/>
      <c r="D149" s="536"/>
      <c r="E149" s="536"/>
      <c r="F149" s="536"/>
      <c r="R149" s="940"/>
    </row>
    <row r="150" spans="1:18" ht="15.75">
      <c r="A150" s="213"/>
      <c r="B150" s="536"/>
      <c r="C150" s="536"/>
      <c r="D150" s="536"/>
      <c r="E150" s="536"/>
      <c r="F150" s="536"/>
      <c r="R150" s="940"/>
    </row>
    <row r="151" spans="1:18" ht="15.75">
      <c r="A151" s="213"/>
      <c r="B151" s="536"/>
      <c r="C151" s="536"/>
      <c r="D151" s="536"/>
      <c r="E151" s="536"/>
      <c r="F151" s="536"/>
      <c r="R151" s="940"/>
    </row>
    <row r="152" spans="1:18" ht="15.75">
      <c r="A152" s="213"/>
      <c r="B152" s="536"/>
      <c r="C152" s="536"/>
      <c r="D152" s="536"/>
      <c r="E152" s="536"/>
      <c r="F152" s="536"/>
      <c r="R152" s="940"/>
    </row>
    <row r="153" spans="1:18" ht="15.75">
      <c r="A153" s="213"/>
      <c r="B153" s="536"/>
      <c r="C153" s="536"/>
      <c r="D153" s="536"/>
      <c r="E153" s="536"/>
      <c r="F153" s="536"/>
      <c r="R153" s="940"/>
    </row>
    <row r="154" spans="1:18" ht="15.75">
      <c r="A154" s="213"/>
      <c r="B154" s="536"/>
      <c r="C154" s="536"/>
      <c r="D154" s="536"/>
      <c r="E154" s="536"/>
      <c r="F154" s="536"/>
      <c r="R154" s="940"/>
    </row>
    <row r="155" spans="1:18" ht="15.75">
      <c r="A155" s="213"/>
      <c r="B155" s="536"/>
      <c r="C155" s="536"/>
      <c r="D155" s="536"/>
      <c r="E155" s="536"/>
      <c r="F155" s="536"/>
      <c r="R155" s="940"/>
    </row>
    <row r="156" spans="1:18" ht="15.75">
      <c r="A156" s="213"/>
      <c r="B156" s="536"/>
      <c r="C156" s="536"/>
      <c r="D156" s="536"/>
      <c r="E156" s="536"/>
      <c r="F156" s="536"/>
      <c r="R156" s="940"/>
    </row>
    <row r="157" spans="1:18" ht="15.75">
      <c r="A157" s="213"/>
      <c r="B157" s="536"/>
      <c r="C157" s="536"/>
      <c r="D157" s="536"/>
      <c r="E157" s="536"/>
      <c r="F157" s="536"/>
      <c r="R157" s="940"/>
    </row>
    <row r="158" spans="1:18" ht="15.75">
      <c r="A158" s="213"/>
      <c r="B158" s="536"/>
      <c r="C158" s="536"/>
      <c r="D158" s="536"/>
      <c r="E158" s="536"/>
      <c r="F158" s="536"/>
      <c r="R158" s="940"/>
    </row>
    <row r="159" spans="1:18" ht="15.75">
      <c r="A159" s="213"/>
      <c r="B159" s="536"/>
      <c r="C159" s="536"/>
      <c r="D159" s="536"/>
      <c r="E159" s="536"/>
      <c r="F159" s="536"/>
      <c r="R159" s="940"/>
    </row>
    <row r="160" spans="1:18" ht="15.75">
      <c r="A160" s="213"/>
      <c r="B160" s="536"/>
      <c r="C160" s="536"/>
      <c r="D160" s="536"/>
      <c r="E160" s="536"/>
      <c r="F160" s="536"/>
      <c r="R160" s="940"/>
    </row>
    <row r="161" spans="1:18" ht="15.75">
      <c r="A161" s="213"/>
      <c r="B161" s="536"/>
      <c r="C161" s="536"/>
      <c r="D161" s="536"/>
      <c r="E161" s="536"/>
      <c r="F161" s="536"/>
      <c r="R161" s="940"/>
    </row>
    <row r="162" spans="1:18" ht="15.75">
      <c r="A162" s="213"/>
      <c r="B162" s="536"/>
      <c r="C162" s="536"/>
      <c r="D162" s="536"/>
      <c r="E162" s="536"/>
      <c r="F162" s="536"/>
      <c r="R162" s="940"/>
    </row>
    <row r="163" spans="1:18" ht="15.75">
      <c r="A163" s="213"/>
      <c r="B163" s="536"/>
      <c r="C163" s="536"/>
      <c r="D163" s="536"/>
      <c r="E163" s="536"/>
      <c r="F163" s="536"/>
      <c r="R163" s="940"/>
    </row>
    <row r="164" spans="1:18" ht="15.75">
      <c r="A164" s="213"/>
      <c r="B164" s="536"/>
      <c r="C164" s="536"/>
      <c r="D164" s="536"/>
      <c r="E164" s="536"/>
      <c r="F164" s="536"/>
      <c r="R164" s="940"/>
    </row>
    <row r="165" spans="1:18" ht="15.75">
      <c r="A165" s="213"/>
      <c r="B165" s="536"/>
      <c r="C165" s="536"/>
      <c r="D165" s="536"/>
      <c r="E165" s="536"/>
      <c r="F165" s="536"/>
      <c r="R165" s="940"/>
    </row>
    <row r="166" spans="1:18" ht="15.75">
      <c r="A166" s="213"/>
      <c r="B166" s="536"/>
      <c r="C166" s="536"/>
      <c r="D166" s="536"/>
      <c r="E166" s="536"/>
      <c r="F166" s="536"/>
      <c r="R166" s="940"/>
    </row>
    <row r="167" spans="1:18" ht="15.75">
      <c r="A167" s="213"/>
      <c r="B167" s="536"/>
      <c r="C167" s="536"/>
      <c r="D167" s="536"/>
      <c r="E167" s="536"/>
      <c r="F167" s="536"/>
      <c r="R167" s="940"/>
    </row>
    <row r="168" spans="1:18" ht="15.75">
      <c r="A168" s="213"/>
      <c r="B168" s="536"/>
      <c r="C168" s="536"/>
      <c r="D168" s="536"/>
      <c r="E168" s="536"/>
      <c r="F168" s="536"/>
      <c r="R168" s="940"/>
    </row>
    <row r="169" spans="1:18" ht="15.75">
      <c r="A169" s="213"/>
      <c r="B169" s="536"/>
      <c r="C169" s="536"/>
      <c r="D169" s="536"/>
      <c r="E169" s="536"/>
      <c r="F169" s="536"/>
      <c r="R169" s="940"/>
    </row>
    <row r="170" spans="1:18" ht="15.75">
      <c r="A170" s="213"/>
      <c r="B170" s="536"/>
      <c r="C170" s="536"/>
      <c r="D170" s="536"/>
      <c r="E170" s="536"/>
      <c r="F170" s="536"/>
      <c r="R170" s="940"/>
    </row>
    <row r="171" spans="1:18" ht="15.75">
      <c r="A171" s="213"/>
      <c r="B171" s="536"/>
      <c r="C171" s="536"/>
      <c r="D171" s="536"/>
      <c r="E171" s="536"/>
      <c r="F171" s="536"/>
      <c r="R171" s="940"/>
    </row>
    <row r="172" spans="1:18" ht="15.75">
      <c r="A172" s="213"/>
      <c r="B172" s="536"/>
      <c r="C172" s="536"/>
      <c r="D172" s="536"/>
      <c r="E172" s="536"/>
      <c r="F172" s="536"/>
      <c r="R172" s="940"/>
    </row>
    <row r="173" spans="1:18" ht="15.75">
      <c r="A173" s="213"/>
      <c r="B173" s="536"/>
      <c r="C173" s="536"/>
      <c r="D173" s="536"/>
      <c r="E173" s="536"/>
      <c r="F173" s="536"/>
      <c r="R173" s="940"/>
    </row>
    <row r="174" spans="1:18" ht="15.75">
      <c r="A174" s="213"/>
      <c r="B174" s="536"/>
      <c r="C174" s="536"/>
      <c r="D174" s="536"/>
      <c r="E174" s="536"/>
      <c r="F174" s="536"/>
      <c r="R174" s="940"/>
    </row>
    <row r="175" spans="1:18" ht="15.75">
      <c r="A175" s="213"/>
      <c r="B175" s="536"/>
      <c r="C175" s="536"/>
      <c r="D175" s="536"/>
      <c r="E175" s="536"/>
      <c r="F175" s="536"/>
      <c r="R175" s="940"/>
    </row>
    <row r="176" spans="1:18" ht="15.75">
      <c r="A176" s="213"/>
      <c r="B176" s="536"/>
      <c r="C176" s="536"/>
      <c r="D176" s="536"/>
      <c r="E176" s="536"/>
      <c r="F176" s="536"/>
      <c r="R176" s="940"/>
    </row>
    <row r="177" spans="1:18" ht="15.75">
      <c r="A177" s="213"/>
      <c r="B177" s="536"/>
      <c r="C177" s="536"/>
      <c r="D177" s="536"/>
      <c r="E177" s="536"/>
      <c r="F177" s="536"/>
      <c r="R177" s="940"/>
    </row>
    <row r="178" spans="1:18" ht="15.75">
      <c r="A178" s="213"/>
      <c r="B178" s="536"/>
      <c r="C178" s="536"/>
      <c r="D178" s="536"/>
      <c r="E178" s="536"/>
      <c r="F178" s="536"/>
      <c r="R178" s="940"/>
    </row>
    <row r="179" spans="1:18" ht="15.75">
      <c r="A179" s="213"/>
      <c r="B179" s="536"/>
      <c r="C179" s="536"/>
      <c r="D179" s="536"/>
      <c r="E179" s="536"/>
      <c r="F179" s="536"/>
      <c r="R179" s="940"/>
    </row>
    <row r="180" spans="1:18" ht="15.75">
      <c r="A180" s="213"/>
      <c r="B180" s="536"/>
      <c r="C180" s="536"/>
      <c r="D180" s="536"/>
      <c r="E180" s="536"/>
      <c r="F180" s="536"/>
      <c r="R180" s="940"/>
    </row>
    <row r="181" spans="1:18" ht="15.75">
      <c r="A181" s="213"/>
      <c r="B181" s="536"/>
      <c r="C181" s="536"/>
      <c r="D181" s="536"/>
      <c r="E181" s="536"/>
      <c r="F181" s="536"/>
      <c r="R181" s="940"/>
    </row>
    <row r="182" spans="1:18" ht="15.75">
      <c r="A182" s="213"/>
      <c r="B182" s="536"/>
      <c r="C182" s="536"/>
      <c r="D182" s="536"/>
      <c r="E182" s="536"/>
      <c r="F182" s="536"/>
      <c r="R182" s="940"/>
    </row>
    <row r="183" spans="1:18" ht="15.75">
      <c r="A183" s="213"/>
      <c r="B183" s="536"/>
      <c r="C183" s="536"/>
      <c r="D183" s="536"/>
      <c r="E183" s="536"/>
      <c r="F183" s="536"/>
      <c r="R183" s="940"/>
    </row>
    <row r="184" spans="1:18" ht="15.75">
      <c r="A184" s="213"/>
      <c r="B184" s="536"/>
      <c r="C184" s="536"/>
      <c r="D184" s="536"/>
      <c r="E184" s="536"/>
      <c r="F184" s="536"/>
      <c r="R184" s="940"/>
    </row>
    <row r="185" spans="1:18" ht="15.75">
      <c r="A185" s="213"/>
      <c r="B185" s="536"/>
      <c r="C185" s="536"/>
      <c r="D185" s="536"/>
      <c r="E185" s="536"/>
      <c r="F185" s="536"/>
      <c r="R185" s="940"/>
    </row>
    <row r="186" spans="1:18" ht="15.75">
      <c r="A186" s="213"/>
      <c r="B186" s="536"/>
      <c r="C186" s="536"/>
      <c r="D186" s="536"/>
      <c r="E186" s="536"/>
      <c r="F186" s="536"/>
      <c r="R186" s="940"/>
    </row>
    <row r="187" spans="1:18" ht="15.75">
      <c r="A187" s="213"/>
      <c r="B187" s="536"/>
      <c r="C187" s="536"/>
      <c r="D187" s="536"/>
      <c r="E187" s="536"/>
      <c r="F187" s="536"/>
      <c r="R187" s="940"/>
    </row>
    <row r="188" spans="1:18" ht="15.75">
      <c r="A188" s="213"/>
      <c r="B188" s="536"/>
      <c r="C188" s="536"/>
      <c r="D188" s="536"/>
      <c r="E188" s="536"/>
      <c r="F188" s="536"/>
      <c r="R188" s="940"/>
    </row>
    <row r="189" spans="1:18" ht="15.75">
      <c r="A189" s="213"/>
      <c r="B189" s="536"/>
      <c r="C189" s="536"/>
      <c r="D189" s="536"/>
      <c r="E189" s="536"/>
      <c r="F189" s="536"/>
      <c r="R189" s="940"/>
    </row>
    <row r="190" spans="1:18" ht="15.75">
      <c r="A190" s="213"/>
      <c r="B190" s="536"/>
      <c r="C190" s="536"/>
      <c r="D190" s="536"/>
      <c r="E190" s="536"/>
      <c r="F190" s="536"/>
      <c r="R190" s="940"/>
    </row>
    <row r="191" spans="1:18" ht="15.75">
      <c r="A191" s="81"/>
      <c r="B191" s="536"/>
      <c r="C191" s="536"/>
      <c r="D191" s="536"/>
      <c r="E191" s="536"/>
      <c r="F191" s="536"/>
      <c r="R191" s="940"/>
    </row>
    <row r="192" spans="1:18" ht="15.75">
      <c r="A192" s="81"/>
      <c r="B192" s="536"/>
      <c r="C192" s="536"/>
      <c r="D192" s="536"/>
      <c r="E192" s="536"/>
      <c r="F192" s="536"/>
      <c r="R192" s="940"/>
    </row>
    <row r="193" spans="1:18" ht="15.75">
      <c r="A193" s="81"/>
      <c r="B193" s="536"/>
      <c r="C193" s="536"/>
      <c r="D193" s="536"/>
      <c r="E193" s="536"/>
      <c r="F193" s="536"/>
      <c r="R193" s="940"/>
    </row>
    <row r="194" spans="1:18" ht="15.75">
      <c r="A194" s="81"/>
      <c r="B194" s="536"/>
      <c r="C194" s="536"/>
      <c r="D194" s="536"/>
      <c r="E194" s="536"/>
      <c r="F194" s="536"/>
      <c r="R194" s="940"/>
    </row>
    <row r="195" spans="1:18" ht="15.75">
      <c r="A195" s="81"/>
      <c r="B195" s="536"/>
      <c r="C195" s="536"/>
      <c r="D195" s="536"/>
      <c r="E195" s="536"/>
      <c r="F195" s="536"/>
      <c r="R195" s="940"/>
    </row>
    <row r="196" spans="1:18" ht="15.75">
      <c r="A196" s="81"/>
      <c r="B196" s="536"/>
      <c r="C196" s="536"/>
      <c r="D196" s="536"/>
      <c r="E196" s="536"/>
      <c r="F196" s="536"/>
      <c r="R196" s="940"/>
    </row>
    <row r="197" spans="1:18" ht="15.75">
      <c r="A197" s="81"/>
      <c r="B197" s="536"/>
      <c r="C197" s="536"/>
      <c r="D197" s="536"/>
      <c r="E197" s="536"/>
      <c r="F197" s="536"/>
      <c r="R197" s="940"/>
    </row>
    <row r="198" spans="1:18" ht="15.75">
      <c r="A198" s="81"/>
      <c r="B198" s="536"/>
      <c r="C198" s="536"/>
      <c r="D198" s="536"/>
      <c r="E198" s="536"/>
      <c r="F198" s="536"/>
      <c r="R198" s="940"/>
    </row>
    <row r="199" spans="1:18" ht="15.75">
      <c r="A199" s="81"/>
      <c r="B199" s="536"/>
      <c r="C199" s="536"/>
      <c r="D199" s="536"/>
      <c r="E199" s="536"/>
      <c r="F199" s="536"/>
      <c r="R199" s="940"/>
    </row>
    <row r="200" spans="1:18" ht="15.75">
      <c r="A200" s="81"/>
      <c r="B200" s="536"/>
      <c r="C200" s="536"/>
      <c r="D200" s="536"/>
      <c r="E200" s="536"/>
      <c r="F200" s="536"/>
      <c r="R200" s="940"/>
    </row>
    <row r="201" spans="1:18" ht="15.75">
      <c r="A201" s="81"/>
      <c r="B201" s="536"/>
      <c r="C201" s="536"/>
      <c r="D201" s="536"/>
      <c r="E201" s="536"/>
      <c r="F201" s="536"/>
    </row>
    <row r="202" spans="1:18" ht="15.75">
      <c r="A202" s="81"/>
      <c r="B202" s="536"/>
      <c r="C202" s="536"/>
      <c r="D202" s="536"/>
      <c r="E202" s="536"/>
      <c r="F202" s="536"/>
    </row>
    <row r="203" spans="1:18" ht="15.75">
      <c r="A203" s="81"/>
      <c r="B203" s="536"/>
      <c r="C203" s="536"/>
      <c r="D203" s="536"/>
      <c r="E203" s="536"/>
      <c r="F203" s="536"/>
    </row>
    <row r="204" spans="1:18" ht="15.75">
      <c r="A204" s="81"/>
      <c r="B204" s="536"/>
      <c r="C204" s="536"/>
      <c r="D204" s="536"/>
      <c r="E204" s="536"/>
      <c r="F204" s="536"/>
    </row>
    <row r="205" spans="1:18" ht="15.75">
      <c r="A205" s="81"/>
      <c r="B205" s="536"/>
      <c r="C205" s="536"/>
      <c r="D205" s="536"/>
      <c r="E205" s="536"/>
      <c r="F205" s="536"/>
    </row>
    <row r="206" spans="1:18" ht="15.75">
      <c r="A206" s="81"/>
      <c r="B206" s="536"/>
      <c r="C206" s="536"/>
      <c r="D206" s="536"/>
      <c r="E206" s="536"/>
      <c r="F206" s="536"/>
    </row>
    <row r="207" spans="1:18" ht="15.75">
      <c r="A207" s="81"/>
      <c r="B207" s="536"/>
      <c r="C207" s="536"/>
      <c r="D207" s="536"/>
      <c r="E207" s="536"/>
      <c r="F207" s="536"/>
    </row>
    <row r="208" spans="1:18" ht="15.75">
      <c r="A208" s="81"/>
      <c r="B208" s="536"/>
      <c r="C208" s="536"/>
      <c r="D208" s="536"/>
      <c r="E208" s="536"/>
      <c r="F208" s="536"/>
    </row>
    <row r="209" spans="1:6" ht="15.75">
      <c r="A209" s="81"/>
      <c r="B209" s="536"/>
      <c r="C209" s="536"/>
      <c r="D209" s="536"/>
      <c r="E209" s="536"/>
      <c r="F209" s="536"/>
    </row>
    <row r="210" spans="1:6" ht="15.75">
      <c r="A210" s="81"/>
      <c r="B210" s="536"/>
      <c r="C210" s="536"/>
      <c r="D210" s="536"/>
      <c r="E210" s="536"/>
      <c r="F210" s="536"/>
    </row>
    <row r="211" spans="1:6" ht="15.75">
      <c r="A211" s="81"/>
      <c r="B211" s="536"/>
      <c r="C211" s="536"/>
      <c r="D211" s="536"/>
      <c r="E211" s="536"/>
      <c r="F211" s="536"/>
    </row>
    <row r="212" spans="1:6" ht="15.75">
      <c r="A212" s="81"/>
      <c r="B212" s="536"/>
      <c r="C212" s="536"/>
      <c r="D212" s="536"/>
      <c r="E212" s="536"/>
      <c r="F212" s="536"/>
    </row>
    <row r="213" spans="1:6" ht="15.75">
      <c r="A213" s="81"/>
      <c r="B213" s="536"/>
      <c r="C213" s="536"/>
      <c r="D213" s="536"/>
      <c r="E213" s="536"/>
      <c r="F213" s="536"/>
    </row>
    <row r="214" spans="1:6" ht="15.75">
      <c r="A214" s="81"/>
      <c r="B214" s="536"/>
      <c r="C214" s="536"/>
      <c r="D214" s="536"/>
      <c r="E214" s="536"/>
      <c r="F214" s="536"/>
    </row>
    <row r="215" spans="1:6" ht="15.75">
      <c r="A215" s="81"/>
      <c r="B215" s="536"/>
      <c r="C215" s="536"/>
      <c r="D215" s="536"/>
      <c r="E215" s="536"/>
      <c r="F215" s="536"/>
    </row>
    <row r="216" spans="1:6" ht="15.75">
      <c r="A216" s="81"/>
      <c r="B216" s="536"/>
      <c r="C216" s="536"/>
      <c r="D216" s="536"/>
      <c r="E216" s="536"/>
      <c r="F216" s="536"/>
    </row>
    <row r="217" spans="1:6" ht="15.75">
      <c r="A217" s="81"/>
      <c r="B217" s="536"/>
      <c r="C217" s="536"/>
      <c r="D217" s="536"/>
      <c r="E217" s="536"/>
      <c r="F217" s="536"/>
    </row>
    <row r="218" spans="1:6" ht="15.75">
      <c r="A218" s="81"/>
      <c r="B218" s="536"/>
      <c r="C218" s="536"/>
      <c r="D218" s="536"/>
      <c r="E218" s="536"/>
      <c r="F218" s="536"/>
    </row>
    <row r="219" spans="1:6" ht="15.75">
      <c r="A219" s="81"/>
      <c r="B219" s="536"/>
      <c r="C219" s="536"/>
      <c r="D219" s="536"/>
      <c r="E219" s="536"/>
      <c r="F219" s="536"/>
    </row>
    <row r="220" spans="1:6" ht="15.75">
      <c r="A220" s="81"/>
      <c r="B220" s="536"/>
      <c r="C220" s="536"/>
      <c r="D220" s="536"/>
      <c r="E220" s="536"/>
      <c r="F220" s="536"/>
    </row>
    <row r="221" spans="1:6" ht="15.75">
      <c r="A221" s="81"/>
      <c r="B221" s="536"/>
      <c r="C221" s="536"/>
      <c r="D221" s="536"/>
      <c r="E221" s="536"/>
      <c r="F221" s="536"/>
    </row>
    <row r="222" spans="1:6" ht="15.75">
      <c r="A222" s="81"/>
      <c r="B222" s="536"/>
      <c r="C222" s="536"/>
      <c r="D222" s="536"/>
      <c r="E222" s="536"/>
      <c r="F222" s="536"/>
    </row>
    <row r="223" spans="1:6" ht="15.75">
      <c r="A223" s="81"/>
      <c r="B223" s="536"/>
      <c r="C223" s="536"/>
      <c r="D223" s="536"/>
      <c r="E223" s="536"/>
      <c r="F223" s="536"/>
    </row>
    <row r="224" spans="1:6" ht="15.75">
      <c r="A224" s="81"/>
      <c r="B224" s="536"/>
      <c r="C224" s="536"/>
      <c r="D224" s="536"/>
      <c r="E224" s="536"/>
      <c r="F224" s="536"/>
    </row>
    <row r="225" spans="1:6" ht="15.75">
      <c r="A225" s="81"/>
      <c r="B225" s="536"/>
      <c r="C225" s="536"/>
      <c r="D225" s="536"/>
      <c r="E225" s="536"/>
      <c r="F225" s="536"/>
    </row>
    <row r="226" spans="1:6" ht="15.75">
      <c r="A226" s="81"/>
      <c r="B226" s="536"/>
      <c r="C226" s="536"/>
      <c r="D226" s="536"/>
      <c r="E226" s="536"/>
      <c r="F226" s="536"/>
    </row>
    <row r="227" spans="1:6" ht="15.75">
      <c r="A227" s="81"/>
      <c r="B227" s="536"/>
      <c r="C227" s="536"/>
      <c r="D227" s="536"/>
      <c r="E227" s="536"/>
      <c r="F227" s="536"/>
    </row>
    <row r="228" spans="1:6" ht="15.75">
      <c r="A228" s="81"/>
      <c r="B228" s="536"/>
      <c r="C228" s="536"/>
      <c r="D228" s="536"/>
      <c r="E228" s="536"/>
      <c r="F228" s="536"/>
    </row>
    <row r="229" spans="1:6" ht="15.75">
      <c r="A229" s="81"/>
      <c r="B229" s="536"/>
      <c r="C229" s="536"/>
      <c r="D229" s="536"/>
      <c r="E229" s="536"/>
      <c r="F229" s="536"/>
    </row>
    <row r="230" spans="1:6" ht="15.75">
      <c r="A230" s="81"/>
      <c r="B230" s="536"/>
      <c r="C230" s="536"/>
      <c r="D230" s="536"/>
      <c r="E230" s="536"/>
      <c r="F230" s="536"/>
    </row>
    <row r="231" spans="1:6" ht="15.75">
      <c r="A231" s="81"/>
      <c r="B231" s="536"/>
      <c r="C231" s="536"/>
      <c r="D231" s="536"/>
      <c r="E231" s="536"/>
      <c r="F231" s="536"/>
    </row>
    <row r="232" spans="1:6" ht="15.75">
      <c r="A232" s="81"/>
      <c r="B232" s="536"/>
      <c r="C232" s="536"/>
      <c r="D232" s="536"/>
      <c r="E232" s="536"/>
      <c r="F232" s="536"/>
    </row>
    <row r="233" spans="1:6" ht="15.75">
      <c r="A233" s="81"/>
      <c r="B233" s="536"/>
      <c r="C233" s="536"/>
      <c r="D233" s="536"/>
      <c r="E233" s="536"/>
      <c r="F233" s="536"/>
    </row>
    <row r="234" spans="1:6" ht="15.75">
      <c r="A234" s="81"/>
      <c r="B234" s="536"/>
      <c r="C234" s="536"/>
      <c r="D234" s="536"/>
      <c r="E234" s="536"/>
      <c r="F234" s="536"/>
    </row>
    <row r="235" spans="1:6" ht="15.75">
      <c r="A235" s="81"/>
      <c r="B235" s="536"/>
      <c r="C235" s="536"/>
      <c r="D235" s="536"/>
      <c r="E235" s="536"/>
      <c r="F235" s="536"/>
    </row>
    <row r="236" spans="1:6" ht="15.75">
      <c r="A236" s="81"/>
      <c r="B236" s="536"/>
      <c r="C236" s="536"/>
      <c r="D236" s="536"/>
      <c r="E236" s="536"/>
      <c r="F236" s="536"/>
    </row>
    <row r="237" spans="1:6" ht="15.75">
      <c r="A237" s="81"/>
      <c r="B237" s="536"/>
      <c r="C237" s="536"/>
      <c r="D237" s="536"/>
      <c r="E237" s="536"/>
      <c r="F237" s="536"/>
    </row>
    <row r="238" spans="1:6" ht="15.75">
      <c r="A238" s="81"/>
      <c r="B238" s="536"/>
      <c r="C238" s="536"/>
      <c r="D238" s="536"/>
      <c r="E238" s="536"/>
      <c r="F238" s="536"/>
    </row>
    <row r="239" spans="1:6" ht="15.75">
      <c r="A239" s="81"/>
      <c r="B239" s="536"/>
      <c r="C239" s="536"/>
      <c r="D239" s="536"/>
      <c r="E239" s="536"/>
      <c r="F239" s="536"/>
    </row>
    <row r="240" spans="1:6" ht="15.75">
      <c r="A240" s="81"/>
      <c r="B240" s="536"/>
      <c r="C240" s="536"/>
      <c r="D240" s="536"/>
      <c r="E240" s="536"/>
      <c r="F240" s="536"/>
    </row>
    <row r="241" spans="1:6" ht="15.75">
      <c r="A241" s="81"/>
      <c r="B241" s="536"/>
      <c r="C241" s="536"/>
      <c r="D241" s="536"/>
      <c r="E241" s="536"/>
      <c r="F241" s="536"/>
    </row>
    <row r="242" spans="1:6" ht="15.75">
      <c r="A242" s="81"/>
      <c r="B242" s="536"/>
      <c r="C242" s="536"/>
      <c r="D242" s="536"/>
      <c r="E242" s="536"/>
      <c r="F242" s="536"/>
    </row>
    <row r="243" spans="1:6" ht="15.75">
      <c r="A243" s="81"/>
      <c r="B243" s="536"/>
      <c r="C243" s="536"/>
      <c r="D243" s="536"/>
      <c r="E243" s="536"/>
      <c r="F243" s="536"/>
    </row>
    <row r="244" spans="1:6" ht="15.75">
      <c r="A244" s="81"/>
      <c r="B244" s="536"/>
      <c r="C244" s="536"/>
      <c r="D244" s="536"/>
      <c r="E244" s="536"/>
      <c r="F244" s="536"/>
    </row>
    <row r="245" spans="1:6" ht="15.75">
      <c r="A245" s="81"/>
      <c r="B245" s="536"/>
      <c r="C245" s="536"/>
      <c r="D245" s="536"/>
      <c r="E245" s="536"/>
      <c r="F245" s="536"/>
    </row>
    <row r="246" spans="1:6" ht="15.75">
      <c r="A246" s="81"/>
      <c r="B246" s="536"/>
      <c r="C246" s="536"/>
      <c r="D246" s="536"/>
      <c r="E246" s="536"/>
      <c r="F246" s="536"/>
    </row>
    <row r="247" spans="1:6" ht="15.75">
      <c r="A247" s="81"/>
      <c r="B247" s="536"/>
      <c r="C247" s="536"/>
      <c r="D247" s="536"/>
      <c r="E247" s="536"/>
      <c r="F247" s="536"/>
    </row>
    <row r="248" spans="1:6" ht="15.75">
      <c r="A248" s="81"/>
      <c r="B248" s="536"/>
      <c r="C248" s="536"/>
      <c r="D248" s="536"/>
      <c r="E248" s="536"/>
      <c r="F248" s="536"/>
    </row>
    <row r="249" spans="1:6" ht="15.75">
      <c r="A249" s="81"/>
      <c r="B249" s="536"/>
      <c r="C249" s="536"/>
      <c r="D249" s="536"/>
      <c r="E249" s="536"/>
      <c r="F249" s="536"/>
    </row>
    <row r="250" spans="1:6" ht="15.75">
      <c r="A250" s="81"/>
      <c r="B250" s="536"/>
      <c r="C250" s="536"/>
      <c r="D250" s="536"/>
      <c r="E250" s="536"/>
      <c r="F250" s="536"/>
    </row>
    <row r="251" spans="1:6" ht="15.75">
      <c r="A251" s="81"/>
      <c r="B251" s="536"/>
      <c r="C251" s="536"/>
      <c r="D251" s="536"/>
      <c r="E251" s="536"/>
      <c r="F251" s="536"/>
    </row>
    <row r="252" spans="1:6" ht="15.75">
      <c r="A252" s="81"/>
      <c r="B252" s="536"/>
      <c r="C252" s="536"/>
      <c r="D252" s="536"/>
      <c r="E252" s="536"/>
      <c r="F252" s="536"/>
    </row>
    <row r="253" spans="1:6" ht="15.75">
      <c r="A253" s="81"/>
      <c r="B253" s="536"/>
      <c r="C253" s="536"/>
      <c r="D253" s="536"/>
      <c r="E253" s="536"/>
      <c r="F253" s="536"/>
    </row>
    <row r="254" spans="1:6" ht="15.75">
      <c r="A254" s="81"/>
      <c r="B254" s="536"/>
      <c r="C254" s="536"/>
      <c r="D254" s="536"/>
      <c r="E254" s="536"/>
      <c r="F254" s="536"/>
    </row>
    <row r="255" spans="1:6" ht="15.75">
      <c r="A255" s="81"/>
      <c r="B255" s="536"/>
      <c r="C255" s="536"/>
      <c r="D255" s="536"/>
      <c r="E255" s="536"/>
      <c r="F255" s="536"/>
    </row>
    <row r="256" spans="1:6" ht="15.75">
      <c r="A256" s="81"/>
      <c r="B256" s="536"/>
      <c r="C256" s="536"/>
      <c r="D256" s="536"/>
      <c r="E256" s="536"/>
      <c r="F256" s="536"/>
    </row>
    <row r="257" spans="1:6" ht="15.75">
      <c r="A257" s="81"/>
      <c r="B257" s="536"/>
      <c r="C257" s="536"/>
      <c r="D257" s="536"/>
      <c r="E257" s="536"/>
      <c r="F257" s="536"/>
    </row>
    <row r="258" spans="1:6" ht="15.75">
      <c r="A258" s="81"/>
      <c r="B258" s="536"/>
      <c r="C258" s="536"/>
      <c r="D258" s="536"/>
      <c r="E258" s="536"/>
      <c r="F258" s="536"/>
    </row>
    <row r="259" spans="1:6" ht="15.75">
      <c r="A259" s="81"/>
      <c r="B259" s="536"/>
      <c r="C259" s="536"/>
      <c r="D259" s="536"/>
      <c r="E259" s="536"/>
      <c r="F259" s="536"/>
    </row>
    <row r="260" spans="1:6" ht="15.75">
      <c r="A260" s="81"/>
      <c r="B260" s="536"/>
      <c r="C260" s="536"/>
      <c r="D260" s="536"/>
      <c r="E260" s="536"/>
      <c r="F260" s="536"/>
    </row>
    <row r="261" spans="1:6" ht="15.75">
      <c r="A261" s="81"/>
      <c r="B261" s="536"/>
      <c r="C261" s="536"/>
      <c r="D261" s="536"/>
      <c r="E261" s="536"/>
      <c r="F261" s="536"/>
    </row>
    <row r="262" spans="1:6" ht="15.75">
      <c r="A262" s="81"/>
      <c r="B262" s="536"/>
      <c r="C262" s="536"/>
      <c r="D262" s="536"/>
      <c r="E262" s="536"/>
      <c r="F262" s="536"/>
    </row>
    <row r="263" spans="1:6" ht="15.75">
      <c r="A263" s="81"/>
    </row>
    <row r="264" spans="1:6" ht="15.75">
      <c r="A264" s="81"/>
    </row>
    <row r="265" spans="1:6" ht="15.75">
      <c r="A265" s="81"/>
    </row>
    <row r="266" spans="1:6" ht="15.75">
      <c r="A266" s="81"/>
    </row>
    <row r="267" spans="1:6" ht="15.75">
      <c r="A267" s="81"/>
    </row>
    <row r="268" spans="1:6" ht="15.75">
      <c r="A268" s="81"/>
    </row>
    <row r="269" spans="1:6" ht="15.75">
      <c r="A269" s="81"/>
    </row>
    <row r="270" spans="1:6" ht="15.75">
      <c r="A270" s="81"/>
    </row>
    <row r="271" spans="1:6" ht="15.75">
      <c r="A271" s="81"/>
    </row>
    <row r="272" spans="1:6"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F10" sqref="F10"/>
    </sheetView>
  </sheetViews>
  <sheetFormatPr defaultColWidth="11.42578125" defaultRowHeight="15"/>
  <cols>
    <col min="1" max="1" width="9.140625" style="940" customWidth="1"/>
    <col min="2" max="2" width="11.28515625" style="940" customWidth="1"/>
    <col min="3" max="3" width="12.140625" style="940" bestFit="1" customWidth="1"/>
    <col min="4" max="4" width="11.28515625" style="940" customWidth="1"/>
    <col min="5" max="5" width="12.28515625" style="940" bestFit="1" customWidth="1"/>
    <col min="6" max="6" width="11.28515625" style="940" customWidth="1"/>
    <col min="7" max="7" width="7.28515625" style="940" bestFit="1" customWidth="1"/>
    <col min="8" max="8" width="6.140625" style="940" customWidth="1"/>
    <col min="9" max="9" width="10" style="940" customWidth="1"/>
    <col min="10" max="10" width="11.28515625" style="940" bestFit="1" customWidth="1"/>
    <col min="11" max="11" width="10.28515625" style="940" bestFit="1" customWidth="1"/>
    <col min="12" max="12" width="7.85546875" style="940" bestFit="1" customWidth="1"/>
    <col min="13" max="13" width="6.7109375" style="940" bestFit="1" customWidth="1"/>
    <col min="14" max="14" width="11.28515625" style="940" bestFit="1" customWidth="1"/>
    <col min="15" max="15" width="7.28515625" style="940" bestFit="1" customWidth="1"/>
    <col min="16" max="16" width="4.7109375" style="940" customWidth="1"/>
    <col min="17" max="256" width="11.42578125" style="940"/>
    <col min="257" max="257" width="9.140625" style="940" customWidth="1"/>
    <col min="258" max="258" width="11.28515625" style="940" customWidth="1"/>
    <col min="259" max="259" width="12.140625" style="940" bestFit="1" customWidth="1"/>
    <col min="260" max="260" width="11.28515625" style="940" customWidth="1"/>
    <col min="261" max="261" width="12.28515625" style="940" bestFit="1" customWidth="1"/>
    <col min="262" max="262" width="11.28515625" style="940" customWidth="1"/>
    <col min="263" max="263" width="7.28515625" style="940" bestFit="1" customWidth="1"/>
    <col min="264" max="264" width="6.140625" style="940" customWidth="1"/>
    <col min="265" max="265" width="10" style="940" customWidth="1"/>
    <col min="266" max="266" width="11.28515625" style="940" bestFit="1" customWidth="1"/>
    <col min="267" max="267" width="10.28515625" style="940" bestFit="1" customWidth="1"/>
    <col min="268" max="268" width="7.85546875" style="940" bestFit="1" customWidth="1"/>
    <col min="269" max="269" width="6.7109375" style="940" bestFit="1" customWidth="1"/>
    <col min="270" max="270" width="11.28515625" style="940" bestFit="1" customWidth="1"/>
    <col min="271" max="271" width="7.28515625" style="940" bestFit="1" customWidth="1"/>
    <col min="272" max="272" width="4.7109375" style="940" customWidth="1"/>
    <col min="273" max="512" width="11.42578125" style="940"/>
    <col min="513" max="513" width="9.140625" style="940" customWidth="1"/>
    <col min="514" max="514" width="11.28515625" style="940" customWidth="1"/>
    <col min="515" max="515" width="12.140625" style="940" bestFit="1" customWidth="1"/>
    <col min="516" max="516" width="11.28515625" style="940" customWidth="1"/>
    <col min="517" max="517" width="12.28515625" style="940" bestFit="1" customWidth="1"/>
    <col min="518" max="518" width="11.28515625" style="940" customWidth="1"/>
    <col min="519" max="519" width="7.28515625" style="940" bestFit="1" customWidth="1"/>
    <col min="520" max="520" width="6.140625" style="940" customWidth="1"/>
    <col min="521" max="521" width="10" style="940" customWidth="1"/>
    <col min="522" max="522" width="11.28515625" style="940" bestFit="1" customWidth="1"/>
    <col min="523" max="523" width="10.28515625" style="940" bestFit="1" customWidth="1"/>
    <col min="524" max="524" width="7.85546875" style="940" bestFit="1" customWidth="1"/>
    <col min="525" max="525" width="6.7109375" style="940" bestFit="1" customWidth="1"/>
    <col min="526" max="526" width="11.28515625" style="940" bestFit="1" customWidth="1"/>
    <col min="527" max="527" width="7.28515625" style="940" bestFit="1" customWidth="1"/>
    <col min="528" max="528" width="4.7109375" style="940" customWidth="1"/>
    <col min="529" max="768" width="11.42578125" style="940"/>
    <col min="769" max="769" width="9.140625" style="940" customWidth="1"/>
    <col min="770" max="770" width="11.28515625" style="940" customWidth="1"/>
    <col min="771" max="771" width="12.140625" style="940" bestFit="1" customWidth="1"/>
    <col min="772" max="772" width="11.28515625" style="940" customWidth="1"/>
    <col min="773" max="773" width="12.28515625" style="940" bestFit="1" customWidth="1"/>
    <col min="774" max="774" width="11.28515625" style="940" customWidth="1"/>
    <col min="775" max="775" width="7.28515625" style="940" bestFit="1" customWidth="1"/>
    <col min="776" max="776" width="6.140625" style="940" customWidth="1"/>
    <col min="777" max="777" width="10" style="940" customWidth="1"/>
    <col min="778" max="778" width="11.28515625" style="940" bestFit="1" customWidth="1"/>
    <col min="779" max="779" width="10.28515625" style="940" bestFit="1" customWidth="1"/>
    <col min="780" max="780" width="7.85546875" style="940" bestFit="1" customWidth="1"/>
    <col min="781" max="781" width="6.7109375" style="940" bestFit="1" customWidth="1"/>
    <col min="782" max="782" width="11.28515625" style="940" bestFit="1" customWidth="1"/>
    <col min="783" max="783" width="7.28515625" style="940" bestFit="1" customWidth="1"/>
    <col min="784" max="784" width="4.7109375" style="940" customWidth="1"/>
    <col min="785" max="1024" width="11.42578125" style="940"/>
    <col min="1025" max="1025" width="9.140625" style="940" customWidth="1"/>
    <col min="1026" max="1026" width="11.28515625" style="940" customWidth="1"/>
    <col min="1027" max="1027" width="12.140625" style="940" bestFit="1" customWidth="1"/>
    <col min="1028" max="1028" width="11.28515625" style="940" customWidth="1"/>
    <col min="1029" max="1029" width="12.28515625" style="940" bestFit="1" customWidth="1"/>
    <col min="1030" max="1030" width="11.28515625" style="940" customWidth="1"/>
    <col min="1031" max="1031" width="7.28515625" style="940" bestFit="1" customWidth="1"/>
    <col min="1032" max="1032" width="6.140625" style="940" customWidth="1"/>
    <col min="1033" max="1033" width="10" style="940" customWidth="1"/>
    <col min="1034" max="1034" width="11.28515625" style="940" bestFit="1" customWidth="1"/>
    <col min="1035" max="1035" width="10.28515625" style="940" bestFit="1" customWidth="1"/>
    <col min="1036" max="1036" width="7.85546875" style="940" bestFit="1" customWidth="1"/>
    <col min="1037" max="1037" width="6.7109375" style="940" bestFit="1" customWidth="1"/>
    <col min="1038" max="1038" width="11.28515625" style="940" bestFit="1" customWidth="1"/>
    <col min="1039" max="1039" width="7.28515625" style="940" bestFit="1" customWidth="1"/>
    <col min="1040" max="1040" width="4.7109375" style="940" customWidth="1"/>
    <col min="1041" max="1280" width="11.42578125" style="940"/>
    <col min="1281" max="1281" width="9.140625" style="940" customWidth="1"/>
    <col min="1282" max="1282" width="11.28515625" style="940" customWidth="1"/>
    <col min="1283" max="1283" width="12.140625" style="940" bestFit="1" customWidth="1"/>
    <col min="1284" max="1284" width="11.28515625" style="940" customWidth="1"/>
    <col min="1285" max="1285" width="12.28515625" style="940" bestFit="1" customWidth="1"/>
    <col min="1286" max="1286" width="11.28515625" style="940" customWidth="1"/>
    <col min="1287" max="1287" width="7.28515625" style="940" bestFit="1" customWidth="1"/>
    <col min="1288" max="1288" width="6.140625" style="940" customWidth="1"/>
    <col min="1289" max="1289" width="10" style="940" customWidth="1"/>
    <col min="1290" max="1290" width="11.28515625" style="940" bestFit="1" customWidth="1"/>
    <col min="1291" max="1291" width="10.28515625" style="940" bestFit="1" customWidth="1"/>
    <col min="1292" max="1292" width="7.85546875" style="940" bestFit="1" customWidth="1"/>
    <col min="1293" max="1293" width="6.7109375" style="940" bestFit="1" customWidth="1"/>
    <col min="1294" max="1294" width="11.28515625" style="940" bestFit="1" customWidth="1"/>
    <col min="1295" max="1295" width="7.28515625" style="940" bestFit="1" customWidth="1"/>
    <col min="1296" max="1296" width="4.7109375" style="940" customWidth="1"/>
    <col min="1297" max="1536" width="11.42578125" style="940"/>
    <col min="1537" max="1537" width="9.140625" style="940" customWidth="1"/>
    <col min="1538" max="1538" width="11.28515625" style="940" customWidth="1"/>
    <col min="1539" max="1539" width="12.140625" style="940" bestFit="1" customWidth="1"/>
    <col min="1540" max="1540" width="11.28515625" style="940" customWidth="1"/>
    <col min="1541" max="1541" width="12.28515625" style="940" bestFit="1" customWidth="1"/>
    <col min="1542" max="1542" width="11.28515625" style="940" customWidth="1"/>
    <col min="1543" max="1543" width="7.28515625" style="940" bestFit="1" customWidth="1"/>
    <col min="1544" max="1544" width="6.140625" style="940" customWidth="1"/>
    <col min="1545" max="1545" width="10" style="940" customWidth="1"/>
    <col min="1546" max="1546" width="11.28515625" style="940" bestFit="1" customWidth="1"/>
    <col min="1547" max="1547" width="10.28515625" style="940" bestFit="1" customWidth="1"/>
    <col min="1548" max="1548" width="7.85546875" style="940" bestFit="1" customWidth="1"/>
    <col min="1549" max="1549" width="6.7109375" style="940" bestFit="1" customWidth="1"/>
    <col min="1550" max="1550" width="11.28515625" style="940" bestFit="1" customWidth="1"/>
    <col min="1551" max="1551" width="7.28515625" style="940" bestFit="1" customWidth="1"/>
    <col min="1552" max="1552" width="4.7109375" style="940" customWidth="1"/>
    <col min="1553" max="1792" width="11.42578125" style="940"/>
    <col min="1793" max="1793" width="9.140625" style="940" customWidth="1"/>
    <col min="1794" max="1794" width="11.28515625" style="940" customWidth="1"/>
    <col min="1795" max="1795" width="12.140625" style="940" bestFit="1" customWidth="1"/>
    <col min="1796" max="1796" width="11.28515625" style="940" customWidth="1"/>
    <col min="1797" max="1797" width="12.28515625" style="940" bestFit="1" customWidth="1"/>
    <col min="1798" max="1798" width="11.28515625" style="940" customWidth="1"/>
    <col min="1799" max="1799" width="7.28515625" style="940" bestFit="1" customWidth="1"/>
    <col min="1800" max="1800" width="6.140625" style="940" customWidth="1"/>
    <col min="1801" max="1801" width="10" style="940" customWidth="1"/>
    <col min="1802" max="1802" width="11.28515625" style="940" bestFit="1" customWidth="1"/>
    <col min="1803" max="1803" width="10.28515625" style="940" bestFit="1" customWidth="1"/>
    <col min="1804" max="1804" width="7.85546875" style="940" bestFit="1" customWidth="1"/>
    <col min="1805" max="1805" width="6.7109375" style="940" bestFit="1" customWidth="1"/>
    <col min="1806" max="1806" width="11.28515625" style="940" bestFit="1" customWidth="1"/>
    <col min="1807" max="1807" width="7.28515625" style="940" bestFit="1" customWidth="1"/>
    <col min="1808" max="1808" width="4.7109375" style="940" customWidth="1"/>
    <col min="1809" max="2048" width="11.42578125" style="940"/>
    <col min="2049" max="2049" width="9.140625" style="940" customWidth="1"/>
    <col min="2050" max="2050" width="11.28515625" style="940" customWidth="1"/>
    <col min="2051" max="2051" width="12.140625" style="940" bestFit="1" customWidth="1"/>
    <col min="2052" max="2052" width="11.28515625" style="940" customWidth="1"/>
    <col min="2053" max="2053" width="12.28515625" style="940" bestFit="1" customWidth="1"/>
    <col min="2054" max="2054" width="11.28515625" style="940" customWidth="1"/>
    <col min="2055" max="2055" width="7.28515625" style="940" bestFit="1" customWidth="1"/>
    <col min="2056" max="2056" width="6.140625" style="940" customWidth="1"/>
    <col min="2057" max="2057" width="10" style="940" customWidth="1"/>
    <col min="2058" max="2058" width="11.28515625" style="940" bestFit="1" customWidth="1"/>
    <col min="2059" max="2059" width="10.28515625" style="940" bestFit="1" customWidth="1"/>
    <col min="2060" max="2060" width="7.85546875" style="940" bestFit="1" customWidth="1"/>
    <col min="2061" max="2061" width="6.7109375" style="940" bestFit="1" customWidth="1"/>
    <col min="2062" max="2062" width="11.28515625" style="940" bestFit="1" customWidth="1"/>
    <col min="2063" max="2063" width="7.28515625" style="940" bestFit="1" customWidth="1"/>
    <col min="2064" max="2064" width="4.7109375" style="940" customWidth="1"/>
    <col min="2065" max="2304" width="11.42578125" style="940"/>
    <col min="2305" max="2305" width="9.140625" style="940" customWidth="1"/>
    <col min="2306" max="2306" width="11.28515625" style="940" customWidth="1"/>
    <col min="2307" max="2307" width="12.140625" style="940" bestFit="1" customWidth="1"/>
    <col min="2308" max="2308" width="11.28515625" style="940" customWidth="1"/>
    <col min="2309" max="2309" width="12.28515625" style="940" bestFit="1" customWidth="1"/>
    <col min="2310" max="2310" width="11.28515625" style="940" customWidth="1"/>
    <col min="2311" max="2311" width="7.28515625" style="940" bestFit="1" customWidth="1"/>
    <col min="2312" max="2312" width="6.140625" style="940" customWidth="1"/>
    <col min="2313" max="2313" width="10" style="940" customWidth="1"/>
    <col min="2314" max="2314" width="11.28515625" style="940" bestFit="1" customWidth="1"/>
    <col min="2315" max="2315" width="10.28515625" style="940" bestFit="1" customWidth="1"/>
    <col min="2316" max="2316" width="7.85546875" style="940" bestFit="1" customWidth="1"/>
    <col min="2317" max="2317" width="6.7109375" style="940" bestFit="1" customWidth="1"/>
    <col min="2318" max="2318" width="11.28515625" style="940" bestFit="1" customWidth="1"/>
    <col min="2319" max="2319" width="7.28515625" style="940" bestFit="1" customWidth="1"/>
    <col min="2320" max="2320" width="4.7109375" style="940" customWidth="1"/>
    <col min="2321" max="2560" width="11.42578125" style="940"/>
    <col min="2561" max="2561" width="9.140625" style="940" customWidth="1"/>
    <col min="2562" max="2562" width="11.28515625" style="940" customWidth="1"/>
    <col min="2563" max="2563" width="12.140625" style="940" bestFit="1" customWidth="1"/>
    <col min="2564" max="2564" width="11.28515625" style="940" customWidth="1"/>
    <col min="2565" max="2565" width="12.28515625" style="940" bestFit="1" customWidth="1"/>
    <col min="2566" max="2566" width="11.28515625" style="940" customWidth="1"/>
    <col min="2567" max="2567" width="7.28515625" style="940" bestFit="1" customWidth="1"/>
    <col min="2568" max="2568" width="6.140625" style="940" customWidth="1"/>
    <col min="2569" max="2569" width="10" style="940" customWidth="1"/>
    <col min="2570" max="2570" width="11.28515625" style="940" bestFit="1" customWidth="1"/>
    <col min="2571" max="2571" width="10.28515625" style="940" bestFit="1" customWidth="1"/>
    <col min="2572" max="2572" width="7.85546875" style="940" bestFit="1" customWidth="1"/>
    <col min="2573" max="2573" width="6.7109375" style="940" bestFit="1" customWidth="1"/>
    <col min="2574" max="2574" width="11.28515625" style="940" bestFit="1" customWidth="1"/>
    <col min="2575" max="2575" width="7.28515625" style="940" bestFit="1" customWidth="1"/>
    <col min="2576" max="2576" width="4.7109375" style="940" customWidth="1"/>
    <col min="2577" max="2816" width="11.42578125" style="940"/>
    <col min="2817" max="2817" width="9.140625" style="940" customWidth="1"/>
    <col min="2818" max="2818" width="11.28515625" style="940" customWidth="1"/>
    <col min="2819" max="2819" width="12.140625" style="940" bestFit="1" customWidth="1"/>
    <col min="2820" max="2820" width="11.28515625" style="940" customWidth="1"/>
    <col min="2821" max="2821" width="12.28515625" style="940" bestFit="1" customWidth="1"/>
    <col min="2822" max="2822" width="11.28515625" style="940" customWidth="1"/>
    <col min="2823" max="2823" width="7.28515625" style="940" bestFit="1" customWidth="1"/>
    <col min="2824" max="2824" width="6.140625" style="940" customWidth="1"/>
    <col min="2825" max="2825" width="10" style="940" customWidth="1"/>
    <col min="2826" max="2826" width="11.28515625" style="940" bestFit="1" customWidth="1"/>
    <col min="2827" max="2827" width="10.28515625" style="940" bestFit="1" customWidth="1"/>
    <col min="2828" max="2828" width="7.85546875" style="940" bestFit="1" customWidth="1"/>
    <col min="2829" max="2829" width="6.7109375" style="940" bestFit="1" customWidth="1"/>
    <col min="2830" max="2830" width="11.28515625" style="940" bestFit="1" customWidth="1"/>
    <col min="2831" max="2831" width="7.28515625" style="940" bestFit="1" customWidth="1"/>
    <col min="2832" max="2832" width="4.7109375" style="940" customWidth="1"/>
    <col min="2833" max="3072" width="11.42578125" style="940"/>
    <col min="3073" max="3073" width="9.140625" style="940" customWidth="1"/>
    <col min="3074" max="3074" width="11.28515625" style="940" customWidth="1"/>
    <col min="3075" max="3075" width="12.140625" style="940" bestFit="1" customWidth="1"/>
    <col min="3076" max="3076" width="11.28515625" style="940" customWidth="1"/>
    <col min="3077" max="3077" width="12.28515625" style="940" bestFit="1" customWidth="1"/>
    <col min="3078" max="3078" width="11.28515625" style="940" customWidth="1"/>
    <col min="3079" max="3079" width="7.28515625" style="940" bestFit="1" customWidth="1"/>
    <col min="3080" max="3080" width="6.140625" style="940" customWidth="1"/>
    <col min="3081" max="3081" width="10" style="940" customWidth="1"/>
    <col min="3082" max="3082" width="11.28515625" style="940" bestFit="1" customWidth="1"/>
    <col min="3083" max="3083" width="10.28515625" style="940" bestFit="1" customWidth="1"/>
    <col min="3084" max="3084" width="7.85546875" style="940" bestFit="1" customWidth="1"/>
    <col min="3085" max="3085" width="6.7109375" style="940" bestFit="1" customWidth="1"/>
    <col min="3086" max="3086" width="11.28515625" style="940" bestFit="1" customWidth="1"/>
    <col min="3087" max="3087" width="7.28515625" style="940" bestFit="1" customWidth="1"/>
    <col min="3088" max="3088" width="4.7109375" style="940" customWidth="1"/>
    <col min="3089" max="3328" width="11.42578125" style="940"/>
    <col min="3329" max="3329" width="9.140625" style="940" customWidth="1"/>
    <col min="3330" max="3330" width="11.28515625" style="940" customWidth="1"/>
    <col min="3331" max="3331" width="12.140625" style="940" bestFit="1" customWidth="1"/>
    <col min="3332" max="3332" width="11.28515625" style="940" customWidth="1"/>
    <col min="3333" max="3333" width="12.28515625" style="940" bestFit="1" customWidth="1"/>
    <col min="3334" max="3334" width="11.28515625" style="940" customWidth="1"/>
    <col min="3335" max="3335" width="7.28515625" style="940" bestFit="1" customWidth="1"/>
    <col min="3336" max="3336" width="6.140625" style="940" customWidth="1"/>
    <col min="3337" max="3337" width="10" style="940" customWidth="1"/>
    <col min="3338" max="3338" width="11.28515625" style="940" bestFit="1" customWidth="1"/>
    <col min="3339" max="3339" width="10.28515625" style="940" bestFit="1" customWidth="1"/>
    <col min="3340" max="3340" width="7.85546875" style="940" bestFit="1" customWidth="1"/>
    <col min="3341" max="3341" width="6.7109375" style="940" bestFit="1" customWidth="1"/>
    <col min="3342" max="3342" width="11.28515625" style="940" bestFit="1" customWidth="1"/>
    <col min="3343" max="3343" width="7.28515625" style="940" bestFit="1" customWidth="1"/>
    <col min="3344" max="3344" width="4.7109375" style="940" customWidth="1"/>
    <col min="3345" max="3584" width="11.42578125" style="940"/>
    <col min="3585" max="3585" width="9.140625" style="940" customWidth="1"/>
    <col min="3586" max="3586" width="11.28515625" style="940" customWidth="1"/>
    <col min="3587" max="3587" width="12.140625" style="940" bestFit="1" customWidth="1"/>
    <col min="3588" max="3588" width="11.28515625" style="940" customWidth="1"/>
    <col min="3589" max="3589" width="12.28515625" style="940" bestFit="1" customWidth="1"/>
    <col min="3590" max="3590" width="11.28515625" style="940" customWidth="1"/>
    <col min="3591" max="3591" width="7.28515625" style="940" bestFit="1" customWidth="1"/>
    <col min="3592" max="3592" width="6.140625" style="940" customWidth="1"/>
    <col min="3593" max="3593" width="10" style="940" customWidth="1"/>
    <col min="3594" max="3594" width="11.28515625" style="940" bestFit="1" customWidth="1"/>
    <col min="3595" max="3595" width="10.28515625" style="940" bestFit="1" customWidth="1"/>
    <col min="3596" max="3596" width="7.85546875" style="940" bestFit="1" customWidth="1"/>
    <col min="3597" max="3597" width="6.7109375" style="940" bestFit="1" customWidth="1"/>
    <col min="3598" max="3598" width="11.28515625" style="940" bestFit="1" customWidth="1"/>
    <col min="3599" max="3599" width="7.28515625" style="940" bestFit="1" customWidth="1"/>
    <col min="3600" max="3600" width="4.7109375" style="940" customWidth="1"/>
    <col min="3601" max="3840" width="11.42578125" style="940"/>
    <col min="3841" max="3841" width="9.140625" style="940" customWidth="1"/>
    <col min="3842" max="3842" width="11.28515625" style="940" customWidth="1"/>
    <col min="3843" max="3843" width="12.140625" style="940" bestFit="1" customWidth="1"/>
    <col min="3844" max="3844" width="11.28515625" style="940" customWidth="1"/>
    <col min="3845" max="3845" width="12.28515625" style="940" bestFit="1" customWidth="1"/>
    <col min="3846" max="3846" width="11.28515625" style="940" customWidth="1"/>
    <col min="3847" max="3847" width="7.28515625" style="940" bestFit="1" customWidth="1"/>
    <col min="3848" max="3848" width="6.140625" style="940" customWidth="1"/>
    <col min="3849" max="3849" width="10" style="940" customWidth="1"/>
    <col min="3850" max="3850" width="11.28515625" style="940" bestFit="1" customWidth="1"/>
    <col min="3851" max="3851" width="10.28515625" style="940" bestFit="1" customWidth="1"/>
    <col min="3852" max="3852" width="7.85546875" style="940" bestFit="1" customWidth="1"/>
    <col min="3853" max="3853" width="6.7109375" style="940" bestFit="1" customWidth="1"/>
    <col min="3854" max="3854" width="11.28515625" style="940" bestFit="1" customWidth="1"/>
    <col min="3855" max="3855" width="7.28515625" style="940" bestFit="1" customWidth="1"/>
    <col min="3856" max="3856" width="4.7109375" style="940" customWidth="1"/>
    <col min="3857" max="4096" width="11.42578125" style="940"/>
    <col min="4097" max="4097" width="9.140625" style="940" customWidth="1"/>
    <col min="4098" max="4098" width="11.28515625" style="940" customWidth="1"/>
    <col min="4099" max="4099" width="12.140625" style="940" bestFit="1" customWidth="1"/>
    <col min="4100" max="4100" width="11.28515625" style="940" customWidth="1"/>
    <col min="4101" max="4101" width="12.28515625" style="940" bestFit="1" customWidth="1"/>
    <col min="4102" max="4102" width="11.28515625" style="940" customWidth="1"/>
    <col min="4103" max="4103" width="7.28515625" style="940" bestFit="1" customWidth="1"/>
    <col min="4104" max="4104" width="6.140625" style="940" customWidth="1"/>
    <col min="4105" max="4105" width="10" style="940" customWidth="1"/>
    <col min="4106" max="4106" width="11.28515625" style="940" bestFit="1" customWidth="1"/>
    <col min="4107" max="4107" width="10.28515625" style="940" bestFit="1" customWidth="1"/>
    <col min="4108" max="4108" width="7.85546875" style="940" bestFit="1" customWidth="1"/>
    <col min="4109" max="4109" width="6.7109375" style="940" bestFit="1" customWidth="1"/>
    <col min="4110" max="4110" width="11.28515625" style="940" bestFit="1" customWidth="1"/>
    <col min="4111" max="4111" width="7.28515625" style="940" bestFit="1" customWidth="1"/>
    <col min="4112" max="4112" width="4.7109375" style="940" customWidth="1"/>
    <col min="4113" max="4352" width="11.42578125" style="940"/>
    <col min="4353" max="4353" width="9.140625" style="940" customWidth="1"/>
    <col min="4354" max="4354" width="11.28515625" style="940" customWidth="1"/>
    <col min="4355" max="4355" width="12.140625" style="940" bestFit="1" customWidth="1"/>
    <col min="4356" max="4356" width="11.28515625" style="940" customWidth="1"/>
    <col min="4357" max="4357" width="12.28515625" style="940" bestFit="1" customWidth="1"/>
    <col min="4358" max="4358" width="11.28515625" style="940" customWidth="1"/>
    <col min="4359" max="4359" width="7.28515625" style="940" bestFit="1" customWidth="1"/>
    <col min="4360" max="4360" width="6.140625" style="940" customWidth="1"/>
    <col min="4361" max="4361" width="10" style="940" customWidth="1"/>
    <col min="4362" max="4362" width="11.28515625" style="940" bestFit="1" customWidth="1"/>
    <col min="4363" max="4363" width="10.28515625" style="940" bestFit="1" customWidth="1"/>
    <col min="4364" max="4364" width="7.85546875" style="940" bestFit="1" customWidth="1"/>
    <col min="4365" max="4365" width="6.7109375" style="940" bestFit="1" customWidth="1"/>
    <col min="4366" max="4366" width="11.28515625" style="940" bestFit="1" customWidth="1"/>
    <col min="4367" max="4367" width="7.28515625" style="940" bestFit="1" customWidth="1"/>
    <col min="4368" max="4368" width="4.7109375" style="940" customWidth="1"/>
    <col min="4369" max="4608" width="11.42578125" style="940"/>
    <col min="4609" max="4609" width="9.140625" style="940" customWidth="1"/>
    <col min="4610" max="4610" width="11.28515625" style="940" customWidth="1"/>
    <col min="4611" max="4611" width="12.140625" style="940" bestFit="1" customWidth="1"/>
    <col min="4612" max="4612" width="11.28515625" style="940" customWidth="1"/>
    <col min="4613" max="4613" width="12.28515625" style="940" bestFit="1" customWidth="1"/>
    <col min="4614" max="4614" width="11.28515625" style="940" customWidth="1"/>
    <col min="4615" max="4615" width="7.28515625" style="940" bestFit="1" customWidth="1"/>
    <col min="4616" max="4616" width="6.140625" style="940" customWidth="1"/>
    <col min="4617" max="4617" width="10" style="940" customWidth="1"/>
    <col min="4618" max="4618" width="11.28515625" style="940" bestFit="1" customWidth="1"/>
    <col min="4619" max="4619" width="10.28515625" style="940" bestFit="1" customWidth="1"/>
    <col min="4620" max="4620" width="7.85546875" style="940" bestFit="1" customWidth="1"/>
    <col min="4621" max="4621" width="6.7109375" style="940" bestFit="1" customWidth="1"/>
    <col min="4622" max="4622" width="11.28515625" style="940" bestFit="1" customWidth="1"/>
    <col min="4623" max="4623" width="7.28515625" style="940" bestFit="1" customWidth="1"/>
    <col min="4624" max="4624" width="4.7109375" style="940" customWidth="1"/>
    <col min="4625" max="4864" width="11.42578125" style="940"/>
    <col min="4865" max="4865" width="9.140625" style="940" customWidth="1"/>
    <col min="4866" max="4866" width="11.28515625" style="940" customWidth="1"/>
    <col min="4867" max="4867" width="12.140625" style="940" bestFit="1" customWidth="1"/>
    <col min="4868" max="4868" width="11.28515625" style="940" customWidth="1"/>
    <col min="4869" max="4869" width="12.28515625" style="940" bestFit="1" customWidth="1"/>
    <col min="4870" max="4870" width="11.28515625" style="940" customWidth="1"/>
    <col min="4871" max="4871" width="7.28515625" style="940" bestFit="1" customWidth="1"/>
    <col min="4872" max="4872" width="6.140625" style="940" customWidth="1"/>
    <col min="4873" max="4873" width="10" style="940" customWidth="1"/>
    <col min="4874" max="4874" width="11.28515625" style="940" bestFit="1" customWidth="1"/>
    <col min="4875" max="4875" width="10.28515625" style="940" bestFit="1" customWidth="1"/>
    <col min="4876" max="4876" width="7.85546875" style="940" bestFit="1" customWidth="1"/>
    <col min="4877" max="4877" width="6.7109375" style="940" bestFit="1" customWidth="1"/>
    <col min="4878" max="4878" width="11.28515625" style="940" bestFit="1" customWidth="1"/>
    <col min="4879" max="4879" width="7.28515625" style="940" bestFit="1" customWidth="1"/>
    <col min="4880" max="4880" width="4.7109375" style="940" customWidth="1"/>
    <col min="4881" max="5120" width="11.42578125" style="940"/>
    <col min="5121" max="5121" width="9.140625" style="940" customWidth="1"/>
    <col min="5122" max="5122" width="11.28515625" style="940" customWidth="1"/>
    <col min="5123" max="5123" width="12.140625" style="940" bestFit="1" customWidth="1"/>
    <col min="5124" max="5124" width="11.28515625" style="940" customWidth="1"/>
    <col min="5125" max="5125" width="12.28515625" style="940" bestFit="1" customWidth="1"/>
    <col min="5126" max="5126" width="11.28515625" style="940" customWidth="1"/>
    <col min="5127" max="5127" width="7.28515625" style="940" bestFit="1" customWidth="1"/>
    <col min="5128" max="5128" width="6.140625" style="940" customWidth="1"/>
    <col min="5129" max="5129" width="10" style="940" customWidth="1"/>
    <col min="5130" max="5130" width="11.28515625" style="940" bestFit="1" customWidth="1"/>
    <col min="5131" max="5131" width="10.28515625" style="940" bestFit="1" customWidth="1"/>
    <col min="5132" max="5132" width="7.85546875" style="940" bestFit="1" customWidth="1"/>
    <col min="5133" max="5133" width="6.7109375" style="940" bestFit="1" customWidth="1"/>
    <col min="5134" max="5134" width="11.28515625" style="940" bestFit="1" customWidth="1"/>
    <col min="5135" max="5135" width="7.28515625" style="940" bestFit="1" customWidth="1"/>
    <col min="5136" max="5136" width="4.7109375" style="940" customWidth="1"/>
    <col min="5137" max="5376" width="11.42578125" style="940"/>
    <col min="5377" max="5377" width="9.140625" style="940" customWidth="1"/>
    <col min="5378" max="5378" width="11.28515625" style="940" customWidth="1"/>
    <col min="5379" max="5379" width="12.140625" style="940" bestFit="1" customWidth="1"/>
    <col min="5380" max="5380" width="11.28515625" style="940" customWidth="1"/>
    <col min="5381" max="5381" width="12.28515625" style="940" bestFit="1" customWidth="1"/>
    <col min="5382" max="5382" width="11.28515625" style="940" customWidth="1"/>
    <col min="5383" max="5383" width="7.28515625" style="940" bestFit="1" customWidth="1"/>
    <col min="5384" max="5384" width="6.140625" style="940" customWidth="1"/>
    <col min="5385" max="5385" width="10" style="940" customWidth="1"/>
    <col min="5386" max="5386" width="11.28515625" style="940" bestFit="1" customWidth="1"/>
    <col min="5387" max="5387" width="10.28515625" style="940" bestFit="1" customWidth="1"/>
    <col min="5388" max="5388" width="7.85546875" style="940" bestFit="1" customWidth="1"/>
    <col min="5389" max="5389" width="6.7109375" style="940" bestFit="1" customWidth="1"/>
    <col min="5390" max="5390" width="11.28515625" style="940" bestFit="1" customWidth="1"/>
    <col min="5391" max="5391" width="7.28515625" style="940" bestFit="1" customWidth="1"/>
    <col min="5392" max="5392" width="4.7109375" style="940" customWidth="1"/>
    <col min="5393" max="5632" width="11.42578125" style="940"/>
    <col min="5633" max="5633" width="9.140625" style="940" customWidth="1"/>
    <col min="5634" max="5634" width="11.28515625" style="940" customWidth="1"/>
    <col min="5635" max="5635" width="12.140625" style="940" bestFit="1" customWidth="1"/>
    <col min="5636" max="5636" width="11.28515625" style="940" customWidth="1"/>
    <col min="5637" max="5637" width="12.28515625" style="940" bestFit="1" customWidth="1"/>
    <col min="5638" max="5638" width="11.28515625" style="940" customWidth="1"/>
    <col min="5639" max="5639" width="7.28515625" style="940" bestFit="1" customWidth="1"/>
    <col min="5640" max="5640" width="6.140625" style="940" customWidth="1"/>
    <col min="5641" max="5641" width="10" style="940" customWidth="1"/>
    <col min="5642" max="5642" width="11.28515625" style="940" bestFit="1" customWidth="1"/>
    <col min="5643" max="5643" width="10.28515625" style="940" bestFit="1" customWidth="1"/>
    <col min="5644" max="5644" width="7.85546875" style="940" bestFit="1" customWidth="1"/>
    <col min="5645" max="5645" width="6.7109375" style="940" bestFit="1" customWidth="1"/>
    <col min="5646" max="5646" width="11.28515625" style="940" bestFit="1" customWidth="1"/>
    <col min="5647" max="5647" width="7.28515625" style="940" bestFit="1" customWidth="1"/>
    <col min="5648" max="5648" width="4.7109375" style="940" customWidth="1"/>
    <col min="5649" max="5888" width="11.42578125" style="940"/>
    <col min="5889" max="5889" width="9.140625" style="940" customWidth="1"/>
    <col min="5890" max="5890" width="11.28515625" style="940" customWidth="1"/>
    <col min="5891" max="5891" width="12.140625" style="940" bestFit="1" customWidth="1"/>
    <col min="5892" max="5892" width="11.28515625" style="940" customWidth="1"/>
    <col min="5893" max="5893" width="12.28515625" style="940" bestFit="1" customWidth="1"/>
    <col min="5894" max="5894" width="11.28515625" style="940" customWidth="1"/>
    <col min="5895" max="5895" width="7.28515625" style="940" bestFit="1" customWidth="1"/>
    <col min="5896" max="5896" width="6.140625" style="940" customWidth="1"/>
    <col min="5897" max="5897" width="10" style="940" customWidth="1"/>
    <col min="5898" max="5898" width="11.28515625" style="940" bestFit="1" customWidth="1"/>
    <col min="5899" max="5899" width="10.28515625" style="940" bestFit="1" customWidth="1"/>
    <col min="5900" max="5900" width="7.85546875" style="940" bestFit="1" customWidth="1"/>
    <col min="5901" max="5901" width="6.7109375" style="940" bestFit="1" customWidth="1"/>
    <col min="5902" max="5902" width="11.28515625" style="940" bestFit="1" customWidth="1"/>
    <col min="5903" max="5903" width="7.28515625" style="940" bestFit="1" customWidth="1"/>
    <col min="5904" max="5904" width="4.7109375" style="940" customWidth="1"/>
    <col min="5905" max="6144" width="11.42578125" style="940"/>
    <col min="6145" max="6145" width="9.140625" style="940" customWidth="1"/>
    <col min="6146" max="6146" width="11.28515625" style="940" customWidth="1"/>
    <col min="6147" max="6147" width="12.140625" style="940" bestFit="1" customWidth="1"/>
    <col min="6148" max="6148" width="11.28515625" style="940" customWidth="1"/>
    <col min="6149" max="6149" width="12.28515625" style="940" bestFit="1" customWidth="1"/>
    <col min="6150" max="6150" width="11.28515625" style="940" customWidth="1"/>
    <col min="6151" max="6151" width="7.28515625" style="940" bestFit="1" customWidth="1"/>
    <col min="6152" max="6152" width="6.140625" style="940" customWidth="1"/>
    <col min="6153" max="6153" width="10" style="940" customWidth="1"/>
    <col min="6154" max="6154" width="11.28515625" style="940" bestFit="1" customWidth="1"/>
    <col min="6155" max="6155" width="10.28515625" style="940" bestFit="1" customWidth="1"/>
    <col min="6156" max="6156" width="7.85546875" style="940" bestFit="1" customWidth="1"/>
    <col min="6157" max="6157" width="6.7109375" style="940" bestFit="1" customWidth="1"/>
    <col min="6158" max="6158" width="11.28515625" style="940" bestFit="1" customWidth="1"/>
    <col min="6159" max="6159" width="7.28515625" style="940" bestFit="1" customWidth="1"/>
    <col min="6160" max="6160" width="4.7109375" style="940" customWidth="1"/>
    <col min="6161" max="6400" width="11.42578125" style="940"/>
    <col min="6401" max="6401" width="9.140625" style="940" customWidth="1"/>
    <col min="6402" max="6402" width="11.28515625" style="940" customWidth="1"/>
    <col min="6403" max="6403" width="12.140625" style="940" bestFit="1" customWidth="1"/>
    <col min="6404" max="6404" width="11.28515625" style="940" customWidth="1"/>
    <col min="6405" max="6405" width="12.28515625" style="940" bestFit="1" customWidth="1"/>
    <col min="6406" max="6406" width="11.28515625" style="940" customWidth="1"/>
    <col min="6407" max="6407" width="7.28515625" style="940" bestFit="1" customWidth="1"/>
    <col min="6408" max="6408" width="6.140625" style="940" customWidth="1"/>
    <col min="6409" max="6409" width="10" style="940" customWidth="1"/>
    <col min="6410" max="6410" width="11.28515625" style="940" bestFit="1" customWidth="1"/>
    <col min="6411" max="6411" width="10.28515625" style="940" bestFit="1" customWidth="1"/>
    <col min="6412" max="6412" width="7.85546875" style="940" bestFit="1" customWidth="1"/>
    <col min="6413" max="6413" width="6.7109375" style="940" bestFit="1" customWidth="1"/>
    <col min="6414" max="6414" width="11.28515625" style="940" bestFit="1" customWidth="1"/>
    <col min="6415" max="6415" width="7.28515625" style="940" bestFit="1" customWidth="1"/>
    <col min="6416" max="6416" width="4.7109375" style="940" customWidth="1"/>
    <col min="6417" max="6656" width="11.42578125" style="940"/>
    <col min="6657" max="6657" width="9.140625" style="940" customWidth="1"/>
    <col min="6658" max="6658" width="11.28515625" style="940" customWidth="1"/>
    <col min="6659" max="6659" width="12.140625" style="940" bestFit="1" customWidth="1"/>
    <col min="6660" max="6660" width="11.28515625" style="940" customWidth="1"/>
    <col min="6661" max="6661" width="12.28515625" style="940" bestFit="1" customWidth="1"/>
    <col min="6662" max="6662" width="11.28515625" style="940" customWidth="1"/>
    <col min="6663" max="6663" width="7.28515625" style="940" bestFit="1" customWidth="1"/>
    <col min="6664" max="6664" width="6.140625" style="940" customWidth="1"/>
    <col min="6665" max="6665" width="10" style="940" customWidth="1"/>
    <col min="6666" max="6666" width="11.28515625" style="940" bestFit="1" customWidth="1"/>
    <col min="6667" max="6667" width="10.28515625" style="940" bestFit="1" customWidth="1"/>
    <col min="6668" max="6668" width="7.85546875" style="940" bestFit="1" customWidth="1"/>
    <col min="6669" max="6669" width="6.7109375" style="940" bestFit="1" customWidth="1"/>
    <col min="6670" max="6670" width="11.28515625" style="940" bestFit="1" customWidth="1"/>
    <col min="6671" max="6671" width="7.28515625" style="940" bestFit="1" customWidth="1"/>
    <col min="6672" max="6672" width="4.7109375" style="940" customWidth="1"/>
    <col min="6673" max="6912" width="11.42578125" style="940"/>
    <col min="6913" max="6913" width="9.140625" style="940" customWidth="1"/>
    <col min="6914" max="6914" width="11.28515625" style="940" customWidth="1"/>
    <col min="6915" max="6915" width="12.140625" style="940" bestFit="1" customWidth="1"/>
    <col min="6916" max="6916" width="11.28515625" style="940" customWidth="1"/>
    <col min="6917" max="6917" width="12.28515625" style="940" bestFit="1" customWidth="1"/>
    <col min="6918" max="6918" width="11.28515625" style="940" customWidth="1"/>
    <col min="6919" max="6919" width="7.28515625" style="940" bestFit="1" customWidth="1"/>
    <col min="6920" max="6920" width="6.140625" style="940" customWidth="1"/>
    <col min="6921" max="6921" width="10" style="940" customWidth="1"/>
    <col min="6922" max="6922" width="11.28515625" style="940" bestFit="1" customWidth="1"/>
    <col min="6923" max="6923" width="10.28515625" style="940" bestFit="1" customWidth="1"/>
    <col min="6924" max="6924" width="7.85546875" style="940" bestFit="1" customWidth="1"/>
    <col min="6925" max="6925" width="6.7109375" style="940" bestFit="1" customWidth="1"/>
    <col min="6926" max="6926" width="11.28515625" style="940" bestFit="1" customWidth="1"/>
    <col min="6927" max="6927" width="7.28515625" style="940" bestFit="1" customWidth="1"/>
    <col min="6928" max="6928" width="4.7109375" style="940" customWidth="1"/>
    <col min="6929" max="7168" width="11.42578125" style="940"/>
    <col min="7169" max="7169" width="9.140625" style="940" customWidth="1"/>
    <col min="7170" max="7170" width="11.28515625" style="940" customWidth="1"/>
    <col min="7171" max="7171" width="12.140625" style="940" bestFit="1" customWidth="1"/>
    <col min="7172" max="7172" width="11.28515625" style="940" customWidth="1"/>
    <col min="7173" max="7173" width="12.28515625" style="940" bestFit="1" customWidth="1"/>
    <col min="7174" max="7174" width="11.28515625" style="940" customWidth="1"/>
    <col min="7175" max="7175" width="7.28515625" style="940" bestFit="1" customWidth="1"/>
    <col min="7176" max="7176" width="6.140625" style="940" customWidth="1"/>
    <col min="7177" max="7177" width="10" style="940" customWidth="1"/>
    <col min="7178" max="7178" width="11.28515625" style="940" bestFit="1" customWidth="1"/>
    <col min="7179" max="7179" width="10.28515625" style="940" bestFit="1" customWidth="1"/>
    <col min="7180" max="7180" width="7.85546875" style="940" bestFit="1" customWidth="1"/>
    <col min="7181" max="7181" width="6.7109375" style="940" bestFit="1" customWidth="1"/>
    <col min="7182" max="7182" width="11.28515625" style="940" bestFit="1" customWidth="1"/>
    <col min="7183" max="7183" width="7.28515625" style="940" bestFit="1" customWidth="1"/>
    <col min="7184" max="7184" width="4.7109375" style="940" customWidth="1"/>
    <col min="7185" max="7424" width="11.42578125" style="940"/>
    <col min="7425" max="7425" width="9.140625" style="940" customWidth="1"/>
    <col min="7426" max="7426" width="11.28515625" style="940" customWidth="1"/>
    <col min="7427" max="7427" width="12.140625" style="940" bestFit="1" customWidth="1"/>
    <col min="7428" max="7428" width="11.28515625" style="940" customWidth="1"/>
    <col min="7429" max="7429" width="12.28515625" style="940" bestFit="1" customWidth="1"/>
    <col min="7430" max="7430" width="11.28515625" style="940" customWidth="1"/>
    <col min="7431" max="7431" width="7.28515625" style="940" bestFit="1" customWidth="1"/>
    <col min="7432" max="7432" width="6.140625" style="940" customWidth="1"/>
    <col min="7433" max="7433" width="10" style="940" customWidth="1"/>
    <col min="7434" max="7434" width="11.28515625" style="940" bestFit="1" customWidth="1"/>
    <col min="7435" max="7435" width="10.28515625" style="940" bestFit="1" customWidth="1"/>
    <col min="7436" max="7436" width="7.85546875" style="940" bestFit="1" customWidth="1"/>
    <col min="7437" max="7437" width="6.7109375" style="940" bestFit="1" customWidth="1"/>
    <col min="7438" max="7438" width="11.28515625" style="940" bestFit="1" customWidth="1"/>
    <col min="7439" max="7439" width="7.28515625" style="940" bestFit="1" customWidth="1"/>
    <col min="7440" max="7440" width="4.7109375" style="940" customWidth="1"/>
    <col min="7441" max="7680" width="11.42578125" style="940"/>
    <col min="7681" max="7681" width="9.140625" style="940" customWidth="1"/>
    <col min="7682" max="7682" width="11.28515625" style="940" customWidth="1"/>
    <col min="7683" max="7683" width="12.140625" style="940" bestFit="1" customWidth="1"/>
    <col min="7684" max="7684" width="11.28515625" style="940" customWidth="1"/>
    <col min="7685" max="7685" width="12.28515625" style="940" bestFit="1" customWidth="1"/>
    <col min="7686" max="7686" width="11.28515625" style="940" customWidth="1"/>
    <col min="7687" max="7687" width="7.28515625" style="940" bestFit="1" customWidth="1"/>
    <col min="7688" max="7688" width="6.140625" style="940" customWidth="1"/>
    <col min="7689" max="7689" width="10" style="940" customWidth="1"/>
    <col min="7690" max="7690" width="11.28515625" style="940" bestFit="1" customWidth="1"/>
    <col min="7691" max="7691" width="10.28515625" style="940" bestFit="1" customWidth="1"/>
    <col min="7692" max="7692" width="7.85546875" style="940" bestFit="1" customWidth="1"/>
    <col min="7693" max="7693" width="6.7109375" style="940" bestFit="1" customWidth="1"/>
    <col min="7694" max="7694" width="11.28515625" style="940" bestFit="1" customWidth="1"/>
    <col min="7695" max="7695" width="7.28515625" style="940" bestFit="1" customWidth="1"/>
    <col min="7696" max="7696" width="4.7109375" style="940" customWidth="1"/>
    <col min="7697" max="7936" width="11.42578125" style="940"/>
    <col min="7937" max="7937" width="9.140625" style="940" customWidth="1"/>
    <col min="7938" max="7938" width="11.28515625" style="940" customWidth="1"/>
    <col min="7939" max="7939" width="12.140625" style="940" bestFit="1" customWidth="1"/>
    <col min="7940" max="7940" width="11.28515625" style="940" customWidth="1"/>
    <col min="7941" max="7941" width="12.28515625" style="940" bestFit="1" customWidth="1"/>
    <col min="7942" max="7942" width="11.28515625" style="940" customWidth="1"/>
    <col min="7943" max="7943" width="7.28515625" style="940" bestFit="1" customWidth="1"/>
    <col min="7944" max="7944" width="6.140625" style="940" customWidth="1"/>
    <col min="7945" max="7945" width="10" style="940" customWidth="1"/>
    <col min="7946" max="7946" width="11.28515625" style="940" bestFit="1" customWidth="1"/>
    <col min="7947" max="7947" width="10.28515625" style="940" bestFit="1" customWidth="1"/>
    <col min="7948" max="7948" width="7.85546875" style="940" bestFit="1" customWidth="1"/>
    <col min="7949" max="7949" width="6.7109375" style="940" bestFit="1" customWidth="1"/>
    <col min="7950" max="7950" width="11.28515625" style="940" bestFit="1" customWidth="1"/>
    <col min="7951" max="7951" width="7.28515625" style="940" bestFit="1" customWidth="1"/>
    <col min="7952" max="7952" width="4.7109375" style="940" customWidth="1"/>
    <col min="7953" max="8192" width="11.42578125" style="940"/>
    <col min="8193" max="8193" width="9.140625" style="940" customWidth="1"/>
    <col min="8194" max="8194" width="11.28515625" style="940" customWidth="1"/>
    <col min="8195" max="8195" width="12.140625" style="940" bestFit="1" customWidth="1"/>
    <col min="8196" max="8196" width="11.28515625" style="940" customWidth="1"/>
    <col min="8197" max="8197" width="12.28515625" style="940" bestFit="1" customWidth="1"/>
    <col min="8198" max="8198" width="11.28515625" style="940" customWidth="1"/>
    <col min="8199" max="8199" width="7.28515625" style="940" bestFit="1" customWidth="1"/>
    <col min="8200" max="8200" width="6.140625" style="940" customWidth="1"/>
    <col min="8201" max="8201" width="10" style="940" customWidth="1"/>
    <col min="8202" max="8202" width="11.28515625" style="940" bestFit="1" customWidth="1"/>
    <col min="8203" max="8203" width="10.28515625" style="940" bestFit="1" customWidth="1"/>
    <col min="8204" max="8204" width="7.85546875" style="940" bestFit="1" customWidth="1"/>
    <col min="8205" max="8205" width="6.7109375" style="940" bestFit="1" customWidth="1"/>
    <col min="8206" max="8206" width="11.28515625" style="940" bestFit="1" customWidth="1"/>
    <col min="8207" max="8207" width="7.28515625" style="940" bestFit="1" customWidth="1"/>
    <col min="8208" max="8208" width="4.7109375" style="940" customWidth="1"/>
    <col min="8209" max="8448" width="11.42578125" style="940"/>
    <col min="8449" max="8449" width="9.140625" style="940" customWidth="1"/>
    <col min="8450" max="8450" width="11.28515625" style="940" customWidth="1"/>
    <col min="8451" max="8451" width="12.140625" style="940" bestFit="1" customWidth="1"/>
    <col min="8452" max="8452" width="11.28515625" style="940" customWidth="1"/>
    <col min="8453" max="8453" width="12.28515625" style="940" bestFit="1" customWidth="1"/>
    <col min="8454" max="8454" width="11.28515625" style="940" customWidth="1"/>
    <col min="8455" max="8455" width="7.28515625" style="940" bestFit="1" customWidth="1"/>
    <col min="8456" max="8456" width="6.140625" style="940" customWidth="1"/>
    <col min="8457" max="8457" width="10" style="940" customWidth="1"/>
    <col min="8458" max="8458" width="11.28515625" style="940" bestFit="1" customWidth="1"/>
    <col min="8459" max="8459" width="10.28515625" style="940" bestFit="1" customWidth="1"/>
    <col min="8460" max="8460" width="7.85546875" style="940" bestFit="1" customWidth="1"/>
    <col min="8461" max="8461" width="6.7109375" style="940" bestFit="1" customWidth="1"/>
    <col min="8462" max="8462" width="11.28515625" style="940" bestFit="1" customWidth="1"/>
    <col min="8463" max="8463" width="7.28515625" style="940" bestFit="1" customWidth="1"/>
    <col min="8464" max="8464" width="4.7109375" style="940" customWidth="1"/>
    <col min="8465" max="8704" width="11.42578125" style="940"/>
    <col min="8705" max="8705" width="9.140625" style="940" customWidth="1"/>
    <col min="8706" max="8706" width="11.28515625" style="940" customWidth="1"/>
    <col min="8707" max="8707" width="12.140625" style="940" bestFit="1" customWidth="1"/>
    <col min="8708" max="8708" width="11.28515625" style="940" customWidth="1"/>
    <col min="8709" max="8709" width="12.28515625" style="940" bestFit="1" customWidth="1"/>
    <col min="8710" max="8710" width="11.28515625" style="940" customWidth="1"/>
    <col min="8711" max="8711" width="7.28515625" style="940" bestFit="1" customWidth="1"/>
    <col min="8712" max="8712" width="6.140625" style="940" customWidth="1"/>
    <col min="8713" max="8713" width="10" style="940" customWidth="1"/>
    <col min="8714" max="8714" width="11.28515625" style="940" bestFit="1" customWidth="1"/>
    <col min="8715" max="8715" width="10.28515625" style="940" bestFit="1" customWidth="1"/>
    <col min="8716" max="8716" width="7.85546875" style="940" bestFit="1" customWidth="1"/>
    <col min="8717" max="8717" width="6.7109375" style="940" bestFit="1" customWidth="1"/>
    <col min="8718" max="8718" width="11.28515625" style="940" bestFit="1" customWidth="1"/>
    <col min="8719" max="8719" width="7.28515625" style="940" bestFit="1" customWidth="1"/>
    <col min="8720" max="8720" width="4.7109375" style="940" customWidth="1"/>
    <col min="8721" max="8960" width="11.42578125" style="940"/>
    <col min="8961" max="8961" width="9.140625" style="940" customWidth="1"/>
    <col min="8962" max="8962" width="11.28515625" style="940" customWidth="1"/>
    <col min="8963" max="8963" width="12.140625" style="940" bestFit="1" customWidth="1"/>
    <col min="8964" max="8964" width="11.28515625" style="940" customWidth="1"/>
    <col min="8965" max="8965" width="12.28515625" style="940" bestFit="1" customWidth="1"/>
    <col min="8966" max="8966" width="11.28515625" style="940" customWidth="1"/>
    <col min="8967" max="8967" width="7.28515625" style="940" bestFit="1" customWidth="1"/>
    <col min="8968" max="8968" width="6.140625" style="940" customWidth="1"/>
    <col min="8969" max="8969" width="10" style="940" customWidth="1"/>
    <col min="8970" max="8970" width="11.28515625" style="940" bestFit="1" customWidth="1"/>
    <col min="8971" max="8971" width="10.28515625" style="940" bestFit="1" customWidth="1"/>
    <col min="8972" max="8972" width="7.85546875" style="940" bestFit="1" customWidth="1"/>
    <col min="8973" max="8973" width="6.7109375" style="940" bestFit="1" customWidth="1"/>
    <col min="8974" max="8974" width="11.28515625" style="940" bestFit="1" customWidth="1"/>
    <col min="8975" max="8975" width="7.28515625" style="940" bestFit="1" customWidth="1"/>
    <col min="8976" max="8976" width="4.7109375" style="940" customWidth="1"/>
    <col min="8977" max="9216" width="11.42578125" style="940"/>
    <col min="9217" max="9217" width="9.140625" style="940" customWidth="1"/>
    <col min="9218" max="9218" width="11.28515625" style="940" customWidth="1"/>
    <col min="9219" max="9219" width="12.140625" style="940" bestFit="1" customWidth="1"/>
    <col min="9220" max="9220" width="11.28515625" style="940" customWidth="1"/>
    <col min="9221" max="9221" width="12.28515625" style="940" bestFit="1" customWidth="1"/>
    <col min="9222" max="9222" width="11.28515625" style="940" customWidth="1"/>
    <col min="9223" max="9223" width="7.28515625" style="940" bestFit="1" customWidth="1"/>
    <col min="9224" max="9224" width="6.140625" style="940" customWidth="1"/>
    <col min="9225" max="9225" width="10" style="940" customWidth="1"/>
    <col min="9226" max="9226" width="11.28515625" style="940" bestFit="1" customWidth="1"/>
    <col min="9227" max="9227" width="10.28515625" style="940" bestFit="1" customWidth="1"/>
    <col min="9228" max="9228" width="7.85546875" style="940" bestFit="1" customWidth="1"/>
    <col min="9229" max="9229" width="6.7109375" style="940" bestFit="1" customWidth="1"/>
    <col min="9230" max="9230" width="11.28515625" style="940" bestFit="1" customWidth="1"/>
    <col min="9231" max="9231" width="7.28515625" style="940" bestFit="1" customWidth="1"/>
    <col min="9232" max="9232" width="4.7109375" style="940" customWidth="1"/>
    <col min="9233" max="9472" width="11.42578125" style="940"/>
    <col min="9473" max="9473" width="9.140625" style="940" customWidth="1"/>
    <col min="9474" max="9474" width="11.28515625" style="940" customWidth="1"/>
    <col min="9475" max="9475" width="12.140625" style="940" bestFit="1" customWidth="1"/>
    <col min="9476" max="9476" width="11.28515625" style="940" customWidth="1"/>
    <col min="9477" max="9477" width="12.28515625" style="940" bestFit="1" customWidth="1"/>
    <col min="9478" max="9478" width="11.28515625" style="940" customWidth="1"/>
    <col min="9479" max="9479" width="7.28515625" style="940" bestFit="1" customWidth="1"/>
    <col min="9480" max="9480" width="6.140625" style="940" customWidth="1"/>
    <col min="9481" max="9481" width="10" style="940" customWidth="1"/>
    <col min="9482" max="9482" width="11.28515625" style="940" bestFit="1" customWidth="1"/>
    <col min="9483" max="9483" width="10.28515625" style="940" bestFit="1" customWidth="1"/>
    <col min="9484" max="9484" width="7.85546875" style="940" bestFit="1" customWidth="1"/>
    <col min="9485" max="9485" width="6.7109375" style="940" bestFit="1" customWidth="1"/>
    <col min="9486" max="9486" width="11.28515625" style="940" bestFit="1" customWidth="1"/>
    <col min="9487" max="9487" width="7.28515625" style="940" bestFit="1" customWidth="1"/>
    <col min="9488" max="9488" width="4.7109375" style="940" customWidth="1"/>
    <col min="9489" max="9728" width="11.42578125" style="940"/>
    <col min="9729" max="9729" width="9.140625" style="940" customWidth="1"/>
    <col min="9730" max="9730" width="11.28515625" style="940" customWidth="1"/>
    <col min="9731" max="9731" width="12.140625" style="940" bestFit="1" customWidth="1"/>
    <col min="9732" max="9732" width="11.28515625" style="940" customWidth="1"/>
    <col min="9733" max="9733" width="12.28515625" style="940" bestFit="1" customWidth="1"/>
    <col min="9734" max="9734" width="11.28515625" style="940" customWidth="1"/>
    <col min="9735" max="9735" width="7.28515625" style="940" bestFit="1" customWidth="1"/>
    <col min="9736" max="9736" width="6.140625" style="940" customWidth="1"/>
    <col min="9737" max="9737" width="10" style="940" customWidth="1"/>
    <col min="9738" max="9738" width="11.28515625" style="940" bestFit="1" customWidth="1"/>
    <col min="9739" max="9739" width="10.28515625" style="940" bestFit="1" customWidth="1"/>
    <col min="9740" max="9740" width="7.85546875" style="940" bestFit="1" customWidth="1"/>
    <col min="9741" max="9741" width="6.7109375" style="940" bestFit="1" customWidth="1"/>
    <col min="9742" max="9742" width="11.28515625" style="940" bestFit="1" customWidth="1"/>
    <col min="9743" max="9743" width="7.28515625" style="940" bestFit="1" customWidth="1"/>
    <col min="9744" max="9744" width="4.7109375" style="940" customWidth="1"/>
    <col min="9745" max="9984" width="11.42578125" style="940"/>
    <col min="9985" max="9985" width="9.140625" style="940" customWidth="1"/>
    <col min="9986" max="9986" width="11.28515625" style="940" customWidth="1"/>
    <col min="9987" max="9987" width="12.140625" style="940" bestFit="1" customWidth="1"/>
    <col min="9988" max="9988" width="11.28515625" style="940" customWidth="1"/>
    <col min="9989" max="9989" width="12.28515625" style="940" bestFit="1" customWidth="1"/>
    <col min="9990" max="9990" width="11.28515625" style="940" customWidth="1"/>
    <col min="9991" max="9991" width="7.28515625" style="940" bestFit="1" customWidth="1"/>
    <col min="9992" max="9992" width="6.140625" style="940" customWidth="1"/>
    <col min="9993" max="9993" width="10" style="940" customWidth="1"/>
    <col min="9994" max="9994" width="11.28515625" style="940" bestFit="1" customWidth="1"/>
    <col min="9995" max="9995" width="10.28515625" style="940" bestFit="1" customWidth="1"/>
    <col min="9996" max="9996" width="7.85546875" style="940" bestFit="1" customWidth="1"/>
    <col min="9997" max="9997" width="6.7109375" style="940" bestFit="1" customWidth="1"/>
    <col min="9998" max="9998" width="11.28515625" style="940" bestFit="1" customWidth="1"/>
    <col min="9999" max="9999" width="7.28515625" style="940" bestFit="1" customWidth="1"/>
    <col min="10000" max="10000" width="4.7109375" style="940" customWidth="1"/>
    <col min="10001" max="10240" width="11.42578125" style="940"/>
    <col min="10241" max="10241" width="9.140625" style="940" customWidth="1"/>
    <col min="10242" max="10242" width="11.28515625" style="940" customWidth="1"/>
    <col min="10243" max="10243" width="12.140625" style="940" bestFit="1" customWidth="1"/>
    <col min="10244" max="10244" width="11.28515625" style="940" customWidth="1"/>
    <col min="10245" max="10245" width="12.28515625" style="940" bestFit="1" customWidth="1"/>
    <col min="10246" max="10246" width="11.28515625" style="940" customWidth="1"/>
    <col min="10247" max="10247" width="7.28515625" style="940" bestFit="1" customWidth="1"/>
    <col min="10248" max="10248" width="6.140625" style="940" customWidth="1"/>
    <col min="10249" max="10249" width="10" style="940" customWidth="1"/>
    <col min="10250" max="10250" width="11.28515625" style="940" bestFit="1" customWidth="1"/>
    <col min="10251" max="10251" width="10.28515625" style="940" bestFit="1" customWidth="1"/>
    <col min="10252" max="10252" width="7.85546875" style="940" bestFit="1" customWidth="1"/>
    <col min="10253" max="10253" width="6.7109375" style="940" bestFit="1" customWidth="1"/>
    <col min="10254" max="10254" width="11.28515625" style="940" bestFit="1" customWidth="1"/>
    <col min="10255" max="10255" width="7.28515625" style="940" bestFit="1" customWidth="1"/>
    <col min="10256" max="10256" width="4.7109375" style="940" customWidth="1"/>
    <col min="10257" max="10496" width="11.42578125" style="940"/>
    <col min="10497" max="10497" width="9.140625" style="940" customWidth="1"/>
    <col min="10498" max="10498" width="11.28515625" style="940" customWidth="1"/>
    <col min="10499" max="10499" width="12.140625" style="940" bestFit="1" customWidth="1"/>
    <col min="10500" max="10500" width="11.28515625" style="940" customWidth="1"/>
    <col min="10501" max="10501" width="12.28515625" style="940" bestFit="1" customWidth="1"/>
    <col min="10502" max="10502" width="11.28515625" style="940" customWidth="1"/>
    <col min="10503" max="10503" width="7.28515625" style="940" bestFit="1" customWidth="1"/>
    <col min="10504" max="10504" width="6.140625" style="940" customWidth="1"/>
    <col min="10505" max="10505" width="10" style="940" customWidth="1"/>
    <col min="10506" max="10506" width="11.28515625" style="940" bestFit="1" customWidth="1"/>
    <col min="10507" max="10507" width="10.28515625" style="940" bestFit="1" customWidth="1"/>
    <col min="10508" max="10508" width="7.85546875" style="940" bestFit="1" customWidth="1"/>
    <col min="10509" max="10509" width="6.7109375" style="940" bestFit="1" customWidth="1"/>
    <col min="10510" max="10510" width="11.28515625" style="940" bestFit="1" customWidth="1"/>
    <col min="10511" max="10511" width="7.28515625" style="940" bestFit="1" customWidth="1"/>
    <col min="10512" max="10512" width="4.7109375" style="940" customWidth="1"/>
    <col min="10513" max="10752" width="11.42578125" style="940"/>
    <col min="10753" max="10753" width="9.140625" style="940" customWidth="1"/>
    <col min="10754" max="10754" width="11.28515625" style="940" customWidth="1"/>
    <col min="10755" max="10755" width="12.140625" style="940" bestFit="1" customWidth="1"/>
    <col min="10756" max="10756" width="11.28515625" style="940" customWidth="1"/>
    <col min="10757" max="10757" width="12.28515625" style="940" bestFit="1" customWidth="1"/>
    <col min="10758" max="10758" width="11.28515625" style="940" customWidth="1"/>
    <col min="10759" max="10759" width="7.28515625" style="940" bestFit="1" customWidth="1"/>
    <col min="10760" max="10760" width="6.140625" style="940" customWidth="1"/>
    <col min="10761" max="10761" width="10" style="940" customWidth="1"/>
    <col min="10762" max="10762" width="11.28515625" style="940" bestFit="1" customWidth="1"/>
    <col min="10763" max="10763" width="10.28515625" style="940" bestFit="1" customWidth="1"/>
    <col min="10764" max="10764" width="7.85546875" style="940" bestFit="1" customWidth="1"/>
    <col min="10765" max="10765" width="6.7109375" style="940" bestFit="1" customWidth="1"/>
    <col min="10766" max="10766" width="11.28515625" style="940" bestFit="1" customWidth="1"/>
    <col min="10767" max="10767" width="7.28515625" style="940" bestFit="1" customWidth="1"/>
    <col min="10768" max="10768" width="4.7109375" style="940" customWidth="1"/>
    <col min="10769" max="11008" width="11.42578125" style="940"/>
    <col min="11009" max="11009" width="9.140625" style="940" customWidth="1"/>
    <col min="11010" max="11010" width="11.28515625" style="940" customWidth="1"/>
    <col min="11011" max="11011" width="12.140625" style="940" bestFit="1" customWidth="1"/>
    <col min="11012" max="11012" width="11.28515625" style="940" customWidth="1"/>
    <col min="11013" max="11013" width="12.28515625" style="940" bestFit="1" customWidth="1"/>
    <col min="11014" max="11014" width="11.28515625" style="940" customWidth="1"/>
    <col min="11015" max="11015" width="7.28515625" style="940" bestFit="1" customWidth="1"/>
    <col min="11016" max="11016" width="6.140625" style="940" customWidth="1"/>
    <col min="11017" max="11017" width="10" style="940" customWidth="1"/>
    <col min="11018" max="11018" width="11.28515625" style="940" bestFit="1" customWidth="1"/>
    <col min="11019" max="11019" width="10.28515625" style="940" bestFit="1" customWidth="1"/>
    <col min="11020" max="11020" width="7.85546875" style="940" bestFit="1" customWidth="1"/>
    <col min="11021" max="11021" width="6.7109375" style="940" bestFit="1" customWidth="1"/>
    <col min="11022" max="11022" width="11.28515625" style="940" bestFit="1" customWidth="1"/>
    <col min="11023" max="11023" width="7.28515625" style="940" bestFit="1" customWidth="1"/>
    <col min="11024" max="11024" width="4.7109375" style="940" customWidth="1"/>
    <col min="11025" max="11264" width="11.42578125" style="940"/>
    <col min="11265" max="11265" width="9.140625" style="940" customWidth="1"/>
    <col min="11266" max="11266" width="11.28515625" style="940" customWidth="1"/>
    <col min="11267" max="11267" width="12.140625" style="940" bestFit="1" customWidth="1"/>
    <col min="11268" max="11268" width="11.28515625" style="940" customWidth="1"/>
    <col min="11269" max="11269" width="12.28515625" style="940" bestFit="1" customWidth="1"/>
    <col min="11270" max="11270" width="11.28515625" style="940" customWidth="1"/>
    <col min="11271" max="11271" width="7.28515625" style="940" bestFit="1" customWidth="1"/>
    <col min="11272" max="11272" width="6.140625" style="940" customWidth="1"/>
    <col min="11273" max="11273" width="10" style="940" customWidth="1"/>
    <col min="11274" max="11274" width="11.28515625" style="940" bestFit="1" customWidth="1"/>
    <col min="11275" max="11275" width="10.28515625" style="940" bestFit="1" customWidth="1"/>
    <col min="11276" max="11276" width="7.85546875" style="940" bestFit="1" customWidth="1"/>
    <col min="11277" max="11277" width="6.7109375" style="940" bestFit="1" customWidth="1"/>
    <col min="11278" max="11278" width="11.28515625" style="940" bestFit="1" customWidth="1"/>
    <col min="11279" max="11279" width="7.28515625" style="940" bestFit="1" customWidth="1"/>
    <col min="11280" max="11280" width="4.7109375" style="940" customWidth="1"/>
    <col min="11281" max="11520" width="11.42578125" style="940"/>
    <col min="11521" max="11521" width="9.140625" style="940" customWidth="1"/>
    <col min="11522" max="11522" width="11.28515625" style="940" customWidth="1"/>
    <col min="11523" max="11523" width="12.140625" style="940" bestFit="1" customWidth="1"/>
    <col min="11524" max="11524" width="11.28515625" style="940" customWidth="1"/>
    <col min="11525" max="11525" width="12.28515625" style="940" bestFit="1" customWidth="1"/>
    <col min="11526" max="11526" width="11.28515625" style="940" customWidth="1"/>
    <col min="11527" max="11527" width="7.28515625" style="940" bestFit="1" customWidth="1"/>
    <col min="11528" max="11528" width="6.140625" style="940" customWidth="1"/>
    <col min="11529" max="11529" width="10" style="940" customWidth="1"/>
    <col min="11530" max="11530" width="11.28515625" style="940" bestFit="1" customWidth="1"/>
    <col min="11531" max="11531" width="10.28515625" style="940" bestFit="1" customWidth="1"/>
    <col min="11532" max="11532" width="7.85546875" style="940" bestFit="1" customWidth="1"/>
    <col min="11533" max="11533" width="6.7109375" style="940" bestFit="1" customWidth="1"/>
    <col min="11534" max="11534" width="11.28515625" style="940" bestFit="1" customWidth="1"/>
    <col min="11535" max="11535" width="7.28515625" style="940" bestFit="1" customWidth="1"/>
    <col min="11536" max="11536" width="4.7109375" style="940" customWidth="1"/>
    <col min="11537" max="11776" width="11.42578125" style="940"/>
    <col min="11777" max="11777" width="9.140625" style="940" customWidth="1"/>
    <col min="11778" max="11778" width="11.28515625" style="940" customWidth="1"/>
    <col min="11779" max="11779" width="12.140625" style="940" bestFit="1" customWidth="1"/>
    <col min="11780" max="11780" width="11.28515625" style="940" customWidth="1"/>
    <col min="11781" max="11781" width="12.28515625" style="940" bestFit="1" customWidth="1"/>
    <col min="11782" max="11782" width="11.28515625" style="940" customWidth="1"/>
    <col min="11783" max="11783" width="7.28515625" style="940" bestFit="1" customWidth="1"/>
    <col min="11784" max="11784" width="6.140625" style="940" customWidth="1"/>
    <col min="11785" max="11785" width="10" style="940" customWidth="1"/>
    <col min="11786" max="11786" width="11.28515625" style="940" bestFit="1" customWidth="1"/>
    <col min="11787" max="11787" width="10.28515625" style="940" bestFit="1" customWidth="1"/>
    <col min="11788" max="11788" width="7.85546875" style="940" bestFit="1" customWidth="1"/>
    <col min="11789" max="11789" width="6.7109375" style="940" bestFit="1" customWidth="1"/>
    <col min="11790" max="11790" width="11.28515625" style="940" bestFit="1" customWidth="1"/>
    <col min="11791" max="11791" width="7.28515625" style="940" bestFit="1" customWidth="1"/>
    <col min="11792" max="11792" width="4.7109375" style="940" customWidth="1"/>
    <col min="11793" max="12032" width="11.42578125" style="940"/>
    <col min="12033" max="12033" width="9.140625" style="940" customWidth="1"/>
    <col min="12034" max="12034" width="11.28515625" style="940" customWidth="1"/>
    <col min="12035" max="12035" width="12.140625" style="940" bestFit="1" customWidth="1"/>
    <col min="12036" max="12036" width="11.28515625" style="940" customWidth="1"/>
    <col min="12037" max="12037" width="12.28515625" style="940" bestFit="1" customWidth="1"/>
    <col min="12038" max="12038" width="11.28515625" style="940" customWidth="1"/>
    <col min="12039" max="12039" width="7.28515625" style="940" bestFit="1" customWidth="1"/>
    <col min="12040" max="12040" width="6.140625" style="940" customWidth="1"/>
    <col min="12041" max="12041" width="10" style="940" customWidth="1"/>
    <col min="12042" max="12042" width="11.28515625" style="940" bestFit="1" customWidth="1"/>
    <col min="12043" max="12043" width="10.28515625" style="940" bestFit="1" customWidth="1"/>
    <col min="12044" max="12044" width="7.85546875" style="940" bestFit="1" customWidth="1"/>
    <col min="12045" max="12045" width="6.7109375" style="940" bestFit="1" customWidth="1"/>
    <col min="12046" max="12046" width="11.28515625" style="940" bestFit="1" customWidth="1"/>
    <col min="12047" max="12047" width="7.28515625" style="940" bestFit="1" customWidth="1"/>
    <col min="12048" max="12048" width="4.7109375" style="940" customWidth="1"/>
    <col min="12049" max="12288" width="11.42578125" style="940"/>
    <col min="12289" max="12289" width="9.140625" style="940" customWidth="1"/>
    <col min="12290" max="12290" width="11.28515625" style="940" customWidth="1"/>
    <col min="12291" max="12291" width="12.140625" style="940" bestFit="1" customWidth="1"/>
    <col min="12292" max="12292" width="11.28515625" style="940" customWidth="1"/>
    <col min="12293" max="12293" width="12.28515625" style="940" bestFit="1" customWidth="1"/>
    <col min="12294" max="12294" width="11.28515625" style="940" customWidth="1"/>
    <col min="12295" max="12295" width="7.28515625" style="940" bestFit="1" customWidth="1"/>
    <col min="12296" max="12296" width="6.140625" style="940" customWidth="1"/>
    <col min="12297" max="12297" width="10" style="940" customWidth="1"/>
    <col min="12298" max="12298" width="11.28515625" style="940" bestFit="1" customWidth="1"/>
    <col min="12299" max="12299" width="10.28515625" style="940" bestFit="1" customWidth="1"/>
    <col min="12300" max="12300" width="7.85546875" style="940" bestFit="1" customWidth="1"/>
    <col min="12301" max="12301" width="6.7109375" style="940" bestFit="1" customWidth="1"/>
    <col min="12302" max="12302" width="11.28515625" style="940" bestFit="1" customWidth="1"/>
    <col min="12303" max="12303" width="7.28515625" style="940" bestFit="1" customWidth="1"/>
    <col min="12304" max="12304" width="4.7109375" style="940" customWidth="1"/>
    <col min="12305" max="12544" width="11.42578125" style="940"/>
    <col min="12545" max="12545" width="9.140625" style="940" customWidth="1"/>
    <col min="12546" max="12546" width="11.28515625" style="940" customWidth="1"/>
    <col min="12547" max="12547" width="12.140625" style="940" bestFit="1" customWidth="1"/>
    <col min="12548" max="12548" width="11.28515625" style="940" customWidth="1"/>
    <col min="12549" max="12549" width="12.28515625" style="940" bestFit="1" customWidth="1"/>
    <col min="12550" max="12550" width="11.28515625" style="940" customWidth="1"/>
    <col min="12551" max="12551" width="7.28515625" style="940" bestFit="1" customWidth="1"/>
    <col min="12552" max="12552" width="6.140625" style="940" customWidth="1"/>
    <col min="12553" max="12553" width="10" style="940" customWidth="1"/>
    <col min="12554" max="12554" width="11.28515625" style="940" bestFit="1" customWidth="1"/>
    <col min="12555" max="12555" width="10.28515625" style="940" bestFit="1" customWidth="1"/>
    <col min="12556" max="12556" width="7.85546875" style="940" bestFit="1" customWidth="1"/>
    <col min="12557" max="12557" width="6.7109375" style="940" bestFit="1" customWidth="1"/>
    <col min="12558" max="12558" width="11.28515625" style="940" bestFit="1" customWidth="1"/>
    <col min="12559" max="12559" width="7.28515625" style="940" bestFit="1" customWidth="1"/>
    <col min="12560" max="12560" width="4.7109375" style="940" customWidth="1"/>
    <col min="12561" max="12800" width="11.42578125" style="940"/>
    <col min="12801" max="12801" width="9.140625" style="940" customWidth="1"/>
    <col min="12802" max="12802" width="11.28515625" style="940" customWidth="1"/>
    <col min="12803" max="12803" width="12.140625" style="940" bestFit="1" customWidth="1"/>
    <col min="12804" max="12804" width="11.28515625" style="940" customWidth="1"/>
    <col min="12805" max="12805" width="12.28515625" style="940" bestFit="1" customWidth="1"/>
    <col min="12806" max="12806" width="11.28515625" style="940" customWidth="1"/>
    <col min="12807" max="12807" width="7.28515625" style="940" bestFit="1" customWidth="1"/>
    <col min="12808" max="12808" width="6.140625" style="940" customWidth="1"/>
    <col min="12809" max="12809" width="10" style="940" customWidth="1"/>
    <col min="12810" max="12810" width="11.28515625" style="940" bestFit="1" customWidth="1"/>
    <col min="12811" max="12811" width="10.28515625" style="940" bestFit="1" customWidth="1"/>
    <col min="12812" max="12812" width="7.85546875" style="940" bestFit="1" customWidth="1"/>
    <col min="12813" max="12813" width="6.7109375" style="940" bestFit="1" customWidth="1"/>
    <col min="12814" max="12814" width="11.28515625" style="940" bestFit="1" customWidth="1"/>
    <col min="12815" max="12815" width="7.28515625" style="940" bestFit="1" customWidth="1"/>
    <col min="12816" max="12816" width="4.7109375" style="940" customWidth="1"/>
    <col min="12817" max="13056" width="11.42578125" style="940"/>
    <col min="13057" max="13057" width="9.140625" style="940" customWidth="1"/>
    <col min="13058" max="13058" width="11.28515625" style="940" customWidth="1"/>
    <col min="13059" max="13059" width="12.140625" style="940" bestFit="1" customWidth="1"/>
    <col min="13060" max="13060" width="11.28515625" style="940" customWidth="1"/>
    <col min="13061" max="13061" width="12.28515625" style="940" bestFit="1" customWidth="1"/>
    <col min="13062" max="13062" width="11.28515625" style="940" customWidth="1"/>
    <col min="13063" max="13063" width="7.28515625" style="940" bestFit="1" customWidth="1"/>
    <col min="13064" max="13064" width="6.140625" style="940" customWidth="1"/>
    <col min="13065" max="13065" width="10" style="940" customWidth="1"/>
    <col min="13066" max="13066" width="11.28515625" style="940" bestFit="1" customWidth="1"/>
    <col min="13067" max="13067" width="10.28515625" style="940" bestFit="1" customWidth="1"/>
    <col min="13068" max="13068" width="7.85546875" style="940" bestFit="1" customWidth="1"/>
    <col min="13069" max="13069" width="6.7109375" style="940" bestFit="1" customWidth="1"/>
    <col min="13070" max="13070" width="11.28515625" style="940" bestFit="1" customWidth="1"/>
    <col min="13071" max="13071" width="7.28515625" style="940" bestFit="1" customWidth="1"/>
    <col min="13072" max="13072" width="4.7109375" style="940" customWidth="1"/>
    <col min="13073" max="13312" width="11.42578125" style="940"/>
    <col min="13313" max="13313" width="9.140625" style="940" customWidth="1"/>
    <col min="13314" max="13314" width="11.28515625" style="940" customWidth="1"/>
    <col min="13315" max="13315" width="12.140625" style="940" bestFit="1" customWidth="1"/>
    <col min="13316" max="13316" width="11.28515625" style="940" customWidth="1"/>
    <col min="13317" max="13317" width="12.28515625" style="940" bestFit="1" customWidth="1"/>
    <col min="13318" max="13318" width="11.28515625" style="940" customWidth="1"/>
    <col min="13319" max="13319" width="7.28515625" style="940" bestFit="1" customWidth="1"/>
    <col min="13320" max="13320" width="6.140625" style="940" customWidth="1"/>
    <col min="13321" max="13321" width="10" style="940" customWidth="1"/>
    <col min="13322" max="13322" width="11.28515625" style="940" bestFit="1" customWidth="1"/>
    <col min="13323" max="13323" width="10.28515625" style="940" bestFit="1" customWidth="1"/>
    <col min="13324" max="13324" width="7.85546875" style="940" bestFit="1" customWidth="1"/>
    <col min="13325" max="13325" width="6.7109375" style="940" bestFit="1" customWidth="1"/>
    <col min="13326" max="13326" width="11.28515625" style="940" bestFit="1" customWidth="1"/>
    <col min="13327" max="13327" width="7.28515625" style="940" bestFit="1" customWidth="1"/>
    <col min="13328" max="13328" width="4.7109375" style="940" customWidth="1"/>
    <col min="13329" max="13568" width="11.42578125" style="940"/>
    <col min="13569" max="13569" width="9.140625" style="940" customWidth="1"/>
    <col min="13570" max="13570" width="11.28515625" style="940" customWidth="1"/>
    <col min="13571" max="13571" width="12.140625" style="940" bestFit="1" customWidth="1"/>
    <col min="13572" max="13572" width="11.28515625" style="940" customWidth="1"/>
    <col min="13573" max="13573" width="12.28515625" style="940" bestFit="1" customWidth="1"/>
    <col min="13574" max="13574" width="11.28515625" style="940" customWidth="1"/>
    <col min="13575" max="13575" width="7.28515625" style="940" bestFit="1" customWidth="1"/>
    <col min="13576" max="13576" width="6.140625" style="940" customWidth="1"/>
    <col min="13577" max="13577" width="10" style="940" customWidth="1"/>
    <col min="13578" max="13578" width="11.28515625" style="940" bestFit="1" customWidth="1"/>
    <col min="13579" max="13579" width="10.28515625" style="940" bestFit="1" customWidth="1"/>
    <col min="13580" max="13580" width="7.85546875" style="940" bestFit="1" customWidth="1"/>
    <col min="13581" max="13581" width="6.7109375" style="940" bestFit="1" customWidth="1"/>
    <col min="13582" max="13582" width="11.28515625" style="940" bestFit="1" customWidth="1"/>
    <col min="13583" max="13583" width="7.28515625" style="940" bestFit="1" customWidth="1"/>
    <col min="13584" max="13584" width="4.7109375" style="940" customWidth="1"/>
    <col min="13585" max="13824" width="11.42578125" style="940"/>
    <col min="13825" max="13825" width="9.140625" style="940" customWidth="1"/>
    <col min="13826" max="13826" width="11.28515625" style="940" customWidth="1"/>
    <col min="13827" max="13827" width="12.140625" style="940" bestFit="1" customWidth="1"/>
    <col min="13828" max="13828" width="11.28515625" style="940" customWidth="1"/>
    <col min="13829" max="13829" width="12.28515625" style="940" bestFit="1" customWidth="1"/>
    <col min="13830" max="13830" width="11.28515625" style="940" customWidth="1"/>
    <col min="13831" max="13831" width="7.28515625" style="940" bestFit="1" customWidth="1"/>
    <col min="13832" max="13832" width="6.140625" style="940" customWidth="1"/>
    <col min="13833" max="13833" width="10" style="940" customWidth="1"/>
    <col min="13834" max="13834" width="11.28515625" style="940" bestFit="1" customWidth="1"/>
    <col min="13835" max="13835" width="10.28515625" style="940" bestFit="1" customWidth="1"/>
    <col min="13836" max="13836" width="7.85546875" style="940" bestFit="1" customWidth="1"/>
    <col min="13837" max="13837" width="6.7109375" style="940" bestFit="1" customWidth="1"/>
    <col min="13838" max="13838" width="11.28515625" style="940" bestFit="1" customWidth="1"/>
    <col min="13839" max="13839" width="7.28515625" style="940" bestFit="1" customWidth="1"/>
    <col min="13840" max="13840" width="4.7109375" style="940" customWidth="1"/>
    <col min="13841" max="14080" width="11.42578125" style="940"/>
    <col min="14081" max="14081" width="9.140625" style="940" customWidth="1"/>
    <col min="14082" max="14082" width="11.28515625" style="940" customWidth="1"/>
    <col min="14083" max="14083" width="12.140625" style="940" bestFit="1" customWidth="1"/>
    <col min="14084" max="14084" width="11.28515625" style="940" customWidth="1"/>
    <col min="14085" max="14085" width="12.28515625" style="940" bestFit="1" customWidth="1"/>
    <col min="14086" max="14086" width="11.28515625" style="940" customWidth="1"/>
    <col min="14087" max="14087" width="7.28515625" style="940" bestFit="1" customWidth="1"/>
    <col min="14088" max="14088" width="6.140625" style="940" customWidth="1"/>
    <col min="14089" max="14089" width="10" style="940" customWidth="1"/>
    <col min="14090" max="14090" width="11.28515625" style="940" bestFit="1" customWidth="1"/>
    <col min="14091" max="14091" width="10.28515625" style="940" bestFit="1" customWidth="1"/>
    <col min="14092" max="14092" width="7.85546875" style="940" bestFit="1" customWidth="1"/>
    <col min="14093" max="14093" width="6.7109375" style="940" bestFit="1" customWidth="1"/>
    <col min="14094" max="14094" width="11.28515625" style="940" bestFit="1" customWidth="1"/>
    <col min="14095" max="14095" width="7.28515625" style="940" bestFit="1" customWidth="1"/>
    <col min="14096" max="14096" width="4.7109375" style="940" customWidth="1"/>
    <col min="14097" max="14336" width="11.42578125" style="940"/>
    <col min="14337" max="14337" width="9.140625" style="940" customWidth="1"/>
    <col min="14338" max="14338" width="11.28515625" style="940" customWidth="1"/>
    <col min="14339" max="14339" width="12.140625" style="940" bestFit="1" customWidth="1"/>
    <col min="14340" max="14340" width="11.28515625" style="940" customWidth="1"/>
    <col min="14341" max="14341" width="12.28515625" style="940" bestFit="1" customWidth="1"/>
    <col min="14342" max="14342" width="11.28515625" style="940" customWidth="1"/>
    <col min="14343" max="14343" width="7.28515625" style="940" bestFit="1" customWidth="1"/>
    <col min="14344" max="14344" width="6.140625" style="940" customWidth="1"/>
    <col min="14345" max="14345" width="10" style="940" customWidth="1"/>
    <col min="14346" max="14346" width="11.28515625" style="940" bestFit="1" customWidth="1"/>
    <col min="14347" max="14347" width="10.28515625" style="940" bestFit="1" customWidth="1"/>
    <col min="14348" max="14348" width="7.85546875" style="940" bestFit="1" customWidth="1"/>
    <col min="14349" max="14349" width="6.7109375" style="940" bestFit="1" customWidth="1"/>
    <col min="14350" max="14350" width="11.28515625" style="940" bestFit="1" customWidth="1"/>
    <col min="14351" max="14351" width="7.28515625" style="940" bestFit="1" customWidth="1"/>
    <col min="14352" max="14352" width="4.7109375" style="940" customWidth="1"/>
    <col min="14353" max="14592" width="11.42578125" style="940"/>
    <col min="14593" max="14593" width="9.140625" style="940" customWidth="1"/>
    <col min="14594" max="14594" width="11.28515625" style="940" customWidth="1"/>
    <col min="14595" max="14595" width="12.140625" style="940" bestFit="1" customWidth="1"/>
    <col min="14596" max="14596" width="11.28515625" style="940" customWidth="1"/>
    <col min="14597" max="14597" width="12.28515625" style="940" bestFit="1" customWidth="1"/>
    <col min="14598" max="14598" width="11.28515625" style="940" customWidth="1"/>
    <col min="14599" max="14599" width="7.28515625" style="940" bestFit="1" customWidth="1"/>
    <col min="14600" max="14600" width="6.140625" style="940" customWidth="1"/>
    <col min="14601" max="14601" width="10" style="940" customWidth="1"/>
    <col min="14602" max="14602" width="11.28515625" style="940" bestFit="1" customWidth="1"/>
    <col min="14603" max="14603" width="10.28515625" style="940" bestFit="1" customWidth="1"/>
    <col min="14604" max="14604" width="7.85546875" style="940" bestFit="1" customWidth="1"/>
    <col min="14605" max="14605" width="6.7109375" style="940" bestFit="1" customWidth="1"/>
    <col min="14606" max="14606" width="11.28515625" style="940" bestFit="1" customWidth="1"/>
    <col min="14607" max="14607" width="7.28515625" style="940" bestFit="1" customWidth="1"/>
    <col min="14608" max="14608" width="4.7109375" style="940" customWidth="1"/>
    <col min="14609" max="14848" width="11.42578125" style="940"/>
    <col min="14849" max="14849" width="9.140625" style="940" customWidth="1"/>
    <col min="14850" max="14850" width="11.28515625" style="940" customWidth="1"/>
    <col min="14851" max="14851" width="12.140625" style="940" bestFit="1" customWidth="1"/>
    <col min="14852" max="14852" width="11.28515625" style="940" customWidth="1"/>
    <col min="14853" max="14853" width="12.28515625" style="940" bestFit="1" customWidth="1"/>
    <col min="14854" max="14854" width="11.28515625" style="940" customWidth="1"/>
    <col min="14855" max="14855" width="7.28515625" style="940" bestFit="1" customWidth="1"/>
    <col min="14856" max="14856" width="6.140625" style="940" customWidth="1"/>
    <col min="14857" max="14857" width="10" style="940" customWidth="1"/>
    <col min="14858" max="14858" width="11.28515625" style="940" bestFit="1" customWidth="1"/>
    <col min="14859" max="14859" width="10.28515625" style="940" bestFit="1" customWidth="1"/>
    <col min="14860" max="14860" width="7.85546875" style="940" bestFit="1" customWidth="1"/>
    <col min="14861" max="14861" width="6.7109375" style="940" bestFit="1" customWidth="1"/>
    <col min="14862" max="14862" width="11.28515625" style="940" bestFit="1" customWidth="1"/>
    <col min="14863" max="14863" width="7.28515625" style="940" bestFit="1" customWidth="1"/>
    <col min="14864" max="14864" width="4.7109375" style="940" customWidth="1"/>
    <col min="14865" max="15104" width="11.42578125" style="940"/>
    <col min="15105" max="15105" width="9.140625" style="940" customWidth="1"/>
    <col min="15106" max="15106" width="11.28515625" style="940" customWidth="1"/>
    <col min="15107" max="15107" width="12.140625" style="940" bestFit="1" customWidth="1"/>
    <col min="15108" max="15108" width="11.28515625" style="940" customWidth="1"/>
    <col min="15109" max="15109" width="12.28515625" style="940" bestFit="1" customWidth="1"/>
    <col min="15110" max="15110" width="11.28515625" style="940" customWidth="1"/>
    <col min="15111" max="15111" width="7.28515625" style="940" bestFit="1" customWidth="1"/>
    <col min="15112" max="15112" width="6.140625" style="940" customWidth="1"/>
    <col min="15113" max="15113" width="10" style="940" customWidth="1"/>
    <col min="15114" max="15114" width="11.28515625" style="940" bestFit="1" customWidth="1"/>
    <col min="15115" max="15115" width="10.28515625" style="940" bestFit="1" customWidth="1"/>
    <col min="15116" max="15116" width="7.85546875" style="940" bestFit="1" customWidth="1"/>
    <col min="15117" max="15117" width="6.7109375" style="940" bestFit="1" customWidth="1"/>
    <col min="15118" max="15118" width="11.28515625" style="940" bestFit="1" customWidth="1"/>
    <col min="15119" max="15119" width="7.28515625" style="940" bestFit="1" customWidth="1"/>
    <col min="15120" max="15120" width="4.7109375" style="940" customWidth="1"/>
    <col min="15121" max="15360" width="11.42578125" style="940"/>
    <col min="15361" max="15361" width="9.140625" style="940" customWidth="1"/>
    <col min="15362" max="15362" width="11.28515625" style="940" customWidth="1"/>
    <col min="15363" max="15363" width="12.140625" style="940" bestFit="1" customWidth="1"/>
    <col min="15364" max="15364" width="11.28515625" style="940" customWidth="1"/>
    <col min="15365" max="15365" width="12.28515625" style="940" bestFit="1" customWidth="1"/>
    <col min="15366" max="15366" width="11.28515625" style="940" customWidth="1"/>
    <col min="15367" max="15367" width="7.28515625" style="940" bestFit="1" customWidth="1"/>
    <col min="15368" max="15368" width="6.140625" style="940" customWidth="1"/>
    <col min="15369" max="15369" width="10" style="940" customWidth="1"/>
    <col min="15370" max="15370" width="11.28515625" style="940" bestFit="1" customWidth="1"/>
    <col min="15371" max="15371" width="10.28515625" style="940" bestFit="1" customWidth="1"/>
    <col min="15372" max="15372" width="7.85546875" style="940" bestFit="1" customWidth="1"/>
    <col min="15373" max="15373" width="6.7109375" style="940" bestFit="1" customWidth="1"/>
    <col min="15374" max="15374" width="11.28515625" style="940" bestFit="1" customWidth="1"/>
    <col min="15375" max="15375" width="7.28515625" style="940" bestFit="1" customWidth="1"/>
    <col min="15376" max="15376" width="4.7109375" style="940" customWidth="1"/>
    <col min="15377" max="15616" width="11.42578125" style="940"/>
    <col min="15617" max="15617" width="9.140625" style="940" customWidth="1"/>
    <col min="15618" max="15618" width="11.28515625" style="940" customWidth="1"/>
    <col min="15619" max="15619" width="12.140625" style="940" bestFit="1" customWidth="1"/>
    <col min="15620" max="15620" width="11.28515625" style="940" customWidth="1"/>
    <col min="15621" max="15621" width="12.28515625" style="940" bestFit="1" customWidth="1"/>
    <col min="15622" max="15622" width="11.28515625" style="940" customWidth="1"/>
    <col min="15623" max="15623" width="7.28515625" style="940" bestFit="1" customWidth="1"/>
    <col min="15624" max="15624" width="6.140625" style="940" customWidth="1"/>
    <col min="15625" max="15625" width="10" style="940" customWidth="1"/>
    <col min="15626" max="15626" width="11.28515625" style="940" bestFit="1" customWidth="1"/>
    <col min="15627" max="15627" width="10.28515625" style="940" bestFit="1" customWidth="1"/>
    <col min="15628" max="15628" width="7.85546875" style="940" bestFit="1" customWidth="1"/>
    <col min="15629" max="15629" width="6.7109375" style="940" bestFit="1" customWidth="1"/>
    <col min="15630" max="15630" width="11.28515625" style="940" bestFit="1" customWidth="1"/>
    <col min="15631" max="15631" width="7.28515625" style="940" bestFit="1" customWidth="1"/>
    <col min="15632" max="15632" width="4.7109375" style="940" customWidth="1"/>
    <col min="15633" max="15872" width="11.42578125" style="940"/>
    <col min="15873" max="15873" width="9.140625" style="940" customWidth="1"/>
    <col min="15874" max="15874" width="11.28515625" style="940" customWidth="1"/>
    <col min="15875" max="15875" width="12.140625" style="940" bestFit="1" customWidth="1"/>
    <col min="15876" max="15876" width="11.28515625" style="940" customWidth="1"/>
    <col min="15877" max="15877" width="12.28515625" style="940" bestFit="1" customWidth="1"/>
    <col min="15878" max="15878" width="11.28515625" style="940" customWidth="1"/>
    <col min="15879" max="15879" width="7.28515625" style="940" bestFit="1" customWidth="1"/>
    <col min="15880" max="15880" width="6.140625" style="940" customWidth="1"/>
    <col min="15881" max="15881" width="10" style="940" customWidth="1"/>
    <col min="15882" max="15882" width="11.28515625" style="940" bestFit="1" customWidth="1"/>
    <col min="15883" max="15883" width="10.28515625" style="940" bestFit="1" customWidth="1"/>
    <col min="15884" max="15884" width="7.85546875" style="940" bestFit="1" customWidth="1"/>
    <col min="15885" max="15885" width="6.7109375" style="940" bestFit="1" customWidth="1"/>
    <col min="15886" max="15886" width="11.28515625" style="940" bestFit="1" customWidth="1"/>
    <col min="15887" max="15887" width="7.28515625" style="940" bestFit="1" customWidth="1"/>
    <col min="15888" max="15888" width="4.7109375" style="940" customWidth="1"/>
    <col min="15889" max="16128" width="11.42578125" style="940"/>
    <col min="16129" max="16129" width="9.140625" style="940" customWidth="1"/>
    <col min="16130" max="16130" width="11.28515625" style="940" customWidth="1"/>
    <col min="16131" max="16131" width="12.140625" style="940" bestFit="1" customWidth="1"/>
    <col min="16132" max="16132" width="11.28515625" style="940" customWidth="1"/>
    <col min="16133" max="16133" width="12.28515625" style="940" bestFit="1" customWidth="1"/>
    <col min="16134" max="16134" width="11.28515625" style="940" customWidth="1"/>
    <col min="16135" max="16135" width="7.28515625" style="940" bestFit="1" customWidth="1"/>
    <col min="16136" max="16136" width="6.140625" style="940" customWidth="1"/>
    <col min="16137" max="16137" width="10" style="940" customWidth="1"/>
    <col min="16138" max="16138" width="11.28515625" style="940" bestFit="1" customWidth="1"/>
    <col min="16139" max="16139" width="10.28515625" style="940" bestFit="1" customWidth="1"/>
    <col min="16140" max="16140" width="7.85546875" style="940" bestFit="1" customWidth="1"/>
    <col min="16141" max="16141" width="6.7109375" style="940" bestFit="1" customWidth="1"/>
    <col min="16142" max="16142" width="11.28515625" style="940" bestFit="1" customWidth="1"/>
    <col min="16143" max="16143" width="7.28515625" style="940" bestFit="1" customWidth="1"/>
    <col min="16144" max="16144" width="4.7109375" style="940" customWidth="1"/>
    <col min="16145" max="16384" width="11.42578125" style="940"/>
  </cols>
  <sheetData>
    <row r="1" spans="1:15" ht="18" customHeight="1">
      <c r="A1" s="930"/>
      <c r="B1" s="930"/>
      <c r="C1" s="930"/>
      <c r="D1" s="930"/>
      <c r="E1" s="930"/>
      <c r="F1" s="930"/>
      <c r="G1" s="930"/>
      <c r="H1" s="930"/>
      <c r="I1" s="930"/>
      <c r="J1" s="930"/>
      <c r="K1" s="930"/>
      <c r="L1" s="930"/>
      <c r="M1" s="930"/>
      <c r="N1" s="930"/>
      <c r="O1" s="930"/>
    </row>
    <row r="2" spans="1:15" ht="23.25">
      <c r="A2" s="1069" t="s">
        <v>1141</v>
      </c>
      <c r="B2" s="1069"/>
      <c r="C2" s="1069"/>
      <c r="D2" s="1069"/>
      <c r="E2" s="1069"/>
      <c r="F2" s="1069"/>
      <c r="G2" s="1069"/>
      <c r="H2" s="1069"/>
      <c r="I2" s="1069"/>
      <c r="J2" s="1069"/>
      <c r="K2" s="1069"/>
      <c r="L2" s="1069"/>
      <c r="M2" s="1069"/>
      <c r="N2" s="1069"/>
      <c r="O2" s="1069"/>
    </row>
    <row r="3" spans="1:15" ht="23.25">
      <c r="A3" s="1069" t="s">
        <v>781</v>
      </c>
      <c r="B3" s="1069"/>
      <c r="C3" s="1069"/>
      <c r="D3" s="1069"/>
      <c r="E3" s="1069"/>
      <c r="F3" s="1069"/>
      <c r="G3" s="1069"/>
      <c r="H3" s="1069"/>
      <c r="I3" s="1069"/>
      <c r="J3" s="1069"/>
      <c r="K3" s="1069"/>
      <c r="L3" s="1069"/>
      <c r="M3" s="1069"/>
      <c r="N3" s="1069"/>
      <c r="O3" s="1069"/>
    </row>
    <row r="4" spans="1:15" ht="23.25">
      <c r="A4" s="1069" t="s">
        <v>1511</v>
      </c>
      <c r="B4" s="1069"/>
      <c r="C4" s="1069"/>
      <c r="D4" s="1069"/>
      <c r="E4" s="1069"/>
      <c r="F4" s="1069"/>
      <c r="G4" s="1069"/>
      <c r="H4" s="1069"/>
      <c r="I4" s="1069"/>
      <c r="J4" s="1069"/>
      <c r="K4" s="1069"/>
      <c r="L4" s="1069"/>
      <c r="M4" s="1069"/>
      <c r="N4" s="1069"/>
      <c r="O4" s="1069"/>
    </row>
    <row r="5" spans="1:15" ht="37.5" customHeight="1" thickBot="1">
      <c r="A5" s="1070" t="s">
        <v>1504</v>
      </c>
      <c r="B5" s="1070"/>
      <c r="C5" s="1070"/>
      <c r="D5" s="1070"/>
      <c r="E5" s="1070"/>
      <c r="F5" s="1070"/>
      <c r="G5" s="1070"/>
      <c r="H5" s="1070"/>
      <c r="I5" s="1070"/>
      <c r="J5" s="1070"/>
      <c r="K5" s="1070"/>
      <c r="L5" s="1070"/>
      <c r="M5" s="1070"/>
      <c r="N5" s="1070"/>
      <c r="O5" s="1070"/>
    </row>
    <row r="6" spans="1:15" s="654" customFormat="1" ht="30" customHeight="1" thickTop="1" thickBot="1">
      <c r="A6" s="459"/>
      <c r="B6" s="1071" t="s">
        <v>782</v>
      </c>
      <c r="C6" s="1071"/>
      <c r="D6" s="1071"/>
      <c r="E6" s="1071"/>
      <c r="F6" s="1071"/>
      <c r="G6" s="1071"/>
      <c r="H6" s="236"/>
      <c r="I6" s="931"/>
      <c r="J6" s="1071" t="s">
        <v>783</v>
      </c>
      <c r="K6" s="1071"/>
      <c r="L6" s="1071"/>
      <c r="M6" s="1071"/>
      <c r="N6" s="1071"/>
      <c r="O6" s="1071"/>
    </row>
    <row r="7" spans="1:15" s="654" customFormat="1" ht="27.75" customHeight="1" thickTop="1" thickBot="1">
      <c r="A7" s="237" t="s">
        <v>784</v>
      </c>
      <c r="B7" s="94" t="s">
        <v>785</v>
      </c>
      <c r="C7" s="94" t="s">
        <v>786</v>
      </c>
      <c r="D7" s="94" t="s">
        <v>787</v>
      </c>
      <c r="E7" s="94" t="s">
        <v>6</v>
      </c>
      <c r="F7" s="94" t="s">
        <v>720</v>
      </c>
      <c r="G7" s="460"/>
      <c r="H7" s="236"/>
      <c r="I7" s="237" t="s">
        <v>784</v>
      </c>
      <c r="J7" s="858" t="s">
        <v>2</v>
      </c>
      <c r="K7" s="858" t="s">
        <v>3</v>
      </c>
      <c r="L7" s="858" t="s">
        <v>4</v>
      </c>
      <c r="M7" s="858" t="s">
        <v>788</v>
      </c>
      <c r="N7" s="858" t="s">
        <v>6</v>
      </c>
      <c r="O7" s="858" t="s">
        <v>720</v>
      </c>
    </row>
    <row r="8" spans="1:15" s="654" customFormat="1" ht="26.25" customHeight="1" thickTop="1">
      <c r="A8" s="236" t="s">
        <v>791</v>
      </c>
      <c r="B8" s="859">
        <v>5199434.0535699995</v>
      </c>
      <c r="C8" s="859">
        <v>6043443.0643299995</v>
      </c>
      <c r="D8" s="859">
        <v>5400604.7802900001</v>
      </c>
      <c r="E8" s="859">
        <v>16643481.898190001</v>
      </c>
      <c r="F8" s="860">
        <v>0.13116611265256922</v>
      </c>
      <c r="H8" s="236"/>
      <c r="I8" s="861" t="s">
        <v>791</v>
      </c>
      <c r="J8" s="859">
        <v>3897106.1001999998</v>
      </c>
      <c r="K8" s="963">
        <v>1302221.48802</v>
      </c>
      <c r="L8" s="859">
        <v>0</v>
      </c>
      <c r="M8" s="859">
        <v>106.46535</v>
      </c>
      <c r="N8" s="859">
        <v>5199434.0535699995</v>
      </c>
      <c r="O8" s="860">
        <v>0.16779916248544854</v>
      </c>
    </row>
    <row r="9" spans="1:15" s="654" customFormat="1" ht="26.25" customHeight="1">
      <c r="A9" s="236" t="s">
        <v>793</v>
      </c>
      <c r="B9" s="859">
        <v>4704268.8083300004</v>
      </c>
      <c r="C9" s="859">
        <v>9114099.7622800004</v>
      </c>
      <c r="D9" s="859">
        <v>3375690.3186500003</v>
      </c>
      <c r="E9" s="859">
        <v>17194058.889259998</v>
      </c>
      <c r="F9" s="860">
        <v>0.13550517127481904</v>
      </c>
      <c r="H9" s="236"/>
      <c r="I9" s="861" t="s">
        <v>793</v>
      </c>
      <c r="J9" s="859">
        <v>4136833.5025900002</v>
      </c>
      <c r="K9" s="859">
        <v>567435.30573999998</v>
      </c>
      <c r="L9" s="859">
        <v>0</v>
      </c>
      <c r="M9" s="859">
        <v>0</v>
      </c>
      <c r="N9" s="859">
        <v>4704268.8083300004</v>
      </c>
      <c r="O9" s="860">
        <v>0.15181890144412924</v>
      </c>
    </row>
    <row r="10" spans="1:15" s="654" customFormat="1" ht="26.25" customHeight="1">
      <c r="A10" s="236" t="s">
        <v>790</v>
      </c>
      <c r="B10" s="859">
        <v>8014484.2058199998</v>
      </c>
      <c r="C10" s="859">
        <v>7967503.1025799997</v>
      </c>
      <c r="D10" s="859">
        <v>6716907.7531199995</v>
      </c>
      <c r="E10" s="859">
        <v>22698895.061519999</v>
      </c>
      <c r="F10" s="860">
        <v>0.17888839877020971</v>
      </c>
      <c r="H10" s="236"/>
      <c r="I10" s="861" t="s">
        <v>790</v>
      </c>
      <c r="J10" s="859">
        <v>5897092.5868599992</v>
      </c>
      <c r="K10" s="859">
        <v>2117323.9181300001</v>
      </c>
      <c r="L10" s="859">
        <v>65.840460000000007</v>
      </c>
      <c r="M10" s="859">
        <v>1.8603699999999999</v>
      </c>
      <c r="N10" s="859">
        <v>8014484.2058199998</v>
      </c>
      <c r="O10" s="860">
        <v>0.25864809970348168</v>
      </c>
    </row>
    <row r="11" spans="1:15" s="654" customFormat="1" ht="26.25" customHeight="1">
      <c r="A11" s="236" t="s">
        <v>792</v>
      </c>
      <c r="B11" s="859">
        <v>5075734.2048800001</v>
      </c>
      <c r="C11" s="859">
        <v>3841912.1913100001</v>
      </c>
      <c r="D11" s="859">
        <v>4181599.7605700004</v>
      </c>
      <c r="E11" s="859">
        <v>13099246.15676</v>
      </c>
      <c r="F11" s="860">
        <v>0.10323423954023531</v>
      </c>
      <c r="H11" s="236"/>
      <c r="I11" s="861" t="s">
        <v>792</v>
      </c>
      <c r="J11" s="859">
        <v>3504232.7417299999</v>
      </c>
      <c r="K11" s="859">
        <v>1571351.82011</v>
      </c>
      <c r="L11" s="859">
        <v>0</v>
      </c>
      <c r="M11" s="859">
        <v>149.64304000000001</v>
      </c>
      <c r="N11" s="859">
        <v>5075734.2048800001</v>
      </c>
      <c r="O11" s="860">
        <v>0.16380704896003384</v>
      </c>
    </row>
    <row r="12" spans="1:15" s="654" customFormat="1" ht="26.25" customHeight="1">
      <c r="A12" s="236" t="s">
        <v>789</v>
      </c>
      <c r="B12" s="859">
        <v>2905967.74743</v>
      </c>
      <c r="C12" s="859">
        <v>3814734.4285900001</v>
      </c>
      <c r="D12" s="859">
        <v>5041739.0571699999</v>
      </c>
      <c r="E12" s="859">
        <v>11762441.23319</v>
      </c>
      <c r="F12" s="860">
        <v>9.2698973766397394E-2</v>
      </c>
      <c r="H12" s="236"/>
      <c r="I12" s="861" t="s">
        <v>789</v>
      </c>
      <c r="J12" s="859">
        <v>2073299.1299100001</v>
      </c>
      <c r="K12" s="859">
        <v>832668.4929500001</v>
      </c>
      <c r="L12" s="859">
        <v>0</v>
      </c>
      <c r="M12" s="859">
        <v>0.12456999999999999</v>
      </c>
      <c r="N12" s="859">
        <v>2905967.74743</v>
      </c>
      <c r="O12" s="860">
        <v>9.3783082774878915E-2</v>
      </c>
    </row>
    <row r="13" spans="1:15" s="654" customFormat="1" ht="26.25" customHeight="1">
      <c r="A13" s="236" t="s">
        <v>795</v>
      </c>
      <c r="B13" s="859">
        <v>2170768.16</v>
      </c>
      <c r="C13" s="859">
        <v>1904201.0973699999</v>
      </c>
      <c r="D13" s="859">
        <v>3346438.7567099999</v>
      </c>
      <c r="E13" s="859">
        <v>7421408.0140800001</v>
      </c>
      <c r="F13" s="860">
        <v>5.8487595658776176E-2</v>
      </c>
      <c r="H13" s="236"/>
      <c r="I13" s="861" t="s">
        <v>795</v>
      </c>
      <c r="J13" s="859">
        <v>1582391.59681</v>
      </c>
      <c r="K13" s="859">
        <v>588371.85479999997</v>
      </c>
      <c r="L13" s="859">
        <v>0</v>
      </c>
      <c r="M13" s="859">
        <v>4.7083900000000005</v>
      </c>
      <c r="N13" s="859">
        <v>2170768.16</v>
      </c>
      <c r="O13" s="860">
        <v>7.005629371296232E-2</v>
      </c>
    </row>
    <row r="14" spans="1:15" s="654" customFormat="1" ht="26.25" customHeight="1">
      <c r="A14" s="236" t="s">
        <v>794</v>
      </c>
      <c r="B14" s="859">
        <v>1182311.27951</v>
      </c>
      <c r="C14" s="859">
        <v>1575938.9824600001</v>
      </c>
      <c r="D14" s="859">
        <v>3692717.8975999998</v>
      </c>
      <c r="E14" s="859">
        <v>6450968.1595700001</v>
      </c>
      <c r="F14" s="860">
        <v>5.0839627279452598E-2</v>
      </c>
      <c r="H14" s="236"/>
      <c r="I14" s="861" t="s">
        <v>794</v>
      </c>
      <c r="J14" s="859">
        <v>694249.83149000001</v>
      </c>
      <c r="K14" s="859">
        <v>488061.44801999995</v>
      </c>
      <c r="L14" s="859">
        <v>0</v>
      </c>
      <c r="M14" s="859">
        <v>0</v>
      </c>
      <c r="N14" s="859">
        <v>1182311.27951</v>
      </c>
      <c r="O14" s="860">
        <v>3.8156237862591855E-2</v>
      </c>
    </row>
    <row r="15" spans="1:15" s="654" customFormat="1" ht="26.25" customHeight="1">
      <c r="A15" s="236" t="s">
        <v>796</v>
      </c>
      <c r="B15" s="859">
        <v>0</v>
      </c>
      <c r="C15" s="859">
        <v>2251042.0670700003</v>
      </c>
      <c r="D15" s="859">
        <v>4426539.2111200001</v>
      </c>
      <c r="E15" s="859">
        <v>6677581.27819</v>
      </c>
      <c r="F15" s="860">
        <v>5.2625549361579739E-2</v>
      </c>
      <c r="H15" s="236"/>
      <c r="I15" s="861" t="s">
        <v>796</v>
      </c>
      <c r="J15" s="859">
        <v>0</v>
      </c>
      <c r="K15" s="859">
        <v>0</v>
      </c>
      <c r="L15" s="859">
        <v>0</v>
      </c>
      <c r="M15" s="859">
        <v>0</v>
      </c>
      <c r="N15" s="859">
        <v>0</v>
      </c>
      <c r="O15" s="860">
        <v>0</v>
      </c>
    </row>
    <row r="16" spans="1:15" s="654" customFormat="1" ht="26.25" customHeight="1">
      <c r="A16" s="236" t="s">
        <v>798</v>
      </c>
      <c r="B16" s="859">
        <v>34888.432509999999</v>
      </c>
      <c r="C16" s="859">
        <v>22692.2785</v>
      </c>
      <c r="D16" s="859">
        <v>4147.8744800000004</v>
      </c>
      <c r="E16" s="859">
        <v>61728.585490000005</v>
      </c>
      <c r="F16" s="860">
        <v>4.8647864958747706E-4</v>
      </c>
      <c r="H16" s="236"/>
      <c r="I16" s="861" t="s">
        <v>798</v>
      </c>
      <c r="J16" s="859">
        <v>17121.427170000003</v>
      </c>
      <c r="K16" s="859">
        <v>17767.00534</v>
      </c>
      <c r="L16" s="859">
        <v>0</v>
      </c>
      <c r="M16" s="859">
        <v>0</v>
      </c>
      <c r="N16" s="859">
        <v>34888.432509999999</v>
      </c>
      <c r="O16" s="860">
        <v>1.1259398033115721E-3</v>
      </c>
    </row>
    <row r="17" spans="1:15" s="654" customFormat="1" ht="26.25" customHeight="1">
      <c r="A17" s="236" t="s">
        <v>797</v>
      </c>
      <c r="B17" s="859">
        <v>38615.316070000001</v>
      </c>
      <c r="C17" s="859">
        <v>6007.1875399999999</v>
      </c>
      <c r="D17" s="859">
        <v>505.46807000000001</v>
      </c>
      <c r="E17" s="859">
        <v>45127.971680000002</v>
      </c>
      <c r="F17" s="860">
        <v>3.5565037732907087E-4</v>
      </c>
      <c r="H17" s="236"/>
      <c r="I17" s="861" t="s">
        <v>797</v>
      </c>
      <c r="J17" s="859">
        <v>17721.13019</v>
      </c>
      <c r="K17" s="859">
        <v>20894.185879999997</v>
      </c>
      <c r="L17" s="859">
        <v>0</v>
      </c>
      <c r="M17" s="859">
        <v>0</v>
      </c>
      <c r="N17" s="859">
        <v>38615.316070000001</v>
      </c>
      <c r="O17" s="860">
        <v>1.2462159590634469E-3</v>
      </c>
    </row>
    <row r="18" spans="1:15" s="654" customFormat="1" ht="26.25" customHeight="1">
      <c r="A18" s="236" t="s">
        <v>799</v>
      </c>
      <c r="B18" s="859">
        <v>0</v>
      </c>
      <c r="C18" s="859">
        <v>2988078.9304899997</v>
      </c>
      <c r="D18" s="859">
        <v>4471452.3463100009</v>
      </c>
      <c r="E18" s="859">
        <v>7459531.2768000001</v>
      </c>
      <c r="F18" s="860">
        <v>5.8788042416444045E-2</v>
      </c>
      <c r="H18" s="236"/>
      <c r="I18" s="861" t="s">
        <v>799</v>
      </c>
      <c r="J18" s="859">
        <v>0</v>
      </c>
      <c r="K18" s="859">
        <v>0</v>
      </c>
      <c r="L18" s="859">
        <v>0</v>
      </c>
      <c r="M18" s="859">
        <v>0</v>
      </c>
      <c r="N18" s="859">
        <v>0</v>
      </c>
      <c r="O18" s="860">
        <v>0</v>
      </c>
    </row>
    <row r="19" spans="1:15" s="654" customFormat="1" ht="26.25" customHeight="1">
      <c r="A19" s="236" t="s">
        <v>800</v>
      </c>
      <c r="B19" s="859">
        <v>319956.52181000001</v>
      </c>
      <c r="C19" s="859">
        <v>540454.2513</v>
      </c>
      <c r="D19" s="859">
        <v>1166089.4944000002</v>
      </c>
      <c r="E19" s="859">
        <v>2026500.2675099999</v>
      </c>
      <c r="F19" s="860">
        <v>1.5970706370497228E-2</v>
      </c>
      <c r="H19" s="236"/>
      <c r="I19" s="861" t="s">
        <v>800</v>
      </c>
      <c r="J19" s="859">
        <v>268121.38274999999</v>
      </c>
      <c r="K19" s="859">
        <v>51835.139060000001</v>
      </c>
      <c r="L19" s="859">
        <v>0</v>
      </c>
      <c r="M19" s="859">
        <v>0</v>
      </c>
      <c r="N19" s="859">
        <v>319956.52181000001</v>
      </c>
      <c r="O19" s="860">
        <v>1.0325823125809619E-2</v>
      </c>
    </row>
    <row r="20" spans="1:15" s="654" customFormat="1" ht="26.25" customHeight="1">
      <c r="A20" s="236" t="s">
        <v>1154</v>
      </c>
      <c r="B20" s="859">
        <v>1339626.1261</v>
      </c>
      <c r="C20" s="859">
        <v>4578865.2069600001</v>
      </c>
      <c r="D20" s="859">
        <v>3572136.9552099998</v>
      </c>
      <c r="E20" s="859">
        <v>9490628.2882700004</v>
      </c>
      <c r="F20" s="860">
        <v>7.4794975403449801E-2</v>
      </c>
      <c r="H20" s="236"/>
      <c r="I20" s="861" t="s">
        <v>1154</v>
      </c>
      <c r="J20" s="859">
        <v>1173984.59662</v>
      </c>
      <c r="K20" s="859">
        <v>165641.52948</v>
      </c>
      <c r="L20" s="859">
        <v>0</v>
      </c>
      <c r="M20" s="859">
        <v>0</v>
      </c>
      <c r="N20" s="859">
        <v>1339626.1261</v>
      </c>
      <c r="O20" s="860">
        <v>4.3233194168289024E-2</v>
      </c>
    </row>
    <row r="21" spans="1:15" s="654" customFormat="1" ht="26.25" customHeight="1">
      <c r="A21" s="236" t="s">
        <v>1155</v>
      </c>
      <c r="B21" s="859">
        <v>0</v>
      </c>
      <c r="C21" s="859">
        <v>1757461.1917999999</v>
      </c>
      <c r="D21" s="859">
        <v>4099522.6394000002</v>
      </c>
      <c r="E21" s="859">
        <v>5856983.8311999999</v>
      </c>
      <c r="F21" s="860">
        <v>4.6158478478653106E-2</v>
      </c>
      <c r="H21" s="236"/>
      <c r="I21" s="861" t="s">
        <v>1155</v>
      </c>
      <c r="J21" s="859">
        <v>0</v>
      </c>
      <c r="K21" s="859">
        <v>0</v>
      </c>
      <c r="L21" s="859">
        <v>0</v>
      </c>
      <c r="M21" s="859">
        <v>0</v>
      </c>
      <c r="N21" s="859">
        <v>0</v>
      </c>
      <c r="O21" s="860">
        <v>0</v>
      </c>
    </row>
    <row r="22" spans="1:15" s="654" customFormat="1" ht="27" customHeight="1" thickBot="1">
      <c r="A22" s="236"/>
      <c r="B22" s="862"/>
      <c r="C22" s="862"/>
      <c r="D22" s="862"/>
      <c r="E22" s="773"/>
      <c r="F22" s="863"/>
      <c r="H22" s="236"/>
      <c r="I22" s="861">
        <v>0</v>
      </c>
      <c r="J22" s="862"/>
      <c r="K22" s="862"/>
      <c r="L22" s="864"/>
      <c r="M22" s="862"/>
      <c r="N22" s="862"/>
      <c r="O22" s="863"/>
    </row>
    <row r="23" spans="1:15" s="654" customFormat="1" ht="28.5" customHeight="1" thickTop="1" thickBot="1">
      <c r="A23" s="237" t="s">
        <v>801</v>
      </c>
      <c r="B23" s="865">
        <v>30986054.856029999</v>
      </c>
      <c r="C23" s="865">
        <v>46406433.742580004</v>
      </c>
      <c r="D23" s="865">
        <v>49496092.313099995</v>
      </c>
      <c r="E23" s="866">
        <v>126888580.91171001</v>
      </c>
      <c r="F23" s="964">
        <v>0.99999999999999989</v>
      </c>
      <c r="G23" s="460"/>
      <c r="H23" s="236"/>
      <c r="I23" s="858"/>
      <c r="J23" s="865">
        <v>23262154.026319999</v>
      </c>
      <c r="K23" s="865">
        <v>7723572.1875299998</v>
      </c>
      <c r="L23" s="866">
        <v>65.840460000000007</v>
      </c>
      <c r="M23" s="865">
        <v>262.80171999999999</v>
      </c>
      <c r="N23" s="865">
        <v>30986054.856029999</v>
      </c>
      <c r="O23" s="964">
        <v>1</v>
      </c>
    </row>
    <row r="24" spans="1:15" s="654" customFormat="1" ht="24.75" customHeight="1" thickTop="1" thickBot="1">
      <c r="A24" s="236"/>
      <c r="B24" s="862"/>
      <c r="C24" s="862"/>
      <c r="D24" s="862"/>
      <c r="E24" s="862"/>
      <c r="F24" s="864"/>
      <c r="G24" s="864"/>
      <c r="H24" s="236"/>
      <c r="I24" s="864"/>
      <c r="J24" s="862"/>
      <c r="K24" s="862"/>
      <c r="L24" s="864"/>
      <c r="M24" s="862"/>
      <c r="N24" s="875"/>
      <c r="O24" s="862"/>
    </row>
    <row r="25" spans="1:15" s="654" customFormat="1" ht="40.5" customHeight="1" thickTop="1" thickBot="1">
      <c r="A25" s="238"/>
      <c r="B25" s="1068" t="s">
        <v>802</v>
      </c>
      <c r="C25" s="1068"/>
      <c r="D25" s="1068"/>
      <c r="E25" s="1068"/>
      <c r="F25" s="1068"/>
      <c r="G25" s="1068"/>
      <c r="H25" s="236"/>
      <c r="I25" s="965"/>
      <c r="J25" s="1068" t="s">
        <v>803</v>
      </c>
      <c r="K25" s="1068"/>
      <c r="L25" s="1068"/>
      <c r="M25" s="1068"/>
      <c r="N25" s="1068"/>
      <c r="O25" s="1068"/>
    </row>
    <row r="26" spans="1:15" s="654" customFormat="1" ht="24.75" customHeight="1" thickTop="1" thickBot="1">
      <c r="A26" s="237" t="s">
        <v>784</v>
      </c>
      <c r="B26" s="858" t="s">
        <v>2</v>
      </c>
      <c r="C26" s="858" t="s">
        <v>3</v>
      </c>
      <c r="D26" s="858" t="s">
        <v>4</v>
      </c>
      <c r="E26" s="858" t="s">
        <v>788</v>
      </c>
      <c r="F26" s="858" t="s">
        <v>6</v>
      </c>
      <c r="G26" s="858" t="s">
        <v>720</v>
      </c>
      <c r="H26" s="236"/>
      <c r="I26" s="866" t="s">
        <v>784</v>
      </c>
      <c r="J26" s="858" t="s">
        <v>2</v>
      </c>
      <c r="K26" s="858" t="s">
        <v>3</v>
      </c>
      <c r="L26" s="858" t="s">
        <v>4</v>
      </c>
      <c r="M26" s="858" t="s">
        <v>788</v>
      </c>
      <c r="N26" s="858" t="s">
        <v>6</v>
      </c>
      <c r="O26" s="858" t="s">
        <v>720</v>
      </c>
    </row>
    <row r="27" spans="1:15" s="654" customFormat="1" ht="25.5" customHeight="1" thickTop="1">
      <c r="A27" s="236" t="s">
        <v>791</v>
      </c>
      <c r="B27" s="859">
        <v>4484736.2631000001</v>
      </c>
      <c r="C27" s="859">
        <v>1557543.81176</v>
      </c>
      <c r="D27" s="859">
        <v>0</v>
      </c>
      <c r="E27" s="859">
        <v>1162.98947</v>
      </c>
      <c r="F27" s="859">
        <v>6043443.0643299995</v>
      </c>
      <c r="G27" s="869">
        <v>0.13022856050205098</v>
      </c>
      <c r="H27" s="236"/>
      <c r="I27" s="861" t="s">
        <v>791</v>
      </c>
      <c r="J27" s="859">
        <v>5009525.1977399997</v>
      </c>
      <c r="K27" s="859">
        <v>390417.03895000002</v>
      </c>
      <c r="L27" s="859">
        <v>0</v>
      </c>
      <c r="M27" s="859">
        <v>662.54359999999997</v>
      </c>
      <c r="N27" s="859">
        <v>5400604.7802900001</v>
      </c>
      <c r="O27" s="870">
        <v>0.10911174050119178</v>
      </c>
    </row>
    <row r="28" spans="1:15" s="654" customFormat="1" ht="25.5" customHeight="1">
      <c r="A28" s="236" t="s">
        <v>793</v>
      </c>
      <c r="B28" s="859">
        <v>8298000.4653599998</v>
      </c>
      <c r="C28" s="859">
        <v>807858.67448000005</v>
      </c>
      <c r="D28" s="859">
        <v>0</v>
      </c>
      <c r="E28" s="859">
        <v>8240.622440000001</v>
      </c>
      <c r="F28" s="859">
        <v>9114099.7622800004</v>
      </c>
      <c r="G28" s="869">
        <v>0.19639733173284982</v>
      </c>
      <c r="H28" s="236"/>
      <c r="I28" s="861" t="s">
        <v>793</v>
      </c>
      <c r="J28" s="859">
        <v>2984938.0977800004</v>
      </c>
      <c r="K28" s="859">
        <v>390243.33276999998</v>
      </c>
      <c r="L28" s="859">
        <v>0</v>
      </c>
      <c r="M28" s="859">
        <v>508.88809999999995</v>
      </c>
      <c r="N28" s="859">
        <v>3375690.3186500003</v>
      </c>
      <c r="O28" s="870">
        <v>6.8201148027933617E-2</v>
      </c>
    </row>
    <row r="29" spans="1:15" s="654" customFormat="1" ht="25.5" customHeight="1">
      <c r="A29" s="236" t="s">
        <v>790</v>
      </c>
      <c r="B29" s="859">
        <v>5156758.8568700003</v>
      </c>
      <c r="C29" s="859">
        <v>2810439.5943499999</v>
      </c>
      <c r="D29" s="859">
        <v>0</v>
      </c>
      <c r="E29" s="859">
        <v>304.65136000000001</v>
      </c>
      <c r="F29" s="859">
        <v>7967503.1025799997</v>
      </c>
      <c r="G29" s="869">
        <v>0.17168962275309371</v>
      </c>
      <c r="H29" s="236"/>
      <c r="I29" s="861" t="s">
        <v>790</v>
      </c>
      <c r="J29" s="859">
        <v>6272395.3701999998</v>
      </c>
      <c r="K29" s="859">
        <v>443782.08263999998</v>
      </c>
      <c r="L29" s="859">
        <v>89.712260000000001</v>
      </c>
      <c r="M29" s="859">
        <v>640.58802000000003</v>
      </c>
      <c r="N29" s="859">
        <v>6716907.7531199995</v>
      </c>
      <c r="O29" s="870">
        <v>0.13570581917114807</v>
      </c>
    </row>
    <row r="30" spans="1:15" s="654" customFormat="1" ht="25.5" customHeight="1">
      <c r="A30" s="236" t="s">
        <v>792</v>
      </c>
      <c r="B30" s="859">
        <v>2073018.4086600002</v>
      </c>
      <c r="C30" s="859">
        <v>1768892.1997</v>
      </c>
      <c r="D30" s="859">
        <v>0</v>
      </c>
      <c r="E30" s="859">
        <v>1.5829500000000001</v>
      </c>
      <c r="F30" s="859">
        <v>3841912.1913100001</v>
      </c>
      <c r="G30" s="869">
        <v>8.2788352421592604E-2</v>
      </c>
      <c r="H30" s="236"/>
      <c r="I30" s="861" t="s">
        <v>792</v>
      </c>
      <c r="J30" s="859">
        <v>3877381.6049299999</v>
      </c>
      <c r="K30" s="859">
        <v>303544.54001</v>
      </c>
      <c r="L30" s="859">
        <v>0</v>
      </c>
      <c r="M30" s="859">
        <v>673.61563000000001</v>
      </c>
      <c r="N30" s="859">
        <v>4181599.7605700004</v>
      </c>
      <c r="O30" s="870">
        <v>8.4483432229725083E-2</v>
      </c>
    </row>
    <row r="31" spans="1:15" s="654" customFormat="1" ht="25.5" customHeight="1">
      <c r="A31" s="236" t="s">
        <v>789</v>
      </c>
      <c r="B31" s="859">
        <v>2940827.5539600002</v>
      </c>
      <c r="C31" s="859">
        <v>873906.84065000003</v>
      </c>
      <c r="D31" s="859">
        <v>0</v>
      </c>
      <c r="E31" s="859">
        <v>3.3979999999999996E-2</v>
      </c>
      <c r="F31" s="859">
        <v>3814734.4285900001</v>
      </c>
      <c r="G31" s="869">
        <v>8.2202705981472751E-2</v>
      </c>
      <c r="H31" s="236"/>
      <c r="I31" s="861" t="s">
        <v>789</v>
      </c>
      <c r="J31" s="859">
        <v>4948920.7489200002</v>
      </c>
      <c r="K31" s="859">
        <v>92758.171530000007</v>
      </c>
      <c r="L31" s="859">
        <v>0</v>
      </c>
      <c r="M31" s="859">
        <v>60.136720000000004</v>
      </c>
      <c r="N31" s="859">
        <v>5041739.0571699999</v>
      </c>
      <c r="O31" s="870">
        <v>0.10186135554453896</v>
      </c>
    </row>
    <row r="32" spans="1:15" s="654" customFormat="1" ht="25.5" customHeight="1">
      <c r="A32" s="236" t="s">
        <v>795</v>
      </c>
      <c r="B32" s="859">
        <v>1055244.0641300001</v>
      </c>
      <c r="C32" s="859">
        <v>848606.53295000002</v>
      </c>
      <c r="D32" s="859">
        <v>0</v>
      </c>
      <c r="E32" s="859">
        <v>350.50029000000001</v>
      </c>
      <c r="F32" s="859">
        <v>1904201.0973699999</v>
      </c>
      <c r="G32" s="869">
        <v>4.1033127172252611E-2</v>
      </c>
      <c r="H32" s="236"/>
      <c r="I32" s="861" t="s">
        <v>795</v>
      </c>
      <c r="J32" s="859">
        <v>3185662.00929</v>
      </c>
      <c r="K32" s="859">
        <v>160750.65138999998</v>
      </c>
      <c r="L32" s="859">
        <v>0</v>
      </c>
      <c r="M32" s="859">
        <v>26.096029999999999</v>
      </c>
      <c r="N32" s="859">
        <v>3346438.7567099999</v>
      </c>
      <c r="O32" s="870">
        <v>6.7610160728270405E-2</v>
      </c>
    </row>
    <row r="33" spans="1:15" s="654" customFormat="1" ht="25.5" customHeight="1">
      <c r="A33" s="236" t="s">
        <v>794</v>
      </c>
      <c r="B33" s="859">
        <v>1035351.351</v>
      </c>
      <c r="C33" s="859">
        <v>540587.6314500001</v>
      </c>
      <c r="D33" s="859">
        <v>0</v>
      </c>
      <c r="E33" s="859">
        <v>1.0000000000000001E-5</v>
      </c>
      <c r="F33" s="859">
        <v>1575938.9824600001</v>
      </c>
      <c r="G33" s="869">
        <v>3.395949344441878E-2</v>
      </c>
      <c r="H33" s="236"/>
      <c r="I33" s="861" t="s">
        <v>794</v>
      </c>
      <c r="J33" s="859">
        <v>3538008.2515400001</v>
      </c>
      <c r="K33" s="859">
        <v>154709.64606</v>
      </c>
      <c r="L33" s="859">
        <v>0</v>
      </c>
      <c r="M33" s="859">
        <v>0</v>
      </c>
      <c r="N33" s="859">
        <v>3692717.8975999998</v>
      </c>
      <c r="O33" s="870">
        <v>7.4606251221627409E-2</v>
      </c>
    </row>
    <row r="34" spans="1:15" s="654" customFormat="1" ht="25.5" customHeight="1">
      <c r="A34" s="236" t="s">
        <v>796</v>
      </c>
      <c r="B34" s="859">
        <v>1940444.0814700001</v>
      </c>
      <c r="C34" s="859">
        <v>309855.33515</v>
      </c>
      <c r="D34" s="859">
        <v>0</v>
      </c>
      <c r="E34" s="859">
        <v>742.65044999999998</v>
      </c>
      <c r="F34" s="859">
        <v>2251042.0670700003</v>
      </c>
      <c r="G34" s="869">
        <v>4.8507111741374072E-2</v>
      </c>
      <c r="H34" s="236"/>
      <c r="I34" s="861" t="s">
        <v>796</v>
      </c>
      <c r="J34" s="859">
        <v>4250175.2628699997</v>
      </c>
      <c r="K34" s="859">
        <v>176363.94824999999</v>
      </c>
      <c r="L34" s="859">
        <v>0</v>
      </c>
      <c r="M34" s="859">
        <v>0</v>
      </c>
      <c r="N34" s="859">
        <v>4426539.2111200001</v>
      </c>
      <c r="O34" s="870">
        <v>8.9432094621102853E-2</v>
      </c>
    </row>
    <row r="35" spans="1:15" s="654" customFormat="1" ht="25.5" customHeight="1">
      <c r="A35" s="236" t="s">
        <v>798</v>
      </c>
      <c r="B35" s="859">
        <v>4158.4513100000004</v>
      </c>
      <c r="C35" s="859">
        <v>18533.82719</v>
      </c>
      <c r="D35" s="859">
        <v>0</v>
      </c>
      <c r="E35" s="859">
        <v>0</v>
      </c>
      <c r="F35" s="859">
        <v>22692.2785</v>
      </c>
      <c r="G35" s="869">
        <v>4.8898992380831902E-4</v>
      </c>
      <c r="H35" s="236"/>
      <c r="I35" s="861" t="s">
        <v>798</v>
      </c>
      <c r="J35" s="859">
        <v>862.69190000000003</v>
      </c>
      <c r="K35" s="859">
        <v>3285.1825800000001</v>
      </c>
      <c r="L35" s="859">
        <v>0</v>
      </c>
      <c r="M35" s="859">
        <v>0</v>
      </c>
      <c r="N35" s="859">
        <v>4147.8744800000004</v>
      </c>
      <c r="O35" s="870">
        <v>8.380205964061922E-5</v>
      </c>
    </row>
    <row r="36" spans="1:15" s="654" customFormat="1" ht="25.5" customHeight="1">
      <c r="A36" s="236" t="s">
        <v>797</v>
      </c>
      <c r="B36" s="859">
        <v>1759.4510500000001</v>
      </c>
      <c r="C36" s="859">
        <v>4247.7364900000002</v>
      </c>
      <c r="D36" s="859">
        <v>0</v>
      </c>
      <c r="E36" s="859">
        <v>0</v>
      </c>
      <c r="F36" s="859">
        <v>6007.1875399999999</v>
      </c>
      <c r="G36" s="869">
        <v>1.2944729977145677E-4</v>
      </c>
      <c r="H36" s="236"/>
      <c r="I36" s="861" t="s">
        <v>797</v>
      </c>
      <c r="J36" s="859">
        <v>124.17397</v>
      </c>
      <c r="K36" s="859">
        <v>381.29409999999996</v>
      </c>
      <c r="L36" s="859">
        <v>0</v>
      </c>
      <c r="M36" s="859">
        <v>0</v>
      </c>
      <c r="N36" s="859">
        <v>505.46807000000001</v>
      </c>
      <c r="O36" s="870">
        <v>1.0212282351554834E-5</v>
      </c>
    </row>
    <row r="37" spans="1:15" s="654" customFormat="1" ht="25.5" customHeight="1">
      <c r="A37" s="236" t="s">
        <v>799</v>
      </c>
      <c r="B37" s="859">
        <v>2742379.7862800001</v>
      </c>
      <c r="C37" s="859">
        <v>245699.14421</v>
      </c>
      <c r="D37" s="859">
        <v>0</v>
      </c>
      <c r="E37" s="859">
        <v>0</v>
      </c>
      <c r="F37" s="859">
        <v>2988078.9304899997</v>
      </c>
      <c r="G37" s="869">
        <v>6.4389324701507974E-2</v>
      </c>
      <c r="H37" s="236"/>
      <c r="I37" s="861" t="s">
        <v>799</v>
      </c>
      <c r="J37" s="859">
        <v>4222052.7363499999</v>
      </c>
      <c r="K37" s="859">
        <v>246698.61361</v>
      </c>
      <c r="L37" s="859">
        <v>0</v>
      </c>
      <c r="M37" s="859">
        <v>2700.9963499999999</v>
      </c>
      <c r="N37" s="859">
        <v>4471452.3463100009</v>
      </c>
      <c r="O37" s="870">
        <v>9.0339502319187207E-2</v>
      </c>
    </row>
    <row r="38" spans="1:15" s="654" customFormat="1" ht="25.5" customHeight="1">
      <c r="A38" s="236" t="s">
        <v>800</v>
      </c>
      <c r="B38" s="859">
        <v>490757.51835999999</v>
      </c>
      <c r="C38" s="859">
        <v>49696.732939999994</v>
      </c>
      <c r="D38" s="859">
        <v>0</v>
      </c>
      <c r="E38" s="859">
        <v>0</v>
      </c>
      <c r="F38" s="859">
        <v>540454.2513</v>
      </c>
      <c r="G38" s="869">
        <v>1.16461061045531E-2</v>
      </c>
      <c r="H38" s="236"/>
      <c r="I38" s="861" t="s">
        <v>800</v>
      </c>
      <c r="J38" s="859">
        <v>1058377.92294</v>
      </c>
      <c r="K38" s="859">
        <v>107711.57145999999</v>
      </c>
      <c r="L38" s="859">
        <v>0</v>
      </c>
      <c r="M38" s="859">
        <v>0</v>
      </c>
      <c r="N38" s="859">
        <v>1166089.4944000002</v>
      </c>
      <c r="O38" s="870">
        <v>2.3559223363000203E-2</v>
      </c>
    </row>
    <row r="39" spans="1:15" s="654" customFormat="1" ht="25.5" customHeight="1">
      <c r="A39" s="236" t="s">
        <v>1154</v>
      </c>
      <c r="B39" s="859">
        <v>4415697.9693100005</v>
      </c>
      <c r="C39" s="859">
        <v>163166.66978</v>
      </c>
      <c r="D39" s="859">
        <v>0</v>
      </c>
      <c r="E39" s="859">
        <v>0.56786999999999999</v>
      </c>
      <c r="F39" s="859">
        <v>4578865.2069600001</v>
      </c>
      <c r="G39" s="869">
        <v>9.8668758568247486E-2</v>
      </c>
      <c r="H39" s="236"/>
      <c r="I39" s="861" t="s">
        <v>1154</v>
      </c>
      <c r="J39" s="859">
        <v>3365161.8918099999</v>
      </c>
      <c r="K39" s="859">
        <v>206975.06340000001</v>
      </c>
      <c r="L39" s="859">
        <v>0</v>
      </c>
      <c r="M39" s="859">
        <v>0</v>
      </c>
      <c r="N39" s="859">
        <v>3572136.9552099998</v>
      </c>
      <c r="O39" s="870">
        <v>7.2170080268429027E-2</v>
      </c>
    </row>
    <row r="40" spans="1:15" s="654" customFormat="1" ht="25.5" customHeight="1">
      <c r="A40" s="236" t="s">
        <v>1155</v>
      </c>
      <c r="B40" s="859">
        <v>1570803.1739100001</v>
      </c>
      <c r="C40" s="859">
        <v>186658.01788999999</v>
      </c>
      <c r="D40" s="859">
        <v>0</v>
      </c>
      <c r="E40" s="859">
        <v>0</v>
      </c>
      <c r="F40" s="859">
        <v>1757461.1917999999</v>
      </c>
      <c r="G40" s="869">
        <v>3.7871067653006261E-2</v>
      </c>
      <c r="H40" s="236"/>
      <c r="I40" s="861" t="s">
        <v>1155</v>
      </c>
      <c r="J40" s="859">
        <v>4025694.38332</v>
      </c>
      <c r="K40" s="859">
        <v>73828.256079999992</v>
      </c>
      <c r="L40" s="859">
        <v>0</v>
      </c>
      <c r="M40" s="859">
        <v>0</v>
      </c>
      <c r="N40" s="859">
        <v>4099522.6394000002</v>
      </c>
      <c r="O40" s="870">
        <v>8.2825177661853336E-2</v>
      </c>
    </row>
    <row r="41" spans="1:15" s="654" customFormat="1" ht="26.25" customHeight="1" thickBot="1">
      <c r="A41" s="236"/>
      <c r="B41" s="862"/>
      <c r="C41" s="862"/>
      <c r="D41" s="862"/>
      <c r="E41" s="862"/>
      <c r="F41" s="862"/>
      <c r="G41" s="874"/>
      <c r="H41" s="875"/>
      <c r="I41" s="862"/>
      <c r="J41" s="862"/>
      <c r="K41" s="862"/>
      <c r="L41" s="864"/>
      <c r="M41" s="862"/>
      <c r="N41" s="862"/>
      <c r="O41" s="877"/>
    </row>
    <row r="42" spans="1:15" s="654" customFormat="1" ht="29.25" customHeight="1" thickTop="1" thickBot="1">
      <c r="A42" s="237" t="s">
        <v>804</v>
      </c>
      <c r="B42" s="865">
        <v>36209937.394769996</v>
      </c>
      <c r="C42" s="865">
        <v>10185692.748989999</v>
      </c>
      <c r="D42" s="865">
        <v>0</v>
      </c>
      <c r="E42" s="865">
        <v>10803.598820000001</v>
      </c>
      <c r="F42" s="865">
        <v>46406433.742580004</v>
      </c>
      <c r="G42" s="964">
        <v>1</v>
      </c>
      <c r="H42" s="875"/>
      <c r="I42" s="966"/>
      <c r="J42" s="865">
        <v>46739280.343559995</v>
      </c>
      <c r="K42" s="865">
        <v>2751449.3928299998</v>
      </c>
      <c r="L42" s="866">
        <v>89.712260000000001</v>
      </c>
      <c r="M42" s="865">
        <v>5272.86445</v>
      </c>
      <c r="N42" s="865">
        <v>49496092.313099995</v>
      </c>
      <c r="O42" s="964">
        <v>1.0000000000000002</v>
      </c>
    </row>
    <row r="43" spans="1:15" s="654" customFormat="1" ht="10.5" customHeight="1" thickTop="1" thickBot="1">
      <c r="A43" s="239"/>
      <c r="B43" s="871"/>
      <c r="C43" s="871"/>
      <c r="D43" s="871"/>
      <c r="E43" s="871"/>
      <c r="F43" s="871"/>
      <c r="G43" s="871"/>
      <c r="H43" s="871"/>
      <c r="I43" s="871"/>
      <c r="J43" s="967"/>
      <c r="K43" s="455"/>
      <c r="L43" s="968"/>
      <c r="M43" s="871"/>
      <c r="N43" s="871"/>
      <c r="O43" s="871"/>
    </row>
    <row r="44" spans="1:15" s="654" customFormat="1" ht="13.5" customHeight="1" thickTop="1">
      <c r="A44" s="240" t="s">
        <v>805</v>
      </c>
      <c r="B44" s="969"/>
      <c r="C44" s="969"/>
      <c r="D44" s="969"/>
      <c r="E44" s="859"/>
      <c r="F44" s="859"/>
      <c r="G44" s="859"/>
      <c r="H44" s="859"/>
      <c r="I44" s="859"/>
      <c r="J44" s="870"/>
      <c r="L44" s="773"/>
      <c r="M44" s="859"/>
      <c r="N44" s="859"/>
      <c r="O44" s="859"/>
    </row>
    <row r="45" spans="1:15" s="654" customFormat="1" ht="15.75" customHeight="1">
      <c r="A45" s="240" t="s">
        <v>806</v>
      </c>
      <c r="B45" s="969"/>
      <c r="C45" s="969"/>
      <c r="D45" s="969"/>
      <c r="E45" s="859"/>
      <c r="F45" s="859"/>
      <c r="G45" s="859"/>
      <c r="H45" s="859"/>
      <c r="I45" s="859"/>
      <c r="J45" s="870"/>
      <c r="L45" s="773"/>
      <c r="M45" s="859"/>
      <c r="N45" s="859"/>
      <c r="O45" s="859"/>
    </row>
    <row r="46" spans="1:15" s="654" customFormat="1" ht="15.75" customHeight="1">
      <c r="A46" s="240" t="s">
        <v>807</v>
      </c>
      <c r="B46" s="969"/>
      <c r="C46" s="969"/>
      <c r="D46" s="969"/>
      <c r="E46" s="859"/>
      <c r="F46" s="859"/>
      <c r="G46" s="859"/>
      <c r="H46" s="859"/>
      <c r="I46" s="859"/>
      <c r="J46" s="870"/>
      <c r="L46" s="773"/>
      <c r="M46" s="859"/>
      <c r="N46" s="859"/>
      <c r="O46" s="859"/>
    </row>
    <row r="47" spans="1:15" s="456" customFormat="1" ht="15.75" customHeight="1">
      <c r="A47" s="241" t="s">
        <v>808</v>
      </c>
      <c r="B47" s="970"/>
      <c r="C47" s="970"/>
      <c r="D47" s="970"/>
      <c r="E47" s="878"/>
      <c r="F47" s="878"/>
      <c r="G47" s="878"/>
      <c r="H47" s="878"/>
      <c r="I47" s="878"/>
      <c r="J47" s="878"/>
      <c r="K47" s="878"/>
      <c r="L47" s="879"/>
      <c r="M47" s="879"/>
      <c r="N47" s="878"/>
      <c r="O47" s="878"/>
    </row>
    <row r="48" spans="1:15" s="462" customFormat="1" ht="9.75" customHeight="1">
      <c r="A48" s="242"/>
      <c r="B48" s="881"/>
      <c r="C48" s="881"/>
      <c r="D48" s="881"/>
      <c r="E48" s="881"/>
      <c r="F48" s="881"/>
      <c r="G48" s="881"/>
      <c r="H48" s="881"/>
      <c r="I48" s="881"/>
      <c r="J48" s="881"/>
      <c r="K48" s="881"/>
      <c r="L48" s="882"/>
      <c r="M48" s="883"/>
      <c r="N48" s="881"/>
      <c r="O48" s="881"/>
    </row>
    <row r="49" spans="1:15" s="161" customFormat="1" ht="13.5" customHeight="1">
      <c r="A49" s="59"/>
      <c r="B49" s="884"/>
      <c r="C49" s="884"/>
      <c r="D49" s="884"/>
      <c r="E49" s="885"/>
      <c r="F49" s="885"/>
      <c r="G49" s="885"/>
      <c r="H49" s="885"/>
      <c r="I49" s="885"/>
      <c r="J49" s="885"/>
      <c r="K49" s="885"/>
      <c r="L49" s="886"/>
      <c r="M49" s="887"/>
      <c r="N49" s="885"/>
      <c r="O49" s="885"/>
    </row>
    <row r="50" spans="1:15" s="161" customFormat="1" ht="13.5" customHeight="1">
      <c r="B50" s="885"/>
      <c r="C50" s="885"/>
      <c r="D50" s="885"/>
      <c r="E50" s="885"/>
      <c r="F50" s="885"/>
      <c r="G50" s="885"/>
      <c r="H50" s="885"/>
      <c r="I50" s="885"/>
      <c r="J50" s="885"/>
      <c r="K50" s="885"/>
      <c r="L50" s="886"/>
      <c r="M50" s="887"/>
      <c r="N50" s="885"/>
      <c r="O50" s="885"/>
    </row>
    <row r="51" spans="1:15" ht="13.5" customHeight="1">
      <c r="A51" s="161"/>
    </row>
    <row r="52" spans="1:15" ht="13.5" customHeight="1">
      <c r="A52" s="161"/>
    </row>
    <row r="53" spans="1:15" ht="13.5" customHeight="1">
      <c r="A53" s="161"/>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54.28515625" style="728" customWidth="1"/>
    <col min="2" max="15" width="14.140625" style="82" customWidth="1"/>
    <col min="16" max="16" width="15.5703125" style="940" customWidth="1"/>
    <col min="17" max="17" width="12" style="87" customWidth="1"/>
    <col min="18" max="18" width="2.5703125" style="940" customWidth="1"/>
    <col min="19" max="256" width="11.42578125" style="940"/>
    <col min="257" max="257" width="54.28515625" style="940" customWidth="1"/>
    <col min="258" max="271" width="14.140625" style="940" customWidth="1"/>
    <col min="272" max="272" width="15.5703125" style="940" customWidth="1"/>
    <col min="273" max="273" width="12" style="940" customWidth="1"/>
    <col min="274" max="274" width="2.5703125" style="940" customWidth="1"/>
    <col min="275" max="512" width="11.42578125" style="940"/>
    <col min="513" max="513" width="54.28515625" style="940" customWidth="1"/>
    <col min="514" max="527" width="14.140625" style="940" customWidth="1"/>
    <col min="528" max="528" width="15.5703125" style="940" customWidth="1"/>
    <col min="529" max="529" width="12" style="940" customWidth="1"/>
    <col min="530" max="530" width="2.5703125" style="940" customWidth="1"/>
    <col min="531" max="768" width="11.42578125" style="940"/>
    <col min="769" max="769" width="54.28515625" style="940" customWidth="1"/>
    <col min="770" max="783" width="14.140625" style="940" customWidth="1"/>
    <col min="784" max="784" width="15.5703125" style="940" customWidth="1"/>
    <col min="785" max="785" width="12" style="940" customWidth="1"/>
    <col min="786" max="786" width="2.5703125" style="940" customWidth="1"/>
    <col min="787" max="1024" width="11.42578125" style="940"/>
    <col min="1025" max="1025" width="54.28515625" style="940" customWidth="1"/>
    <col min="1026" max="1039" width="14.140625" style="940" customWidth="1"/>
    <col min="1040" max="1040" width="15.5703125" style="940" customWidth="1"/>
    <col min="1041" max="1041" width="12" style="940" customWidth="1"/>
    <col min="1042" max="1042" width="2.5703125" style="940" customWidth="1"/>
    <col min="1043" max="1280" width="11.42578125" style="940"/>
    <col min="1281" max="1281" width="54.28515625" style="940" customWidth="1"/>
    <col min="1282" max="1295" width="14.140625" style="940" customWidth="1"/>
    <col min="1296" max="1296" width="15.5703125" style="940" customWidth="1"/>
    <col min="1297" max="1297" width="12" style="940" customWidth="1"/>
    <col min="1298" max="1298" width="2.5703125" style="940" customWidth="1"/>
    <col min="1299" max="1536" width="11.42578125" style="940"/>
    <col min="1537" max="1537" width="54.28515625" style="940" customWidth="1"/>
    <col min="1538" max="1551" width="14.140625" style="940" customWidth="1"/>
    <col min="1552" max="1552" width="15.5703125" style="940" customWidth="1"/>
    <col min="1553" max="1553" width="12" style="940" customWidth="1"/>
    <col min="1554" max="1554" width="2.5703125" style="940" customWidth="1"/>
    <col min="1555" max="1792" width="11.42578125" style="940"/>
    <col min="1793" max="1793" width="54.28515625" style="940" customWidth="1"/>
    <col min="1794" max="1807" width="14.140625" style="940" customWidth="1"/>
    <col min="1808" max="1808" width="15.5703125" style="940" customWidth="1"/>
    <col min="1809" max="1809" width="12" style="940" customWidth="1"/>
    <col min="1810" max="1810" width="2.5703125" style="940" customWidth="1"/>
    <col min="1811" max="2048" width="11.42578125" style="940"/>
    <col min="2049" max="2049" width="54.28515625" style="940" customWidth="1"/>
    <col min="2050" max="2063" width="14.140625" style="940" customWidth="1"/>
    <col min="2064" max="2064" width="15.5703125" style="940" customWidth="1"/>
    <col min="2065" max="2065" width="12" style="940" customWidth="1"/>
    <col min="2066" max="2066" width="2.5703125" style="940" customWidth="1"/>
    <col min="2067" max="2304" width="11.42578125" style="940"/>
    <col min="2305" max="2305" width="54.28515625" style="940" customWidth="1"/>
    <col min="2306" max="2319" width="14.140625" style="940" customWidth="1"/>
    <col min="2320" max="2320" width="15.5703125" style="940" customWidth="1"/>
    <col min="2321" max="2321" width="12" style="940" customWidth="1"/>
    <col min="2322" max="2322" width="2.5703125" style="940" customWidth="1"/>
    <col min="2323" max="2560" width="11.42578125" style="940"/>
    <col min="2561" max="2561" width="54.28515625" style="940" customWidth="1"/>
    <col min="2562" max="2575" width="14.140625" style="940" customWidth="1"/>
    <col min="2576" max="2576" width="15.5703125" style="940" customWidth="1"/>
    <col min="2577" max="2577" width="12" style="940" customWidth="1"/>
    <col min="2578" max="2578" width="2.5703125" style="940" customWidth="1"/>
    <col min="2579" max="2816" width="11.42578125" style="940"/>
    <col min="2817" max="2817" width="54.28515625" style="940" customWidth="1"/>
    <col min="2818" max="2831" width="14.140625" style="940" customWidth="1"/>
    <col min="2832" max="2832" width="15.5703125" style="940" customWidth="1"/>
    <col min="2833" max="2833" width="12" style="940" customWidth="1"/>
    <col min="2834" max="2834" width="2.5703125" style="940" customWidth="1"/>
    <col min="2835" max="3072" width="11.42578125" style="940"/>
    <col min="3073" max="3073" width="54.28515625" style="940" customWidth="1"/>
    <col min="3074" max="3087" width="14.140625" style="940" customWidth="1"/>
    <col min="3088" max="3088" width="15.5703125" style="940" customWidth="1"/>
    <col min="3089" max="3089" width="12" style="940" customWidth="1"/>
    <col min="3090" max="3090" width="2.5703125" style="940" customWidth="1"/>
    <col min="3091" max="3328" width="11.42578125" style="940"/>
    <col min="3329" max="3329" width="54.28515625" style="940" customWidth="1"/>
    <col min="3330" max="3343" width="14.140625" style="940" customWidth="1"/>
    <col min="3344" max="3344" width="15.5703125" style="940" customWidth="1"/>
    <col min="3345" max="3345" width="12" style="940" customWidth="1"/>
    <col min="3346" max="3346" width="2.5703125" style="940" customWidth="1"/>
    <col min="3347" max="3584" width="11.42578125" style="940"/>
    <col min="3585" max="3585" width="54.28515625" style="940" customWidth="1"/>
    <col min="3586" max="3599" width="14.140625" style="940" customWidth="1"/>
    <col min="3600" max="3600" width="15.5703125" style="940" customWidth="1"/>
    <col min="3601" max="3601" width="12" style="940" customWidth="1"/>
    <col min="3602" max="3602" width="2.5703125" style="940" customWidth="1"/>
    <col min="3603" max="3840" width="11.42578125" style="940"/>
    <col min="3841" max="3841" width="54.28515625" style="940" customWidth="1"/>
    <col min="3842" max="3855" width="14.140625" style="940" customWidth="1"/>
    <col min="3856" max="3856" width="15.5703125" style="940" customWidth="1"/>
    <col min="3857" max="3857" width="12" style="940" customWidth="1"/>
    <col min="3858" max="3858" width="2.5703125" style="940" customWidth="1"/>
    <col min="3859" max="4096" width="11.42578125" style="940"/>
    <col min="4097" max="4097" width="54.28515625" style="940" customWidth="1"/>
    <col min="4098" max="4111" width="14.140625" style="940" customWidth="1"/>
    <col min="4112" max="4112" width="15.5703125" style="940" customWidth="1"/>
    <col min="4113" max="4113" width="12" style="940" customWidth="1"/>
    <col min="4114" max="4114" width="2.5703125" style="940" customWidth="1"/>
    <col min="4115" max="4352" width="11.42578125" style="940"/>
    <col min="4353" max="4353" width="54.28515625" style="940" customWidth="1"/>
    <col min="4354" max="4367" width="14.140625" style="940" customWidth="1"/>
    <col min="4368" max="4368" width="15.5703125" style="940" customWidth="1"/>
    <col min="4369" max="4369" width="12" style="940" customWidth="1"/>
    <col min="4370" max="4370" width="2.5703125" style="940" customWidth="1"/>
    <col min="4371" max="4608" width="11.42578125" style="940"/>
    <col min="4609" max="4609" width="54.28515625" style="940" customWidth="1"/>
    <col min="4610" max="4623" width="14.140625" style="940" customWidth="1"/>
    <col min="4624" max="4624" width="15.5703125" style="940" customWidth="1"/>
    <col min="4625" max="4625" width="12" style="940" customWidth="1"/>
    <col min="4626" max="4626" width="2.5703125" style="940" customWidth="1"/>
    <col min="4627" max="4864" width="11.42578125" style="940"/>
    <col min="4865" max="4865" width="54.28515625" style="940" customWidth="1"/>
    <col min="4866" max="4879" width="14.140625" style="940" customWidth="1"/>
    <col min="4880" max="4880" width="15.5703125" style="940" customWidth="1"/>
    <col min="4881" max="4881" width="12" style="940" customWidth="1"/>
    <col min="4882" max="4882" width="2.5703125" style="940" customWidth="1"/>
    <col min="4883" max="5120" width="11.42578125" style="940"/>
    <col min="5121" max="5121" width="54.28515625" style="940" customWidth="1"/>
    <col min="5122" max="5135" width="14.140625" style="940" customWidth="1"/>
    <col min="5136" max="5136" width="15.5703125" style="940" customWidth="1"/>
    <col min="5137" max="5137" width="12" style="940" customWidth="1"/>
    <col min="5138" max="5138" width="2.5703125" style="940" customWidth="1"/>
    <col min="5139" max="5376" width="11.42578125" style="940"/>
    <col min="5377" max="5377" width="54.28515625" style="940" customWidth="1"/>
    <col min="5378" max="5391" width="14.140625" style="940" customWidth="1"/>
    <col min="5392" max="5392" width="15.5703125" style="940" customWidth="1"/>
    <col min="5393" max="5393" width="12" style="940" customWidth="1"/>
    <col min="5394" max="5394" width="2.5703125" style="940" customWidth="1"/>
    <col min="5395" max="5632" width="11.42578125" style="940"/>
    <col min="5633" max="5633" width="54.28515625" style="940" customWidth="1"/>
    <col min="5634" max="5647" width="14.140625" style="940" customWidth="1"/>
    <col min="5648" max="5648" width="15.5703125" style="940" customWidth="1"/>
    <col min="5649" max="5649" width="12" style="940" customWidth="1"/>
    <col min="5650" max="5650" width="2.5703125" style="940" customWidth="1"/>
    <col min="5651" max="5888" width="11.42578125" style="940"/>
    <col min="5889" max="5889" width="54.28515625" style="940" customWidth="1"/>
    <col min="5890" max="5903" width="14.140625" style="940" customWidth="1"/>
    <col min="5904" max="5904" width="15.5703125" style="940" customWidth="1"/>
    <col min="5905" max="5905" width="12" style="940" customWidth="1"/>
    <col min="5906" max="5906" width="2.5703125" style="940" customWidth="1"/>
    <col min="5907" max="6144" width="11.42578125" style="940"/>
    <col min="6145" max="6145" width="54.28515625" style="940" customWidth="1"/>
    <col min="6146" max="6159" width="14.140625" style="940" customWidth="1"/>
    <col min="6160" max="6160" width="15.5703125" style="940" customWidth="1"/>
    <col min="6161" max="6161" width="12" style="940" customWidth="1"/>
    <col min="6162" max="6162" width="2.5703125" style="940" customWidth="1"/>
    <col min="6163" max="6400" width="11.42578125" style="940"/>
    <col min="6401" max="6401" width="54.28515625" style="940" customWidth="1"/>
    <col min="6402" max="6415" width="14.140625" style="940" customWidth="1"/>
    <col min="6416" max="6416" width="15.5703125" style="940" customWidth="1"/>
    <col min="6417" max="6417" width="12" style="940" customWidth="1"/>
    <col min="6418" max="6418" width="2.5703125" style="940" customWidth="1"/>
    <col min="6419" max="6656" width="11.42578125" style="940"/>
    <col min="6657" max="6657" width="54.28515625" style="940" customWidth="1"/>
    <col min="6658" max="6671" width="14.140625" style="940" customWidth="1"/>
    <col min="6672" max="6672" width="15.5703125" style="940" customWidth="1"/>
    <col min="6673" max="6673" width="12" style="940" customWidth="1"/>
    <col min="6674" max="6674" width="2.5703125" style="940" customWidth="1"/>
    <col min="6675" max="6912" width="11.42578125" style="940"/>
    <col min="6913" max="6913" width="54.28515625" style="940" customWidth="1"/>
    <col min="6914" max="6927" width="14.140625" style="940" customWidth="1"/>
    <col min="6928" max="6928" width="15.5703125" style="940" customWidth="1"/>
    <col min="6929" max="6929" width="12" style="940" customWidth="1"/>
    <col min="6930" max="6930" width="2.5703125" style="940" customWidth="1"/>
    <col min="6931" max="7168" width="11.42578125" style="940"/>
    <col min="7169" max="7169" width="54.28515625" style="940" customWidth="1"/>
    <col min="7170" max="7183" width="14.140625" style="940" customWidth="1"/>
    <col min="7184" max="7184" width="15.5703125" style="940" customWidth="1"/>
    <col min="7185" max="7185" width="12" style="940" customWidth="1"/>
    <col min="7186" max="7186" width="2.5703125" style="940" customWidth="1"/>
    <col min="7187" max="7424" width="11.42578125" style="940"/>
    <col min="7425" max="7425" width="54.28515625" style="940" customWidth="1"/>
    <col min="7426" max="7439" width="14.140625" style="940" customWidth="1"/>
    <col min="7440" max="7440" width="15.5703125" style="940" customWidth="1"/>
    <col min="7441" max="7441" width="12" style="940" customWidth="1"/>
    <col min="7442" max="7442" width="2.5703125" style="940" customWidth="1"/>
    <col min="7443" max="7680" width="11.42578125" style="940"/>
    <col min="7681" max="7681" width="54.28515625" style="940" customWidth="1"/>
    <col min="7682" max="7695" width="14.140625" style="940" customWidth="1"/>
    <col min="7696" max="7696" width="15.5703125" style="940" customWidth="1"/>
    <col min="7697" max="7697" width="12" style="940" customWidth="1"/>
    <col min="7698" max="7698" width="2.5703125" style="940" customWidth="1"/>
    <col min="7699" max="7936" width="11.42578125" style="940"/>
    <col min="7937" max="7937" width="54.28515625" style="940" customWidth="1"/>
    <col min="7938" max="7951" width="14.140625" style="940" customWidth="1"/>
    <col min="7952" max="7952" width="15.5703125" style="940" customWidth="1"/>
    <col min="7953" max="7953" width="12" style="940" customWidth="1"/>
    <col min="7954" max="7954" width="2.5703125" style="940" customWidth="1"/>
    <col min="7955" max="8192" width="11.42578125" style="940"/>
    <col min="8193" max="8193" width="54.28515625" style="940" customWidth="1"/>
    <col min="8194" max="8207" width="14.140625" style="940" customWidth="1"/>
    <col min="8208" max="8208" width="15.5703125" style="940" customWidth="1"/>
    <col min="8209" max="8209" width="12" style="940" customWidth="1"/>
    <col min="8210" max="8210" width="2.5703125" style="940" customWidth="1"/>
    <col min="8211" max="8448" width="11.42578125" style="940"/>
    <col min="8449" max="8449" width="54.28515625" style="940" customWidth="1"/>
    <col min="8450" max="8463" width="14.140625" style="940" customWidth="1"/>
    <col min="8464" max="8464" width="15.5703125" style="940" customWidth="1"/>
    <col min="8465" max="8465" width="12" style="940" customWidth="1"/>
    <col min="8466" max="8466" width="2.5703125" style="940" customWidth="1"/>
    <col min="8467" max="8704" width="11.42578125" style="940"/>
    <col min="8705" max="8705" width="54.28515625" style="940" customWidth="1"/>
    <col min="8706" max="8719" width="14.140625" style="940" customWidth="1"/>
    <col min="8720" max="8720" width="15.5703125" style="940" customWidth="1"/>
    <col min="8721" max="8721" width="12" style="940" customWidth="1"/>
    <col min="8722" max="8722" width="2.5703125" style="940" customWidth="1"/>
    <col min="8723" max="8960" width="11.42578125" style="940"/>
    <col min="8961" max="8961" width="54.28515625" style="940" customWidth="1"/>
    <col min="8962" max="8975" width="14.140625" style="940" customWidth="1"/>
    <col min="8976" max="8976" width="15.5703125" style="940" customWidth="1"/>
    <col min="8977" max="8977" width="12" style="940" customWidth="1"/>
    <col min="8978" max="8978" width="2.5703125" style="940" customWidth="1"/>
    <col min="8979" max="9216" width="11.42578125" style="940"/>
    <col min="9217" max="9217" width="54.28515625" style="940" customWidth="1"/>
    <col min="9218" max="9231" width="14.140625" style="940" customWidth="1"/>
    <col min="9232" max="9232" width="15.5703125" style="940" customWidth="1"/>
    <col min="9233" max="9233" width="12" style="940" customWidth="1"/>
    <col min="9234" max="9234" width="2.5703125" style="940" customWidth="1"/>
    <col min="9235" max="9472" width="11.42578125" style="940"/>
    <col min="9473" max="9473" width="54.28515625" style="940" customWidth="1"/>
    <col min="9474" max="9487" width="14.140625" style="940" customWidth="1"/>
    <col min="9488" max="9488" width="15.5703125" style="940" customWidth="1"/>
    <col min="9489" max="9489" width="12" style="940" customWidth="1"/>
    <col min="9490" max="9490" width="2.5703125" style="940" customWidth="1"/>
    <col min="9491" max="9728" width="11.42578125" style="940"/>
    <col min="9729" max="9729" width="54.28515625" style="940" customWidth="1"/>
    <col min="9730" max="9743" width="14.140625" style="940" customWidth="1"/>
    <col min="9744" max="9744" width="15.5703125" style="940" customWidth="1"/>
    <col min="9745" max="9745" width="12" style="940" customWidth="1"/>
    <col min="9746" max="9746" width="2.5703125" style="940" customWidth="1"/>
    <col min="9747" max="9984" width="11.42578125" style="940"/>
    <col min="9985" max="9985" width="54.28515625" style="940" customWidth="1"/>
    <col min="9986" max="9999" width="14.140625" style="940" customWidth="1"/>
    <col min="10000" max="10000" width="15.5703125" style="940" customWidth="1"/>
    <col min="10001" max="10001" width="12" style="940" customWidth="1"/>
    <col min="10002" max="10002" width="2.5703125" style="940" customWidth="1"/>
    <col min="10003" max="10240" width="11.42578125" style="940"/>
    <col min="10241" max="10241" width="54.28515625" style="940" customWidth="1"/>
    <col min="10242" max="10255" width="14.140625" style="940" customWidth="1"/>
    <col min="10256" max="10256" width="15.5703125" style="940" customWidth="1"/>
    <col min="10257" max="10257" width="12" style="940" customWidth="1"/>
    <col min="10258" max="10258" width="2.5703125" style="940" customWidth="1"/>
    <col min="10259" max="10496" width="11.42578125" style="940"/>
    <col min="10497" max="10497" width="54.28515625" style="940" customWidth="1"/>
    <col min="10498" max="10511" width="14.140625" style="940" customWidth="1"/>
    <col min="10512" max="10512" width="15.5703125" style="940" customWidth="1"/>
    <col min="10513" max="10513" width="12" style="940" customWidth="1"/>
    <col min="10514" max="10514" width="2.5703125" style="940" customWidth="1"/>
    <col min="10515" max="10752" width="11.42578125" style="940"/>
    <col min="10753" max="10753" width="54.28515625" style="940" customWidth="1"/>
    <col min="10754" max="10767" width="14.140625" style="940" customWidth="1"/>
    <col min="10768" max="10768" width="15.5703125" style="940" customWidth="1"/>
    <col min="10769" max="10769" width="12" style="940" customWidth="1"/>
    <col min="10770" max="10770" width="2.5703125" style="940" customWidth="1"/>
    <col min="10771" max="11008" width="11.42578125" style="940"/>
    <col min="11009" max="11009" width="54.28515625" style="940" customWidth="1"/>
    <col min="11010" max="11023" width="14.140625" style="940" customWidth="1"/>
    <col min="11024" max="11024" width="15.5703125" style="940" customWidth="1"/>
    <col min="11025" max="11025" width="12" style="940" customWidth="1"/>
    <col min="11026" max="11026" width="2.5703125" style="940" customWidth="1"/>
    <col min="11027" max="11264" width="11.42578125" style="940"/>
    <col min="11265" max="11265" width="54.28515625" style="940" customWidth="1"/>
    <col min="11266" max="11279" width="14.140625" style="940" customWidth="1"/>
    <col min="11280" max="11280" width="15.5703125" style="940" customWidth="1"/>
    <col min="11281" max="11281" width="12" style="940" customWidth="1"/>
    <col min="11282" max="11282" width="2.5703125" style="940" customWidth="1"/>
    <col min="11283" max="11520" width="11.42578125" style="940"/>
    <col min="11521" max="11521" width="54.28515625" style="940" customWidth="1"/>
    <col min="11522" max="11535" width="14.140625" style="940" customWidth="1"/>
    <col min="11536" max="11536" width="15.5703125" style="940" customWidth="1"/>
    <col min="11537" max="11537" width="12" style="940" customWidth="1"/>
    <col min="11538" max="11538" width="2.5703125" style="940" customWidth="1"/>
    <col min="11539" max="11776" width="11.42578125" style="940"/>
    <col min="11777" max="11777" width="54.28515625" style="940" customWidth="1"/>
    <col min="11778" max="11791" width="14.140625" style="940" customWidth="1"/>
    <col min="11792" max="11792" width="15.5703125" style="940" customWidth="1"/>
    <col min="11793" max="11793" width="12" style="940" customWidth="1"/>
    <col min="11794" max="11794" width="2.5703125" style="940" customWidth="1"/>
    <col min="11795" max="12032" width="11.42578125" style="940"/>
    <col min="12033" max="12033" width="54.28515625" style="940" customWidth="1"/>
    <col min="12034" max="12047" width="14.140625" style="940" customWidth="1"/>
    <col min="12048" max="12048" width="15.5703125" style="940" customWidth="1"/>
    <col min="12049" max="12049" width="12" style="940" customWidth="1"/>
    <col min="12050" max="12050" width="2.5703125" style="940" customWidth="1"/>
    <col min="12051" max="12288" width="11.42578125" style="940"/>
    <col min="12289" max="12289" width="54.28515625" style="940" customWidth="1"/>
    <col min="12290" max="12303" width="14.140625" style="940" customWidth="1"/>
    <col min="12304" max="12304" width="15.5703125" style="940" customWidth="1"/>
    <col min="12305" max="12305" width="12" style="940" customWidth="1"/>
    <col min="12306" max="12306" width="2.5703125" style="940" customWidth="1"/>
    <col min="12307" max="12544" width="11.42578125" style="940"/>
    <col min="12545" max="12545" width="54.28515625" style="940" customWidth="1"/>
    <col min="12546" max="12559" width="14.140625" style="940" customWidth="1"/>
    <col min="12560" max="12560" width="15.5703125" style="940" customWidth="1"/>
    <col min="12561" max="12561" width="12" style="940" customWidth="1"/>
    <col min="12562" max="12562" width="2.5703125" style="940" customWidth="1"/>
    <col min="12563" max="12800" width="11.42578125" style="940"/>
    <col min="12801" max="12801" width="54.28515625" style="940" customWidth="1"/>
    <col min="12802" max="12815" width="14.140625" style="940" customWidth="1"/>
    <col min="12816" max="12816" width="15.5703125" style="940" customWidth="1"/>
    <col min="12817" max="12817" width="12" style="940" customWidth="1"/>
    <col min="12818" max="12818" width="2.5703125" style="940" customWidth="1"/>
    <col min="12819" max="13056" width="11.42578125" style="940"/>
    <col min="13057" max="13057" width="54.28515625" style="940" customWidth="1"/>
    <col min="13058" max="13071" width="14.140625" style="940" customWidth="1"/>
    <col min="13072" max="13072" width="15.5703125" style="940" customWidth="1"/>
    <col min="13073" max="13073" width="12" style="940" customWidth="1"/>
    <col min="13074" max="13074" width="2.5703125" style="940" customWidth="1"/>
    <col min="13075" max="13312" width="11.42578125" style="940"/>
    <col min="13313" max="13313" width="54.28515625" style="940" customWidth="1"/>
    <col min="13314" max="13327" width="14.140625" style="940" customWidth="1"/>
    <col min="13328" max="13328" width="15.5703125" style="940" customWidth="1"/>
    <col min="13329" max="13329" width="12" style="940" customWidth="1"/>
    <col min="13330" max="13330" width="2.5703125" style="940" customWidth="1"/>
    <col min="13331" max="13568" width="11.42578125" style="940"/>
    <col min="13569" max="13569" width="54.28515625" style="940" customWidth="1"/>
    <col min="13570" max="13583" width="14.140625" style="940" customWidth="1"/>
    <col min="13584" max="13584" width="15.5703125" style="940" customWidth="1"/>
    <col min="13585" max="13585" width="12" style="940" customWidth="1"/>
    <col min="13586" max="13586" width="2.5703125" style="940" customWidth="1"/>
    <col min="13587" max="13824" width="11.42578125" style="940"/>
    <col min="13825" max="13825" width="54.28515625" style="940" customWidth="1"/>
    <col min="13826" max="13839" width="14.140625" style="940" customWidth="1"/>
    <col min="13840" max="13840" width="15.5703125" style="940" customWidth="1"/>
    <col min="13841" max="13841" width="12" style="940" customWidth="1"/>
    <col min="13842" max="13842" width="2.5703125" style="940" customWidth="1"/>
    <col min="13843" max="14080" width="11.42578125" style="940"/>
    <col min="14081" max="14081" width="54.28515625" style="940" customWidth="1"/>
    <col min="14082" max="14095" width="14.140625" style="940" customWidth="1"/>
    <col min="14096" max="14096" width="15.5703125" style="940" customWidth="1"/>
    <col min="14097" max="14097" width="12" style="940" customWidth="1"/>
    <col min="14098" max="14098" width="2.5703125" style="940" customWidth="1"/>
    <col min="14099" max="14336" width="11.42578125" style="940"/>
    <col min="14337" max="14337" width="54.28515625" style="940" customWidth="1"/>
    <col min="14338" max="14351" width="14.140625" style="940" customWidth="1"/>
    <col min="14352" max="14352" width="15.5703125" style="940" customWidth="1"/>
    <col min="14353" max="14353" width="12" style="940" customWidth="1"/>
    <col min="14354" max="14354" width="2.5703125" style="940" customWidth="1"/>
    <col min="14355" max="14592" width="11.42578125" style="940"/>
    <col min="14593" max="14593" width="54.28515625" style="940" customWidth="1"/>
    <col min="14594" max="14607" width="14.140625" style="940" customWidth="1"/>
    <col min="14608" max="14608" width="15.5703125" style="940" customWidth="1"/>
    <col min="14609" max="14609" width="12" style="940" customWidth="1"/>
    <col min="14610" max="14610" width="2.5703125" style="940" customWidth="1"/>
    <col min="14611" max="14848" width="11.42578125" style="940"/>
    <col min="14849" max="14849" width="54.28515625" style="940" customWidth="1"/>
    <col min="14850" max="14863" width="14.140625" style="940" customWidth="1"/>
    <col min="14864" max="14864" width="15.5703125" style="940" customWidth="1"/>
    <col min="14865" max="14865" width="12" style="940" customWidth="1"/>
    <col min="14866" max="14866" width="2.5703125" style="940" customWidth="1"/>
    <col min="14867" max="15104" width="11.42578125" style="940"/>
    <col min="15105" max="15105" width="54.28515625" style="940" customWidth="1"/>
    <col min="15106" max="15119" width="14.140625" style="940" customWidth="1"/>
    <col min="15120" max="15120" width="15.5703125" style="940" customWidth="1"/>
    <col min="15121" max="15121" width="12" style="940" customWidth="1"/>
    <col min="15122" max="15122" width="2.5703125" style="940" customWidth="1"/>
    <col min="15123" max="15360" width="11.42578125" style="940"/>
    <col min="15361" max="15361" width="54.28515625" style="940" customWidth="1"/>
    <col min="15362" max="15375" width="14.140625" style="940" customWidth="1"/>
    <col min="15376" max="15376" width="15.5703125" style="940" customWidth="1"/>
    <col min="15377" max="15377" width="12" style="940" customWidth="1"/>
    <col min="15378" max="15378" width="2.5703125" style="940" customWidth="1"/>
    <col min="15379" max="15616" width="11.42578125" style="940"/>
    <col min="15617" max="15617" width="54.28515625" style="940" customWidth="1"/>
    <col min="15618" max="15631" width="14.140625" style="940" customWidth="1"/>
    <col min="15632" max="15632" width="15.5703125" style="940" customWidth="1"/>
    <col min="15633" max="15633" width="12" style="940" customWidth="1"/>
    <col min="15634" max="15634" width="2.5703125" style="940" customWidth="1"/>
    <col min="15635" max="15872" width="11.42578125" style="940"/>
    <col min="15873" max="15873" width="54.28515625" style="940" customWidth="1"/>
    <col min="15874" max="15887" width="14.140625" style="940" customWidth="1"/>
    <col min="15888" max="15888" width="15.5703125" style="940" customWidth="1"/>
    <col min="15889" max="15889" width="12" style="940" customWidth="1"/>
    <col min="15890" max="15890" width="2.5703125" style="940" customWidth="1"/>
    <col min="15891" max="16128" width="11.42578125" style="940"/>
    <col min="16129" max="16129" width="54.28515625" style="940" customWidth="1"/>
    <col min="16130" max="16143" width="14.140625" style="940" customWidth="1"/>
    <col min="16144" max="16144" width="15.5703125" style="940" customWidth="1"/>
    <col min="16145" max="16145" width="12" style="940" customWidth="1"/>
    <col min="16146" max="16146" width="2.5703125" style="940" customWidth="1"/>
    <col min="16147" max="16384" width="11.42578125" style="940"/>
  </cols>
  <sheetData>
    <row r="1" spans="1:17" s="86" customFormat="1" ht="3.75" customHeight="1">
      <c r="A1" s="888"/>
      <c r="B1" s="740"/>
      <c r="C1" s="740"/>
      <c r="D1" s="740"/>
      <c r="E1" s="740"/>
      <c r="F1" s="740"/>
      <c r="G1" s="740"/>
      <c r="H1" s="740"/>
      <c r="I1" s="740"/>
      <c r="J1" s="740"/>
      <c r="K1" s="740"/>
      <c r="L1" s="740"/>
      <c r="M1" s="740"/>
      <c r="N1" s="740"/>
      <c r="O1" s="740"/>
      <c r="P1" s="847"/>
      <c r="Q1" s="848"/>
    </row>
    <row r="2" spans="1:17" s="75" customFormat="1" ht="47.25" customHeight="1">
      <c r="A2" s="1072" t="s">
        <v>1141</v>
      </c>
      <c r="B2" s="1072"/>
      <c r="C2" s="1072"/>
      <c r="D2" s="1072"/>
      <c r="E2" s="1072"/>
      <c r="F2" s="1072"/>
      <c r="G2" s="1072"/>
      <c r="H2" s="1072"/>
      <c r="I2" s="1072"/>
      <c r="J2" s="1072"/>
      <c r="K2" s="1072"/>
      <c r="L2" s="1072"/>
      <c r="M2" s="1072"/>
      <c r="N2" s="1072"/>
      <c r="O2" s="1072"/>
      <c r="P2" s="1072"/>
      <c r="Q2" s="1072"/>
    </row>
    <row r="3" spans="1:17" s="75" customFormat="1" ht="27.95" customHeight="1">
      <c r="A3" s="1072" t="s">
        <v>809</v>
      </c>
      <c r="B3" s="1072"/>
      <c r="C3" s="1072"/>
      <c r="D3" s="1072"/>
      <c r="E3" s="1072"/>
      <c r="F3" s="1072"/>
      <c r="G3" s="1072"/>
      <c r="H3" s="1072"/>
      <c r="I3" s="1072"/>
      <c r="J3" s="1072"/>
      <c r="K3" s="1072"/>
      <c r="L3" s="1072"/>
      <c r="M3" s="1072"/>
      <c r="N3" s="1072"/>
      <c r="O3" s="1072"/>
      <c r="P3" s="1072"/>
      <c r="Q3" s="1072"/>
    </row>
    <row r="4" spans="1:17" s="75" customFormat="1" ht="27.95" customHeight="1">
      <c r="A4" s="1072" t="s">
        <v>1511</v>
      </c>
      <c r="B4" s="1072"/>
      <c r="C4" s="1072"/>
      <c r="D4" s="1072"/>
      <c r="E4" s="1072"/>
      <c r="F4" s="1072"/>
      <c r="G4" s="1072"/>
      <c r="H4" s="1072"/>
      <c r="I4" s="1072"/>
      <c r="J4" s="1072"/>
      <c r="K4" s="1072"/>
      <c r="L4" s="1072"/>
      <c r="M4" s="1072"/>
      <c r="N4" s="1072"/>
      <c r="O4" s="1072"/>
      <c r="P4" s="1072"/>
      <c r="Q4" s="1072"/>
    </row>
    <row r="5" spans="1:17" s="76" customFormat="1" ht="46.5" customHeight="1">
      <c r="A5" s="1076" t="s">
        <v>1504</v>
      </c>
      <c r="B5" s="1076"/>
      <c r="C5" s="1076"/>
      <c r="D5" s="1076"/>
      <c r="E5" s="1076"/>
      <c r="F5" s="1076"/>
      <c r="G5" s="1076"/>
      <c r="H5" s="1076"/>
      <c r="I5" s="1076"/>
      <c r="J5" s="1076"/>
      <c r="K5" s="1076"/>
      <c r="L5" s="1076"/>
      <c r="M5" s="1076"/>
      <c r="N5" s="1076"/>
      <c r="O5" s="1076"/>
      <c r="P5" s="1076"/>
      <c r="Q5" s="1076"/>
    </row>
    <row r="6" spans="1:17" ht="2.25" customHeight="1" thickBot="1">
      <c r="A6" s="889"/>
      <c r="B6" s="741"/>
      <c r="C6" s="741"/>
      <c r="D6" s="741"/>
      <c r="E6" s="741"/>
      <c r="F6" s="741"/>
      <c r="G6" s="741"/>
      <c r="H6" s="741"/>
      <c r="I6" s="741"/>
      <c r="J6" s="741"/>
      <c r="K6" s="741"/>
      <c r="L6" s="741"/>
      <c r="M6" s="741"/>
      <c r="N6" s="741"/>
      <c r="O6" s="741"/>
      <c r="P6" s="463"/>
      <c r="Q6" s="849"/>
    </row>
    <row r="7" spans="1:17" ht="14.25" hidden="1" customHeight="1" thickBot="1">
      <c r="A7" s="890"/>
      <c r="B7" s="742"/>
      <c r="C7" s="743"/>
      <c r="D7" s="742"/>
      <c r="E7" s="742"/>
      <c r="F7" s="742"/>
      <c r="G7" s="742"/>
      <c r="H7" s="742"/>
      <c r="I7" s="743"/>
      <c r="J7" s="742"/>
      <c r="K7" s="742"/>
      <c r="L7" s="742"/>
      <c r="M7" s="742"/>
      <c r="N7" s="742"/>
      <c r="O7" s="742"/>
      <c r="P7" s="465"/>
      <c r="Q7" s="88"/>
    </row>
    <row r="8" spans="1:17" ht="34.5" customHeight="1" thickTop="1" thickBot="1">
      <c r="A8" s="467" t="s">
        <v>810</v>
      </c>
      <c r="B8" s="744" t="s">
        <v>305</v>
      </c>
      <c r="C8" s="744" t="s">
        <v>306</v>
      </c>
      <c r="D8" s="744" t="s">
        <v>307</v>
      </c>
      <c r="E8" s="744" t="s">
        <v>308</v>
      </c>
      <c r="F8" s="744" t="s">
        <v>309</v>
      </c>
      <c r="G8" s="744" t="s">
        <v>310</v>
      </c>
      <c r="H8" s="744" t="s">
        <v>311</v>
      </c>
      <c r="I8" s="744" t="s">
        <v>312</v>
      </c>
      <c r="J8" s="744" t="s">
        <v>313</v>
      </c>
      <c r="K8" s="744" t="s">
        <v>314</v>
      </c>
      <c r="L8" s="744" t="s">
        <v>315</v>
      </c>
      <c r="M8" s="744" t="s">
        <v>316</v>
      </c>
      <c r="N8" s="744" t="s">
        <v>1143</v>
      </c>
      <c r="O8" s="744" t="s">
        <v>1144</v>
      </c>
      <c r="P8" s="245" t="s">
        <v>317</v>
      </c>
      <c r="Q8" s="244" t="s">
        <v>811</v>
      </c>
    </row>
    <row r="9" spans="1:17" ht="36.75" customHeight="1" thickTop="1">
      <c r="A9" s="466" t="s">
        <v>812</v>
      </c>
      <c r="B9" s="278">
        <v>4221114.5264699999</v>
      </c>
      <c r="C9" s="278">
        <v>6136496.7508399999</v>
      </c>
      <c r="D9" s="278">
        <v>6630448.7070000004</v>
      </c>
      <c r="E9" s="278">
        <v>2188228.1909600003</v>
      </c>
      <c r="F9" s="278">
        <v>3737514.8695200002</v>
      </c>
      <c r="G9" s="278">
        <v>1493024.6235199999</v>
      </c>
      <c r="H9" s="278">
        <v>1091259.9919799999</v>
      </c>
      <c r="I9" s="278">
        <v>246753.12834</v>
      </c>
      <c r="J9" s="278">
        <v>0</v>
      </c>
      <c r="K9" s="278">
        <v>30000</v>
      </c>
      <c r="L9" s="278">
        <v>372709.26173999999</v>
      </c>
      <c r="M9" s="278">
        <v>311457.89249</v>
      </c>
      <c r="N9" s="278">
        <v>4877565.7112299995</v>
      </c>
      <c r="O9" s="278">
        <v>311041.91962</v>
      </c>
      <c r="P9" s="278">
        <v>31647615.573709998</v>
      </c>
      <c r="Q9" s="279">
        <v>0.23951263014064528</v>
      </c>
    </row>
    <row r="10" spans="1:17" ht="18" customHeight="1">
      <c r="A10" s="466" t="s">
        <v>813</v>
      </c>
      <c r="B10" s="278">
        <v>2847760.9945999999</v>
      </c>
      <c r="C10" s="278">
        <v>2014021.6247400001</v>
      </c>
      <c r="D10" s="278">
        <v>2269189.6336999997</v>
      </c>
      <c r="E10" s="278">
        <v>1945600.8848299999</v>
      </c>
      <c r="F10" s="278">
        <v>1920171.83118</v>
      </c>
      <c r="G10" s="278">
        <v>1319438.6614900001</v>
      </c>
      <c r="H10" s="278">
        <v>722950.54989999998</v>
      </c>
      <c r="I10" s="278">
        <v>1172149.91518</v>
      </c>
      <c r="J10" s="278">
        <v>0</v>
      </c>
      <c r="K10" s="278">
        <v>100000</v>
      </c>
      <c r="L10" s="278">
        <v>1240519.5108599998</v>
      </c>
      <c r="M10" s="278">
        <v>225666.46594999998</v>
      </c>
      <c r="N10" s="278">
        <v>1632061.2580299999</v>
      </c>
      <c r="O10" s="278">
        <v>1071214.18869</v>
      </c>
      <c r="P10" s="278">
        <v>18480745.51915</v>
      </c>
      <c r="Q10" s="279">
        <v>0.13986431160799978</v>
      </c>
    </row>
    <row r="11" spans="1:17" ht="18" customHeight="1">
      <c r="A11" s="466" t="s">
        <v>814</v>
      </c>
      <c r="B11" s="278">
        <v>2260075.9982699999</v>
      </c>
      <c r="C11" s="278">
        <v>1651204.1689899999</v>
      </c>
      <c r="D11" s="278">
        <v>3208096.8145999997</v>
      </c>
      <c r="E11" s="278">
        <v>3010206.01938</v>
      </c>
      <c r="F11" s="278">
        <v>1998541.8773000001</v>
      </c>
      <c r="G11" s="278">
        <v>1722680.2378699998</v>
      </c>
      <c r="H11" s="278">
        <v>2378032.2013099999</v>
      </c>
      <c r="I11" s="278">
        <v>1953175.2935500001</v>
      </c>
      <c r="J11" s="278">
        <v>9471.9479800000008</v>
      </c>
      <c r="K11" s="278">
        <v>97947.490550000002</v>
      </c>
      <c r="L11" s="278">
        <v>1587380.2374700001</v>
      </c>
      <c r="M11" s="278">
        <v>612370.79151000001</v>
      </c>
      <c r="N11" s="278">
        <v>1087698.56302</v>
      </c>
      <c r="O11" s="278">
        <v>2226172.58097</v>
      </c>
      <c r="P11" s="278">
        <v>23803054.222770002</v>
      </c>
      <c r="Q11" s="279">
        <v>0.18014412836245475</v>
      </c>
    </row>
    <row r="12" spans="1:17" ht="18" customHeight="1">
      <c r="A12" s="466" t="s">
        <v>815</v>
      </c>
      <c r="B12" s="278">
        <v>1379939.6749400001</v>
      </c>
      <c r="C12" s="278">
        <v>1334339.9912999999</v>
      </c>
      <c r="D12" s="278">
        <v>1844479.3591099998</v>
      </c>
      <c r="E12" s="278">
        <v>1409840.57843</v>
      </c>
      <c r="F12" s="278">
        <v>1029997.44491</v>
      </c>
      <c r="G12" s="278">
        <v>961135.58230000001</v>
      </c>
      <c r="H12" s="278">
        <v>983323.78471000004</v>
      </c>
      <c r="I12" s="278">
        <v>939667.80371000001</v>
      </c>
      <c r="J12" s="278">
        <v>11805.63789</v>
      </c>
      <c r="K12" s="278">
        <v>14677.061730000001</v>
      </c>
      <c r="L12" s="278">
        <v>610721.03879999998</v>
      </c>
      <c r="M12" s="278">
        <v>300819.64669999998</v>
      </c>
      <c r="N12" s="278">
        <v>703084.60490999999</v>
      </c>
      <c r="O12" s="278">
        <v>554096.62107000011</v>
      </c>
      <c r="P12" s="278">
        <v>12077928.830509998</v>
      </c>
      <c r="Q12" s="279">
        <v>9.1407091763654705E-2</v>
      </c>
    </row>
    <row r="13" spans="1:17" ht="18" customHeight="1">
      <c r="A13" s="466" t="s">
        <v>816</v>
      </c>
      <c r="B13" s="278">
        <v>957357.73499000003</v>
      </c>
      <c r="C13" s="278">
        <v>878245.86013000004</v>
      </c>
      <c r="D13" s="278">
        <v>1586782.5861500001</v>
      </c>
      <c r="E13" s="278">
        <v>1004914.4781000001</v>
      </c>
      <c r="F13" s="278">
        <v>649836.91214000003</v>
      </c>
      <c r="G13" s="278">
        <v>497363.16745999997</v>
      </c>
      <c r="H13" s="278">
        <v>560949.77138000005</v>
      </c>
      <c r="I13" s="278">
        <v>484334.08523999999</v>
      </c>
      <c r="J13" s="278">
        <v>16703.60499</v>
      </c>
      <c r="K13" s="278">
        <v>11313.75907</v>
      </c>
      <c r="L13" s="278">
        <v>628779.70785999997</v>
      </c>
      <c r="M13" s="278">
        <v>217817.67475999999</v>
      </c>
      <c r="N13" s="278">
        <v>452748.04728</v>
      </c>
      <c r="O13" s="278">
        <v>268942.39199000003</v>
      </c>
      <c r="P13" s="278">
        <v>8216089.7815399989</v>
      </c>
      <c r="Q13" s="279">
        <v>6.2180269741491816E-2</v>
      </c>
    </row>
    <row r="14" spans="1:17" ht="18" customHeight="1">
      <c r="A14" s="466" t="s">
        <v>817</v>
      </c>
      <c r="B14" s="278">
        <v>964302.88659000001</v>
      </c>
      <c r="C14" s="278">
        <v>905677.06805999996</v>
      </c>
      <c r="D14" s="278">
        <v>1662628.6210099999</v>
      </c>
      <c r="E14" s="278">
        <v>951063.18177999998</v>
      </c>
      <c r="F14" s="278">
        <v>630178.88053999993</v>
      </c>
      <c r="G14" s="278">
        <v>446191.64602999995</v>
      </c>
      <c r="H14" s="278">
        <v>342627.33327</v>
      </c>
      <c r="I14" s="278">
        <v>247800.30633000002</v>
      </c>
      <c r="J14" s="278">
        <v>8138.4700599999996</v>
      </c>
      <c r="K14" s="278">
        <v>5746.6569900000004</v>
      </c>
      <c r="L14" s="278">
        <v>451890.53599</v>
      </c>
      <c r="M14" s="278">
        <v>99679.362219999995</v>
      </c>
      <c r="N14" s="278">
        <v>218444.10037</v>
      </c>
      <c r="O14" s="278">
        <v>137655.61835</v>
      </c>
      <c r="P14" s="278">
        <v>7072024.6675900007</v>
      </c>
      <c r="Q14" s="279">
        <v>5.3521859320140801E-2</v>
      </c>
    </row>
    <row r="15" spans="1:17" ht="18" customHeight="1">
      <c r="A15" s="466" t="s">
        <v>818</v>
      </c>
      <c r="B15" s="278">
        <v>748409.61559000006</v>
      </c>
      <c r="C15" s="278">
        <v>671589.09436999995</v>
      </c>
      <c r="D15" s="278">
        <v>1138639.45016</v>
      </c>
      <c r="E15" s="278">
        <v>616017.1863099999</v>
      </c>
      <c r="F15" s="278">
        <v>407360.63488999999</v>
      </c>
      <c r="G15" s="278">
        <v>268014.50903999998</v>
      </c>
      <c r="H15" s="278">
        <v>181083.31397999998</v>
      </c>
      <c r="I15" s="278">
        <v>222617.01744</v>
      </c>
      <c r="J15" s="278">
        <v>2215.0703900000003</v>
      </c>
      <c r="K15" s="278">
        <v>3767.6085699999999</v>
      </c>
      <c r="L15" s="278">
        <v>318627.97710000002</v>
      </c>
      <c r="M15" s="278">
        <v>84542.232209999987</v>
      </c>
      <c r="N15" s="278">
        <v>122443.3214</v>
      </c>
      <c r="O15" s="278">
        <v>136527.71904</v>
      </c>
      <c r="P15" s="278">
        <v>4921854.7504899995</v>
      </c>
      <c r="Q15" s="279">
        <v>3.7249137260102753E-2</v>
      </c>
    </row>
    <row r="16" spans="1:17" ht="18" customHeight="1">
      <c r="A16" s="466" t="s">
        <v>819</v>
      </c>
      <c r="B16" s="278">
        <v>765293.08897000004</v>
      </c>
      <c r="C16" s="278">
        <v>589840.85090999992</v>
      </c>
      <c r="D16" s="278">
        <v>922684.40004999994</v>
      </c>
      <c r="E16" s="278">
        <v>463504.11868000001</v>
      </c>
      <c r="F16" s="278">
        <v>335858.65031</v>
      </c>
      <c r="G16" s="278">
        <v>217902.32806</v>
      </c>
      <c r="H16" s="278">
        <v>139417.09656000001</v>
      </c>
      <c r="I16" s="278">
        <v>205165.03477999999</v>
      </c>
      <c r="J16" s="278">
        <v>3738.4401200000002</v>
      </c>
      <c r="K16" s="278">
        <v>1309.51154</v>
      </c>
      <c r="L16" s="278">
        <v>401944.21473000001</v>
      </c>
      <c r="M16" s="278">
        <v>41115.88465</v>
      </c>
      <c r="N16" s="278">
        <v>80865.161400000012</v>
      </c>
      <c r="O16" s="278">
        <v>162972.53899</v>
      </c>
      <c r="P16" s="278">
        <v>4331611.3197499998</v>
      </c>
      <c r="Q16" s="279">
        <v>3.2782110156891434E-2</v>
      </c>
    </row>
    <row r="17" spans="1:17" ht="18" customHeight="1">
      <c r="A17" s="466" t="s">
        <v>820</v>
      </c>
      <c r="B17" s="278">
        <v>421508.38863999996</v>
      </c>
      <c r="C17" s="278">
        <v>418774.93868999998</v>
      </c>
      <c r="D17" s="278">
        <v>543894.38379999995</v>
      </c>
      <c r="E17" s="278">
        <v>286248.05729999999</v>
      </c>
      <c r="F17" s="278">
        <v>221183.67602000001</v>
      </c>
      <c r="G17" s="278">
        <v>129294.85918000001</v>
      </c>
      <c r="H17" s="278">
        <v>81010.269920000006</v>
      </c>
      <c r="I17" s="278">
        <v>150107.0221</v>
      </c>
      <c r="J17" s="278">
        <v>1508.75901</v>
      </c>
      <c r="K17" s="278">
        <v>475.48156</v>
      </c>
      <c r="L17" s="278">
        <v>209262.8217</v>
      </c>
      <c r="M17" s="278">
        <v>23532.531579999999</v>
      </c>
      <c r="N17" s="278">
        <v>54921.305549999997</v>
      </c>
      <c r="O17" s="278">
        <v>108960.44613</v>
      </c>
      <c r="P17" s="278">
        <v>2650682.941180001</v>
      </c>
      <c r="Q17" s="279">
        <v>2.0060659591629965E-2</v>
      </c>
    </row>
    <row r="18" spans="1:17" ht="18" customHeight="1">
      <c r="A18" s="466" t="s">
        <v>821</v>
      </c>
      <c r="B18" s="278">
        <v>614618.86895999999</v>
      </c>
      <c r="C18" s="278">
        <v>645547.43565999996</v>
      </c>
      <c r="D18" s="278">
        <v>758759.15721000009</v>
      </c>
      <c r="E18" s="278">
        <v>402511.70181</v>
      </c>
      <c r="F18" s="278">
        <v>299877.21625</v>
      </c>
      <c r="G18" s="278">
        <v>170088.05335</v>
      </c>
      <c r="H18" s="278">
        <v>117652.67604999999</v>
      </c>
      <c r="I18" s="278">
        <v>309979.56413999997</v>
      </c>
      <c r="J18" s="278">
        <v>2963.8526499999998</v>
      </c>
      <c r="K18" s="278">
        <v>726.81591000000003</v>
      </c>
      <c r="L18" s="278">
        <v>342520.58639999997</v>
      </c>
      <c r="M18" s="278">
        <v>34682.077669999999</v>
      </c>
      <c r="N18" s="278">
        <v>80360.009579999998</v>
      </c>
      <c r="O18" s="278">
        <v>211376.55875999999</v>
      </c>
      <c r="P18" s="278">
        <v>3991664.5743999993</v>
      </c>
      <c r="Q18" s="279">
        <v>3.0209355855800629E-2</v>
      </c>
    </row>
    <row r="19" spans="1:17" ht="18" customHeight="1">
      <c r="A19" s="466" t="s">
        <v>822</v>
      </c>
      <c r="B19" s="278">
        <v>781205.93764000002</v>
      </c>
      <c r="C19" s="278">
        <v>997737.73976000003</v>
      </c>
      <c r="D19" s="278">
        <v>958526.64373999997</v>
      </c>
      <c r="E19" s="278">
        <v>525181.32512000005</v>
      </c>
      <c r="F19" s="278">
        <v>405788.91943000001</v>
      </c>
      <c r="G19" s="278">
        <v>217559.95319</v>
      </c>
      <c r="H19" s="278">
        <v>155417.02546999999</v>
      </c>
      <c r="I19" s="278">
        <v>466158.26763000002</v>
      </c>
      <c r="J19" s="278">
        <v>2663.3577099999998</v>
      </c>
      <c r="K19" s="278">
        <v>1251.5310099999999</v>
      </c>
      <c r="L19" s="278">
        <v>509093.87026999996</v>
      </c>
      <c r="M19" s="278">
        <v>42384.634520000007</v>
      </c>
      <c r="N19" s="278">
        <v>97334.630349999992</v>
      </c>
      <c r="O19" s="278">
        <v>340814.73431000003</v>
      </c>
      <c r="P19" s="278">
        <v>5501118.5701499991</v>
      </c>
      <c r="Q19" s="279">
        <v>4.1633069460901367E-2</v>
      </c>
    </row>
    <row r="20" spans="1:17" ht="18" customHeight="1">
      <c r="A20" s="466" t="s">
        <v>823</v>
      </c>
      <c r="B20" s="278">
        <v>916814.16836000001</v>
      </c>
      <c r="C20" s="278">
        <v>1331616.52651</v>
      </c>
      <c r="D20" s="278">
        <v>1015624.03949</v>
      </c>
      <c r="E20" s="278">
        <v>594106.65203999996</v>
      </c>
      <c r="F20" s="278">
        <v>617364.56617999997</v>
      </c>
      <c r="G20" s="278">
        <v>240450.27382</v>
      </c>
      <c r="H20" s="278">
        <v>172605.36256000001</v>
      </c>
      <c r="I20" s="278">
        <v>624096.58195999998</v>
      </c>
      <c r="J20" s="278">
        <v>3311.8399800000002</v>
      </c>
      <c r="K20" s="278">
        <v>1037.2858699999999</v>
      </c>
      <c r="L20" s="278">
        <v>669875.1399500001</v>
      </c>
      <c r="M20" s="278">
        <v>59886.471579999998</v>
      </c>
      <c r="N20" s="278">
        <v>122001.53659999999</v>
      </c>
      <c r="O20" s="278">
        <v>490551.89525</v>
      </c>
      <c r="P20" s="278">
        <v>6859342.3401499987</v>
      </c>
      <c r="Q20" s="279">
        <v>5.1912256109720577E-2</v>
      </c>
    </row>
    <row r="21" spans="1:17" ht="18" customHeight="1">
      <c r="A21" s="466" t="s">
        <v>824</v>
      </c>
      <c r="B21" s="278">
        <v>159126.69803999999</v>
      </c>
      <c r="C21" s="278">
        <v>267562.91321000003</v>
      </c>
      <c r="D21" s="278">
        <v>157245.80178000001</v>
      </c>
      <c r="E21" s="278">
        <v>105161.93198000001</v>
      </c>
      <c r="F21" s="278">
        <v>91609.405849999996</v>
      </c>
      <c r="G21" s="278">
        <v>42136.57101</v>
      </c>
      <c r="H21" s="278">
        <v>30401.256600000001</v>
      </c>
      <c r="I21" s="278">
        <v>104440.17465</v>
      </c>
      <c r="J21" s="278">
        <v>871.13591000000008</v>
      </c>
      <c r="K21" s="278">
        <v>122.09703999999999</v>
      </c>
      <c r="L21" s="278">
        <v>109029.35351999999</v>
      </c>
      <c r="M21" s="278">
        <v>9353.7104199999994</v>
      </c>
      <c r="N21" s="278">
        <v>23526.877949999998</v>
      </c>
      <c r="O21" s="278">
        <v>88119.5003</v>
      </c>
      <c r="P21" s="278">
        <v>1188707.42826</v>
      </c>
      <c r="Q21" s="279">
        <v>8.9962683585801291E-3</v>
      </c>
    </row>
    <row r="22" spans="1:17" ht="18" customHeight="1" thickBot="1">
      <c r="A22" s="466" t="s">
        <v>825</v>
      </c>
      <c r="B22" s="278">
        <v>177942.90458</v>
      </c>
      <c r="C22" s="278">
        <v>282102.78206</v>
      </c>
      <c r="D22" s="278">
        <v>152507.45444999999</v>
      </c>
      <c r="E22" s="278">
        <v>108199.70637999999</v>
      </c>
      <c r="F22" s="278">
        <v>103738.76101999999</v>
      </c>
      <c r="G22" s="278">
        <v>50206.975450000005</v>
      </c>
      <c r="H22" s="278">
        <v>39855.765590000003</v>
      </c>
      <c r="I22" s="278">
        <v>147166.20715999999</v>
      </c>
      <c r="J22" s="278">
        <v>795.13364000000001</v>
      </c>
      <c r="K22" s="278">
        <v>78.046700000000001</v>
      </c>
      <c r="L22" s="278">
        <v>155032.77916000001</v>
      </c>
      <c r="M22" s="278">
        <v>13104.01766</v>
      </c>
      <c r="N22" s="278">
        <v>35086.432070000003</v>
      </c>
      <c r="O22" s="278">
        <v>125131.70199</v>
      </c>
      <c r="P22" s="278">
        <v>1390948.6679099998</v>
      </c>
      <c r="Q22" s="279">
        <v>1.0526852269985926E-2</v>
      </c>
    </row>
    <row r="23" spans="1:17" ht="51.75" customHeight="1" thickTop="1" thickBot="1">
      <c r="A23" s="467" t="s">
        <v>6</v>
      </c>
      <c r="B23" s="468">
        <v>17215471.486640003</v>
      </c>
      <c r="C23" s="468">
        <v>18124757.74523</v>
      </c>
      <c r="D23" s="468">
        <v>22849507.052249998</v>
      </c>
      <c r="E23" s="468">
        <v>13610784.013100002</v>
      </c>
      <c r="F23" s="468">
        <v>12449023.645540001</v>
      </c>
      <c r="G23" s="468">
        <v>7775487.4417699976</v>
      </c>
      <c r="H23" s="468">
        <v>6996586.3992800005</v>
      </c>
      <c r="I23" s="468">
        <v>7273610.40221</v>
      </c>
      <c r="J23" s="468">
        <v>64187.250329999995</v>
      </c>
      <c r="K23" s="468">
        <v>268453.34654</v>
      </c>
      <c r="L23" s="468">
        <v>7607387.0355500001</v>
      </c>
      <c r="M23" s="468">
        <v>2076413.3939199997</v>
      </c>
      <c r="N23" s="468">
        <v>9588141.5597399957</v>
      </c>
      <c r="O23" s="468">
        <v>6233578.4154600017</v>
      </c>
      <c r="P23" s="468">
        <v>132133389.18756001</v>
      </c>
      <c r="Q23" s="469">
        <v>1</v>
      </c>
    </row>
    <row r="24" spans="1:17" ht="34.5" customHeight="1" thickTop="1" thickBot="1">
      <c r="A24" s="470" t="s">
        <v>826</v>
      </c>
      <c r="B24" s="279">
        <v>0.13028857878006198</v>
      </c>
      <c r="C24" s="279">
        <v>0.13717015704109706</v>
      </c>
      <c r="D24" s="279">
        <v>0.17292757865928723</v>
      </c>
      <c r="E24" s="279">
        <v>0.10300790812063285</v>
      </c>
      <c r="F24" s="279">
        <v>9.421557807670343E-2</v>
      </c>
      <c r="G24" s="279">
        <v>5.8845742848031318E-2</v>
      </c>
      <c r="H24" s="279">
        <v>5.295093422108868E-2</v>
      </c>
      <c r="I24" s="279">
        <v>5.5047482297493282E-2</v>
      </c>
      <c r="J24" s="279">
        <v>4.8577615941484568E-4</v>
      </c>
      <c r="K24" s="279">
        <v>2.0316844076324818E-3</v>
      </c>
      <c r="L24" s="279">
        <v>5.7573540513302858E-2</v>
      </c>
      <c r="M24" s="279">
        <v>1.57145245928157E-2</v>
      </c>
      <c r="N24" s="279">
        <v>7.2564108274933231E-2</v>
      </c>
      <c r="O24" s="279">
        <v>4.7176406007504994E-2</v>
      </c>
      <c r="P24" s="279">
        <v>1</v>
      </c>
      <c r="Q24" s="471"/>
    </row>
    <row r="25" spans="1:17" ht="39" customHeight="1" thickTop="1" thickBot="1">
      <c r="A25" s="472" t="s">
        <v>827</v>
      </c>
      <c r="B25" s="744" t="s">
        <v>305</v>
      </c>
      <c r="C25" s="744" t="s">
        <v>306</v>
      </c>
      <c r="D25" s="744" t="s">
        <v>307</v>
      </c>
      <c r="E25" s="744" t="s">
        <v>308</v>
      </c>
      <c r="F25" s="744" t="s">
        <v>309</v>
      </c>
      <c r="G25" s="744" t="s">
        <v>310</v>
      </c>
      <c r="H25" s="744" t="s">
        <v>311</v>
      </c>
      <c r="I25" s="744" t="s">
        <v>312</v>
      </c>
      <c r="J25" s="744" t="s">
        <v>313</v>
      </c>
      <c r="K25" s="744" t="s">
        <v>314</v>
      </c>
      <c r="L25" s="744" t="s">
        <v>315</v>
      </c>
      <c r="M25" s="744" t="s">
        <v>316</v>
      </c>
      <c r="N25" s="744" t="s">
        <v>1143</v>
      </c>
      <c r="O25" s="744" t="s">
        <v>1144</v>
      </c>
      <c r="P25" s="245" t="s">
        <v>317</v>
      </c>
      <c r="Q25" s="244" t="s">
        <v>720</v>
      </c>
    </row>
    <row r="26" spans="1:17" ht="28.5" customHeight="1" thickTop="1">
      <c r="A26" s="466" t="s">
        <v>812</v>
      </c>
      <c r="B26" s="278">
        <v>90</v>
      </c>
      <c r="C26" s="278">
        <v>83</v>
      </c>
      <c r="D26" s="278">
        <v>110</v>
      </c>
      <c r="E26" s="278">
        <v>66</v>
      </c>
      <c r="F26" s="278">
        <v>123</v>
      </c>
      <c r="G26" s="278">
        <v>56</v>
      </c>
      <c r="H26" s="278">
        <v>46</v>
      </c>
      <c r="I26" s="278">
        <v>12</v>
      </c>
      <c r="J26" s="278">
        <v>0</v>
      </c>
      <c r="K26" s="278">
        <v>2</v>
      </c>
      <c r="L26" s="278">
        <v>17</v>
      </c>
      <c r="M26" s="278">
        <v>12</v>
      </c>
      <c r="N26" s="278">
        <v>53</v>
      </c>
      <c r="O26" s="278">
        <v>12</v>
      </c>
      <c r="P26" s="278">
        <v>682</v>
      </c>
      <c r="Q26" s="279">
        <v>9.6079613652884921E-5</v>
      </c>
    </row>
    <row r="27" spans="1:17" ht="17.25" customHeight="1">
      <c r="A27" s="466" t="s">
        <v>813</v>
      </c>
      <c r="B27" s="278">
        <v>295</v>
      </c>
      <c r="C27" s="278">
        <v>204</v>
      </c>
      <c r="D27" s="278">
        <v>233</v>
      </c>
      <c r="E27" s="278">
        <v>210</v>
      </c>
      <c r="F27" s="278">
        <v>194</v>
      </c>
      <c r="G27" s="278">
        <v>136</v>
      </c>
      <c r="H27" s="278">
        <v>81</v>
      </c>
      <c r="I27" s="278">
        <v>127</v>
      </c>
      <c r="J27" s="278">
        <v>0</v>
      </c>
      <c r="K27" s="278">
        <v>10</v>
      </c>
      <c r="L27" s="278">
        <v>131</v>
      </c>
      <c r="M27" s="278">
        <v>29</v>
      </c>
      <c r="N27" s="278">
        <v>165</v>
      </c>
      <c r="O27" s="278">
        <v>116</v>
      </c>
      <c r="P27" s="278">
        <v>1931</v>
      </c>
      <c r="Q27" s="279">
        <v>2.7203773308463459E-4</v>
      </c>
    </row>
    <row r="28" spans="1:17" ht="17.25" customHeight="1">
      <c r="A28" s="466" t="s">
        <v>814</v>
      </c>
      <c r="B28" s="278">
        <v>474</v>
      </c>
      <c r="C28" s="278">
        <v>333</v>
      </c>
      <c r="D28" s="278">
        <v>661</v>
      </c>
      <c r="E28" s="278">
        <v>617</v>
      </c>
      <c r="F28" s="278">
        <v>405</v>
      </c>
      <c r="G28" s="278">
        <v>352</v>
      </c>
      <c r="H28" s="278">
        <v>480</v>
      </c>
      <c r="I28" s="278">
        <v>395</v>
      </c>
      <c r="J28" s="278">
        <v>2</v>
      </c>
      <c r="K28" s="278">
        <v>20</v>
      </c>
      <c r="L28" s="278">
        <v>326</v>
      </c>
      <c r="M28" s="278">
        <v>127</v>
      </c>
      <c r="N28" s="278">
        <v>219</v>
      </c>
      <c r="O28" s="278">
        <v>460</v>
      </c>
      <c r="P28" s="278">
        <v>4871</v>
      </c>
      <c r="Q28" s="279">
        <v>6.8622257786393325E-4</v>
      </c>
    </row>
    <row r="29" spans="1:17" ht="17.25" customHeight="1">
      <c r="A29" s="466" t="s">
        <v>815</v>
      </c>
      <c r="B29" s="278">
        <v>649</v>
      </c>
      <c r="C29" s="278">
        <v>615</v>
      </c>
      <c r="D29" s="278">
        <v>874</v>
      </c>
      <c r="E29" s="278">
        <v>645</v>
      </c>
      <c r="F29" s="278">
        <v>475</v>
      </c>
      <c r="G29" s="278">
        <v>440</v>
      </c>
      <c r="H29" s="278">
        <v>436</v>
      </c>
      <c r="I29" s="278">
        <v>416</v>
      </c>
      <c r="J29" s="278">
        <v>6</v>
      </c>
      <c r="K29" s="278">
        <v>7</v>
      </c>
      <c r="L29" s="278">
        <v>273</v>
      </c>
      <c r="M29" s="278">
        <v>123</v>
      </c>
      <c r="N29" s="278">
        <v>311</v>
      </c>
      <c r="O29" s="278">
        <v>249</v>
      </c>
      <c r="P29" s="278">
        <v>5519</v>
      </c>
      <c r="Q29" s="279">
        <v>7.7751229875406441E-4</v>
      </c>
    </row>
    <row r="30" spans="1:17" ht="17.25" customHeight="1">
      <c r="A30" s="466" t="s">
        <v>816</v>
      </c>
      <c r="B30" s="278">
        <v>1011</v>
      </c>
      <c r="C30" s="278">
        <v>881</v>
      </c>
      <c r="D30" s="278">
        <v>1688</v>
      </c>
      <c r="E30" s="278">
        <v>1062</v>
      </c>
      <c r="F30" s="278">
        <v>682</v>
      </c>
      <c r="G30" s="278">
        <v>522</v>
      </c>
      <c r="H30" s="278">
        <v>572</v>
      </c>
      <c r="I30" s="278">
        <v>487</v>
      </c>
      <c r="J30" s="278">
        <v>18</v>
      </c>
      <c r="K30" s="278">
        <v>11</v>
      </c>
      <c r="L30" s="278">
        <v>771</v>
      </c>
      <c r="M30" s="278">
        <v>213</v>
      </c>
      <c r="N30" s="278">
        <v>472</v>
      </c>
      <c r="O30" s="278">
        <v>280</v>
      </c>
      <c r="P30" s="278">
        <v>8670</v>
      </c>
      <c r="Q30" s="279">
        <v>1.2214226545022174E-3</v>
      </c>
    </row>
    <row r="31" spans="1:17" ht="17.25" customHeight="1">
      <c r="A31" s="466" t="s">
        <v>817</v>
      </c>
      <c r="B31" s="278">
        <v>2035</v>
      </c>
      <c r="C31" s="278">
        <v>1867</v>
      </c>
      <c r="D31" s="278">
        <v>3605</v>
      </c>
      <c r="E31" s="278">
        <v>1997</v>
      </c>
      <c r="F31" s="278">
        <v>1339</v>
      </c>
      <c r="G31" s="278">
        <v>923</v>
      </c>
      <c r="H31" s="278">
        <v>713</v>
      </c>
      <c r="I31" s="278">
        <v>521</v>
      </c>
      <c r="J31" s="278">
        <v>16</v>
      </c>
      <c r="K31" s="278">
        <v>13</v>
      </c>
      <c r="L31" s="278">
        <v>933</v>
      </c>
      <c r="M31" s="278">
        <v>219</v>
      </c>
      <c r="N31" s="278">
        <v>463</v>
      </c>
      <c r="O31" s="278">
        <v>299</v>
      </c>
      <c r="P31" s="278">
        <v>14943</v>
      </c>
      <c r="Q31" s="279">
        <v>2.1051578692302922E-3</v>
      </c>
    </row>
    <row r="32" spans="1:17" ht="17.25" customHeight="1">
      <c r="A32" s="466" t="s">
        <v>818</v>
      </c>
      <c r="B32" s="278">
        <v>2843</v>
      </c>
      <c r="C32" s="278">
        <v>2552</v>
      </c>
      <c r="D32" s="278">
        <v>4309</v>
      </c>
      <c r="E32" s="278">
        <v>2338</v>
      </c>
      <c r="F32" s="278">
        <v>1551</v>
      </c>
      <c r="G32" s="278">
        <v>1013</v>
      </c>
      <c r="H32" s="278">
        <v>680</v>
      </c>
      <c r="I32" s="278">
        <v>849</v>
      </c>
      <c r="J32" s="278">
        <v>8</v>
      </c>
      <c r="K32" s="278">
        <v>14</v>
      </c>
      <c r="L32" s="278">
        <v>1212</v>
      </c>
      <c r="M32" s="278">
        <v>310</v>
      </c>
      <c r="N32" s="278">
        <v>463</v>
      </c>
      <c r="O32" s="278">
        <v>515</v>
      </c>
      <c r="P32" s="278">
        <v>18657</v>
      </c>
      <c r="Q32" s="279">
        <v>2.6283832139616923E-3</v>
      </c>
    </row>
    <row r="33" spans="1:18" ht="17.25" customHeight="1">
      <c r="A33" s="466" t="s">
        <v>819</v>
      </c>
      <c r="B33" s="278">
        <v>4504</v>
      </c>
      <c r="C33" s="278">
        <v>3556</v>
      </c>
      <c r="D33" s="278">
        <v>5500</v>
      </c>
      <c r="E33" s="278">
        <v>2770</v>
      </c>
      <c r="F33" s="278">
        <v>2008</v>
      </c>
      <c r="G33" s="278">
        <v>1296</v>
      </c>
      <c r="H33" s="278">
        <v>830</v>
      </c>
      <c r="I33" s="278">
        <v>1231</v>
      </c>
      <c r="J33" s="278">
        <v>22</v>
      </c>
      <c r="K33" s="278">
        <v>8</v>
      </c>
      <c r="L33" s="278">
        <v>2487</v>
      </c>
      <c r="M33" s="278">
        <v>239</v>
      </c>
      <c r="N33" s="278">
        <v>482</v>
      </c>
      <c r="O33" s="278">
        <v>961</v>
      </c>
      <c r="P33" s="278">
        <v>25894</v>
      </c>
      <c r="Q33" s="279">
        <v>3.6479259764337275E-3</v>
      </c>
    </row>
    <row r="34" spans="1:18" ht="17.25" customHeight="1">
      <c r="A34" s="466" t="s">
        <v>820</v>
      </c>
      <c r="B34" s="278">
        <v>3572</v>
      </c>
      <c r="C34" s="278">
        <v>3546</v>
      </c>
      <c r="D34" s="278">
        <v>4593</v>
      </c>
      <c r="E34" s="278">
        <v>2409</v>
      </c>
      <c r="F34" s="278">
        <v>1873</v>
      </c>
      <c r="G34" s="278">
        <v>1091</v>
      </c>
      <c r="H34" s="278">
        <v>688</v>
      </c>
      <c r="I34" s="278">
        <v>1269</v>
      </c>
      <c r="J34" s="278">
        <v>13</v>
      </c>
      <c r="K34" s="278">
        <v>4</v>
      </c>
      <c r="L34" s="278">
        <v>1774</v>
      </c>
      <c r="M34" s="278">
        <v>199</v>
      </c>
      <c r="N34" s="278">
        <v>463</v>
      </c>
      <c r="O34" s="278">
        <v>926</v>
      </c>
      <c r="P34" s="278">
        <v>22420</v>
      </c>
      <c r="Q34" s="279">
        <v>3.1585116394394134E-3</v>
      </c>
    </row>
    <row r="35" spans="1:18" ht="17.25" customHeight="1">
      <c r="A35" s="466" t="s">
        <v>821</v>
      </c>
      <c r="B35" s="278">
        <v>7450</v>
      </c>
      <c r="C35" s="278">
        <v>7764</v>
      </c>
      <c r="D35" s="278">
        <v>9140</v>
      </c>
      <c r="E35" s="278">
        <v>4880</v>
      </c>
      <c r="F35" s="278">
        <v>3604</v>
      </c>
      <c r="G35" s="278">
        <v>2045</v>
      </c>
      <c r="H35" s="278">
        <v>1428</v>
      </c>
      <c r="I35" s="278">
        <v>3852</v>
      </c>
      <c r="J35" s="278">
        <v>37</v>
      </c>
      <c r="K35" s="278">
        <v>9</v>
      </c>
      <c r="L35" s="278">
        <v>4119</v>
      </c>
      <c r="M35" s="278">
        <v>417</v>
      </c>
      <c r="N35" s="278">
        <v>975</v>
      </c>
      <c r="O35" s="278">
        <v>2602</v>
      </c>
      <c r="P35" s="278">
        <v>48322</v>
      </c>
      <c r="Q35" s="279">
        <v>6.8075646494643776E-3</v>
      </c>
    </row>
    <row r="36" spans="1:18" ht="17.25" customHeight="1">
      <c r="A36" s="466" t="s">
        <v>822</v>
      </c>
      <c r="B36" s="278">
        <v>16124</v>
      </c>
      <c r="C36" s="278">
        <v>20684</v>
      </c>
      <c r="D36" s="278">
        <v>19710</v>
      </c>
      <c r="E36" s="278">
        <v>10793</v>
      </c>
      <c r="F36" s="278">
        <v>8351</v>
      </c>
      <c r="G36" s="278">
        <v>4452</v>
      </c>
      <c r="H36" s="278">
        <v>3193</v>
      </c>
      <c r="I36" s="278">
        <v>9724</v>
      </c>
      <c r="J36" s="278">
        <v>55</v>
      </c>
      <c r="K36" s="278">
        <v>26</v>
      </c>
      <c r="L36" s="278">
        <v>10592</v>
      </c>
      <c r="M36" s="278">
        <v>876</v>
      </c>
      <c r="N36" s="278">
        <v>2028</v>
      </c>
      <c r="O36" s="278">
        <v>7135</v>
      </c>
      <c r="P36" s="278">
        <v>113743</v>
      </c>
      <c r="Q36" s="279">
        <v>1.6024022720997198E-2</v>
      </c>
    </row>
    <row r="37" spans="1:18" ht="17.25" customHeight="1">
      <c r="A37" s="466" t="s">
        <v>823</v>
      </c>
      <c r="B37" s="278">
        <v>57792</v>
      </c>
      <c r="C37" s="278">
        <v>85258</v>
      </c>
      <c r="D37" s="278">
        <v>62701</v>
      </c>
      <c r="E37" s="278">
        <v>37441</v>
      </c>
      <c r="F37" s="278">
        <v>35360</v>
      </c>
      <c r="G37" s="278">
        <v>15192</v>
      </c>
      <c r="H37" s="278">
        <v>10887</v>
      </c>
      <c r="I37" s="278">
        <v>39652</v>
      </c>
      <c r="J37" s="278">
        <v>221</v>
      </c>
      <c r="K37" s="278">
        <v>57</v>
      </c>
      <c r="L37" s="278">
        <v>42712</v>
      </c>
      <c r="M37" s="278">
        <v>3854</v>
      </c>
      <c r="N37" s="278">
        <v>7747</v>
      </c>
      <c r="O37" s="278">
        <v>31498</v>
      </c>
      <c r="P37" s="278">
        <v>430372</v>
      </c>
      <c r="Q37" s="279">
        <v>6.0630462590937524E-2</v>
      </c>
    </row>
    <row r="38" spans="1:18" ht="17.25" customHeight="1">
      <c r="A38" s="466" t="s">
        <v>824</v>
      </c>
      <c r="B38" s="278">
        <v>32220</v>
      </c>
      <c r="C38" s="278">
        <v>54700</v>
      </c>
      <c r="D38" s="278">
        <v>31667</v>
      </c>
      <c r="E38" s="278">
        <v>21452</v>
      </c>
      <c r="F38" s="278">
        <v>18741</v>
      </c>
      <c r="G38" s="278">
        <v>8507</v>
      </c>
      <c r="H38" s="278">
        <v>6212</v>
      </c>
      <c r="I38" s="278">
        <v>21256</v>
      </c>
      <c r="J38" s="278">
        <v>179</v>
      </c>
      <c r="K38" s="278">
        <v>23</v>
      </c>
      <c r="L38" s="278">
        <v>22236</v>
      </c>
      <c r="M38" s="278">
        <v>1914</v>
      </c>
      <c r="N38" s="278">
        <v>4783</v>
      </c>
      <c r="O38" s="278">
        <v>18005</v>
      </c>
      <c r="P38" s="278">
        <v>241895</v>
      </c>
      <c r="Q38" s="279">
        <v>3.4077973819009677E-2</v>
      </c>
    </row>
    <row r="39" spans="1:18" ht="17.25" customHeight="1" thickBot="1">
      <c r="A39" s="466" t="s">
        <v>825</v>
      </c>
      <c r="B39" s="278">
        <v>656460</v>
      </c>
      <c r="C39" s="278">
        <v>887821</v>
      </c>
      <c r="D39" s="278">
        <v>545956</v>
      </c>
      <c r="E39" s="278">
        <v>317375</v>
      </c>
      <c r="F39" s="278">
        <v>558324</v>
      </c>
      <c r="G39" s="278">
        <v>195252</v>
      </c>
      <c r="H39" s="278">
        <v>176097</v>
      </c>
      <c r="I39" s="278">
        <v>852307</v>
      </c>
      <c r="J39" s="278">
        <v>2289</v>
      </c>
      <c r="K39" s="278">
        <v>102</v>
      </c>
      <c r="L39" s="278">
        <v>762430</v>
      </c>
      <c r="M39" s="278">
        <v>81332</v>
      </c>
      <c r="N39" s="278">
        <v>229264</v>
      </c>
      <c r="O39" s="278">
        <v>895352</v>
      </c>
      <c r="P39" s="278">
        <v>6160361</v>
      </c>
      <c r="Q39" s="279">
        <v>0.8678667226426684</v>
      </c>
    </row>
    <row r="40" spans="1:18" ht="36.75" customHeight="1" thickTop="1" thickBot="1">
      <c r="A40" s="467" t="s">
        <v>6</v>
      </c>
      <c r="B40" s="468">
        <v>785519</v>
      </c>
      <c r="C40" s="468">
        <v>1069864</v>
      </c>
      <c r="D40" s="468">
        <v>690747</v>
      </c>
      <c r="E40" s="468">
        <v>404055</v>
      </c>
      <c r="F40" s="468">
        <v>633030</v>
      </c>
      <c r="G40" s="468">
        <v>231277</v>
      </c>
      <c r="H40" s="468">
        <v>202343</v>
      </c>
      <c r="I40" s="468">
        <v>932098</v>
      </c>
      <c r="J40" s="468">
        <v>2866</v>
      </c>
      <c r="K40" s="468">
        <v>306</v>
      </c>
      <c r="L40" s="468">
        <v>850013</v>
      </c>
      <c r="M40" s="468">
        <v>89864</v>
      </c>
      <c r="N40" s="468">
        <v>247888</v>
      </c>
      <c r="O40" s="468">
        <v>958410</v>
      </c>
      <c r="P40" s="468">
        <v>7098280</v>
      </c>
      <c r="Q40" s="469">
        <v>1</v>
      </c>
    </row>
    <row r="41" spans="1:18" ht="36.75" customHeight="1" thickTop="1">
      <c r="A41" s="470" t="s">
        <v>826</v>
      </c>
      <c r="B41" s="279">
        <v>0.11066328744428228</v>
      </c>
      <c r="C41" s="279">
        <v>0.15072158325678897</v>
      </c>
      <c r="D41" s="279">
        <v>9.7311884005702787E-2</v>
      </c>
      <c r="E41" s="279">
        <v>5.6922944713367181E-2</v>
      </c>
      <c r="F41" s="279">
        <v>8.9180759282530414E-2</v>
      </c>
      <c r="G41" s="279">
        <v>3.2582118485041445E-2</v>
      </c>
      <c r="H41" s="279">
        <v>2.8505919743937968E-2</v>
      </c>
      <c r="I41" s="279">
        <v>0.1313132195405084</v>
      </c>
      <c r="J41" s="279">
        <v>4.037597840603639E-4</v>
      </c>
      <c r="K41" s="279">
        <v>4.3109034864784145E-5</v>
      </c>
      <c r="L41" s="279">
        <v>0.1197491504984306</v>
      </c>
      <c r="M41" s="279">
        <v>1.2659968330356087E-2</v>
      </c>
      <c r="N41" s="279">
        <v>3.4922262858044485E-2</v>
      </c>
      <c r="O41" s="279">
        <v>0.13502003302208423</v>
      </c>
      <c r="P41" s="279">
        <v>1</v>
      </c>
      <c r="Q41" s="473"/>
      <c r="R41" s="203"/>
    </row>
    <row r="42" spans="1:18" ht="9" customHeight="1" thickBot="1">
      <c r="A42" s="474"/>
      <c r="B42" s="745"/>
      <c r="C42" s="475"/>
      <c r="D42" s="475"/>
      <c r="E42" s="475"/>
      <c r="F42" s="475"/>
      <c r="G42" s="475"/>
      <c r="H42" s="745"/>
      <c r="I42" s="745"/>
      <c r="J42" s="745"/>
      <c r="K42" s="745"/>
      <c r="L42" s="745"/>
      <c r="M42" s="745"/>
      <c r="N42" s="745"/>
      <c r="O42" s="745"/>
      <c r="P42" s="476"/>
      <c r="Q42" s="476"/>
    </row>
    <row r="43" spans="1:18" s="161" customFormat="1" ht="38.25" customHeight="1" thickTop="1">
      <c r="A43" s="1077" t="s">
        <v>828</v>
      </c>
      <c r="B43" s="1078"/>
      <c r="C43" s="1078"/>
      <c r="D43" s="1078"/>
      <c r="E43" s="1078"/>
      <c r="F43" s="1078"/>
      <c r="G43" s="1078"/>
      <c r="H43" s="1078"/>
      <c r="I43" s="1078"/>
      <c r="J43" s="1078"/>
      <c r="K43" s="1078"/>
      <c r="L43" s="1078"/>
      <c r="M43" s="1078"/>
      <c r="N43" s="1078"/>
      <c r="O43" s="1078"/>
      <c r="P43" s="1078"/>
      <c r="Q43" s="1078"/>
    </row>
    <row r="44" spans="1:18" ht="9" customHeight="1">
      <c r="A44" s="891"/>
      <c r="B44" s="427"/>
      <c r="C44" s="207"/>
      <c r="D44" s="207"/>
      <c r="E44" s="207"/>
      <c r="F44" s="207"/>
      <c r="G44" s="207"/>
      <c r="H44" s="427"/>
      <c r="I44" s="427"/>
      <c r="J44" s="427"/>
      <c r="K44" s="427"/>
      <c r="L44" s="427"/>
      <c r="M44" s="427"/>
      <c r="N44" s="427"/>
      <c r="O44" s="427"/>
      <c r="P44" s="288"/>
      <c r="Q44" s="321"/>
    </row>
    <row r="45" spans="1:18" s="75" customFormat="1" ht="47.25" customHeight="1">
      <c r="A45" s="1072" t="s">
        <v>1141</v>
      </c>
      <c r="B45" s="1072"/>
      <c r="C45" s="1072"/>
      <c r="D45" s="1072"/>
      <c r="E45" s="1072"/>
      <c r="F45" s="1072"/>
      <c r="G45" s="1072"/>
      <c r="H45" s="1072"/>
      <c r="I45" s="1072"/>
      <c r="J45" s="1072"/>
      <c r="K45" s="1072"/>
      <c r="L45" s="1072"/>
      <c r="M45" s="1072"/>
      <c r="N45" s="1072"/>
      <c r="O45" s="1072"/>
      <c r="P45" s="1072"/>
      <c r="Q45" s="1072"/>
    </row>
    <row r="46" spans="1:18" s="75" customFormat="1" ht="27.95" customHeight="1">
      <c r="A46" s="1072" t="s">
        <v>829</v>
      </c>
      <c r="B46" s="1072"/>
      <c r="C46" s="1072"/>
      <c r="D46" s="1072"/>
      <c r="E46" s="1072"/>
      <c r="F46" s="1072"/>
      <c r="G46" s="1072"/>
      <c r="H46" s="1072"/>
      <c r="I46" s="1072"/>
      <c r="J46" s="1072"/>
      <c r="K46" s="1072"/>
      <c r="L46" s="1072"/>
      <c r="M46" s="1072"/>
      <c r="N46" s="1072"/>
      <c r="O46" s="1072"/>
      <c r="P46" s="1072"/>
      <c r="Q46" s="1072"/>
    </row>
    <row r="47" spans="1:18" s="75" customFormat="1" ht="27.95" customHeight="1">
      <c r="A47" s="1072" t="s">
        <v>1511</v>
      </c>
      <c r="B47" s="1072"/>
      <c r="C47" s="1072"/>
      <c r="D47" s="1072"/>
      <c r="E47" s="1072"/>
      <c r="F47" s="1072"/>
      <c r="G47" s="1072"/>
      <c r="H47" s="1072"/>
      <c r="I47" s="1072"/>
      <c r="J47" s="1072"/>
      <c r="K47" s="1072"/>
      <c r="L47" s="1072"/>
      <c r="M47" s="1072"/>
      <c r="N47" s="1072"/>
      <c r="O47" s="1072"/>
      <c r="P47" s="1072"/>
      <c r="Q47" s="1072"/>
    </row>
    <row r="48" spans="1:18" s="76" customFormat="1" ht="46.5" customHeight="1">
      <c r="A48" s="1076" t="s">
        <v>1504</v>
      </c>
      <c r="B48" s="1076"/>
      <c r="C48" s="1076"/>
      <c r="D48" s="1076"/>
      <c r="E48" s="1076"/>
      <c r="F48" s="1076"/>
      <c r="G48" s="1076"/>
      <c r="H48" s="1076"/>
      <c r="I48" s="1076"/>
      <c r="J48" s="1076"/>
      <c r="K48" s="1076"/>
      <c r="L48" s="1076"/>
      <c r="M48" s="1076"/>
      <c r="N48" s="1076"/>
      <c r="O48" s="1076"/>
      <c r="P48" s="1076"/>
      <c r="Q48" s="1076"/>
    </row>
    <row r="49" spans="1:17" ht="2.25" customHeight="1" thickBot="1">
      <c r="A49" s="892"/>
    </row>
    <row r="50" spans="1:17" ht="14.25" hidden="1" customHeight="1" thickBot="1">
      <c r="A50" s="890"/>
      <c r="B50" s="742"/>
      <c r="C50" s="743"/>
      <c r="D50" s="742"/>
      <c r="E50" s="742"/>
      <c r="F50" s="742"/>
      <c r="G50" s="742"/>
      <c r="H50" s="742"/>
      <c r="I50" s="743"/>
      <c r="J50" s="742"/>
      <c r="K50" s="742"/>
      <c r="L50" s="742"/>
      <c r="M50" s="742"/>
      <c r="N50" s="742"/>
      <c r="O50" s="742"/>
      <c r="P50" s="465"/>
      <c r="Q50" s="88"/>
    </row>
    <row r="51" spans="1:17" ht="34.5" customHeight="1" thickTop="1" thickBot="1">
      <c r="A51" s="467" t="s">
        <v>810</v>
      </c>
      <c r="B51" s="744" t="s">
        <v>305</v>
      </c>
      <c r="C51" s="744" t="s">
        <v>306</v>
      </c>
      <c r="D51" s="744" t="s">
        <v>307</v>
      </c>
      <c r="E51" s="744" t="s">
        <v>308</v>
      </c>
      <c r="F51" s="744" t="s">
        <v>309</v>
      </c>
      <c r="G51" s="744" t="s">
        <v>310</v>
      </c>
      <c r="H51" s="744" t="s">
        <v>311</v>
      </c>
      <c r="I51" s="744" t="s">
        <v>312</v>
      </c>
      <c r="J51" s="744" t="s">
        <v>313</v>
      </c>
      <c r="K51" s="744" t="s">
        <v>314</v>
      </c>
      <c r="L51" s="744" t="s">
        <v>315</v>
      </c>
      <c r="M51" s="744" t="s">
        <v>316</v>
      </c>
      <c r="N51" s="744" t="s">
        <v>1143</v>
      </c>
      <c r="O51" s="744" t="s">
        <v>1144</v>
      </c>
      <c r="P51" s="245" t="s">
        <v>317</v>
      </c>
      <c r="Q51" s="244" t="s">
        <v>811</v>
      </c>
    </row>
    <row r="52" spans="1:17" ht="36.75" customHeight="1" thickTop="1">
      <c r="A52" s="466" t="s">
        <v>812</v>
      </c>
      <c r="B52" s="278">
        <v>1940604.5433</v>
      </c>
      <c r="C52" s="278">
        <v>2477097.2755200001</v>
      </c>
      <c r="D52" s="278">
        <v>4753153.7102499995</v>
      </c>
      <c r="E52" s="278">
        <v>1890006.68992</v>
      </c>
      <c r="F52" s="278">
        <v>1081730.4257400001</v>
      </c>
      <c r="G52" s="278">
        <v>818569.84026999993</v>
      </c>
      <c r="H52" s="278">
        <v>379470.84866000002</v>
      </c>
      <c r="I52" s="278">
        <v>0</v>
      </c>
      <c r="J52" s="278">
        <v>0</v>
      </c>
      <c r="K52" s="278">
        <v>0</v>
      </c>
      <c r="L52" s="278">
        <v>0</v>
      </c>
      <c r="M52" s="278">
        <v>136006.14477000001</v>
      </c>
      <c r="N52" s="278">
        <v>707841.21016999998</v>
      </c>
      <c r="O52" s="278">
        <v>18732.222570000002</v>
      </c>
      <c r="P52" s="278">
        <v>14203212.91117</v>
      </c>
      <c r="Q52" s="279">
        <v>0.44495931648989989</v>
      </c>
    </row>
    <row r="53" spans="1:17" ht="18" customHeight="1">
      <c r="A53" s="466" t="s">
        <v>813</v>
      </c>
      <c r="B53" s="278">
        <v>686235.63932000007</v>
      </c>
      <c r="C53" s="278">
        <v>513921.68998999998</v>
      </c>
      <c r="D53" s="278">
        <v>560088.71250999998</v>
      </c>
      <c r="E53" s="278">
        <v>495675.64773000003</v>
      </c>
      <c r="F53" s="278">
        <v>378404.53168999997</v>
      </c>
      <c r="G53" s="278">
        <v>201209.71975999998</v>
      </c>
      <c r="H53" s="278">
        <v>162700.73852000001</v>
      </c>
      <c r="I53" s="278">
        <v>0</v>
      </c>
      <c r="J53" s="278">
        <v>0</v>
      </c>
      <c r="K53" s="278">
        <v>0</v>
      </c>
      <c r="L53" s="278">
        <v>0</v>
      </c>
      <c r="M53" s="278">
        <v>40178.01453</v>
      </c>
      <c r="N53" s="278">
        <v>194009.18118000001</v>
      </c>
      <c r="O53" s="278">
        <v>0</v>
      </c>
      <c r="P53" s="278">
        <v>3232423.8752299994</v>
      </c>
      <c r="Q53" s="279">
        <v>0.10126561695043218</v>
      </c>
    </row>
    <row r="54" spans="1:17" ht="18" customHeight="1">
      <c r="A54" s="466" t="s">
        <v>814</v>
      </c>
      <c r="B54" s="278">
        <v>503868.30080000003</v>
      </c>
      <c r="C54" s="278">
        <v>322997.00874000002</v>
      </c>
      <c r="D54" s="278">
        <v>504925.13701999997</v>
      </c>
      <c r="E54" s="278">
        <v>658532.63519000006</v>
      </c>
      <c r="F54" s="278">
        <v>339556.22311000002</v>
      </c>
      <c r="G54" s="278">
        <v>255734.96189999999</v>
      </c>
      <c r="H54" s="278">
        <v>160904.35240999999</v>
      </c>
      <c r="I54" s="278">
        <v>0</v>
      </c>
      <c r="J54" s="278">
        <v>9471.9479800000008</v>
      </c>
      <c r="K54" s="278">
        <v>7947.4905499999995</v>
      </c>
      <c r="L54" s="278">
        <v>0</v>
      </c>
      <c r="M54" s="278">
        <v>55369.352880000006</v>
      </c>
      <c r="N54" s="278">
        <v>113546.54251</v>
      </c>
      <c r="O54" s="278">
        <v>4662.6809999999996</v>
      </c>
      <c r="P54" s="278">
        <v>2937516.6340900003</v>
      </c>
      <c r="Q54" s="279">
        <v>9.2026740840761401E-2</v>
      </c>
    </row>
    <row r="55" spans="1:17" ht="18" customHeight="1">
      <c r="A55" s="466" t="s">
        <v>815</v>
      </c>
      <c r="B55" s="278">
        <v>683186.63084</v>
      </c>
      <c r="C55" s="278">
        <v>614742.56509000005</v>
      </c>
      <c r="D55" s="278">
        <v>700933.00115999999</v>
      </c>
      <c r="E55" s="278">
        <v>779294.30212999997</v>
      </c>
      <c r="F55" s="278">
        <v>368854.32316000003</v>
      </c>
      <c r="G55" s="278">
        <v>321242.35723999998</v>
      </c>
      <c r="H55" s="278">
        <v>185337.33752</v>
      </c>
      <c r="I55" s="278">
        <v>0</v>
      </c>
      <c r="J55" s="278">
        <v>8356.1476000000002</v>
      </c>
      <c r="K55" s="278">
        <v>10696.33894</v>
      </c>
      <c r="L55" s="278">
        <v>0</v>
      </c>
      <c r="M55" s="278">
        <v>32963.24192</v>
      </c>
      <c r="N55" s="278">
        <v>138168.97188</v>
      </c>
      <c r="O55" s="278">
        <v>0</v>
      </c>
      <c r="P55" s="278">
        <v>3843775.2174799996</v>
      </c>
      <c r="Q55" s="279">
        <v>0.12041807752988389</v>
      </c>
    </row>
    <row r="56" spans="1:17" ht="18" customHeight="1">
      <c r="A56" s="466" t="s">
        <v>816</v>
      </c>
      <c r="B56" s="278">
        <v>416076.72024</v>
      </c>
      <c r="C56" s="278">
        <v>386147.08755</v>
      </c>
      <c r="D56" s="278">
        <v>487110.99570999999</v>
      </c>
      <c r="E56" s="278">
        <v>509511.88805000001</v>
      </c>
      <c r="F56" s="278">
        <v>251479.73452</v>
      </c>
      <c r="G56" s="278">
        <v>208518.193</v>
      </c>
      <c r="H56" s="278">
        <v>137495.84181000001</v>
      </c>
      <c r="I56" s="278">
        <v>0</v>
      </c>
      <c r="J56" s="278">
        <v>8570.4524499999989</v>
      </c>
      <c r="K56" s="278">
        <v>9042.7604900000006</v>
      </c>
      <c r="L56" s="278">
        <v>0</v>
      </c>
      <c r="M56" s="278">
        <v>26477.750629999999</v>
      </c>
      <c r="N56" s="278">
        <v>88094.463349999991</v>
      </c>
      <c r="O56" s="278">
        <v>914.81416999999999</v>
      </c>
      <c r="P56" s="278">
        <v>2529440.7019700003</v>
      </c>
      <c r="Q56" s="279">
        <v>7.9242507514983809E-2</v>
      </c>
    </row>
    <row r="57" spans="1:17" ht="18" customHeight="1">
      <c r="A57" s="466" t="s">
        <v>817</v>
      </c>
      <c r="B57" s="278">
        <v>362996.05433999997</v>
      </c>
      <c r="C57" s="278">
        <v>310626.73497000005</v>
      </c>
      <c r="D57" s="278">
        <v>372165.62388999999</v>
      </c>
      <c r="E57" s="278">
        <v>361193.68479000003</v>
      </c>
      <c r="F57" s="278">
        <v>189046.57053</v>
      </c>
      <c r="G57" s="278">
        <v>177525.35075000001</v>
      </c>
      <c r="H57" s="278">
        <v>112408.73995999999</v>
      </c>
      <c r="I57" s="278">
        <v>0</v>
      </c>
      <c r="J57" s="278">
        <v>3282.1371600000002</v>
      </c>
      <c r="K57" s="278">
        <v>3686.8904600000001</v>
      </c>
      <c r="L57" s="278">
        <v>0</v>
      </c>
      <c r="M57" s="278">
        <v>15974.550289999999</v>
      </c>
      <c r="N57" s="278">
        <v>57010.933590000001</v>
      </c>
      <c r="O57" s="278">
        <v>0</v>
      </c>
      <c r="P57" s="278">
        <v>1965917.2707299998</v>
      </c>
      <c r="Q57" s="279">
        <v>6.158840330920954E-2</v>
      </c>
    </row>
    <row r="58" spans="1:17" ht="18" customHeight="1">
      <c r="A58" s="466" t="s">
        <v>818</v>
      </c>
      <c r="B58" s="278">
        <v>214205.55512</v>
      </c>
      <c r="C58" s="278">
        <v>166466.17841999998</v>
      </c>
      <c r="D58" s="278">
        <v>212159.48241</v>
      </c>
      <c r="E58" s="278">
        <v>172676.5001</v>
      </c>
      <c r="F58" s="278">
        <v>97612.327829999995</v>
      </c>
      <c r="G58" s="278">
        <v>98335.870239999989</v>
      </c>
      <c r="H58" s="278">
        <v>53678.931049999999</v>
      </c>
      <c r="I58" s="278">
        <v>0</v>
      </c>
      <c r="J58" s="278">
        <v>925.73201000000006</v>
      </c>
      <c r="K58" s="278">
        <v>3319.9716200000003</v>
      </c>
      <c r="L58" s="278">
        <v>0</v>
      </c>
      <c r="M58" s="278">
        <v>8350.4896200000003</v>
      </c>
      <c r="N58" s="278">
        <v>32460.623940000001</v>
      </c>
      <c r="O58" s="278">
        <v>245.03797</v>
      </c>
      <c r="P58" s="278">
        <v>1060436.7003299999</v>
      </c>
      <c r="Q58" s="279">
        <v>3.3221440269233592E-2</v>
      </c>
    </row>
    <row r="59" spans="1:17" ht="18" customHeight="1">
      <c r="A59" s="466" t="s">
        <v>819</v>
      </c>
      <c r="B59" s="278">
        <v>126196.2931</v>
      </c>
      <c r="C59" s="278">
        <v>97306.655769999998</v>
      </c>
      <c r="D59" s="278">
        <v>126101.89173</v>
      </c>
      <c r="E59" s="278">
        <v>111735.88254999999</v>
      </c>
      <c r="F59" s="278">
        <v>64351.388659999997</v>
      </c>
      <c r="G59" s="278">
        <v>51018.21372</v>
      </c>
      <c r="H59" s="278">
        <v>32129.57533</v>
      </c>
      <c r="I59" s="278">
        <v>0</v>
      </c>
      <c r="J59" s="278">
        <v>1679.9321200000002</v>
      </c>
      <c r="K59" s="278">
        <v>997.98897999999997</v>
      </c>
      <c r="L59" s="278">
        <v>0</v>
      </c>
      <c r="M59" s="278">
        <v>3438.9477700000002</v>
      </c>
      <c r="N59" s="278">
        <v>16280.436380000001</v>
      </c>
      <c r="O59" s="278">
        <v>185.45124999999999</v>
      </c>
      <c r="P59" s="278">
        <v>631422.65735999995</v>
      </c>
      <c r="Q59" s="279">
        <v>1.9781256240564076E-2</v>
      </c>
    </row>
    <row r="60" spans="1:17" ht="18" customHeight="1">
      <c r="A60" s="466" t="s">
        <v>820</v>
      </c>
      <c r="B60" s="278">
        <v>67721.093180000011</v>
      </c>
      <c r="C60" s="278">
        <v>53469.75892</v>
      </c>
      <c r="D60" s="278">
        <v>71473.176959999997</v>
      </c>
      <c r="E60" s="278">
        <v>59675.343390000002</v>
      </c>
      <c r="F60" s="278">
        <v>33393.980089999997</v>
      </c>
      <c r="G60" s="278">
        <v>30651.186260000002</v>
      </c>
      <c r="H60" s="278">
        <v>16542.55053</v>
      </c>
      <c r="I60" s="278">
        <v>0</v>
      </c>
      <c r="J60" s="278">
        <v>458.07146</v>
      </c>
      <c r="K60" s="278">
        <v>475.48156</v>
      </c>
      <c r="L60" s="278">
        <v>0</v>
      </c>
      <c r="M60" s="278">
        <v>2615.8861699999998</v>
      </c>
      <c r="N60" s="278">
        <v>7951.7261399999998</v>
      </c>
      <c r="O60" s="278">
        <v>105.7997</v>
      </c>
      <c r="P60" s="278">
        <v>344534.05435999995</v>
      </c>
      <c r="Q60" s="279">
        <v>1.0793588626342086E-2</v>
      </c>
    </row>
    <row r="61" spans="1:17" ht="18" customHeight="1">
      <c r="A61" s="466" t="s">
        <v>821</v>
      </c>
      <c r="B61" s="278">
        <v>75377.365819999992</v>
      </c>
      <c r="C61" s="278">
        <v>58256.166229999995</v>
      </c>
      <c r="D61" s="278">
        <v>78834.872719999999</v>
      </c>
      <c r="E61" s="278">
        <v>60650.582259999996</v>
      </c>
      <c r="F61" s="278">
        <v>34339.112289999997</v>
      </c>
      <c r="G61" s="278">
        <v>33307.480770000002</v>
      </c>
      <c r="H61" s="278">
        <v>18442.82055</v>
      </c>
      <c r="I61" s="278">
        <v>0</v>
      </c>
      <c r="J61" s="278">
        <v>777.20659000000001</v>
      </c>
      <c r="K61" s="278">
        <v>485.58069</v>
      </c>
      <c r="L61" s="278">
        <v>0</v>
      </c>
      <c r="M61" s="278">
        <v>2539.4097499999998</v>
      </c>
      <c r="N61" s="278">
        <v>11387.29758</v>
      </c>
      <c r="O61" s="278">
        <v>70.993800000000007</v>
      </c>
      <c r="P61" s="278">
        <v>374468.88905</v>
      </c>
      <c r="Q61" s="279">
        <v>1.1731389366653831E-2</v>
      </c>
    </row>
    <row r="62" spans="1:17" ht="18" customHeight="1">
      <c r="A62" s="466" t="s">
        <v>822</v>
      </c>
      <c r="B62" s="278">
        <v>77138.216239999994</v>
      </c>
      <c r="C62" s="278">
        <v>63105.449380000005</v>
      </c>
      <c r="D62" s="278">
        <v>80317.585860000007</v>
      </c>
      <c r="E62" s="278">
        <v>66567.021520000009</v>
      </c>
      <c r="F62" s="278">
        <v>36474.116580000002</v>
      </c>
      <c r="G62" s="278">
        <v>36563.316469999998</v>
      </c>
      <c r="H62" s="278">
        <v>18105.029569999999</v>
      </c>
      <c r="I62" s="278">
        <v>0</v>
      </c>
      <c r="J62" s="278">
        <v>492.88067999999998</v>
      </c>
      <c r="K62" s="278">
        <v>1015.96743</v>
      </c>
      <c r="L62" s="278">
        <v>0</v>
      </c>
      <c r="M62" s="278">
        <v>2372.46333</v>
      </c>
      <c r="N62" s="278">
        <v>12640.135759999999</v>
      </c>
      <c r="O62" s="278">
        <v>100.11146000000001</v>
      </c>
      <c r="P62" s="278">
        <v>394892.29427999997</v>
      </c>
      <c r="Q62" s="279">
        <v>1.2371215333382118E-2</v>
      </c>
    </row>
    <row r="63" spans="1:17" ht="18" customHeight="1">
      <c r="A63" s="466" t="s">
        <v>823</v>
      </c>
      <c r="B63" s="278">
        <v>60934.539250000002</v>
      </c>
      <c r="C63" s="278">
        <v>46798.178399999997</v>
      </c>
      <c r="D63" s="278">
        <v>67705.095310000004</v>
      </c>
      <c r="E63" s="278">
        <v>52551.627180000003</v>
      </c>
      <c r="F63" s="278">
        <v>29941.224030000001</v>
      </c>
      <c r="G63" s="278">
        <v>30030.725879999998</v>
      </c>
      <c r="H63" s="278">
        <v>15891.7011</v>
      </c>
      <c r="I63" s="278">
        <v>0</v>
      </c>
      <c r="J63" s="278">
        <v>591.86896999999999</v>
      </c>
      <c r="K63" s="278">
        <v>819.03541000000007</v>
      </c>
      <c r="L63" s="278">
        <v>0</v>
      </c>
      <c r="M63" s="278">
        <v>2305.50146</v>
      </c>
      <c r="N63" s="278">
        <v>9353.2977699999992</v>
      </c>
      <c r="O63" s="278">
        <v>215.48473999999999</v>
      </c>
      <c r="P63" s="278">
        <v>317138.27950000006</v>
      </c>
      <c r="Q63" s="279">
        <v>9.9353317423077694E-3</v>
      </c>
    </row>
    <row r="64" spans="1:17" ht="18" customHeight="1">
      <c r="A64" s="466" t="s">
        <v>824</v>
      </c>
      <c r="B64" s="278">
        <v>6829.0891200000005</v>
      </c>
      <c r="C64" s="278">
        <v>7830.3865500000002</v>
      </c>
      <c r="D64" s="278">
        <v>8778.0985899999996</v>
      </c>
      <c r="E64" s="278">
        <v>6461.3610599999993</v>
      </c>
      <c r="F64" s="278">
        <v>3905.9204599999998</v>
      </c>
      <c r="G64" s="278">
        <v>4466.7908699999998</v>
      </c>
      <c r="H64" s="278">
        <v>2403.7478099999998</v>
      </c>
      <c r="I64" s="278">
        <v>0</v>
      </c>
      <c r="J64" s="278">
        <v>130.46289999999999</v>
      </c>
      <c r="K64" s="278">
        <v>89.314830000000001</v>
      </c>
      <c r="L64" s="278">
        <v>0</v>
      </c>
      <c r="M64" s="278">
        <v>294.30007000000001</v>
      </c>
      <c r="N64" s="278">
        <v>1053.54025</v>
      </c>
      <c r="O64" s="278">
        <v>81.440820000000002</v>
      </c>
      <c r="P64" s="278">
        <v>42324.453329999997</v>
      </c>
      <c r="Q64" s="279">
        <v>1.3259436398165006E-3</v>
      </c>
    </row>
    <row r="65" spans="1:17" ht="18" customHeight="1" thickBot="1">
      <c r="A65" s="466" t="s">
        <v>825</v>
      </c>
      <c r="B65" s="278">
        <v>7195.01008</v>
      </c>
      <c r="C65" s="278">
        <v>8067.41651</v>
      </c>
      <c r="D65" s="278">
        <v>8826.5557200000003</v>
      </c>
      <c r="E65" s="278">
        <v>6218.2631300000003</v>
      </c>
      <c r="F65" s="278">
        <v>3934.9892500000001</v>
      </c>
      <c r="G65" s="278">
        <v>4086.01784</v>
      </c>
      <c r="H65" s="278">
        <v>2521.0681099999997</v>
      </c>
      <c r="I65" s="278">
        <v>0</v>
      </c>
      <c r="J65" s="278">
        <v>189.29295000000002</v>
      </c>
      <c r="K65" s="278">
        <v>63.324620000000003</v>
      </c>
      <c r="L65" s="278">
        <v>0</v>
      </c>
      <c r="M65" s="278">
        <v>381.65672999999998</v>
      </c>
      <c r="N65" s="278">
        <v>1110.45481</v>
      </c>
      <c r="O65" s="278">
        <v>152.66082999999998</v>
      </c>
      <c r="P65" s="278">
        <v>42746.710580000006</v>
      </c>
      <c r="Q65" s="279">
        <v>1.339172146529594E-3</v>
      </c>
    </row>
    <row r="66" spans="1:17" ht="51.75" customHeight="1" thickTop="1" thickBot="1">
      <c r="A66" s="467" t="s">
        <v>6</v>
      </c>
      <c r="B66" s="468">
        <v>5228565.0507500004</v>
      </c>
      <c r="C66" s="468">
        <v>5126832.5520399986</v>
      </c>
      <c r="D66" s="468">
        <v>8032573.9398399992</v>
      </c>
      <c r="E66" s="468">
        <v>5230751.4289999995</v>
      </c>
      <c r="F66" s="468">
        <v>2913024.8679400012</v>
      </c>
      <c r="G66" s="468">
        <v>2271260.0249699992</v>
      </c>
      <c r="H66" s="468">
        <v>1298033.2829300002</v>
      </c>
      <c r="I66" s="468">
        <v>0</v>
      </c>
      <c r="J66" s="468">
        <v>34926.132870000001</v>
      </c>
      <c r="K66" s="468">
        <v>38640.145579999997</v>
      </c>
      <c r="L66" s="468">
        <v>0</v>
      </c>
      <c r="M66" s="468">
        <v>329267.70992000005</v>
      </c>
      <c r="N66" s="468">
        <v>1390908.8153100004</v>
      </c>
      <c r="O66" s="468">
        <v>25466.698310000003</v>
      </c>
      <c r="P66" s="468">
        <v>31920250.649459992</v>
      </c>
      <c r="Q66" s="469">
        <v>1</v>
      </c>
    </row>
    <row r="67" spans="1:17" ht="34.5" customHeight="1" thickTop="1" thickBot="1">
      <c r="A67" s="470" t="s">
        <v>826</v>
      </c>
      <c r="B67" s="279">
        <v>0.16380087700966892</v>
      </c>
      <c r="C67" s="279">
        <v>0.16061379368043063</v>
      </c>
      <c r="D67" s="279">
        <v>0.25164507722861162</v>
      </c>
      <c r="E67" s="279">
        <v>0.16386937203102728</v>
      </c>
      <c r="F67" s="279">
        <v>9.1259460958815555E-2</v>
      </c>
      <c r="G67" s="279">
        <v>7.1154203953859713E-2</v>
      </c>
      <c r="H67" s="279">
        <v>4.0664883781291974E-2</v>
      </c>
      <c r="I67" s="279">
        <v>0</v>
      </c>
      <c r="J67" s="279">
        <v>1.0941685030468537E-3</v>
      </c>
      <c r="K67" s="279">
        <v>1.2105213710360914E-3</v>
      </c>
      <c r="L67" s="279">
        <v>0</v>
      </c>
      <c r="M67" s="279">
        <v>1.0315323445794134E-2</v>
      </c>
      <c r="N67" s="279">
        <v>4.3574495406837638E-2</v>
      </c>
      <c r="O67" s="279">
        <v>7.9782262957984746E-4</v>
      </c>
      <c r="P67" s="279">
        <v>1</v>
      </c>
      <c r="Q67" s="471"/>
    </row>
    <row r="68" spans="1:17" ht="33" thickTop="1" thickBot="1">
      <c r="A68" s="467" t="s">
        <v>830</v>
      </c>
      <c r="B68" s="744" t="s">
        <v>305</v>
      </c>
      <c r="C68" s="744" t="s">
        <v>306</v>
      </c>
      <c r="D68" s="744" t="s">
        <v>307</v>
      </c>
      <c r="E68" s="744" t="s">
        <v>308</v>
      </c>
      <c r="F68" s="744" t="s">
        <v>309</v>
      </c>
      <c r="G68" s="744" t="s">
        <v>310</v>
      </c>
      <c r="H68" s="744" t="s">
        <v>311</v>
      </c>
      <c r="I68" s="744" t="s">
        <v>312</v>
      </c>
      <c r="J68" s="744" t="s">
        <v>313</v>
      </c>
      <c r="K68" s="744" t="s">
        <v>314</v>
      </c>
      <c r="L68" s="744" t="s">
        <v>315</v>
      </c>
      <c r="M68" s="744" t="s">
        <v>316</v>
      </c>
      <c r="N68" s="744" t="s">
        <v>1143</v>
      </c>
      <c r="O68" s="744" t="s">
        <v>1144</v>
      </c>
      <c r="P68" s="245" t="s">
        <v>317</v>
      </c>
      <c r="Q68" s="244" t="s">
        <v>720</v>
      </c>
    </row>
    <row r="69" spans="1:17" ht="28.5" customHeight="1" thickTop="1">
      <c r="A69" s="466" t="s">
        <v>812</v>
      </c>
      <c r="B69" s="278">
        <v>37</v>
      </c>
      <c r="C69" s="278">
        <v>52</v>
      </c>
      <c r="D69" s="278">
        <v>45</v>
      </c>
      <c r="E69" s="278">
        <v>50</v>
      </c>
      <c r="F69" s="278">
        <v>25</v>
      </c>
      <c r="G69" s="278">
        <v>28</v>
      </c>
      <c r="H69" s="278">
        <v>13</v>
      </c>
      <c r="I69" s="278">
        <v>0</v>
      </c>
      <c r="J69" s="278">
        <v>0</v>
      </c>
      <c r="K69" s="278">
        <v>0</v>
      </c>
      <c r="L69" s="278">
        <v>0</v>
      </c>
      <c r="M69" s="278">
        <v>5</v>
      </c>
      <c r="N69" s="278">
        <v>17</v>
      </c>
      <c r="O69" s="278">
        <v>1</v>
      </c>
      <c r="P69" s="278">
        <v>273</v>
      </c>
      <c r="Q69" s="279">
        <v>1.9563581640331075E-3</v>
      </c>
    </row>
    <row r="70" spans="1:17" ht="17.25" customHeight="1">
      <c r="A70" s="466" t="s">
        <v>813</v>
      </c>
      <c r="B70" s="278">
        <v>74</v>
      </c>
      <c r="C70" s="278">
        <v>53</v>
      </c>
      <c r="D70" s="278">
        <v>60</v>
      </c>
      <c r="E70" s="278">
        <v>55</v>
      </c>
      <c r="F70" s="278">
        <v>39</v>
      </c>
      <c r="G70" s="278">
        <v>22</v>
      </c>
      <c r="H70" s="278">
        <v>17</v>
      </c>
      <c r="I70" s="278">
        <v>0</v>
      </c>
      <c r="J70" s="278">
        <v>0</v>
      </c>
      <c r="K70" s="278">
        <v>0</v>
      </c>
      <c r="L70" s="278">
        <v>0</v>
      </c>
      <c r="M70" s="278">
        <v>4</v>
      </c>
      <c r="N70" s="278">
        <v>20</v>
      </c>
      <c r="O70" s="278">
        <v>0</v>
      </c>
      <c r="P70" s="278">
        <v>344</v>
      </c>
      <c r="Q70" s="279">
        <v>2.4651546096241357E-3</v>
      </c>
    </row>
    <row r="71" spans="1:17" ht="17.25" customHeight="1">
      <c r="A71" s="466" t="s">
        <v>814</v>
      </c>
      <c r="B71" s="278">
        <v>108</v>
      </c>
      <c r="C71" s="278">
        <v>68</v>
      </c>
      <c r="D71" s="278">
        <v>108</v>
      </c>
      <c r="E71" s="278">
        <v>138</v>
      </c>
      <c r="F71" s="278">
        <v>71</v>
      </c>
      <c r="G71" s="278">
        <v>55</v>
      </c>
      <c r="H71" s="278">
        <v>34</v>
      </c>
      <c r="I71" s="278">
        <v>0</v>
      </c>
      <c r="J71" s="278">
        <v>2</v>
      </c>
      <c r="K71" s="278">
        <v>2</v>
      </c>
      <c r="L71" s="278">
        <v>0</v>
      </c>
      <c r="M71" s="278">
        <v>12</v>
      </c>
      <c r="N71" s="278">
        <v>25</v>
      </c>
      <c r="O71" s="278">
        <v>1</v>
      </c>
      <c r="P71" s="278">
        <v>624</v>
      </c>
      <c r="Q71" s="279">
        <v>4.4716758035042463E-3</v>
      </c>
    </row>
    <row r="72" spans="1:17" ht="17.25" customHeight="1">
      <c r="A72" s="466" t="s">
        <v>815</v>
      </c>
      <c r="B72" s="278">
        <v>321</v>
      </c>
      <c r="C72" s="278">
        <v>299</v>
      </c>
      <c r="D72" s="278">
        <v>336</v>
      </c>
      <c r="E72" s="278">
        <v>362</v>
      </c>
      <c r="F72" s="278">
        <v>176</v>
      </c>
      <c r="G72" s="278">
        <v>156</v>
      </c>
      <c r="H72" s="278">
        <v>89</v>
      </c>
      <c r="I72" s="278">
        <v>0</v>
      </c>
      <c r="J72" s="278">
        <v>4</v>
      </c>
      <c r="K72" s="278">
        <v>5</v>
      </c>
      <c r="L72" s="278">
        <v>0</v>
      </c>
      <c r="M72" s="278">
        <v>16</v>
      </c>
      <c r="N72" s="278">
        <v>62</v>
      </c>
      <c r="O72" s="278">
        <v>0</v>
      </c>
      <c r="P72" s="278">
        <v>1826</v>
      </c>
      <c r="Q72" s="279">
        <v>1.308538464294672E-2</v>
      </c>
    </row>
    <row r="73" spans="1:17" ht="17.25" customHeight="1">
      <c r="A73" s="466" t="s">
        <v>816</v>
      </c>
      <c r="B73" s="278">
        <v>434</v>
      </c>
      <c r="C73" s="278">
        <v>399</v>
      </c>
      <c r="D73" s="278">
        <v>508</v>
      </c>
      <c r="E73" s="278">
        <v>535</v>
      </c>
      <c r="F73" s="278">
        <v>262</v>
      </c>
      <c r="G73" s="278">
        <v>218</v>
      </c>
      <c r="H73" s="278">
        <v>144</v>
      </c>
      <c r="I73" s="278">
        <v>0</v>
      </c>
      <c r="J73" s="278">
        <v>9</v>
      </c>
      <c r="K73" s="278">
        <v>9</v>
      </c>
      <c r="L73" s="278">
        <v>0</v>
      </c>
      <c r="M73" s="278">
        <v>28</v>
      </c>
      <c r="N73" s="278">
        <v>92</v>
      </c>
      <c r="O73" s="278">
        <v>1</v>
      </c>
      <c r="P73" s="278">
        <v>2639</v>
      </c>
      <c r="Q73" s="279">
        <v>1.891146225232004E-2</v>
      </c>
    </row>
    <row r="74" spans="1:17" ht="17.25" customHeight="1">
      <c r="A74" s="466" t="s">
        <v>817</v>
      </c>
      <c r="B74" s="278">
        <v>746</v>
      </c>
      <c r="C74" s="278">
        <v>633</v>
      </c>
      <c r="D74" s="278">
        <v>779</v>
      </c>
      <c r="E74" s="278">
        <v>737</v>
      </c>
      <c r="F74" s="278">
        <v>392</v>
      </c>
      <c r="G74" s="278">
        <v>371</v>
      </c>
      <c r="H74" s="278">
        <v>240</v>
      </c>
      <c r="I74" s="278">
        <v>0</v>
      </c>
      <c r="J74" s="278">
        <v>7</v>
      </c>
      <c r="K74" s="278">
        <v>8</v>
      </c>
      <c r="L74" s="278">
        <v>0</v>
      </c>
      <c r="M74" s="278">
        <v>32</v>
      </c>
      <c r="N74" s="278">
        <v>119</v>
      </c>
      <c r="O74" s="278">
        <v>0</v>
      </c>
      <c r="P74" s="278">
        <v>4064</v>
      </c>
      <c r="Q74" s="279">
        <v>2.9123221899745602E-2</v>
      </c>
    </row>
    <row r="75" spans="1:17" ht="17.25" customHeight="1">
      <c r="A75" s="466" t="s">
        <v>818</v>
      </c>
      <c r="B75" s="278">
        <v>808</v>
      </c>
      <c r="C75" s="278">
        <v>621</v>
      </c>
      <c r="D75" s="278">
        <v>799</v>
      </c>
      <c r="E75" s="278">
        <v>652</v>
      </c>
      <c r="F75" s="278">
        <v>370</v>
      </c>
      <c r="G75" s="278">
        <v>369</v>
      </c>
      <c r="H75" s="278">
        <v>197</v>
      </c>
      <c r="I75" s="278">
        <v>0</v>
      </c>
      <c r="J75" s="278">
        <v>3</v>
      </c>
      <c r="K75" s="278">
        <v>12</v>
      </c>
      <c r="L75" s="278">
        <v>0</v>
      </c>
      <c r="M75" s="278">
        <v>30</v>
      </c>
      <c r="N75" s="278">
        <v>121</v>
      </c>
      <c r="O75" s="278">
        <v>1</v>
      </c>
      <c r="P75" s="278">
        <v>3983</v>
      </c>
      <c r="Q75" s="279">
        <v>2.8542763982944568E-2</v>
      </c>
    </row>
    <row r="76" spans="1:17" ht="17.25" customHeight="1">
      <c r="A76" s="466" t="s">
        <v>819</v>
      </c>
      <c r="B76" s="278">
        <v>749</v>
      </c>
      <c r="C76" s="278">
        <v>576</v>
      </c>
      <c r="D76" s="278">
        <v>752</v>
      </c>
      <c r="E76" s="278">
        <v>665</v>
      </c>
      <c r="F76" s="278">
        <v>380</v>
      </c>
      <c r="G76" s="278">
        <v>304</v>
      </c>
      <c r="H76" s="278">
        <v>191</v>
      </c>
      <c r="I76" s="278">
        <v>0</v>
      </c>
      <c r="J76" s="278">
        <v>9</v>
      </c>
      <c r="K76" s="278">
        <v>6</v>
      </c>
      <c r="L76" s="278">
        <v>0</v>
      </c>
      <c r="M76" s="278">
        <v>21</v>
      </c>
      <c r="N76" s="278">
        <v>97</v>
      </c>
      <c r="O76" s="278">
        <v>1</v>
      </c>
      <c r="P76" s="278">
        <v>3751</v>
      </c>
      <c r="Q76" s="279">
        <v>2.6880217850872478E-2</v>
      </c>
    </row>
    <row r="77" spans="1:17" ht="17.25" customHeight="1">
      <c r="A77" s="466" t="s">
        <v>820</v>
      </c>
      <c r="B77" s="278">
        <v>572</v>
      </c>
      <c r="C77" s="278">
        <v>448</v>
      </c>
      <c r="D77" s="278">
        <v>600</v>
      </c>
      <c r="E77" s="278">
        <v>499</v>
      </c>
      <c r="F77" s="278">
        <v>280</v>
      </c>
      <c r="G77" s="278">
        <v>259</v>
      </c>
      <c r="H77" s="278">
        <v>140</v>
      </c>
      <c r="I77" s="278">
        <v>0</v>
      </c>
      <c r="J77" s="278">
        <v>4</v>
      </c>
      <c r="K77" s="278">
        <v>4</v>
      </c>
      <c r="L77" s="278">
        <v>0</v>
      </c>
      <c r="M77" s="278">
        <v>22</v>
      </c>
      <c r="N77" s="278">
        <v>67</v>
      </c>
      <c r="O77" s="278">
        <v>1</v>
      </c>
      <c r="P77" s="278">
        <v>2896</v>
      </c>
      <c r="Q77" s="279">
        <v>2.0753162062417143E-2</v>
      </c>
    </row>
    <row r="78" spans="1:17" ht="17.25" customHeight="1">
      <c r="A78" s="466" t="s">
        <v>821</v>
      </c>
      <c r="B78" s="278">
        <v>894</v>
      </c>
      <c r="C78" s="278">
        <v>691</v>
      </c>
      <c r="D78" s="278">
        <v>929</v>
      </c>
      <c r="E78" s="278">
        <v>725</v>
      </c>
      <c r="F78" s="278">
        <v>409</v>
      </c>
      <c r="G78" s="278">
        <v>394</v>
      </c>
      <c r="H78" s="278">
        <v>220</v>
      </c>
      <c r="I78" s="278">
        <v>0</v>
      </c>
      <c r="J78" s="278">
        <v>9</v>
      </c>
      <c r="K78" s="278">
        <v>6</v>
      </c>
      <c r="L78" s="278">
        <v>0</v>
      </c>
      <c r="M78" s="278">
        <v>30</v>
      </c>
      <c r="N78" s="278">
        <v>134</v>
      </c>
      <c r="O78" s="278">
        <v>1</v>
      </c>
      <c r="P78" s="278">
        <v>4442</v>
      </c>
      <c r="Q78" s="279">
        <v>3.1832025511483751E-2</v>
      </c>
    </row>
    <row r="79" spans="1:17" ht="17.25" customHeight="1">
      <c r="A79" s="466" t="s">
        <v>822</v>
      </c>
      <c r="B79" s="278">
        <v>1556</v>
      </c>
      <c r="C79" s="278">
        <v>1279</v>
      </c>
      <c r="D79" s="278">
        <v>1636</v>
      </c>
      <c r="E79" s="278">
        <v>1350</v>
      </c>
      <c r="F79" s="278">
        <v>744</v>
      </c>
      <c r="G79" s="278">
        <v>735</v>
      </c>
      <c r="H79" s="278">
        <v>369</v>
      </c>
      <c r="I79" s="278">
        <v>0</v>
      </c>
      <c r="J79" s="278">
        <v>10</v>
      </c>
      <c r="K79" s="278">
        <v>21</v>
      </c>
      <c r="L79" s="278">
        <v>0</v>
      </c>
      <c r="M79" s="278">
        <v>48</v>
      </c>
      <c r="N79" s="278">
        <v>255</v>
      </c>
      <c r="O79" s="278">
        <v>2</v>
      </c>
      <c r="P79" s="278">
        <v>8005</v>
      </c>
      <c r="Q79" s="279">
        <v>5.7365007703608153E-2</v>
      </c>
    </row>
    <row r="80" spans="1:17" ht="17.25" customHeight="1">
      <c r="A80" s="466" t="s">
        <v>823</v>
      </c>
      <c r="B80" s="278">
        <v>3533</v>
      </c>
      <c r="C80" s="278">
        <v>2729</v>
      </c>
      <c r="D80" s="278">
        <v>3932</v>
      </c>
      <c r="E80" s="278">
        <v>3039</v>
      </c>
      <c r="F80" s="278">
        <v>1751</v>
      </c>
      <c r="G80" s="278">
        <v>1808</v>
      </c>
      <c r="H80" s="278">
        <v>934</v>
      </c>
      <c r="I80" s="278">
        <v>0</v>
      </c>
      <c r="J80" s="278">
        <v>30</v>
      </c>
      <c r="K80" s="278">
        <v>46</v>
      </c>
      <c r="L80" s="278">
        <v>0</v>
      </c>
      <c r="M80" s="278">
        <v>134</v>
      </c>
      <c r="N80" s="278">
        <v>535</v>
      </c>
      <c r="O80" s="278">
        <v>16</v>
      </c>
      <c r="P80" s="278">
        <v>18487</v>
      </c>
      <c r="Q80" s="279">
        <v>0.13248056182593429</v>
      </c>
    </row>
    <row r="81" spans="1:18" ht="17.25" customHeight="1">
      <c r="A81" s="466" t="s">
        <v>824</v>
      </c>
      <c r="B81" s="278">
        <v>1379</v>
      </c>
      <c r="C81" s="278">
        <v>1667</v>
      </c>
      <c r="D81" s="278">
        <v>1781</v>
      </c>
      <c r="E81" s="278">
        <v>1319</v>
      </c>
      <c r="F81" s="278">
        <v>796</v>
      </c>
      <c r="G81" s="278">
        <v>880</v>
      </c>
      <c r="H81" s="278">
        <v>492</v>
      </c>
      <c r="I81" s="278">
        <v>0</v>
      </c>
      <c r="J81" s="278">
        <v>25</v>
      </c>
      <c r="K81" s="278">
        <v>16</v>
      </c>
      <c r="L81" s="278">
        <v>0</v>
      </c>
      <c r="M81" s="278">
        <v>61</v>
      </c>
      <c r="N81" s="278">
        <v>210</v>
      </c>
      <c r="O81" s="278">
        <v>17</v>
      </c>
      <c r="P81" s="278">
        <v>8643</v>
      </c>
      <c r="Q81" s="279">
        <v>6.1937009566806409E-2</v>
      </c>
    </row>
    <row r="82" spans="1:18" ht="17.25" customHeight="1" thickBot="1">
      <c r="A82" s="466" t="s">
        <v>825</v>
      </c>
      <c r="B82" s="278">
        <v>15076</v>
      </c>
      <c r="C82" s="278">
        <v>13125</v>
      </c>
      <c r="D82" s="278">
        <v>17839</v>
      </c>
      <c r="E82" s="278">
        <v>9945</v>
      </c>
      <c r="F82" s="278">
        <v>7825</v>
      </c>
      <c r="G82" s="278">
        <v>7710</v>
      </c>
      <c r="H82" s="278">
        <v>4818</v>
      </c>
      <c r="I82" s="278">
        <v>0</v>
      </c>
      <c r="J82" s="278">
        <v>173</v>
      </c>
      <c r="K82" s="278">
        <v>69</v>
      </c>
      <c r="L82" s="278">
        <v>0</v>
      </c>
      <c r="M82" s="278">
        <v>917</v>
      </c>
      <c r="N82" s="278">
        <v>1770</v>
      </c>
      <c r="O82" s="278">
        <v>301</v>
      </c>
      <c r="P82" s="278">
        <v>79568</v>
      </c>
      <c r="Q82" s="279">
        <v>0.57019599412375932</v>
      </c>
    </row>
    <row r="83" spans="1:18" ht="49.5" customHeight="1" thickTop="1" thickBot="1">
      <c r="A83" s="467" t="s">
        <v>6</v>
      </c>
      <c r="B83" s="468">
        <v>26287</v>
      </c>
      <c r="C83" s="468">
        <v>22640</v>
      </c>
      <c r="D83" s="468">
        <v>30104</v>
      </c>
      <c r="E83" s="468">
        <v>20071</v>
      </c>
      <c r="F83" s="468">
        <v>13520</v>
      </c>
      <c r="G83" s="468">
        <v>13309</v>
      </c>
      <c r="H83" s="468">
        <v>7898</v>
      </c>
      <c r="I83" s="468">
        <v>0</v>
      </c>
      <c r="J83" s="468">
        <v>285</v>
      </c>
      <c r="K83" s="468">
        <v>204</v>
      </c>
      <c r="L83" s="468">
        <v>0</v>
      </c>
      <c r="M83" s="468">
        <v>1360</v>
      </c>
      <c r="N83" s="468">
        <v>3524</v>
      </c>
      <c r="O83" s="468">
        <v>343</v>
      </c>
      <c r="P83" s="468">
        <v>139545</v>
      </c>
      <c r="Q83" s="469">
        <v>1</v>
      </c>
    </row>
    <row r="84" spans="1:18" ht="36.75" customHeight="1" thickTop="1">
      <c r="A84" s="470" t="s">
        <v>826</v>
      </c>
      <c r="B84" s="279">
        <v>0.18837650936973735</v>
      </c>
      <c r="C84" s="279">
        <v>0.16224157081944893</v>
      </c>
      <c r="D84" s="279">
        <v>0.21572969293059588</v>
      </c>
      <c r="E84" s="279">
        <v>0.14383173886559891</v>
      </c>
      <c r="F84" s="279">
        <v>9.6886309075925325E-2</v>
      </c>
      <c r="G84" s="279">
        <v>9.5374252033394252E-2</v>
      </c>
      <c r="H84" s="279">
        <v>5.6598229961661112E-2</v>
      </c>
      <c r="I84" s="279">
        <v>0</v>
      </c>
      <c r="J84" s="279">
        <v>2.0423519294851121E-3</v>
      </c>
      <c r="K84" s="279">
        <v>1.4618940126840804E-3</v>
      </c>
      <c r="L84" s="279">
        <v>0</v>
      </c>
      <c r="M84" s="279">
        <v>9.7459600845605353E-3</v>
      </c>
      <c r="N84" s="279">
        <v>2.5253502454405389E-2</v>
      </c>
      <c r="O84" s="279">
        <v>2.4579884625031351E-3</v>
      </c>
      <c r="P84" s="279">
        <v>1</v>
      </c>
      <c r="Q84" s="473"/>
      <c r="R84" s="203"/>
    </row>
    <row r="85" spans="1:18" ht="9" customHeight="1" thickBot="1">
      <c r="A85" s="474"/>
      <c r="B85" s="745"/>
      <c r="C85" s="475"/>
      <c r="D85" s="475"/>
      <c r="E85" s="475"/>
      <c r="F85" s="475"/>
      <c r="G85" s="745"/>
      <c r="H85" s="745"/>
      <c r="I85" s="745"/>
      <c r="J85" s="745"/>
      <c r="K85" s="745"/>
      <c r="L85" s="745"/>
      <c r="M85" s="745"/>
      <c r="N85" s="745"/>
      <c r="O85" s="745"/>
      <c r="P85" s="476"/>
      <c r="Q85" s="476"/>
    </row>
    <row r="86" spans="1:18" ht="15.75" customHeight="1" thickTop="1">
      <c r="A86" s="1073" t="s">
        <v>831</v>
      </c>
      <c r="B86" s="1074"/>
      <c r="C86" s="1074"/>
      <c r="D86" s="1074"/>
      <c r="E86" s="1074"/>
      <c r="F86" s="1074"/>
      <c r="G86" s="1074"/>
      <c r="H86" s="1075"/>
      <c r="I86" s="427"/>
      <c r="J86" s="427"/>
      <c r="K86" s="427"/>
      <c r="L86" s="427"/>
      <c r="M86" s="427"/>
      <c r="N86" s="427"/>
      <c r="O86" s="427"/>
      <c r="P86" s="288"/>
      <c r="Q86" s="321"/>
    </row>
    <row r="87" spans="1:18" ht="9" customHeight="1">
      <c r="A87" s="891"/>
      <c r="B87" s="427"/>
      <c r="C87" s="207"/>
      <c r="D87" s="207"/>
      <c r="E87" s="207"/>
      <c r="F87" s="207"/>
      <c r="G87" s="427"/>
      <c r="H87" s="427"/>
      <c r="I87" s="427"/>
      <c r="J87" s="427"/>
      <c r="K87" s="427"/>
      <c r="L87" s="427"/>
      <c r="M87" s="427"/>
      <c r="N87" s="427"/>
      <c r="O87" s="427"/>
      <c r="P87" s="288"/>
      <c r="Q87" s="321"/>
    </row>
    <row r="88" spans="1:18" s="75" customFormat="1" ht="47.25" customHeight="1">
      <c r="A88" s="1072" t="s">
        <v>1141</v>
      </c>
      <c r="B88" s="1072"/>
      <c r="C88" s="1072"/>
      <c r="D88" s="1072"/>
      <c r="E88" s="1072"/>
      <c r="F88" s="1072"/>
      <c r="G88" s="1072"/>
      <c r="H88" s="1072"/>
      <c r="I88" s="1072"/>
      <c r="J88" s="1072"/>
      <c r="K88" s="1072"/>
      <c r="L88" s="1072"/>
      <c r="M88" s="1072"/>
      <c r="N88" s="1072"/>
      <c r="O88" s="1072"/>
      <c r="P88" s="1072"/>
      <c r="Q88" s="1072"/>
    </row>
    <row r="89" spans="1:18" s="75" customFormat="1" ht="27.95" customHeight="1">
      <c r="A89" s="1072" t="s">
        <v>1515</v>
      </c>
      <c r="B89" s="1072"/>
      <c r="C89" s="1072"/>
      <c r="D89" s="1072"/>
      <c r="E89" s="1072"/>
      <c r="F89" s="1072"/>
      <c r="G89" s="1072"/>
      <c r="H89" s="1072"/>
      <c r="I89" s="1072"/>
      <c r="J89" s="1072"/>
      <c r="K89" s="1072"/>
      <c r="L89" s="1072"/>
      <c r="M89" s="1072"/>
      <c r="N89" s="1072"/>
      <c r="O89" s="1072"/>
      <c r="P89" s="1072"/>
      <c r="Q89" s="1072"/>
    </row>
    <row r="90" spans="1:18" s="75" customFormat="1" ht="27.95" customHeight="1">
      <c r="A90" s="1072" t="s">
        <v>1511</v>
      </c>
      <c r="B90" s="1072"/>
      <c r="C90" s="1072"/>
      <c r="D90" s="1072"/>
      <c r="E90" s="1072"/>
      <c r="F90" s="1072"/>
      <c r="G90" s="1072"/>
      <c r="H90" s="1072"/>
      <c r="I90" s="1072"/>
      <c r="J90" s="1072"/>
      <c r="K90" s="1072"/>
      <c r="L90" s="1072"/>
      <c r="M90" s="1072"/>
      <c r="N90" s="1072"/>
      <c r="O90" s="1072"/>
      <c r="P90" s="1072"/>
      <c r="Q90" s="1072"/>
    </row>
    <row r="91" spans="1:18" s="76" customFormat="1" ht="46.5" customHeight="1">
      <c r="A91" s="1076" t="s">
        <v>1504</v>
      </c>
      <c r="B91" s="1076"/>
      <c r="C91" s="1076"/>
      <c r="D91" s="1076"/>
      <c r="E91" s="1076"/>
      <c r="F91" s="1076"/>
      <c r="G91" s="1076"/>
      <c r="H91" s="1076"/>
      <c r="I91" s="1076"/>
      <c r="J91" s="1076"/>
      <c r="K91" s="1076"/>
      <c r="L91" s="1076"/>
      <c r="M91" s="1076"/>
      <c r="N91" s="1076"/>
      <c r="O91" s="1076"/>
      <c r="P91" s="1076"/>
      <c r="Q91" s="1076"/>
    </row>
    <row r="92" spans="1:18" ht="2.25" customHeight="1" thickBot="1">
      <c r="A92" s="892"/>
    </row>
    <row r="93" spans="1:18" ht="14.25" hidden="1" customHeight="1" thickBot="1">
      <c r="A93" s="890"/>
      <c r="B93" s="742"/>
      <c r="C93" s="743"/>
      <c r="D93" s="742"/>
      <c r="E93" s="742"/>
      <c r="F93" s="742"/>
      <c r="G93" s="742"/>
      <c r="H93" s="742"/>
      <c r="I93" s="743"/>
      <c r="J93" s="742"/>
      <c r="K93" s="742"/>
      <c r="L93" s="742"/>
      <c r="M93" s="742"/>
      <c r="N93" s="742"/>
      <c r="O93" s="742"/>
      <c r="P93" s="465"/>
      <c r="Q93" s="88"/>
    </row>
    <row r="94" spans="1:18" ht="34.5" customHeight="1" thickTop="1" thickBot="1">
      <c r="A94" s="467" t="s">
        <v>810</v>
      </c>
      <c r="B94" s="744" t="s">
        <v>305</v>
      </c>
      <c r="C94" s="744" t="s">
        <v>306</v>
      </c>
      <c r="D94" s="744" t="s">
        <v>307</v>
      </c>
      <c r="E94" s="744" t="s">
        <v>308</v>
      </c>
      <c r="F94" s="744" t="s">
        <v>309</v>
      </c>
      <c r="G94" s="744" t="s">
        <v>310</v>
      </c>
      <c r="H94" s="744" t="s">
        <v>311</v>
      </c>
      <c r="I94" s="744" t="s">
        <v>312</v>
      </c>
      <c r="J94" s="744" t="s">
        <v>313</v>
      </c>
      <c r="K94" s="744" t="s">
        <v>314</v>
      </c>
      <c r="L94" s="744" t="s">
        <v>315</v>
      </c>
      <c r="M94" s="744" t="s">
        <v>316</v>
      </c>
      <c r="N94" s="744" t="s">
        <v>1143</v>
      </c>
      <c r="O94" s="744" t="s">
        <v>1144</v>
      </c>
      <c r="P94" s="245" t="s">
        <v>317</v>
      </c>
      <c r="Q94" s="244" t="s">
        <v>811</v>
      </c>
    </row>
    <row r="95" spans="1:18" ht="36.75" customHeight="1" thickTop="1">
      <c r="A95" s="466" t="s">
        <v>812</v>
      </c>
      <c r="B95" s="278">
        <v>951298.02379000001</v>
      </c>
      <c r="C95" s="278">
        <v>3344214.1929000001</v>
      </c>
      <c r="D95" s="278">
        <v>780577.94016999996</v>
      </c>
      <c r="E95" s="278">
        <v>53546.234039999996</v>
      </c>
      <c r="F95" s="278">
        <v>861704.35310000007</v>
      </c>
      <c r="G95" s="278">
        <v>192560.10141</v>
      </c>
      <c r="H95" s="278">
        <v>299146.26806000003</v>
      </c>
      <c r="I95" s="278">
        <v>60753.128340000003</v>
      </c>
      <c r="J95" s="278">
        <v>0</v>
      </c>
      <c r="K95" s="278">
        <v>0</v>
      </c>
      <c r="L95" s="278">
        <v>112709.26174</v>
      </c>
      <c r="M95" s="278">
        <v>160079.24708</v>
      </c>
      <c r="N95" s="278">
        <v>3649218.42766</v>
      </c>
      <c r="O95" s="278">
        <v>217309.69705000002</v>
      </c>
      <c r="P95" s="278">
        <v>10683116.87534</v>
      </c>
      <c r="Q95" s="279">
        <v>0.22871961640926039</v>
      </c>
    </row>
    <row r="96" spans="1:18" ht="18" customHeight="1">
      <c r="A96" s="466" t="s">
        <v>813</v>
      </c>
      <c r="B96" s="278">
        <v>48714.841390000001</v>
      </c>
      <c r="C96" s="278">
        <v>121061.91209</v>
      </c>
      <c r="D96" s="278">
        <v>119065.69145</v>
      </c>
      <c r="E96" s="278">
        <v>142537.9081</v>
      </c>
      <c r="F96" s="278">
        <v>87755.656459999998</v>
      </c>
      <c r="G96" s="278">
        <v>120589.95595</v>
      </c>
      <c r="H96" s="278">
        <v>52412.721490000004</v>
      </c>
      <c r="I96" s="278">
        <v>0</v>
      </c>
      <c r="J96" s="278">
        <v>0</v>
      </c>
      <c r="K96" s="278">
        <v>0</v>
      </c>
      <c r="L96" s="278">
        <v>34576.159890000003</v>
      </c>
      <c r="M96" s="278">
        <v>7388.4514200000003</v>
      </c>
      <c r="N96" s="278">
        <v>57569.592729999997</v>
      </c>
      <c r="O96" s="278">
        <v>18314.58397</v>
      </c>
      <c r="P96" s="278">
        <v>809987.4749400001</v>
      </c>
      <c r="Q96" s="279">
        <v>1.734138329912132E-2</v>
      </c>
    </row>
    <row r="97" spans="1:17" ht="18" customHeight="1">
      <c r="A97" s="466" t="s">
        <v>814</v>
      </c>
      <c r="B97" s="278">
        <v>150196.14908999999</v>
      </c>
      <c r="C97" s="278">
        <v>102768.04845</v>
      </c>
      <c r="D97" s="278">
        <v>304424.70111999998</v>
      </c>
      <c r="E97" s="278">
        <v>176537.58465999999</v>
      </c>
      <c r="F97" s="278">
        <v>78685.654219999997</v>
      </c>
      <c r="G97" s="278">
        <v>111042.78254</v>
      </c>
      <c r="H97" s="278">
        <v>135686.64322</v>
      </c>
      <c r="I97" s="278">
        <v>32049.34965</v>
      </c>
      <c r="J97" s="278">
        <v>0</v>
      </c>
      <c r="K97" s="278">
        <v>0</v>
      </c>
      <c r="L97" s="278">
        <v>26748.512640000001</v>
      </c>
      <c r="M97" s="278">
        <v>60743.00071</v>
      </c>
      <c r="N97" s="278">
        <v>54716.042369999996</v>
      </c>
      <c r="O97" s="278">
        <v>57287.199970000001</v>
      </c>
      <c r="P97" s="278">
        <v>1290885.66864</v>
      </c>
      <c r="Q97" s="279">
        <v>2.7637147323650878E-2</v>
      </c>
    </row>
    <row r="98" spans="1:17" ht="18" customHeight="1">
      <c r="A98" s="466" t="s">
        <v>815</v>
      </c>
      <c r="B98" s="278">
        <v>315728.31851999997</v>
      </c>
      <c r="C98" s="278">
        <v>209094.44584</v>
      </c>
      <c r="D98" s="278">
        <v>533912.90772000002</v>
      </c>
      <c r="E98" s="278">
        <v>274460.22888000001</v>
      </c>
      <c r="F98" s="278">
        <v>183805.40483000001</v>
      </c>
      <c r="G98" s="278">
        <v>149275.86266999997</v>
      </c>
      <c r="H98" s="278">
        <v>151189.01285</v>
      </c>
      <c r="I98" s="278">
        <v>43130.329319999997</v>
      </c>
      <c r="J98" s="278">
        <v>3449.4902900000002</v>
      </c>
      <c r="K98" s="278">
        <v>2002.0513500000002</v>
      </c>
      <c r="L98" s="278">
        <v>106501.69571</v>
      </c>
      <c r="M98" s="278">
        <v>41807.841919999999</v>
      </c>
      <c r="N98" s="278">
        <v>100120.26212999999</v>
      </c>
      <c r="O98" s="278">
        <v>58257.433850000001</v>
      </c>
      <c r="P98" s="278">
        <v>2172735.2858800008</v>
      </c>
      <c r="Q98" s="279">
        <v>4.6517059294974968E-2</v>
      </c>
    </row>
    <row r="99" spans="1:17" ht="18" customHeight="1">
      <c r="A99" s="466" t="s">
        <v>816</v>
      </c>
      <c r="B99" s="278">
        <v>388298.02619</v>
      </c>
      <c r="C99" s="278">
        <v>291438.27113999997</v>
      </c>
      <c r="D99" s="278">
        <v>730272.75916000002</v>
      </c>
      <c r="E99" s="278">
        <v>378446.18955000001</v>
      </c>
      <c r="F99" s="278">
        <v>230295.41472</v>
      </c>
      <c r="G99" s="278">
        <v>164002.97868</v>
      </c>
      <c r="H99" s="278">
        <v>145292.59701</v>
      </c>
      <c r="I99" s="278">
        <v>65115.320110000001</v>
      </c>
      <c r="J99" s="278">
        <v>6220.8492900000001</v>
      </c>
      <c r="K99" s="278">
        <v>1161.7846000000002</v>
      </c>
      <c r="L99" s="278">
        <v>132724.83838999999</v>
      </c>
      <c r="M99" s="278">
        <v>34663.842720000001</v>
      </c>
      <c r="N99" s="278">
        <v>115541.53129000001</v>
      </c>
      <c r="O99" s="278">
        <v>56230.375829999997</v>
      </c>
      <c r="P99" s="278">
        <v>2739704.77868</v>
      </c>
      <c r="Q99" s="279">
        <v>5.8655562170320669E-2</v>
      </c>
    </row>
    <row r="100" spans="1:17" ht="18" customHeight="1">
      <c r="A100" s="466" t="s">
        <v>817</v>
      </c>
      <c r="B100" s="278">
        <v>511700.14911</v>
      </c>
      <c r="C100" s="278">
        <v>462306.32614999998</v>
      </c>
      <c r="D100" s="278">
        <v>974107.97938999999</v>
      </c>
      <c r="E100" s="278">
        <v>490195.70922000002</v>
      </c>
      <c r="F100" s="278">
        <v>396827.84068999998</v>
      </c>
      <c r="G100" s="278">
        <v>218297.21776</v>
      </c>
      <c r="H100" s="278">
        <v>146160.10219000001</v>
      </c>
      <c r="I100" s="278">
        <v>133371.51928000001</v>
      </c>
      <c r="J100" s="278">
        <v>3039.89957</v>
      </c>
      <c r="K100" s="278">
        <v>1682.1303899999998</v>
      </c>
      <c r="L100" s="278">
        <v>249800.52374</v>
      </c>
      <c r="M100" s="278">
        <v>32214.146639999999</v>
      </c>
      <c r="N100" s="278">
        <v>119535.00774</v>
      </c>
      <c r="O100" s="278">
        <v>89243.743300000002</v>
      </c>
      <c r="P100" s="278">
        <v>3828482.2951699998</v>
      </c>
      <c r="Q100" s="279">
        <v>8.1965685876020045E-2</v>
      </c>
    </row>
    <row r="101" spans="1:17" ht="18" customHeight="1">
      <c r="A101" s="466" t="s">
        <v>818</v>
      </c>
      <c r="B101" s="278">
        <v>482211.88269</v>
      </c>
      <c r="C101" s="278">
        <v>476397.02373000002</v>
      </c>
      <c r="D101" s="278">
        <v>792838.73315999995</v>
      </c>
      <c r="E101" s="278">
        <v>394375.37689000001</v>
      </c>
      <c r="F101" s="278">
        <v>300775.65048000001</v>
      </c>
      <c r="G101" s="278">
        <v>156789.51165</v>
      </c>
      <c r="H101" s="278">
        <v>113870.34616</v>
      </c>
      <c r="I101" s="278">
        <v>169619.86702000001</v>
      </c>
      <c r="J101" s="278">
        <v>720.83033999999998</v>
      </c>
      <c r="K101" s="278">
        <v>234.97695000000002</v>
      </c>
      <c r="L101" s="278">
        <v>277243.50975999999</v>
      </c>
      <c r="M101" s="278">
        <v>37715.959369999997</v>
      </c>
      <c r="N101" s="278">
        <v>78304.382259999998</v>
      </c>
      <c r="O101" s="278">
        <v>97971.785860000004</v>
      </c>
      <c r="P101" s="278">
        <v>3379069.8363199998</v>
      </c>
      <c r="Q101" s="279">
        <v>7.2344013999062012E-2</v>
      </c>
    </row>
    <row r="102" spans="1:17" ht="18" customHeight="1">
      <c r="A102" s="466" t="s">
        <v>819</v>
      </c>
      <c r="B102" s="278">
        <v>601659.55085</v>
      </c>
      <c r="C102" s="278">
        <v>473298.59737000003</v>
      </c>
      <c r="D102" s="278">
        <v>715520.99580999999</v>
      </c>
      <c r="E102" s="278">
        <v>318881.28220000002</v>
      </c>
      <c r="F102" s="278">
        <v>263866.04424000002</v>
      </c>
      <c r="G102" s="278">
        <v>154993.99398</v>
      </c>
      <c r="H102" s="278">
        <v>95548.650909999997</v>
      </c>
      <c r="I102" s="278">
        <v>165811.14035</v>
      </c>
      <c r="J102" s="278">
        <v>1317.2163899999998</v>
      </c>
      <c r="K102" s="278">
        <v>311.52256</v>
      </c>
      <c r="L102" s="278">
        <v>250030.89621000001</v>
      </c>
      <c r="M102" s="278">
        <v>29684.18549</v>
      </c>
      <c r="N102" s="278">
        <v>57152.084329999998</v>
      </c>
      <c r="O102" s="278">
        <v>114338.96489</v>
      </c>
      <c r="P102" s="278">
        <v>3242415.1255800002</v>
      </c>
      <c r="Q102" s="279">
        <v>6.9418312316145966E-2</v>
      </c>
    </row>
    <row r="103" spans="1:17" ht="18" customHeight="1">
      <c r="A103" s="466" t="s">
        <v>820</v>
      </c>
      <c r="B103" s="278">
        <v>334923.20301</v>
      </c>
      <c r="C103" s="278">
        <v>353408.22772000002</v>
      </c>
      <c r="D103" s="278">
        <v>432517.10382000002</v>
      </c>
      <c r="E103" s="278">
        <v>208834.50690000001</v>
      </c>
      <c r="F103" s="278">
        <v>184132.10514</v>
      </c>
      <c r="G103" s="278">
        <v>92061.352299999999</v>
      </c>
      <c r="H103" s="278">
        <v>61153.699569999997</v>
      </c>
      <c r="I103" s="278">
        <v>137379.13543999998</v>
      </c>
      <c r="J103" s="278">
        <v>806.46799999999996</v>
      </c>
      <c r="K103" s="278">
        <v>0</v>
      </c>
      <c r="L103" s="278">
        <v>189280.91389</v>
      </c>
      <c r="M103" s="278">
        <v>16604.52938</v>
      </c>
      <c r="N103" s="278">
        <v>43479.540099999998</v>
      </c>
      <c r="O103" s="278">
        <v>94433.301959999997</v>
      </c>
      <c r="P103" s="278">
        <v>2149014.0872300002</v>
      </c>
      <c r="Q103" s="279">
        <v>4.6009201567749333E-2</v>
      </c>
    </row>
    <row r="104" spans="1:17" ht="18" customHeight="1">
      <c r="A104" s="466" t="s">
        <v>821</v>
      </c>
      <c r="B104" s="278">
        <v>485136.49612999998</v>
      </c>
      <c r="C104" s="278">
        <v>560508.20077</v>
      </c>
      <c r="D104" s="278">
        <v>593320.44476999994</v>
      </c>
      <c r="E104" s="278">
        <v>297667.56549000001</v>
      </c>
      <c r="F104" s="278">
        <v>254964.45981</v>
      </c>
      <c r="G104" s="278">
        <v>123540.98621999999</v>
      </c>
      <c r="H104" s="278">
        <v>87281.840370000005</v>
      </c>
      <c r="I104" s="278">
        <v>239760.70048</v>
      </c>
      <c r="J104" s="278">
        <v>1650.6584700000001</v>
      </c>
      <c r="K104" s="278">
        <v>172.57039</v>
      </c>
      <c r="L104" s="278">
        <v>291999.12947000004</v>
      </c>
      <c r="M104" s="278">
        <v>25658.690699999999</v>
      </c>
      <c r="N104" s="278">
        <v>58478.468710000001</v>
      </c>
      <c r="O104" s="278">
        <v>159675.97180999999</v>
      </c>
      <c r="P104" s="278">
        <v>3179816.18359</v>
      </c>
      <c r="Q104" s="279">
        <v>6.8078103632982723E-2</v>
      </c>
    </row>
    <row r="105" spans="1:17" ht="18" customHeight="1">
      <c r="A105" s="466" t="s">
        <v>822</v>
      </c>
      <c r="B105" s="278">
        <v>663327.30716999993</v>
      </c>
      <c r="C105" s="278">
        <v>906886.21296000003</v>
      </c>
      <c r="D105" s="278">
        <v>803407.22519000003</v>
      </c>
      <c r="E105" s="278">
        <v>428987.58626999997</v>
      </c>
      <c r="F105" s="278">
        <v>363519.81518000003</v>
      </c>
      <c r="G105" s="278">
        <v>171521.49056999999</v>
      </c>
      <c r="H105" s="278">
        <v>128932.82113</v>
      </c>
      <c r="I105" s="278">
        <v>399268.51513000001</v>
      </c>
      <c r="J105" s="278">
        <v>1831.8116</v>
      </c>
      <c r="K105" s="278">
        <v>180.05444</v>
      </c>
      <c r="L105" s="278">
        <v>456009.35083999997</v>
      </c>
      <c r="M105" s="278">
        <v>32355.334289999999</v>
      </c>
      <c r="N105" s="278">
        <v>77510.475319999998</v>
      </c>
      <c r="O105" s="278">
        <v>284330.02226</v>
      </c>
      <c r="P105" s="278">
        <v>4718068.0223500002</v>
      </c>
      <c r="Q105" s="279">
        <v>0.10101122367720479</v>
      </c>
    </row>
    <row r="106" spans="1:17" ht="18" customHeight="1">
      <c r="A106" s="466" t="s">
        <v>823</v>
      </c>
      <c r="B106" s="278">
        <v>816557.43602999998</v>
      </c>
      <c r="C106" s="278">
        <v>1251157.2215</v>
      </c>
      <c r="D106" s="278">
        <v>901919.88612000004</v>
      </c>
      <c r="E106" s="278">
        <v>515661.81189000001</v>
      </c>
      <c r="F106" s="278">
        <v>463043.54377999995</v>
      </c>
      <c r="G106" s="278">
        <v>201611.66347</v>
      </c>
      <c r="H106" s="278">
        <v>150195.23974000002</v>
      </c>
      <c r="I106" s="278">
        <v>560234.60905999993</v>
      </c>
      <c r="J106" s="278">
        <v>2381.9527599999997</v>
      </c>
      <c r="K106" s="278">
        <v>218.25046</v>
      </c>
      <c r="L106" s="278">
        <v>613171.92115999991</v>
      </c>
      <c r="M106" s="278">
        <v>52525.817759999998</v>
      </c>
      <c r="N106" s="278">
        <v>107393.13231999999</v>
      </c>
      <c r="O106" s="278">
        <v>442350.52297000005</v>
      </c>
      <c r="P106" s="278">
        <v>6078423.0090199988</v>
      </c>
      <c r="Q106" s="279">
        <v>0.13013567063049006</v>
      </c>
    </row>
    <row r="107" spans="1:17" ht="18" customHeight="1">
      <c r="A107" s="466" t="s">
        <v>824</v>
      </c>
      <c r="B107" s="278">
        <v>147010.90463</v>
      </c>
      <c r="C107" s="278">
        <v>252960.40797</v>
      </c>
      <c r="D107" s="278">
        <v>145288.47521</v>
      </c>
      <c r="E107" s="278">
        <v>95545.251250000001</v>
      </c>
      <c r="F107" s="278">
        <v>87221.049419999996</v>
      </c>
      <c r="G107" s="278">
        <v>36004.892630000002</v>
      </c>
      <c r="H107" s="278">
        <v>27381.807350000003</v>
      </c>
      <c r="I107" s="278">
        <v>100484.80470000001</v>
      </c>
      <c r="J107" s="278">
        <v>693.23990000000003</v>
      </c>
      <c r="K107" s="278">
        <v>29.12425</v>
      </c>
      <c r="L107" s="278">
        <v>103096.04547</v>
      </c>
      <c r="M107" s="278">
        <v>8386.38688</v>
      </c>
      <c r="N107" s="278">
        <v>22053.066409999999</v>
      </c>
      <c r="O107" s="278">
        <v>85220.60613</v>
      </c>
      <c r="P107" s="278">
        <v>1111376.0622</v>
      </c>
      <c r="Q107" s="279">
        <v>2.3793946055160834E-2</v>
      </c>
    </row>
    <row r="108" spans="1:17" ht="18" customHeight="1" thickBot="1">
      <c r="A108" s="466" t="s">
        <v>825</v>
      </c>
      <c r="B108" s="278">
        <v>167178.01574999999</v>
      </c>
      <c r="C108" s="278">
        <v>266975.84497999999</v>
      </c>
      <c r="D108" s="278">
        <v>142787.08533</v>
      </c>
      <c r="E108" s="278">
        <v>100384.26995999999</v>
      </c>
      <c r="F108" s="278">
        <v>99778.571909999999</v>
      </c>
      <c r="G108" s="278">
        <v>45556.635479999997</v>
      </c>
      <c r="H108" s="278">
        <v>37076.693530000004</v>
      </c>
      <c r="I108" s="278">
        <v>143860.13079</v>
      </c>
      <c r="J108" s="278">
        <v>579.86189000000002</v>
      </c>
      <c r="K108" s="278">
        <v>14.72208</v>
      </c>
      <c r="L108" s="278">
        <v>151319.91503999999</v>
      </c>
      <c r="M108" s="278">
        <v>12228.755220000001</v>
      </c>
      <c r="N108" s="278">
        <v>33823.483009999996</v>
      </c>
      <c r="O108" s="278">
        <v>123695.59581999999</v>
      </c>
      <c r="P108" s="278">
        <v>1325259.5807899998</v>
      </c>
      <c r="Q108" s="279">
        <v>2.8373073747855925E-2</v>
      </c>
    </row>
    <row r="109" spans="1:17" ht="51.75" customHeight="1" thickTop="1" thickBot="1">
      <c r="A109" s="467" t="s">
        <v>6</v>
      </c>
      <c r="B109" s="468">
        <v>6063940.3043499999</v>
      </c>
      <c r="C109" s="468">
        <v>9072474.9335699994</v>
      </c>
      <c r="D109" s="468">
        <v>7969961.9284199998</v>
      </c>
      <c r="E109" s="468">
        <v>3876061.5052999998</v>
      </c>
      <c r="F109" s="468">
        <v>3856375.5639800001</v>
      </c>
      <c r="G109" s="468">
        <v>1937849.4253099998</v>
      </c>
      <c r="H109" s="468">
        <v>1631328.4435800002</v>
      </c>
      <c r="I109" s="468">
        <v>2250838.5496700001</v>
      </c>
      <c r="J109" s="468">
        <v>22692.2785</v>
      </c>
      <c r="K109" s="468">
        <v>6007.1874700000008</v>
      </c>
      <c r="L109" s="468">
        <v>2995212.6739499993</v>
      </c>
      <c r="M109" s="468">
        <v>552056.18958000001</v>
      </c>
      <c r="N109" s="468">
        <v>4574895.4963799994</v>
      </c>
      <c r="O109" s="468">
        <v>1898659.8056699997</v>
      </c>
      <c r="P109" s="468">
        <v>46708354.285730004</v>
      </c>
      <c r="Q109" s="469">
        <v>1</v>
      </c>
    </row>
    <row r="110" spans="1:17" ht="34.5" customHeight="1" thickTop="1" thickBot="1">
      <c r="A110" s="470" t="s">
        <v>826</v>
      </c>
      <c r="B110" s="279">
        <v>0.12982560394346007</v>
      </c>
      <c r="C110" s="279">
        <v>0.19423666434639844</v>
      </c>
      <c r="D110" s="279">
        <v>0.1706324714346642</v>
      </c>
      <c r="E110" s="279">
        <v>8.2984330417399998E-2</v>
      </c>
      <c r="F110" s="279">
        <v>8.2562865315042186E-2</v>
      </c>
      <c r="G110" s="279">
        <v>4.1488283090762579E-2</v>
      </c>
      <c r="H110" s="279">
        <v>3.4925838611239442E-2</v>
      </c>
      <c r="I110" s="279">
        <v>4.8189206922189934E-2</v>
      </c>
      <c r="J110" s="279">
        <v>4.858291165898084E-4</v>
      </c>
      <c r="K110" s="279">
        <v>1.286105571875238E-4</v>
      </c>
      <c r="L110" s="279">
        <v>6.4125844717784777E-2</v>
      </c>
      <c r="M110" s="279">
        <v>1.1819217311808825E-2</v>
      </c>
      <c r="N110" s="279">
        <v>9.7945979179525244E-2</v>
      </c>
      <c r="O110" s="279">
        <v>4.0649255035946845E-2</v>
      </c>
      <c r="P110" s="279">
        <v>1</v>
      </c>
      <c r="Q110" s="471"/>
    </row>
    <row r="111" spans="1:17" ht="37.5" customHeight="1" thickTop="1" thickBot="1">
      <c r="A111" s="467" t="s">
        <v>830</v>
      </c>
      <c r="B111" s="744" t="s">
        <v>305</v>
      </c>
      <c r="C111" s="744" t="s">
        <v>306</v>
      </c>
      <c r="D111" s="744" t="s">
        <v>307</v>
      </c>
      <c r="E111" s="744" t="s">
        <v>308</v>
      </c>
      <c r="F111" s="744" t="s">
        <v>309</v>
      </c>
      <c r="G111" s="744" t="s">
        <v>310</v>
      </c>
      <c r="H111" s="744" t="s">
        <v>311</v>
      </c>
      <c r="I111" s="744" t="s">
        <v>312</v>
      </c>
      <c r="J111" s="744" t="s">
        <v>313</v>
      </c>
      <c r="K111" s="744" t="s">
        <v>314</v>
      </c>
      <c r="L111" s="744" t="s">
        <v>315</v>
      </c>
      <c r="M111" s="744" t="s">
        <v>316</v>
      </c>
      <c r="N111" s="744" t="s">
        <v>1143</v>
      </c>
      <c r="O111" s="744" t="s">
        <v>1144</v>
      </c>
      <c r="P111" s="245" t="s">
        <v>317</v>
      </c>
      <c r="Q111" s="244" t="s">
        <v>720</v>
      </c>
    </row>
    <row r="112" spans="1:17" ht="28.5" customHeight="1" thickTop="1">
      <c r="A112" s="466" t="s">
        <v>812</v>
      </c>
      <c r="B112" s="278">
        <v>5</v>
      </c>
      <c r="C112" s="278">
        <v>20</v>
      </c>
      <c r="D112" s="278">
        <v>12</v>
      </c>
      <c r="E112" s="278">
        <v>2</v>
      </c>
      <c r="F112" s="278">
        <v>10</v>
      </c>
      <c r="G112" s="278">
        <v>3</v>
      </c>
      <c r="H112" s="278">
        <v>12</v>
      </c>
      <c r="I112" s="278">
        <v>2</v>
      </c>
      <c r="J112" s="278">
        <v>0</v>
      </c>
      <c r="K112" s="278">
        <v>0</v>
      </c>
      <c r="L112" s="278">
        <v>4</v>
      </c>
      <c r="M112" s="278">
        <v>6</v>
      </c>
      <c r="N112" s="278">
        <v>12</v>
      </c>
      <c r="O112" s="278">
        <v>6</v>
      </c>
      <c r="P112" s="278">
        <v>94</v>
      </c>
      <c r="Q112" s="279">
        <v>1.3700900309480018E-5</v>
      </c>
    </row>
    <row r="113" spans="1:18" ht="17.25" customHeight="1">
      <c r="A113" s="466" t="s">
        <v>813</v>
      </c>
      <c r="B113" s="278">
        <v>5</v>
      </c>
      <c r="C113" s="278">
        <v>12</v>
      </c>
      <c r="D113" s="278">
        <v>12</v>
      </c>
      <c r="E113" s="278">
        <v>15</v>
      </c>
      <c r="F113" s="278">
        <v>10</v>
      </c>
      <c r="G113" s="278">
        <v>12</v>
      </c>
      <c r="H113" s="278">
        <v>5</v>
      </c>
      <c r="I113" s="278">
        <v>0</v>
      </c>
      <c r="J113" s="278">
        <v>0</v>
      </c>
      <c r="K113" s="278">
        <v>0</v>
      </c>
      <c r="L113" s="278">
        <v>4</v>
      </c>
      <c r="M113" s="278">
        <v>1</v>
      </c>
      <c r="N113" s="278">
        <v>6</v>
      </c>
      <c r="O113" s="278">
        <v>2</v>
      </c>
      <c r="P113" s="278">
        <v>84</v>
      </c>
      <c r="Q113" s="279">
        <v>1.2243357723365122E-5</v>
      </c>
    </row>
    <row r="114" spans="1:18" ht="17.25" customHeight="1">
      <c r="A114" s="466" t="s">
        <v>814</v>
      </c>
      <c r="B114" s="278">
        <v>32</v>
      </c>
      <c r="C114" s="278">
        <v>22</v>
      </c>
      <c r="D114" s="278">
        <v>65</v>
      </c>
      <c r="E114" s="278">
        <v>39</v>
      </c>
      <c r="F114" s="278">
        <v>17</v>
      </c>
      <c r="G114" s="278">
        <v>22</v>
      </c>
      <c r="H114" s="278">
        <v>29</v>
      </c>
      <c r="I114" s="278">
        <v>7</v>
      </c>
      <c r="J114" s="278">
        <v>0</v>
      </c>
      <c r="K114" s="278">
        <v>0</v>
      </c>
      <c r="L114" s="278">
        <v>7</v>
      </c>
      <c r="M114" s="278">
        <v>12</v>
      </c>
      <c r="N114" s="278">
        <v>12</v>
      </c>
      <c r="O114" s="278">
        <v>12</v>
      </c>
      <c r="P114" s="278">
        <v>276</v>
      </c>
      <c r="Q114" s="279">
        <v>4.0228175376771118E-5</v>
      </c>
    </row>
    <row r="115" spans="1:18" ht="17.25" customHeight="1">
      <c r="A115" s="466" t="s">
        <v>815</v>
      </c>
      <c r="B115" s="278">
        <v>163</v>
      </c>
      <c r="C115" s="278">
        <v>103</v>
      </c>
      <c r="D115" s="278">
        <v>267</v>
      </c>
      <c r="E115" s="278">
        <v>135</v>
      </c>
      <c r="F115" s="278">
        <v>94</v>
      </c>
      <c r="G115" s="278">
        <v>75</v>
      </c>
      <c r="H115" s="278">
        <v>73</v>
      </c>
      <c r="I115" s="278">
        <v>21</v>
      </c>
      <c r="J115" s="278">
        <v>2</v>
      </c>
      <c r="K115" s="278">
        <v>1</v>
      </c>
      <c r="L115" s="278">
        <v>52</v>
      </c>
      <c r="M115" s="278">
        <v>18</v>
      </c>
      <c r="N115" s="278">
        <v>50</v>
      </c>
      <c r="O115" s="278">
        <v>26</v>
      </c>
      <c r="P115" s="278">
        <v>1080</v>
      </c>
      <c r="Q115" s="279">
        <v>1.574145993004087E-4</v>
      </c>
    </row>
    <row r="116" spans="1:18" ht="17.25" customHeight="1">
      <c r="A116" s="466" t="s">
        <v>816</v>
      </c>
      <c r="B116" s="278">
        <v>419</v>
      </c>
      <c r="C116" s="278">
        <v>313</v>
      </c>
      <c r="D116" s="278">
        <v>792</v>
      </c>
      <c r="E116" s="278">
        <v>405</v>
      </c>
      <c r="F116" s="278">
        <v>250</v>
      </c>
      <c r="G116" s="278">
        <v>178</v>
      </c>
      <c r="H116" s="278">
        <v>152</v>
      </c>
      <c r="I116" s="278">
        <v>68</v>
      </c>
      <c r="J116" s="278">
        <v>7</v>
      </c>
      <c r="K116" s="278">
        <v>1</v>
      </c>
      <c r="L116" s="278">
        <v>146</v>
      </c>
      <c r="M116" s="278">
        <v>36</v>
      </c>
      <c r="N116" s="278">
        <v>123</v>
      </c>
      <c r="O116" s="278">
        <v>62</v>
      </c>
      <c r="P116" s="278">
        <v>2952</v>
      </c>
      <c r="Q116" s="279">
        <v>4.3026657142111713E-4</v>
      </c>
    </row>
    <row r="117" spans="1:18" ht="17.25" customHeight="1">
      <c r="A117" s="466" t="s">
        <v>817</v>
      </c>
      <c r="B117" s="278">
        <v>1099</v>
      </c>
      <c r="C117" s="278">
        <v>1007</v>
      </c>
      <c r="D117" s="278">
        <v>2077</v>
      </c>
      <c r="E117" s="278">
        <v>1045</v>
      </c>
      <c r="F117" s="278">
        <v>860</v>
      </c>
      <c r="G117" s="278">
        <v>454</v>
      </c>
      <c r="H117" s="278">
        <v>310</v>
      </c>
      <c r="I117" s="278">
        <v>292</v>
      </c>
      <c r="J117" s="278">
        <v>6</v>
      </c>
      <c r="K117" s="278">
        <v>4</v>
      </c>
      <c r="L117" s="278">
        <v>537</v>
      </c>
      <c r="M117" s="278">
        <v>69</v>
      </c>
      <c r="N117" s="278">
        <v>258</v>
      </c>
      <c r="O117" s="278">
        <v>195</v>
      </c>
      <c r="P117" s="278">
        <v>8213</v>
      </c>
      <c r="Q117" s="279">
        <v>1.1970797259761637E-3</v>
      </c>
    </row>
    <row r="118" spans="1:18" ht="17.25" customHeight="1">
      <c r="A118" s="466" t="s">
        <v>818</v>
      </c>
      <c r="B118" s="278">
        <v>1840</v>
      </c>
      <c r="C118" s="278">
        <v>1823</v>
      </c>
      <c r="D118" s="278">
        <v>3020</v>
      </c>
      <c r="E118" s="278">
        <v>1508</v>
      </c>
      <c r="F118" s="278">
        <v>1146</v>
      </c>
      <c r="G118" s="278">
        <v>596</v>
      </c>
      <c r="H118" s="278">
        <v>433</v>
      </c>
      <c r="I118" s="278">
        <v>661</v>
      </c>
      <c r="J118" s="278">
        <v>3</v>
      </c>
      <c r="K118" s="278">
        <v>1</v>
      </c>
      <c r="L118" s="278">
        <v>1061</v>
      </c>
      <c r="M118" s="278">
        <v>155</v>
      </c>
      <c r="N118" s="278">
        <v>298</v>
      </c>
      <c r="O118" s="278">
        <v>383</v>
      </c>
      <c r="P118" s="278">
        <v>12928</v>
      </c>
      <c r="Q118" s="279">
        <v>1.8843110553293369E-3</v>
      </c>
    </row>
    <row r="119" spans="1:18" ht="17.25" customHeight="1">
      <c r="A119" s="466" t="s">
        <v>819</v>
      </c>
      <c r="B119" s="278">
        <v>3521</v>
      </c>
      <c r="C119" s="278">
        <v>2865</v>
      </c>
      <c r="D119" s="278">
        <v>4264</v>
      </c>
      <c r="E119" s="278">
        <v>1908</v>
      </c>
      <c r="F119" s="278">
        <v>1581</v>
      </c>
      <c r="G119" s="278">
        <v>919</v>
      </c>
      <c r="H119" s="278">
        <v>567</v>
      </c>
      <c r="I119" s="278">
        <v>1010</v>
      </c>
      <c r="J119" s="278">
        <v>8</v>
      </c>
      <c r="K119" s="278">
        <v>2</v>
      </c>
      <c r="L119" s="278">
        <v>1514</v>
      </c>
      <c r="M119" s="278">
        <v>174</v>
      </c>
      <c r="N119" s="278">
        <v>340</v>
      </c>
      <c r="O119" s="278">
        <v>691</v>
      </c>
      <c r="P119" s="278">
        <v>19364</v>
      </c>
      <c r="Q119" s="279">
        <v>2.8223854637528835E-3</v>
      </c>
    </row>
    <row r="120" spans="1:18" ht="17.25" customHeight="1">
      <c r="A120" s="466" t="s">
        <v>820</v>
      </c>
      <c r="B120" s="278">
        <v>2840</v>
      </c>
      <c r="C120" s="278">
        <v>2998</v>
      </c>
      <c r="D120" s="278">
        <v>3651</v>
      </c>
      <c r="E120" s="278">
        <v>1760</v>
      </c>
      <c r="F120" s="278">
        <v>1562</v>
      </c>
      <c r="G120" s="278">
        <v>776</v>
      </c>
      <c r="H120" s="278">
        <v>519</v>
      </c>
      <c r="I120" s="278">
        <v>1163</v>
      </c>
      <c r="J120" s="278">
        <v>7</v>
      </c>
      <c r="K120" s="278">
        <v>0</v>
      </c>
      <c r="L120" s="278">
        <v>1606</v>
      </c>
      <c r="M120" s="278">
        <v>141</v>
      </c>
      <c r="N120" s="278">
        <v>367</v>
      </c>
      <c r="O120" s="278">
        <v>802</v>
      </c>
      <c r="P120" s="278">
        <v>18192</v>
      </c>
      <c r="Q120" s="279">
        <v>2.651561472660218E-3</v>
      </c>
    </row>
    <row r="121" spans="1:18" ht="17.25" customHeight="1">
      <c r="A121" s="466" t="s">
        <v>821</v>
      </c>
      <c r="B121" s="278">
        <v>5850</v>
      </c>
      <c r="C121" s="278">
        <v>6731</v>
      </c>
      <c r="D121" s="278">
        <v>7112</v>
      </c>
      <c r="E121" s="278">
        <v>3576</v>
      </c>
      <c r="F121" s="278">
        <v>3052</v>
      </c>
      <c r="G121" s="278">
        <v>1483</v>
      </c>
      <c r="H121" s="278">
        <v>1051</v>
      </c>
      <c r="I121" s="278">
        <v>2902</v>
      </c>
      <c r="J121" s="278">
        <v>21</v>
      </c>
      <c r="K121" s="278">
        <v>2</v>
      </c>
      <c r="L121" s="278">
        <v>3507</v>
      </c>
      <c r="M121" s="278">
        <v>309</v>
      </c>
      <c r="N121" s="278">
        <v>705</v>
      </c>
      <c r="O121" s="278">
        <v>1931</v>
      </c>
      <c r="P121" s="278">
        <v>38232</v>
      </c>
      <c r="Q121" s="279">
        <v>5.5724768152344683E-3</v>
      </c>
    </row>
    <row r="122" spans="1:18" ht="17.25" customHeight="1">
      <c r="A122" s="466" t="s">
        <v>822</v>
      </c>
      <c r="B122" s="278">
        <v>13706</v>
      </c>
      <c r="C122" s="278">
        <v>18840</v>
      </c>
      <c r="D122" s="278">
        <v>16555</v>
      </c>
      <c r="E122" s="278">
        <v>8815</v>
      </c>
      <c r="F122" s="278">
        <v>7483</v>
      </c>
      <c r="G122" s="278">
        <v>3515</v>
      </c>
      <c r="H122" s="278">
        <v>2647</v>
      </c>
      <c r="I122" s="278">
        <v>8345</v>
      </c>
      <c r="J122" s="278">
        <v>38</v>
      </c>
      <c r="K122" s="278">
        <v>4</v>
      </c>
      <c r="L122" s="278">
        <v>9492</v>
      </c>
      <c r="M122" s="278">
        <v>675</v>
      </c>
      <c r="N122" s="278">
        <v>1628</v>
      </c>
      <c r="O122" s="278">
        <v>5973</v>
      </c>
      <c r="P122" s="278">
        <v>97716</v>
      </c>
      <c r="Q122" s="279">
        <v>1.4242523134480312E-2</v>
      </c>
    </row>
    <row r="123" spans="1:18" ht="17.25" customHeight="1">
      <c r="A123" s="466" t="s">
        <v>823</v>
      </c>
      <c r="B123" s="278">
        <v>51708</v>
      </c>
      <c r="C123" s="278">
        <v>80382</v>
      </c>
      <c r="D123" s="278">
        <v>56248</v>
      </c>
      <c r="E123" s="278">
        <v>32736</v>
      </c>
      <c r="F123" s="278">
        <v>29615</v>
      </c>
      <c r="G123" s="278">
        <v>12842</v>
      </c>
      <c r="H123" s="278">
        <v>9568</v>
      </c>
      <c r="I123" s="278">
        <v>35993</v>
      </c>
      <c r="J123" s="278">
        <v>168</v>
      </c>
      <c r="K123" s="278">
        <v>11</v>
      </c>
      <c r="L123" s="278">
        <v>39024</v>
      </c>
      <c r="M123" s="278">
        <v>3410</v>
      </c>
      <c r="N123" s="278">
        <v>6883</v>
      </c>
      <c r="O123" s="278">
        <v>28759</v>
      </c>
      <c r="P123" s="278">
        <v>387347</v>
      </c>
      <c r="Q123" s="279">
        <v>5.6457474810384642E-2</v>
      </c>
    </row>
    <row r="124" spans="1:18" ht="17.25" customHeight="1">
      <c r="A124" s="466" t="s">
        <v>824</v>
      </c>
      <c r="B124" s="278">
        <v>29881</v>
      </c>
      <c r="C124" s="278">
        <v>51694</v>
      </c>
      <c r="D124" s="278">
        <v>29281</v>
      </c>
      <c r="E124" s="278">
        <v>19491</v>
      </c>
      <c r="F124" s="278">
        <v>17840</v>
      </c>
      <c r="G124" s="278">
        <v>7345</v>
      </c>
      <c r="H124" s="278">
        <v>5598</v>
      </c>
      <c r="I124" s="278">
        <v>20459</v>
      </c>
      <c r="J124" s="278">
        <v>145</v>
      </c>
      <c r="K124" s="278">
        <v>6</v>
      </c>
      <c r="L124" s="278">
        <v>21098</v>
      </c>
      <c r="M124" s="278">
        <v>1711</v>
      </c>
      <c r="N124" s="278">
        <v>4487</v>
      </c>
      <c r="O124" s="278">
        <v>17417</v>
      </c>
      <c r="P124" s="278">
        <v>226453</v>
      </c>
      <c r="Q124" s="279">
        <v>3.3006489125347642E-2</v>
      </c>
    </row>
    <row r="125" spans="1:18" ht="17.25" customHeight="1" thickBot="1">
      <c r="A125" s="466" t="s">
        <v>825</v>
      </c>
      <c r="B125" s="278">
        <v>635594</v>
      </c>
      <c r="C125" s="278">
        <v>857361</v>
      </c>
      <c r="D125" s="278">
        <v>526995</v>
      </c>
      <c r="E125" s="278">
        <v>306521</v>
      </c>
      <c r="F125" s="278">
        <v>550488</v>
      </c>
      <c r="G125" s="278">
        <v>187137</v>
      </c>
      <c r="H125" s="278">
        <v>171136</v>
      </c>
      <c r="I125" s="278">
        <v>850094</v>
      </c>
      <c r="J125" s="278">
        <v>2097</v>
      </c>
      <c r="K125" s="278">
        <v>33</v>
      </c>
      <c r="L125" s="278">
        <v>758516</v>
      </c>
      <c r="M125" s="278">
        <v>80175</v>
      </c>
      <c r="N125" s="278">
        <v>227416</v>
      </c>
      <c r="O125" s="278">
        <v>894369</v>
      </c>
      <c r="P125" s="278">
        <v>6047932</v>
      </c>
      <c r="Q125" s="279">
        <v>0.88151184479270317</v>
      </c>
    </row>
    <row r="126" spans="1:18" ht="49.5" customHeight="1" thickTop="1" thickBot="1">
      <c r="A126" s="467" t="s">
        <v>6</v>
      </c>
      <c r="B126" s="468">
        <v>746663</v>
      </c>
      <c r="C126" s="468">
        <v>1024171</v>
      </c>
      <c r="D126" s="468">
        <v>650351</v>
      </c>
      <c r="E126" s="468">
        <v>377956</v>
      </c>
      <c r="F126" s="468">
        <v>614008</v>
      </c>
      <c r="G126" s="468">
        <v>215357</v>
      </c>
      <c r="H126" s="468">
        <v>192100</v>
      </c>
      <c r="I126" s="468">
        <v>921017</v>
      </c>
      <c r="J126" s="468">
        <v>2502</v>
      </c>
      <c r="K126" s="468">
        <v>65</v>
      </c>
      <c r="L126" s="468">
        <v>836568</v>
      </c>
      <c r="M126" s="468">
        <v>86892</v>
      </c>
      <c r="N126" s="468">
        <v>242585</v>
      </c>
      <c r="O126" s="468">
        <v>950628</v>
      </c>
      <c r="P126" s="468">
        <v>6860863</v>
      </c>
      <c r="Q126" s="469">
        <v>1</v>
      </c>
    </row>
    <row r="127" spans="1:18" ht="36.75" customHeight="1" thickTop="1">
      <c r="A127" s="470" t="s">
        <v>826</v>
      </c>
      <c r="B127" s="279">
        <v>0.10882931199763062</v>
      </c>
      <c r="C127" s="279">
        <v>0.14927728479638785</v>
      </c>
      <c r="D127" s="279">
        <v>9.4791427842240844E-2</v>
      </c>
      <c r="E127" s="279">
        <v>5.5088696567764141E-2</v>
      </c>
      <c r="F127" s="279">
        <v>8.949428082152347E-2</v>
      </c>
      <c r="G127" s="279">
        <v>3.1389199871794553E-2</v>
      </c>
      <c r="H127" s="279">
        <v>2.7999393079267142E-2</v>
      </c>
      <c r="I127" s="279">
        <v>0.13424215000357825</v>
      </c>
      <c r="J127" s="279">
        <v>3.6467715504594683E-4</v>
      </c>
      <c r="K127" s="279">
        <v>9.4740268097468201E-6</v>
      </c>
      <c r="L127" s="279">
        <v>0.12193334861809658</v>
      </c>
      <c r="M127" s="279">
        <v>1.266487903926955E-2</v>
      </c>
      <c r="N127" s="279">
        <v>3.5357796825268191E-2</v>
      </c>
      <c r="O127" s="279">
        <v>0.13855807935532308</v>
      </c>
      <c r="P127" s="279">
        <v>1</v>
      </c>
      <c r="Q127" s="473"/>
      <c r="R127" s="203"/>
    </row>
    <row r="128" spans="1:18" ht="9" customHeight="1" thickBot="1">
      <c r="A128" s="474"/>
      <c r="B128" s="745"/>
      <c r="C128" s="475"/>
      <c r="D128" s="475"/>
      <c r="E128" s="475"/>
      <c r="F128" s="475"/>
      <c r="G128" s="745"/>
      <c r="H128" s="745"/>
      <c r="I128" s="745"/>
      <c r="J128" s="745"/>
      <c r="K128" s="745"/>
      <c r="L128" s="745"/>
      <c r="M128" s="745"/>
      <c r="N128" s="745"/>
      <c r="O128" s="745"/>
      <c r="P128" s="476"/>
      <c r="Q128" s="476"/>
    </row>
    <row r="129" spans="1:17" ht="15.75" customHeight="1" thickTop="1">
      <c r="A129" s="893" t="s">
        <v>832</v>
      </c>
      <c r="B129" s="427"/>
      <c r="C129" s="207"/>
      <c r="D129" s="207"/>
      <c r="E129" s="207"/>
      <c r="F129" s="207"/>
      <c r="G129" s="427"/>
      <c r="H129" s="427"/>
      <c r="I129" s="427"/>
      <c r="J129" s="427"/>
      <c r="K129" s="427"/>
      <c r="L129" s="427"/>
      <c r="M129" s="427"/>
      <c r="N129" s="427"/>
      <c r="O129" s="427"/>
      <c r="P129" s="288"/>
      <c r="Q129" s="321"/>
    </row>
    <row r="130" spans="1:17" ht="9" customHeight="1">
      <c r="A130" s="891"/>
      <c r="B130" s="427"/>
      <c r="C130" s="207"/>
      <c r="D130" s="207"/>
      <c r="E130" s="207"/>
      <c r="F130" s="207"/>
      <c r="G130" s="427"/>
      <c r="H130" s="427"/>
      <c r="I130" s="427"/>
      <c r="J130" s="427"/>
      <c r="K130" s="427"/>
      <c r="L130" s="427"/>
      <c r="M130" s="427"/>
      <c r="N130" s="427"/>
      <c r="O130" s="427"/>
      <c r="P130" s="288"/>
      <c r="Q130" s="321"/>
    </row>
    <row r="131" spans="1:17" s="75" customFormat="1" ht="47.25" customHeight="1">
      <c r="A131" s="1072" t="s">
        <v>1141</v>
      </c>
      <c r="B131" s="1072"/>
      <c r="C131" s="1072"/>
      <c r="D131" s="1072"/>
      <c r="E131" s="1072"/>
      <c r="F131" s="1072"/>
      <c r="G131" s="1072"/>
      <c r="H131" s="1072"/>
      <c r="I131" s="1072"/>
      <c r="J131" s="1072"/>
      <c r="K131" s="1072"/>
      <c r="L131" s="1072"/>
      <c r="M131" s="1072"/>
      <c r="N131" s="1072"/>
      <c r="O131" s="1072"/>
      <c r="P131" s="1072"/>
      <c r="Q131" s="1072"/>
    </row>
    <row r="132" spans="1:17" s="75" customFormat="1" ht="27.95" customHeight="1">
      <c r="A132" s="1072" t="s">
        <v>833</v>
      </c>
      <c r="B132" s="1072"/>
      <c r="C132" s="1072"/>
      <c r="D132" s="1072"/>
      <c r="E132" s="1072"/>
      <c r="F132" s="1072"/>
      <c r="G132" s="1072"/>
      <c r="H132" s="1072"/>
      <c r="I132" s="1072"/>
      <c r="J132" s="1072"/>
      <c r="K132" s="1072"/>
      <c r="L132" s="1072"/>
      <c r="M132" s="1072"/>
      <c r="N132" s="1072"/>
      <c r="O132" s="1072"/>
      <c r="P132" s="1072"/>
      <c r="Q132" s="1072"/>
    </row>
    <row r="133" spans="1:17" s="75" customFormat="1" ht="27.95" customHeight="1">
      <c r="A133" s="1072" t="s">
        <v>1511</v>
      </c>
      <c r="B133" s="1072"/>
      <c r="C133" s="1072"/>
      <c r="D133" s="1072"/>
      <c r="E133" s="1072"/>
      <c r="F133" s="1072"/>
      <c r="G133" s="1072"/>
      <c r="H133" s="1072"/>
      <c r="I133" s="1072"/>
      <c r="J133" s="1072"/>
      <c r="K133" s="1072"/>
      <c r="L133" s="1072"/>
      <c r="M133" s="1072"/>
      <c r="N133" s="1072"/>
      <c r="O133" s="1072"/>
      <c r="P133" s="1072"/>
      <c r="Q133" s="1072"/>
    </row>
    <row r="134" spans="1:17" s="76" customFormat="1" ht="46.5" customHeight="1">
      <c r="A134" s="1076" t="s">
        <v>1504</v>
      </c>
      <c r="B134" s="1076"/>
      <c r="C134" s="1076"/>
      <c r="D134" s="1076"/>
      <c r="E134" s="1076"/>
      <c r="F134" s="1076"/>
      <c r="G134" s="1076"/>
      <c r="H134" s="1076"/>
      <c r="I134" s="1076"/>
      <c r="J134" s="1076"/>
      <c r="K134" s="1076"/>
      <c r="L134" s="1076"/>
      <c r="M134" s="1076"/>
      <c r="N134" s="1076"/>
      <c r="O134" s="1076"/>
      <c r="P134" s="1076"/>
      <c r="Q134" s="1076"/>
    </row>
    <row r="135" spans="1:17" ht="2.25" customHeight="1" thickBot="1">
      <c r="A135" s="892"/>
    </row>
    <row r="136" spans="1:17" ht="14.25" hidden="1" customHeight="1" thickBot="1">
      <c r="A136" s="890"/>
      <c r="B136" s="742"/>
      <c r="C136" s="743"/>
      <c r="D136" s="742"/>
      <c r="E136" s="742"/>
      <c r="F136" s="742"/>
      <c r="G136" s="742"/>
      <c r="H136" s="742"/>
      <c r="I136" s="743"/>
      <c r="J136" s="742"/>
      <c r="K136" s="742"/>
      <c r="L136" s="742"/>
      <c r="M136" s="742"/>
      <c r="N136" s="742"/>
      <c r="O136" s="742"/>
      <c r="P136" s="465"/>
      <c r="Q136" s="88"/>
    </row>
    <row r="137" spans="1:17" ht="39.75" customHeight="1" thickTop="1" thickBot="1">
      <c r="A137" s="467" t="s">
        <v>810</v>
      </c>
      <c r="B137" s="744" t="s">
        <v>305</v>
      </c>
      <c r="C137" s="744" t="s">
        <v>306</v>
      </c>
      <c r="D137" s="744" t="s">
        <v>307</v>
      </c>
      <c r="E137" s="744" t="s">
        <v>308</v>
      </c>
      <c r="F137" s="744" t="s">
        <v>309</v>
      </c>
      <c r="G137" s="744" t="s">
        <v>310</v>
      </c>
      <c r="H137" s="744" t="s">
        <v>311</v>
      </c>
      <c r="I137" s="744" t="s">
        <v>312</v>
      </c>
      <c r="J137" s="744" t="s">
        <v>313</v>
      </c>
      <c r="K137" s="744" t="s">
        <v>314</v>
      </c>
      <c r="L137" s="744" t="s">
        <v>315</v>
      </c>
      <c r="M137" s="744" t="s">
        <v>316</v>
      </c>
      <c r="N137" s="744" t="s">
        <v>1143</v>
      </c>
      <c r="O137" s="744" t="s">
        <v>1144</v>
      </c>
      <c r="P137" s="245" t="s">
        <v>317</v>
      </c>
      <c r="Q137" s="477" t="s">
        <v>811</v>
      </c>
    </row>
    <row r="138" spans="1:17" ht="36.75" customHeight="1" thickTop="1">
      <c r="A138" s="466" t="s">
        <v>812</v>
      </c>
      <c r="B138" s="278">
        <v>1068925.4675499999</v>
      </c>
      <c r="C138" s="278">
        <v>128870</v>
      </c>
      <c r="D138" s="278">
        <v>1096717.0565799999</v>
      </c>
      <c r="E138" s="278">
        <v>190750</v>
      </c>
      <c r="F138" s="278">
        <v>1382700</v>
      </c>
      <c r="G138" s="278">
        <v>481894.68183999998</v>
      </c>
      <c r="H138" s="278">
        <v>397642.87526</v>
      </c>
      <c r="I138" s="278">
        <v>186000</v>
      </c>
      <c r="J138" s="278">
        <v>0</v>
      </c>
      <c r="K138" s="278">
        <v>30000</v>
      </c>
      <c r="L138" s="278">
        <v>260000</v>
      </c>
      <c r="M138" s="278">
        <v>15372.50064</v>
      </c>
      <c r="N138" s="278">
        <v>520506.07339999999</v>
      </c>
      <c r="O138" s="278">
        <v>75000</v>
      </c>
      <c r="P138" s="278">
        <v>5834378.65527</v>
      </c>
      <c r="Q138" s="850">
        <v>0.11461586148712827</v>
      </c>
    </row>
    <row r="139" spans="1:17" ht="18" customHeight="1">
      <c r="A139" s="466" t="s">
        <v>813</v>
      </c>
      <c r="B139" s="278">
        <v>2049970.8954</v>
      </c>
      <c r="C139" s="278">
        <v>1355974.7026600002</v>
      </c>
      <c r="D139" s="278">
        <v>1590035.2297400001</v>
      </c>
      <c r="E139" s="278">
        <v>1263682.3464300002</v>
      </c>
      <c r="F139" s="278">
        <v>1435531.15</v>
      </c>
      <c r="G139" s="278">
        <v>997638.98577999999</v>
      </c>
      <c r="H139" s="278">
        <v>507837.08989</v>
      </c>
      <c r="I139" s="278">
        <v>1172149.91518</v>
      </c>
      <c r="J139" s="278">
        <v>0</v>
      </c>
      <c r="K139" s="278">
        <v>100000</v>
      </c>
      <c r="L139" s="278">
        <v>1205943.35097</v>
      </c>
      <c r="M139" s="278">
        <v>178100</v>
      </c>
      <c r="N139" s="278">
        <v>1373522.4841199999</v>
      </c>
      <c r="O139" s="278">
        <v>1052899.6047199999</v>
      </c>
      <c r="P139" s="278">
        <v>14283285.75489</v>
      </c>
      <c r="Q139" s="850">
        <v>0.28059390697667774</v>
      </c>
    </row>
    <row r="140" spans="1:17" ht="18" customHeight="1">
      <c r="A140" s="466" t="s">
        <v>814</v>
      </c>
      <c r="B140" s="278">
        <v>1532918.4333499998</v>
      </c>
      <c r="C140" s="278">
        <v>1206904</v>
      </c>
      <c r="D140" s="278">
        <v>2390578.2984600002</v>
      </c>
      <c r="E140" s="278">
        <v>2146999.6113</v>
      </c>
      <c r="F140" s="278">
        <v>1580299.99997</v>
      </c>
      <c r="G140" s="278">
        <v>1350557.0780999998</v>
      </c>
      <c r="H140" s="278">
        <v>2068858.1405199999</v>
      </c>
      <c r="I140" s="278">
        <v>1921125.9439000001</v>
      </c>
      <c r="J140" s="278">
        <v>0</v>
      </c>
      <c r="K140" s="278">
        <v>90000</v>
      </c>
      <c r="L140" s="278">
        <v>1560631.72483</v>
      </c>
      <c r="M140" s="278">
        <v>482511.33744999999</v>
      </c>
      <c r="N140" s="278">
        <v>919435.97814000002</v>
      </c>
      <c r="O140" s="278">
        <v>2164222.7000000002</v>
      </c>
      <c r="P140" s="278">
        <v>19415043.246019997</v>
      </c>
      <c r="Q140" s="850">
        <v>0.38140683677471282</v>
      </c>
    </row>
    <row r="141" spans="1:17" ht="18" customHeight="1">
      <c r="A141" s="466" t="s">
        <v>815</v>
      </c>
      <c r="B141" s="278">
        <v>327559.42268999998</v>
      </c>
      <c r="C141" s="278">
        <v>485569.22168000002</v>
      </c>
      <c r="D141" s="278">
        <v>577135.52035000001</v>
      </c>
      <c r="E141" s="278">
        <v>270289.46677</v>
      </c>
      <c r="F141" s="278">
        <v>464182.76199999999</v>
      </c>
      <c r="G141" s="278">
        <v>472253.71899999998</v>
      </c>
      <c r="H141" s="278">
        <v>638660.46889999998</v>
      </c>
      <c r="I141" s="278">
        <v>896537.47438999999</v>
      </c>
      <c r="J141" s="278">
        <v>0</v>
      </c>
      <c r="K141" s="278">
        <v>0</v>
      </c>
      <c r="L141" s="278">
        <v>502728.86008999997</v>
      </c>
      <c r="M141" s="278">
        <v>210242.68677999999</v>
      </c>
      <c r="N141" s="278">
        <v>456797.10479000001</v>
      </c>
      <c r="O141" s="278">
        <v>489443.79408999998</v>
      </c>
      <c r="P141" s="278">
        <v>5791400.50153</v>
      </c>
      <c r="Q141" s="850">
        <v>0.11377155939309348</v>
      </c>
    </row>
    <row r="142" spans="1:17" ht="18" customHeight="1">
      <c r="A142" s="466" t="s">
        <v>816</v>
      </c>
      <c r="B142" s="278">
        <v>101335.35552</v>
      </c>
      <c r="C142" s="278">
        <v>183797.40655000001</v>
      </c>
      <c r="D142" s="278">
        <v>352259.52346</v>
      </c>
      <c r="E142" s="278">
        <v>68992.960430000006</v>
      </c>
      <c r="F142" s="278">
        <v>165581.02463999999</v>
      </c>
      <c r="G142" s="278">
        <v>112117.63304</v>
      </c>
      <c r="H142" s="278">
        <v>270060.18073999998</v>
      </c>
      <c r="I142" s="278">
        <v>419218.76513000001</v>
      </c>
      <c r="J142" s="278">
        <v>1047.18325</v>
      </c>
      <c r="K142" s="278">
        <v>0</v>
      </c>
      <c r="L142" s="278">
        <v>493735.78047000006</v>
      </c>
      <c r="M142" s="278">
        <v>144586.32199999999</v>
      </c>
      <c r="N142" s="278">
        <v>242373.62109</v>
      </c>
      <c r="O142" s="278">
        <v>208068.71315999998</v>
      </c>
      <c r="P142" s="278">
        <v>2763174.46948</v>
      </c>
      <c r="Q142" s="850">
        <v>5.4282322243966973E-2</v>
      </c>
    </row>
    <row r="143" spans="1:17" ht="18" customHeight="1">
      <c r="A143" s="466" t="s">
        <v>817</v>
      </c>
      <c r="B143" s="278">
        <v>43628.664219999999</v>
      </c>
      <c r="C143" s="278">
        <v>108708.09697</v>
      </c>
      <c r="D143" s="278">
        <v>303279.09875</v>
      </c>
      <c r="E143" s="278">
        <v>43290.482400000001</v>
      </c>
      <c r="F143" s="278">
        <v>40693.980929999998</v>
      </c>
      <c r="G143" s="278">
        <v>33948.501329999999</v>
      </c>
      <c r="H143" s="278">
        <v>77534.294200000004</v>
      </c>
      <c r="I143" s="278">
        <v>114073.18704999999</v>
      </c>
      <c r="J143" s="278">
        <v>1246.12051</v>
      </c>
      <c r="K143" s="278">
        <v>377.63614000000001</v>
      </c>
      <c r="L143" s="278">
        <v>194253.49216999998</v>
      </c>
      <c r="M143" s="278">
        <v>46171.306680000002</v>
      </c>
      <c r="N143" s="278">
        <v>38518.974539999996</v>
      </c>
      <c r="O143" s="278">
        <v>46035.250970000001</v>
      </c>
      <c r="P143" s="278">
        <v>1091759.0868599999</v>
      </c>
      <c r="Q143" s="850">
        <v>2.1447512352293249E-2</v>
      </c>
    </row>
    <row r="144" spans="1:17" ht="18" customHeight="1">
      <c r="A144" s="466" t="s">
        <v>818</v>
      </c>
      <c r="B144" s="278">
        <v>21998.360579999997</v>
      </c>
      <c r="C144" s="278">
        <v>12039.751490000001</v>
      </c>
      <c r="D144" s="278">
        <v>120302.23973999999</v>
      </c>
      <c r="E144" s="278">
        <v>16203.4432</v>
      </c>
      <c r="F144" s="278">
        <v>8441.4243100000003</v>
      </c>
      <c r="G144" s="278">
        <v>3990.0405499999997</v>
      </c>
      <c r="H144" s="278">
        <v>9541.4978100000008</v>
      </c>
      <c r="I144" s="278">
        <v>52186.065889999998</v>
      </c>
      <c r="J144" s="278">
        <v>568.50804000000005</v>
      </c>
      <c r="K144" s="278">
        <v>0</v>
      </c>
      <c r="L144" s="278">
        <v>34416.795760000001</v>
      </c>
      <c r="M144" s="278">
        <v>34837.91274</v>
      </c>
      <c r="N144" s="278">
        <v>9833.7658300000003</v>
      </c>
      <c r="O144" s="278">
        <v>35852.602220000001</v>
      </c>
      <c r="P144" s="278">
        <v>360212.40815999999</v>
      </c>
      <c r="Q144" s="850">
        <v>7.0763414442288819E-3</v>
      </c>
    </row>
    <row r="145" spans="1:17" ht="18" customHeight="1">
      <c r="A145" s="466" t="s">
        <v>819</v>
      </c>
      <c r="B145" s="278">
        <v>17281.863000000001</v>
      </c>
      <c r="C145" s="278">
        <v>6338.4346100000002</v>
      </c>
      <c r="D145" s="278">
        <v>73634.663849999997</v>
      </c>
      <c r="E145" s="278">
        <v>9887.8827400000009</v>
      </c>
      <c r="F145" s="278">
        <v>6386.3927100000001</v>
      </c>
      <c r="G145" s="278">
        <v>3997.12806</v>
      </c>
      <c r="H145" s="278">
        <v>7255.9368899999999</v>
      </c>
      <c r="I145" s="278">
        <v>38356.411039999999</v>
      </c>
      <c r="J145" s="278">
        <v>431.60482000000002</v>
      </c>
      <c r="K145" s="278">
        <v>0</v>
      </c>
      <c r="L145" s="278">
        <v>147149.87337000002</v>
      </c>
      <c r="M145" s="278">
        <v>5549.9718000000003</v>
      </c>
      <c r="N145" s="278">
        <v>6257.7411099999999</v>
      </c>
      <c r="O145" s="278">
        <v>44190.494979999996</v>
      </c>
      <c r="P145" s="278">
        <v>366718.39898</v>
      </c>
      <c r="Q145" s="850">
        <v>7.204151068307376E-3</v>
      </c>
    </row>
    <row r="146" spans="1:17" ht="18" customHeight="1">
      <c r="A146" s="466" t="s">
        <v>820</v>
      </c>
      <c r="B146" s="278">
        <v>7675.4866199999997</v>
      </c>
      <c r="C146" s="278">
        <v>3817.4810899999998</v>
      </c>
      <c r="D146" s="278">
        <v>35762.243310000005</v>
      </c>
      <c r="E146" s="278">
        <v>5316.47703</v>
      </c>
      <c r="F146" s="278">
        <v>2714.6607300000001</v>
      </c>
      <c r="G146" s="278">
        <v>2121.4486499999998</v>
      </c>
      <c r="H146" s="278">
        <v>1831.3483600000002</v>
      </c>
      <c r="I146" s="278">
        <v>12164.167529999999</v>
      </c>
      <c r="J146" s="278">
        <v>110.21955</v>
      </c>
      <c r="K146" s="278">
        <v>0</v>
      </c>
      <c r="L146" s="278">
        <v>17131.488410000002</v>
      </c>
      <c r="M146" s="278">
        <v>3508.0507799999996</v>
      </c>
      <c r="N146" s="278">
        <v>2705.7077899999999</v>
      </c>
      <c r="O146" s="278">
        <v>12927.453210000001</v>
      </c>
      <c r="P146" s="278">
        <v>107786.23306000003</v>
      </c>
      <c r="Q146" s="850">
        <v>2.1174511783641813E-3</v>
      </c>
    </row>
    <row r="147" spans="1:17" ht="18" customHeight="1">
      <c r="A147" s="466" t="s">
        <v>821</v>
      </c>
      <c r="B147" s="278">
        <v>34339.929899999996</v>
      </c>
      <c r="C147" s="278">
        <v>15146.29067</v>
      </c>
      <c r="D147" s="278">
        <v>80398.517619999999</v>
      </c>
      <c r="E147" s="278">
        <v>28814.890930000001</v>
      </c>
      <c r="F147" s="278">
        <v>9753.5077300000012</v>
      </c>
      <c r="G147" s="278">
        <v>7720.9457699999994</v>
      </c>
      <c r="H147" s="278">
        <v>8399.4773299999997</v>
      </c>
      <c r="I147" s="278">
        <v>67584.33339</v>
      </c>
      <c r="J147" s="278">
        <v>162.11291</v>
      </c>
      <c r="K147" s="278">
        <v>68.664829999999995</v>
      </c>
      <c r="L147" s="278">
        <v>45396.95261</v>
      </c>
      <c r="M147" s="278">
        <v>5197.3743099999992</v>
      </c>
      <c r="N147" s="278">
        <v>9673.52</v>
      </c>
      <c r="O147" s="278">
        <v>47148.099770000001</v>
      </c>
      <c r="P147" s="278">
        <v>359804.61777000001</v>
      </c>
      <c r="Q147" s="850">
        <v>7.068330437467467E-3</v>
      </c>
    </row>
    <row r="148" spans="1:17" ht="18" customHeight="1">
      <c r="A148" s="466" t="s">
        <v>822</v>
      </c>
      <c r="B148" s="278">
        <v>15889.633599999999</v>
      </c>
      <c r="C148" s="278">
        <v>9815.2263399999993</v>
      </c>
      <c r="D148" s="278">
        <v>61804.167150000001</v>
      </c>
      <c r="E148" s="278">
        <v>10733.46984</v>
      </c>
      <c r="F148" s="278">
        <v>4865.8772499999995</v>
      </c>
      <c r="G148" s="278">
        <v>3430.2886800000001</v>
      </c>
      <c r="H148" s="278">
        <v>5357.0907400000006</v>
      </c>
      <c r="I148" s="278">
        <v>63521.173060000001</v>
      </c>
      <c r="J148" s="278">
        <v>0</v>
      </c>
      <c r="K148" s="278">
        <v>55.509140000000002</v>
      </c>
      <c r="L148" s="278">
        <v>44428.907509999997</v>
      </c>
      <c r="M148" s="278">
        <v>5242.6635999999999</v>
      </c>
      <c r="N148" s="278">
        <v>6475.4996500000007</v>
      </c>
      <c r="O148" s="278">
        <v>51287.16317</v>
      </c>
      <c r="P148" s="278">
        <v>282906.66973000002</v>
      </c>
      <c r="Q148" s="850">
        <v>5.5576769331331403E-3</v>
      </c>
    </row>
    <row r="149" spans="1:17" ht="18" customHeight="1">
      <c r="A149" s="466" t="s">
        <v>823</v>
      </c>
      <c r="B149" s="278">
        <v>9784.6999700000015</v>
      </c>
      <c r="C149" s="278">
        <v>7454.6293099999994</v>
      </c>
      <c r="D149" s="278">
        <v>35888.524069999999</v>
      </c>
      <c r="E149" s="278">
        <v>5398.84339</v>
      </c>
      <c r="F149" s="278">
        <v>3848.0329700000002</v>
      </c>
      <c r="G149" s="278">
        <v>2780.9291800000001</v>
      </c>
      <c r="H149" s="278">
        <v>3630.80881</v>
      </c>
      <c r="I149" s="278">
        <v>61164.914779999999</v>
      </c>
      <c r="J149" s="278">
        <v>11.812580000000001</v>
      </c>
      <c r="K149" s="278">
        <v>0</v>
      </c>
      <c r="L149" s="278">
        <v>42508.232499999998</v>
      </c>
      <c r="M149" s="278">
        <v>3498.4522099999999</v>
      </c>
      <c r="N149" s="278">
        <v>4836.8529900000003</v>
      </c>
      <c r="O149" s="278">
        <v>43920.665569999997</v>
      </c>
      <c r="P149" s="278">
        <v>224727.39833</v>
      </c>
      <c r="Q149" s="850">
        <v>4.4147502041349766E-3</v>
      </c>
    </row>
    <row r="150" spans="1:17" ht="18" customHeight="1">
      <c r="A150" s="466" t="s">
        <v>824</v>
      </c>
      <c r="B150" s="278">
        <v>120.78694999999999</v>
      </c>
      <c r="C150" s="278">
        <v>53.845579999999998</v>
      </c>
      <c r="D150" s="278">
        <v>1681.3698400000001</v>
      </c>
      <c r="E150" s="278">
        <v>226.06620999999998</v>
      </c>
      <c r="F150" s="278">
        <v>395.29516999999998</v>
      </c>
      <c r="G150" s="278">
        <v>67.4572</v>
      </c>
      <c r="H150" s="278">
        <v>229.65950000000001</v>
      </c>
      <c r="I150" s="278">
        <v>3945.4636600000003</v>
      </c>
      <c r="J150" s="278">
        <v>0</v>
      </c>
      <c r="K150" s="278">
        <v>3.6579600000000001</v>
      </c>
      <c r="L150" s="278">
        <v>3493.9350800000002</v>
      </c>
      <c r="M150" s="278">
        <v>445.92483000000004</v>
      </c>
      <c r="N150" s="278">
        <v>340.81294000000003</v>
      </c>
      <c r="O150" s="278">
        <v>2507.36042</v>
      </c>
      <c r="P150" s="278">
        <v>13511.635340000001</v>
      </c>
      <c r="Q150" s="850">
        <v>2.6543490165746879E-4</v>
      </c>
    </row>
    <row r="151" spans="1:17" ht="18" customHeight="1" thickBot="1">
      <c r="A151" s="466" t="s">
        <v>825</v>
      </c>
      <c r="B151" s="278">
        <v>430.16884000000005</v>
      </c>
      <c r="C151" s="278">
        <v>0</v>
      </c>
      <c r="D151" s="278">
        <v>627.21124999999995</v>
      </c>
      <c r="E151" s="278">
        <v>31.499299999999998</v>
      </c>
      <c r="F151" s="278">
        <v>25.199860000000001</v>
      </c>
      <c r="G151" s="278">
        <v>40.949849999999998</v>
      </c>
      <c r="H151" s="278">
        <v>12.067950000000002</v>
      </c>
      <c r="I151" s="278">
        <v>3305.0097400000004</v>
      </c>
      <c r="J151" s="278">
        <v>0</v>
      </c>
      <c r="K151" s="278">
        <v>0</v>
      </c>
      <c r="L151" s="278">
        <v>2983.1433500000003</v>
      </c>
      <c r="M151" s="278">
        <v>339.24665999999996</v>
      </c>
      <c r="N151" s="278">
        <v>134.09825000000001</v>
      </c>
      <c r="O151" s="278">
        <v>1125.38265</v>
      </c>
      <c r="P151" s="278">
        <v>9053.9777000000013</v>
      </c>
      <c r="Q151" s="850">
        <v>1.7786460483386725E-4</v>
      </c>
    </row>
    <row r="152" spans="1:17" ht="51.75" customHeight="1" thickTop="1" thickBot="1">
      <c r="A152" s="467" t="s">
        <v>6</v>
      </c>
      <c r="B152" s="468">
        <v>5231859.1681899996</v>
      </c>
      <c r="C152" s="468">
        <v>3524489.0869499999</v>
      </c>
      <c r="D152" s="468">
        <v>6720103.6641699998</v>
      </c>
      <c r="E152" s="468">
        <v>4060617.4399699997</v>
      </c>
      <c r="F152" s="468">
        <v>5105419.308269999</v>
      </c>
      <c r="G152" s="468">
        <v>3472559.7870300007</v>
      </c>
      <c r="H152" s="468">
        <v>3996850.9369000001</v>
      </c>
      <c r="I152" s="468">
        <v>5011332.8247400001</v>
      </c>
      <c r="J152" s="468">
        <v>3577.5616599999994</v>
      </c>
      <c r="K152" s="468">
        <v>220505.46807</v>
      </c>
      <c r="L152" s="468">
        <v>4554802.5371199995</v>
      </c>
      <c r="M152" s="468">
        <v>1135603.7504799999</v>
      </c>
      <c r="N152" s="468">
        <v>3591412.2346399995</v>
      </c>
      <c r="O152" s="468">
        <v>4274629.2849300001</v>
      </c>
      <c r="P152" s="468">
        <v>50903763.053120002</v>
      </c>
      <c r="Q152" s="851">
        <v>1</v>
      </c>
    </row>
    <row r="153" spans="1:17" ht="34.5" customHeight="1" thickTop="1" thickBot="1">
      <c r="A153" s="470" t="s">
        <v>826</v>
      </c>
      <c r="B153" s="279">
        <v>0.10277941854181501</v>
      </c>
      <c r="C153" s="279">
        <v>6.9238281721374154E-2</v>
      </c>
      <c r="D153" s="279">
        <v>0.13201585228890284</v>
      </c>
      <c r="E153" s="279">
        <v>7.9770476609609231E-2</v>
      </c>
      <c r="F153" s="279">
        <v>0.10029551848538783</v>
      </c>
      <c r="G153" s="279">
        <v>6.8218135138776545E-2</v>
      </c>
      <c r="H153" s="279">
        <v>7.8517789200164528E-2</v>
      </c>
      <c r="I153" s="279">
        <v>9.8447197695590502E-2</v>
      </c>
      <c r="J153" s="279">
        <v>7.0280887805223324E-5</v>
      </c>
      <c r="K153" s="279">
        <v>4.3318107511991638E-3</v>
      </c>
      <c r="L153" s="279">
        <v>8.9478699882499665E-2</v>
      </c>
      <c r="M153" s="279">
        <v>2.2308836957592986E-2</v>
      </c>
      <c r="N153" s="279">
        <v>7.0552981139964541E-2</v>
      </c>
      <c r="O153" s="279">
        <v>8.3974720699317704E-2</v>
      </c>
      <c r="P153" s="279">
        <v>1</v>
      </c>
      <c r="Q153" s="473"/>
    </row>
    <row r="154" spans="1:17" ht="42" customHeight="1" thickTop="1" thickBot="1">
      <c r="A154" s="467" t="s">
        <v>830</v>
      </c>
      <c r="B154" s="744" t="s">
        <v>305</v>
      </c>
      <c r="C154" s="744" t="s">
        <v>306</v>
      </c>
      <c r="D154" s="744" t="s">
        <v>307</v>
      </c>
      <c r="E154" s="744" t="s">
        <v>308</v>
      </c>
      <c r="F154" s="744" t="s">
        <v>309</v>
      </c>
      <c r="G154" s="744" t="s">
        <v>310</v>
      </c>
      <c r="H154" s="744" t="s">
        <v>311</v>
      </c>
      <c r="I154" s="744" t="s">
        <v>312</v>
      </c>
      <c r="J154" s="744" t="s">
        <v>313</v>
      </c>
      <c r="K154" s="744" t="s">
        <v>314</v>
      </c>
      <c r="L154" s="744" t="s">
        <v>315</v>
      </c>
      <c r="M154" s="744" t="s">
        <v>316</v>
      </c>
      <c r="N154" s="744" t="s">
        <v>1143</v>
      </c>
      <c r="O154" s="744" t="s">
        <v>1144</v>
      </c>
      <c r="P154" s="245" t="s">
        <v>317</v>
      </c>
      <c r="Q154" s="477" t="s">
        <v>720</v>
      </c>
    </row>
    <row r="155" spans="1:17" ht="28.5" customHeight="1" thickTop="1">
      <c r="A155" s="466" t="s">
        <v>812</v>
      </c>
      <c r="B155" s="278">
        <v>39</v>
      </c>
      <c r="C155" s="278">
        <v>6</v>
      </c>
      <c r="D155" s="278">
        <v>53</v>
      </c>
      <c r="E155" s="278">
        <v>11</v>
      </c>
      <c r="F155" s="278">
        <v>71</v>
      </c>
      <c r="G155" s="278">
        <v>25</v>
      </c>
      <c r="H155" s="278">
        <v>20</v>
      </c>
      <c r="I155" s="278">
        <v>10</v>
      </c>
      <c r="J155" s="278">
        <v>0</v>
      </c>
      <c r="K155" s="278">
        <v>2</v>
      </c>
      <c r="L155" s="278">
        <v>13</v>
      </c>
      <c r="M155" s="278">
        <v>1</v>
      </c>
      <c r="N155" s="278">
        <v>24</v>
      </c>
      <c r="O155" s="278">
        <v>5</v>
      </c>
      <c r="P155" s="278">
        <v>280</v>
      </c>
      <c r="Q155" s="279">
        <v>5.4226784158032341E-3</v>
      </c>
    </row>
    <row r="156" spans="1:17" ht="17.25" customHeight="1">
      <c r="A156" s="466" t="s">
        <v>813</v>
      </c>
      <c r="B156" s="278">
        <v>209</v>
      </c>
      <c r="C156" s="278">
        <v>137</v>
      </c>
      <c r="D156" s="278">
        <v>161</v>
      </c>
      <c r="E156" s="278">
        <v>135</v>
      </c>
      <c r="F156" s="278">
        <v>143</v>
      </c>
      <c r="G156" s="278">
        <v>102</v>
      </c>
      <c r="H156" s="278">
        <v>59</v>
      </c>
      <c r="I156" s="278">
        <v>127</v>
      </c>
      <c r="J156" s="278">
        <v>0</v>
      </c>
      <c r="K156" s="278">
        <v>10</v>
      </c>
      <c r="L156" s="278">
        <v>127</v>
      </c>
      <c r="M156" s="278">
        <v>24</v>
      </c>
      <c r="N156" s="278">
        <v>138</v>
      </c>
      <c r="O156" s="278">
        <v>114</v>
      </c>
      <c r="P156" s="278">
        <v>1486</v>
      </c>
      <c r="Q156" s="279">
        <v>2.8778929021012877E-2</v>
      </c>
    </row>
    <row r="157" spans="1:17" ht="17.25" customHeight="1">
      <c r="A157" s="466" t="s">
        <v>814</v>
      </c>
      <c r="B157" s="278">
        <v>319</v>
      </c>
      <c r="C157" s="278">
        <v>239</v>
      </c>
      <c r="D157" s="278">
        <v>486</v>
      </c>
      <c r="E157" s="278">
        <v>434</v>
      </c>
      <c r="F157" s="278">
        <v>317</v>
      </c>
      <c r="G157" s="278">
        <v>274</v>
      </c>
      <c r="H157" s="278">
        <v>414</v>
      </c>
      <c r="I157" s="278">
        <v>388</v>
      </c>
      <c r="J157" s="278">
        <v>0</v>
      </c>
      <c r="K157" s="278">
        <v>18</v>
      </c>
      <c r="L157" s="278">
        <v>319</v>
      </c>
      <c r="M157" s="278">
        <v>100</v>
      </c>
      <c r="N157" s="278">
        <v>182</v>
      </c>
      <c r="O157" s="278">
        <v>447</v>
      </c>
      <c r="P157" s="278">
        <v>3937</v>
      </c>
      <c r="Q157" s="279">
        <v>7.624673186791904E-2</v>
      </c>
    </row>
    <row r="158" spans="1:17" ht="17.25" customHeight="1">
      <c r="A158" s="466" t="s">
        <v>815</v>
      </c>
      <c r="B158" s="278">
        <v>138</v>
      </c>
      <c r="C158" s="278">
        <v>202</v>
      </c>
      <c r="D158" s="278">
        <v>256</v>
      </c>
      <c r="E158" s="278">
        <v>105</v>
      </c>
      <c r="F158" s="278">
        <v>200</v>
      </c>
      <c r="G158" s="278">
        <v>202</v>
      </c>
      <c r="H158" s="278">
        <v>269</v>
      </c>
      <c r="I158" s="278">
        <v>395</v>
      </c>
      <c r="J158" s="278">
        <v>0</v>
      </c>
      <c r="K158" s="278">
        <v>0</v>
      </c>
      <c r="L158" s="278">
        <v>220</v>
      </c>
      <c r="M158" s="278">
        <v>82</v>
      </c>
      <c r="N158" s="278">
        <v>195</v>
      </c>
      <c r="O158" s="278">
        <v>220</v>
      </c>
      <c r="P158" s="278">
        <v>2484</v>
      </c>
      <c r="Q158" s="279">
        <v>4.8106904231625836E-2</v>
      </c>
    </row>
    <row r="159" spans="1:17" ht="17.25" customHeight="1">
      <c r="A159" s="466" t="s">
        <v>816</v>
      </c>
      <c r="B159" s="278">
        <v>105</v>
      </c>
      <c r="C159" s="278">
        <v>150</v>
      </c>
      <c r="D159" s="278">
        <v>371</v>
      </c>
      <c r="E159" s="278">
        <v>72</v>
      </c>
      <c r="F159" s="278">
        <v>168</v>
      </c>
      <c r="G159" s="278">
        <v>113</v>
      </c>
      <c r="H159" s="278">
        <v>268</v>
      </c>
      <c r="I159" s="278">
        <v>419</v>
      </c>
      <c r="J159" s="278">
        <v>1</v>
      </c>
      <c r="K159" s="278">
        <v>0</v>
      </c>
      <c r="L159" s="278">
        <v>623</v>
      </c>
      <c r="M159" s="278">
        <v>136</v>
      </c>
      <c r="N159" s="278">
        <v>250</v>
      </c>
      <c r="O159" s="278">
        <v>212</v>
      </c>
      <c r="P159" s="278">
        <v>2888</v>
      </c>
      <c r="Q159" s="279">
        <v>5.5931054517284785E-2</v>
      </c>
    </row>
    <row r="160" spans="1:17" ht="17.25" customHeight="1">
      <c r="A160" s="466" t="s">
        <v>817</v>
      </c>
      <c r="B160" s="278">
        <v>90</v>
      </c>
      <c r="C160" s="278">
        <v>175</v>
      </c>
      <c r="D160" s="278">
        <v>721</v>
      </c>
      <c r="E160" s="278">
        <v>95</v>
      </c>
      <c r="F160" s="278">
        <v>79</v>
      </c>
      <c r="G160" s="278">
        <v>61</v>
      </c>
      <c r="H160" s="278">
        <v>150</v>
      </c>
      <c r="I160" s="278">
        <v>228</v>
      </c>
      <c r="J160" s="278">
        <v>2</v>
      </c>
      <c r="K160" s="278">
        <v>1</v>
      </c>
      <c r="L160" s="278">
        <v>379</v>
      </c>
      <c r="M160" s="278">
        <v>106</v>
      </c>
      <c r="N160" s="278">
        <v>79</v>
      </c>
      <c r="O160" s="278">
        <v>99</v>
      </c>
      <c r="P160" s="278">
        <v>2265</v>
      </c>
      <c r="Q160" s="279">
        <v>4.386559504212259E-2</v>
      </c>
    </row>
    <row r="161" spans="1:18" ht="17.25" customHeight="1">
      <c r="A161" s="466" t="s">
        <v>818</v>
      </c>
      <c r="B161" s="278">
        <v>86</v>
      </c>
      <c r="C161" s="278">
        <v>44</v>
      </c>
      <c r="D161" s="278">
        <v>444</v>
      </c>
      <c r="E161" s="278">
        <v>60</v>
      </c>
      <c r="F161" s="278">
        <v>33</v>
      </c>
      <c r="G161" s="278">
        <v>14</v>
      </c>
      <c r="H161" s="278">
        <v>36</v>
      </c>
      <c r="I161" s="278">
        <v>185</v>
      </c>
      <c r="J161" s="278">
        <v>2</v>
      </c>
      <c r="K161" s="278">
        <v>0</v>
      </c>
      <c r="L161" s="278">
        <v>126</v>
      </c>
      <c r="M161" s="278">
        <v>112</v>
      </c>
      <c r="N161" s="278">
        <v>37</v>
      </c>
      <c r="O161" s="278">
        <v>122</v>
      </c>
      <c r="P161" s="278">
        <v>1301</v>
      </c>
      <c r="Q161" s="279">
        <v>2.5196087924857169E-2</v>
      </c>
    </row>
    <row r="162" spans="1:18" ht="17.25" customHeight="1">
      <c r="A162" s="466" t="s">
        <v>819</v>
      </c>
      <c r="B162" s="278">
        <v>110</v>
      </c>
      <c r="C162" s="278">
        <v>37</v>
      </c>
      <c r="D162" s="278">
        <v>440</v>
      </c>
      <c r="E162" s="278">
        <v>58</v>
      </c>
      <c r="F162" s="278">
        <v>39</v>
      </c>
      <c r="G162" s="278">
        <v>25</v>
      </c>
      <c r="H162" s="278">
        <v>45</v>
      </c>
      <c r="I162" s="278">
        <v>215</v>
      </c>
      <c r="J162" s="278">
        <v>3</v>
      </c>
      <c r="K162" s="278">
        <v>0</v>
      </c>
      <c r="L162" s="278">
        <v>944</v>
      </c>
      <c r="M162" s="278">
        <v>30</v>
      </c>
      <c r="N162" s="278">
        <v>38</v>
      </c>
      <c r="O162" s="278">
        <v>243</v>
      </c>
      <c r="P162" s="278">
        <v>2227</v>
      </c>
      <c r="Q162" s="279">
        <v>4.3129660114263578E-2</v>
      </c>
    </row>
    <row r="163" spans="1:18" ht="17.25" customHeight="1">
      <c r="A163" s="466" t="s">
        <v>820</v>
      </c>
      <c r="B163" s="278">
        <v>67</v>
      </c>
      <c r="C163" s="278">
        <v>32</v>
      </c>
      <c r="D163" s="278">
        <v>307</v>
      </c>
      <c r="E163" s="278">
        <v>45</v>
      </c>
      <c r="F163" s="278">
        <v>23</v>
      </c>
      <c r="G163" s="278">
        <v>18</v>
      </c>
      <c r="H163" s="278">
        <v>16</v>
      </c>
      <c r="I163" s="278">
        <v>101</v>
      </c>
      <c r="J163" s="278">
        <v>1</v>
      </c>
      <c r="K163" s="278">
        <v>0</v>
      </c>
      <c r="L163" s="278">
        <v>144</v>
      </c>
      <c r="M163" s="278">
        <v>29</v>
      </c>
      <c r="N163" s="278">
        <v>23</v>
      </c>
      <c r="O163" s="278">
        <v>110</v>
      </c>
      <c r="P163" s="278">
        <v>916</v>
      </c>
      <c r="Q163" s="279">
        <v>1.7739905103127722E-2</v>
      </c>
    </row>
    <row r="164" spans="1:18" ht="17.25" customHeight="1">
      <c r="A164" s="466" t="s">
        <v>821</v>
      </c>
      <c r="B164" s="278">
        <v>460</v>
      </c>
      <c r="C164" s="278">
        <v>203</v>
      </c>
      <c r="D164" s="278">
        <v>1024</v>
      </c>
      <c r="E164" s="278">
        <v>392</v>
      </c>
      <c r="F164" s="278">
        <v>133</v>
      </c>
      <c r="G164" s="278">
        <v>101</v>
      </c>
      <c r="H164" s="278">
        <v>113</v>
      </c>
      <c r="I164" s="278">
        <v>918</v>
      </c>
      <c r="J164" s="278">
        <v>2</v>
      </c>
      <c r="K164" s="278">
        <v>1</v>
      </c>
      <c r="L164" s="278">
        <v>548</v>
      </c>
      <c r="M164" s="278">
        <v>63</v>
      </c>
      <c r="N164" s="278">
        <v>126</v>
      </c>
      <c r="O164" s="278">
        <v>615</v>
      </c>
      <c r="P164" s="278">
        <v>4699</v>
      </c>
      <c r="Q164" s="279">
        <v>9.100416384235499E-2</v>
      </c>
    </row>
    <row r="165" spans="1:18" ht="17.25" customHeight="1">
      <c r="A165" s="466" t="s">
        <v>822</v>
      </c>
      <c r="B165" s="278">
        <v>329</v>
      </c>
      <c r="C165" s="278">
        <v>195</v>
      </c>
      <c r="D165" s="278">
        <v>1266</v>
      </c>
      <c r="E165" s="278">
        <v>220</v>
      </c>
      <c r="F165" s="278">
        <v>102</v>
      </c>
      <c r="G165" s="278">
        <v>70</v>
      </c>
      <c r="H165" s="278">
        <v>112</v>
      </c>
      <c r="I165" s="278">
        <v>1310</v>
      </c>
      <c r="J165" s="278">
        <v>0</v>
      </c>
      <c r="K165" s="278">
        <v>1</v>
      </c>
      <c r="L165" s="278">
        <v>921</v>
      </c>
      <c r="M165" s="278">
        <v>104</v>
      </c>
      <c r="N165" s="278">
        <v>130</v>
      </c>
      <c r="O165" s="278">
        <v>1052</v>
      </c>
      <c r="P165" s="278">
        <v>5812</v>
      </c>
      <c r="Q165" s="279">
        <v>0.11255931054517285</v>
      </c>
    </row>
    <row r="166" spans="1:18" ht="17.25" customHeight="1">
      <c r="A166" s="466" t="s">
        <v>823</v>
      </c>
      <c r="B166" s="278">
        <v>563</v>
      </c>
      <c r="C166" s="278">
        <v>433</v>
      </c>
      <c r="D166" s="278">
        <v>1922</v>
      </c>
      <c r="E166" s="278">
        <v>325</v>
      </c>
      <c r="F166" s="278">
        <v>239</v>
      </c>
      <c r="G166" s="278">
        <v>162</v>
      </c>
      <c r="H166" s="278">
        <v>202</v>
      </c>
      <c r="I166" s="278">
        <v>3516</v>
      </c>
      <c r="J166" s="278">
        <v>1</v>
      </c>
      <c r="K166" s="278">
        <v>0</v>
      </c>
      <c r="L166" s="278">
        <v>2462</v>
      </c>
      <c r="M166" s="278">
        <v>214</v>
      </c>
      <c r="N166" s="278">
        <v>305</v>
      </c>
      <c r="O166" s="278">
        <v>2496</v>
      </c>
      <c r="P166" s="278">
        <v>12840</v>
      </c>
      <c r="Q166" s="279">
        <v>0.24866853878183404</v>
      </c>
    </row>
    <row r="167" spans="1:18" ht="17.25" customHeight="1">
      <c r="A167" s="466" t="s">
        <v>824</v>
      </c>
      <c r="B167" s="278">
        <v>21</v>
      </c>
      <c r="C167" s="278">
        <v>9</v>
      </c>
      <c r="D167" s="278">
        <v>334</v>
      </c>
      <c r="E167" s="278">
        <v>45</v>
      </c>
      <c r="F167" s="278">
        <v>84</v>
      </c>
      <c r="G167" s="278">
        <v>17</v>
      </c>
      <c r="H167" s="278">
        <v>49</v>
      </c>
      <c r="I167" s="278">
        <v>795</v>
      </c>
      <c r="J167" s="278">
        <v>0</v>
      </c>
      <c r="K167" s="278">
        <v>1</v>
      </c>
      <c r="L167" s="278">
        <v>699</v>
      </c>
      <c r="M167" s="278">
        <v>94</v>
      </c>
      <c r="N167" s="278">
        <v>71</v>
      </c>
      <c r="O167" s="278">
        <v>508</v>
      </c>
      <c r="P167" s="278">
        <v>2727</v>
      </c>
      <c r="Q167" s="279">
        <v>5.2813014428197927E-2</v>
      </c>
    </row>
    <row r="168" spans="1:18" ht="17.25" customHeight="1" thickBot="1">
      <c r="A168" s="466" t="s">
        <v>825</v>
      </c>
      <c r="B168" s="278">
        <v>206</v>
      </c>
      <c r="C168" s="278">
        <v>0</v>
      </c>
      <c r="D168" s="278">
        <v>974</v>
      </c>
      <c r="E168" s="278">
        <v>17</v>
      </c>
      <c r="F168" s="278">
        <v>11</v>
      </c>
      <c r="G168" s="278">
        <v>21</v>
      </c>
      <c r="H168" s="278">
        <v>5</v>
      </c>
      <c r="I168" s="278">
        <v>2212</v>
      </c>
      <c r="J168" s="278">
        <v>0</v>
      </c>
      <c r="K168" s="278">
        <v>0</v>
      </c>
      <c r="L168" s="278">
        <v>3490</v>
      </c>
      <c r="M168" s="278">
        <v>163</v>
      </c>
      <c r="N168" s="278">
        <v>70</v>
      </c>
      <c r="O168" s="278">
        <v>604</v>
      </c>
      <c r="P168" s="278">
        <v>7773</v>
      </c>
      <c r="Q168" s="279">
        <v>0.15053742616442337</v>
      </c>
    </row>
    <row r="169" spans="1:18" ht="49.5" customHeight="1" thickTop="1" thickBot="1">
      <c r="A169" s="467" t="s">
        <v>6</v>
      </c>
      <c r="B169" s="468">
        <v>2742</v>
      </c>
      <c r="C169" s="468">
        <v>1862</v>
      </c>
      <c r="D169" s="468">
        <v>8759</v>
      </c>
      <c r="E169" s="468">
        <v>2014</v>
      </c>
      <c r="F169" s="468">
        <v>1642</v>
      </c>
      <c r="G169" s="468">
        <v>1205</v>
      </c>
      <c r="H169" s="468">
        <v>1758</v>
      </c>
      <c r="I169" s="468">
        <v>10819</v>
      </c>
      <c r="J169" s="468">
        <v>12</v>
      </c>
      <c r="K169" s="468">
        <v>34</v>
      </c>
      <c r="L169" s="468">
        <v>11015</v>
      </c>
      <c r="M169" s="468">
        <v>1258</v>
      </c>
      <c r="N169" s="468">
        <v>1668</v>
      </c>
      <c r="O169" s="468">
        <v>6847</v>
      </c>
      <c r="P169" s="468">
        <v>51635</v>
      </c>
      <c r="Q169" s="469">
        <v>1</v>
      </c>
    </row>
    <row r="170" spans="1:18" ht="36.75" customHeight="1" thickTop="1">
      <c r="A170" s="470" t="s">
        <v>826</v>
      </c>
      <c r="B170" s="279">
        <v>5.3103515057615958E-2</v>
      </c>
      <c r="C170" s="279">
        <v>3.6060811465091505E-2</v>
      </c>
      <c r="D170" s="279">
        <v>0.16963300087150188</v>
      </c>
      <c r="E170" s="279">
        <v>3.9004551176527548E-2</v>
      </c>
      <c r="F170" s="279">
        <v>3.1800135566960396E-2</v>
      </c>
      <c r="G170" s="279">
        <v>2.3336883896581777E-2</v>
      </c>
      <c r="H170" s="279">
        <v>3.4046673767793162E-2</v>
      </c>
      <c r="I170" s="279">
        <v>0.2095284206449114</v>
      </c>
      <c r="J170" s="279">
        <v>2.3240050353442432E-4</v>
      </c>
      <c r="K170" s="279">
        <v>6.5846809334753559E-4</v>
      </c>
      <c r="L170" s="279">
        <v>0.21332429553597365</v>
      </c>
      <c r="M170" s="279">
        <v>2.4363319453858816E-2</v>
      </c>
      <c r="N170" s="279">
        <v>3.2303669991284978E-2</v>
      </c>
      <c r="O170" s="279">
        <v>0.13260385397501695</v>
      </c>
      <c r="P170" s="279">
        <v>1</v>
      </c>
      <c r="Q170" s="473"/>
      <c r="R170" s="203"/>
    </row>
    <row r="171" spans="1:18" ht="9" customHeight="1" thickBot="1">
      <c r="A171" s="474"/>
      <c r="B171" s="745"/>
      <c r="C171" s="475"/>
      <c r="D171" s="475"/>
      <c r="E171" s="475"/>
      <c r="F171" s="475"/>
      <c r="G171" s="475"/>
      <c r="H171" s="745"/>
      <c r="I171" s="745"/>
      <c r="J171" s="745"/>
      <c r="K171" s="745"/>
      <c r="L171" s="745"/>
      <c r="M171" s="745"/>
      <c r="N171" s="745"/>
      <c r="O171" s="745"/>
      <c r="P171" s="476"/>
      <c r="Q171" s="476"/>
    </row>
    <row r="172" spans="1:18" ht="15.75" customHeight="1" thickTop="1">
      <c r="A172" s="894" t="s">
        <v>835</v>
      </c>
      <c r="B172" s="427"/>
      <c r="C172" s="207"/>
      <c r="D172" s="207"/>
      <c r="E172" s="207"/>
      <c r="F172" s="207"/>
      <c r="G172" s="207"/>
      <c r="H172" s="427"/>
      <c r="I172" s="427"/>
      <c r="J172" s="427"/>
      <c r="K172" s="427"/>
      <c r="L172" s="427"/>
      <c r="M172" s="427"/>
      <c r="N172" s="427"/>
      <c r="O172" s="427"/>
      <c r="P172" s="288"/>
      <c r="Q172" s="320"/>
    </row>
    <row r="173" spans="1:18" ht="9" customHeight="1">
      <c r="A173" s="891"/>
      <c r="B173" s="427"/>
      <c r="C173" s="207"/>
      <c r="D173" s="207"/>
      <c r="E173" s="207"/>
      <c r="F173" s="207"/>
      <c r="G173" s="207"/>
      <c r="H173" s="427"/>
      <c r="I173" s="427"/>
      <c r="J173" s="427"/>
      <c r="K173" s="427"/>
      <c r="L173" s="427"/>
      <c r="M173" s="427"/>
      <c r="N173" s="427"/>
      <c r="O173" s="427"/>
      <c r="P173" s="288"/>
      <c r="Q173" s="320"/>
    </row>
    <row r="174" spans="1:18" s="75" customFormat="1" ht="47.25" customHeight="1">
      <c r="A174" s="1072" t="s">
        <v>1141</v>
      </c>
      <c r="B174" s="1072"/>
      <c r="C174" s="1072"/>
      <c r="D174" s="1072"/>
      <c r="E174" s="1072"/>
      <c r="F174" s="1072"/>
      <c r="G174" s="1072"/>
      <c r="H174" s="1072"/>
      <c r="I174" s="1072"/>
      <c r="J174" s="1072"/>
      <c r="K174" s="1072"/>
      <c r="L174" s="1072"/>
      <c r="M174" s="1072"/>
      <c r="N174" s="1072"/>
      <c r="O174" s="1072"/>
      <c r="P174" s="1072"/>
      <c r="Q174" s="1072"/>
    </row>
    <row r="175" spans="1:18" s="75" customFormat="1" ht="27.95" customHeight="1">
      <c r="A175" s="1072" t="s">
        <v>836</v>
      </c>
      <c r="B175" s="1072"/>
      <c r="C175" s="1072"/>
      <c r="D175" s="1072"/>
      <c r="E175" s="1072"/>
      <c r="F175" s="1072"/>
      <c r="G175" s="1072"/>
      <c r="H175" s="1072"/>
      <c r="I175" s="1072"/>
      <c r="J175" s="1072"/>
      <c r="K175" s="1072"/>
      <c r="L175" s="1072"/>
      <c r="M175" s="1072"/>
      <c r="N175" s="1072"/>
      <c r="O175" s="1072"/>
      <c r="P175" s="1072"/>
      <c r="Q175" s="1072"/>
    </row>
    <row r="176" spans="1:18" s="75" customFormat="1" ht="27.95" customHeight="1">
      <c r="A176" s="1072" t="s">
        <v>1511</v>
      </c>
      <c r="B176" s="1072"/>
      <c r="C176" s="1072"/>
      <c r="D176" s="1072"/>
      <c r="E176" s="1072"/>
      <c r="F176" s="1072"/>
      <c r="G176" s="1072"/>
      <c r="H176" s="1072"/>
      <c r="I176" s="1072"/>
      <c r="J176" s="1072"/>
      <c r="K176" s="1072"/>
      <c r="L176" s="1072"/>
      <c r="M176" s="1072"/>
      <c r="N176" s="1072"/>
      <c r="O176" s="1072"/>
      <c r="P176" s="1072"/>
      <c r="Q176" s="1072"/>
    </row>
    <row r="177" spans="1:17" s="76" customFormat="1" ht="46.5" customHeight="1">
      <c r="A177" s="1076" t="s">
        <v>1504</v>
      </c>
      <c r="B177" s="1076"/>
      <c r="C177" s="1076"/>
      <c r="D177" s="1076"/>
      <c r="E177" s="1076"/>
      <c r="F177" s="1076"/>
      <c r="G177" s="1076"/>
      <c r="H177" s="1076"/>
      <c r="I177" s="1076"/>
      <c r="J177" s="1076"/>
      <c r="K177" s="1076"/>
      <c r="L177" s="1076"/>
      <c r="M177" s="1076"/>
      <c r="N177" s="1076"/>
      <c r="O177" s="1076"/>
      <c r="P177" s="1076"/>
      <c r="Q177" s="1076"/>
    </row>
    <row r="178" spans="1:17" ht="2.25" customHeight="1" thickBot="1">
      <c r="A178" s="892"/>
    </row>
    <row r="179" spans="1:17" ht="14.25" hidden="1" customHeight="1" thickBot="1">
      <c r="A179" s="890"/>
      <c r="B179" s="742"/>
      <c r="C179" s="743"/>
      <c r="D179" s="742"/>
      <c r="E179" s="742"/>
      <c r="F179" s="742"/>
      <c r="G179" s="742"/>
      <c r="H179" s="742"/>
      <c r="I179" s="743"/>
      <c r="J179" s="742"/>
      <c r="K179" s="742"/>
      <c r="L179" s="742"/>
      <c r="M179" s="742"/>
      <c r="N179" s="742"/>
      <c r="O179" s="742"/>
      <c r="P179" s="465"/>
      <c r="Q179" s="88"/>
    </row>
    <row r="180" spans="1:17" ht="34.5" customHeight="1" thickTop="1" thickBot="1">
      <c r="A180" s="467" t="s">
        <v>810</v>
      </c>
      <c r="B180" s="744" t="s">
        <v>305</v>
      </c>
      <c r="C180" s="744" t="s">
        <v>306</v>
      </c>
      <c r="D180" s="744" t="s">
        <v>307</v>
      </c>
      <c r="E180" s="744" t="s">
        <v>308</v>
      </c>
      <c r="F180" s="744" t="s">
        <v>309</v>
      </c>
      <c r="G180" s="744" t="s">
        <v>310</v>
      </c>
      <c r="H180" s="744" t="s">
        <v>311</v>
      </c>
      <c r="I180" s="744" t="s">
        <v>312</v>
      </c>
      <c r="J180" s="744" t="s">
        <v>313</v>
      </c>
      <c r="K180" s="744" t="s">
        <v>314</v>
      </c>
      <c r="L180" s="744" t="s">
        <v>315</v>
      </c>
      <c r="M180" s="744" t="s">
        <v>316</v>
      </c>
      <c r="N180" s="744" t="s">
        <v>1143</v>
      </c>
      <c r="O180" s="744" t="s">
        <v>1144</v>
      </c>
      <c r="P180" s="245" t="s">
        <v>317</v>
      </c>
      <c r="Q180" s="244" t="s">
        <v>811</v>
      </c>
    </row>
    <row r="181" spans="1:17" ht="36.75" customHeight="1" thickTop="1">
      <c r="A181" s="466" t="s">
        <v>812</v>
      </c>
      <c r="B181" s="278">
        <v>260286.49183000001</v>
      </c>
      <c r="C181" s="278">
        <v>186315.28241999997</v>
      </c>
      <c r="D181" s="278">
        <v>0</v>
      </c>
      <c r="E181" s="278">
        <v>53925.267</v>
      </c>
      <c r="F181" s="278">
        <v>411380.09068000002</v>
      </c>
      <c r="G181" s="278">
        <v>0</v>
      </c>
      <c r="H181" s="278">
        <v>15000</v>
      </c>
      <c r="I181" s="278">
        <v>0</v>
      </c>
      <c r="J181" s="278">
        <v>0</v>
      </c>
      <c r="K181" s="278">
        <v>0</v>
      </c>
      <c r="L181" s="278">
        <v>0</v>
      </c>
      <c r="M181" s="278">
        <v>0</v>
      </c>
      <c r="N181" s="278">
        <v>0</v>
      </c>
      <c r="O181" s="278">
        <v>0</v>
      </c>
      <c r="P181" s="278">
        <v>926907.13193000003</v>
      </c>
      <c r="Q181" s="279">
        <v>0.35636277481985618</v>
      </c>
    </row>
    <row r="182" spans="1:17" ht="18" customHeight="1">
      <c r="A182" s="466" t="s">
        <v>813</v>
      </c>
      <c r="B182" s="278">
        <v>62839.618490000001</v>
      </c>
      <c r="C182" s="278">
        <v>23063.32</v>
      </c>
      <c r="D182" s="278">
        <v>0</v>
      </c>
      <c r="E182" s="278">
        <v>43704.98257</v>
      </c>
      <c r="F182" s="278">
        <v>18480.493030000001</v>
      </c>
      <c r="G182" s="278">
        <v>0</v>
      </c>
      <c r="H182" s="278">
        <v>0</v>
      </c>
      <c r="I182" s="278">
        <v>0</v>
      </c>
      <c r="J182" s="278">
        <v>0</v>
      </c>
      <c r="K182" s="278">
        <v>0</v>
      </c>
      <c r="L182" s="278">
        <v>0</v>
      </c>
      <c r="M182" s="278">
        <v>0</v>
      </c>
      <c r="N182" s="278">
        <v>6960</v>
      </c>
      <c r="O182" s="278">
        <v>0</v>
      </c>
      <c r="P182" s="278">
        <v>155048.41409000001</v>
      </c>
      <c r="Q182" s="279">
        <v>5.9610592229970269E-2</v>
      </c>
    </row>
    <row r="183" spans="1:17" ht="18" customHeight="1">
      <c r="A183" s="466" t="s">
        <v>814</v>
      </c>
      <c r="B183" s="278">
        <v>73093.115030000001</v>
      </c>
      <c r="C183" s="278">
        <v>18535.111800000002</v>
      </c>
      <c r="D183" s="278">
        <v>8168.6779999999999</v>
      </c>
      <c r="E183" s="278">
        <v>28136.18823</v>
      </c>
      <c r="F183" s="278">
        <v>0</v>
      </c>
      <c r="G183" s="278">
        <v>5345.4153299999998</v>
      </c>
      <c r="H183" s="278">
        <v>12583.06516</v>
      </c>
      <c r="I183" s="278">
        <v>0</v>
      </c>
      <c r="J183" s="278">
        <v>0</v>
      </c>
      <c r="K183" s="278">
        <v>0</v>
      </c>
      <c r="L183" s="278">
        <v>0</v>
      </c>
      <c r="M183" s="278">
        <v>13747.100470000001</v>
      </c>
      <c r="N183" s="278">
        <v>0</v>
      </c>
      <c r="O183" s="278">
        <v>0</v>
      </c>
      <c r="P183" s="278">
        <v>159608.67402000001</v>
      </c>
      <c r="Q183" s="279">
        <v>6.1363849731798759E-2</v>
      </c>
    </row>
    <row r="184" spans="1:17" ht="18" customHeight="1">
      <c r="A184" s="466" t="s">
        <v>815</v>
      </c>
      <c r="B184" s="278">
        <v>53465.302889999999</v>
      </c>
      <c r="C184" s="278">
        <v>24933.758690000002</v>
      </c>
      <c r="D184" s="278">
        <v>32497.92988</v>
      </c>
      <c r="E184" s="278">
        <v>85796.580650000004</v>
      </c>
      <c r="F184" s="278">
        <v>13154.95492</v>
      </c>
      <c r="G184" s="278">
        <v>18363.643390000001</v>
      </c>
      <c r="H184" s="278">
        <v>8136.9654400000009</v>
      </c>
      <c r="I184" s="278">
        <v>0</v>
      </c>
      <c r="J184" s="278">
        <v>0</v>
      </c>
      <c r="K184" s="278">
        <v>1978.6714399999998</v>
      </c>
      <c r="L184" s="278">
        <v>1490.4829999999999</v>
      </c>
      <c r="M184" s="278">
        <v>15805.87608</v>
      </c>
      <c r="N184" s="278">
        <v>7998.2661100000005</v>
      </c>
      <c r="O184" s="278">
        <v>6395.3931299999995</v>
      </c>
      <c r="P184" s="278">
        <v>270017.82562000002</v>
      </c>
      <c r="Q184" s="279">
        <v>0.10381223563185843</v>
      </c>
    </row>
    <row r="185" spans="1:17" ht="18" customHeight="1">
      <c r="A185" s="466" t="s">
        <v>816</v>
      </c>
      <c r="B185" s="278">
        <v>51647.633040000001</v>
      </c>
      <c r="C185" s="278">
        <v>16863.09489</v>
      </c>
      <c r="D185" s="278">
        <v>17139.307820000002</v>
      </c>
      <c r="E185" s="278">
        <v>47963.440069999997</v>
      </c>
      <c r="F185" s="278">
        <v>2480.7382599999996</v>
      </c>
      <c r="G185" s="278">
        <v>12724.36274</v>
      </c>
      <c r="H185" s="278">
        <v>8101.15182</v>
      </c>
      <c r="I185" s="278">
        <v>0</v>
      </c>
      <c r="J185" s="278">
        <v>865.12</v>
      </c>
      <c r="K185" s="278">
        <v>1109.21398</v>
      </c>
      <c r="L185" s="278">
        <v>2319.0889999999999</v>
      </c>
      <c r="M185" s="278">
        <v>12089.759410000001</v>
      </c>
      <c r="N185" s="278">
        <v>6738.4315500000002</v>
      </c>
      <c r="O185" s="278">
        <v>3728.4888300000002</v>
      </c>
      <c r="P185" s="278">
        <v>183769.83141000001</v>
      </c>
      <c r="Q185" s="279">
        <v>7.0652954102407822E-2</v>
      </c>
    </row>
    <row r="186" spans="1:17" ht="18" customHeight="1">
      <c r="A186" s="466" t="s">
        <v>817</v>
      </c>
      <c r="B186" s="278">
        <v>45978.018920000002</v>
      </c>
      <c r="C186" s="278">
        <v>24035.909970000001</v>
      </c>
      <c r="D186" s="278">
        <v>13075.91898</v>
      </c>
      <c r="E186" s="278">
        <v>56383.305369999995</v>
      </c>
      <c r="F186" s="278">
        <v>3610.48839</v>
      </c>
      <c r="G186" s="278">
        <v>16420.57619</v>
      </c>
      <c r="H186" s="278">
        <v>6524.1969200000003</v>
      </c>
      <c r="I186" s="278">
        <v>355.6</v>
      </c>
      <c r="J186" s="278">
        <v>570.31281999999999</v>
      </c>
      <c r="K186" s="278">
        <v>0</v>
      </c>
      <c r="L186" s="278">
        <v>7836.5200800000002</v>
      </c>
      <c r="M186" s="278">
        <v>5319.3586100000002</v>
      </c>
      <c r="N186" s="278">
        <v>3379.1844999999998</v>
      </c>
      <c r="O186" s="278">
        <v>2376.62408</v>
      </c>
      <c r="P186" s="278">
        <v>185866.01483</v>
      </c>
      <c r="Q186" s="279">
        <v>7.1458861959139031E-2</v>
      </c>
    </row>
    <row r="187" spans="1:17" ht="18" customHeight="1">
      <c r="A187" s="466" t="s">
        <v>818</v>
      </c>
      <c r="B187" s="278">
        <v>29993.817199999998</v>
      </c>
      <c r="C187" s="278">
        <v>16686.140729999999</v>
      </c>
      <c r="D187" s="278">
        <v>13338.994849999999</v>
      </c>
      <c r="E187" s="278">
        <v>32761.866120000002</v>
      </c>
      <c r="F187" s="278">
        <v>531.23226999999997</v>
      </c>
      <c r="G187" s="278">
        <v>8899.0865999999987</v>
      </c>
      <c r="H187" s="278">
        <v>3992.5389599999999</v>
      </c>
      <c r="I187" s="278">
        <v>811.08452999999997</v>
      </c>
      <c r="J187" s="278">
        <v>0</v>
      </c>
      <c r="K187" s="278">
        <v>212.66</v>
      </c>
      <c r="L187" s="278">
        <v>6967.6715800000002</v>
      </c>
      <c r="M187" s="278">
        <v>3637.87048</v>
      </c>
      <c r="N187" s="278">
        <v>1844.5493700000002</v>
      </c>
      <c r="O187" s="278">
        <v>2458.2929900000004</v>
      </c>
      <c r="P187" s="278">
        <v>122135.80567999998</v>
      </c>
      <c r="Q187" s="279">
        <v>4.6956866678063841E-2</v>
      </c>
    </row>
    <row r="188" spans="1:17" ht="18" customHeight="1">
      <c r="A188" s="466" t="s">
        <v>819</v>
      </c>
      <c r="B188" s="278">
        <v>20155.382020000001</v>
      </c>
      <c r="C188" s="278">
        <v>12897.16316</v>
      </c>
      <c r="D188" s="278">
        <v>7426.8486600000006</v>
      </c>
      <c r="E188" s="278">
        <v>22999.071190000002</v>
      </c>
      <c r="F188" s="278">
        <v>1254.8246999999999</v>
      </c>
      <c r="G188" s="278">
        <v>7892.9922999999999</v>
      </c>
      <c r="H188" s="278">
        <v>4482.93343</v>
      </c>
      <c r="I188" s="278">
        <v>997.48338999999999</v>
      </c>
      <c r="J188" s="278">
        <v>309.68678999999997</v>
      </c>
      <c r="K188" s="278">
        <v>0</v>
      </c>
      <c r="L188" s="278">
        <v>4763.4451500000005</v>
      </c>
      <c r="M188" s="278">
        <v>2442.7795899999996</v>
      </c>
      <c r="N188" s="278">
        <v>1174.89958</v>
      </c>
      <c r="O188" s="278">
        <v>4257.6278700000003</v>
      </c>
      <c r="P188" s="278">
        <v>91055.137830000007</v>
      </c>
      <c r="Q188" s="279">
        <v>3.5007457015827324E-2</v>
      </c>
    </row>
    <row r="189" spans="1:17" ht="18" customHeight="1">
      <c r="A189" s="466" t="s">
        <v>820</v>
      </c>
      <c r="B189" s="278">
        <v>11188.60583</v>
      </c>
      <c r="C189" s="278">
        <v>8079.4709599999996</v>
      </c>
      <c r="D189" s="278">
        <v>4141.8597099999997</v>
      </c>
      <c r="E189" s="278">
        <v>12421.72998</v>
      </c>
      <c r="F189" s="278">
        <v>942.93006000000003</v>
      </c>
      <c r="G189" s="278">
        <v>4460.8719700000001</v>
      </c>
      <c r="H189" s="278">
        <v>1482.67146</v>
      </c>
      <c r="I189" s="278">
        <v>563.71912999999995</v>
      </c>
      <c r="J189" s="278">
        <v>134</v>
      </c>
      <c r="K189" s="278">
        <v>0</v>
      </c>
      <c r="L189" s="278">
        <v>2850.4193999999998</v>
      </c>
      <c r="M189" s="278">
        <v>804.06524999999999</v>
      </c>
      <c r="N189" s="278">
        <v>784.33152000000007</v>
      </c>
      <c r="O189" s="278">
        <v>1493.8912600000001</v>
      </c>
      <c r="P189" s="278">
        <v>49348.566529999989</v>
      </c>
      <c r="Q189" s="279">
        <v>1.8972765982926076E-2</v>
      </c>
    </row>
    <row r="190" spans="1:17" ht="18" customHeight="1">
      <c r="A190" s="466" t="s">
        <v>821</v>
      </c>
      <c r="B190" s="278">
        <v>19765.077109999998</v>
      </c>
      <c r="C190" s="278">
        <v>11636.777990000001</v>
      </c>
      <c r="D190" s="278">
        <v>6205.3220999999994</v>
      </c>
      <c r="E190" s="278">
        <v>15378.663130000001</v>
      </c>
      <c r="F190" s="278">
        <v>820.13642000000004</v>
      </c>
      <c r="G190" s="278">
        <v>5518.64059</v>
      </c>
      <c r="H190" s="278">
        <v>3528.5377999999996</v>
      </c>
      <c r="I190" s="278">
        <v>2634.5302700000002</v>
      </c>
      <c r="J190" s="278">
        <v>373.87468000000001</v>
      </c>
      <c r="K190" s="278">
        <v>0</v>
      </c>
      <c r="L190" s="278">
        <v>5124.50432</v>
      </c>
      <c r="M190" s="278">
        <v>1286.6029099999998</v>
      </c>
      <c r="N190" s="278">
        <v>820.72329000000002</v>
      </c>
      <c r="O190" s="278">
        <v>4481.4933799999999</v>
      </c>
      <c r="P190" s="278">
        <v>77574.883989999988</v>
      </c>
      <c r="Q190" s="279">
        <v>2.9824779595171533E-2</v>
      </c>
    </row>
    <row r="191" spans="1:17" ht="18" customHeight="1">
      <c r="A191" s="466" t="s">
        <v>822</v>
      </c>
      <c r="B191" s="278">
        <v>24850.780629999997</v>
      </c>
      <c r="C191" s="278">
        <v>17930.851079999997</v>
      </c>
      <c r="D191" s="278">
        <v>12997.66554</v>
      </c>
      <c r="E191" s="278">
        <v>18893.247489999998</v>
      </c>
      <c r="F191" s="278">
        <v>929.11042000000009</v>
      </c>
      <c r="G191" s="278">
        <v>6044.8574699999999</v>
      </c>
      <c r="H191" s="278">
        <v>3022.08403</v>
      </c>
      <c r="I191" s="278">
        <v>3368.57944</v>
      </c>
      <c r="J191" s="278">
        <v>338.66543000000001</v>
      </c>
      <c r="K191" s="278">
        <v>0</v>
      </c>
      <c r="L191" s="278">
        <v>8655.6119199999994</v>
      </c>
      <c r="M191" s="278">
        <v>2414.1732999999999</v>
      </c>
      <c r="N191" s="278">
        <v>708.51962000000003</v>
      </c>
      <c r="O191" s="278">
        <v>5097.4374200000002</v>
      </c>
      <c r="P191" s="278">
        <v>105251.58378999999</v>
      </c>
      <c r="Q191" s="279">
        <v>4.0465484795106282E-2</v>
      </c>
    </row>
    <row r="192" spans="1:17" ht="18" customHeight="1">
      <c r="A192" s="466" t="s">
        <v>823</v>
      </c>
      <c r="B192" s="278">
        <v>29537.493109999999</v>
      </c>
      <c r="C192" s="278">
        <v>26206.497299999999</v>
      </c>
      <c r="D192" s="278">
        <v>10110.53399</v>
      </c>
      <c r="E192" s="278">
        <v>20494.369579999999</v>
      </c>
      <c r="F192" s="278">
        <v>120531.7654</v>
      </c>
      <c r="G192" s="278">
        <v>6026.9552899999999</v>
      </c>
      <c r="H192" s="278">
        <v>2887.6129100000003</v>
      </c>
      <c r="I192" s="278">
        <v>2697.0581200000001</v>
      </c>
      <c r="J192" s="278">
        <v>326.20567</v>
      </c>
      <c r="K192" s="278">
        <v>0</v>
      </c>
      <c r="L192" s="278">
        <v>14194.986289999999</v>
      </c>
      <c r="M192" s="278">
        <v>1556.7001499999999</v>
      </c>
      <c r="N192" s="278">
        <v>418.25352000000004</v>
      </c>
      <c r="O192" s="278">
        <v>4065.2219700000001</v>
      </c>
      <c r="P192" s="278">
        <v>239053.65330000001</v>
      </c>
      <c r="Q192" s="279">
        <v>9.1907614351213557E-2</v>
      </c>
    </row>
    <row r="193" spans="1:17" ht="18" customHeight="1">
      <c r="A193" s="466" t="s">
        <v>824</v>
      </c>
      <c r="B193" s="278">
        <v>5165.91734</v>
      </c>
      <c r="C193" s="278">
        <v>6718.2731100000001</v>
      </c>
      <c r="D193" s="278">
        <v>1497.8581399999998</v>
      </c>
      <c r="E193" s="278">
        <v>2929.2534599999999</v>
      </c>
      <c r="F193" s="278">
        <v>87.140799999999999</v>
      </c>
      <c r="G193" s="278">
        <v>1597.43031</v>
      </c>
      <c r="H193" s="278">
        <v>386.04194000000001</v>
      </c>
      <c r="I193" s="278">
        <v>9.9062900000000003</v>
      </c>
      <c r="J193" s="278">
        <v>47.433109999999999</v>
      </c>
      <c r="K193" s="278">
        <v>0</v>
      </c>
      <c r="L193" s="278">
        <v>2439.3729700000004</v>
      </c>
      <c r="M193" s="278">
        <v>227.09864000000002</v>
      </c>
      <c r="N193" s="278">
        <v>79.45835000000001</v>
      </c>
      <c r="O193" s="278">
        <v>310.09292999999997</v>
      </c>
      <c r="P193" s="278">
        <v>21495.277389999999</v>
      </c>
      <c r="Q193" s="279">
        <v>8.2641684720594077E-3</v>
      </c>
    </row>
    <row r="194" spans="1:17" ht="18" customHeight="1" thickBot="1">
      <c r="A194" s="466" t="s">
        <v>825</v>
      </c>
      <c r="B194" s="278">
        <v>3139.70991</v>
      </c>
      <c r="C194" s="278">
        <v>7059.5205700000006</v>
      </c>
      <c r="D194" s="278">
        <v>266.60215000000005</v>
      </c>
      <c r="E194" s="278">
        <v>1565.67399</v>
      </c>
      <c r="F194" s="278">
        <v>0</v>
      </c>
      <c r="G194" s="278">
        <v>523.37228000000005</v>
      </c>
      <c r="H194" s="278">
        <v>245.93600000000001</v>
      </c>
      <c r="I194" s="278">
        <v>1.0666300000000002</v>
      </c>
      <c r="J194" s="278">
        <v>25.9788</v>
      </c>
      <c r="K194" s="278">
        <v>0</v>
      </c>
      <c r="L194" s="278">
        <v>729.72077000000002</v>
      </c>
      <c r="M194" s="278">
        <v>154.35905</v>
      </c>
      <c r="N194" s="278">
        <v>18.396000000000001</v>
      </c>
      <c r="O194" s="278">
        <v>158.06269</v>
      </c>
      <c r="P194" s="278">
        <v>13888.39884</v>
      </c>
      <c r="Q194" s="279">
        <v>5.3395946346014769E-3</v>
      </c>
    </row>
    <row r="195" spans="1:17" ht="51.75" customHeight="1" thickTop="1" thickBot="1">
      <c r="A195" s="467" t="s">
        <v>6</v>
      </c>
      <c r="B195" s="468">
        <v>691106.96335000021</v>
      </c>
      <c r="C195" s="468">
        <v>400961.17266999994</v>
      </c>
      <c r="D195" s="468">
        <v>126867.51982000002</v>
      </c>
      <c r="E195" s="468">
        <v>443353.63882999995</v>
      </c>
      <c r="F195" s="468">
        <v>574203.90535000002</v>
      </c>
      <c r="G195" s="468">
        <v>93818.204459999994</v>
      </c>
      <c r="H195" s="468">
        <v>70373.73586999999</v>
      </c>
      <c r="I195" s="468">
        <v>11439.0278</v>
      </c>
      <c r="J195" s="468">
        <v>2991.2772999999997</v>
      </c>
      <c r="K195" s="468">
        <v>3300.5454199999995</v>
      </c>
      <c r="L195" s="468">
        <v>57371.824479999996</v>
      </c>
      <c r="M195" s="468">
        <v>59485.743939999993</v>
      </c>
      <c r="N195" s="468">
        <v>30925.013410000003</v>
      </c>
      <c r="O195" s="468">
        <v>34822.626549999994</v>
      </c>
      <c r="P195" s="468">
        <v>2601021.1992500001</v>
      </c>
      <c r="Q195" s="469">
        <v>1</v>
      </c>
    </row>
    <row r="196" spans="1:17" ht="34.5" customHeight="1" thickTop="1" thickBot="1">
      <c r="A196" s="470" t="s">
        <v>826</v>
      </c>
      <c r="B196" s="279">
        <v>0.26570600945093398</v>
      </c>
      <c r="C196" s="279">
        <v>0.15415528823279734</v>
      </c>
      <c r="D196" s="279">
        <v>4.8776042216258003E-2</v>
      </c>
      <c r="E196" s="279">
        <v>0.17045368140707204</v>
      </c>
      <c r="F196" s="279">
        <v>0.2207609478598524</v>
      </c>
      <c r="G196" s="279">
        <v>3.606975771172196E-2</v>
      </c>
      <c r="H196" s="279">
        <v>2.705619465550382E-2</v>
      </c>
      <c r="I196" s="279">
        <v>4.3978987188948802E-3</v>
      </c>
      <c r="J196" s="279">
        <v>1.1500395694054818E-3</v>
      </c>
      <c r="K196" s="279">
        <v>1.2689421450896693E-3</v>
      </c>
      <c r="L196" s="279">
        <v>2.2057422867811712E-2</v>
      </c>
      <c r="M196" s="279">
        <v>2.2870149600146512E-2</v>
      </c>
      <c r="N196" s="279">
        <v>1.1889566074631448E-2</v>
      </c>
      <c r="O196" s="279">
        <v>1.3388059489880758E-2</v>
      </c>
      <c r="P196" s="279">
        <v>1</v>
      </c>
      <c r="Q196" s="471"/>
    </row>
    <row r="197" spans="1:17" ht="46.5" customHeight="1" thickTop="1" thickBot="1">
      <c r="A197" s="467" t="s">
        <v>830</v>
      </c>
      <c r="B197" s="744" t="s">
        <v>305</v>
      </c>
      <c r="C197" s="744" t="s">
        <v>306</v>
      </c>
      <c r="D197" s="744" t="s">
        <v>307</v>
      </c>
      <c r="E197" s="744" t="s">
        <v>308</v>
      </c>
      <c r="F197" s="744" t="s">
        <v>309</v>
      </c>
      <c r="G197" s="744" t="s">
        <v>310</v>
      </c>
      <c r="H197" s="744" t="s">
        <v>311</v>
      </c>
      <c r="I197" s="744" t="s">
        <v>312</v>
      </c>
      <c r="J197" s="744" t="s">
        <v>313</v>
      </c>
      <c r="K197" s="744" t="s">
        <v>314</v>
      </c>
      <c r="L197" s="744" t="s">
        <v>315</v>
      </c>
      <c r="M197" s="744" t="s">
        <v>316</v>
      </c>
      <c r="N197" s="744" t="s">
        <v>1143</v>
      </c>
      <c r="O197" s="744" t="s">
        <v>1144</v>
      </c>
      <c r="P197" s="245" t="s">
        <v>317</v>
      </c>
      <c r="Q197" s="244" t="s">
        <v>720</v>
      </c>
    </row>
    <row r="198" spans="1:17" ht="28.5" customHeight="1" thickTop="1">
      <c r="A198" s="466" t="s">
        <v>812</v>
      </c>
      <c r="B198" s="278">
        <v>9</v>
      </c>
      <c r="C198" s="278">
        <v>5</v>
      </c>
      <c r="D198" s="278">
        <v>0</v>
      </c>
      <c r="E198" s="278">
        <v>3</v>
      </c>
      <c r="F198" s="278">
        <v>17</v>
      </c>
      <c r="G198" s="278">
        <v>0</v>
      </c>
      <c r="H198" s="278">
        <v>1</v>
      </c>
      <c r="I198" s="278">
        <v>0</v>
      </c>
      <c r="J198" s="278">
        <v>0</v>
      </c>
      <c r="K198" s="278">
        <v>0</v>
      </c>
      <c r="L198" s="278">
        <v>0</v>
      </c>
      <c r="M198" s="278">
        <v>0</v>
      </c>
      <c r="N198" s="278">
        <v>0</v>
      </c>
      <c r="O198" s="278">
        <v>0</v>
      </c>
      <c r="P198" s="278">
        <v>35</v>
      </c>
      <c r="Q198" s="279">
        <v>7.5696952656963037E-4</v>
      </c>
    </row>
    <row r="199" spans="1:17" ht="17.25" customHeight="1">
      <c r="A199" s="466" t="s">
        <v>813</v>
      </c>
      <c r="B199" s="278">
        <v>7</v>
      </c>
      <c r="C199" s="278">
        <v>2</v>
      </c>
      <c r="D199" s="278">
        <v>0</v>
      </c>
      <c r="E199" s="278">
        <v>5</v>
      </c>
      <c r="F199" s="278">
        <v>2</v>
      </c>
      <c r="G199" s="278">
        <v>0</v>
      </c>
      <c r="H199" s="278">
        <v>0</v>
      </c>
      <c r="I199" s="278">
        <v>0</v>
      </c>
      <c r="J199" s="278">
        <v>0</v>
      </c>
      <c r="K199" s="278">
        <v>0</v>
      </c>
      <c r="L199" s="278">
        <v>0</v>
      </c>
      <c r="M199" s="278">
        <v>0</v>
      </c>
      <c r="N199" s="278">
        <v>1</v>
      </c>
      <c r="O199" s="278">
        <v>0</v>
      </c>
      <c r="P199" s="278">
        <v>17</v>
      </c>
      <c r="Q199" s="279">
        <v>3.6767091290524902E-4</v>
      </c>
    </row>
    <row r="200" spans="1:17" ht="17.25" customHeight="1">
      <c r="A200" s="466" t="s">
        <v>814</v>
      </c>
      <c r="B200" s="278">
        <v>15</v>
      </c>
      <c r="C200" s="278">
        <v>4</v>
      </c>
      <c r="D200" s="278">
        <v>2</v>
      </c>
      <c r="E200" s="278">
        <v>6</v>
      </c>
      <c r="F200" s="278">
        <v>0</v>
      </c>
      <c r="G200" s="278">
        <v>1</v>
      </c>
      <c r="H200" s="278">
        <v>3</v>
      </c>
      <c r="I200" s="278">
        <v>0</v>
      </c>
      <c r="J200" s="278">
        <v>0</v>
      </c>
      <c r="K200" s="278">
        <v>0</v>
      </c>
      <c r="L200" s="278">
        <v>0</v>
      </c>
      <c r="M200" s="278">
        <v>3</v>
      </c>
      <c r="N200" s="278">
        <v>0</v>
      </c>
      <c r="O200" s="278">
        <v>0</v>
      </c>
      <c r="P200" s="278">
        <v>34</v>
      </c>
      <c r="Q200" s="279">
        <v>7.3534182581049803E-4</v>
      </c>
    </row>
    <row r="201" spans="1:17" ht="17.25" customHeight="1">
      <c r="A201" s="466" t="s">
        <v>815</v>
      </c>
      <c r="B201" s="278">
        <v>27</v>
      </c>
      <c r="C201" s="278">
        <v>11</v>
      </c>
      <c r="D201" s="278">
        <v>15</v>
      </c>
      <c r="E201" s="278">
        <v>43</v>
      </c>
      <c r="F201" s="278">
        <v>5</v>
      </c>
      <c r="G201" s="278">
        <v>7</v>
      </c>
      <c r="H201" s="278">
        <v>5</v>
      </c>
      <c r="I201" s="278">
        <v>0</v>
      </c>
      <c r="J201" s="278">
        <v>0</v>
      </c>
      <c r="K201" s="278">
        <v>1</v>
      </c>
      <c r="L201" s="278">
        <v>1</v>
      </c>
      <c r="M201" s="278">
        <v>7</v>
      </c>
      <c r="N201" s="278">
        <v>4</v>
      </c>
      <c r="O201" s="278">
        <v>3</v>
      </c>
      <c r="P201" s="278">
        <v>129</v>
      </c>
      <c r="Q201" s="279">
        <v>2.7899733979280662E-3</v>
      </c>
    </row>
    <row r="202" spans="1:17" ht="17.25" customHeight="1">
      <c r="A202" s="466" t="s">
        <v>816</v>
      </c>
      <c r="B202" s="278">
        <v>53</v>
      </c>
      <c r="C202" s="278">
        <v>19</v>
      </c>
      <c r="D202" s="278">
        <v>17</v>
      </c>
      <c r="E202" s="278">
        <v>50</v>
      </c>
      <c r="F202" s="278">
        <v>2</v>
      </c>
      <c r="G202" s="278">
        <v>13</v>
      </c>
      <c r="H202" s="278">
        <v>8</v>
      </c>
      <c r="I202" s="278">
        <v>0</v>
      </c>
      <c r="J202" s="278">
        <v>1</v>
      </c>
      <c r="K202" s="278">
        <v>1</v>
      </c>
      <c r="L202" s="278">
        <v>2</v>
      </c>
      <c r="M202" s="278">
        <v>13</v>
      </c>
      <c r="N202" s="278">
        <v>7</v>
      </c>
      <c r="O202" s="278">
        <v>5</v>
      </c>
      <c r="P202" s="278">
        <v>191</v>
      </c>
      <c r="Q202" s="279">
        <v>4.1308908449942689E-3</v>
      </c>
    </row>
    <row r="203" spans="1:17" ht="17.25" customHeight="1">
      <c r="A203" s="466" t="s">
        <v>817</v>
      </c>
      <c r="B203" s="278">
        <v>100</v>
      </c>
      <c r="C203" s="278">
        <v>52</v>
      </c>
      <c r="D203" s="278">
        <v>28</v>
      </c>
      <c r="E203" s="278">
        <v>120</v>
      </c>
      <c r="F203" s="278">
        <v>8</v>
      </c>
      <c r="G203" s="278">
        <v>37</v>
      </c>
      <c r="H203" s="278">
        <v>13</v>
      </c>
      <c r="I203" s="278">
        <v>1</v>
      </c>
      <c r="J203" s="278">
        <v>1</v>
      </c>
      <c r="K203" s="278">
        <v>0</v>
      </c>
      <c r="L203" s="278">
        <v>17</v>
      </c>
      <c r="M203" s="278">
        <v>12</v>
      </c>
      <c r="N203" s="278">
        <v>7</v>
      </c>
      <c r="O203" s="278">
        <v>5</v>
      </c>
      <c r="P203" s="278">
        <v>401</v>
      </c>
      <c r="Q203" s="279">
        <v>8.6727080044120518E-3</v>
      </c>
    </row>
    <row r="204" spans="1:17" ht="17.25" customHeight="1">
      <c r="A204" s="466" t="s">
        <v>818</v>
      </c>
      <c r="B204" s="278">
        <v>109</v>
      </c>
      <c r="C204" s="278">
        <v>64</v>
      </c>
      <c r="D204" s="278">
        <v>46</v>
      </c>
      <c r="E204" s="278">
        <v>118</v>
      </c>
      <c r="F204" s="278">
        <v>2</v>
      </c>
      <c r="G204" s="278">
        <v>34</v>
      </c>
      <c r="H204" s="278">
        <v>14</v>
      </c>
      <c r="I204" s="278">
        <v>3</v>
      </c>
      <c r="J204" s="278">
        <v>0</v>
      </c>
      <c r="K204" s="278">
        <v>1</v>
      </c>
      <c r="L204" s="278">
        <v>25</v>
      </c>
      <c r="M204" s="278">
        <v>13</v>
      </c>
      <c r="N204" s="278">
        <v>7</v>
      </c>
      <c r="O204" s="278">
        <v>9</v>
      </c>
      <c r="P204" s="278">
        <v>445</v>
      </c>
      <c r="Q204" s="279">
        <v>9.6243268378138729E-3</v>
      </c>
    </row>
    <row r="205" spans="1:17" ht="17.25" customHeight="1">
      <c r="A205" s="466" t="s">
        <v>819</v>
      </c>
      <c r="B205" s="278">
        <v>124</v>
      </c>
      <c r="C205" s="278">
        <v>78</v>
      </c>
      <c r="D205" s="278">
        <v>44</v>
      </c>
      <c r="E205" s="278">
        <v>139</v>
      </c>
      <c r="F205" s="278">
        <v>8</v>
      </c>
      <c r="G205" s="278">
        <v>48</v>
      </c>
      <c r="H205" s="278">
        <v>27</v>
      </c>
      <c r="I205" s="278">
        <v>6</v>
      </c>
      <c r="J205" s="278">
        <v>2</v>
      </c>
      <c r="K205" s="278">
        <v>0</v>
      </c>
      <c r="L205" s="278">
        <v>29</v>
      </c>
      <c r="M205" s="278">
        <v>14</v>
      </c>
      <c r="N205" s="278">
        <v>7</v>
      </c>
      <c r="O205" s="278">
        <v>26</v>
      </c>
      <c r="P205" s="278">
        <v>552</v>
      </c>
      <c r="Q205" s="279">
        <v>1.1938490819041027E-2</v>
      </c>
    </row>
    <row r="206" spans="1:17" ht="17.25" customHeight="1">
      <c r="A206" s="466" t="s">
        <v>820</v>
      </c>
      <c r="B206" s="278">
        <v>93</v>
      </c>
      <c r="C206" s="278">
        <v>68</v>
      </c>
      <c r="D206" s="278">
        <v>35</v>
      </c>
      <c r="E206" s="278">
        <v>105</v>
      </c>
      <c r="F206" s="278">
        <v>8</v>
      </c>
      <c r="G206" s="278">
        <v>38</v>
      </c>
      <c r="H206" s="278">
        <v>13</v>
      </c>
      <c r="I206" s="278">
        <v>5</v>
      </c>
      <c r="J206" s="278">
        <v>1</v>
      </c>
      <c r="K206" s="278">
        <v>0</v>
      </c>
      <c r="L206" s="278">
        <v>24</v>
      </c>
      <c r="M206" s="278">
        <v>7</v>
      </c>
      <c r="N206" s="278">
        <v>6</v>
      </c>
      <c r="O206" s="278">
        <v>13</v>
      </c>
      <c r="P206" s="278">
        <v>416</v>
      </c>
      <c r="Q206" s="279">
        <v>8.9971235157990347E-3</v>
      </c>
    </row>
    <row r="207" spans="1:17" ht="17.25" customHeight="1">
      <c r="A207" s="466" t="s">
        <v>821</v>
      </c>
      <c r="B207" s="278">
        <v>246</v>
      </c>
      <c r="C207" s="278">
        <v>139</v>
      </c>
      <c r="D207" s="278">
        <v>75</v>
      </c>
      <c r="E207" s="278">
        <v>187</v>
      </c>
      <c r="F207" s="278">
        <v>10</v>
      </c>
      <c r="G207" s="278">
        <v>67</v>
      </c>
      <c r="H207" s="278">
        <v>44</v>
      </c>
      <c r="I207" s="278">
        <v>32</v>
      </c>
      <c r="J207" s="278">
        <v>5</v>
      </c>
      <c r="K207" s="278">
        <v>0</v>
      </c>
      <c r="L207" s="278">
        <v>64</v>
      </c>
      <c r="M207" s="278">
        <v>15</v>
      </c>
      <c r="N207" s="278">
        <v>10</v>
      </c>
      <c r="O207" s="278">
        <v>55</v>
      </c>
      <c r="P207" s="278">
        <v>949</v>
      </c>
      <c r="Q207" s="279">
        <v>2.052468802041655E-2</v>
      </c>
    </row>
    <row r="208" spans="1:17" ht="17.25" customHeight="1">
      <c r="A208" s="466" t="s">
        <v>822</v>
      </c>
      <c r="B208" s="278">
        <v>533</v>
      </c>
      <c r="C208" s="278">
        <v>370</v>
      </c>
      <c r="D208" s="278">
        <v>253</v>
      </c>
      <c r="E208" s="278">
        <v>408</v>
      </c>
      <c r="F208" s="278">
        <v>22</v>
      </c>
      <c r="G208" s="278">
        <v>132</v>
      </c>
      <c r="H208" s="278">
        <v>65</v>
      </c>
      <c r="I208" s="278">
        <v>69</v>
      </c>
      <c r="J208" s="278">
        <v>7</v>
      </c>
      <c r="K208" s="278">
        <v>0</v>
      </c>
      <c r="L208" s="278">
        <v>179</v>
      </c>
      <c r="M208" s="278">
        <v>49</v>
      </c>
      <c r="N208" s="278">
        <v>15</v>
      </c>
      <c r="O208" s="278">
        <v>108</v>
      </c>
      <c r="P208" s="278">
        <v>2210</v>
      </c>
      <c r="Q208" s="279">
        <v>4.7797218677682378E-2</v>
      </c>
    </row>
    <row r="209" spans="1:18" ht="17.25" customHeight="1">
      <c r="A209" s="466" t="s">
        <v>823</v>
      </c>
      <c r="B209" s="278">
        <v>1988</v>
      </c>
      <c r="C209" s="278">
        <v>1714</v>
      </c>
      <c r="D209" s="278">
        <v>599</v>
      </c>
      <c r="E209" s="278">
        <v>1341</v>
      </c>
      <c r="F209" s="278">
        <v>3755</v>
      </c>
      <c r="G209" s="278">
        <v>380</v>
      </c>
      <c r="H209" s="278">
        <v>183</v>
      </c>
      <c r="I209" s="278">
        <v>143</v>
      </c>
      <c r="J209" s="278">
        <v>22</v>
      </c>
      <c r="K209" s="278">
        <v>0</v>
      </c>
      <c r="L209" s="278">
        <v>1226</v>
      </c>
      <c r="M209" s="278">
        <v>96</v>
      </c>
      <c r="N209" s="278">
        <v>24</v>
      </c>
      <c r="O209" s="278">
        <v>227</v>
      </c>
      <c r="P209" s="278">
        <v>11698</v>
      </c>
      <c r="Q209" s="279">
        <v>0.25300084348032958</v>
      </c>
    </row>
    <row r="210" spans="1:18" ht="17.25" customHeight="1">
      <c r="A210" s="466" t="s">
        <v>824</v>
      </c>
      <c r="B210" s="278">
        <v>939</v>
      </c>
      <c r="C210" s="278">
        <v>1330</v>
      </c>
      <c r="D210" s="278">
        <v>271</v>
      </c>
      <c r="E210" s="278">
        <v>597</v>
      </c>
      <c r="F210" s="278">
        <v>21</v>
      </c>
      <c r="G210" s="278">
        <v>265</v>
      </c>
      <c r="H210" s="278">
        <v>73</v>
      </c>
      <c r="I210" s="278">
        <v>2</v>
      </c>
      <c r="J210" s="278">
        <v>9</v>
      </c>
      <c r="K210" s="278">
        <v>0</v>
      </c>
      <c r="L210" s="278">
        <v>439</v>
      </c>
      <c r="M210" s="278">
        <v>48</v>
      </c>
      <c r="N210" s="278">
        <v>15</v>
      </c>
      <c r="O210" s="278">
        <v>63</v>
      </c>
      <c r="P210" s="278">
        <v>4072</v>
      </c>
      <c r="Q210" s="279">
        <v>8.8067997491186711E-2</v>
      </c>
    </row>
    <row r="211" spans="1:18" ht="17.25" customHeight="1" thickBot="1">
      <c r="A211" s="466" t="s">
        <v>825</v>
      </c>
      <c r="B211" s="278">
        <v>5584</v>
      </c>
      <c r="C211" s="278">
        <v>17335</v>
      </c>
      <c r="D211" s="278">
        <v>148</v>
      </c>
      <c r="E211" s="278">
        <v>892</v>
      </c>
      <c r="F211" s="278">
        <v>0</v>
      </c>
      <c r="G211" s="278">
        <v>384</v>
      </c>
      <c r="H211" s="278">
        <v>138</v>
      </c>
      <c r="I211" s="278">
        <v>1</v>
      </c>
      <c r="J211" s="278">
        <v>19</v>
      </c>
      <c r="K211" s="278">
        <v>0</v>
      </c>
      <c r="L211" s="278">
        <v>424</v>
      </c>
      <c r="M211" s="278">
        <v>77</v>
      </c>
      <c r="N211" s="278">
        <v>8</v>
      </c>
      <c r="O211" s="278">
        <v>78</v>
      </c>
      <c r="P211" s="278">
        <v>25088</v>
      </c>
      <c r="Q211" s="279">
        <v>0.54259575664511106</v>
      </c>
    </row>
    <row r="212" spans="1:18" ht="49.5" customHeight="1" thickTop="1" thickBot="1">
      <c r="A212" s="467" t="s">
        <v>6</v>
      </c>
      <c r="B212" s="468">
        <v>9827</v>
      </c>
      <c r="C212" s="468">
        <v>21191</v>
      </c>
      <c r="D212" s="468">
        <v>1533</v>
      </c>
      <c r="E212" s="468">
        <v>4014</v>
      </c>
      <c r="F212" s="468">
        <v>3860</v>
      </c>
      <c r="G212" s="468">
        <v>1406</v>
      </c>
      <c r="H212" s="468">
        <v>587</v>
      </c>
      <c r="I212" s="468">
        <v>262</v>
      </c>
      <c r="J212" s="468">
        <v>67</v>
      </c>
      <c r="K212" s="468">
        <v>3</v>
      </c>
      <c r="L212" s="468">
        <v>2430</v>
      </c>
      <c r="M212" s="468">
        <v>354</v>
      </c>
      <c r="N212" s="468">
        <v>111</v>
      </c>
      <c r="O212" s="468">
        <v>592</v>
      </c>
      <c r="P212" s="468">
        <v>46237</v>
      </c>
      <c r="Q212" s="469">
        <v>1</v>
      </c>
    </row>
    <row r="213" spans="1:18" ht="36.75" customHeight="1" thickTop="1">
      <c r="A213" s="470" t="s">
        <v>826</v>
      </c>
      <c r="B213" s="279">
        <v>0.21253541535999307</v>
      </c>
      <c r="C213" s="279">
        <v>0.45831260678677249</v>
      </c>
      <c r="D213" s="279">
        <v>3.315526526374981E-2</v>
      </c>
      <c r="E213" s="279">
        <v>8.6813590847157035E-2</v>
      </c>
      <c r="F213" s="279">
        <v>8.3482924930250668E-2</v>
      </c>
      <c r="G213" s="279">
        <v>3.0408547267340009E-2</v>
      </c>
      <c r="H213" s="279">
        <v>1.2695460345610659E-2</v>
      </c>
      <c r="I213" s="279">
        <v>5.6664575988926618E-3</v>
      </c>
      <c r="J213" s="279">
        <v>1.4490559508618639E-3</v>
      </c>
      <c r="K213" s="279">
        <v>6.4883102277396888E-5</v>
      </c>
      <c r="L213" s="279">
        <v>5.2555312844691483E-2</v>
      </c>
      <c r="M213" s="279">
        <v>7.6562060687328333E-3</v>
      </c>
      <c r="N213" s="279">
        <v>2.400674784263685E-3</v>
      </c>
      <c r="O213" s="279">
        <v>1.2803598849406319E-2</v>
      </c>
      <c r="P213" s="279">
        <v>1</v>
      </c>
      <c r="Q213" s="473"/>
      <c r="R213" s="203"/>
    </row>
    <row r="214" spans="1:18" ht="9" customHeight="1" thickBot="1">
      <c r="A214" s="474"/>
      <c r="B214" s="745"/>
      <c r="C214" s="475"/>
      <c r="D214" s="475"/>
      <c r="E214" s="475"/>
      <c r="F214" s="475"/>
      <c r="G214" s="745"/>
      <c r="H214" s="745"/>
      <c r="I214" s="745"/>
      <c r="J214" s="745"/>
      <c r="K214" s="745"/>
      <c r="L214" s="745"/>
      <c r="M214" s="745"/>
      <c r="N214" s="745"/>
      <c r="O214" s="745"/>
      <c r="P214" s="476"/>
      <c r="Q214" s="476"/>
    </row>
    <row r="215" spans="1:18" ht="15.75" customHeight="1" thickTop="1">
      <c r="A215" s="894" t="s">
        <v>837</v>
      </c>
      <c r="B215" s="427"/>
      <c r="C215" s="207"/>
      <c r="D215" s="207"/>
      <c r="E215" s="207"/>
      <c r="F215" s="207"/>
      <c r="G215" s="427"/>
      <c r="H215" s="427"/>
      <c r="I215" s="427"/>
      <c r="J215" s="427"/>
      <c r="K215" s="427"/>
      <c r="L215" s="427"/>
      <c r="M215" s="427"/>
      <c r="N215" s="427"/>
      <c r="O215" s="427"/>
      <c r="P215" s="288"/>
      <c r="Q215" s="321"/>
    </row>
    <row r="216" spans="1:18" ht="9" customHeight="1">
      <c r="A216" s="891"/>
      <c r="B216" s="427"/>
      <c r="C216" s="207"/>
      <c r="D216" s="207"/>
      <c r="E216" s="207"/>
      <c r="F216" s="207"/>
      <c r="G216" s="427"/>
      <c r="H216" s="427"/>
      <c r="I216" s="427"/>
      <c r="J216" s="427"/>
      <c r="K216" s="427"/>
      <c r="L216" s="427"/>
      <c r="M216" s="427"/>
      <c r="N216" s="427"/>
      <c r="O216" s="427"/>
      <c r="P216" s="288"/>
      <c r="Q216" s="321"/>
    </row>
    <row r="217" spans="1:18" ht="9" customHeight="1">
      <c r="A217" s="891"/>
      <c r="B217" s="427"/>
      <c r="C217" s="207"/>
      <c r="D217" s="207"/>
      <c r="E217" s="207"/>
      <c r="F217" s="207"/>
      <c r="G217" s="427"/>
      <c r="H217" s="427"/>
      <c r="I217" s="427"/>
      <c r="J217" s="427"/>
      <c r="K217" s="427"/>
      <c r="L217" s="427"/>
      <c r="M217" s="427"/>
      <c r="N217" s="427"/>
      <c r="O217" s="427"/>
      <c r="P217" s="288"/>
      <c r="Q217" s="321"/>
    </row>
    <row r="218" spans="1:18" ht="9" customHeight="1">
      <c r="A218" s="891"/>
      <c r="B218" s="427"/>
      <c r="C218" s="207"/>
      <c r="D218" s="207"/>
      <c r="E218" s="207"/>
      <c r="F218" s="207"/>
      <c r="G218" s="427"/>
      <c r="H218" s="427"/>
      <c r="I218" s="427"/>
      <c r="J218" s="427"/>
      <c r="K218" s="427"/>
      <c r="L218" s="427"/>
      <c r="M218" s="427"/>
      <c r="N218" s="427"/>
      <c r="O218" s="427"/>
      <c r="P218" s="288"/>
      <c r="Q218" s="321"/>
    </row>
    <row r="219" spans="1:18" ht="9" customHeight="1">
      <c r="A219" s="891"/>
      <c r="B219" s="427"/>
      <c r="C219" s="207"/>
      <c r="D219" s="207"/>
      <c r="E219" s="207"/>
      <c r="F219" s="207"/>
      <c r="G219" s="427"/>
      <c r="H219" s="427"/>
      <c r="I219" s="427"/>
      <c r="J219" s="427"/>
      <c r="K219" s="427"/>
      <c r="L219" s="427"/>
      <c r="M219" s="427"/>
      <c r="N219" s="427"/>
      <c r="O219" s="427"/>
      <c r="P219" s="288"/>
      <c r="Q219" s="321"/>
    </row>
    <row r="220" spans="1:18" ht="9" customHeight="1">
      <c r="A220" s="208"/>
      <c r="B220" s="427"/>
      <c r="C220" s="207"/>
      <c r="D220" s="207"/>
      <c r="E220" s="207"/>
      <c r="F220" s="207"/>
      <c r="G220" s="427"/>
      <c r="H220" s="427"/>
      <c r="I220" s="427"/>
      <c r="J220" s="427"/>
      <c r="K220" s="427"/>
      <c r="L220" s="427"/>
      <c r="M220" s="427"/>
      <c r="N220" s="427"/>
      <c r="O220" s="427"/>
      <c r="P220" s="288"/>
      <c r="Q220" s="321"/>
    </row>
    <row r="221" spans="1:18" ht="9" customHeight="1">
      <c r="A221" s="891"/>
      <c r="B221" s="427"/>
      <c r="C221" s="207"/>
      <c r="D221" s="207"/>
      <c r="E221" s="207"/>
      <c r="F221" s="207"/>
      <c r="G221" s="427"/>
      <c r="H221" s="427"/>
      <c r="I221" s="427"/>
      <c r="J221" s="427"/>
      <c r="K221" s="427"/>
      <c r="L221" s="427"/>
      <c r="M221" s="427"/>
      <c r="N221" s="427"/>
      <c r="O221" s="427"/>
      <c r="P221" s="288"/>
      <c r="Q221" s="321"/>
    </row>
    <row r="222" spans="1:18" ht="9" customHeight="1">
      <c r="A222" s="891"/>
      <c r="B222" s="427"/>
      <c r="C222" s="207"/>
      <c r="D222" s="207"/>
      <c r="E222" s="207"/>
      <c r="F222" s="207"/>
      <c r="G222" s="427"/>
      <c r="H222" s="427"/>
      <c r="I222" s="427"/>
      <c r="J222" s="427"/>
      <c r="K222" s="427"/>
      <c r="L222" s="427"/>
      <c r="M222" s="427"/>
      <c r="N222" s="427"/>
      <c r="O222" s="427"/>
      <c r="P222" s="288"/>
      <c r="Q222" s="321"/>
    </row>
    <row r="223" spans="1:18" ht="9" customHeight="1">
      <c r="A223" s="891"/>
      <c r="B223" s="427"/>
      <c r="C223" s="207"/>
      <c r="D223" s="207"/>
      <c r="E223" s="207"/>
      <c r="F223" s="207"/>
      <c r="G223" s="427"/>
      <c r="H223" s="427"/>
      <c r="I223" s="427"/>
      <c r="J223" s="427"/>
      <c r="K223" s="427"/>
      <c r="L223" s="427"/>
      <c r="M223" s="427"/>
      <c r="N223" s="427"/>
      <c r="O223" s="427"/>
      <c r="P223" s="288"/>
      <c r="Q223" s="321"/>
    </row>
    <row r="224" spans="1:18" ht="9" customHeight="1">
      <c r="A224" s="891"/>
      <c r="B224" s="427"/>
      <c r="C224" s="207"/>
      <c r="D224" s="207"/>
      <c r="E224" s="207"/>
      <c r="F224" s="207"/>
      <c r="G224" s="427"/>
      <c r="H224" s="427"/>
      <c r="I224" s="427"/>
      <c r="J224" s="427"/>
      <c r="K224" s="427"/>
      <c r="L224" s="427"/>
      <c r="M224" s="427"/>
      <c r="N224" s="427"/>
      <c r="O224" s="427"/>
      <c r="P224" s="288"/>
      <c r="Q224" s="321"/>
    </row>
    <row r="225" spans="1:17" ht="9" customHeight="1">
      <c r="A225" s="208"/>
      <c r="C225" s="207"/>
      <c r="D225" s="207"/>
      <c r="E225" s="207"/>
      <c r="F225" s="207"/>
      <c r="G225" s="427"/>
      <c r="H225" s="427"/>
      <c r="I225" s="427"/>
      <c r="J225" s="427"/>
      <c r="K225" s="427"/>
      <c r="L225" s="427"/>
      <c r="M225" s="427"/>
      <c r="N225" s="427"/>
      <c r="O225" s="427"/>
      <c r="P225" s="288"/>
      <c r="Q225" s="321"/>
    </row>
    <row r="226" spans="1:17" ht="9" customHeight="1">
      <c r="A226" s="971"/>
      <c r="C226" s="207"/>
      <c r="D226" s="207"/>
      <c r="E226" s="207"/>
      <c r="F226" s="207"/>
      <c r="G226" s="427"/>
      <c r="H226" s="427"/>
      <c r="I226" s="427"/>
      <c r="J226" s="427"/>
      <c r="K226" s="427"/>
      <c r="L226" s="427"/>
      <c r="M226" s="427"/>
      <c r="N226" s="427"/>
      <c r="O226" s="427"/>
      <c r="P226" s="288"/>
      <c r="Q226" s="321"/>
    </row>
    <row r="227" spans="1:17" ht="9" customHeight="1">
      <c r="A227" s="971"/>
      <c r="C227" s="207"/>
      <c r="D227" s="207"/>
      <c r="E227" s="207"/>
      <c r="F227" s="207"/>
      <c r="G227" s="427"/>
      <c r="H227" s="427"/>
      <c r="I227" s="427"/>
      <c r="J227" s="427"/>
      <c r="K227" s="427"/>
      <c r="L227" s="427"/>
      <c r="M227" s="427"/>
      <c r="N227" s="427"/>
      <c r="O227" s="427"/>
      <c r="P227" s="288"/>
      <c r="Q227" s="321"/>
    </row>
    <row r="228" spans="1:17" ht="9" customHeight="1">
      <c r="A228" s="971"/>
      <c r="C228" s="207"/>
      <c r="D228" s="207"/>
      <c r="E228" s="207"/>
      <c r="F228" s="207"/>
      <c r="G228" s="427"/>
      <c r="H228" s="427"/>
      <c r="I228" s="427"/>
      <c r="J228" s="427"/>
      <c r="K228" s="427"/>
      <c r="L228" s="427"/>
      <c r="M228" s="427"/>
      <c r="N228" s="427"/>
      <c r="O228" s="427"/>
      <c r="P228" s="288"/>
      <c r="Q228" s="321"/>
    </row>
    <row r="229" spans="1:17" ht="9" customHeight="1">
      <c r="A229" s="971"/>
      <c r="C229" s="207"/>
      <c r="D229" s="207"/>
      <c r="E229" s="207"/>
      <c r="F229" s="207"/>
      <c r="G229" s="427"/>
      <c r="H229" s="427"/>
      <c r="I229" s="427"/>
      <c r="J229" s="427"/>
      <c r="K229" s="427"/>
      <c r="L229" s="427"/>
      <c r="M229" s="427"/>
      <c r="N229" s="427"/>
      <c r="O229" s="427"/>
      <c r="P229" s="288"/>
      <c r="Q229" s="321"/>
    </row>
    <row r="230" spans="1:17" ht="9" customHeight="1">
      <c r="A230" s="972"/>
      <c r="C230" s="207"/>
      <c r="D230" s="207"/>
      <c r="E230" s="207"/>
      <c r="F230" s="207"/>
      <c r="G230" s="427"/>
      <c r="H230" s="427"/>
      <c r="I230" s="427"/>
      <c r="J230" s="427"/>
      <c r="K230" s="427"/>
      <c r="L230" s="427"/>
      <c r="M230" s="427"/>
      <c r="N230" s="427"/>
      <c r="O230" s="427"/>
      <c r="P230" s="288"/>
      <c r="Q230" s="321"/>
    </row>
    <row r="231" spans="1:17" ht="9" customHeight="1">
      <c r="A231" s="972"/>
      <c r="C231" s="207"/>
      <c r="D231" s="207"/>
      <c r="E231" s="207"/>
      <c r="F231" s="207"/>
      <c r="G231" s="427"/>
      <c r="H231" s="427"/>
      <c r="I231" s="427"/>
      <c r="J231" s="427"/>
      <c r="K231" s="427"/>
      <c r="L231" s="427"/>
      <c r="M231" s="427"/>
      <c r="N231" s="427"/>
      <c r="O231" s="427"/>
      <c r="P231" s="288"/>
      <c r="Q231" s="321"/>
    </row>
    <row r="232" spans="1:17" ht="9" customHeight="1">
      <c r="A232" s="973"/>
      <c r="C232" s="207"/>
      <c r="D232" s="207"/>
      <c r="E232" s="207"/>
      <c r="F232" s="207"/>
      <c r="G232" s="427"/>
      <c r="H232" s="427"/>
      <c r="I232" s="427"/>
      <c r="J232" s="427"/>
      <c r="K232" s="427"/>
      <c r="L232" s="427"/>
      <c r="M232" s="427"/>
      <c r="N232" s="427"/>
      <c r="O232" s="427"/>
      <c r="P232" s="288"/>
      <c r="Q232" s="321"/>
    </row>
    <row r="233" spans="1:17" ht="9" customHeight="1">
      <c r="A233" s="891"/>
      <c r="C233" s="207"/>
      <c r="D233" s="207"/>
      <c r="E233" s="207"/>
      <c r="F233" s="207"/>
      <c r="G233" s="427"/>
      <c r="H233" s="427"/>
      <c r="I233" s="427"/>
      <c r="J233" s="427"/>
      <c r="K233" s="427"/>
      <c r="L233" s="427"/>
      <c r="M233" s="427"/>
      <c r="N233" s="427"/>
      <c r="O233" s="427"/>
      <c r="P233" s="288"/>
      <c r="Q233" s="321"/>
    </row>
    <row r="234" spans="1:17" ht="9" customHeight="1">
      <c r="A234" s="891"/>
      <c r="C234" s="207"/>
      <c r="D234" s="207"/>
      <c r="E234" s="207"/>
      <c r="F234" s="207"/>
      <c r="G234" s="427"/>
      <c r="H234" s="427"/>
      <c r="I234" s="427"/>
      <c r="J234" s="427"/>
      <c r="K234" s="427"/>
      <c r="L234" s="427"/>
      <c r="M234" s="427"/>
      <c r="N234" s="427"/>
      <c r="O234" s="427"/>
      <c r="P234" s="288"/>
      <c r="Q234" s="321"/>
    </row>
    <row r="235" spans="1:17" ht="9" customHeight="1">
      <c r="A235" s="891"/>
      <c r="C235" s="207"/>
      <c r="D235" s="207"/>
      <c r="E235" s="207"/>
      <c r="F235" s="207"/>
      <c r="G235" s="427"/>
      <c r="H235" s="427"/>
      <c r="I235" s="427"/>
      <c r="J235" s="427"/>
      <c r="K235" s="427"/>
      <c r="L235" s="427"/>
      <c r="M235" s="427"/>
      <c r="N235" s="427"/>
      <c r="O235" s="427"/>
      <c r="P235" s="288"/>
      <c r="Q235" s="321"/>
    </row>
    <row r="236" spans="1:17" ht="9" customHeight="1">
      <c r="A236" s="891"/>
      <c r="C236" s="207"/>
      <c r="D236" s="207"/>
      <c r="E236" s="207"/>
      <c r="F236" s="207"/>
      <c r="G236" s="427"/>
      <c r="H236" s="427"/>
      <c r="I236" s="427"/>
      <c r="J236" s="427"/>
      <c r="K236" s="427"/>
      <c r="L236" s="427"/>
      <c r="M236" s="427"/>
      <c r="N236" s="427"/>
      <c r="O236" s="427"/>
      <c r="P236" s="288"/>
      <c r="Q236" s="321"/>
    </row>
    <row r="237" spans="1:17" ht="9" customHeight="1">
      <c r="A237" s="971"/>
      <c r="C237" s="207"/>
      <c r="D237" s="207"/>
      <c r="E237" s="207"/>
      <c r="F237" s="207"/>
      <c r="G237" s="427"/>
      <c r="H237" s="427"/>
      <c r="I237" s="427"/>
      <c r="J237" s="427"/>
      <c r="K237" s="427"/>
      <c r="L237" s="427"/>
      <c r="M237" s="427"/>
      <c r="N237" s="427"/>
      <c r="O237" s="427"/>
      <c r="P237" s="288"/>
      <c r="Q237" s="321"/>
    </row>
    <row r="238" spans="1:17" ht="9" customHeight="1">
      <c r="A238" s="973"/>
      <c r="C238" s="207"/>
      <c r="D238" s="207"/>
      <c r="E238" s="207"/>
      <c r="F238" s="207"/>
      <c r="G238" s="427"/>
      <c r="H238" s="427"/>
      <c r="I238" s="427"/>
      <c r="J238" s="427"/>
      <c r="K238" s="427"/>
      <c r="L238" s="427"/>
      <c r="M238" s="427"/>
      <c r="N238" s="427"/>
      <c r="O238" s="427"/>
      <c r="P238" s="288"/>
      <c r="Q238" s="321"/>
    </row>
    <row r="239" spans="1:17" ht="9" customHeight="1">
      <c r="A239" s="891"/>
      <c r="C239" s="207"/>
      <c r="D239" s="207"/>
      <c r="E239" s="207"/>
      <c r="F239" s="207"/>
      <c r="G239" s="427"/>
      <c r="H239" s="427"/>
      <c r="I239" s="427"/>
      <c r="J239" s="427"/>
      <c r="K239" s="427"/>
      <c r="L239" s="427"/>
      <c r="M239" s="427"/>
      <c r="N239" s="427"/>
      <c r="O239" s="427"/>
      <c r="P239" s="288"/>
      <c r="Q239" s="321"/>
    </row>
    <row r="240" spans="1:17" ht="9" customHeight="1">
      <c r="A240" s="891"/>
      <c r="C240" s="207"/>
      <c r="D240" s="207"/>
      <c r="E240" s="207"/>
      <c r="F240" s="207"/>
      <c r="G240" s="427"/>
      <c r="H240" s="427"/>
      <c r="I240" s="427"/>
      <c r="J240" s="427"/>
      <c r="K240" s="427"/>
      <c r="L240" s="427"/>
      <c r="M240" s="427"/>
      <c r="N240" s="427"/>
      <c r="O240" s="427"/>
      <c r="P240" s="288"/>
      <c r="Q240" s="321"/>
    </row>
    <row r="241" spans="1:17" ht="9" customHeight="1">
      <c r="A241" s="891"/>
      <c r="C241" s="207"/>
      <c r="D241" s="207"/>
      <c r="E241" s="207"/>
      <c r="F241" s="207"/>
      <c r="G241" s="427"/>
      <c r="H241" s="427"/>
      <c r="I241" s="427"/>
      <c r="J241" s="427"/>
      <c r="K241" s="427"/>
      <c r="L241" s="427"/>
      <c r="M241" s="427"/>
      <c r="N241" s="427"/>
      <c r="O241" s="427"/>
      <c r="P241" s="288"/>
      <c r="Q241" s="321"/>
    </row>
    <row r="242" spans="1:17" ht="9" customHeight="1">
      <c r="A242" s="891"/>
      <c r="C242" s="207"/>
      <c r="D242" s="207"/>
      <c r="E242" s="207"/>
      <c r="F242" s="207"/>
      <c r="G242" s="427"/>
      <c r="H242" s="427"/>
      <c r="I242" s="427"/>
      <c r="J242" s="427"/>
      <c r="K242" s="427"/>
      <c r="L242" s="427"/>
      <c r="M242" s="427"/>
      <c r="N242" s="427"/>
      <c r="O242" s="427"/>
      <c r="P242" s="288"/>
      <c r="Q242" s="321"/>
    </row>
    <row r="243" spans="1:17" ht="9" customHeight="1">
      <c r="A243" s="971"/>
      <c r="C243" s="207"/>
      <c r="D243" s="207"/>
      <c r="E243" s="207"/>
      <c r="F243" s="207"/>
      <c r="G243" s="427"/>
      <c r="H243" s="427"/>
      <c r="I243" s="427"/>
      <c r="J243" s="427"/>
      <c r="K243" s="427"/>
      <c r="L243" s="427"/>
      <c r="M243" s="427"/>
      <c r="N243" s="427"/>
      <c r="O243" s="427"/>
      <c r="P243" s="288"/>
      <c r="Q243" s="321"/>
    </row>
    <row r="244" spans="1:17" ht="9" customHeight="1">
      <c r="A244" s="973"/>
      <c r="C244" s="207"/>
      <c r="D244" s="207"/>
      <c r="E244" s="207"/>
      <c r="F244" s="207"/>
      <c r="G244" s="427"/>
      <c r="H244" s="427"/>
      <c r="I244" s="427"/>
      <c r="J244" s="427"/>
      <c r="K244" s="427"/>
      <c r="L244" s="427"/>
      <c r="M244" s="427"/>
      <c r="N244" s="427"/>
      <c r="O244" s="427"/>
      <c r="P244" s="288"/>
      <c r="Q244" s="321"/>
    </row>
    <row r="245" spans="1:17" ht="9" customHeight="1">
      <c r="A245" s="891"/>
      <c r="C245" s="207"/>
      <c r="D245" s="207"/>
      <c r="E245" s="207"/>
      <c r="F245" s="207"/>
      <c r="G245" s="427"/>
      <c r="H245" s="427"/>
      <c r="I245" s="427"/>
      <c r="J245" s="427"/>
      <c r="K245" s="427"/>
      <c r="L245" s="427"/>
      <c r="M245" s="427"/>
      <c r="N245" s="427"/>
      <c r="O245" s="427"/>
      <c r="P245" s="288"/>
      <c r="Q245" s="321"/>
    </row>
    <row r="246" spans="1:17" ht="9" customHeight="1">
      <c r="A246" s="891"/>
      <c r="C246" s="207"/>
      <c r="D246" s="207"/>
      <c r="E246" s="207"/>
      <c r="F246" s="207"/>
      <c r="G246" s="427"/>
      <c r="H246" s="427"/>
      <c r="I246" s="427"/>
      <c r="J246" s="427"/>
      <c r="K246" s="427"/>
      <c r="L246" s="427"/>
      <c r="M246" s="427"/>
      <c r="N246" s="427"/>
      <c r="O246" s="427"/>
      <c r="P246" s="288"/>
      <c r="Q246" s="321"/>
    </row>
    <row r="247" spans="1:17" ht="9" customHeight="1">
      <c r="A247" s="891"/>
      <c r="C247" s="536"/>
      <c r="D247" s="536"/>
      <c r="E247" s="536"/>
      <c r="F247" s="536"/>
      <c r="P247" s="203"/>
    </row>
    <row r="248" spans="1:17" ht="9" customHeight="1">
      <c r="A248" s="891"/>
      <c r="C248" s="536"/>
      <c r="D248" s="536"/>
      <c r="E248" s="536"/>
      <c r="F248" s="536"/>
      <c r="P248" s="203"/>
    </row>
    <row r="249" spans="1:17" ht="9" customHeight="1">
      <c r="A249" s="891"/>
      <c r="C249" s="536"/>
      <c r="D249" s="536"/>
      <c r="E249" s="536"/>
      <c r="F249" s="536"/>
      <c r="P249" s="203"/>
    </row>
    <row r="250" spans="1:17" ht="9" customHeight="1">
      <c r="A250" s="891"/>
      <c r="C250" s="536"/>
      <c r="D250" s="536"/>
      <c r="E250" s="536"/>
      <c r="F250" s="536"/>
      <c r="P250" s="203"/>
    </row>
    <row r="251" spans="1:17" ht="9" customHeight="1">
      <c r="A251" s="891"/>
      <c r="C251" s="536"/>
      <c r="D251" s="536"/>
      <c r="E251" s="536"/>
      <c r="F251" s="536"/>
      <c r="P251" s="203"/>
    </row>
    <row r="252" spans="1:17" ht="9" customHeight="1">
      <c r="A252" s="891"/>
      <c r="C252" s="536"/>
      <c r="D252" s="536"/>
      <c r="E252" s="536"/>
      <c r="F252" s="536"/>
      <c r="P252" s="203"/>
    </row>
    <row r="253" spans="1:17" ht="9" customHeight="1">
      <c r="A253" s="971"/>
      <c r="C253" s="536"/>
      <c r="D253" s="536"/>
      <c r="E253" s="536"/>
      <c r="F253" s="536"/>
      <c r="P253" s="203"/>
    </row>
    <row r="254" spans="1:17" ht="9" customHeight="1">
      <c r="A254" s="973"/>
      <c r="C254" s="536"/>
      <c r="D254" s="536"/>
      <c r="E254" s="536"/>
      <c r="F254" s="536"/>
      <c r="P254" s="203"/>
    </row>
    <row r="255" spans="1:17" ht="9" customHeight="1">
      <c r="A255" s="891"/>
      <c r="C255" s="536"/>
      <c r="D255" s="536"/>
      <c r="E255" s="536"/>
      <c r="F255" s="536"/>
      <c r="P255" s="203"/>
    </row>
    <row r="256" spans="1:17" ht="9" customHeight="1">
      <c r="A256" s="891"/>
      <c r="C256" s="536"/>
      <c r="D256" s="536"/>
      <c r="E256" s="536"/>
      <c r="F256" s="536"/>
      <c r="P256" s="203"/>
    </row>
    <row r="257" spans="1:16" ht="9" customHeight="1">
      <c r="A257" s="891"/>
      <c r="C257" s="536"/>
      <c r="D257" s="536"/>
      <c r="E257" s="536"/>
      <c r="F257" s="536"/>
      <c r="P257" s="203"/>
    </row>
    <row r="258" spans="1:16" ht="9" customHeight="1">
      <c r="A258" s="891"/>
      <c r="C258" s="536"/>
      <c r="D258" s="536"/>
      <c r="E258" s="536"/>
      <c r="F258" s="536"/>
      <c r="P258" s="203"/>
    </row>
    <row r="259" spans="1:16" ht="9" customHeight="1">
      <c r="A259" s="891"/>
      <c r="C259" s="536"/>
      <c r="D259" s="536"/>
      <c r="E259" s="536"/>
      <c r="F259" s="536"/>
      <c r="P259" s="203"/>
    </row>
    <row r="260" spans="1:16" ht="9" customHeight="1">
      <c r="A260" s="891"/>
      <c r="C260" s="536"/>
      <c r="D260" s="536"/>
      <c r="E260" s="536"/>
      <c r="F260" s="536"/>
      <c r="P260" s="203"/>
    </row>
    <row r="261" spans="1:16" ht="9" customHeight="1">
      <c r="A261" s="891"/>
      <c r="C261" s="536"/>
      <c r="D261" s="536"/>
      <c r="E261" s="536"/>
      <c r="F261" s="536"/>
      <c r="P261" s="203"/>
    </row>
    <row r="262" spans="1:16" ht="9" customHeight="1">
      <c r="A262" s="891"/>
      <c r="C262" s="536"/>
      <c r="D262" s="536"/>
      <c r="E262" s="536"/>
      <c r="F262" s="536"/>
      <c r="P262" s="203"/>
    </row>
    <row r="263" spans="1:16" ht="9" customHeight="1">
      <c r="A263" s="891"/>
      <c r="C263" s="536"/>
      <c r="D263" s="536"/>
      <c r="E263" s="536"/>
      <c r="F263" s="536"/>
      <c r="P263" s="203"/>
    </row>
    <row r="264" spans="1:16" ht="15.75">
      <c r="A264" s="81"/>
      <c r="C264" s="536"/>
      <c r="D264" s="536"/>
      <c r="E264" s="536"/>
      <c r="F264" s="536"/>
      <c r="G264" s="536"/>
    </row>
    <row r="265" spans="1:16" ht="15.75">
      <c r="A265" s="81"/>
      <c r="C265" s="536"/>
      <c r="D265" s="536"/>
      <c r="E265" s="536"/>
      <c r="F265" s="536"/>
      <c r="G265" s="536"/>
    </row>
    <row r="266" spans="1:16" ht="15.75">
      <c r="A266" s="81"/>
    </row>
    <row r="267" spans="1:16" ht="15.75">
      <c r="A267" s="81"/>
    </row>
    <row r="268" spans="1:16" ht="15.75">
      <c r="A268" s="81"/>
    </row>
    <row r="269" spans="1:16" ht="15.75">
      <c r="A269" s="81"/>
    </row>
    <row r="270" spans="1:16" ht="15.75">
      <c r="A270" s="81"/>
    </row>
    <row r="271" spans="1:16" ht="15.75">
      <c r="A271" s="81"/>
    </row>
    <row r="272" spans="1:16"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22">
    <mergeCell ref="A177:Q177"/>
    <mergeCell ref="A133:Q133"/>
    <mergeCell ref="A134:Q134"/>
    <mergeCell ref="A46:Q46"/>
    <mergeCell ref="A89:Q89"/>
    <mergeCell ref="A90:Q90"/>
    <mergeCell ref="A91:Q91"/>
    <mergeCell ref="A47:Q47"/>
    <mergeCell ref="A48:Q48"/>
    <mergeCell ref="A132:Q132"/>
    <mergeCell ref="A175:Q175"/>
    <mergeCell ref="A176:Q176"/>
    <mergeCell ref="A2:Q2"/>
    <mergeCell ref="A3:Q3"/>
    <mergeCell ref="A4:Q4"/>
    <mergeCell ref="A5:Q5"/>
    <mergeCell ref="A43:Q43"/>
    <mergeCell ref="A174:Q174"/>
    <mergeCell ref="A45:Q45"/>
    <mergeCell ref="A86:H86"/>
    <mergeCell ref="A88:Q88"/>
    <mergeCell ref="A131:Q131"/>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heetViews>
  <sheetFormatPr defaultColWidth="11.42578125" defaultRowHeight="15"/>
  <cols>
    <col min="1" max="1" width="76" style="83" customWidth="1"/>
    <col min="2" max="6" width="12.5703125" style="82" customWidth="1"/>
    <col min="7" max="7" width="1.85546875" style="87" customWidth="1"/>
    <col min="8" max="8" width="9.140625" style="940" customWidth="1"/>
    <col min="9" max="9" width="10.7109375" style="940" bestFit="1" customWidth="1"/>
    <col min="10" max="256" width="11.42578125" style="940"/>
    <col min="257" max="257" width="76" style="940" customWidth="1"/>
    <col min="258" max="262" width="12.5703125" style="940" customWidth="1"/>
    <col min="263" max="263" width="1.85546875" style="940" customWidth="1"/>
    <col min="264" max="264" width="9.140625" style="940" customWidth="1"/>
    <col min="265" max="265" width="10.7109375" style="940" bestFit="1" customWidth="1"/>
    <col min="266" max="512" width="11.42578125" style="940"/>
    <col min="513" max="513" width="76" style="940" customWidth="1"/>
    <col min="514" max="518" width="12.5703125" style="940" customWidth="1"/>
    <col min="519" max="519" width="1.85546875" style="940" customWidth="1"/>
    <col min="520" max="520" width="9.140625" style="940" customWidth="1"/>
    <col min="521" max="521" width="10.7109375" style="940" bestFit="1" customWidth="1"/>
    <col min="522" max="768" width="11.42578125" style="940"/>
    <col min="769" max="769" width="76" style="940" customWidth="1"/>
    <col min="770" max="774" width="12.5703125" style="940" customWidth="1"/>
    <col min="775" max="775" width="1.85546875" style="940" customWidth="1"/>
    <col min="776" max="776" width="9.140625" style="940" customWidth="1"/>
    <col min="777" max="777" width="10.7109375" style="940" bestFit="1" customWidth="1"/>
    <col min="778" max="1024" width="11.42578125" style="940"/>
    <col min="1025" max="1025" width="76" style="940" customWidth="1"/>
    <col min="1026" max="1030" width="12.5703125" style="940" customWidth="1"/>
    <col min="1031" max="1031" width="1.85546875" style="940" customWidth="1"/>
    <col min="1032" max="1032" width="9.140625" style="940" customWidth="1"/>
    <col min="1033" max="1033" width="10.7109375" style="940" bestFit="1" customWidth="1"/>
    <col min="1034" max="1280" width="11.42578125" style="940"/>
    <col min="1281" max="1281" width="76" style="940" customWidth="1"/>
    <col min="1282" max="1286" width="12.5703125" style="940" customWidth="1"/>
    <col min="1287" max="1287" width="1.85546875" style="940" customWidth="1"/>
    <col min="1288" max="1288" width="9.140625" style="940" customWidth="1"/>
    <col min="1289" max="1289" width="10.7109375" style="940" bestFit="1" customWidth="1"/>
    <col min="1290" max="1536" width="11.42578125" style="940"/>
    <col min="1537" max="1537" width="76" style="940" customWidth="1"/>
    <col min="1538" max="1542" width="12.5703125" style="940" customWidth="1"/>
    <col min="1543" max="1543" width="1.85546875" style="940" customWidth="1"/>
    <col min="1544" max="1544" width="9.140625" style="940" customWidth="1"/>
    <col min="1545" max="1545" width="10.7109375" style="940" bestFit="1" customWidth="1"/>
    <col min="1546" max="1792" width="11.42578125" style="940"/>
    <col min="1793" max="1793" width="76" style="940" customWidth="1"/>
    <col min="1794" max="1798" width="12.5703125" style="940" customWidth="1"/>
    <col min="1799" max="1799" width="1.85546875" style="940" customWidth="1"/>
    <col min="1800" max="1800" width="9.140625" style="940" customWidth="1"/>
    <col min="1801" max="1801" width="10.7109375" style="940" bestFit="1" customWidth="1"/>
    <col min="1802" max="2048" width="11.42578125" style="940"/>
    <col min="2049" max="2049" width="76" style="940" customWidth="1"/>
    <col min="2050" max="2054" width="12.5703125" style="940" customWidth="1"/>
    <col min="2055" max="2055" width="1.85546875" style="940" customWidth="1"/>
    <col min="2056" max="2056" width="9.140625" style="940" customWidth="1"/>
    <col min="2057" max="2057" width="10.7109375" style="940" bestFit="1" customWidth="1"/>
    <col min="2058" max="2304" width="11.42578125" style="940"/>
    <col min="2305" max="2305" width="76" style="940" customWidth="1"/>
    <col min="2306" max="2310" width="12.5703125" style="940" customWidth="1"/>
    <col min="2311" max="2311" width="1.85546875" style="940" customWidth="1"/>
    <col min="2312" max="2312" width="9.140625" style="940" customWidth="1"/>
    <col min="2313" max="2313" width="10.7109375" style="940" bestFit="1" customWidth="1"/>
    <col min="2314" max="2560" width="11.42578125" style="940"/>
    <col min="2561" max="2561" width="76" style="940" customWidth="1"/>
    <col min="2562" max="2566" width="12.5703125" style="940" customWidth="1"/>
    <col min="2567" max="2567" width="1.85546875" style="940" customWidth="1"/>
    <col min="2568" max="2568" width="9.140625" style="940" customWidth="1"/>
    <col min="2569" max="2569" width="10.7109375" style="940" bestFit="1" customWidth="1"/>
    <col min="2570" max="2816" width="11.42578125" style="940"/>
    <col min="2817" max="2817" width="76" style="940" customWidth="1"/>
    <col min="2818" max="2822" width="12.5703125" style="940" customWidth="1"/>
    <col min="2823" max="2823" width="1.85546875" style="940" customWidth="1"/>
    <col min="2824" max="2824" width="9.140625" style="940" customWidth="1"/>
    <col min="2825" max="2825" width="10.7109375" style="940" bestFit="1" customWidth="1"/>
    <col min="2826" max="3072" width="11.42578125" style="940"/>
    <col min="3073" max="3073" width="76" style="940" customWidth="1"/>
    <col min="3074" max="3078" width="12.5703125" style="940" customWidth="1"/>
    <col min="3079" max="3079" width="1.85546875" style="940" customWidth="1"/>
    <col min="3080" max="3080" width="9.140625" style="940" customWidth="1"/>
    <col min="3081" max="3081" width="10.7109375" style="940" bestFit="1" customWidth="1"/>
    <col min="3082" max="3328" width="11.42578125" style="940"/>
    <col min="3329" max="3329" width="76" style="940" customWidth="1"/>
    <col min="3330" max="3334" width="12.5703125" style="940" customWidth="1"/>
    <col min="3335" max="3335" width="1.85546875" style="940" customWidth="1"/>
    <col min="3336" max="3336" width="9.140625" style="940" customWidth="1"/>
    <col min="3337" max="3337" width="10.7109375" style="940" bestFit="1" customWidth="1"/>
    <col min="3338" max="3584" width="11.42578125" style="940"/>
    <col min="3585" max="3585" width="76" style="940" customWidth="1"/>
    <col min="3586" max="3590" width="12.5703125" style="940" customWidth="1"/>
    <col min="3591" max="3591" width="1.85546875" style="940" customWidth="1"/>
    <col min="3592" max="3592" width="9.140625" style="940" customWidth="1"/>
    <col min="3593" max="3593" width="10.7109375" style="940" bestFit="1" customWidth="1"/>
    <col min="3594" max="3840" width="11.42578125" style="940"/>
    <col min="3841" max="3841" width="76" style="940" customWidth="1"/>
    <col min="3842" max="3846" width="12.5703125" style="940" customWidth="1"/>
    <col min="3847" max="3847" width="1.85546875" style="940" customWidth="1"/>
    <col min="3848" max="3848" width="9.140625" style="940" customWidth="1"/>
    <col min="3849" max="3849" width="10.7109375" style="940" bestFit="1" customWidth="1"/>
    <col min="3850" max="4096" width="11.42578125" style="940"/>
    <col min="4097" max="4097" width="76" style="940" customWidth="1"/>
    <col min="4098" max="4102" width="12.5703125" style="940" customWidth="1"/>
    <col min="4103" max="4103" width="1.85546875" style="940" customWidth="1"/>
    <col min="4104" max="4104" width="9.140625" style="940" customWidth="1"/>
    <col min="4105" max="4105" width="10.7109375" style="940" bestFit="1" customWidth="1"/>
    <col min="4106" max="4352" width="11.42578125" style="940"/>
    <col min="4353" max="4353" width="76" style="940" customWidth="1"/>
    <col min="4354" max="4358" width="12.5703125" style="940" customWidth="1"/>
    <col min="4359" max="4359" width="1.85546875" style="940" customWidth="1"/>
    <col min="4360" max="4360" width="9.140625" style="940" customWidth="1"/>
    <col min="4361" max="4361" width="10.7109375" style="940" bestFit="1" customWidth="1"/>
    <col min="4362" max="4608" width="11.42578125" style="940"/>
    <col min="4609" max="4609" width="76" style="940" customWidth="1"/>
    <col min="4610" max="4614" width="12.5703125" style="940" customWidth="1"/>
    <col min="4615" max="4615" width="1.85546875" style="940" customWidth="1"/>
    <col min="4616" max="4616" width="9.140625" style="940" customWidth="1"/>
    <col min="4617" max="4617" width="10.7109375" style="940" bestFit="1" customWidth="1"/>
    <col min="4618" max="4864" width="11.42578125" style="940"/>
    <col min="4865" max="4865" width="76" style="940" customWidth="1"/>
    <col min="4866" max="4870" width="12.5703125" style="940" customWidth="1"/>
    <col min="4871" max="4871" width="1.85546875" style="940" customWidth="1"/>
    <col min="4872" max="4872" width="9.140625" style="940" customWidth="1"/>
    <col min="4873" max="4873" width="10.7109375" style="940" bestFit="1" customWidth="1"/>
    <col min="4874" max="5120" width="11.42578125" style="940"/>
    <col min="5121" max="5121" width="76" style="940" customWidth="1"/>
    <col min="5122" max="5126" width="12.5703125" style="940" customWidth="1"/>
    <col min="5127" max="5127" width="1.85546875" style="940" customWidth="1"/>
    <col min="5128" max="5128" width="9.140625" style="940" customWidth="1"/>
    <col min="5129" max="5129" width="10.7109375" style="940" bestFit="1" customWidth="1"/>
    <col min="5130" max="5376" width="11.42578125" style="940"/>
    <col min="5377" max="5377" width="76" style="940" customWidth="1"/>
    <col min="5378" max="5382" width="12.5703125" style="940" customWidth="1"/>
    <col min="5383" max="5383" width="1.85546875" style="940" customWidth="1"/>
    <col min="5384" max="5384" width="9.140625" style="940" customWidth="1"/>
    <col min="5385" max="5385" width="10.7109375" style="940" bestFit="1" customWidth="1"/>
    <col min="5386" max="5632" width="11.42578125" style="940"/>
    <col min="5633" max="5633" width="76" style="940" customWidth="1"/>
    <col min="5634" max="5638" width="12.5703125" style="940" customWidth="1"/>
    <col min="5639" max="5639" width="1.85546875" style="940" customWidth="1"/>
    <col min="5640" max="5640" width="9.140625" style="940" customWidth="1"/>
    <col min="5641" max="5641" width="10.7109375" style="940" bestFit="1" customWidth="1"/>
    <col min="5642" max="5888" width="11.42578125" style="940"/>
    <col min="5889" max="5889" width="76" style="940" customWidth="1"/>
    <col min="5890" max="5894" width="12.5703125" style="940" customWidth="1"/>
    <col min="5895" max="5895" width="1.85546875" style="940" customWidth="1"/>
    <col min="5896" max="5896" width="9.140625" style="940" customWidth="1"/>
    <col min="5897" max="5897" width="10.7109375" style="940" bestFit="1" customWidth="1"/>
    <col min="5898" max="6144" width="11.42578125" style="940"/>
    <col min="6145" max="6145" width="76" style="940" customWidth="1"/>
    <col min="6146" max="6150" width="12.5703125" style="940" customWidth="1"/>
    <col min="6151" max="6151" width="1.85546875" style="940" customWidth="1"/>
    <col min="6152" max="6152" width="9.140625" style="940" customWidth="1"/>
    <col min="6153" max="6153" width="10.7109375" style="940" bestFit="1" customWidth="1"/>
    <col min="6154" max="6400" width="11.42578125" style="940"/>
    <col min="6401" max="6401" width="76" style="940" customWidth="1"/>
    <col min="6402" max="6406" width="12.5703125" style="940" customWidth="1"/>
    <col min="6407" max="6407" width="1.85546875" style="940" customWidth="1"/>
    <col min="6408" max="6408" width="9.140625" style="940" customWidth="1"/>
    <col min="6409" max="6409" width="10.7109375" style="940" bestFit="1" customWidth="1"/>
    <col min="6410" max="6656" width="11.42578125" style="940"/>
    <col min="6657" max="6657" width="76" style="940" customWidth="1"/>
    <col min="6658" max="6662" width="12.5703125" style="940" customWidth="1"/>
    <col min="6663" max="6663" width="1.85546875" style="940" customWidth="1"/>
    <col min="6664" max="6664" width="9.140625" style="940" customWidth="1"/>
    <col min="6665" max="6665" width="10.7109375" style="940" bestFit="1" customWidth="1"/>
    <col min="6666" max="6912" width="11.42578125" style="940"/>
    <col min="6913" max="6913" width="76" style="940" customWidth="1"/>
    <col min="6914" max="6918" width="12.5703125" style="940" customWidth="1"/>
    <col min="6919" max="6919" width="1.85546875" style="940" customWidth="1"/>
    <col min="6920" max="6920" width="9.140625" style="940" customWidth="1"/>
    <col min="6921" max="6921" width="10.7109375" style="940" bestFit="1" customWidth="1"/>
    <col min="6922" max="7168" width="11.42578125" style="940"/>
    <col min="7169" max="7169" width="76" style="940" customWidth="1"/>
    <col min="7170" max="7174" width="12.5703125" style="940" customWidth="1"/>
    <col min="7175" max="7175" width="1.85546875" style="940" customWidth="1"/>
    <col min="7176" max="7176" width="9.140625" style="940" customWidth="1"/>
    <col min="7177" max="7177" width="10.7109375" style="940" bestFit="1" customWidth="1"/>
    <col min="7178" max="7424" width="11.42578125" style="940"/>
    <col min="7425" max="7425" width="76" style="940" customWidth="1"/>
    <col min="7426" max="7430" width="12.5703125" style="940" customWidth="1"/>
    <col min="7431" max="7431" width="1.85546875" style="940" customWidth="1"/>
    <col min="7432" max="7432" width="9.140625" style="940" customWidth="1"/>
    <col min="7433" max="7433" width="10.7109375" style="940" bestFit="1" customWidth="1"/>
    <col min="7434" max="7680" width="11.42578125" style="940"/>
    <col min="7681" max="7681" width="76" style="940" customWidth="1"/>
    <col min="7682" max="7686" width="12.5703125" style="940" customWidth="1"/>
    <col min="7687" max="7687" width="1.85546875" style="940" customWidth="1"/>
    <col min="7688" max="7688" width="9.140625" style="940" customWidth="1"/>
    <col min="7689" max="7689" width="10.7109375" style="940" bestFit="1" customWidth="1"/>
    <col min="7690" max="7936" width="11.42578125" style="940"/>
    <col min="7937" max="7937" width="76" style="940" customWidth="1"/>
    <col min="7938" max="7942" width="12.5703125" style="940" customWidth="1"/>
    <col min="7943" max="7943" width="1.85546875" style="940" customWidth="1"/>
    <col min="7944" max="7944" width="9.140625" style="940" customWidth="1"/>
    <col min="7945" max="7945" width="10.7109375" style="940" bestFit="1" customWidth="1"/>
    <col min="7946" max="8192" width="11.42578125" style="940"/>
    <col min="8193" max="8193" width="76" style="940" customWidth="1"/>
    <col min="8194" max="8198" width="12.5703125" style="940" customWidth="1"/>
    <col min="8199" max="8199" width="1.85546875" style="940" customWidth="1"/>
    <col min="8200" max="8200" width="9.140625" style="940" customWidth="1"/>
    <col min="8201" max="8201" width="10.7109375" style="940" bestFit="1" customWidth="1"/>
    <col min="8202" max="8448" width="11.42578125" style="940"/>
    <col min="8449" max="8449" width="76" style="940" customWidth="1"/>
    <col min="8450" max="8454" width="12.5703125" style="940" customWidth="1"/>
    <col min="8455" max="8455" width="1.85546875" style="940" customWidth="1"/>
    <col min="8456" max="8456" width="9.140625" style="940" customWidth="1"/>
    <col min="8457" max="8457" width="10.7109375" style="940" bestFit="1" customWidth="1"/>
    <col min="8458" max="8704" width="11.42578125" style="940"/>
    <col min="8705" max="8705" width="76" style="940" customWidth="1"/>
    <col min="8706" max="8710" width="12.5703125" style="940" customWidth="1"/>
    <col min="8711" max="8711" width="1.85546875" style="940" customWidth="1"/>
    <col min="8712" max="8712" width="9.140625" style="940" customWidth="1"/>
    <col min="8713" max="8713" width="10.7109375" style="940" bestFit="1" customWidth="1"/>
    <col min="8714" max="8960" width="11.42578125" style="940"/>
    <col min="8961" max="8961" width="76" style="940" customWidth="1"/>
    <col min="8962" max="8966" width="12.5703125" style="940" customWidth="1"/>
    <col min="8967" max="8967" width="1.85546875" style="940" customWidth="1"/>
    <col min="8968" max="8968" width="9.140625" style="940" customWidth="1"/>
    <col min="8969" max="8969" width="10.7109375" style="940" bestFit="1" customWidth="1"/>
    <col min="8970" max="9216" width="11.42578125" style="940"/>
    <col min="9217" max="9217" width="76" style="940" customWidth="1"/>
    <col min="9218" max="9222" width="12.5703125" style="940" customWidth="1"/>
    <col min="9223" max="9223" width="1.85546875" style="940" customWidth="1"/>
    <col min="9224" max="9224" width="9.140625" style="940" customWidth="1"/>
    <col min="9225" max="9225" width="10.7109375" style="940" bestFit="1" customWidth="1"/>
    <col min="9226" max="9472" width="11.42578125" style="940"/>
    <col min="9473" max="9473" width="76" style="940" customWidth="1"/>
    <col min="9474" max="9478" width="12.5703125" style="940" customWidth="1"/>
    <col min="9479" max="9479" width="1.85546875" style="940" customWidth="1"/>
    <col min="9480" max="9480" width="9.140625" style="940" customWidth="1"/>
    <col min="9481" max="9481" width="10.7109375" style="940" bestFit="1" customWidth="1"/>
    <col min="9482" max="9728" width="11.42578125" style="940"/>
    <col min="9729" max="9729" width="76" style="940" customWidth="1"/>
    <col min="9730" max="9734" width="12.5703125" style="940" customWidth="1"/>
    <col min="9735" max="9735" width="1.85546875" style="940" customWidth="1"/>
    <col min="9736" max="9736" width="9.140625" style="940" customWidth="1"/>
    <col min="9737" max="9737" width="10.7109375" style="940" bestFit="1" customWidth="1"/>
    <col min="9738" max="9984" width="11.42578125" style="940"/>
    <col min="9985" max="9985" width="76" style="940" customWidth="1"/>
    <col min="9986" max="9990" width="12.5703125" style="940" customWidth="1"/>
    <col min="9991" max="9991" width="1.85546875" style="940" customWidth="1"/>
    <col min="9992" max="9992" width="9.140625" style="940" customWidth="1"/>
    <col min="9993" max="9993" width="10.7109375" style="940" bestFit="1" customWidth="1"/>
    <col min="9994" max="10240" width="11.42578125" style="940"/>
    <col min="10241" max="10241" width="76" style="940" customWidth="1"/>
    <col min="10242" max="10246" width="12.5703125" style="940" customWidth="1"/>
    <col min="10247" max="10247" width="1.85546875" style="940" customWidth="1"/>
    <col min="10248" max="10248" width="9.140625" style="940" customWidth="1"/>
    <col min="10249" max="10249" width="10.7109375" style="940" bestFit="1" customWidth="1"/>
    <col min="10250" max="10496" width="11.42578125" style="940"/>
    <col min="10497" max="10497" width="76" style="940" customWidth="1"/>
    <col min="10498" max="10502" width="12.5703125" style="940" customWidth="1"/>
    <col min="10503" max="10503" width="1.85546875" style="940" customWidth="1"/>
    <col min="10504" max="10504" width="9.140625" style="940" customWidth="1"/>
    <col min="10505" max="10505" width="10.7109375" style="940" bestFit="1" customWidth="1"/>
    <col min="10506" max="10752" width="11.42578125" style="940"/>
    <col min="10753" max="10753" width="76" style="940" customWidth="1"/>
    <col min="10754" max="10758" width="12.5703125" style="940" customWidth="1"/>
    <col min="10759" max="10759" width="1.85546875" style="940" customWidth="1"/>
    <col min="10760" max="10760" width="9.140625" style="940" customWidth="1"/>
    <col min="10761" max="10761" width="10.7109375" style="940" bestFit="1" customWidth="1"/>
    <col min="10762" max="11008" width="11.42578125" style="940"/>
    <col min="11009" max="11009" width="76" style="940" customWidth="1"/>
    <col min="11010" max="11014" width="12.5703125" style="940" customWidth="1"/>
    <col min="11015" max="11015" width="1.85546875" style="940" customWidth="1"/>
    <col min="11016" max="11016" width="9.140625" style="940" customWidth="1"/>
    <col min="11017" max="11017" width="10.7109375" style="940" bestFit="1" customWidth="1"/>
    <col min="11018" max="11264" width="11.42578125" style="940"/>
    <col min="11265" max="11265" width="76" style="940" customWidth="1"/>
    <col min="11266" max="11270" width="12.5703125" style="940" customWidth="1"/>
    <col min="11271" max="11271" width="1.85546875" style="940" customWidth="1"/>
    <col min="11272" max="11272" width="9.140625" style="940" customWidth="1"/>
    <col min="11273" max="11273" width="10.7109375" style="940" bestFit="1" customWidth="1"/>
    <col min="11274" max="11520" width="11.42578125" style="940"/>
    <col min="11521" max="11521" width="76" style="940" customWidth="1"/>
    <col min="11522" max="11526" width="12.5703125" style="940" customWidth="1"/>
    <col min="11527" max="11527" width="1.85546875" style="940" customWidth="1"/>
    <col min="11528" max="11528" width="9.140625" style="940" customWidth="1"/>
    <col min="11529" max="11529" width="10.7109375" style="940" bestFit="1" customWidth="1"/>
    <col min="11530" max="11776" width="11.42578125" style="940"/>
    <col min="11777" max="11777" width="76" style="940" customWidth="1"/>
    <col min="11778" max="11782" width="12.5703125" style="940" customWidth="1"/>
    <col min="11783" max="11783" width="1.85546875" style="940" customWidth="1"/>
    <col min="11784" max="11784" width="9.140625" style="940" customWidth="1"/>
    <col min="11785" max="11785" width="10.7109375" style="940" bestFit="1" customWidth="1"/>
    <col min="11786" max="12032" width="11.42578125" style="940"/>
    <col min="12033" max="12033" width="76" style="940" customWidth="1"/>
    <col min="12034" max="12038" width="12.5703125" style="940" customWidth="1"/>
    <col min="12039" max="12039" width="1.85546875" style="940" customWidth="1"/>
    <col min="12040" max="12040" width="9.140625" style="940" customWidth="1"/>
    <col min="12041" max="12041" width="10.7109375" style="940" bestFit="1" customWidth="1"/>
    <col min="12042" max="12288" width="11.42578125" style="940"/>
    <col min="12289" max="12289" width="76" style="940" customWidth="1"/>
    <col min="12290" max="12294" width="12.5703125" style="940" customWidth="1"/>
    <col min="12295" max="12295" width="1.85546875" style="940" customWidth="1"/>
    <col min="12296" max="12296" width="9.140625" style="940" customWidth="1"/>
    <col min="12297" max="12297" width="10.7109375" style="940" bestFit="1" customWidth="1"/>
    <col min="12298" max="12544" width="11.42578125" style="940"/>
    <col min="12545" max="12545" width="76" style="940" customWidth="1"/>
    <col min="12546" max="12550" width="12.5703125" style="940" customWidth="1"/>
    <col min="12551" max="12551" width="1.85546875" style="940" customWidth="1"/>
    <col min="12552" max="12552" width="9.140625" style="940" customWidth="1"/>
    <col min="12553" max="12553" width="10.7109375" style="940" bestFit="1" customWidth="1"/>
    <col min="12554" max="12800" width="11.42578125" style="940"/>
    <col min="12801" max="12801" width="76" style="940" customWidth="1"/>
    <col min="12802" max="12806" width="12.5703125" style="940" customWidth="1"/>
    <col min="12807" max="12807" width="1.85546875" style="940" customWidth="1"/>
    <col min="12808" max="12808" width="9.140625" style="940" customWidth="1"/>
    <col min="12809" max="12809" width="10.7109375" style="940" bestFit="1" customWidth="1"/>
    <col min="12810" max="13056" width="11.42578125" style="940"/>
    <col min="13057" max="13057" width="76" style="940" customWidth="1"/>
    <col min="13058" max="13062" width="12.5703125" style="940" customWidth="1"/>
    <col min="13063" max="13063" width="1.85546875" style="940" customWidth="1"/>
    <col min="13064" max="13064" width="9.140625" style="940" customWidth="1"/>
    <col min="13065" max="13065" width="10.7109375" style="940" bestFit="1" customWidth="1"/>
    <col min="13066" max="13312" width="11.42578125" style="940"/>
    <col min="13313" max="13313" width="76" style="940" customWidth="1"/>
    <col min="13314" max="13318" width="12.5703125" style="940" customWidth="1"/>
    <col min="13319" max="13319" width="1.85546875" style="940" customWidth="1"/>
    <col min="13320" max="13320" width="9.140625" style="940" customWidth="1"/>
    <col min="13321" max="13321" width="10.7109375" style="940" bestFit="1" customWidth="1"/>
    <col min="13322" max="13568" width="11.42578125" style="940"/>
    <col min="13569" max="13569" width="76" style="940" customWidth="1"/>
    <col min="13570" max="13574" width="12.5703125" style="940" customWidth="1"/>
    <col min="13575" max="13575" width="1.85546875" style="940" customWidth="1"/>
    <col min="13576" max="13576" width="9.140625" style="940" customWidth="1"/>
    <col min="13577" max="13577" width="10.7109375" style="940" bestFit="1" customWidth="1"/>
    <col min="13578" max="13824" width="11.42578125" style="940"/>
    <col min="13825" max="13825" width="76" style="940" customWidth="1"/>
    <col min="13826" max="13830" width="12.5703125" style="940" customWidth="1"/>
    <col min="13831" max="13831" width="1.85546875" style="940" customWidth="1"/>
    <col min="13832" max="13832" width="9.140625" style="940" customWidth="1"/>
    <col min="13833" max="13833" width="10.7109375" style="940" bestFit="1" customWidth="1"/>
    <col min="13834" max="14080" width="11.42578125" style="940"/>
    <col min="14081" max="14081" width="76" style="940" customWidth="1"/>
    <col min="14082" max="14086" width="12.5703125" style="940" customWidth="1"/>
    <col min="14087" max="14087" width="1.85546875" style="940" customWidth="1"/>
    <col min="14088" max="14088" width="9.140625" style="940" customWidth="1"/>
    <col min="14089" max="14089" width="10.7109375" style="940" bestFit="1" customWidth="1"/>
    <col min="14090" max="14336" width="11.42578125" style="940"/>
    <col min="14337" max="14337" width="76" style="940" customWidth="1"/>
    <col min="14338" max="14342" width="12.5703125" style="940" customWidth="1"/>
    <col min="14343" max="14343" width="1.85546875" style="940" customWidth="1"/>
    <col min="14344" max="14344" width="9.140625" style="940" customWidth="1"/>
    <col min="14345" max="14345" width="10.7109375" style="940" bestFit="1" customWidth="1"/>
    <col min="14346" max="14592" width="11.42578125" style="940"/>
    <col min="14593" max="14593" width="76" style="940" customWidth="1"/>
    <col min="14594" max="14598" width="12.5703125" style="940" customWidth="1"/>
    <col min="14599" max="14599" width="1.85546875" style="940" customWidth="1"/>
    <col min="14600" max="14600" width="9.140625" style="940" customWidth="1"/>
    <col min="14601" max="14601" width="10.7109375" style="940" bestFit="1" customWidth="1"/>
    <col min="14602" max="14848" width="11.42578125" style="940"/>
    <col min="14849" max="14849" width="76" style="940" customWidth="1"/>
    <col min="14850" max="14854" width="12.5703125" style="940" customWidth="1"/>
    <col min="14855" max="14855" width="1.85546875" style="940" customWidth="1"/>
    <col min="14856" max="14856" width="9.140625" style="940" customWidth="1"/>
    <col min="14857" max="14857" width="10.7109375" style="940" bestFit="1" customWidth="1"/>
    <col min="14858" max="15104" width="11.42578125" style="940"/>
    <col min="15105" max="15105" width="76" style="940" customWidth="1"/>
    <col min="15106" max="15110" width="12.5703125" style="940" customWidth="1"/>
    <col min="15111" max="15111" width="1.85546875" style="940" customWidth="1"/>
    <col min="15112" max="15112" width="9.140625" style="940" customWidth="1"/>
    <col min="15113" max="15113" width="10.7109375" style="940" bestFit="1" customWidth="1"/>
    <col min="15114" max="15360" width="11.42578125" style="940"/>
    <col min="15361" max="15361" width="76" style="940" customWidth="1"/>
    <col min="15362" max="15366" width="12.5703125" style="940" customWidth="1"/>
    <col min="15367" max="15367" width="1.85546875" style="940" customWidth="1"/>
    <col min="15368" max="15368" width="9.140625" style="940" customWidth="1"/>
    <col min="15369" max="15369" width="10.7109375" style="940" bestFit="1" customWidth="1"/>
    <col min="15370" max="15616" width="11.42578125" style="940"/>
    <col min="15617" max="15617" width="76" style="940" customWidth="1"/>
    <col min="15618" max="15622" width="12.5703125" style="940" customWidth="1"/>
    <col min="15623" max="15623" width="1.85546875" style="940" customWidth="1"/>
    <col min="15624" max="15624" width="9.140625" style="940" customWidth="1"/>
    <col min="15625" max="15625" width="10.7109375" style="940" bestFit="1" customWidth="1"/>
    <col min="15626" max="15872" width="11.42578125" style="940"/>
    <col min="15873" max="15873" width="76" style="940" customWidth="1"/>
    <col min="15874" max="15878" width="12.5703125" style="940" customWidth="1"/>
    <col min="15879" max="15879" width="1.85546875" style="940" customWidth="1"/>
    <col min="15880" max="15880" width="9.140625" style="940" customWidth="1"/>
    <col min="15881" max="15881" width="10.7109375" style="940" bestFit="1" customWidth="1"/>
    <col min="15882" max="16128" width="11.42578125" style="940"/>
    <col min="16129" max="16129" width="76" style="940" customWidth="1"/>
    <col min="16130" max="16134" width="12.5703125" style="940" customWidth="1"/>
    <col min="16135" max="16135" width="1.85546875" style="940" customWidth="1"/>
    <col min="16136" max="16136" width="9.140625" style="940" customWidth="1"/>
    <col min="16137" max="16137" width="10.7109375" style="940" bestFit="1" customWidth="1"/>
    <col min="16138" max="16384" width="11.42578125" style="940"/>
  </cols>
  <sheetData>
    <row r="1" spans="1:6" s="86" customFormat="1" ht="2.25" customHeight="1">
      <c r="A1" s="84"/>
      <c r="B1" s="696"/>
      <c r="C1" s="696"/>
      <c r="D1" s="696"/>
      <c r="E1" s="696"/>
      <c r="F1" s="696"/>
    </row>
    <row r="2" spans="1:6" s="75" customFormat="1" ht="39" customHeight="1">
      <c r="A2" s="1047" t="s">
        <v>1142</v>
      </c>
      <c r="B2" s="1047"/>
      <c r="C2" s="1047"/>
      <c r="D2" s="1047"/>
      <c r="E2" s="1047"/>
      <c r="F2" s="1047"/>
    </row>
    <row r="3" spans="1:6" s="75" customFormat="1" ht="20.25">
      <c r="A3" s="1047" t="s">
        <v>1346</v>
      </c>
      <c r="B3" s="1047"/>
      <c r="C3" s="1047"/>
      <c r="D3" s="1047"/>
      <c r="E3" s="1047"/>
      <c r="F3" s="1047"/>
    </row>
    <row r="4" spans="1:6" s="75" customFormat="1" ht="20.25">
      <c r="A4" s="1047" t="s">
        <v>1511</v>
      </c>
      <c r="B4" s="1047"/>
      <c r="C4" s="1047"/>
      <c r="D4" s="1047"/>
      <c r="E4" s="1047"/>
      <c r="F4" s="1047"/>
    </row>
    <row r="5" spans="1:6" s="76" customFormat="1" ht="39" customHeight="1">
      <c r="A5" s="1052" t="s">
        <v>1504</v>
      </c>
      <c r="B5" s="1052"/>
      <c r="C5" s="1052"/>
      <c r="D5" s="1052"/>
      <c r="E5" s="1052"/>
      <c r="F5" s="1052"/>
    </row>
    <row r="6" spans="1:6" s="940" customFormat="1" ht="6" customHeight="1">
      <c r="A6" s="83"/>
      <c r="B6" s="82"/>
      <c r="C6" s="82"/>
      <c r="D6" s="82"/>
      <c r="E6" s="82"/>
      <c r="F6" s="82"/>
    </row>
    <row r="7" spans="1:6" s="940" customFormat="1" ht="4.5" customHeight="1" thickBot="1">
      <c r="A7" s="514"/>
      <c r="B7" s="697"/>
      <c r="C7" s="697"/>
      <c r="D7" s="697"/>
      <c r="E7" s="697"/>
      <c r="F7" s="697"/>
    </row>
    <row r="8" spans="1:6" s="940" customFormat="1" ht="16.5" thickTop="1" thickBot="1">
      <c r="A8" s="69"/>
      <c r="B8" s="698" t="s">
        <v>2</v>
      </c>
      <c r="C8" s="698" t="s">
        <v>3</v>
      </c>
      <c r="D8" s="698" t="s">
        <v>4</v>
      </c>
      <c r="E8" s="698" t="s">
        <v>5</v>
      </c>
      <c r="F8" s="698" t="s">
        <v>6</v>
      </c>
    </row>
    <row r="9" spans="1:6" s="940" customFormat="1" ht="18" customHeight="1" thickTop="1" thickBot="1">
      <c r="A9" s="70" t="s">
        <v>7</v>
      </c>
      <c r="B9" s="74">
        <v>8441220.2831800003</v>
      </c>
      <c r="C9" s="74">
        <v>1146092.8685599999</v>
      </c>
      <c r="D9" s="74">
        <v>0</v>
      </c>
      <c r="E9" s="74">
        <v>1896.22649</v>
      </c>
      <c r="F9" s="74">
        <v>9589209.3782299999</v>
      </c>
    </row>
    <row r="10" spans="1:6" s="940" customFormat="1" ht="16.5" thickTop="1" thickBot="1">
      <c r="A10" s="542" t="s">
        <v>8</v>
      </c>
      <c r="B10" s="71">
        <v>452723.3897</v>
      </c>
      <c r="C10" s="71">
        <v>234278.9417</v>
      </c>
      <c r="D10" s="71">
        <v>0</v>
      </c>
      <c r="E10" s="71">
        <v>1378.1231599999999</v>
      </c>
      <c r="F10" s="71">
        <v>688380.45455999998</v>
      </c>
    </row>
    <row r="11" spans="1:6" s="940" customFormat="1" ht="15.75" thickTop="1">
      <c r="A11" s="606" t="s">
        <v>9</v>
      </c>
      <c r="B11" s="72">
        <v>184814.82759999999</v>
      </c>
      <c r="C11" s="72">
        <v>63225.786810000005</v>
      </c>
      <c r="D11" s="72">
        <v>0</v>
      </c>
      <c r="E11" s="72">
        <v>0</v>
      </c>
      <c r="F11" s="72">
        <v>248040.61441000001</v>
      </c>
    </row>
    <row r="12" spans="1:6" s="940" customFormat="1">
      <c r="A12" s="606" t="s">
        <v>10</v>
      </c>
      <c r="B12" s="72">
        <v>224412.71716</v>
      </c>
      <c r="C12" s="72">
        <v>94102.072230000005</v>
      </c>
      <c r="D12" s="72">
        <v>0</v>
      </c>
      <c r="E12" s="72">
        <v>1378.1231599999999</v>
      </c>
      <c r="F12" s="72">
        <v>319892.91255000001</v>
      </c>
    </row>
    <row r="13" spans="1:6" s="940" customFormat="1">
      <c r="A13" s="606" t="s">
        <v>11</v>
      </c>
      <c r="B13" s="72">
        <v>41608.196090000005</v>
      </c>
      <c r="C13" s="72">
        <v>16821.232329999999</v>
      </c>
      <c r="D13" s="72">
        <v>0</v>
      </c>
      <c r="E13" s="72">
        <v>0</v>
      </c>
      <c r="F13" s="72">
        <v>58429.428420000004</v>
      </c>
    </row>
    <row r="14" spans="1:6" s="940" customFormat="1">
      <c r="A14" s="606" t="s">
        <v>12</v>
      </c>
      <c r="B14" s="72">
        <v>0</v>
      </c>
      <c r="C14" s="72">
        <v>0</v>
      </c>
      <c r="D14" s="72">
        <v>0</v>
      </c>
      <c r="E14" s="72">
        <v>0</v>
      </c>
      <c r="F14" s="72">
        <v>0</v>
      </c>
    </row>
    <row r="15" spans="1:6" s="940" customFormat="1">
      <c r="A15" s="606" t="s">
        <v>13</v>
      </c>
      <c r="B15" s="72">
        <v>0</v>
      </c>
      <c r="C15" s="72">
        <v>59710.154020000002</v>
      </c>
      <c r="D15" s="72">
        <v>0</v>
      </c>
      <c r="E15" s="72">
        <v>0</v>
      </c>
      <c r="F15" s="72">
        <v>59710.154020000002</v>
      </c>
    </row>
    <row r="16" spans="1:6" s="940" customFormat="1">
      <c r="A16" s="606" t="s">
        <v>14</v>
      </c>
      <c r="B16" s="72">
        <v>1887.64885</v>
      </c>
      <c r="C16" s="72">
        <v>419.69630999999998</v>
      </c>
      <c r="D16" s="72">
        <v>0</v>
      </c>
      <c r="E16" s="72">
        <v>0</v>
      </c>
      <c r="F16" s="72">
        <v>2307.3451600000003</v>
      </c>
    </row>
    <row r="17" spans="1:6" s="940" customFormat="1">
      <c r="A17" s="606" t="s">
        <v>15</v>
      </c>
      <c r="B17" s="72">
        <v>0</v>
      </c>
      <c r="C17" s="72">
        <v>0</v>
      </c>
      <c r="D17" s="72">
        <v>0</v>
      </c>
      <c r="E17" s="72">
        <v>0</v>
      </c>
      <c r="F17" s="72">
        <v>0</v>
      </c>
    </row>
    <row r="18" spans="1:6" s="940" customFormat="1" ht="15.75" thickBot="1">
      <c r="A18" s="606" t="s">
        <v>16</v>
      </c>
      <c r="B18" s="72">
        <v>0</v>
      </c>
      <c r="C18" s="72">
        <v>0</v>
      </c>
      <c r="D18" s="72">
        <v>0</v>
      </c>
      <c r="E18" s="72">
        <v>0</v>
      </c>
      <c r="F18" s="72">
        <v>0</v>
      </c>
    </row>
    <row r="19" spans="1:6" s="940" customFormat="1" ht="16.5" thickTop="1" thickBot="1">
      <c r="A19" s="542" t="s">
        <v>17</v>
      </c>
      <c r="B19" s="71">
        <v>633642.41938999994</v>
      </c>
      <c r="C19" s="71">
        <v>384557.34730000002</v>
      </c>
      <c r="D19" s="71">
        <v>0</v>
      </c>
      <c r="E19" s="71">
        <v>51.208199999999998</v>
      </c>
      <c r="F19" s="71">
        <v>1018250.97489</v>
      </c>
    </row>
    <row r="20" spans="1:6" s="940" customFormat="1" ht="15.75" thickTop="1">
      <c r="A20" s="606" t="s">
        <v>18</v>
      </c>
      <c r="B20" s="72">
        <v>0</v>
      </c>
      <c r="C20" s="72">
        <v>0</v>
      </c>
      <c r="D20" s="72">
        <v>0</v>
      </c>
      <c r="E20" s="72">
        <v>0</v>
      </c>
      <c r="F20" s="72">
        <v>0</v>
      </c>
    </row>
    <row r="21" spans="1:6" s="940" customFormat="1">
      <c r="A21" s="606" t="s">
        <v>19</v>
      </c>
      <c r="B21" s="72">
        <v>139481.15719</v>
      </c>
      <c r="C21" s="72">
        <v>36478.546569999999</v>
      </c>
      <c r="D21" s="72">
        <v>0</v>
      </c>
      <c r="E21" s="72">
        <v>0</v>
      </c>
      <c r="F21" s="72">
        <v>175959.70376</v>
      </c>
    </row>
    <row r="22" spans="1:6" s="940" customFormat="1">
      <c r="A22" s="606" t="s">
        <v>20</v>
      </c>
      <c r="B22" s="72">
        <v>0</v>
      </c>
      <c r="C22" s="72">
        <v>0</v>
      </c>
      <c r="D22" s="72">
        <v>0</v>
      </c>
      <c r="E22" s="72">
        <v>0</v>
      </c>
      <c r="F22" s="72">
        <v>0</v>
      </c>
    </row>
    <row r="23" spans="1:6" s="940" customFormat="1">
      <c r="A23" s="606" t="s">
        <v>21</v>
      </c>
      <c r="B23" s="72">
        <v>0</v>
      </c>
      <c r="C23" s="72">
        <v>0</v>
      </c>
      <c r="D23" s="72">
        <v>0</v>
      </c>
      <c r="E23" s="72">
        <v>0</v>
      </c>
      <c r="F23" s="72">
        <v>0</v>
      </c>
    </row>
    <row r="24" spans="1:6" s="940" customFormat="1">
      <c r="A24" s="606" t="s">
        <v>22</v>
      </c>
      <c r="B24" s="72">
        <v>156275.36613000001</v>
      </c>
      <c r="C24" s="72">
        <v>18561.389850000003</v>
      </c>
      <c r="D24" s="72">
        <v>0</v>
      </c>
      <c r="E24" s="72">
        <v>50.520180000000003</v>
      </c>
      <c r="F24" s="72">
        <v>174887.27616000001</v>
      </c>
    </row>
    <row r="25" spans="1:6" s="940" customFormat="1">
      <c r="A25" s="606" t="s">
        <v>23</v>
      </c>
      <c r="B25" s="72">
        <v>337813.82939999999</v>
      </c>
      <c r="C25" s="72">
        <v>329511.92287999997</v>
      </c>
      <c r="D25" s="72">
        <v>0</v>
      </c>
      <c r="E25" s="72">
        <v>0.68801999999999996</v>
      </c>
      <c r="F25" s="72">
        <v>667326.4402999999</v>
      </c>
    </row>
    <row r="26" spans="1:6" s="940" customFormat="1">
      <c r="A26" s="606" t="s">
        <v>24</v>
      </c>
      <c r="B26" s="72">
        <v>72.06871000000001</v>
      </c>
      <c r="C26" s="72">
        <v>5.4880000000000004</v>
      </c>
      <c r="D26" s="72">
        <v>0</v>
      </c>
      <c r="E26" s="72">
        <v>0</v>
      </c>
      <c r="F26" s="72">
        <v>77.55671000000001</v>
      </c>
    </row>
    <row r="27" spans="1:6" s="940" customFormat="1" ht="15.75" thickBot="1">
      <c r="A27" s="606" t="s">
        <v>25</v>
      </c>
      <c r="B27" s="72">
        <v>-2.0400000000000001E-3</v>
      </c>
      <c r="C27" s="72">
        <v>0</v>
      </c>
      <c r="D27" s="72">
        <v>0</v>
      </c>
      <c r="E27" s="72">
        <v>0</v>
      </c>
      <c r="F27" s="72">
        <v>-2.0400000000000001E-3</v>
      </c>
    </row>
    <row r="28" spans="1:6" s="940" customFormat="1" ht="16.5" thickTop="1" thickBot="1">
      <c r="A28" s="542" t="s">
        <v>26</v>
      </c>
      <c r="B28" s="71">
        <v>7063162.7155400002</v>
      </c>
      <c r="C28" s="71">
        <v>506570.11992000003</v>
      </c>
      <c r="D28" s="71">
        <v>0</v>
      </c>
      <c r="E28" s="71">
        <v>466.89512999999999</v>
      </c>
      <c r="F28" s="71">
        <v>7570199.7305899998</v>
      </c>
    </row>
    <row r="29" spans="1:6" s="940" customFormat="1" ht="15.75" thickTop="1">
      <c r="A29" s="607" t="s">
        <v>27</v>
      </c>
      <c r="B29" s="72">
        <v>6991635.2124100002</v>
      </c>
      <c r="C29" s="72">
        <v>597104.97811000003</v>
      </c>
      <c r="D29" s="72">
        <v>0</v>
      </c>
      <c r="E29" s="72">
        <v>465.92138</v>
      </c>
      <c r="F29" s="72">
        <v>7589206.1118999999</v>
      </c>
    </row>
    <row r="30" spans="1:6" s="940" customFormat="1">
      <c r="A30" s="606" t="s">
        <v>28</v>
      </c>
      <c r="B30" s="72">
        <v>6892355.6557200002</v>
      </c>
      <c r="C30" s="72">
        <v>573901.36883000005</v>
      </c>
      <c r="D30" s="72">
        <v>0</v>
      </c>
      <c r="E30" s="72">
        <v>465.92138</v>
      </c>
      <c r="F30" s="72">
        <v>7466722.9459300004</v>
      </c>
    </row>
    <row r="31" spans="1:6" s="940" customFormat="1">
      <c r="A31" s="606" t="s">
        <v>29</v>
      </c>
      <c r="B31" s="72">
        <v>95685.447790000006</v>
      </c>
      <c r="C31" s="72">
        <v>21894.334300000002</v>
      </c>
      <c r="D31" s="72">
        <v>0</v>
      </c>
      <c r="E31" s="72">
        <v>0</v>
      </c>
      <c r="F31" s="72">
        <v>117579.78209000001</v>
      </c>
    </row>
    <row r="32" spans="1:6" s="940" customFormat="1">
      <c r="A32" s="606" t="s">
        <v>30</v>
      </c>
      <c r="B32" s="72">
        <v>3594.1088999999997</v>
      </c>
      <c r="C32" s="72">
        <v>1309.2749799999999</v>
      </c>
      <c r="D32" s="72">
        <v>0</v>
      </c>
      <c r="E32" s="72">
        <v>0</v>
      </c>
      <c r="F32" s="72">
        <v>4903.3838800000003</v>
      </c>
    </row>
    <row r="33" spans="1:6" s="940" customFormat="1">
      <c r="A33" s="607" t="s">
        <v>31</v>
      </c>
      <c r="B33" s="72">
        <v>43762.689920000004</v>
      </c>
      <c r="C33" s="72">
        <v>2802.3236000000002</v>
      </c>
      <c r="D33" s="72">
        <v>0</v>
      </c>
      <c r="E33" s="72">
        <v>0</v>
      </c>
      <c r="F33" s="72">
        <v>46565.01352</v>
      </c>
    </row>
    <row r="34" spans="1:6" s="940" customFormat="1">
      <c r="A34" s="606" t="s">
        <v>32</v>
      </c>
      <c r="B34" s="72">
        <v>41204.301189999998</v>
      </c>
      <c r="C34" s="72">
        <v>2700.9619500000003</v>
      </c>
      <c r="D34" s="72">
        <v>0</v>
      </c>
      <c r="E34" s="72">
        <v>0</v>
      </c>
      <c r="F34" s="72">
        <v>43905.263140000003</v>
      </c>
    </row>
    <row r="35" spans="1:6" s="940" customFormat="1">
      <c r="A35" s="606" t="s">
        <v>33</v>
      </c>
      <c r="B35" s="72">
        <v>2518.09935</v>
      </c>
      <c r="C35" s="72">
        <v>101.36165</v>
      </c>
      <c r="D35" s="72">
        <v>0</v>
      </c>
      <c r="E35" s="72">
        <v>0</v>
      </c>
      <c r="F35" s="72">
        <v>2619.4609999999998</v>
      </c>
    </row>
    <row r="36" spans="1:6" s="940" customFormat="1">
      <c r="A36" s="606" t="s">
        <v>34</v>
      </c>
      <c r="B36" s="72">
        <v>40.289379999999994</v>
      </c>
      <c r="C36" s="72">
        <v>0</v>
      </c>
      <c r="D36" s="72">
        <v>0</v>
      </c>
      <c r="E36" s="72">
        <v>0</v>
      </c>
      <c r="F36" s="72">
        <v>40.289379999999994</v>
      </c>
    </row>
    <row r="37" spans="1:6" s="940" customFormat="1">
      <c r="A37" s="607" t="s">
        <v>35</v>
      </c>
      <c r="B37" s="72">
        <v>114084.26233</v>
      </c>
      <c r="C37" s="72">
        <v>19992.826550000002</v>
      </c>
      <c r="D37" s="72">
        <v>0</v>
      </c>
      <c r="E37" s="72">
        <v>0</v>
      </c>
      <c r="F37" s="72">
        <v>134077.08888</v>
      </c>
    </row>
    <row r="38" spans="1:6" s="940" customFormat="1">
      <c r="A38" s="606" t="s">
        <v>36</v>
      </c>
      <c r="B38" s="72">
        <v>104217.35550000001</v>
      </c>
      <c r="C38" s="72">
        <v>13226.821460000001</v>
      </c>
      <c r="D38" s="72">
        <v>0</v>
      </c>
      <c r="E38" s="72">
        <v>0</v>
      </c>
      <c r="F38" s="72">
        <v>117444.17696</v>
      </c>
    </row>
    <row r="39" spans="1:6" s="940" customFormat="1">
      <c r="A39" s="606" t="s">
        <v>37</v>
      </c>
      <c r="B39" s="72">
        <v>9203.96047</v>
      </c>
      <c r="C39" s="72">
        <v>6766.0050899999997</v>
      </c>
      <c r="D39" s="72">
        <v>0</v>
      </c>
      <c r="E39" s="72">
        <v>0</v>
      </c>
      <c r="F39" s="72">
        <v>15969.965560000001</v>
      </c>
    </row>
    <row r="40" spans="1:6" s="940" customFormat="1" ht="15.75" thickBot="1">
      <c r="A40" s="606" t="s">
        <v>38</v>
      </c>
      <c r="B40" s="72">
        <v>662.94636000000003</v>
      </c>
      <c r="C40" s="72">
        <v>0</v>
      </c>
      <c r="D40" s="72">
        <v>0</v>
      </c>
      <c r="E40" s="72">
        <v>0</v>
      </c>
      <c r="F40" s="72">
        <v>662.94636000000003</v>
      </c>
    </row>
    <row r="41" spans="1:6" s="940" customFormat="1" ht="16.5" thickTop="1" thickBot="1">
      <c r="A41" s="542" t="s">
        <v>39</v>
      </c>
      <c r="B41" s="71">
        <v>81384.262760000012</v>
      </c>
      <c r="C41" s="71">
        <v>6323.3726399999996</v>
      </c>
      <c r="D41" s="71">
        <v>0</v>
      </c>
      <c r="E41" s="71">
        <v>1.5561800000000001</v>
      </c>
      <c r="F41" s="71">
        <v>87709.191579999999</v>
      </c>
    </row>
    <row r="42" spans="1:6" s="940" customFormat="1" ht="15.75" thickTop="1">
      <c r="A42" s="606" t="s">
        <v>40</v>
      </c>
      <c r="B42" s="72">
        <v>80078.002209999991</v>
      </c>
      <c r="C42" s="72">
        <v>6089.72516</v>
      </c>
      <c r="D42" s="72">
        <v>0</v>
      </c>
      <c r="E42" s="72">
        <v>1.5561800000000001</v>
      </c>
      <c r="F42" s="72">
        <v>86169.283549999993</v>
      </c>
    </row>
    <row r="43" spans="1:6" s="940" customFormat="1">
      <c r="A43" s="606" t="s">
        <v>41</v>
      </c>
      <c r="B43" s="72">
        <v>1055.34097</v>
      </c>
      <c r="C43" s="72">
        <v>231.76544000000001</v>
      </c>
      <c r="D43" s="72">
        <v>0</v>
      </c>
      <c r="E43" s="72">
        <v>0</v>
      </c>
      <c r="F43" s="72">
        <v>1287.1064099999999</v>
      </c>
    </row>
    <row r="44" spans="1:6" s="940" customFormat="1">
      <c r="A44" s="606" t="s">
        <v>42</v>
      </c>
      <c r="B44" s="72">
        <v>209.49979000000002</v>
      </c>
      <c r="C44" s="72">
        <v>1.6549700000000001</v>
      </c>
      <c r="D44" s="72">
        <v>0</v>
      </c>
      <c r="E44" s="72">
        <v>0</v>
      </c>
      <c r="F44" s="72">
        <v>211.15476000000001</v>
      </c>
    </row>
    <row r="45" spans="1:6" s="940" customFormat="1">
      <c r="A45" s="606" t="s">
        <v>43</v>
      </c>
      <c r="B45" s="72">
        <v>20.268900000000002</v>
      </c>
      <c r="C45" s="72">
        <v>0.22706999999999999</v>
      </c>
      <c r="D45" s="72">
        <v>0</v>
      </c>
      <c r="E45" s="72">
        <v>0</v>
      </c>
      <c r="F45" s="72">
        <v>20.49597</v>
      </c>
    </row>
    <row r="46" spans="1:6" s="940" customFormat="1">
      <c r="A46" s="606" t="s">
        <v>44</v>
      </c>
      <c r="B46" s="72">
        <v>21.15089</v>
      </c>
      <c r="C46" s="72">
        <v>0</v>
      </c>
      <c r="D46" s="72">
        <v>0</v>
      </c>
      <c r="E46" s="72">
        <v>0</v>
      </c>
      <c r="F46" s="72">
        <v>21.15089</v>
      </c>
    </row>
    <row r="47" spans="1:6" s="940" customFormat="1" ht="15.75" thickBot="1">
      <c r="A47" s="606" t="s">
        <v>45</v>
      </c>
      <c r="B47" s="72">
        <v>0</v>
      </c>
      <c r="C47" s="72">
        <v>0</v>
      </c>
      <c r="D47" s="72">
        <v>0</v>
      </c>
      <c r="E47" s="72">
        <v>0</v>
      </c>
      <c r="F47" s="72">
        <v>0</v>
      </c>
    </row>
    <row r="48" spans="1:6" s="940" customFormat="1" ht="16.5" thickTop="1" thickBot="1">
      <c r="A48" s="542" t="s">
        <v>46</v>
      </c>
      <c r="B48" s="71">
        <v>-167703.71187999999</v>
      </c>
      <c r="C48" s="71">
        <v>-119653.38098</v>
      </c>
      <c r="D48" s="71">
        <v>0</v>
      </c>
      <c r="E48" s="71">
        <v>-0.58243</v>
      </c>
      <c r="F48" s="71">
        <v>-287357.67529000004</v>
      </c>
    </row>
    <row r="49" spans="1:6" s="940" customFormat="1" ht="15.75" thickTop="1">
      <c r="A49" s="608" t="s">
        <v>47</v>
      </c>
      <c r="B49" s="72">
        <v>-22746.030200000001</v>
      </c>
      <c r="C49" s="72">
        <v>-12288.14309</v>
      </c>
      <c r="D49" s="72">
        <v>0</v>
      </c>
      <c r="E49" s="72">
        <v>-0.58243</v>
      </c>
      <c r="F49" s="72">
        <v>-35034.755720000001</v>
      </c>
    </row>
    <row r="50" spans="1:6" s="940" customFormat="1">
      <c r="A50" s="606" t="s">
        <v>48</v>
      </c>
      <c r="B50" s="72">
        <v>-11384.790919999999</v>
      </c>
      <c r="C50" s="72">
        <v>-1678.1929599999999</v>
      </c>
      <c r="D50" s="72">
        <v>0</v>
      </c>
      <c r="E50" s="72">
        <v>0</v>
      </c>
      <c r="F50" s="72">
        <v>-13062.983880000002</v>
      </c>
    </row>
    <row r="51" spans="1:6" s="940" customFormat="1">
      <c r="A51" s="606" t="s">
        <v>49</v>
      </c>
      <c r="B51" s="72">
        <v>-19334.644190000003</v>
      </c>
      <c r="C51" s="72">
        <v>-855.28111999999999</v>
      </c>
      <c r="D51" s="72">
        <v>0</v>
      </c>
      <c r="E51" s="72">
        <v>0</v>
      </c>
      <c r="F51" s="72">
        <v>-20189.925309999999</v>
      </c>
    </row>
    <row r="52" spans="1:6" s="940" customFormat="1">
      <c r="A52" s="606" t="s">
        <v>50</v>
      </c>
      <c r="B52" s="72">
        <v>-1206.4933000000001</v>
      </c>
      <c r="C52" s="72">
        <v>-75.504109999999997</v>
      </c>
      <c r="D52" s="72">
        <v>0</v>
      </c>
      <c r="E52" s="72">
        <v>0</v>
      </c>
      <c r="F52" s="72">
        <v>-1281.9974099999999</v>
      </c>
    </row>
    <row r="53" spans="1:6" s="940" customFormat="1">
      <c r="A53" s="606" t="s">
        <v>51</v>
      </c>
      <c r="B53" s="72">
        <v>-80985.60798999999</v>
      </c>
      <c r="C53" s="72">
        <v>-8112.8260199999995</v>
      </c>
      <c r="D53" s="72">
        <v>0</v>
      </c>
      <c r="E53" s="72">
        <v>0</v>
      </c>
      <c r="F53" s="72">
        <v>-89098.434010000012</v>
      </c>
    </row>
    <row r="54" spans="1:6" s="940" customFormat="1">
      <c r="A54" s="606" t="s">
        <v>52</v>
      </c>
      <c r="B54" s="72">
        <v>-7874.0529200000001</v>
      </c>
      <c r="C54" s="72">
        <v>-6222.0541700000003</v>
      </c>
      <c r="D54" s="72">
        <v>0</v>
      </c>
      <c r="E54" s="72">
        <v>0</v>
      </c>
      <c r="F54" s="72">
        <v>-14096.10709</v>
      </c>
    </row>
    <row r="55" spans="1:6" s="940" customFormat="1">
      <c r="A55" s="608" t="s">
        <v>53</v>
      </c>
      <c r="B55" s="72">
        <v>0</v>
      </c>
      <c r="C55" s="72">
        <v>-89277.947150000007</v>
      </c>
      <c r="D55" s="72">
        <v>0</v>
      </c>
      <c r="E55" s="72">
        <v>0</v>
      </c>
      <c r="F55" s="72">
        <v>-89277.947150000007</v>
      </c>
    </row>
    <row r="56" spans="1:6" s="940" customFormat="1">
      <c r="A56" s="606" t="s">
        <v>54</v>
      </c>
      <c r="B56" s="72">
        <v>-23926.549429999999</v>
      </c>
      <c r="C56" s="72">
        <v>-1006.8372099999999</v>
      </c>
      <c r="D56" s="72">
        <v>0</v>
      </c>
      <c r="E56" s="72">
        <v>0</v>
      </c>
      <c r="F56" s="72">
        <v>-24933.386640000001</v>
      </c>
    </row>
    <row r="57" spans="1:6" s="940" customFormat="1">
      <c r="A57" s="606" t="s">
        <v>55</v>
      </c>
      <c r="B57" s="72">
        <v>-245.54292999999998</v>
      </c>
      <c r="C57" s="72">
        <v>-136.59514999999999</v>
      </c>
      <c r="D57" s="72">
        <v>0</v>
      </c>
      <c r="E57" s="72">
        <v>0</v>
      </c>
      <c r="F57" s="72">
        <v>-382.13808</v>
      </c>
    </row>
    <row r="58" spans="1:6" s="940" customFormat="1" ht="15.75" thickBot="1">
      <c r="A58" s="606" t="s">
        <v>56</v>
      </c>
      <c r="B58" s="72">
        <v>0</v>
      </c>
      <c r="C58" s="72">
        <v>0</v>
      </c>
      <c r="D58" s="72">
        <v>0</v>
      </c>
      <c r="E58" s="72">
        <v>0</v>
      </c>
      <c r="F58" s="72">
        <v>0</v>
      </c>
    </row>
    <row r="59" spans="1:6" s="940" customFormat="1" ht="16.5" thickTop="1" thickBot="1">
      <c r="A59" s="542" t="s">
        <v>57</v>
      </c>
      <c r="B59" s="71">
        <v>41470.562380000003</v>
      </c>
      <c r="C59" s="71">
        <v>15727.86038</v>
      </c>
      <c r="D59" s="71">
        <v>0</v>
      </c>
      <c r="E59" s="71">
        <v>0</v>
      </c>
      <c r="F59" s="71">
        <v>57198.422760000001</v>
      </c>
    </row>
    <row r="60" spans="1:6" s="940" customFormat="1" ht="15.75" thickTop="1">
      <c r="A60" s="606" t="s">
        <v>58</v>
      </c>
      <c r="B60" s="72">
        <v>0</v>
      </c>
      <c r="C60" s="72">
        <v>0</v>
      </c>
      <c r="D60" s="72">
        <v>0</v>
      </c>
      <c r="E60" s="72">
        <v>0</v>
      </c>
      <c r="F60" s="72">
        <v>0</v>
      </c>
    </row>
    <row r="61" spans="1:6" s="940" customFormat="1">
      <c r="A61" s="608" t="s">
        <v>59</v>
      </c>
      <c r="B61" s="72">
        <v>34806.693429999999</v>
      </c>
      <c r="C61" s="72">
        <v>12763.60772</v>
      </c>
      <c r="D61" s="72">
        <v>0</v>
      </c>
      <c r="E61" s="72">
        <v>0</v>
      </c>
      <c r="F61" s="72">
        <v>47570.301149999999</v>
      </c>
    </row>
    <row r="62" spans="1:6" s="940" customFormat="1">
      <c r="A62" s="606" t="s">
        <v>60</v>
      </c>
      <c r="B62" s="72">
        <v>6663.9127600000002</v>
      </c>
      <c r="C62" s="72">
        <v>2964.25918</v>
      </c>
      <c r="D62" s="72">
        <v>0</v>
      </c>
      <c r="E62" s="72">
        <v>0</v>
      </c>
      <c r="F62" s="72">
        <v>9628.1719400000002</v>
      </c>
    </row>
    <row r="63" spans="1:6" s="940" customFormat="1">
      <c r="A63" s="606" t="s">
        <v>61</v>
      </c>
      <c r="B63" s="72">
        <v>0</v>
      </c>
      <c r="C63" s="72">
        <v>0</v>
      </c>
      <c r="D63" s="72">
        <v>0</v>
      </c>
      <c r="E63" s="72">
        <v>0</v>
      </c>
      <c r="F63" s="72">
        <v>0</v>
      </c>
    </row>
    <row r="64" spans="1:6" s="940" customFormat="1" ht="15.75" thickBot="1">
      <c r="A64" s="606" t="s">
        <v>62</v>
      </c>
      <c r="B64" s="72">
        <v>-4.3810000000000002E-2</v>
      </c>
      <c r="C64" s="72">
        <v>-6.5199999999999998E-3</v>
      </c>
      <c r="D64" s="72">
        <v>0</v>
      </c>
      <c r="E64" s="72">
        <v>0</v>
      </c>
      <c r="F64" s="72">
        <v>-5.033E-2</v>
      </c>
    </row>
    <row r="65" spans="1:6" s="940" customFormat="1" ht="16.5" thickTop="1" thickBot="1">
      <c r="A65" s="542" t="s">
        <v>63</v>
      </c>
      <c r="B65" s="71">
        <v>1424.4771799999999</v>
      </c>
      <c r="C65" s="71">
        <v>0</v>
      </c>
      <c r="D65" s="71">
        <v>0</v>
      </c>
      <c r="E65" s="71">
        <v>0</v>
      </c>
      <c r="F65" s="71">
        <v>1424.4771799999999</v>
      </c>
    </row>
    <row r="66" spans="1:6" s="940" customFormat="1" ht="15.75" thickTop="1">
      <c r="A66" s="606" t="s">
        <v>64</v>
      </c>
      <c r="B66" s="72">
        <v>0</v>
      </c>
      <c r="C66" s="72">
        <v>0</v>
      </c>
      <c r="D66" s="72">
        <v>0</v>
      </c>
      <c r="E66" s="72">
        <v>0</v>
      </c>
      <c r="F66" s="72">
        <v>0</v>
      </c>
    </row>
    <row r="67" spans="1:6" s="940" customFormat="1">
      <c r="A67" s="606" t="s">
        <v>65</v>
      </c>
      <c r="B67" s="72">
        <v>4073.76919</v>
      </c>
      <c r="C67" s="72">
        <v>0</v>
      </c>
      <c r="D67" s="72">
        <v>0</v>
      </c>
      <c r="E67" s="72">
        <v>0</v>
      </c>
      <c r="F67" s="72">
        <v>4073.76919</v>
      </c>
    </row>
    <row r="68" spans="1:6" s="940" customFormat="1">
      <c r="A68" s="606" t="s">
        <v>66</v>
      </c>
      <c r="B68" s="72">
        <v>3206.9880600000001</v>
      </c>
      <c r="C68" s="72">
        <v>0</v>
      </c>
      <c r="D68" s="72">
        <v>0</v>
      </c>
      <c r="E68" s="72">
        <v>0</v>
      </c>
      <c r="F68" s="72">
        <v>3206.9880600000001</v>
      </c>
    </row>
    <row r="69" spans="1:6" s="940" customFormat="1">
      <c r="A69" s="606" t="s">
        <v>67</v>
      </c>
      <c r="B69" s="72">
        <v>0</v>
      </c>
      <c r="C69" s="72">
        <v>0</v>
      </c>
      <c r="D69" s="72">
        <v>0</v>
      </c>
      <c r="E69" s="72">
        <v>0</v>
      </c>
      <c r="F69" s="72">
        <v>0</v>
      </c>
    </row>
    <row r="70" spans="1:6" s="940" customFormat="1" ht="15.75" thickBot="1">
      <c r="A70" s="606" t="s">
        <v>68</v>
      </c>
      <c r="B70" s="72">
        <v>-5856.2800700000007</v>
      </c>
      <c r="C70" s="72">
        <v>0</v>
      </c>
      <c r="D70" s="72">
        <v>0</v>
      </c>
      <c r="E70" s="72">
        <v>0</v>
      </c>
      <c r="F70" s="72">
        <v>-5856.2800700000007</v>
      </c>
    </row>
    <row r="71" spans="1:6" s="940" customFormat="1" ht="16.5" thickTop="1" thickBot="1">
      <c r="A71" s="542" t="s">
        <v>69</v>
      </c>
      <c r="B71" s="71">
        <v>7697.3589499999998</v>
      </c>
      <c r="C71" s="71">
        <v>3919.6845699999999</v>
      </c>
      <c r="D71" s="71">
        <v>0</v>
      </c>
      <c r="E71" s="71">
        <v>0</v>
      </c>
      <c r="F71" s="71">
        <v>11617.043519999999</v>
      </c>
    </row>
    <row r="72" spans="1:6" s="940" customFormat="1" ht="15.75" thickTop="1">
      <c r="A72" s="606" t="s">
        <v>18</v>
      </c>
      <c r="B72" s="72">
        <v>0</v>
      </c>
      <c r="C72" s="72">
        <v>0</v>
      </c>
      <c r="D72" s="72">
        <v>0</v>
      </c>
      <c r="E72" s="72">
        <v>0</v>
      </c>
      <c r="F72" s="72">
        <v>0</v>
      </c>
    </row>
    <row r="73" spans="1:6" s="940" customFormat="1">
      <c r="A73" s="606" t="s">
        <v>19</v>
      </c>
      <c r="B73" s="72">
        <v>6954.6845700000003</v>
      </c>
      <c r="C73" s="72">
        <v>3430</v>
      </c>
      <c r="D73" s="72">
        <v>0</v>
      </c>
      <c r="E73" s="72">
        <v>0</v>
      </c>
      <c r="F73" s="72">
        <v>10384.684569999999</v>
      </c>
    </row>
    <row r="74" spans="1:6" s="940" customFormat="1">
      <c r="A74" s="606" t="s">
        <v>20</v>
      </c>
      <c r="B74" s="72">
        <v>0</v>
      </c>
      <c r="C74" s="72">
        <v>0</v>
      </c>
      <c r="D74" s="72">
        <v>0</v>
      </c>
      <c r="E74" s="72">
        <v>0</v>
      </c>
      <c r="F74" s="72">
        <v>0</v>
      </c>
    </row>
    <row r="75" spans="1:6" s="940" customFormat="1">
      <c r="A75" s="606" t="s">
        <v>21</v>
      </c>
      <c r="B75" s="72">
        <v>0</v>
      </c>
      <c r="C75" s="72">
        <v>0</v>
      </c>
      <c r="D75" s="72">
        <v>0</v>
      </c>
      <c r="E75" s="72">
        <v>0</v>
      </c>
      <c r="F75" s="72">
        <v>0</v>
      </c>
    </row>
    <row r="76" spans="1:6" s="940" customFormat="1">
      <c r="A76" s="606" t="s">
        <v>70</v>
      </c>
      <c r="B76" s="72">
        <v>728.4</v>
      </c>
      <c r="C76" s="72">
        <v>0</v>
      </c>
      <c r="D76" s="72">
        <v>0</v>
      </c>
      <c r="E76" s="72">
        <v>0</v>
      </c>
      <c r="F76" s="72">
        <v>728.4</v>
      </c>
    </row>
    <row r="77" spans="1:6" s="940" customFormat="1">
      <c r="A77" s="606" t="s">
        <v>71</v>
      </c>
      <c r="B77" s="72">
        <v>13.94</v>
      </c>
      <c r="C77" s="72">
        <v>714.19027000000006</v>
      </c>
      <c r="D77" s="72">
        <v>0</v>
      </c>
      <c r="E77" s="72">
        <v>0</v>
      </c>
      <c r="F77" s="72">
        <v>728.13027</v>
      </c>
    </row>
    <row r="78" spans="1:6" s="940" customFormat="1">
      <c r="A78" s="606" t="s">
        <v>23</v>
      </c>
      <c r="B78" s="72">
        <v>0</v>
      </c>
      <c r="C78" s="72">
        <v>0</v>
      </c>
      <c r="D78" s="72">
        <v>0</v>
      </c>
      <c r="E78" s="72">
        <v>0</v>
      </c>
      <c r="F78" s="72">
        <v>0</v>
      </c>
    </row>
    <row r="79" spans="1:6" s="940" customFormat="1">
      <c r="A79" s="606" t="s">
        <v>72</v>
      </c>
      <c r="B79" s="72">
        <v>0.33452999999999999</v>
      </c>
      <c r="C79" s="72">
        <v>21.67568</v>
      </c>
      <c r="D79" s="72">
        <v>0</v>
      </c>
      <c r="E79" s="72">
        <v>0</v>
      </c>
      <c r="F79" s="72">
        <v>22.010210000000001</v>
      </c>
    </row>
    <row r="80" spans="1:6" s="940" customFormat="1" ht="15.75" thickBot="1">
      <c r="A80" s="606" t="s">
        <v>73</v>
      </c>
      <c r="B80" s="72">
        <v>-1.4999999999999999E-4</v>
      </c>
      <c r="C80" s="72">
        <v>-246.18138000000002</v>
      </c>
      <c r="D80" s="72">
        <v>0</v>
      </c>
      <c r="E80" s="72">
        <v>0</v>
      </c>
      <c r="F80" s="72">
        <v>-246.18153000000001</v>
      </c>
    </row>
    <row r="81" spans="1:6" s="940" customFormat="1" ht="16.5" thickTop="1" thickBot="1">
      <c r="A81" s="542" t="s">
        <v>74</v>
      </c>
      <c r="B81" s="71">
        <v>207656.33405</v>
      </c>
      <c r="C81" s="71">
        <v>0</v>
      </c>
      <c r="D81" s="71">
        <v>0</v>
      </c>
      <c r="E81" s="71">
        <v>0</v>
      </c>
      <c r="F81" s="71">
        <v>207656.33405</v>
      </c>
    </row>
    <row r="82" spans="1:6" s="940" customFormat="1" ht="15.75" thickTop="1">
      <c r="A82" s="606" t="s">
        <v>75</v>
      </c>
      <c r="B82" s="72">
        <v>49561.331319999998</v>
      </c>
      <c r="C82" s="72">
        <v>0</v>
      </c>
      <c r="D82" s="72">
        <v>0</v>
      </c>
      <c r="E82" s="72">
        <v>0</v>
      </c>
      <c r="F82" s="72">
        <v>49561.331319999998</v>
      </c>
    </row>
    <row r="83" spans="1:6" s="940" customFormat="1">
      <c r="A83" s="606" t="s">
        <v>76</v>
      </c>
      <c r="B83" s="72">
        <v>49765.600210000004</v>
      </c>
      <c r="C83" s="72">
        <v>0</v>
      </c>
      <c r="D83" s="72">
        <v>0</v>
      </c>
      <c r="E83" s="72">
        <v>0</v>
      </c>
      <c r="F83" s="72">
        <v>49765.600210000004</v>
      </c>
    </row>
    <row r="84" spans="1:6" s="940" customFormat="1">
      <c r="A84" s="606" t="s">
        <v>77</v>
      </c>
      <c r="B84" s="72">
        <v>18137.901289999998</v>
      </c>
      <c r="C84" s="72">
        <v>0</v>
      </c>
      <c r="D84" s="72">
        <v>0</v>
      </c>
      <c r="E84" s="72">
        <v>0</v>
      </c>
      <c r="F84" s="72">
        <v>18137.901289999998</v>
      </c>
    </row>
    <row r="85" spans="1:6" s="940" customFormat="1">
      <c r="A85" s="606" t="s">
        <v>78</v>
      </c>
      <c r="B85" s="72">
        <v>24888.446760000003</v>
      </c>
      <c r="C85" s="72">
        <v>0</v>
      </c>
      <c r="D85" s="72">
        <v>0</v>
      </c>
      <c r="E85" s="72">
        <v>0</v>
      </c>
      <c r="F85" s="72">
        <v>24888.446760000003</v>
      </c>
    </row>
    <row r="86" spans="1:6" s="940" customFormat="1">
      <c r="A86" s="606" t="s">
        <v>79</v>
      </c>
      <c r="B86" s="72">
        <v>31426.17366</v>
      </c>
      <c r="C86" s="72">
        <v>0</v>
      </c>
      <c r="D86" s="72">
        <v>0</v>
      </c>
      <c r="E86" s="72">
        <v>0</v>
      </c>
      <c r="F86" s="72">
        <v>31426.17366</v>
      </c>
    </row>
    <row r="87" spans="1:6" s="940" customFormat="1">
      <c r="A87" s="606" t="s">
        <v>80</v>
      </c>
      <c r="B87" s="72">
        <v>8018.7047999999995</v>
      </c>
      <c r="C87" s="72">
        <v>0</v>
      </c>
      <c r="D87" s="72">
        <v>0</v>
      </c>
      <c r="E87" s="72">
        <v>0</v>
      </c>
      <c r="F87" s="72">
        <v>8018.7047999999995</v>
      </c>
    </row>
    <row r="88" spans="1:6" s="940" customFormat="1">
      <c r="A88" s="606" t="s">
        <v>81</v>
      </c>
      <c r="B88" s="72">
        <v>184.30876000000001</v>
      </c>
      <c r="C88" s="72">
        <v>0</v>
      </c>
      <c r="D88" s="72">
        <v>0</v>
      </c>
      <c r="E88" s="72">
        <v>0</v>
      </c>
      <c r="F88" s="72">
        <v>184.30876000000001</v>
      </c>
    </row>
    <row r="89" spans="1:6" s="940" customFormat="1">
      <c r="A89" s="606" t="s">
        <v>82</v>
      </c>
      <c r="B89" s="72">
        <v>0</v>
      </c>
      <c r="C89" s="72">
        <v>0</v>
      </c>
      <c r="D89" s="72">
        <v>0</v>
      </c>
      <c r="E89" s="72">
        <v>0</v>
      </c>
      <c r="F89" s="72">
        <v>0</v>
      </c>
    </row>
    <row r="90" spans="1:6" s="940" customFormat="1" ht="15.75" thickBot="1">
      <c r="A90" s="606" t="s">
        <v>83</v>
      </c>
      <c r="B90" s="72">
        <v>25673.867249999999</v>
      </c>
      <c r="C90" s="72">
        <v>0</v>
      </c>
      <c r="D90" s="72">
        <v>0</v>
      </c>
      <c r="E90" s="72">
        <v>0</v>
      </c>
      <c r="F90" s="72">
        <v>25673.867249999999</v>
      </c>
    </row>
    <row r="91" spans="1:6" s="940" customFormat="1" ht="16.5" thickTop="1" thickBot="1">
      <c r="A91" s="542" t="s">
        <v>84</v>
      </c>
      <c r="B91" s="71">
        <v>33443.025990000002</v>
      </c>
      <c r="C91" s="71">
        <v>1038.9146899999998</v>
      </c>
      <c r="D91" s="71">
        <v>0</v>
      </c>
      <c r="E91" s="71">
        <v>0</v>
      </c>
      <c r="F91" s="71">
        <v>34481.94068</v>
      </c>
    </row>
    <row r="92" spans="1:6" s="940" customFormat="1" ht="15.75" thickTop="1">
      <c r="A92" s="606" t="s">
        <v>85</v>
      </c>
      <c r="B92" s="72">
        <v>8564.8124100000005</v>
      </c>
      <c r="C92" s="72">
        <v>0</v>
      </c>
      <c r="D92" s="72">
        <v>0</v>
      </c>
      <c r="E92" s="72">
        <v>0</v>
      </c>
      <c r="F92" s="72">
        <v>8564.8124100000005</v>
      </c>
    </row>
    <row r="93" spans="1:6" s="940" customFormat="1">
      <c r="A93" s="606" t="s">
        <v>86</v>
      </c>
      <c r="B93" s="72">
        <v>13281.295390000001</v>
      </c>
      <c r="C93" s="72">
        <v>0</v>
      </c>
      <c r="D93" s="72">
        <v>0</v>
      </c>
      <c r="E93" s="72">
        <v>0</v>
      </c>
      <c r="F93" s="72">
        <v>13281.295390000001</v>
      </c>
    </row>
    <row r="94" spans="1:6" s="940" customFormat="1">
      <c r="A94" s="606" t="s">
        <v>87</v>
      </c>
      <c r="B94" s="72">
        <v>802.90013999999996</v>
      </c>
      <c r="C94" s="72">
        <v>839.78493999999989</v>
      </c>
      <c r="D94" s="72">
        <v>0</v>
      </c>
      <c r="E94" s="72">
        <v>0</v>
      </c>
      <c r="F94" s="72">
        <v>1642.68508</v>
      </c>
    </row>
    <row r="95" spans="1:6" s="940" customFormat="1">
      <c r="A95" s="606" t="s">
        <v>88</v>
      </c>
      <c r="B95" s="72">
        <v>10794.87545</v>
      </c>
      <c r="C95" s="72">
        <v>201.684</v>
      </c>
      <c r="D95" s="72">
        <v>0</v>
      </c>
      <c r="E95" s="72">
        <v>0</v>
      </c>
      <c r="F95" s="72">
        <v>10996.559449999999</v>
      </c>
    </row>
    <row r="96" spans="1:6" s="940" customFormat="1" ht="15.75" thickBot="1">
      <c r="A96" s="606" t="s">
        <v>89</v>
      </c>
      <c r="B96" s="562">
        <v>-0.85739999999999994</v>
      </c>
      <c r="C96" s="562">
        <v>-2.5542500000000001</v>
      </c>
      <c r="D96" s="562">
        <v>0</v>
      </c>
      <c r="E96" s="562">
        <v>0</v>
      </c>
      <c r="F96" s="562">
        <v>-3.4116500000000003</v>
      </c>
    </row>
    <row r="97" spans="1:6" s="161" customFormat="1" ht="14.25" thickTop="1" thickBot="1">
      <c r="A97" s="543" t="s">
        <v>90</v>
      </c>
      <c r="B97" s="74">
        <v>7516501.6927399999</v>
      </c>
      <c r="C97" s="74">
        <v>1170050.4606999999</v>
      </c>
      <c r="D97" s="74">
        <v>0</v>
      </c>
      <c r="E97" s="74">
        <v>310.2312</v>
      </c>
      <c r="F97" s="74">
        <v>8686862.3846399989</v>
      </c>
    </row>
    <row r="98" spans="1:6" s="161" customFormat="1" ht="14.25" thickTop="1" thickBot="1">
      <c r="A98" s="544" t="s">
        <v>91</v>
      </c>
      <c r="B98" s="71">
        <v>6574105.4523799997</v>
      </c>
      <c r="C98" s="71">
        <v>718879.79634</v>
      </c>
      <c r="D98" s="71">
        <v>0</v>
      </c>
      <c r="E98" s="71">
        <v>254.40825000000001</v>
      </c>
      <c r="F98" s="71">
        <v>7293239.6569699999</v>
      </c>
    </row>
    <row r="99" spans="1:6" s="161" customFormat="1" ht="13.5" thickTop="1">
      <c r="A99" s="111" t="s">
        <v>92</v>
      </c>
      <c r="B99" s="72">
        <v>177409.88399</v>
      </c>
      <c r="C99" s="72">
        <v>19394.6296</v>
      </c>
      <c r="D99" s="72">
        <v>0</v>
      </c>
      <c r="E99" s="72">
        <v>0</v>
      </c>
      <c r="F99" s="72">
        <v>196804.51359000002</v>
      </c>
    </row>
    <row r="100" spans="1:6" s="161" customFormat="1" ht="12.75">
      <c r="A100" s="111" t="s">
        <v>93</v>
      </c>
      <c r="B100" s="72">
        <v>175304.83812</v>
      </c>
      <c r="C100" s="72">
        <v>17749.656269999999</v>
      </c>
      <c r="D100" s="72">
        <v>0</v>
      </c>
      <c r="E100" s="72">
        <v>0</v>
      </c>
      <c r="F100" s="72">
        <v>193054.49438999998</v>
      </c>
    </row>
    <row r="101" spans="1:6" s="161" customFormat="1" ht="12.75">
      <c r="A101" s="111" t="s">
        <v>94</v>
      </c>
      <c r="B101" s="72">
        <v>2105.0458699999999</v>
      </c>
      <c r="C101" s="72">
        <v>1644.97333</v>
      </c>
      <c r="D101" s="72">
        <v>0</v>
      </c>
      <c r="E101" s="72">
        <v>0</v>
      </c>
      <c r="F101" s="72">
        <v>3750.0192000000002</v>
      </c>
    </row>
    <row r="102" spans="1:6" s="161" customFormat="1" ht="12.75">
      <c r="A102" s="111" t="s">
        <v>95</v>
      </c>
      <c r="B102" s="72">
        <v>1048766.85984</v>
      </c>
      <c r="C102" s="72">
        <v>237589.99080999999</v>
      </c>
      <c r="D102" s="72">
        <v>0</v>
      </c>
      <c r="E102" s="72">
        <v>11.456670000000001</v>
      </c>
      <c r="F102" s="72">
        <v>1286368.3073199999</v>
      </c>
    </row>
    <row r="103" spans="1:6" s="161" customFormat="1" ht="12.75">
      <c r="A103" s="111" t="s">
        <v>96</v>
      </c>
      <c r="B103" s="72">
        <v>48349.735710000001</v>
      </c>
      <c r="C103" s="72">
        <v>31452.979899999998</v>
      </c>
      <c r="D103" s="72">
        <v>0</v>
      </c>
      <c r="E103" s="72">
        <v>0</v>
      </c>
      <c r="F103" s="72">
        <v>79802.715609999999</v>
      </c>
    </row>
    <row r="104" spans="1:6" s="161" customFormat="1" ht="12.75">
      <c r="A104" s="561" t="s">
        <v>97</v>
      </c>
      <c r="B104" s="72">
        <v>1332.00837</v>
      </c>
      <c r="C104" s="72">
        <v>5209.6522000000004</v>
      </c>
      <c r="D104" s="72">
        <v>0</v>
      </c>
      <c r="E104" s="72">
        <v>0</v>
      </c>
      <c r="F104" s="72">
        <v>6541.66057</v>
      </c>
    </row>
    <row r="105" spans="1:6" s="161" customFormat="1" ht="12.75">
      <c r="A105" s="561" t="s">
        <v>98</v>
      </c>
      <c r="B105" s="72">
        <v>2.6361300000000001</v>
      </c>
      <c r="C105" s="72">
        <v>22.153890000000001</v>
      </c>
      <c r="D105" s="72">
        <v>0</v>
      </c>
      <c r="E105" s="72">
        <v>0</v>
      </c>
      <c r="F105" s="72">
        <v>24.790020000000002</v>
      </c>
    </row>
    <row r="106" spans="1:6" s="161" customFormat="1" ht="12.75">
      <c r="A106" s="61" t="s">
        <v>99</v>
      </c>
      <c r="B106" s="72">
        <v>70</v>
      </c>
      <c r="C106" s="72">
        <v>0</v>
      </c>
      <c r="D106" s="72">
        <v>0</v>
      </c>
      <c r="E106" s="72">
        <v>0</v>
      </c>
      <c r="F106" s="72">
        <v>70</v>
      </c>
    </row>
    <row r="107" spans="1:6" s="161" customFormat="1" ht="12.75">
      <c r="A107" s="61" t="s">
        <v>100</v>
      </c>
      <c r="B107" s="72">
        <v>26</v>
      </c>
      <c r="C107" s="72">
        <v>0</v>
      </c>
      <c r="D107" s="72">
        <v>0</v>
      </c>
      <c r="E107" s="72">
        <v>0</v>
      </c>
      <c r="F107" s="72">
        <v>26</v>
      </c>
    </row>
    <row r="108" spans="1:6" s="161" customFormat="1" ht="12.75">
      <c r="A108" s="61" t="s">
        <v>101</v>
      </c>
      <c r="B108" s="72">
        <v>8229.2506799999992</v>
      </c>
      <c r="C108" s="72">
        <v>0</v>
      </c>
      <c r="D108" s="72">
        <v>0</v>
      </c>
      <c r="E108" s="72">
        <v>0</v>
      </c>
      <c r="F108" s="72">
        <v>8229.2506799999992</v>
      </c>
    </row>
    <row r="109" spans="1:6" s="161" customFormat="1" ht="12.75">
      <c r="A109" s="61" t="s">
        <v>102</v>
      </c>
      <c r="B109" s="72">
        <v>1651.47325</v>
      </c>
      <c r="C109" s="72">
        <v>965.57881999999995</v>
      </c>
      <c r="D109" s="72">
        <v>0</v>
      </c>
      <c r="E109" s="72">
        <v>0</v>
      </c>
      <c r="F109" s="72">
        <v>2617.0520699999997</v>
      </c>
    </row>
    <row r="110" spans="1:6" s="161" customFormat="1" ht="12.75">
      <c r="A110" s="61" t="s">
        <v>103</v>
      </c>
      <c r="B110" s="72">
        <v>2637.5</v>
      </c>
      <c r="C110" s="72">
        <v>75.444149999999993</v>
      </c>
      <c r="D110" s="72">
        <v>0</v>
      </c>
      <c r="E110" s="72">
        <v>0</v>
      </c>
      <c r="F110" s="72">
        <v>2712.9441499999998</v>
      </c>
    </row>
    <row r="111" spans="1:6" s="161" customFormat="1" ht="12.75">
      <c r="A111" s="61" t="s">
        <v>104</v>
      </c>
      <c r="B111" s="72">
        <v>34400.867279999999</v>
      </c>
      <c r="C111" s="72">
        <v>25180.150839999998</v>
      </c>
      <c r="D111" s="72">
        <v>0</v>
      </c>
      <c r="E111" s="72">
        <v>0</v>
      </c>
      <c r="F111" s="72">
        <v>59581.018120000001</v>
      </c>
    </row>
    <row r="112" spans="1:6" s="161" customFormat="1" ht="12.75">
      <c r="A112" s="62" t="s">
        <v>105</v>
      </c>
      <c r="B112" s="72">
        <v>58062.456119999995</v>
      </c>
      <c r="C112" s="72">
        <v>17371.193910000002</v>
      </c>
      <c r="D112" s="72">
        <v>0</v>
      </c>
      <c r="E112" s="72">
        <v>242.95157999999998</v>
      </c>
      <c r="F112" s="72">
        <v>75676.601609999998</v>
      </c>
    </row>
    <row r="113" spans="1:6" s="161" customFormat="1" ht="12.75">
      <c r="A113" s="62" t="s">
        <v>106</v>
      </c>
      <c r="B113" s="72">
        <v>4912423.8152799997</v>
      </c>
      <c r="C113" s="72">
        <v>388796.85301999998</v>
      </c>
      <c r="D113" s="72">
        <v>0</v>
      </c>
      <c r="E113" s="72">
        <v>0</v>
      </c>
      <c r="F113" s="72">
        <v>5301220.6683</v>
      </c>
    </row>
    <row r="114" spans="1:6" s="161" customFormat="1" ht="13.5" thickBot="1">
      <c r="A114" s="111" t="s">
        <v>107</v>
      </c>
      <c r="B114" s="72">
        <v>329092.70143999998</v>
      </c>
      <c r="C114" s="72">
        <v>24274.149100000002</v>
      </c>
      <c r="D114" s="72">
        <v>0</v>
      </c>
      <c r="E114" s="72">
        <v>0</v>
      </c>
      <c r="F114" s="72">
        <v>353366.85054000001</v>
      </c>
    </row>
    <row r="115" spans="1:6" s="161" customFormat="1" ht="14.25" thickTop="1" thickBot="1">
      <c r="A115" s="545" t="s">
        <v>108</v>
      </c>
      <c r="B115" s="74">
        <v>221.20017000000001</v>
      </c>
      <c r="C115" s="74">
        <v>51.325009999999999</v>
      </c>
      <c r="D115" s="74">
        <v>0</v>
      </c>
      <c r="E115" s="74">
        <v>0</v>
      </c>
      <c r="F115" s="74">
        <v>272.52517999999998</v>
      </c>
    </row>
    <row r="116" spans="1:6" s="161" customFormat="1" ht="14.25" thickTop="1" thickBot="1">
      <c r="A116" s="544" t="s">
        <v>109</v>
      </c>
      <c r="B116" s="71">
        <v>13613.19923</v>
      </c>
      <c r="C116" s="71">
        <v>1331.5951499999999</v>
      </c>
      <c r="D116" s="71">
        <v>0</v>
      </c>
      <c r="E116" s="71">
        <v>0</v>
      </c>
      <c r="F116" s="71">
        <v>14944.794380000001</v>
      </c>
    </row>
    <row r="117" spans="1:6" s="162" customFormat="1" ht="13.5" thickTop="1">
      <c r="A117" s="111" t="s">
        <v>110</v>
      </c>
      <c r="B117" s="72">
        <v>0</v>
      </c>
      <c r="C117" s="72">
        <v>0</v>
      </c>
      <c r="D117" s="72">
        <v>0</v>
      </c>
      <c r="E117" s="72">
        <v>0</v>
      </c>
      <c r="F117" s="72">
        <v>0</v>
      </c>
    </row>
    <row r="118" spans="1:6" s="162" customFormat="1" ht="12.75">
      <c r="A118" s="111" t="s">
        <v>111</v>
      </c>
      <c r="B118" s="72">
        <v>3554.5776299999998</v>
      </c>
      <c r="C118" s="72">
        <v>1331.5951499999999</v>
      </c>
      <c r="D118" s="72">
        <v>0</v>
      </c>
      <c r="E118" s="72">
        <v>0</v>
      </c>
      <c r="F118" s="72">
        <v>4886.1727799999999</v>
      </c>
    </row>
    <row r="119" spans="1:6" s="161" customFormat="1" ht="12.75">
      <c r="A119" s="111" t="s">
        <v>112</v>
      </c>
      <c r="B119" s="72">
        <v>3000</v>
      </c>
      <c r="C119" s="72">
        <v>0</v>
      </c>
      <c r="D119" s="72">
        <v>0</v>
      </c>
      <c r="E119" s="72">
        <v>0</v>
      </c>
      <c r="F119" s="72">
        <v>3000</v>
      </c>
    </row>
    <row r="120" spans="1:6" s="161" customFormat="1" ht="12.75">
      <c r="A120" s="111" t="s">
        <v>113</v>
      </c>
      <c r="B120" s="72">
        <v>13.437799999999999</v>
      </c>
      <c r="C120" s="72">
        <v>0</v>
      </c>
      <c r="D120" s="72">
        <v>0</v>
      </c>
      <c r="E120" s="72">
        <v>0</v>
      </c>
      <c r="F120" s="72">
        <v>13.437799999999999</v>
      </c>
    </row>
    <row r="121" spans="1:6" s="161" customFormat="1" ht="12.75">
      <c r="A121" s="111" t="s">
        <v>114</v>
      </c>
      <c r="B121" s="72">
        <v>6733.1364999999996</v>
      </c>
      <c r="C121" s="72">
        <v>0</v>
      </c>
      <c r="D121" s="72">
        <v>0</v>
      </c>
      <c r="E121" s="72">
        <v>0</v>
      </c>
      <c r="F121" s="72">
        <v>6733.1364999999996</v>
      </c>
    </row>
    <row r="122" spans="1:6" s="161" customFormat="1" ht="13.5" thickBot="1">
      <c r="A122" s="111" t="s">
        <v>115</v>
      </c>
      <c r="B122" s="72">
        <v>312.04730000000001</v>
      </c>
      <c r="C122" s="72">
        <v>0</v>
      </c>
      <c r="D122" s="72">
        <v>0</v>
      </c>
      <c r="E122" s="72">
        <v>0</v>
      </c>
      <c r="F122" s="72">
        <v>312.04730000000001</v>
      </c>
    </row>
    <row r="123" spans="1:6" s="161" customFormat="1" ht="14.25" thickTop="1" thickBot="1">
      <c r="A123" s="544" t="s">
        <v>116</v>
      </c>
      <c r="B123" s="71">
        <v>667786.15966</v>
      </c>
      <c r="C123" s="71">
        <v>190977.8046</v>
      </c>
      <c r="D123" s="71">
        <v>0</v>
      </c>
      <c r="E123" s="71">
        <v>0</v>
      </c>
      <c r="F123" s="71">
        <v>858763.96426000004</v>
      </c>
    </row>
    <row r="124" spans="1:6" s="161" customFormat="1" ht="13.5" thickTop="1">
      <c r="A124" s="111" t="s">
        <v>117</v>
      </c>
      <c r="B124" s="72">
        <v>0</v>
      </c>
      <c r="C124" s="72">
        <v>0</v>
      </c>
      <c r="D124" s="72">
        <v>0</v>
      </c>
      <c r="E124" s="72">
        <v>0</v>
      </c>
      <c r="F124" s="72">
        <v>0</v>
      </c>
    </row>
    <row r="125" spans="1:6" s="161" customFormat="1" ht="12.75">
      <c r="A125" s="111" t="s">
        <v>118</v>
      </c>
      <c r="B125" s="72">
        <v>0</v>
      </c>
      <c r="C125" s="72">
        <v>0</v>
      </c>
      <c r="D125" s="72">
        <v>0</v>
      </c>
      <c r="E125" s="72">
        <v>0</v>
      </c>
      <c r="F125" s="72">
        <v>0</v>
      </c>
    </row>
    <row r="126" spans="1:6" s="161" customFormat="1" ht="12.75">
      <c r="A126" s="111" t="s">
        <v>119</v>
      </c>
      <c r="B126" s="72">
        <v>0</v>
      </c>
      <c r="C126" s="72">
        <v>0</v>
      </c>
      <c r="D126" s="72">
        <v>0</v>
      </c>
      <c r="E126" s="72">
        <v>0</v>
      </c>
      <c r="F126" s="72">
        <v>0</v>
      </c>
    </row>
    <row r="127" spans="1:6" s="161" customFormat="1" ht="12.75">
      <c r="A127" s="111" t="s">
        <v>1456</v>
      </c>
      <c r="B127" s="72">
        <v>58812.5</v>
      </c>
      <c r="C127" s="72">
        <v>3858.75</v>
      </c>
      <c r="D127" s="72">
        <v>0</v>
      </c>
      <c r="E127" s="72">
        <v>0</v>
      </c>
      <c r="F127" s="72">
        <v>62671.25</v>
      </c>
    </row>
    <row r="128" spans="1:6" s="161" customFormat="1" ht="12.75">
      <c r="A128" s="111" t="s">
        <v>120</v>
      </c>
      <c r="B128" s="72">
        <v>587729.93350000004</v>
      </c>
      <c r="C128" s="72">
        <v>64576.213349999998</v>
      </c>
      <c r="D128" s="72">
        <v>0</v>
      </c>
      <c r="E128" s="72">
        <v>0</v>
      </c>
      <c r="F128" s="72">
        <v>652306.14685000002</v>
      </c>
    </row>
    <row r="129" spans="1:6" s="161" customFormat="1" ht="12.75">
      <c r="A129" s="111" t="s">
        <v>121</v>
      </c>
      <c r="B129" s="72">
        <v>0</v>
      </c>
      <c r="C129" s="72">
        <v>0</v>
      </c>
      <c r="D129" s="72">
        <v>0</v>
      </c>
      <c r="E129" s="72">
        <v>0</v>
      </c>
      <c r="F129" s="72">
        <v>0</v>
      </c>
    </row>
    <row r="130" spans="1:6" s="161" customFormat="1" ht="12.75">
      <c r="A130" s="111" t="s">
        <v>122</v>
      </c>
      <c r="B130" s="72">
        <v>0</v>
      </c>
      <c r="C130" s="72">
        <v>118943.01784999999</v>
      </c>
      <c r="D130" s="72">
        <v>0</v>
      </c>
      <c r="E130" s="72">
        <v>0</v>
      </c>
      <c r="F130" s="72">
        <v>118943.01784999999</v>
      </c>
    </row>
    <row r="131" spans="1:6" s="161" customFormat="1" ht="13.5" thickBot="1">
      <c r="A131" s="111" t="s">
        <v>123</v>
      </c>
      <c r="B131" s="72">
        <v>21243.726159999998</v>
      </c>
      <c r="C131" s="72">
        <v>3599.8233999999998</v>
      </c>
      <c r="D131" s="72">
        <v>0</v>
      </c>
      <c r="E131" s="72">
        <v>0</v>
      </c>
      <c r="F131" s="72">
        <v>24843.549559999999</v>
      </c>
    </row>
    <row r="132" spans="1:6" s="161" customFormat="1" ht="14.25" thickTop="1" thickBot="1">
      <c r="A132" s="544" t="s">
        <v>124</v>
      </c>
      <c r="B132" s="71">
        <v>127463.89805</v>
      </c>
      <c r="C132" s="71">
        <v>18840.365710000002</v>
      </c>
      <c r="D132" s="71">
        <v>0</v>
      </c>
      <c r="E132" s="71">
        <v>51.156550000000003</v>
      </c>
      <c r="F132" s="71">
        <v>146355.42031000002</v>
      </c>
    </row>
    <row r="133" spans="1:6" s="161" customFormat="1" ht="13.5" thickTop="1">
      <c r="A133" s="111" t="s">
        <v>58</v>
      </c>
      <c r="B133" s="72">
        <v>203.80938</v>
      </c>
      <c r="C133" s="72">
        <v>154.49145999999999</v>
      </c>
      <c r="D133" s="72">
        <v>0</v>
      </c>
      <c r="E133" s="72">
        <v>0</v>
      </c>
      <c r="F133" s="72">
        <v>358.30084000000005</v>
      </c>
    </row>
    <row r="134" spans="1:6" s="161" customFormat="1" ht="12.75">
      <c r="A134" s="111" t="s">
        <v>60</v>
      </c>
      <c r="B134" s="72">
        <v>30060.174230000001</v>
      </c>
      <c r="C134" s="72">
        <v>5966.8635599999998</v>
      </c>
      <c r="D134" s="72">
        <v>0</v>
      </c>
      <c r="E134" s="72">
        <v>51.156550000000003</v>
      </c>
      <c r="F134" s="72">
        <v>36078.194340000002</v>
      </c>
    </row>
    <row r="135" spans="1:6" s="161" customFormat="1" ht="12.75">
      <c r="A135" s="111" t="s">
        <v>125</v>
      </c>
      <c r="B135" s="72">
        <v>94775.074459999989</v>
      </c>
      <c r="C135" s="72">
        <v>12666.11586</v>
      </c>
      <c r="D135" s="72">
        <v>0</v>
      </c>
      <c r="E135" s="72">
        <v>0</v>
      </c>
      <c r="F135" s="72">
        <v>107441.19031999999</v>
      </c>
    </row>
    <row r="136" spans="1:6" s="161" customFormat="1" ht="12.75">
      <c r="A136" s="111" t="s">
        <v>87</v>
      </c>
      <c r="B136" s="72">
        <v>2424.8399800000002</v>
      </c>
      <c r="C136" s="72">
        <v>52.894829999999999</v>
      </c>
      <c r="D136" s="72">
        <v>0</v>
      </c>
      <c r="E136" s="72">
        <v>0</v>
      </c>
      <c r="F136" s="72">
        <v>2477.7348099999999</v>
      </c>
    </row>
    <row r="137" spans="1:6" s="161" customFormat="1" ht="13.5" thickBot="1">
      <c r="A137" s="111" t="s">
        <v>126</v>
      </c>
      <c r="B137" s="72">
        <v>0</v>
      </c>
      <c r="C137" s="72">
        <v>0</v>
      </c>
      <c r="D137" s="72">
        <v>0</v>
      </c>
      <c r="E137" s="72">
        <v>0</v>
      </c>
      <c r="F137" s="72">
        <v>0</v>
      </c>
    </row>
    <row r="138" spans="1:6" s="161" customFormat="1" ht="14.25" thickTop="1" thickBot="1">
      <c r="A138" s="544" t="s">
        <v>127</v>
      </c>
      <c r="B138" s="71">
        <v>56766.264889999999</v>
      </c>
      <c r="C138" s="71">
        <v>23471.0373</v>
      </c>
      <c r="D138" s="71">
        <v>0</v>
      </c>
      <c r="E138" s="71">
        <v>4.6663999999999994</v>
      </c>
      <c r="F138" s="71">
        <v>80241.968590000004</v>
      </c>
    </row>
    <row r="139" spans="1:6" s="161" customFormat="1" ht="13.5" thickTop="1">
      <c r="A139" s="111" t="s">
        <v>128</v>
      </c>
      <c r="B139" s="72">
        <v>134.01598999999999</v>
      </c>
      <c r="C139" s="72">
        <v>55.89378</v>
      </c>
      <c r="D139" s="72">
        <v>0</v>
      </c>
      <c r="E139" s="72">
        <v>0</v>
      </c>
      <c r="F139" s="72">
        <v>189.90976999999998</v>
      </c>
    </row>
    <row r="140" spans="1:6" s="161" customFormat="1" ht="12.75">
      <c r="A140" s="111" t="s">
        <v>129</v>
      </c>
      <c r="B140" s="72">
        <v>0</v>
      </c>
      <c r="C140" s="72">
        <v>0</v>
      </c>
      <c r="D140" s="72">
        <v>0</v>
      </c>
      <c r="E140" s="72">
        <v>0</v>
      </c>
      <c r="F140" s="72">
        <v>0</v>
      </c>
    </row>
    <row r="141" spans="1:6" s="161" customFormat="1" ht="12.75">
      <c r="A141" s="111" t="s">
        <v>130</v>
      </c>
      <c r="B141" s="72">
        <v>14461.825480000001</v>
      </c>
      <c r="C141" s="72">
        <v>18356.96905</v>
      </c>
      <c r="D141" s="72">
        <v>0</v>
      </c>
      <c r="E141" s="72">
        <v>0</v>
      </c>
      <c r="F141" s="72">
        <v>32818.794529999999</v>
      </c>
    </row>
    <row r="142" spans="1:6" s="161" customFormat="1" ht="12.75">
      <c r="A142" s="111" t="s">
        <v>131</v>
      </c>
      <c r="B142" s="72">
        <v>41971.756420000005</v>
      </c>
      <c r="C142" s="72">
        <v>5058.1744699999999</v>
      </c>
      <c r="D142" s="72">
        <v>0</v>
      </c>
      <c r="E142" s="72">
        <v>4.6663999999999994</v>
      </c>
      <c r="F142" s="72">
        <v>47034.597289999998</v>
      </c>
    </row>
    <row r="143" spans="1:6" s="161" customFormat="1" ht="13.5" thickBot="1">
      <c r="A143" s="111" t="s">
        <v>132</v>
      </c>
      <c r="B143" s="72">
        <v>198.667</v>
      </c>
      <c r="C143" s="72">
        <v>0</v>
      </c>
      <c r="D143" s="72">
        <v>0</v>
      </c>
      <c r="E143" s="72">
        <v>0</v>
      </c>
      <c r="F143" s="72">
        <v>198.667</v>
      </c>
    </row>
    <row r="144" spans="1:6" s="161" customFormat="1" ht="14.25" thickTop="1" thickBot="1">
      <c r="A144" s="544" t="s">
        <v>133</v>
      </c>
      <c r="B144" s="71">
        <v>0</v>
      </c>
      <c r="C144" s="71">
        <v>187225.19699999999</v>
      </c>
      <c r="D144" s="71">
        <v>0</v>
      </c>
      <c r="E144" s="71">
        <v>0</v>
      </c>
      <c r="F144" s="71">
        <v>187225.19699999999</v>
      </c>
    </row>
    <row r="145" spans="1:6" s="161" customFormat="1" ht="13.5" thickTop="1">
      <c r="A145" s="111" t="s">
        <v>134</v>
      </c>
      <c r="B145" s="72">
        <v>0</v>
      </c>
      <c r="C145" s="72">
        <v>185220</v>
      </c>
      <c r="D145" s="72">
        <v>0</v>
      </c>
      <c r="E145" s="72">
        <v>0</v>
      </c>
      <c r="F145" s="72">
        <v>185220</v>
      </c>
    </row>
    <row r="146" spans="1:6" s="161" customFormat="1" ht="12.75">
      <c r="A146" s="111" t="s">
        <v>135</v>
      </c>
      <c r="B146" s="72">
        <v>0</v>
      </c>
      <c r="C146" s="72">
        <v>0</v>
      </c>
      <c r="D146" s="72">
        <v>0</v>
      </c>
      <c r="E146" s="72">
        <v>0</v>
      </c>
      <c r="F146" s="72">
        <v>0</v>
      </c>
    </row>
    <row r="147" spans="1:6" s="161" customFormat="1" ht="12.75">
      <c r="A147" s="111" t="s">
        <v>136</v>
      </c>
      <c r="B147" s="72">
        <v>0</v>
      </c>
      <c r="C147" s="72">
        <v>0</v>
      </c>
      <c r="D147" s="72">
        <v>0</v>
      </c>
      <c r="E147" s="72">
        <v>0</v>
      </c>
      <c r="F147" s="72">
        <v>0</v>
      </c>
    </row>
    <row r="148" spans="1:6" s="161" customFormat="1" ht="13.5" thickBot="1">
      <c r="A148" s="111" t="s">
        <v>137</v>
      </c>
      <c r="B148" s="72">
        <v>0</v>
      </c>
      <c r="C148" s="72">
        <v>2005.1969999999999</v>
      </c>
      <c r="D148" s="72">
        <v>0</v>
      </c>
      <c r="E148" s="72">
        <v>0</v>
      </c>
      <c r="F148" s="72">
        <v>2005.1969999999999</v>
      </c>
    </row>
    <row r="149" spans="1:6" s="161" customFormat="1" ht="14.25" thickTop="1" thickBot="1">
      <c r="A149" s="544" t="s">
        <v>138</v>
      </c>
      <c r="B149" s="71">
        <v>76545.518360000002</v>
      </c>
      <c r="C149" s="71">
        <v>29273.33959</v>
      </c>
      <c r="D149" s="71">
        <v>0</v>
      </c>
      <c r="E149" s="71">
        <v>0</v>
      </c>
      <c r="F149" s="71">
        <v>105818.85795000001</v>
      </c>
    </row>
    <row r="150" spans="1:6" s="161" customFormat="1" ht="13.5" thickTop="1">
      <c r="A150" s="111" t="s">
        <v>139</v>
      </c>
      <c r="B150" s="72">
        <v>0</v>
      </c>
      <c r="C150" s="72">
        <v>54.536999999999999</v>
      </c>
      <c r="D150" s="72">
        <v>0</v>
      </c>
      <c r="E150" s="72">
        <v>0</v>
      </c>
      <c r="F150" s="72">
        <v>54.536999999999999</v>
      </c>
    </row>
    <row r="151" spans="1:6" s="161" customFormat="1" ht="12.75">
      <c r="A151" s="111" t="s">
        <v>140</v>
      </c>
      <c r="B151" s="72">
        <v>0</v>
      </c>
      <c r="C151" s="72">
        <v>0</v>
      </c>
      <c r="D151" s="72">
        <v>0</v>
      </c>
      <c r="E151" s="72">
        <v>0</v>
      </c>
      <c r="F151" s="72">
        <v>0</v>
      </c>
    </row>
    <row r="152" spans="1:6" s="161" customFormat="1" ht="12.75">
      <c r="A152" s="111" t="s">
        <v>141</v>
      </c>
      <c r="B152" s="72">
        <v>0</v>
      </c>
      <c r="C152" s="72">
        <v>54.536999999999999</v>
      </c>
      <c r="D152" s="72">
        <v>0</v>
      </c>
      <c r="E152" s="72">
        <v>0</v>
      </c>
      <c r="F152" s="72">
        <v>54.536999999999999</v>
      </c>
    </row>
    <row r="153" spans="1:6" s="161" customFormat="1" ht="12.75">
      <c r="A153" s="111" t="s">
        <v>142</v>
      </c>
      <c r="B153" s="72">
        <v>0</v>
      </c>
      <c r="C153" s="72">
        <v>0</v>
      </c>
      <c r="D153" s="72">
        <v>0</v>
      </c>
      <c r="E153" s="72">
        <v>0</v>
      </c>
      <c r="F153" s="72">
        <v>0</v>
      </c>
    </row>
    <row r="154" spans="1:6" s="161" customFormat="1" ht="12.75">
      <c r="A154" s="111" t="s">
        <v>143</v>
      </c>
      <c r="B154" s="72">
        <v>0</v>
      </c>
      <c r="C154" s="72">
        <v>0</v>
      </c>
      <c r="D154" s="72">
        <v>0</v>
      </c>
      <c r="E154" s="72">
        <v>0</v>
      </c>
      <c r="F154" s="72">
        <v>0</v>
      </c>
    </row>
    <row r="155" spans="1:6" s="161" customFormat="1" ht="12.75">
      <c r="A155" s="111" t="s">
        <v>144</v>
      </c>
      <c r="B155" s="72">
        <v>0</v>
      </c>
      <c r="C155" s="72">
        <v>0</v>
      </c>
      <c r="D155" s="72">
        <v>0</v>
      </c>
      <c r="E155" s="72">
        <v>0</v>
      </c>
      <c r="F155" s="72">
        <v>0</v>
      </c>
    </row>
    <row r="156" spans="1:6" s="161" customFormat="1" ht="12.75">
      <c r="A156" s="111" t="s">
        <v>145</v>
      </c>
      <c r="B156" s="72">
        <v>75480</v>
      </c>
      <c r="C156" s="72">
        <v>27440</v>
      </c>
      <c r="D156" s="72">
        <v>0</v>
      </c>
      <c r="E156" s="72">
        <v>0</v>
      </c>
      <c r="F156" s="72">
        <v>102920</v>
      </c>
    </row>
    <row r="157" spans="1:6" s="161" customFormat="1" ht="13.5" thickBot="1">
      <c r="A157" s="111" t="s">
        <v>146</v>
      </c>
      <c r="B157" s="562">
        <v>1065.51836</v>
      </c>
      <c r="C157" s="562">
        <v>1778.80259</v>
      </c>
      <c r="D157" s="562">
        <v>0</v>
      </c>
      <c r="E157" s="562">
        <v>0</v>
      </c>
      <c r="F157" s="562">
        <v>2844.3209500000003</v>
      </c>
    </row>
    <row r="158" spans="1:6" s="161" customFormat="1" ht="14.25" thickTop="1" thickBot="1">
      <c r="A158" s="546" t="s">
        <v>147</v>
      </c>
      <c r="B158" s="71">
        <v>902346.99361999996</v>
      </c>
      <c r="C158" s="71">
        <v>0</v>
      </c>
      <c r="D158" s="71">
        <v>0</v>
      </c>
      <c r="E158" s="71">
        <v>0</v>
      </c>
      <c r="F158" s="71">
        <v>902346.99361999996</v>
      </c>
    </row>
    <row r="159" spans="1:6" s="161" customFormat="1" ht="13.5" thickTop="1">
      <c r="A159" s="563" t="s">
        <v>148</v>
      </c>
      <c r="B159" s="72">
        <v>744288.8</v>
      </c>
      <c r="C159" s="72">
        <v>0</v>
      </c>
      <c r="D159" s="72">
        <v>0</v>
      </c>
      <c r="E159" s="72">
        <v>0</v>
      </c>
      <c r="F159" s="72">
        <v>744288.8</v>
      </c>
    </row>
    <row r="160" spans="1:6" s="161" customFormat="1" ht="12.75">
      <c r="A160" s="111" t="s">
        <v>149</v>
      </c>
      <c r="B160" s="72">
        <v>744288.8</v>
      </c>
      <c r="C160" s="72">
        <v>0</v>
      </c>
      <c r="D160" s="72">
        <v>0</v>
      </c>
      <c r="E160" s="72">
        <v>0</v>
      </c>
      <c r="F160" s="72">
        <v>744288.8</v>
      </c>
    </row>
    <row r="161" spans="1:6" s="161" customFormat="1" ht="12.75">
      <c r="A161" s="111" t="s">
        <v>150</v>
      </c>
      <c r="B161" s="72">
        <v>0</v>
      </c>
      <c r="C161" s="72">
        <v>0</v>
      </c>
      <c r="D161" s="72">
        <v>0</v>
      </c>
      <c r="E161" s="72">
        <v>0</v>
      </c>
      <c r="F161" s="72">
        <v>0</v>
      </c>
    </row>
    <row r="162" spans="1:6" s="161" customFormat="1" ht="12.75">
      <c r="A162" s="111" t="s">
        <v>151</v>
      </c>
      <c r="B162" s="72">
        <v>0</v>
      </c>
      <c r="C162" s="72">
        <v>0</v>
      </c>
      <c r="D162" s="72">
        <v>0</v>
      </c>
      <c r="E162" s="72">
        <v>0</v>
      </c>
      <c r="F162" s="72">
        <v>0</v>
      </c>
    </row>
    <row r="163" spans="1:6" s="161" customFormat="1" ht="12.75">
      <c r="A163" s="563" t="s">
        <v>152</v>
      </c>
      <c r="B163" s="72">
        <v>4619.98171</v>
      </c>
      <c r="C163" s="72">
        <v>0</v>
      </c>
      <c r="D163" s="72">
        <v>0</v>
      </c>
      <c r="E163" s="72">
        <v>0</v>
      </c>
      <c r="F163" s="72">
        <v>4619.98171</v>
      </c>
    </row>
    <row r="164" spans="1:6" s="161" customFormat="1" ht="12.75">
      <c r="A164" s="111" t="s">
        <v>153</v>
      </c>
      <c r="B164" s="72">
        <v>1590.6</v>
      </c>
      <c r="C164" s="72">
        <v>0</v>
      </c>
      <c r="D164" s="72">
        <v>0</v>
      </c>
      <c r="E164" s="72">
        <v>0</v>
      </c>
      <c r="F164" s="72">
        <v>1590.6</v>
      </c>
    </row>
    <row r="165" spans="1:6" s="161" customFormat="1" ht="12.75">
      <c r="A165" s="111" t="s">
        <v>154</v>
      </c>
      <c r="B165" s="72">
        <v>54.437089999999998</v>
      </c>
      <c r="C165" s="72">
        <v>0</v>
      </c>
      <c r="D165" s="72">
        <v>0</v>
      </c>
      <c r="E165" s="72">
        <v>0</v>
      </c>
      <c r="F165" s="72">
        <v>54.437089999999998</v>
      </c>
    </row>
    <row r="166" spans="1:6" s="161" customFormat="1" ht="12.75">
      <c r="A166" s="111" t="s">
        <v>155</v>
      </c>
      <c r="B166" s="72">
        <v>2974.9446200000002</v>
      </c>
      <c r="C166" s="72">
        <v>0</v>
      </c>
      <c r="D166" s="72">
        <v>0</v>
      </c>
      <c r="E166" s="72">
        <v>0</v>
      </c>
      <c r="F166" s="72">
        <v>2974.9446200000002</v>
      </c>
    </row>
    <row r="167" spans="1:6" s="161" customFormat="1" ht="12.75">
      <c r="A167" s="563" t="s">
        <v>156</v>
      </c>
      <c r="B167" s="72">
        <v>0</v>
      </c>
      <c r="C167" s="72">
        <v>0</v>
      </c>
      <c r="D167" s="72">
        <v>0</v>
      </c>
      <c r="E167" s="72">
        <v>0</v>
      </c>
      <c r="F167" s="72">
        <v>0</v>
      </c>
    </row>
    <row r="168" spans="1:6" s="161" customFormat="1" ht="12.75">
      <c r="A168" s="111" t="s">
        <v>157</v>
      </c>
      <c r="B168" s="72">
        <v>0</v>
      </c>
      <c r="C168" s="72">
        <v>0</v>
      </c>
      <c r="D168" s="72">
        <v>0</v>
      </c>
      <c r="E168" s="72">
        <v>0</v>
      </c>
      <c r="F168" s="72">
        <v>0</v>
      </c>
    </row>
    <row r="169" spans="1:6" s="161" customFormat="1" ht="12.75">
      <c r="A169" s="111" t="s">
        <v>158</v>
      </c>
      <c r="B169" s="72">
        <v>0</v>
      </c>
      <c r="C169" s="72">
        <v>0</v>
      </c>
      <c r="D169" s="72">
        <v>0</v>
      </c>
      <c r="E169" s="72">
        <v>0</v>
      </c>
      <c r="F169" s="72">
        <v>0</v>
      </c>
    </row>
    <row r="170" spans="1:6" s="161" customFormat="1" ht="12.75">
      <c r="A170" s="111" t="s">
        <v>159</v>
      </c>
      <c r="B170" s="72">
        <v>0</v>
      </c>
      <c r="C170" s="72">
        <v>0</v>
      </c>
      <c r="D170" s="72">
        <v>0</v>
      </c>
      <c r="E170" s="72">
        <v>0</v>
      </c>
      <c r="F170" s="72">
        <v>0</v>
      </c>
    </row>
    <row r="171" spans="1:6" s="161" customFormat="1" ht="12.75">
      <c r="A171" s="563" t="s">
        <v>160</v>
      </c>
      <c r="B171" s="72">
        <v>113311.62789</v>
      </c>
      <c r="C171" s="72">
        <v>0</v>
      </c>
      <c r="D171" s="72">
        <v>0</v>
      </c>
      <c r="E171" s="72">
        <v>0</v>
      </c>
      <c r="F171" s="72">
        <v>113311.62789</v>
      </c>
    </row>
    <row r="172" spans="1:6" s="161" customFormat="1" ht="12.75">
      <c r="A172" s="111" t="s">
        <v>161</v>
      </c>
      <c r="B172" s="72">
        <v>84423.696909999999</v>
      </c>
      <c r="C172" s="72">
        <v>0</v>
      </c>
      <c r="D172" s="72">
        <v>0</v>
      </c>
      <c r="E172" s="72">
        <v>0</v>
      </c>
      <c r="F172" s="72">
        <v>84423.696909999999</v>
      </c>
    </row>
    <row r="173" spans="1:6" s="161" customFormat="1" ht="12.75">
      <c r="A173" s="111" t="s">
        <v>162</v>
      </c>
      <c r="B173" s="72">
        <v>28887.930980000001</v>
      </c>
      <c r="C173" s="72">
        <v>0</v>
      </c>
      <c r="D173" s="72">
        <v>0</v>
      </c>
      <c r="E173" s="72">
        <v>0</v>
      </c>
      <c r="F173" s="72">
        <v>28887.930980000001</v>
      </c>
    </row>
    <row r="174" spans="1:6" s="161" customFormat="1" ht="12.75">
      <c r="A174" s="111" t="s">
        <v>163</v>
      </c>
      <c r="B174" s="72">
        <v>0</v>
      </c>
      <c r="C174" s="72">
        <v>0</v>
      </c>
      <c r="D174" s="72">
        <v>0</v>
      </c>
      <c r="E174" s="72">
        <v>0</v>
      </c>
      <c r="F174" s="72">
        <v>0</v>
      </c>
    </row>
    <row r="175" spans="1:6" s="161" customFormat="1" ht="12.75">
      <c r="A175" s="563" t="s">
        <v>164</v>
      </c>
      <c r="B175" s="72">
        <v>40126.584020000002</v>
      </c>
      <c r="C175" s="72">
        <v>0</v>
      </c>
      <c r="D175" s="72">
        <v>0</v>
      </c>
      <c r="E175" s="72">
        <v>0</v>
      </c>
      <c r="F175" s="72">
        <v>40126.584020000002</v>
      </c>
    </row>
    <row r="176" spans="1:6" s="161" customFormat="1" ht="12.75">
      <c r="A176" s="111" t="s">
        <v>165</v>
      </c>
      <c r="B176" s="72">
        <v>0</v>
      </c>
      <c r="C176" s="72">
        <v>0</v>
      </c>
      <c r="D176" s="72">
        <v>0</v>
      </c>
      <c r="E176" s="72">
        <v>0</v>
      </c>
      <c r="F176" s="72">
        <v>0</v>
      </c>
    </row>
    <row r="177" spans="1:6" s="161" customFormat="1" ht="13.5" thickBot="1">
      <c r="A177" s="111" t="s">
        <v>166</v>
      </c>
      <c r="B177" s="72">
        <v>40126.584020000002</v>
      </c>
      <c r="C177" s="72">
        <v>0</v>
      </c>
      <c r="D177" s="72">
        <v>0</v>
      </c>
      <c r="E177" s="72">
        <v>0</v>
      </c>
      <c r="F177" s="72">
        <v>40126.584020000002</v>
      </c>
    </row>
    <row r="178" spans="1:6" s="161" customFormat="1" ht="14.25" thickTop="1" thickBot="1">
      <c r="A178" s="609" t="s">
        <v>167</v>
      </c>
      <c r="B178" s="74">
        <v>8418848.6863599997</v>
      </c>
      <c r="C178" s="74">
        <v>1170050.4606999999</v>
      </c>
      <c r="D178" s="74">
        <v>0</v>
      </c>
      <c r="E178" s="74">
        <v>310.2312</v>
      </c>
      <c r="F178" s="74">
        <v>9589209.3782599997</v>
      </c>
    </row>
    <row r="179" spans="1:6" s="161" customFormat="1" ht="14.25" thickTop="1" thickBot="1">
      <c r="A179" s="610" t="s">
        <v>168</v>
      </c>
      <c r="B179" s="71">
        <v>68814.602910000001</v>
      </c>
      <c r="C179" s="71">
        <v>7337.31585</v>
      </c>
      <c r="D179" s="71">
        <v>0</v>
      </c>
      <c r="E179" s="71">
        <v>207.61004</v>
      </c>
      <c r="F179" s="71">
        <v>76359.5288</v>
      </c>
    </row>
    <row r="180" spans="1:6" s="161" customFormat="1" ht="13.5" thickTop="1">
      <c r="A180" s="604" t="s">
        <v>169</v>
      </c>
      <c r="B180" s="72">
        <v>0</v>
      </c>
      <c r="C180" s="72">
        <v>0</v>
      </c>
      <c r="D180" s="72">
        <v>0</v>
      </c>
      <c r="E180" s="72">
        <v>0</v>
      </c>
      <c r="F180" s="72">
        <v>0</v>
      </c>
    </row>
    <row r="181" spans="1:6" s="161" customFormat="1" ht="12.75">
      <c r="A181" s="111" t="s">
        <v>170</v>
      </c>
      <c r="B181" s="72">
        <v>0</v>
      </c>
      <c r="C181" s="72">
        <v>0</v>
      </c>
      <c r="D181" s="72">
        <v>0</v>
      </c>
      <c r="E181" s="72">
        <v>0</v>
      </c>
      <c r="F181" s="72">
        <v>0</v>
      </c>
    </row>
    <row r="182" spans="1:6" s="161" customFormat="1" ht="12.75">
      <c r="A182" s="111" t="s">
        <v>171</v>
      </c>
      <c r="B182" s="72">
        <v>0</v>
      </c>
      <c r="C182" s="72">
        <v>0</v>
      </c>
      <c r="D182" s="72">
        <v>0</v>
      </c>
      <c r="E182" s="72">
        <v>0</v>
      </c>
      <c r="F182" s="72">
        <v>0</v>
      </c>
    </row>
    <row r="183" spans="1:6" s="161" customFormat="1" ht="12.75">
      <c r="A183" s="111" t="s">
        <v>172</v>
      </c>
      <c r="B183" s="72">
        <v>0</v>
      </c>
      <c r="C183" s="72">
        <v>0</v>
      </c>
      <c r="D183" s="72">
        <v>0</v>
      </c>
      <c r="E183" s="72">
        <v>0</v>
      </c>
      <c r="F183" s="72">
        <v>0</v>
      </c>
    </row>
    <row r="184" spans="1:6" s="161" customFormat="1" ht="12.75">
      <c r="A184" s="111" t="s">
        <v>173</v>
      </c>
      <c r="B184" s="72">
        <v>0</v>
      </c>
      <c r="C184" s="72">
        <v>0</v>
      </c>
      <c r="D184" s="72">
        <v>0</v>
      </c>
      <c r="E184" s="72">
        <v>0</v>
      </c>
      <c r="F184" s="72">
        <v>0</v>
      </c>
    </row>
    <row r="185" spans="1:6" s="161" customFormat="1" ht="12.75">
      <c r="A185" s="111" t="s">
        <v>174</v>
      </c>
      <c r="B185" s="72">
        <v>0</v>
      </c>
      <c r="C185" s="72">
        <v>0</v>
      </c>
      <c r="D185" s="72">
        <v>0</v>
      </c>
      <c r="E185" s="72">
        <v>0</v>
      </c>
      <c r="F185" s="72">
        <v>0</v>
      </c>
    </row>
    <row r="186" spans="1:6" s="161" customFormat="1" ht="12.75">
      <c r="A186" s="563" t="s">
        <v>175</v>
      </c>
      <c r="B186" s="72">
        <v>65981.106200000009</v>
      </c>
      <c r="C186" s="72">
        <v>7337.31585</v>
      </c>
      <c r="D186" s="72">
        <v>0</v>
      </c>
      <c r="E186" s="72">
        <v>207.61004</v>
      </c>
      <c r="F186" s="72">
        <v>73526.032090000008</v>
      </c>
    </row>
    <row r="187" spans="1:6" s="161" customFormat="1" ht="12.75">
      <c r="A187" s="111" t="s">
        <v>176</v>
      </c>
      <c r="B187" s="72">
        <v>0</v>
      </c>
      <c r="C187" s="72">
        <v>0</v>
      </c>
      <c r="D187" s="72">
        <v>0</v>
      </c>
      <c r="E187" s="72">
        <v>0</v>
      </c>
      <c r="F187" s="72">
        <v>0</v>
      </c>
    </row>
    <row r="188" spans="1:6" s="161" customFormat="1" ht="12.75">
      <c r="A188" s="111" t="s">
        <v>177</v>
      </c>
      <c r="B188" s="72">
        <v>0</v>
      </c>
      <c r="C188" s="72">
        <v>0</v>
      </c>
      <c r="D188" s="72">
        <v>0</v>
      </c>
      <c r="E188" s="72">
        <v>0</v>
      </c>
      <c r="F188" s="72">
        <v>0</v>
      </c>
    </row>
    <row r="189" spans="1:6" s="161" customFormat="1" ht="12.75">
      <c r="A189" s="111" t="s">
        <v>178</v>
      </c>
      <c r="B189" s="72">
        <v>8600.6423800000011</v>
      </c>
      <c r="C189" s="72">
        <v>1615.4524799999999</v>
      </c>
      <c r="D189" s="72">
        <v>0</v>
      </c>
      <c r="E189" s="72">
        <v>201.85017999999999</v>
      </c>
      <c r="F189" s="72">
        <v>10417.945039999999</v>
      </c>
    </row>
    <row r="190" spans="1:6" s="161" customFormat="1" ht="12.75">
      <c r="A190" s="111" t="s">
        <v>179</v>
      </c>
      <c r="B190" s="72">
        <v>0</v>
      </c>
      <c r="C190" s="72">
        <v>0</v>
      </c>
      <c r="D190" s="72">
        <v>0</v>
      </c>
      <c r="E190" s="72">
        <v>0</v>
      </c>
      <c r="F190" s="72">
        <v>0</v>
      </c>
    </row>
    <row r="191" spans="1:6" s="161" customFormat="1" ht="12.75">
      <c r="A191" s="111" t="s">
        <v>180</v>
      </c>
      <c r="B191" s="72">
        <v>57380.463819999997</v>
      </c>
      <c r="C191" s="72">
        <v>5721.86337</v>
      </c>
      <c r="D191" s="72">
        <v>0</v>
      </c>
      <c r="E191" s="72">
        <v>5.7598599999999998</v>
      </c>
      <c r="F191" s="72">
        <v>63108.087049999995</v>
      </c>
    </row>
    <row r="192" spans="1:6" s="161" customFormat="1" ht="12.75">
      <c r="A192" s="563" t="s">
        <v>181</v>
      </c>
      <c r="B192" s="72">
        <v>0</v>
      </c>
      <c r="C192" s="72">
        <v>0</v>
      </c>
      <c r="D192" s="72">
        <v>0</v>
      </c>
      <c r="E192" s="72">
        <v>0</v>
      </c>
      <c r="F192" s="72">
        <v>0</v>
      </c>
    </row>
    <row r="193" spans="1:6" s="161" customFormat="1" ht="12.75">
      <c r="A193" s="563" t="s">
        <v>182</v>
      </c>
      <c r="B193" s="72">
        <v>2833.4967099999999</v>
      </c>
      <c r="C193" s="72">
        <v>0</v>
      </c>
      <c r="D193" s="72">
        <v>0</v>
      </c>
      <c r="E193" s="72">
        <v>0</v>
      </c>
      <c r="F193" s="72">
        <v>2833.4967099999999</v>
      </c>
    </row>
    <row r="194" spans="1:6" s="161" customFormat="1" ht="12.75">
      <c r="A194" s="111" t="s">
        <v>183</v>
      </c>
      <c r="B194" s="72">
        <v>0</v>
      </c>
      <c r="C194" s="72">
        <v>0</v>
      </c>
      <c r="D194" s="72">
        <v>0</v>
      </c>
      <c r="E194" s="72">
        <v>0</v>
      </c>
      <c r="F194" s="72">
        <v>0</v>
      </c>
    </row>
    <row r="195" spans="1:6" s="161" customFormat="1" ht="12.75">
      <c r="A195" s="111" t="s">
        <v>184</v>
      </c>
      <c r="B195" s="72">
        <v>2304.67157</v>
      </c>
      <c r="C195" s="72">
        <v>0</v>
      </c>
      <c r="D195" s="72">
        <v>0</v>
      </c>
      <c r="E195" s="72">
        <v>0</v>
      </c>
      <c r="F195" s="72">
        <v>2304.67157</v>
      </c>
    </row>
    <row r="196" spans="1:6" s="161" customFormat="1" ht="12.75">
      <c r="A196" s="111" t="s">
        <v>185</v>
      </c>
      <c r="B196" s="72">
        <v>0</v>
      </c>
      <c r="C196" s="72">
        <v>0</v>
      </c>
      <c r="D196" s="72">
        <v>0</v>
      </c>
      <c r="E196" s="72">
        <v>0</v>
      </c>
      <c r="F196" s="72">
        <v>0</v>
      </c>
    </row>
    <row r="197" spans="1:6" s="161" customFormat="1" ht="12.75">
      <c r="A197" s="111" t="s">
        <v>186</v>
      </c>
      <c r="B197" s="72">
        <v>528.82514000000003</v>
      </c>
      <c r="C197" s="72">
        <v>0</v>
      </c>
      <c r="D197" s="72">
        <v>0</v>
      </c>
      <c r="E197" s="72">
        <v>0</v>
      </c>
      <c r="F197" s="72">
        <v>528.82514000000003</v>
      </c>
    </row>
    <row r="198" spans="1:6" s="161" customFormat="1" ht="13.5" thickBot="1">
      <c r="A198" s="563" t="s">
        <v>187</v>
      </c>
      <c r="B198" s="72">
        <v>0</v>
      </c>
      <c r="C198" s="72">
        <v>0</v>
      </c>
      <c r="D198" s="72">
        <v>0</v>
      </c>
      <c r="E198" s="72">
        <v>0</v>
      </c>
      <c r="F198" s="72">
        <v>0</v>
      </c>
    </row>
    <row r="199" spans="1:6" s="161" customFormat="1" ht="14.25" thickTop="1" thickBot="1">
      <c r="A199" s="544" t="s">
        <v>188</v>
      </c>
      <c r="B199" s="71">
        <v>3139460.1930800001</v>
      </c>
      <c r="C199" s="71">
        <v>12544847.96202</v>
      </c>
      <c r="D199" s="71">
        <v>426.31807000000003</v>
      </c>
      <c r="E199" s="71">
        <v>706.38188000000002</v>
      </c>
      <c r="F199" s="71">
        <v>15685440.855049999</v>
      </c>
    </row>
    <row r="200" spans="1:6" s="161" customFormat="1" ht="13.5" thickTop="1">
      <c r="A200" s="563" t="s">
        <v>189</v>
      </c>
      <c r="B200" s="72">
        <v>10595.688880000002</v>
      </c>
      <c r="C200" s="72">
        <v>29.305919999999997</v>
      </c>
      <c r="D200" s="72">
        <v>0</v>
      </c>
      <c r="E200" s="72">
        <v>0</v>
      </c>
      <c r="F200" s="72">
        <v>10624.9948</v>
      </c>
    </row>
    <row r="201" spans="1:6" s="161" customFormat="1" ht="12.75">
      <c r="A201" s="111" t="s">
        <v>190</v>
      </c>
      <c r="B201" s="72">
        <v>0</v>
      </c>
      <c r="C201" s="72">
        <v>0</v>
      </c>
      <c r="D201" s="72">
        <v>0</v>
      </c>
      <c r="E201" s="72">
        <v>0</v>
      </c>
      <c r="F201" s="72">
        <v>0</v>
      </c>
    </row>
    <row r="202" spans="1:6" s="161" customFormat="1" ht="12.75">
      <c r="A202" s="111" t="s">
        <v>191</v>
      </c>
      <c r="B202" s="72">
        <v>0</v>
      </c>
      <c r="C202" s="72">
        <v>0</v>
      </c>
      <c r="D202" s="72">
        <v>0</v>
      </c>
      <c r="E202" s="72">
        <v>0</v>
      </c>
      <c r="F202" s="72">
        <v>0</v>
      </c>
    </row>
    <row r="203" spans="1:6" s="161" customFormat="1" ht="12.75">
      <c r="A203" s="111" t="s">
        <v>192</v>
      </c>
      <c r="B203" s="72">
        <v>10595.688880000002</v>
      </c>
      <c r="C203" s="72">
        <v>29.305919999999997</v>
      </c>
      <c r="D203" s="72">
        <v>0</v>
      </c>
      <c r="E203" s="72">
        <v>0</v>
      </c>
      <c r="F203" s="72">
        <v>10624.9948</v>
      </c>
    </row>
    <row r="204" spans="1:6" s="161" customFormat="1" ht="12.75">
      <c r="A204" s="563" t="s">
        <v>193</v>
      </c>
      <c r="B204" s="72">
        <v>16161.99049</v>
      </c>
      <c r="C204" s="72">
        <v>0</v>
      </c>
      <c r="D204" s="72">
        <v>0</v>
      </c>
      <c r="E204" s="72">
        <v>0</v>
      </c>
      <c r="F204" s="72">
        <v>16161.99049</v>
      </c>
    </row>
    <row r="205" spans="1:6" s="161" customFormat="1" ht="12.75">
      <c r="A205" s="111" t="s">
        <v>194</v>
      </c>
      <c r="B205" s="72">
        <v>0</v>
      </c>
      <c r="C205" s="72">
        <v>0</v>
      </c>
      <c r="D205" s="72">
        <v>0</v>
      </c>
      <c r="E205" s="72">
        <v>0</v>
      </c>
      <c r="F205" s="72">
        <v>0</v>
      </c>
    </row>
    <row r="206" spans="1:6" s="161" customFormat="1" ht="12.75">
      <c r="A206" s="111" t="s">
        <v>195</v>
      </c>
      <c r="B206" s="72">
        <v>16161.99049</v>
      </c>
      <c r="C206" s="72">
        <v>0</v>
      </c>
      <c r="D206" s="72">
        <v>0</v>
      </c>
      <c r="E206" s="72">
        <v>0</v>
      </c>
      <c r="F206" s="72">
        <v>16161.99049</v>
      </c>
    </row>
    <row r="207" spans="1:6" s="161" customFormat="1" ht="12.75">
      <c r="A207" s="111" t="s">
        <v>196</v>
      </c>
      <c r="B207" s="72">
        <v>0</v>
      </c>
      <c r="C207" s="72">
        <v>0</v>
      </c>
      <c r="D207" s="72">
        <v>0</v>
      </c>
      <c r="E207" s="72">
        <v>0</v>
      </c>
      <c r="F207" s="72">
        <v>0</v>
      </c>
    </row>
    <row r="208" spans="1:6" s="161" customFormat="1" ht="12.75">
      <c r="A208" s="561" t="s">
        <v>197</v>
      </c>
      <c r="B208" s="72">
        <v>0</v>
      </c>
      <c r="C208" s="72">
        <v>0</v>
      </c>
      <c r="D208" s="72">
        <v>0</v>
      </c>
      <c r="E208" s="72">
        <v>0</v>
      </c>
      <c r="F208" s="72">
        <v>0</v>
      </c>
    </row>
    <row r="209" spans="1:6" s="161" customFormat="1" ht="12.75">
      <c r="A209" s="111" t="s">
        <v>198</v>
      </c>
      <c r="B209" s="72">
        <v>0</v>
      </c>
      <c r="C209" s="72">
        <v>0</v>
      </c>
      <c r="D209" s="72">
        <v>0</v>
      </c>
      <c r="E209" s="72">
        <v>0</v>
      </c>
      <c r="F209" s="72">
        <v>0</v>
      </c>
    </row>
    <row r="210" spans="1:6" s="161" customFormat="1" ht="12.75">
      <c r="A210" s="563" t="s">
        <v>199</v>
      </c>
      <c r="B210" s="72">
        <v>0</v>
      </c>
      <c r="C210" s="72">
        <v>0</v>
      </c>
      <c r="D210" s="72">
        <v>0</v>
      </c>
      <c r="E210" s="72">
        <v>0</v>
      </c>
      <c r="F210" s="72">
        <v>0</v>
      </c>
    </row>
    <row r="211" spans="1:6" s="161" customFormat="1" ht="12.75">
      <c r="A211" s="111" t="s">
        <v>200</v>
      </c>
      <c r="B211" s="72">
        <v>0</v>
      </c>
      <c r="C211" s="72">
        <v>0</v>
      </c>
      <c r="D211" s="72">
        <v>0</v>
      </c>
      <c r="E211" s="72">
        <v>0</v>
      </c>
      <c r="F211" s="72">
        <v>0</v>
      </c>
    </row>
    <row r="212" spans="1:6" s="161" customFormat="1" ht="12.75">
      <c r="A212" s="111" t="s">
        <v>201</v>
      </c>
      <c r="B212" s="72">
        <v>0</v>
      </c>
      <c r="C212" s="72">
        <v>0</v>
      </c>
      <c r="D212" s="72">
        <v>0</v>
      </c>
      <c r="E212" s="72">
        <v>0</v>
      </c>
      <c r="F212" s="72">
        <v>0</v>
      </c>
    </row>
    <row r="213" spans="1:6" s="161" customFormat="1" ht="12.75">
      <c r="A213" s="563" t="s">
        <v>202</v>
      </c>
      <c r="B213" s="72">
        <v>0</v>
      </c>
      <c r="C213" s="72">
        <v>0</v>
      </c>
      <c r="D213" s="72">
        <v>0</v>
      </c>
      <c r="E213" s="72">
        <v>0</v>
      </c>
      <c r="F213" s="72">
        <v>0</v>
      </c>
    </row>
    <row r="214" spans="1:6" s="161" customFormat="1" ht="12.75">
      <c r="A214" s="111" t="s">
        <v>203</v>
      </c>
      <c r="B214" s="72">
        <v>0</v>
      </c>
      <c r="C214" s="72">
        <v>0</v>
      </c>
      <c r="D214" s="72">
        <v>0</v>
      </c>
      <c r="E214" s="72">
        <v>0</v>
      </c>
      <c r="F214" s="72">
        <v>0</v>
      </c>
    </row>
    <row r="215" spans="1:6" s="161" customFormat="1" ht="12.75">
      <c r="A215" s="111" t="s">
        <v>204</v>
      </c>
      <c r="B215" s="72">
        <v>0</v>
      </c>
      <c r="C215" s="72">
        <v>0</v>
      </c>
      <c r="D215" s="72">
        <v>0</v>
      </c>
      <c r="E215" s="72">
        <v>0</v>
      </c>
      <c r="F215" s="72">
        <v>0</v>
      </c>
    </row>
    <row r="216" spans="1:6" s="161" customFormat="1" ht="12.75">
      <c r="A216" s="563" t="s">
        <v>205</v>
      </c>
      <c r="B216" s="72">
        <v>1959596.0644400001</v>
      </c>
      <c r="C216" s="72">
        <v>10877301.312589999</v>
      </c>
      <c r="D216" s="72">
        <v>0</v>
      </c>
      <c r="E216" s="72">
        <v>706.38188000000002</v>
      </c>
      <c r="F216" s="72">
        <v>12837603.75891</v>
      </c>
    </row>
    <row r="217" spans="1:6" s="161" customFormat="1" ht="12.75">
      <c r="A217" s="111" t="s">
        <v>206</v>
      </c>
      <c r="B217" s="72">
        <v>1346871.9077300001</v>
      </c>
      <c r="C217" s="72">
        <v>9946575.0044799987</v>
      </c>
      <c r="D217" s="72">
        <v>0</v>
      </c>
      <c r="E217" s="72">
        <v>706.38188000000002</v>
      </c>
      <c r="F217" s="72">
        <v>11294153.294090001</v>
      </c>
    </row>
    <row r="218" spans="1:6" s="161" customFormat="1" ht="12.75">
      <c r="A218" s="111" t="s">
        <v>207</v>
      </c>
      <c r="B218" s="72">
        <v>0</v>
      </c>
      <c r="C218" s="72">
        <v>0</v>
      </c>
      <c r="D218" s="72">
        <v>0</v>
      </c>
      <c r="E218" s="72">
        <v>0</v>
      </c>
      <c r="F218" s="72">
        <v>0</v>
      </c>
    </row>
    <row r="219" spans="1:6" s="161" customFormat="1" ht="12.75">
      <c r="A219" s="111" t="s">
        <v>208</v>
      </c>
      <c r="B219" s="72">
        <v>446096.98413999996</v>
      </c>
      <c r="C219" s="72">
        <v>885403.28325999994</v>
      </c>
      <c r="D219" s="72">
        <v>0</v>
      </c>
      <c r="E219" s="72">
        <v>0</v>
      </c>
      <c r="F219" s="72">
        <v>1331500.2674</v>
      </c>
    </row>
    <row r="220" spans="1:6" s="161" customFormat="1" ht="12.75">
      <c r="A220" s="111" t="s">
        <v>209</v>
      </c>
      <c r="B220" s="72">
        <v>0</v>
      </c>
      <c r="C220" s="72">
        <v>6860</v>
      </c>
      <c r="D220" s="72">
        <v>0</v>
      </c>
      <c r="E220" s="72">
        <v>0</v>
      </c>
      <c r="F220" s="72">
        <v>6860</v>
      </c>
    </row>
    <row r="221" spans="1:6" s="161" customFormat="1" ht="12.75">
      <c r="A221" s="111" t="s">
        <v>210</v>
      </c>
      <c r="B221" s="72">
        <v>49545.548090000004</v>
      </c>
      <c r="C221" s="72">
        <v>16068.937820000001</v>
      </c>
      <c r="D221" s="72">
        <v>0</v>
      </c>
      <c r="E221" s="72">
        <v>0</v>
      </c>
      <c r="F221" s="72">
        <v>65614.485910000003</v>
      </c>
    </row>
    <row r="222" spans="1:6" s="161" customFormat="1" ht="12.75">
      <c r="A222" s="111" t="s">
        <v>211</v>
      </c>
      <c r="B222" s="72">
        <v>8</v>
      </c>
      <c r="C222" s="72">
        <v>190.55707999999998</v>
      </c>
      <c r="D222" s="72">
        <v>0</v>
      </c>
      <c r="E222" s="72">
        <v>0</v>
      </c>
      <c r="F222" s="72">
        <v>198.55707999999998</v>
      </c>
    </row>
    <row r="223" spans="1:6" s="161" customFormat="1" ht="12.75">
      <c r="A223" s="111" t="s">
        <v>212</v>
      </c>
      <c r="B223" s="72">
        <v>0</v>
      </c>
      <c r="C223" s="72">
        <v>0</v>
      </c>
      <c r="D223" s="72">
        <v>0</v>
      </c>
      <c r="E223" s="72">
        <v>0</v>
      </c>
      <c r="F223" s="72">
        <v>0</v>
      </c>
    </row>
    <row r="224" spans="1:6" s="161" customFormat="1" ht="12.75">
      <c r="A224" s="111" t="s">
        <v>213</v>
      </c>
      <c r="B224" s="72">
        <v>0</v>
      </c>
      <c r="C224" s="72">
        <v>0</v>
      </c>
      <c r="D224" s="72">
        <v>0</v>
      </c>
      <c r="E224" s="72">
        <v>0</v>
      </c>
      <c r="F224" s="72">
        <v>0</v>
      </c>
    </row>
    <row r="225" spans="1:6" s="161" customFormat="1" ht="12.75">
      <c r="A225" s="111" t="s">
        <v>214</v>
      </c>
      <c r="B225" s="72">
        <v>117073.62448</v>
      </c>
      <c r="C225" s="72">
        <v>22203.52995</v>
      </c>
      <c r="D225" s="72">
        <v>0</v>
      </c>
      <c r="E225" s="72">
        <v>0</v>
      </c>
      <c r="F225" s="72">
        <v>139277.15443</v>
      </c>
    </row>
    <row r="226" spans="1:6" s="161" customFormat="1" ht="12.75">
      <c r="A226" s="563" t="s">
        <v>215</v>
      </c>
      <c r="B226" s="72">
        <v>1133041.29954</v>
      </c>
      <c r="C226" s="72">
        <v>1667117.9702099999</v>
      </c>
      <c r="D226" s="72">
        <v>426.31807000000003</v>
      </c>
      <c r="E226" s="72">
        <v>0</v>
      </c>
      <c r="F226" s="72">
        <v>2800585.58782</v>
      </c>
    </row>
    <row r="227" spans="1:6" s="161" customFormat="1" ht="12.75">
      <c r="A227" s="111" t="s">
        <v>216</v>
      </c>
      <c r="B227" s="72">
        <v>833969.35725</v>
      </c>
      <c r="C227" s="72">
        <v>794188.67346000008</v>
      </c>
      <c r="D227" s="72">
        <v>0</v>
      </c>
      <c r="E227" s="72">
        <v>0</v>
      </c>
      <c r="F227" s="72">
        <v>1628158.0307100001</v>
      </c>
    </row>
    <row r="228" spans="1:6" s="161" customFormat="1" ht="12.75">
      <c r="A228" s="111" t="s">
        <v>217</v>
      </c>
      <c r="B228" s="72">
        <v>0</v>
      </c>
      <c r="C228" s="72">
        <v>192426.66832</v>
      </c>
      <c r="D228" s="72">
        <v>0</v>
      </c>
      <c r="E228" s="72">
        <v>0</v>
      </c>
      <c r="F228" s="72">
        <v>192426.66832</v>
      </c>
    </row>
    <row r="229" spans="1:6" s="161" customFormat="1" ht="12.75">
      <c r="A229" s="111" t="s">
        <v>218</v>
      </c>
      <c r="B229" s="72">
        <v>129763.73572</v>
      </c>
      <c r="C229" s="72">
        <v>82775.047659999997</v>
      </c>
      <c r="D229" s="72">
        <v>426.31807000000003</v>
      </c>
      <c r="E229" s="72">
        <v>0</v>
      </c>
      <c r="F229" s="72">
        <v>212965.10144999999</v>
      </c>
    </row>
    <row r="230" spans="1:6" s="161" customFormat="1" ht="12.75">
      <c r="A230" s="111" t="s">
        <v>219</v>
      </c>
      <c r="B230" s="72">
        <v>25017.437249999999</v>
      </c>
      <c r="C230" s="72">
        <v>5296.0007599999999</v>
      </c>
      <c r="D230" s="72">
        <v>0</v>
      </c>
      <c r="E230" s="72">
        <v>0</v>
      </c>
      <c r="F230" s="72">
        <v>30313.438010000002</v>
      </c>
    </row>
    <row r="231" spans="1:6" s="161" customFormat="1" ht="12.75">
      <c r="A231" s="111" t="s">
        <v>220</v>
      </c>
      <c r="B231" s="72">
        <v>0</v>
      </c>
      <c r="C231" s="72">
        <v>0</v>
      </c>
      <c r="D231" s="72">
        <v>0</v>
      </c>
      <c r="E231" s="72">
        <v>0</v>
      </c>
      <c r="F231" s="72">
        <v>0</v>
      </c>
    </row>
    <row r="232" spans="1:6" s="161" customFormat="1" ht="12.75">
      <c r="A232" s="111" t="s">
        <v>221</v>
      </c>
      <c r="B232" s="72">
        <v>144290.76931999999</v>
      </c>
      <c r="C232" s="72">
        <v>592431.58001000003</v>
      </c>
      <c r="D232" s="72">
        <v>0</v>
      </c>
      <c r="E232" s="72">
        <v>0</v>
      </c>
      <c r="F232" s="72">
        <v>736722.34933</v>
      </c>
    </row>
    <row r="233" spans="1:6" s="161" customFormat="1" ht="12.75">
      <c r="A233" s="111" t="s">
        <v>222</v>
      </c>
      <c r="B233" s="72">
        <v>0</v>
      </c>
      <c r="C233" s="72">
        <v>0</v>
      </c>
      <c r="D233" s="72">
        <v>0</v>
      </c>
      <c r="E233" s="72">
        <v>0</v>
      </c>
      <c r="F233" s="72">
        <v>0</v>
      </c>
    </row>
    <row r="234" spans="1:6" s="161" customFormat="1" ht="12.75">
      <c r="A234" s="563" t="s">
        <v>223</v>
      </c>
      <c r="B234" s="72">
        <v>20065.149730000001</v>
      </c>
      <c r="C234" s="72">
        <v>399.37329999999997</v>
      </c>
      <c r="D234" s="72">
        <v>0</v>
      </c>
      <c r="E234" s="72">
        <v>0</v>
      </c>
      <c r="F234" s="72">
        <v>20464.52303</v>
      </c>
    </row>
    <row r="235" spans="1:6" s="161" customFormat="1" ht="12.75">
      <c r="A235" s="111" t="s">
        <v>224</v>
      </c>
      <c r="B235" s="72">
        <v>19940.89574</v>
      </c>
      <c r="C235" s="72">
        <v>399.37329999999997</v>
      </c>
      <c r="D235" s="72">
        <v>0</v>
      </c>
      <c r="E235" s="72">
        <v>0</v>
      </c>
      <c r="F235" s="72">
        <v>20340.269039999999</v>
      </c>
    </row>
    <row r="236" spans="1:6" s="161" customFormat="1" ht="12.75">
      <c r="A236" s="111" t="s">
        <v>225</v>
      </c>
      <c r="B236" s="72">
        <v>124.25399</v>
      </c>
      <c r="C236" s="72">
        <v>0</v>
      </c>
      <c r="D236" s="72">
        <v>0</v>
      </c>
      <c r="E236" s="72">
        <v>0</v>
      </c>
      <c r="F236" s="72">
        <v>124.25399</v>
      </c>
    </row>
    <row r="237" spans="1:6" s="161" customFormat="1" ht="12.75">
      <c r="A237" s="563" t="s">
        <v>226</v>
      </c>
      <c r="B237" s="72">
        <v>0</v>
      </c>
      <c r="C237" s="72">
        <v>0</v>
      </c>
      <c r="D237" s="72">
        <v>0</v>
      </c>
      <c r="E237" s="72">
        <v>0</v>
      </c>
      <c r="F237" s="72">
        <v>0</v>
      </c>
    </row>
    <row r="238" spans="1:6" s="161" customFormat="1" ht="12.75">
      <c r="A238" s="111" t="s">
        <v>227</v>
      </c>
      <c r="B238" s="72">
        <v>0</v>
      </c>
      <c r="C238" s="72">
        <v>0</v>
      </c>
      <c r="D238" s="72">
        <v>0</v>
      </c>
      <c r="E238" s="72">
        <v>0</v>
      </c>
      <c r="F238" s="72">
        <v>0</v>
      </c>
    </row>
    <row r="239" spans="1:6" s="161" customFormat="1" ht="12.75">
      <c r="A239" s="111" t="s">
        <v>225</v>
      </c>
      <c r="B239" s="562">
        <v>0</v>
      </c>
      <c r="C239" s="562">
        <v>0</v>
      </c>
      <c r="D239" s="562">
        <v>0</v>
      </c>
      <c r="E239" s="562">
        <v>0</v>
      </c>
      <c r="F239" s="562">
        <v>0</v>
      </c>
    </row>
    <row r="240" spans="1:6" s="161" customFormat="1" ht="12.75">
      <c r="A240" s="563" t="s">
        <v>228</v>
      </c>
      <c r="B240" s="642">
        <v>20027.471670000003</v>
      </c>
      <c r="C240" s="642">
        <v>437.05135999999999</v>
      </c>
      <c r="D240" s="642">
        <v>0</v>
      </c>
      <c r="E240" s="642">
        <v>0</v>
      </c>
      <c r="F240" s="642">
        <v>20464.52303</v>
      </c>
    </row>
    <row r="241" spans="1:6" s="161" customFormat="1" ht="13.5" thickBot="1">
      <c r="A241" s="563" t="s">
        <v>229</v>
      </c>
      <c r="B241" s="643">
        <v>0</v>
      </c>
      <c r="C241" s="643">
        <v>0</v>
      </c>
      <c r="D241" s="643">
        <v>0</v>
      </c>
      <c r="E241" s="643">
        <v>0</v>
      </c>
      <c r="F241" s="643">
        <v>0</v>
      </c>
    </row>
    <row r="242" spans="1:6" s="161" customFormat="1" ht="14.25" thickTop="1" thickBot="1">
      <c r="A242" s="60" t="s">
        <v>230</v>
      </c>
      <c r="B242" s="71">
        <v>460344.73080000002</v>
      </c>
      <c r="C242" s="71">
        <v>38021.943359999997</v>
      </c>
      <c r="D242" s="71">
        <v>0</v>
      </c>
      <c r="E242" s="71">
        <v>27.68638</v>
      </c>
      <c r="F242" s="71">
        <v>498394.36054000002</v>
      </c>
    </row>
    <row r="243" spans="1:6" s="161" customFormat="1" ht="13.5" thickTop="1">
      <c r="A243" s="61" t="s">
        <v>231</v>
      </c>
      <c r="B243" s="72">
        <v>1.13076</v>
      </c>
      <c r="C243" s="72">
        <v>0.46581</v>
      </c>
      <c r="D243" s="72">
        <v>0</v>
      </c>
      <c r="E243" s="72">
        <v>0</v>
      </c>
      <c r="F243" s="72">
        <v>1.59657</v>
      </c>
    </row>
    <row r="244" spans="1:6" s="161" customFormat="1" ht="12.75">
      <c r="A244" s="61" t="s">
        <v>232</v>
      </c>
      <c r="B244" s="72">
        <v>3572.2889399999999</v>
      </c>
      <c r="C244" s="72">
        <v>1297.03793</v>
      </c>
      <c r="D244" s="72">
        <v>0</v>
      </c>
      <c r="E244" s="72">
        <v>4.9059999999999999E-2</v>
      </c>
      <c r="F244" s="72">
        <v>4869.3759300000002</v>
      </c>
    </row>
    <row r="245" spans="1:6" s="161" customFormat="1" ht="12.75">
      <c r="A245" s="61" t="s">
        <v>233</v>
      </c>
      <c r="B245" s="72">
        <v>442039.99541000003</v>
      </c>
      <c r="C245" s="72">
        <v>34541.610710000001</v>
      </c>
      <c r="D245" s="72">
        <v>0</v>
      </c>
      <c r="E245" s="72">
        <v>14.21354</v>
      </c>
      <c r="F245" s="72">
        <v>476595.81966000004</v>
      </c>
    </row>
    <row r="246" spans="1:6" s="161" customFormat="1" ht="12.75">
      <c r="A246" s="61" t="s">
        <v>234</v>
      </c>
      <c r="B246" s="72">
        <v>6664.7013499999994</v>
      </c>
      <c r="C246" s="72">
        <v>1304.75702</v>
      </c>
      <c r="D246" s="72">
        <v>0</v>
      </c>
      <c r="E246" s="72">
        <v>0</v>
      </c>
      <c r="F246" s="72">
        <v>7969.4583700000003</v>
      </c>
    </row>
    <row r="247" spans="1:6" s="161" customFormat="1" ht="12.75">
      <c r="A247" s="61" t="s">
        <v>235</v>
      </c>
      <c r="B247" s="72">
        <v>3578.8288700000003</v>
      </c>
      <c r="C247" s="72">
        <v>163.27821</v>
      </c>
      <c r="D247" s="72">
        <v>0</v>
      </c>
      <c r="E247" s="72">
        <v>0</v>
      </c>
      <c r="F247" s="72">
        <v>3742.1070800000002</v>
      </c>
    </row>
    <row r="248" spans="1:6" s="161" customFormat="1" ht="12.75">
      <c r="A248" s="61" t="s">
        <v>236</v>
      </c>
      <c r="B248" s="72">
        <v>224.31539999999998</v>
      </c>
      <c r="C248" s="72">
        <v>13.465950000000001</v>
      </c>
      <c r="D248" s="72">
        <v>0</v>
      </c>
      <c r="E248" s="72">
        <v>0</v>
      </c>
      <c r="F248" s="72">
        <v>237.78135</v>
      </c>
    </row>
    <row r="249" spans="1:6" s="161" customFormat="1" ht="12.75">
      <c r="A249" s="61" t="s">
        <v>237</v>
      </c>
      <c r="B249" s="72">
        <v>2334.5708</v>
      </c>
      <c r="C249" s="72">
        <v>458.5154</v>
      </c>
      <c r="D249" s="72">
        <v>0</v>
      </c>
      <c r="E249" s="72">
        <v>0</v>
      </c>
      <c r="F249" s="72">
        <v>2793.0862000000002</v>
      </c>
    </row>
    <row r="250" spans="1:6" s="161" customFormat="1" ht="12.75">
      <c r="A250" s="61" t="s">
        <v>238</v>
      </c>
      <c r="B250" s="72">
        <v>97.823570000000004</v>
      </c>
      <c r="C250" s="72">
        <v>5.4080900000000005</v>
      </c>
      <c r="D250" s="72">
        <v>0</v>
      </c>
      <c r="E250" s="72">
        <v>0</v>
      </c>
      <c r="F250" s="72">
        <v>103.23166000000001</v>
      </c>
    </row>
    <row r="251" spans="1:6" s="161" customFormat="1" ht="12.75">
      <c r="A251" s="61" t="s">
        <v>239</v>
      </c>
      <c r="B251" s="72">
        <v>2.0303599999999999</v>
      </c>
      <c r="C251" s="72">
        <v>0</v>
      </c>
      <c r="D251" s="72">
        <v>0</v>
      </c>
      <c r="E251" s="72">
        <v>0</v>
      </c>
      <c r="F251" s="72">
        <v>2.0303599999999999</v>
      </c>
    </row>
    <row r="252" spans="1:6" s="161" customFormat="1" ht="12.75">
      <c r="A252" s="61" t="s">
        <v>240</v>
      </c>
      <c r="B252" s="72">
        <v>31.369779999999999</v>
      </c>
      <c r="C252" s="72">
        <v>21.675689999999999</v>
      </c>
      <c r="D252" s="72">
        <v>0</v>
      </c>
      <c r="E252" s="72">
        <v>0</v>
      </c>
      <c r="F252" s="72">
        <v>53.045470000000002</v>
      </c>
    </row>
    <row r="253" spans="1:6" s="161" customFormat="1" ht="13.5" thickBot="1">
      <c r="A253" s="61" t="s">
        <v>241</v>
      </c>
      <c r="B253" s="72">
        <v>1797.6755600000001</v>
      </c>
      <c r="C253" s="72">
        <v>215.72854999999998</v>
      </c>
      <c r="D253" s="72">
        <v>0</v>
      </c>
      <c r="E253" s="72">
        <v>13.423780000000001</v>
      </c>
      <c r="F253" s="72">
        <v>2026.8278899999998</v>
      </c>
    </row>
    <row r="254" spans="1:6" s="161" customFormat="1" ht="14.25" thickTop="1" thickBot="1">
      <c r="A254" s="60" t="s">
        <v>242</v>
      </c>
      <c r="B254" s="71">
        <v>-107752.663</v>
      </c>
      <c r="C254" s="71">
        <v>-11519.959490000001</v>
      </c>
      <c r="D254" s="71">
        <v>0</v>
      </c>
      <c r="E254" s="71">
        <v>-8.0000000000000007E-5</v>
      </c>
      <c r="F254" s="71">
        <v>-119272.62256999999</v>
      </c>
    </row>
    <row r="255" spans="1:6" s="161" customFormat="1" ht="13.5" thickTop="1">
      <c r="A255" s="61" t="s">
        <v>243</v>
      </c>
      <c r="B255" s="72">
        <v>-96864.901030000008</v>
      </c>
      <c r="C255" s="72">
        <v>-4750.3879800000004</v>
      </c>
      <c r="D255" s="72">
        <v>0</v>
      </c>
      <c r="E255" s="72">
        <v>-8.0000000000000007E-5</v>
      </c>
      <c r="F255" s="72">
        <v>-101615.28909000001</v>
      </c>
    </row>
    <row r="256" spans="1:6" s="161" customFormat="1" ht="12.75">
      <c r="A256" s="61" t="s">
        <v>244</v>
      </c>
      <c r="B256" s="72">
        <v>0</v>
      </c>
      <c r="C256" s="72">
        <v>0</v>
      </c>
      <c r="D256" s="72">
        <v>0</v>
      </c>
      <c r="E256" s="72">
        <v>0</v>
      </c>
      <c r="F256" s="72">
        <v>0</v>
      </c>
    </row>
    <row r="257" spans="1:6" s="161" customFormat="1" ht="12.75">
      <c r="A257" s="61" t="s">
        <v>245</v>
      </c>
      <c r="B257" s="72">
        <v>-7570.4731600000005</v>
      </c>
      <c r="C257" s="72">
        <v>-3608.6045800000002</v>
      </c>
      <c r="D257" s="72">
        <v>0</v>
      </c>
      <c r="E257" s="72">
        <v>0</v>
      </c>
      <c r="F257" s="72">
        <v>-11179.077740000001</v>
      </c>
    </row>
    <row r="258" spans="1:6" s="161" customFormat="1" ht="12.75">
      <c r="A258" s="61" t="s">
        <v>246</v>
      </c>
      <c r="B258" s="72">
        <v>-1174.5219399999999</v>
      </c>
      <c r="C258" s="72">
        <v>-80.248279999999994</v>
      </c>
      <c r="D258" s="72">
        <v>0</v>
      </c>
      <c r="E258" s="72">
        <v>0</v>
      </c>
      <c r="F258" s="72">
        <v>-1254.7702199999999</v>
      </c>
    </row>
    <row r="259" spans="1:6" s="161" customFormat="1" ht="12.75">
      <c r="A259" s="61" t="s">
        <v>247</v>
      </c>
      <c r="B259" s="72">
        <v>0</v>
      </c>
      <c r="C259" s="72">
        <v>-2468.4432400000001</v>
      </c>
      <c r="D259" s="72">
        <v>0</v>
      </c>
      <c r="E259" s="72">
        <v>0</v>
      </c>
      <c r="F259" s="72">
        <v>-2468.4432400000001</v>
      </c>
    </row>
    <row r="260" spans="1:6" s="161" customFormat="1" ht="12.75">
      <c r="A260" s="62" t="s">
        <v>248</v>
      </c>
      <c r="B260" s="72">
        <v>-2000.5082500000001</v>
      </c>
      <c r="C260" s="72">
        <v>-611.60672999999997</v>
      </c>
      <c r="D260" s="72">
        <v>0</v>
      </c>
      <c r="E260" s="72">
        <v>0</v>
      </c>
      <c r="F260" s="72">
        <v>-2612.1149799999998</v>
      </c>
    </row>
    <row r="261" spans="1:6" s="161" customFormat="1" ht="13.5" thickBot="1">
      <c r="A261" s="61" t="s">
        <v>249</v>
      </c>
      <c r="B261" s="72">
        <v>-142.25862000000001</v>
      </c>
      <c r="C261" s="72">
        <v>-0.66867999999999994</v>
      </c>
      <c r="D261" s="72">
        <v>0</v>
      </c>
      <c r="E261" s="72">
        <v>0</v>
      </c>
      <c r="F261" s="72">
        <v>-142.9273</v>
      </c>
    </row>
    <row r="262" spans="1:6" s="155" customFormat="1" ht="14.25" thickTop="1" thickBot="1">
      <c r="A262" s="63" t="s">
        <v>250</v>
      </c>
      <c r="B262" s="73">
        <v>352592.06780000002</v>
      </c>
      <c r="C262" s="73">
        <v>26501.98387</v>
      </c>
      <c r="D262" s="73">
        <v>0</v>
      </c>
      <c r="E262" s="73">
        <v>27.686299999999999</v>
      </c>
      <c r="F262" s="73">
        <v>379121.73797000002</v>
      </c>
    </row>
    <row r="263" spans="1:6" s="161" customFormat="1" ht="14.25" thickTop="1" thickBot="1">
      <c r="A263" s="64" t="s">
        <v>251</v>
      </c>
      <c r="B263" s="71">
        <v>31358.63867</v>
      </c>
      <c r="C263" s="71">
        <v>4102.3162200000006</v>
      </c>
      <c r="D263" s="71">
        <v>0</v>
      </c>
      <c r="E263" s="71">
        <v>0</v>
      </c>
      <c r="F263" s="71">
        <v>35460.954890000001</v>
      </c>
    </row>
    <row r="264" spans="1:6" s="161" customFormat="1" ht="13.5" thickTop="1">
      <c r="A264" s="61" t="s">
        <v>252</v>
      </c>
      <c r="B264" s="72">
        <v>19978.78829</v>
      </c>
      <c r="C264" s="72">
        <v>2541.0446400000001</v>
      </c>
      <c r="D264" s="72">
        <v>0</v>
      </c>
      <c r="E264" s="72">
        <v>0</v>
      </c>
      <c r="F264" s="72">
        <v>22519.83293</v>
      </c>
    </row>
    <row r="265" spans="1:6" s="161" customFormat="1" ht="12.75">
      <c r="A265" s="61" t="s">
        <v>253</v>
      </c>
      <c r="B265" s="72">
        <v>5458.9719699999996</v>
      </c>
      <c r="C265" s="72">
        <v>1467.87114</v>
      </c>
      <c r="D265" s="72">
        <v>0</v>
      </c>
      <c r="E265" s="72">
        <v>0</v>
      </c>
      <c r="F265" s="72">
        <v>6926.8431100000007</v>
      </c>
    </row>
    <row r="266" spans="1:6" s="161" customFormat="1" ht="12.75">
      <c r="A266" s="61" t="s">
        <v>254</v>
      </c>
      <c r="B266" s="72">
        <v>678.74567000000002</v>
      </c>
      <c r="C266" s="72">
        <v>0</v>
      </c>
      <c r="D266" s="72">
        <v>0</v>
      </c>
      <c r="E266" s="72">
        <v>0</v>
      </c>
      <c r="F266" s="72">
        <v>678.74567000000002</v>
      </c>
    </row>
    <row r="267" spans="1:6" s="161" customFormat="1" ht="12.75">
      <c r="A267" s="61" t="s">
        <v>255</v>
      </c>
      <c r="B267" s="72">
        <v>0</v>
      </c>
      <c r="C267" s="72">
        <v>0</v>
      </c>
      <c r="D267" s="72">
        <v>0</v>
      </c>
      <c r="E267" s="72">
        <v>0</v>
      </c>
      <c r="F267" s="72">
        <v>0</v>
      </c>
    </row>
    <row r="268" spans="1:6" s="161" customFormat="1" ht="13.5" thickBot="1">
      <c r="A268" s="61" t="s">
        <v>256</v>
      </c>
      <c r="B268" s="72">
        <v>5242.13274</v>
      </c>
      <c r="C268" s="72">
        <v>93.400440000000003</v>
      </c>
      <c r="D268" s="72">
        <v>0</v>
      </c>
      <c r="E268" s="72">
        <v>0</v>
      </c>
      <c r="F268" s="72">
        <v>5335.5331799999994</v>
      </c>
    </row>
    <row r="269" spans="1:6" s="161" customFormat="1" ht="14.25" thickTop="1" thickBot="1">
      <c r="A269" s="65" t="s">
        <v>257</v>
      </c>
      <c r="B269" s="71">
        <v>-14641.590119999999</v>
      </c>
      <c r="C269" s="71">
        <v>-6901.2207800000006</v>
      </c>
      <c r="D269" s="71">
        <v>0</v>
      </c>
      <c r="E269" s="71">
        <v>-3.4000000000000002E-4</v>
      </c>
      <c r="F269" s="71">
        <v>-21542.811239999999</v>
      </c>
    </row>
    <row r="270" spans="1:6" s="161" customFormat="1" ht="13.5" thickTop="1">
      <c r="A270" s="61" t="s">
        <v>252</v>
      </c>
      <c r="B270" s="72">
        <v>-8394.0049399999989</v>
      </c>
      <c r="C270" s="72">
        <v>-5869.0265899999995</v>
      </c>
      <c r="D270" s="72">
        <v>0</v>
      </c>
      <c r="E270" s="72">
        <v>-3.4000000000000002E-4</v>
      </c>
      <c r="F270" s="72">
        <v>-14263.031869999999</v>
      </c>
    </row>
    <row r="271" spans="1:6" s="161" customFormat="1" ht="12.75">
      <c r="A271" s="61" t="s">
        <v>258</v>
      </c>
      <c r="B271" s="72">
        <v>-1189.07529</v>
      </c>
      <c r="C271" s="72">
        <v>0</v>
      </c>
      <c r="D271" s="72">
        <v>0</v>
      </c>
      <c r="E271" s="72">
        <v>0</v>
      </c>
      <c r="F271" s="72">
        <v>-1189.07529</v>
      </c>
    </row>
    <row r="272" spans="1:6" s="161" customFormat="1" ht="12.75">
      <c r="A272" s="61" t="s">
        <v>259</v>
      </c>
      <c r="B272" s="72">
        <v>0</v>
      </c>
      <c r="C272" s="72">
        <v>0</v>
      </c>
      <c r="D272" s="72">
        <v>0</v>
      </c>
      <c r="E272" s="72">
        <v>0</v>
      </c>
      <c r="F272" s="72">
        <v>0</v>
      </c>
    </row>
    <row r="273" spans="1:6" s="161" customFormat="1" ht="12.75">
      <c r="A273" s="61" t="s">
        <v>260</v>
      </c>
      <c r="B273" s="72">
        <v>0</v>
      </c>
      <c r="C273" s="72">
        <v>0</v>
      </c>
      <c r="D273" s="72">
        <v>0</v>
      </c>
      <c r="E273" s="72">
        <v>0</v>
      </c>
      <c r="F273" s="72">
        <v>0</v>
      </c>
    </row>
    <row r="274" spans="1:6" s="161" customFormat="1" ht="13.5" thickBot="1">
      <c r="A274" s="61" t="s">
        <v>261</v>
      </c>
      <c r="B274" s="72">
        <v>-5058.5098899999994</v>
      </c>
      <c r="C274" s="72">
        <v>-1032.1941899999999</v>
      </c>
      <c r="D274" s="72">
        <v>0</v>
      </c>
      <c r="E274" s="72">
        <v>0</v>
      </c>
      <c r="F274" s="72">
        <v>-6090.7040800000004</v>
      </c>
    </row>
    <row r="275" spans="1:6" s="161" customFormat="1" ht="14.25" thickTop="1" thickBot="1">
      <c r="A275" s="60" t="s">
        <v>262</v>
      </c>
      <c r="B275" s="71">
        <v>369309.11635000003</v>
      </c>
      <c r="C275" s="71">
        <v>23703.079309999997</v>
      </c>
      <c r="D275" s="71">
        <v>0</v>
      </c>
      <c r="E275" s="71">
        <v>27.685959999999998</v>
      </c>
      <c r="F275" s="71">
        <v>393039.88162</v>
      </c>
    </row>
    <row r="276" spans="1:6" s="161" customFormat="1" ht="13.5" thickTop="1">
      <c r="A276" s="66" t="s">
        <v>263</v>
      </c>
      <c r="B276" s="72">
        <v>84667.73126</v>
      </c>
      <c r="C276" s="72">
        <v>5377.1966700000003</v>
      </c>
      <c r="D276" s="72">
        <v>0</v>
      </c>
      <c r="E276" s="72">
        <v>12.96777</v>
      </c>
      <c r="F276" s="72">
        <v>90057.895700000008</v>
      </c>
    </row>
    <row r="277" spans="1:6" s="161" customFormat="1" ht="12.75">
      <c r="A277" s="61" t="s">
        <v>264</v>
      </c>
      <c r="B277" s="72">
        <v>5583.3946999999998</v>
      </c>
      <c r="C277" s="72">
        <v>2034.4832200000001</v>
      </c>
      <c r="D277" s="72">
        <v>0</v>
      </c>
      <c r="E277" s="72">
        <v>0</v>
      </c>
      <c r="F277" s="72">
        <v>7617.8779199999999</v>
      </c>
    </row>
    <row r="278" spans="1:6" s="161" customFormat="1" ht="12.75">
      <c r="A278" s="61" t="s">
        <v>265</v>
      </c>
      <c r="B278" s="72">
        <v>79075.458450000006</v>
      </c>
      <c r="C278" s="72">
        <v>3342.7134500000002</v>
      </c>
      <c r="D278" s="72">
        <v>0</v>
      </c>
      <c r="E278" s="72">
        <v>12.96777</v>
      </c>
      <c r="F278" s="72">
        <v>82431.139670000004</v>
      </c>
    </row>
    <row r="279" spans="1:6" s="161" customFormat="1" ht="12.75">
      <c r="A279" s="61" t="s">
        <v>266</v>
      </c>
      <c r="B279" s="72">
        <v>0.10348</v>
      </c>
      <c r="C279" s="72">
        <v>0</v>
      </c>
      <c r="D279" s="72">
        <v>0</v>
      </c>
      <c r="E279" s="72">
        <v>0</v>
      </c>
      <c r="F279" s="72">
        <v>0.10348</v>
      </c>
    </row>
    <row r="280" spans="1:6" s="161" customFormat="1" ht="12.75">
      <c r="A280" s="61" t="s">
        <v>267</v>
      </c>
      <c r="B280" s="72">
        <v>8.7746299999999984</v>
      </c>
      <c r="C280" s="72">
        <v>0</v>
      </c>
      <c r="D280" s="72">
        <v>0</v>
      </c>
      <c r="E280" s="72">
        <v>0</v>
      </c>
      <c r="F280" s="72">
        <v>8.7746299999999984</v>
      </c>
    </row>
    <row r="281" spans="1:6" s="161" customFormat="1" ht="12.75">
      <c r="A281" s="61" t="s">
        <v>268</v>
      </c>
      <c r="B281" s="72">
        <v>0</v>
      </c>
      <c r="C281" s="72">
        <v>0</v>
      </c>
      <c r="D281" s="72">
        <v>0</v>
      </c>
      <c r="E281" s="72">
        <v>0</v>
      </c>
      <c r="F281" s="72">
        <v>0</v>
      </c>
    </row>
    <row r="282" spans="1:6" s="161" customFormat="1" ht="12.75">
      <c r="A282" s="61" t="s">
        <v>269</v>
      </c>
      <c r="B282" s="72">
        <v>0</v>
      </c>
      <c r="C282" s="72">
        <v>0</v>
      </c>
      <c r="D282" s="72">
        <v>0</v>
      </c>
      <c r="E282" s="72">
        <v>0</v>
      </c>
      <c r="F282" s="72">
        <v>0</v>
      </c>
    </row>
    <row r="283" spans="1:6" s="161" customFormat="1" ht="12.75">
      <c r="A283" s="66" t="s">
        <v>270</v>
      </c>
      <c r="B283" s="72">
        <v>-117432.47365</v>
      </c>
      <c r="C283" s="72">
        <v>-9491.0839700000015</v>
      </c>
      <c r="D283" s="72">
        <v>0</v>
      </c>
      <c r="E283" s="72">
        <v>-6.1892100000000001</v>
      </c>
      <c r="F283" s="72">
        <v>-126929.74683</v>
      </c>
    </row>
    <row r="284" spans="1:6" s="161" customFormat="1" ht="12.75">
      <c r="A284" s="61" t="s">
        <v>271</v>
      </c>
      <c r="B284" s="72">
        <v>-114163.25778</v>
      </c>
      <c r="C284" s="72">
        <v>-8753.9209300000002</v>
      </c>
      <c r="D284" s="72">
        <v>0</v>
      </c>
      <c r="E284" s="72">
        <v>-6.1892100000000001</v>
      </c>
      <c r="F284" s="72">
        <v>-122923.36792</v>
      </c>
    </row>
    <row r="285" spans="1:6" s="161" customFormat="1" ht="12.75">
      <c r="A285" s="61" t="s">
        <v>272</v>
      </c>
      <c r="B285" s="72">
        <v>-0.10552</v>
      </c>
      <c r="C285" s="72">
        <v>0</v>
      </c>
      <c r="D285" s="72">
        <v>0</v>
      </c>
      <c r="E285" s="72">
        <v>0</v>
      </c>
      <c r="F285" s="72">
        <v>-0.10552</v>
      </c>
    </row>
    <row r="286" spans="1:6" s="161" customFormat="1" ht="12.75">
      <c r="A286" s="61" t="s">
        <v>273</v>
      </c>
      <c r="B286" s="72">
        <v>-23.582189999999997</v>
      </c>
      <c r="C286" s="72">
        <v>0</v>
      </c>
      <c r="D286" s="72">
        <v>0</v>
      </c>
      <c r="E286" s="72">
        <v>0</v>
      </c>
      <c r="F286" s="72">
        <v>-23.582189999999997</v>
      </c>
    </row>
    <row r="287" spans="1:6" s="161" customFormat="1" ht="12.75">
      <c r="A287" s="62" t="s">
        <v>274</v>
      </c>
      <c r="B287" s="72">
        <v>-3237.6665099999996</v>
      </c>
      <c r="C287" s="72">
        <v>-737.16304000000002</v>
      </c>
      <c r="D287" s="72">
        <v>0</v>
      </c>
      <c r="E287" s="72">
        <v>0</v>
      </c>
      <c r="F287" s="72">
        <v>-3974.8295499999999</v>
      </c>
    </row>
    <row r="288" spans="1:6" s="161" customFormat="1" ht="12.75">
      <c r="A288" s="62" t="s">
        <v>275</v>
      </c>
      <c r="B288" s="72">
        <v>0</v>
      </c>
      <c r="C288" s="72">
        <v>0</v>
      </c>
      <c r="D288" s="72">
        <v>0</v>
      </c>
      <c r="E288" s="72">
        <v>0</v>
      </c>
      <c r="F288" s="72">
        <v>0</v>
      </c>
    </row>
    <row r="289" spans="1:6" s="161" customFormat="1" ht="13.5" thickBot="1">
      <c r="A289" s="62" t="s">
        <v>276</v>
      </c>
      <c r="B289" s="72">
        <v>-7.86165</v>
      </c>
      <c r="C289" s="72">
        <v>0</v>
      </c>
      <c r="D289" s="72">
        <v>0</v>
      </c>
      <c r="E289" s="72">
        <v>0</v>
      </c>
      <c r="F289" s="72">
        <v>-7.86165</v>
      </c>
    </row>
    <row r="290" spans="1:6" s="161" customFormat="1" ht="14.25" thickTop="1" thickBot="1">
      <c r="A290" s="67" t="s">
        <v>277</v>
      </c>
      <c r="B290" s="74">
        <v>336544.37396</v>
      </c>
      <c r="C290" s="74">
        <v>19589.192010000002</v>
      </c>
      <c r="D290" s="74">
        <v>0</v>
      </c>
      <c r="E290" s="74">
        <v>34.46452</v>
      </c>
      <c r="F290" s="74">
        <v>356168.03049000003</v>
      </c>
    </row>
    <row r="291" spans="1:6" s="161" customFormat="1" ht="14.25" thickTop="1" thickBot="1">
      <c r="A291" s="60" t="s">
        <v>278</v>
      </c>
      <c r="B291" s="71">
        <v>-274088.90979000001</v>
      </c>
      <c r="C291" s="71">
        <v>-17755.140239999997</v>
      </c>
      <c r="D291" s="71">
        <v>0</v>
      </c>
      <c r="E291" s="71">
        <v>0</v>
      </c>
      <c r="F291" s="71">
        <v>-291844.05002999998</v>
      </c>
    </row>
    <row r="292" spans="1:6" s="161" customFormat="1" ht="13.5" thickTop="1">
      <c r="A292" s="61" t="s">
        <v>279</v>
      </c>
      <c r="B292" s="72">
        <v>-154010.73871999999</v>
      </c>
      <c r="C292" s="72">
        <v>-22.324639999999999</v>
      </c>
      <c r="D292" s="72">
        <v>0</v>
      </c>
      <c r="E292" s="72">
        <v>0</v>
      </c>
      <c r="F292" s="72">
        <v>-154033.06336</v>
      </c>
    </row>
    <row r="293" spans="1:6" s="161" customFormat="1" ht="12.75">
      <c r="A293" s="61" t="s">
        <v>280</v>
      </c>
      <c r="B293" s="72">
        <v>-34496.81235</v>
      </c>
      <c r="C293" s="72">
        <v>-3335.21036</v>
      </c>
      <c r="D293" s="72">
        <v>0</v>
      </c>
      <c r="E293" s="72">
        <v>0</v>
      </c>
      <c r="F293" s="72">
        <v>-37832.022709999997</v>
      </c>
    </row>
    <row r="294" spans="1:6" s="161" customFormat="1" ht="12.75">
      <c r="A294" s="61" t="s">
        <v>281</v>
      </c>
      <c r="B294" s="72">
        <v>-747.96487999999999</v>
      </c>
      <c r="C294" s="72">
        <v>-618.49664000000007</v>
      </c>
      <c r="D294" s="72">
        <v>0</v>
      </c>
      <c r="E294" s="72">
        <v>0</v>
      </c>
      <c r="F294" s="72">
        <v>-1366.4615200000001</v>
      </c>
    </row>
    <row r="295" spans="1:6" s="161" customFormat="1" ht="12.75">
      <c r="A295" s="61" t="s">
        <v>282</v>
      </c>
      <c r="B295" s="72">
        <v>-10517.395849999999</v>
      </c>
      <c r="C295" s="72">
        <v>-1310.52117</v>
      </c>
      <c r="D295" s="72">
        <v>0</v>
      </c>
      <c r="E295" s="72">
        <v>0</v>
      </c>
      <c r="F295" s="72">
        <v>-11827.917019999999</v>
      </c>
    </row>
    <row r="296" spans="1:6" s="161" customFormat="1" ht="12.75">
      <c r="A296" s="61" t="s">
        <v>283</v>
      </c>
      <c r="B296" s="72">
        <v>-3686.22964</v>
      </c>
      <c r="C296" s="72">
        <v>-13.95218</v>
      </c>
      <c r="D296" s="72">
        <v>0</v>
      </c>
      <c r="E296" s="72">
        <v>0</v>
      </c>
      <c r="F296" s="72">
        <v>-3700.1818199999998</v>
      </c>
    </row>
    <row r="297" spans="1:6" s="161" customFormat="1" ht="12.75">
      <c r="A297" s="61" t="s">
        <v>284</v>
      </c>
      <c r="B297" s="72">
        <v>-6345.92119</v>
      </c>
      <c r="C297" s="72">
        <v>-103.29399000000001</v>
      </c>
      <c r="D297" s="72">
        <v>0</v>
      </c>
      <c r="E297" s="72">
        <v>0</v>
      </c>
      <c r="F297" s="72">
        <v>-6449.2151800000001</v>
      </c>
    </row>
    <row r="298" spans="1:6" s="161" customFormat="1" ht="12.75">
      <c r="A298" s="61" t="s">
        <v>285</v>
      </c>
      <c r="B298" s="72">
        <v>-17990.02736</v>
      </c>
      <c r="C298" s="72">
        <v>0</v>
      </c>
      <c r="D298" s="72">
        <v>0</v>
      </c>
      <c r="E298" s="72">
        <v>0</v>
      </c>
      <c r="F298" s="72">
        <v>-17990.02736</v>
      </c>
    </row>
    <row r="299" spans="1:6" s="161" customFormat="1" ht="12.75">
      <c r="A299" s="61" t="s">
        <v>286</v>
      </c>
      <c r="B299" s="72">
        <v>-7202.8582900000001</v>
      </c>
      <c r="C299" s="72">
        <v>-24.696000000000002</v>
      </c>
      <c r="D299" s="72">
        <v>0</v>
      </c>
      <c r="E299" s="72">
        <v>0</v>
      </c>
      <c r="F299" s="72">
        <v>-7227.55429</v>
      </c>
    </row>
    <row r="300" spans="1:6" s="161" customFormat="1" ht="13.5" thickBot="1">
      <c r="A300" s="61" t="s">
        <v>287</v>
      </c>
      <c r="B300" s="72">
        <v>-39090.961510000001</v>
      </c>
      <c r="C300" s="72">
        <v>-12326.645259999999</v>
      </c>
      <c r="D300" s="72">
        <v>0</v>
      </c>
      <c r="E300" s="72">
        <v>0</v>
      </c>
      <c r="F300" s="72">
        <v>-51417.606770000006</v>
      </c>
    </row>
    <row r="301" spans="1:6" s="161" customFormat="1" ht="14.25" thickTop="1" thickBot="1">
      <c r="A301" s="64" t="s">
        <v>288</v>
      </c>
      <c r="B301" s="71">
        <v>62455.464169999999</v>
      </c>
      <c r="C301" s="71">
        <v>1834.05177</v>
      </c>
      <c r="D301" s="71">
        <v>0</v>
      </c>
      <c r="E301" s="71">
        <v>34.46452</v>
      </c>
      <c r="F301" s="71">
        <v>64323.980459999999</v>
      </c>
    </row>
    <row r="302" spans="1:6" s="161" customFormat="1" ht="13.5" thickTop="1">
      <c r="A302" s="68" t="s">
        <v>289</v>
      </c>
      <c r="B302" s="72">
        <v>1386.93687</v>
      </c>
      <c r="C302" s="72">
        <v>3.4500000000000004E-3</v>
      </c>
      <c r="D302" s="72">
        <v>0</v>
      </c>
      <c r="E302" s="72">
        <v>8.8762999999999987</v>
      </c>
      <c r="F302" s="72">
        <v>1395.8166200000001</v>
      </c>
    </row>
    <row r="303" spans="1:6" s="161" customFormat="1" ht="12.75">
      <c r="A303" s="62" t="s">
        <v>290</v>
      </c>
      <c r="B303" s="72">
        <v>57.468160000000005</v>
      </c>
      <c r="C303" s="72">
        <v>3.4500000000000004E-3</v>
      </c>
      <c r="D303" s="72">
        <v>0</v>
      </c>
      <c r="E303" s="72">
        <v>0</v>
      </c>
      <c r="F303" s="72">
        <v>57.471609999999998</v>
      </c>
    </row>
    <row r="304" spans="1:6" s="161" customFormat="1" ht="12.75">
      <c r="A304" s="62" t="s">
        <v>291</v>
      </c>
      <c r="B304" s="72">
        <v>1329.4687099999999</v>
      </c>
      <c r="C304" s="72">
        <v>0</v>
      </c>
      <c r="D304" s="72">
        <v>0</v>
      </c>
      <c r="E304" s="72">
        <v>8.8762999999999987</v>
      </c>
      <c r="F304" s="72">
        <v>1338.34501</v>
      </c>
    </row>
    <row r="305" spans="1:6" s="161" customFormat="1" ht="12.75">
      <c r="A305" s="68" t="s">
        <v>292</v>
      </c>
      <c r="B305" s="72">
        <v>-1329.9636200000002</v>
      </c>
      <c r="C305" s="72">
        <v>6.609000000000001E-2</v>
      </c>
      <c r="D305" s="72">
        <v>0</v>
      </c>
      <c r="E305" s="72">
        <v>-0.58379999999999999</v>
      </c>
      <c r="F305" s="72">
        <v>-1330.4813300000001</v>
      </c>
    </row>
    <row r="306" spans="1:6" s="161" customFormat="1" ht="12.75">
      <c r="A306" s="62" t="s">
        <v>293</v>
      </c>
      <c r="B306" s="72">
        <v>-3.0969999999999998E-2</v>
      </c>
      <c r="C306" s="72">
        <v>6.609000000000001E-2</v>
      </c>
      <c r="D306" s="72">
        <v>0</v>
      </c>
      <c r="E306" s="72">
        <v>0</v>
      </c>
      <c r="F306" s="72">
        <v>3.5119999999999998E-2</v>
      </c>
    </row>
    <row r="307" spans="1:6" s="161" customFormat="1" ht="13.5" thickBot="1">
      <c r="A307" s="62" t="s">
        <v>294</v>
      </c>
      <c r="B307" s="72">
        <v>-1329.93265</v>
      </c>
      <c r="C307" s="72">
        <v>0</v>
      </c>
      <c r="D307" s="72">
        <v>0</v>
      </c>
      <c r="E307" s="72">
        <v>-0.58379999999999999</v>
      </c>
      <c r="F307" s="72">
        <v>-1330.5164499999998</v>
      </c>
    </row>
    <row r="308" spans="1:6" s="161" customFormat="1" ht="14.25" thickTop="1" thickBot="1">
      <c r="A308" s="64" t="s">
        <v>295</v>
      </c>
      <c r="B308" s="71">
        <v>62512.437420000002</v>
      </c>
      <c r="C308" s="71">
        <v>1834.12131</v>
      </c>
      <c r="D308" s="71">
        <v>0</v>
      </c>
      <c r="E308" s="71">
        <v>42.757019999999997</v>
      </c>
      <c r="F308" s="71">
        <v>64389.315750000002</v>
      </c>
    </row>
    <row r="309" spans="1:6" s="161" customFormat="1" ht="14.25" thickTop="1" thickBot="1">
      <c r="A309" s="61" t="s">
        <v>296</v>
      </c>
      <c r="B309" s="72">
        <v>15.09782</v>
      </c>
      <c r="C309" s="72">
        <v>13.843870000000001</v>
      </c>
      <c r="D309" s="72">
        <v>0</v>
      </c>
      <c r="E309" s="72">
        <v>0</v>
      </c>
      <c r="F309" s="72">
        <v>28.941689999999998</v>
      </c>
    </row>
    <row r="310" spans="1:6" s="161" customFormat="1" ht="14.25" thickTop="1" thickBot="1">
      <c r="A310" s="64" t="s">
        <v>297</v>
      </c>
      <c r="B310" s="71">
        <v>62527.535240000005</v>
      </c>
      <c r="C310" s="71">
        <v>1847.9651799999999</v>
      </c>
      <c r="D310" s="71">
        <v>0</v>
      </c>
      <c r="E310" s="71">
        <v>42.757019999999997</v>
      </c>
      <c r="F310" s="71">
        <v>64418.257440000001</v>
      </c>
    </row>
    <row r="311" spans="1:6" s="161" customFormat="1" ht="14.25" thickTop="1" thickBot="1">
      <c r="A311" s="62" t="s">
        <v>298</v>
      </c>
      <c r="B311" s="72">
        <v>212.89226000000002</v>
      </c>
      <c r="C311" s="72">
        <v>-23.84816</v>
      </c>
      <c r="D311" s="72">
        <v>0</v>
      </c>
      <c r="E311" s="72">
        <v>0</v>
      </c>
      <c r="F311" s="72">
        <v>189.04410000000001</v>
      </c>
    </row>
    <row r="312" spans="1:6" s="161" customFormat="1" ht="14.25" thickTop="1" thickBot="1">
      <c r="A312" s="60" t="s">
        <v>299</v>
      </c>
      <c r="B312" s="71">
        <v>62740.427499999998</v>
      </c>
      <c r="C312" s="71">
        <v>1824.1170199999999</v>
      </c>
      <c r="D312" s="71">
        <v>0</v>
      </c>
      <c r="E312" s="71">
        <v>42.757019999999997</v>
      </c>
      <c r="F312" s="71">
        <v>64607.30154</v>
      </c>
    </row>
    <row r="313" spans="1:6" s="161" customFormat="1" ht="14.25" thickTop="1" thickBot="1">
      <c r="A313" s="62" t="s">
        <v>300</v>
      </c>
      <c r="B313" s="72">
        <v>0</v>
      </c>
      <c r="C313" s="72">
        <v>0</v>
      </c>
      <c r="D313" s="72">
        <v>0</v>
      </c>
      <c r="E313" s="72">
        <v>0</v>
      </c>
      <c r="F313" s="72">
        <v>0</v>
      </c>
    </row>
    <row r="314" spans="1:6" s="161" customFormat="1" ht="14.25" thickTop="1" thickBot="1">
      <c r="A314" s="64" t="s">
        <v>301</v>
      </c>
      <c r="B314" s="71">
        <v>62740.427499999998</v>
      </c>
      <c r="C314" s="71">
        <v>1824.1170199999999</v>
      </c>
      <c r="D314" s="71">
        <v>0</v>
      </c>
      <c r="E314" s="71">
        <v>42.757019999999997</v>
      </c>
      <c r="F314" s="71">
        <v>64607.30154</v>
      </c>
    </row>
    <row r="315" spans="1:6" s="161" customFormat="1" ht="14.25" thickTop="1" thickBot="1">
      <c r="A315" s="68" t="s">
        <v>302</v>
      </c>
      <c r="B315" s="72">
        <v>-24480.717519999998</v>
      </c>
      <c r="C315" s="72">
        <v>0</v>
      </c>
      <c r="D315" s="72">
        <v>0</v>
      </c>
      <c r="E315" s="72">
        <v>0</v>
      </c>
      <c r="F315" s="72">
        <v>-24480.717519999998</v>
      </c>
    </row>
    <row r="316" spans="1:6" s="161" customFormat="1" ht="14.25" thickTop="1" thickBot="1">
      <c r="A316" s="64" t="s">
        <v>303</v>
      </c>
      <c r="B316" s="710">
        <v>38259.70998</v>
      </c>
      <c r="C316" s="710">
        <v>1824.1170199999999</v>
      </c>
      <c r="D316" s="710">
        <v>0</v>
      </c>
      <c r="E316" s="710">
        <v>42.757019999999997</v>
      </c>
      <c r="F316" s="710">
        <v>40126.584020000002</v>
      </c>
    </row>
    <row r="317" spans="1:6" s="161" customFormat="1" ht="14.25" thickTop="1" thickBot="1">
      <c r="A317" s="77"/>
      <c r="B317" s="484"/>
      <c r="C317" s="484"/>
      <c r="D317" s="484"/>
      <c r="E317" s="484"/>
      <c r="F317" s="484"/>
    </row>
    <row r="318" spans="1:6" s="161" customFormat="1" ht="13.5" thickTop="1">
      <c r="A318" s="79"/>
      <c r="B318" s="701"/>
      <c r="C318" s="701"/>
      <c r="D318" s="701"/>
      <c r="E318" s="701"/>
      <c r="F318" s="701"/>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heetViews>
  <sheetFormatPr defaultColWidth="11.42578125" defaultRowHeight="15"/>
  <cols>
    <col min="1" max="1" width="80.5703125" style="83" bestFit="1" customWidth="1"/>
    <col min="2" max="4" width="9.85546875" style="82" customWidth="1"/>
    <col min="5" max="5" width="15" style="940" customWidth="1"/>
    <col min="6" max="6" width="2.140625" style="478" customWidth="1"/>
    <col min="7" max="256" width="11.42578125" style="940"/>
    <col min="257" max="257" width="80.5703125" style="940" bestFit="1" customWidth="1"/>
    <col min="258" max="260" width="9.85546875" style="940" customWidth="1"/>
    <col min="261" max="261" width="15" style="940" customWidth="1"/>
    <col min="262" max="262" width="2.140625" style="940" customWidth="1"/>
    <col min="263" max="512" width="11.42578125" style="940"/>
    <col min="513" max="513" width="80.5703125" style="940" bestFit="1" customWidth="1"/>
    <col min="514" max="516" width="9.85546875" style="940" customWidth="1"/>
    <col min="517" max="517" width="15" style="940" customWidth="1"/>
    <col min="518" max="518" width="2.140625" style="940" customWidth="1"/>
    <col min="519" max="768" width="11.42578125" style="940"/>
    <col min="769" max="769" width="80.5703125" style="940" bestFit="1" customWidth="1"/>
    <col min="770" max="772" width="9.85546875" style="940" customWidth="1"/>
    <col min="773" max="773" width="15" style="940" customWidth="1"/>
    <col min="774" max="774" width="2.140625" style="940" customWidth="1"/>
    <col min="775" max="1024" width="11.42578125" style="940"/>
    <col min="1025" max="1025" width="80.5703125" style="940" bestFit="1" customWidth="1"/>
    <col min="1026" max="1028" width="9.85546875" style="940" customWidth="1"/>
    <col min="1029" max="1029" width="15" style="940" customWidth="1"/>
    <col min="1030" max="1030" width="2.140625" style="940" customWidth="1"/>
    <col min="1031" max="1280" width="11.42578125" style="940"/>
    <col min="1281" max="1281" width="80.5703125" style="940" bestFit="1" customWidth="1"/>
    <col min="1282" max="1284" width="9.85546875" style="940" customWidth="1"/>
    <col min="1285" max="1285" width="15" style="940" customWidth="1"/>
    <col min="1286" max="1286" width="2.140625" style="940" customWidth="1"/>
    <col min="1287" max="1536" width="11.42578125" style="940"/>
    <col min="1537" max="1537" width="80.5703125" style="940" bestFit="1" customWidth="1"/>
    <col min="1538" max="1540" width="9.85546875" style="940" customWidth="1"/>
    <col min="1541" max="1541" width="15" style="940" customWidth="1"/>
    <col min="1542" max="1542" width="2.140625" style="940" customWidth="1"/>
    <col min="1543" max="1792" width="11.42578125" style="940"/>
    <col min="1793" max="1793" width="80.5703125" style="940" bestFit="1" customWidth="1"/>
    <col min="1794" max="1796" width="9.85546875" style="940" customWidth="1"/>
    <col min="1797" max="1797" width="15" style="940" customWidth="1"/>
    <col min="1798" max="1798" width="2.140625" style="940" customWidth="1"/>
    <col min="1799" max="2048" width="11.42578125" style="940"/>
    <col min="2049" max="2049" width="80.5703125" style="940" bestFit="1" customWidth="1"/>
    <col min="2050" max="2052" width="9.85546875" style="940" customWidth="1"/>
    <col min="2053" max="2053" width="15" style="940" customWidth="1"/>
    <col min="2054" max="2054" width="2.140625" style="940" customWidth="1"/>
    <col min="2055" max="2304" width="11.42578125" style="940"/>
    <col min="2305" max="2305" width="80.5703125" style="940" bestFit="1" customWidth="1"/>
    <col min="2306" max="2308" width="9.85546875" style="940" customWidth="1"/>
    <col min="2309" max="2309" width="15" style="940" customWidth="1"/>
    <col min="2310" max="2310" width="2.140625" style="940" customWidth="1"/>
    <col min="2311" max="2560" width="11.42578125" style="940"/>
    <col min="2561" max="2561" width="80.5703125" style="940" bestFit="1" customWidth="1"/>
    <col min="2562" max="2564" width="9.85546875" style="940" customWidth="1"/>
    <col min="2565" max="2565" width="15" style="940" customWidth="1"/>
    <col min="2566" max="2566" width="2.140625" style="940" customWidth="1"/>
    <col min="2567" max="2816" width="11.42578125" style="940"/>
    <col min="2817" max="2817" width="80.5703125" style="940" bestFit="1" customWidth="1"/>
    <col min="2818" max="2820" width="9.85546875" style="940" customWidth="1"/>
    <col min="2821" max="2821" width="15" style="940" customWidth="1"/>
    <col min="2822" max="2822" width="2.140625" style="940" customWidth="1"/>
    <col min="2823" max="3072" width="11.42578125" style="940"/>
    <col min="3073" max="3073" width="80.5703125" style="940" bestFit="1" customWidth="1"/>
    <col min="3074" max="3076" width="9.85546875" style="940" customWidth="1"/>
    <col min="3077" max="3077" width="15" style="940" customWidth="1"/>
    <col min="3078" max="3078" width="2.140625" style="940" customWidth="1"/>
    <col min="3079" max="3328" width="11.42578125" style="940"/>
    <col min="3329" max="3329" width="80.5703125" style="940" bestFit="1" customWidth="1"/>
    <col min="3330" max="3332" width="9.85546875" style="940" customWidth="1"/>
    <col min="3333" max="3333" width="15" style="940" customWidth="1"/>
    <col min="3334" max="3334" width="2.140625" style="940" customWidth="1"/>
    <col min="3335" max="3584" width="11.42578125" style="940"/>
    <col min="3585" max="3585" width="80.5703125" style="940" bestFit="1" customWidth="1"/>
    <col min="3586" max="3588" width="9.85546875" style="940" customWidth="1"/>
    <col min="3589" max="3589" width="15" style="940" customWidth="1"/>
    <col min="3590" max="3590" width="2.140625" style="940" customWidth="1"/>
    <col min="3591" max="3840" width="11.42578125" style="940"/>
    <col min="3841" max="3841" width="80.5703125" style="940" bestFit="1" customWidth="1"/>
    <col min="3842" max="3844" width="9.85546875" style="940" customWidth="1"/>
    <col min="3845" max="3845" width="15" style="940" customWidth="1"/>
    <col min="3846" max="3846" width="2.140625" style="940" customWidth="1"/>
    <col min="3847" max="4096" width="11.42578125" style="940"/>
    <col min="4097" max="4097" width="80.5703125" style="940" bestFit="1" customWidth="1"/>
    <col min="4098" max="4100" width="9.85546875" style="940" customWidth="1"/>
    <col min="4101" max="4101" width="15" style="940" customWidth="1"/>
    <col min="4102" max="4102" width="2.140625" style="940" customWidth="1"/>
    <col min="4103" max="4352" width="11.42578125" style="940"/>
    <col min="4353" max="4353" width="80.5703125" style="940" bestFit="1" customWidth="1"/>
    <col min="4354" max="4356" width="9.85546875" style="940" customWidth="1"/>
    <col min="4357" max="4357" width="15" style="940" customWidth="1"/>
    <col min="4358" max="4358" width="2.140625" style="940" customWidth="1"/>
    <col min="4359" max="4608" width="11.42578125" style="940"/>
    <col min="4609" max="4609" width="80.5703125" style="940" bestFit="1" customWidth="1"/>
    <col min="4610" max="4612" width="9.85546875" style="940" customWidth="1"/>
    <col min="4613" max="4613" width="15" style="940" customWidth="1"/>
    <col min="4614" max="4614" width="2.140625" style="940" customWidth="1"/>
    <col min="4615" max="4864" width="11.42578125" style="940"/>
    <col min="4865" max="4865" width="80.5703125" style="940" bestFit="1" customWidth="1"/>
    <col min="4866" max="4868" width="9.85546875" style="940" customWidth="1"/>
    <col min="4869" max="4869" width="15" style="940" customWidth="1"/>
    <col min="4870" max="4870" width="2.140625" style="940" customWidth="1"/>
    <col min="4871" max="5120" width="11.42578125" style="940"/>
    <col min="5121" max="5121" width="80.5703125" style="940" bestFit="1" customWidth="1"/>
    <col min="5122" max="5124" width="9.85546875" style="940" customWidth="1"/>
    <col min="5125" max="5125" width="15" style="940" customWidth="1"/>
    <col min="5126" max="5126" width="2.140625" style="940" customWidth="1"/>
    <col min="5127" max="5376" width="11.42578125" style="940"/>
    <col min="5377" max="5377" width="80.5703125" style="940" bestFit="1" customWidth="1"/>
    <col min="5378" max="5380" width="9.85546875" style="940" customWidth="1"/>
    <col min="5381" max="5381" width="15" style="940" customWidth="1"/>
    <col min="5382" max="5382" width="2.140625" style="940" customWidth="1"/>
    <col min="5383" max="5632" width="11.42578125" style="940"/>
    <col min="5633" max="5633" width="80.5703125" style="940" bestFit="1" customWidth="1"/>
    <col min="5634" max="5636" width="9.85546875" style="940" customWidth="1"/>
    <col min="5637" max="5637" width="15" style="940" customWidth="1"/>
    <col min="5638" max="5638" width="2.140625" style="940" customWidth="1"/>
    <col min="5639" max="5888" width="11.42578125" style="940"/>
    <col min="5889" max="5889" width="80.5703125" style="940" bestFit="1" customWidth="1"/>
    <col min="5890" max="5892" width="9.85546875" style="940" customWidth="1"/>
    <col min="5893" max="5893" width="15" style="940" customWidth="1"/>
    <col min="5894" max="5894" width="2.140625" style="940" customWidth="1"/>
    <col min="5895" max="6144" width="11.42578125" style="940"/>
    <col min="6145" max="6145" width="80.5703125" style="940" bestFit="1" customWidth="1"/>
    <col min="6146" max="6148" width="9.85546875" style="940" customWidth="1"/>
    <col min="6149" max="6149" width="15" style="940" customWidth="1"/>
    <col min="6150" max="6150" width="2.140625" style="940" customWidth="1"/>
    <col min="6151" max="6400" width="11.42578125" style="940"/>
    <col min="6401" max="6401" width="80.5703125" style="940" bestFit="1" customWidth="1"/>
    <col min="6402" max="6404" width="9.85546875" style="940" customWidth="1"/>
    <col min="6405" max="6405" width="15" style="940" customWidth="1"/>
    <col min="6406" max="6406" width="2.140625" style="940" customWidth="1"/>
    <col min="6407" max="6656" width="11.42578125" style="940"/>
    <col min="6657" max="6657" width="80.5703125" style="940" bestFit="1" customWidth="1"/>
    <col min="6658" max="6660" width="9.85546875" style="940" customWidth="1"/>
    <col min="6661" max="6661" width="15" style="940" customWidth="1"/>
    <col min="6662" max="6662" width="2.140625" style="940" customWidth="1"/>
    <col min="6663" max="6912" width="11.42578125" style="940"/>
    <col min="6913" max="6913" width="80.5703125" style="940" bestFit="1" customWidth="1"/>
    <col min="6914" max="6916" width="9.85546875" style="940" customWidth="1"/>
    <col min="6917" max="6917" width="15" style="940" customWidth="1"/>
    <col min="6918" max="6918" width="2.140625" style="940" customWidth="1"/>
    <col min="6919" max="7168" width="11.42578125" style="940"/>
    <col min="7169" max="7169" width="80.5703125" style="940" bestFit="1" customWidth="1"/>
    <col min="7170" max="7172" width="9.85546875" style="940" customWidth="1"/>
    <col min="7173" max="7173" width="15" style="940" customWidth="1"/>
    <col min="7174" max="7174" width="2.140625" style="940" customWidth="1"/>
    <col min="7175" max="7424" width="11.42578125" style="940"/>
    <col min="7425" max="7425" width="80.5703125" style="940" bestFit="1" customWidth="1"/>
    <col min="7426" max="7428" width="9.85546875" style="940" customWidth="1"/>
    <col min="7429" max="7429" width="15" style="940" customWidth="1"/>
    <col min="7430" max="7430" width="2.140625" style="940" customWidth="1"/>
    <col min="7431" max="7680" width="11.42578125" style="940"/>
    <col min="7681" max="7681" width="80.5703125" style="940" bestFit="1" customWidth="1"/>
    <col min="7682" max="7684" width="9.85546875" style="940" customWidth="1"/>
    <col min="7685" max="7685" width="15" style="940" customWidth="1"/>
    <col min="7686" max="7686" width="2.140625" style="940" customWidth="1"/>
    <col min="7687" max="7936" width="11.42578125" style="940"/>
    <col min="7937" max="7937" width="80.5703125" style="940" bestFit="1" customWidth="1"/>
    <col min="7938" max="7940" width="9.85546875" style="940" customWidth="1"/>
    <col min="7941" max="7941" width="15" style="940" customWidth="1"/>
    <col min="7942" max="7942" width="2.140625" style="940" customWidth="1"/>
    <col min="7943" max="8192" width="11.42578125" style="940"/>
    <col min="8193" max="8193" width="80.5703125" style="940" bestFit="1" customWidth="1"/>
    <col min="8194" max="8196" width="9.85546875" style="940" customWidth="1"/>
    <col min="8197" max="8197" width="15" style="940" customWidth="1"/>
    <col min="8198" max="8198" width="2.140625" style="940" customWidth="1"/>
    <col min="8199" max="8448" width="11.42578125" style="940"/>
    <col min="8449" max="8449" width="80.5703125" style="940" bestFit="1" customWidth="1"/>
    <col min="8450" max="8452" width="9.85546875" style="940" customWidth="1"/>
    <col min="8453" max="8453" width="15" style="940" customWidth="1"/>
    <col min="8454" max="8454" width="2.140625" style="940" customWidth="1"/>
    <col min="8455" max="8704" width="11.42578125" style="940"/>
    <col min="8705" max="8705" width="80.5703125" style="940" bestFit="1" customWidth="1"/>
    <col min="8706" max="8708" width="9.85546875" style="940" customWidth="1"/>
    <col min="8709" max="8709" width="15" style="940" customWidth="1"/>
    <col min="8710" max="8710" width="2.140625" style="940" customWidth="1"/>
    <col min="8711" max="8960" width="11.42578125" style="940"/>
    <col min="8961" max="8961" width="80.5703125" style="940" bestFit="1" customWidth="1"/>
    <col min="8962" max="8964" width="9.85546875" style="940" customWidth="1"/>
    <col min="8965" max="8965" width="15" style="940" customWidth="1"/>
    <col min="8966" max="8966" width="2.140625" style="940" customWidth="1"/>
    <col min="8967" max="9216" width="11.42578125" style="940"/>
    <col min="9217" max="9217" width="80.5703125" style="940" bestFit="1" customWidth="1"/>
    <col min="9218" max="9220" width="9.85546875" style="940" customWidth="1"/>
    <col min="9221" max="9221" width="15" style="940" customWidth="1"/>
    <col min="9222" max="9222" width="2.140625" style="940" customWidth="1"/>
    <col min="9223" max="9472" width="11.42578125" style="940"/>
    <col min="9473" max="9473" width="80.5703125" style="940" bestFit="1" customWidth="1"/>
    <col min="9474" max="9476" width="9.85546875" style="940" customWidth="1"/>
    <col min="9477" max="9477" width="15" style="940" customWidth="1"/>
    <col min="9478" max="9478" width="2.140625" style="940" customWidth="1"/>
    <col min="9479" max="9728" width="11.42578125" style="940"/>
    <col min="9729" max="9729" width="80.5703125" style="940" bestFit="1" customWidth="1"/>
    <col min="9730" max="9732" width="9.85546875" style="940" customWidth="1"/>
    <col min="9733" max="9733" width="15" style="940" customWidth="1"/>
    <col min="9734" max="9734" width="2.140625" style="940" customWidth="1"/>
    <col min="9735" max="9984" width="11.42578125" style="940"/>
    <col min="9985" max="9985" width="80.5703125" style="940" bestFit="1" customWidth="1"/>
    <col min="9986" max="9988" width="9.85546875" style="940" customWidth="1"/>
    <col min="9989" max="9989" width="15" style="940" customWidth="1"/>
    <col min="9990" max="9990" width="2.140625" style="940" customWidth="1"/>
    <col min="9991" max="10240" width="11.42578125" style="940"/>
    <col min="10241" max="10241" width="80.5703125" style="940" bestFit="1" customWidth="1"/>
    <col min="10242" max="10244" width="9.85546875" style="940" customWidth="1"/>
    <col min="10245" max="10245" width="15" style="940" customWidth="1"/>
    <col min="10246" max="10246" width="2.140625" style="940" customWidth="1"/>
    <col min="10247" max="10496" width="11.42578125" style="940"/>
    <col min="10497" max="10497" width="80.5703125" style="940" bestFit="1" customWidth="1"/>
    <col min="10498" max="10500" width="9.85546875" style="940" customWidth="1"/>
    <col min="10501" max="10501" width="15" style="940" customWidth="1"/>
    <col min="10502" max="10502" width="2.140625" style="940" customWidth="1"/>
    <col min="10503" max="10752" width="11.42578125" style="940"/>
    <col min="10753" max="10753" width="80.5703125" style="940" bestFit="1" customWidth="1"/>
    <col min="10754" max="10756" width="9.85546875" style="940" customWidth="1"/>
    <col min="10757" max="10757" width="15" style="940" customWidth="1"/>
    <col min="10758" max="10758" width="2.140625" style="940" customWidth="1"/>
    <col min="10759" max="11008" width="11.42578125" style="940"/>
    <col min="11009" max="11009" width="80.5703125" style="940" bestFit="1" customWidth="1"/>
    <col min="11010" max="11012" width="9.85546875" style="940" customWidth="1"/>
    <col min="11013" max="11013" width="15" style="940" customWidth="1"/>
    <col min="11014" max="11014" width="2.140625" style="940" customWidth="1"/>
    <col min="11015" max="11264" width="11.42578125" style="940"/>
    <col min="11265" max="11265" width="80.5703125" style="940" bestFit="1" customWidth="1"/>
    <col min="11266" max="11268" width="9.85546875" style="940" customWidth="1"/>
    <col min="11269" max="11269" width="15" style="940" customWidth="1"/>
    <col min="11270" max="11270" width="2.140625" style="940" customWidth="1"/>
    <col min="11271" max="11520" width="11.42578125" style="940"/>
    <col min="11521" max="11521" width="80.5703125" style="940" bestFit="1" customWidth="1"/>
    <col min="11522" max="11524" width="9.85546875" style="940" customWidth="1"/>
    <col min="11525" max="11525" width="15" style="940" customWidth="1"/>
    <col min="11526" max="11526" width="2.140625" style="940" customWidth="1"/>
    <col min="11527" max="11776" width="11.42578125" style="940"/>
    <col min="11777" max="11777" width="80.5703125" style="940" bestFit="1" customWidth="1"/>
    <col min="11778" max="11780" width="9.85546875" style="940" customWidth="1"/>
    <col min="11781" max="11781" width="15" style="940" customWidth="1"/>
    <col min="11782" max="11782" width="2.140625" style="940" customWidth="1"/>
    <col min="11783" max="12032" width="11.42578125" style="940"/>
    <col min="12033" max="12033" width="80.5703125" style="940" bestFit="1" customWidth="1"/>
    <col min="12034" max="12036" width="9.85546875" style="940" customWidth="1"/>
    <col min="12037" max="12037" width="15" style="940" customWidth="1"/>
    <col min="12038" max="12038" width="2.140625" style="940" customWidth="1"/>
    <col min="12039" max="12288" width="11.42578125" style="940"/>
    <col min="12289" max="12289" width="80.5703125" style="940" bestFit="1" customWidth="1"/>
    <col min="12290" max="12292" width="9.85546875" style="940" customWidth="1"/>
    <col min="12293" max="12293" width="15" style="940" customWidth="1"/>
    <col min="12294" max="12294" width="2.140625" style="940" customWidth="1"/>
    <col min="12295" max="12544" width="11.42578125" style="940"/>
    <col min="12545" max="12545" width="80.5703125" style="940" bestFit="1" customWidth="1"/>
    <col min="12546" max="12548" width="9.85546875" style="940" customWidth="1"/>
    <col min="12549" max="12549" width="15" style="940" customWidth="1"/>
    <col min="12550" max="12550" width="2.140625" style="940" customWidth="1"/>
    <col min="12551" max="12800" width="11.42578125" style="940"/>
    <col min="12801" max="12801" width="80.5703125" style="940" bestFit="1" customWidth="1"/>
    <col min="12802" max="12804" width="9.85546875" style="940" customWidth="1"/>
    <col min="12805" max="12805" width="15" style="940" customWidth="1"/>
    <col min="12806" max="12806" width="2.140625" style="940" customWidth="1"/>
    <col min="12807" max="13056" width="11.42578125" style="940"/>
    <col min="13057" max="13057" width="80.5703125" style="940" bestFit="1" customWidth="1"/>
    <col min="13058" max="13060" width="9.85546875" style="940" customWidth="1"/>
    <col min="13061" max="13061" width="15" style="940" customWidth="1"/>
    <col min="13062" max="13062" width="2.140625" style="940" customWidth="1"/>
    <col min="13063" max="13312" width="11.42578125" style="940"/>
    <col min="13313" max="13313" width="80.5703125" style="940" bestFit="1" customWidth="1"/>
    <col min="13314" max="13316" width="9.85546875" style="940" customWidth="1"/>
    <col min="13317" max="13317" width="15" style="940" customWidth="1"/>
    <col min="13318" max="13318" width="2.140625" style="940" customWidth="1"/>
    <col min="13319" max="13568" width="11.42578125" style="940"/>
    <col min="13569" max="13569" width="80.5703125" style="940" bestFit="1" customWidth="1"/>
    <col min="13570" max="13572" width="9.85546875" style="940" customWidth="1"/>
    <col min="13573" max="13573" width="15" style="940" customWidth="1"/>
    <col min="13574" max="13574" width="2.140625" style="940" customWidth="1"/>
    <col min="13575" max="13824" width="11.42578125" style="940"/>
    <col min="13825" max="13825" width="80.5703125" style="940" bestFit="1" customWidth="1"/>
    <col min="13826" max="13828" width="9.85546875" style="940" customWidth="1"/>
    <col min="13829" max="13829" width="15" style="940" customWidth="1"/>
    <col min="13830" max="13830" width="2.140625" style="940" customWidth="1"/>
    <col min="13831" max="14080" width="11.42578125" style="940"/>
    <col min="14081" max="14081" width="80.5703125" style="940" bestFit="1" customWidth="1"/>
    <col min="14082" max="14084" width="9.85546875" style="940" customWidth="1"/>
    <col min="14085" max="14085" width="15" style="940" customWidth="1"/>
    <col min="14086" max="14086" width="2.140625" style="940" customWidth="1"/>
    <col min="14087" max="14336" width="11.42578125" style="940"/>
    <col min="14337" max="14337" width="80.5703125" style="940" bestFit="1" customWidth="1"/>
    <col min="14338" max="14340" width="9.85546875" style="940" customWidth="1"/>
    <col min="14341" max="14341" width="15" style="940" customWidth="1"/>
    <col min="14342" max="14342" width="2.140625" style="940" customWidth="1"/>
    <col min="14343" max="14592" width="11.42578125" style="940"/>
    <col min="14593" max="14593" width="80.5703125" style="940" bestFit="1" customWidth="1"/>
    <col min="14594" max="14596" width="9.85546875" style="940" customWidth="1"/>
    <col min="14597" max="14597" width="15" style="940" customWidth="1"/>
    <col min="14598" max="14598" width="2.140625" style="940" customWidth="1"/>
    <col min="14599" max="14848" width="11.42578125" style="940"/>
    <col min="14849" max="14849" width="80.5703125" style="940" bestFit="1" customWidth="1"/>
    <col min="14850" max="14852" width="9.85546875" style="940" customWidth="1"/>
    <col min="14853" max="14853" width="15" style="940" customWidth="1"/>
    <col min="14854" max="14854" width="2.140625" style="940" customWidth="1"/>
    <col min="14855" max="15104" width="11.42578125" style="940"/>
    <col min="15105" max="15105" width="80.5703125" style="940" bestFit="1" customWidth="1"/>
    <col min="15106" max="15108" width="9.85546875" style="940" customWidth="1"/>
    <col min="15109" max="15109" width="15" style="940" customWidth="1"/>
    <col min="15110" max="15110" width="2.140625" style="940" customWidth="1"/>
    <col min="15111" max="15360" width="11.42578125" style="940"/>
    <col min="15361" max="15361" width="80.5703125" style="940" bestFit="1" customWidth="1"/>
    <col min="15362" max="15364" width="9.85546875" style="940" customWidth="1"/>
    <col min="15365" max="15365" width="15" style="940" customWidth="1"/>
    <col min="15366" max="15366" width="2.140625" style="940" customWidth="1"/>
    <col min="15367" max="15616" width="11.42578125" style="940"/>
    <col min="15617" max="15617" width="80.5703125" style="940" bestFit="1" customWidth="1"/>
    <col min="15618" max="15620" width="9.85546875" style="940" customWidth="1"/>
    <col min="15621" max="15621" width="15" style="940" customWidth="1"/>
    <col min="15622" max="15622" width="2.140625" style="940" customWidth="1"/>
    <col min="15623" max="15872" width="11.42578125" style="940"/>
    <col min="15873" max="15873" width="80.5703125" style="940" bestFit="1" customWidth="1"/>
    <col min="15874" max="15876" width="9.85546875" style="940" customWidth="1"/>
    <col min="15877" max="15877" width="15" style="940" customWidth="1"/>
    <col min="15878" max="15878" width="2.140625" style="940" customWidth="1"/>
    <col min="15879" max="16128" width="11.42578125" style="940"/>
    <col min="16129" max="16129" width="80.5703125" style="940" bestFit="1" customWidth="1"/>
    <col min="16130" max="16132" width="9.85546875" style="940" customWidth="1"/>
    <col min="16133" max="16133" width="15" style="940" customWidth="1"/>
    <col min="16134" max="16134" width="2.140625" style="940" customWidth="1"/>
    <col min="16135" max="16384" width="11.42578125" style="940"/>
  </cols>
  <sheetData>
    <row r="1" spans="1:6" s="86" customFormat="1" ht="3.75" customHeight="1">
      <c r="A1" s="84"/>
      <c r="B1" s="696"/>
      <c r="C1" s="696"/>
      <c r="D1" s="696"/>
      <c r="E1" s="85"/>
    </row>
    <row r="2" spans="1:6" s="75" customFormat="1" ht="37.5" customHeight="1">
      <c r="A2" s="1047" t="s">
        <v>1142</v>
      </c>
      <c r="B2" s="1047"/>
      <c r="C2" s="1047"/>
      <c r="D2" s="1047"/>
      <c r="E2" s="1047"/>
    </row>
    <row r="3" spans="1:6" s="75" customFormat="1" ht="24.75" customHeight="1">
      <c r="A3" s="1047" t="s">
        <v>1347</v>
      </c>
      <c r="B3" s="1047"/>
      <c r="C3" s="1047"/>
      <c r="D3" s="1047"/>
      <c r="E3" s="1047"/>
    </row>
    <row r="4" spans="1:6" s="75" customFormat="1" ht="24.75" customHeight="1">
      <c r="A4" s="1047" t="s">
        <v>1511</v>
      </c>
      <c r="B4" s="1047"/>
      <c r="C4" s="1047"/>
      <c r="D4" s="1047"/>
      <c r="E4" s="1047"/>
    </row>
    <row r="5" spans="1:6" s="76" customFormat="1" ht="36" customHeight="1">
      <c r="A5" s="1053" t="s">
        <v>1504</v>
      </c>
      <c r="B5" s="1053"/>
      <c r="C5" s="1053"/>
      <c r="D5" s="1053"/>
      <c r="E5" s="1053"/>
    </row>
    <row r="6" spans="1:6" ht="6" hidden="1" customHeight="1" thickBot="1">
      <c r="A6" s="548"/>
      <c r="B6" s="758"/>
      <c r="C6" s="758"/>
      <c r="D6" s="758"/>
      <c r="E6" s="457"/>
      <c r="F6" s="940"/>
    </row>
    <row r="7" spans="1:6" ht="2.25" customHeight="1" thickBot="1">
      <c r="A7" s="548"/>
      <c r="B7" s="829"/>
      <c r="C7" s="829"/>
      <c r="D7" s="829"/>
      <c r="E7" s="949"/>
      <c r="F7" s="940"/>
    </row>
    <row r="8" spans="1:6" ht="21.75" customHeight="1" thickTop="1" thickBot="1">
      <c r="A8" s="89"/>
      <c r="B8" s="830" t="s">
        <v>1145</v>
      </c>
      <c r="C8" s="830" t="s">
        <v>1146</v>
      </c>
      <c r="D8" s="830" t="s">
        <v>1147</v>
      </c>
      <c r="E8" s="950" t="s">
        <v>317</v>
      </c>
      <c r="F8" s="940"/>
    </row>
    <row r="9" spans="1:6" ht="25.5" customHeight="1" thickTop="1" thickBot="1">
      <c r="A9" s="543" t="s">
        <v>7</v>
      </c>
      <c r="B9" s="74">
        <v>5379335.9237500001</v>
      </c>
      <c r="C9" s="74">
        <v>3141170.4371199999</v>
      </c>
      <c r="D9" s="74">
        <v>1068703.0173599999</v>
      </c>
      <c r="E9" s="74">
        <v>9589209.3782299999</v>
      </c>
      <c r="F9" s="940"/>
    </row>
    <row r="10" spans="1:6" ht="16.5" thickTop="1" thickBot="1">
      <c r="A10" s="544" t="s">
        <v>8</v>
      </c>
      <c r="B10" s="71">
        <v>384157.0563</v>
      </c>
      <c r="C10" s="71">
        <v>191557.05236999999</v>
      </c>
      <c r="D10" s="71">
        <v>112666.34589</v>
      </c>
      <c r="E10" s="71">
        <v>688380.45455999998</v>
      </c>
      <c r="F10" s="940"/>
    </row>
    <row r="11" spans="1:6" ht="15.75" thickTop="1">
      <c r="A11" s="111" t="s">
        <v>9</v>
      </c>
      <c r="B11" s="72">
        <v>129107.61186</v>
      </c>
      <c r="C11" s="72">
        <v>91240.565610000005</v>
      </c>
      <c r="D11" s="72">
        <v>27692.43694</v>
      </c>
      <c r="E11" s="72">
        <v>248040.61441000001</v>
      </c>
      <c r="F11" s="940"/>
    </row>
    <row r="12" spans="1:6">
      <c r="A12" s="111" t="s">
        <v>10</v>
      </c>
      <c r="B12" s="72">
        <v>189196.96257</v>
      </c>
      <c r="C12" s="72">
        <v>74823.470130000002</v>
      </c>
      <c r="D12" s="72">
        <v>55872.479850000003</v>
      </c>
      <c r="E12" s="72">
        <v>319892.91255000001</v>
      </c>
      <c r="F12" s="940"/>
    </row>
    <row r="13" spans="1:6">
      <c r="A13" s="111" t="s">
        <v>11</v>
      </c>
      <c r="B13" s="72">
        <v>6493.1249800000005</v>
      </c>
      <c r="C13" s="72">
        <v>25401.076779999999</v>
      </c>
      <c r="D13" s="72">
        <v>26535.22666</v>
      </c>
      <c r="E13" s="72">
        <v>58429.428420000004</v>
      </c>
      <c r="F13" s="940"/>
    </row>
    <row r="14" spans="1:6">
      <c r="A14" s="111" t="s">
        <v>12</v>
      </c>
      <c r="B14" s="72">
        <v>0</v>
      </c>
      <c r="C14" s="72">
        <v>0</v>
      </c>
      <c r="D14" s="72">
        <v>0</v>
      </c>
      <c r="E14" s="72">
        <v>0</v>
      </c>
      <c r="F14" s="940"/>
    </row>
    <row r="15" spans="1:6">
      <c r="A15" s="111" t="s">
        <v>13</v>
      </c>
      <c r="B15" s="72">
        <v>57304.241159999998</v>
      </c>
      <c r="C15" s="72">
        <v>68.579419999999999</v>
      </c>
      <c r="D15" s="72">
        <v>2337.3334399999999</v>
      </c>
      <c r="E15" s="72">
        <v>59710.154020000002</v>
      </c>
      <c r="F15" s="940"/>
    </row>
    <row r="16" spans="1:6">
      <c r="A16" s="111" t="s">
        <v>14</v>
      </c>
      <c r="B16" s="72">
        <v>2055.11573</v>
      </c>
      <c r="C16" s="72">
        <v>23.360430000000001</v>
      </c>
      <c r="D16" s="72">
        <v>228.869</v>
      </c>
      <c r="E16" s="72">
        <v>2307.3451600000003</v>
      </c>
      <c r="F16" s="940"/>
    </row>
    <row r="17" spans="1:6">
      <c r="A17" s="111" t="s">
        <v>15</v>
      </c>
      <c r="B17" s="72">
        <v>0</v>
      </c>
      <c r="C17" s="72">
        <v>0</v>
      </c>
      <c r="D17" s="72">
        <v>0</v>
      </c>
      <c r="E17" s="72">
        <v>0</v>
      </c>
      <c r="F17" s="940"/>
    </row>
    <row r="18" spans="1:6" ht="15.75" thickBot="1">
      <c r="A18" s="111" t="s">
        <v>16</v>
      </c>
      <c r="B18" s="72">
        <v>0</v>
      </c>
      <c r="C18" s="72">
        <v>0</v>
      </c>
      <c r="D18" s="72">
        <v>0</v>
      </c>
      <c r="E18" s="72">
        <v>0</v>
      </c>
      <c r="F18" s="940"/>
    </row>
    <row r="19" spans="1:6" ht="16.5" thickTop="1" thickBot="1">
      <c r="A19" s="544" t="s">
        <v>17</v>
      </c>
      <c r="B19" s="71">
        <v>722571.54269000003</v>
      </c>
      <c r="C19" s="71">
        <v>177306.06675</v>
      </c>
      <c r="D19" s="71">
        <v>118373.36545</v>
      </c>
      <c r="E19" s="71">
        <v>1018250.97489</v>
      </c>
      <c r="F19" s="940"/>
    </row>
    <row r="20" spans="1:6" ht="15.75" thickTop="1">
      <c r="A20" s="111" t="s">
        <v>18</v>
      </c>
      <c r="B20" s="72">
        <v>0</v>
      </c>
      <c r="C20" s="72">
        <v>0</v>
      </c>
      <c r="D20" s="72">
        <v>0</v>
      </c>
      <c r="E20" s="72">
        <v>0</v>
      </c>
      <c r="F20" s="940"/>
    </row>
    <row r="21" spans="1:6">
      <c r="A21" s="111" t="s">
        <v>19</v>
      </c>
      <c r="B21" s="72">
        <v>61675.56306</v>
      </c>
      <c r="C21" s="72">
        <v>91411.416599999997</v>
      </c>
      <c r="D21" s="72">
        <v>22872.724100000003</v>
      </c>
      <c r="E21" s="72">
        <v>175959.70376</v>
      </c>
      <c r="F21" s="940"/>
    </row>
    <row r="22" spans="1:6">
      <c r="A22" s="111" t="s">
        <v>20</v>
      </c>
      <c r="B22" s="72">
        <v>0</v>
      </c>
      <c r="C22" s="72">
        <v>0</v>
      </c>
      <c r="D22" s="72">
        <v>0</v>
      </c>
      <c r="E22" s="72">
        <v>0</v>
      </c>
      <c r="F22" s="940"/>
    </row>
    <row r="23" spans="1:6">
      <c r="A23" s="111" t="s">
        <v>21</v>
      </c>
      <c r="B23" s="72">
        <v>0</v>
      </c>
      <c r="C23" s="72">
        <v>0</v>
      </c>
      <c r="D23" s="72">
        <v>0</v>
      </c>
      <c r="E23" s="72">
        <v>0</v>
      </c>
      <c r="F23" s="940"/>
    </row>
    <row r="24" spans="1:6">
      <c r="A24" s="111" t="s">
        <v>22</v>
      </c>
      <c r="B24" s="72">
        <v>130383.91387</v>
      </c>
      <c r="C24" s="72">
        <v>18977.174729999999</v>
      </c>
      <c r="D24" s="72">
        <v>25526.187559999998</v>
      </c>
      <c r="E24" s="72">
        <v>174887.27616000001</v>
      </c>
      <c r="F24" s="940"/>
    </row>
    <row r="25" spans="1:6">
      <c r="A25" s="111" t="s">
        <v>23</v>
      </c>
      <c r="B25" s="72">
        <v>530440.49908999994</v>
      </c>
      <c r="C25" s="72">
        <v>66916.975420000002</v>
      </c>
      <c r="D25" s="72">
        <v>69968.965790000002</v>
      </c>
      <c r="E25" s="72">
        <v>667326.4402999999</v>
      </c>
      <c r="F25" s="940"/>
    </row>
    <row r="26" spans="1:6">
      <c r="A26" s="111" t="s">
        <v>24</v>
      </c>
      <c r="B26" s="72">
        <v>71.56871000000001</v>
      </c>
      <c r="C26" s="72">
        <v>0.5</v>
      </c>
      <c r="D26" s="72">
        <v>5.4880000000000004</v>
      </c>
      <c r="E26" s="72">
        <v>77.55671000000001</v>
      </c>
      <c r="F26" s="940"/>
    </row>
    <row r="27" spans="1:6" ht="15.75" thickBot="1">
      <c r="A27" s="111" t="s">
        <v>25</v>
      </c>
      <c r="B27" s="72">
        <v>-2.0400000000000001E-3</v>
      </c>
      <c r="C27" s="72">
        <v>0</v>
      </c>
      <c r="D27" s="72">
        <v>0</v>
      </c>
      <c r="E27" s="72">
        <v>-2.0400000000000001E-3</v>
      </c>
      <c r="F27" s="940"/>
    </row>
    <row r="28" spans="1:6" ht="16.5" thickTop="1" thickBot="1">
      <c r="A28" s="544" t="s">
        <v>26</v>
      </c>
      <c r="B28" s="71">
        <v>4106796.8086799998</v>
      </c>
      <c r="C28" s="71">
        <v>2649628.5183099997</v>
      </c>
      <c r="D28" s="71">
        <v>813774.40360000008</v>
      </c>
      <c r="E28" s="71">
        <v>7570199.7305899998</v>
      </c>
      <c r="F28" s="940"/>
    </row>
    <row r="29" spans="1:6" ht="15.75" thickTop="1">
      <c r="A29" s="563" t="s">
        <v>27</v>
      </c>
      <c r="B29" s="72">
        <v>4139560.9724599998</v>
      </c>
      <c r="C29" s="72">
        <v>2638306.86417</v>
      </c>
      <c r="D29" s="72">
        <v>811338.27526999998</v>
      </c>
      <c r="E29" s="72">
        <v>7589206.1118999999</v>
      </c>
      <c r="F29" s="940"/>
    </row>
    <row r="30" spans="1:6">
      <c r="A30" s="111" t="s">
        <v>28</v>
      </c>
      <c r="B30" s="72">
        <v>4077847.09069</v>
      </c>
      <c r="C30" s="72">
        <v>2604307.3424400003</v>
      </c>
      <c r="D30" s="72">
        <v>784568.51279999991</v>
      </c>
      <c r="E30" s="72">
        <v>7466722.9459300004</v>
      </c>
      <c r="F30" s="940"/>
    </row>
    <row r="31" spans="1:6">
      <c r="A31" s="111" t="s">
        <v>29</v>
      </c>
      <c r="B31" s="72">
        <v>61713.88177</v>
      </c>
      <c r="C31" s="72">
        <v>29096.137850000003</v>
      </c>
      <c r="D31" s="72">
        <v>26769.762469999998</v>
      </c>
      <c r="E31" s="72">
        <v>117579.78209000001</v>
      </c>
      <c r="F31" s="940"/>
    </row>
    <row r="32" spans="1:6">
      <c r="A32" s="111" t="s">
        <v>30</v>
      </c>
      <c r="B32" s="72">
        <v>0</v>
      </c>
      <c r="C32" s="72">
        <v>4903.3838800000003</v>
      </c>
      <c r="D32" s="72">
        <v>0</v>
      </c>
      <c r="E32" s="72">
        <v>4903.3838800000003</v>
      </c>
      <c r="F32" s="940"/>
    </row>
    <row r="33" spans="1:6">
      <c r="A33" s="563" t="s">
        <v>31</v>
      </c>
      <c r="B33" s="72">
        <v>21558.067190000002</v>
      </c>
      <c r="C33" s="72">
        <v>20404.980620000002</v>
      </c>
      <c r="D33" s="72">
        <v>4601.9657100000004</v>
      </c>
      <c r="E33" s="72">
        <v>46565.01352</v>
      </c>
      <c r="F33" s="940"/>
    </row>
    <row r="34" spans="1:6">
      <c r="A34" s="111" t="s">
        <v>32</v>
      </c>
      <c r="B34" s="72">
        <v>20618.337329999998</v>
      </c>
      <c r="C34" s="72">
        <v>19666.522550000002</v>
      </c>
      <c r="D34" s="72">
        <v>3620.4032599999996</v>
      </c>
      <c r="E34" s="72">
        <v>43905.263140000003</v>
      </c>
      <c r="F34" s="940"/>
    </row>
    <row r="35" spans="1:6">
      <c r="A35" s="111" t="s">
        <v>33</v>
      </c>
      <c r="B35" s="72">
        <v>939.72986000000003</v>
      </c>
      <c r="C35" s="72">
        <v>698.16868999999997</v>
      </c>
      <c r="D35" s="72">
        <v>981.5624499999999</v>
      </c>
      <c r="E35" s="72">
        <v>2619.4609999999998</v>
      </c>
      <c r="F35" s="940"/>
    </row>
    <row r="36" spans="1:6">
      <c r="A36" s="561" t="s">
        <v>34</v>
      </c>
      <c r="B36" s="72">
        <v>0</v>
      </c>
      <c r="C36" s="72">
        <v>40.289379999999994</v>
      </c>
      <c r="D36" s="72">
        <v>0</v>
      </c>
      <c r="E36" s="72">
        <v>40.289379999999994</v>
      </c>
      <c r="F36" s="940"/>
    </row>
    <row r="37" spans="1:6">
      <c r="A37" s="563" t="s">
        <v>35</v>
      </c>
      <c r="B37" s="72">
        <v>64395.754310000004</v>
      </c>
      <c r="C37" s="72">
        <v>46365.488969999999</v>
      </c>
      <c r="D37" s="72">
        <v>23315.845600000001</v>
      </c>
      <c r="E37" s="72">
        <v>134077.08888</v>
      </c>
      <c r="F37" s="940"/>
    </row>
    <row r="38" spans="1:6">
      <c r="A38" s="111" t="s">
        <v>36</v>
      </c>
      <c r="B38" s="72">
        <v>60463.214340000006</v>
      </c>
      <c r="C38" s="72">
        <v>41853.042479999996</v>
      </c>
      <c r="D38" s="72">
        <v>15127.92014</v>
      </c>
      <c r="E38" s="72">
        <v>117444.17696</v>
      </c>
      <c r="F38" s="940"/>
    </row>
    <row r="39" spans="1:6">
      <c r="A39" s="111" t="s">
        <v>37</v>
      </c>
      <c r="B39" s="72">
        <v>3932.5399700000003</v>
      </c>
      <c r="C39" s="72">
        <v>3849.5001299999999</v>
      </c>
      <c r="D39" s="72">
        <v>8187.9254600000004</v>
      </c>
      <c r="E39" s="72">
        <v>15969.965560000001</v>
      </c>
      <c r="F39" s="940"/>
    </row>
    <row r="40" spans="1:6">
      <c r="A40" s="111" t="s">
        <v>38</v>
      </c>
      <c r="B40" s="72">
        <v>0</v>
      </c>
      <c r="C40" s="72">
        <v>662.94636000000003</v>
      </c>
      <c r="D40" s="72">
        <v>0</v>
      </c>
      <c r="E40" s="72">
        <v>662.94636000000003</v>
      </c>
      <c r="F40" s="940"/>
    </row>
    <row r="41" spans="1:6">
      <c r="A41" s="563" t="s">
        <v>39</v>
      </c>
      <c r="B41" s="72">
        <v>36886.866419999998</v>
      </c>
      <c r="C41" s="72">
        <v>40586.193909999995</v>
      </c>
      <c r="D41" s="72">
        <v>10236.13125</v>
      </c>
      <c r="E41" s="72">
        <v>87709.191579999999</v>
      </c>
      <c r="F41" s="940"/>
    </row>
    <row r="42" spans="1:6">
      <c r="A42" s="561" t="s">
        <v>40</v>
      </c>
      <c r="B42" s="72">
        <v>36642.153330000001</v>
      </c>
      <c r="C42" s="72">
        <v>39760.455030000005</v>
      </c>
      <c r="D42" s="72">
        <v>9766.6751899999999</v>
      </c>
      <c r="E42" s="72">
        <v>86169.283549999993</v>
      </c>
      <c r="F42" s="940"/>
    </row>
    <row r="43" spans="1:6">
      <c r="A43" s="111" t="s">
        <v>41</v>
      </c>
      <c r="B43" s="72">
        <v>244.71308999999999</v>
      </c>
      <c r="C43" s="72">
        <v>620.23016000000007</v>
      </c>
      <c r="D43" s="72">
        <v>422.16315999999995</v>
      </c>
      <c r="E43" s="72">
        <v>1287.1064099999999</v>
      </c>
      <c r="F43" s="940"/>
    </row>
    <row r="44" spans="1:6">
      <c r="A44" s="111" t="s">
        <v>42</v>
      </c>
      <c r="B44" s="72">
        <v>0</v>
      </c>
      <c r="C44" s="72">
        <v>179.93764000000002</v>
      </c>
      <c r="D44" s="72">
        <v>31.217119999999998</v>
      </c>
      <c r="E44" s="72">
        <v>211.15476000000001</v>
      </c>
      <c r="F44" s="940"/>
    </row>
    <row r="45" spans="1:6">
      <c r="A45" s="111" t="s">
        <v>43</v>
      </c>
      <c r="B45" s="72">
        <v>0</v>
      </c>
      <c r="C45" s="72">
        <v>4.4201899999999998</v>
      </c>
      <c r="D45" s="72">
        <v>16.075780000000002</v>
      </c>
      <c r="E45" s="72">
        <v>20.49597</v>
      </c>
      <c r="F45" s="940"/>
    </row>
    <row r="46" spans="1:6">
      <c r="A46" s="111" t="s">
        <v>44</v>
      </c>
      <c r="B46" s="72">
        <v>0</v>
      </c>
      <c r="C46" s="72">
        <v>21.15089</v>
      </c>
      <c r="D46" s="72">
        <v>0</v>
      </c>
      <c r="E46" s="72">
        <v>21.15089</v>
      </c>
      <c r="F46" s="940"/>
    </row>
    <row r="47" spans="1:6">
      <c r="A47" s="61" t="s">
        <v>45</v>
      </c>
      <c r="B47" s="72">
        <v>0</v>
      </c>
      <c r="C47" s="72">
        <v>0</v>
      </c>
      <c r="D47" s="72">
        <v>0</v>
      </c>
      <c r="E47" s="72">
        <v>0</v>
      </c>
      <c r="F47" s="940"/>
    </row>
    <row r="48" spans="1:6">
      <c r="A48" s="66" t="s">
        <v>46</v>
      </c>
      <c r="B48" s="72">
        <v>-155604.8517</v>
      </c>
      <c r="C48" s="72">
        <v>-96035.009359999996</v>
      </c>
      <c r="D48" s="72">
        <v>-35717.814229999996</v>
      </c>
      <c r="E48" s="72">
        <v>-287357.67529000004</v>
      </c>
      <c r="F48" s="940"/>
    </row>
    <row r="49" spans="1:6">
      <c r="A49" s="111" t="s">
        <v>47</v>
      </c>
      <c r="B49" s="72">
        <v>-17065.739510000003</v>
      </c>
      <c r="C49" s="72">
        <v>-14956.920779999999</v>
      </c>
      <c r="D49" s="72">
        <v>-3012.0954300000003</v>
      </c>
      <c r="E49" s="72">
        <v>-35034.755720000001</v>
      </c>
      <c r="F49" s="940"/>
    </row>
    <row r="50" spans="1:6">
      <c r="A50" s="111" t="s">
        <v>48</v>
      </c>
      <c r="B50" s="72">
        <v>-12611.36644</v>
      </c>
      <c r="C50" s="72">
        <v>-259.63154000000003</v>
      </c>
      <c r="D50" s="72">
        <v>-191.98589999999999</v>
      </c>
      <c r="E50" s="72">
        <v>-13062.983880000002</v>
      </c>
      <c r="F50" s="940"/>
    </row>
    <row r="51" spans="1:6">
      <c r="A51" s="111" t="s">
        <v>49</v>
      </c>
      <c r="B51" s="72">
        <v>-8205.3934300000001</v>
      </c>
      <c r="C51" s="72">
        <v>-10535.212579999999</v>
      </c>
      <c r="D51" s="72">
        <v>-1449.3193000000001</v>
      </c>
      <c r="E51" s="72">
        <v>-20189.925309999999</v>
      </c>
      <c r="F51" s="940"/>
    </row>
    <row r="52" spans="1:6">
      <c r="A52" s="111" t="s">
        <v>50</v>
      </c>
      <c r="B52" s="72">
        <v>-507.85149000000001</v>
      </c>
      <c r="C52" s="72">
        <v>-523.44173000000001</v>
      </c>
      <c r="D52" s="72">
        <v>-250.70419000000001</v>
      </c>
      <c r="E52" s="72">
        <v>-1281.9974099999999</v>
      </c>
      <c r="F52" s="940"/>
    </row>
    <row r="53" spans="1:6">
      <c r="A53" s="111" t="s">
        <v>51</v>
      </c>
      <c r="B53" s="72">
        <v>-47437.969960000002</v>
      </c>
      <c r="C53" s="72">
        <v>-29112.877909999999</v>
      </c>
      <c r="D53" s="72">
        <v>-12547.586140000001</v>
      </c>
      <c r="E53" s="72">
        <v>-89098.434010000012</v>
      </c>
      <c r="F53" s="940"/>
    </row>
    <row r="54" spans="1:6">
      <c r="A54" s="111" t="s">
        <v>52</v>
      </c>
      <c r="B54" s="72">
        <v>-3001.8979199999999</v>
      </c>
      <c r="C54" s="72">
        <v>-3561.3653799999997</v>
      </c>
      <c r="D54" s="72">
        <v>-7532.8437899999999</v>
      </c>
      <c r="E54" s="72">
        <v>-14096.10709</v>
      </c>
      <c r="F54" s="940"/>
    </row>
    <row r="55" spans="1:6">
      <c r="A55" s="111" t="s">
        <v>53</v>
      </c>
      <c r="B55" s="72">
        <v>-48202.35252</v>
      </c>
      <c r="C55" s="72">
        <v>-30342.315149999999</v>
      </c>
      <c r="D55" s="72">
        <v>-10733.279480000001</v>
      </c>
      <c r="E55" s="72">
        <v>-89277.947150000007</v>
      </c>
      <c r="F55" s="940"/>
    </row>
    <row r="56" spans="1:6">
      <c r="A56" s="111" t="s">
        <v>54</v>
      </c>
      <c r="B56" s="72">
        <v>-18190.142350000002</v>
      </c>
      <c r="C56" s="72">
        <v>-6743.2442899999996</v>
      </c>
      <c r="D56" s="72">
        <v>0</v>
      </c>
      <c r="E56" s="72">
        <v>-24933.386640000001</v>
      </c>
      <c r="F56" s="940"/>
    </row>
    <row r="57" spans="1:6">
      <c r="A57" s="111" t="s">
        <v>55</v>
      </c>
      <c r="B57" s="72">
        <v>-382.13808</v>
      </c>
      <c r="C57" s="72">
        <v>0</v>
      </c>
      <c r="D57" s="72">
        <v>0</v>
      </c>
      <c r="E57" s="72">
        <v>-382.13808</v>
      </c>
      <c r="F57" s="940"/>
    </row>
    <row r="58" spans="1:6" ht="15.75" thickBot="1">
      <c r="A58" s="111" t="s">
        <v>56</v>
      </c>
      <c r="B58" s="72">
        <v>0</v>
      </c>
      <c r="C58" s="72">
        <v>0</v>
      </c>
      <c r="D58" s="72">
        <v>0</v>
      </c>
      <c r="E58" s="72">
        <v>0</v>
      </c>
      <c r="F58" s="940"/>
    </row>
    <row r="59" spans="1:6" ht="16.5" thickTop="1" thickBot="1">
      <c r="A59" s="544" t="s">
        <v>57</v>
      </c>
      <c r="B59" s="71">
        <v>25003.761309999998</v>
      </c>
      <c r="C59" s="71">
        <v>30534.617059999997</v>
      </c>
      <c r="D59" s="71">
        <v>1660.0443899999998</v>
      </c>
      <c r="E59" s="71">
        <v>57198.422760000001</v>
      </c>
      <c r="F59" s="940"/>
    </row>
    <row r="60" spans="1:6" ht="15.75" thickTop="1">
      <c r="A60" s="111" t="s">
        <v>58</v>
      </c>
      <c r="B60" s="72">
        <v>0</v>
      </c>
      <c r="C60" s="72">
        <v>0</v>
      </c>
      <c r="D60" s="72">
        <v>0</v>
      </c>
      <c r="E60" s="72">
        <v>0</v>
      </c>
      <c r="F60" s="940"/>
    </row>
    <row r="61" spans="1:6">
      <c r="A61" s="111" t="s">
        <v>59</v>
      </c>
      <c r="B61" s="72">
        <v>22944.880690000002</v>
      </c>
      <c r="C61" s="72">
        <v>23574.770829999998</v>
      </c>
      <c r="D61" s="72">
        <v>1050.6496299999999</v>
      </c>
      <c r="E61" s="72">
        <v>47570.301149999999</v>
      </c>
      <c r="F61" s="940"/>
    </row>
    <row r="62" spans="1:6">
      <c r="A62" s="111" t="s">
        <v>60</v>
      </c>
      <c r="B62" s="72">
        <v>2058.9309499999999</v>
      </c>
      <c r="C62" s="72">
        <v>6959.8462300000001</v>
      </c>
      <c r="D62" s="72">
        <v>609.39476000000002</v>
      </c>
      <c r="E62" s="72">
        <v>9628.1719400000002</v>
      </c>
      <c r="F62" s="940"/>
    </row>
    <row r="63" spans="1:6">
      <c r="A63" s="111" t="s">
        <v>61</v>
      </c>
      <c r="B63" s="72">
        <v>0</v>
      </c>
      <c r="C63" s="72">
        <v>0</v>
      </c>
      <c r="D63" s="72">
        <v>0</v>
      </c>
      <c r="E63" s="72">
        <v>0</v>
      </c>
      <c r="F63" s="940"/>
    </row>
    <row r="64" spans="1:6" ht="15.75" thickBot="1">
      <c r="A64" s="111" t="s">
        <v>62</v>
      </c>
      <c r="B64" s="72">
        <v>-5.033E-2</v>
      </c>
      <c r="C64" s="72">
        <v>0</v>
      </c>
      <c r="D64" s="72">
        <v>0</v>
      </c>
      <c r="E64" s="72">
        <v>-5.033E-2</v>
      </c>
      <c r="F64" s="940"/>
    </row>
    <row r="65" spans="1:6" ht="16.5" thickTop="1" thickBot="1">
      <c r="A65" s="544" t="s">
        <v>63</v>
      </c>
      <c r="B65" s="71">
        <v>458.73002000000002</v>
      </c>
      <c r="C65" s="71">
        <v>965.74315999999999</v>
      </c>
      <c r="D65" s="71">
        <v>4.0000000000000001E-3</v>
      </c>
      <c r="E65" s="71">
        <v>1424.4771799999999</v>
      </c>
      <c r="F65" s="940"/>
    </row>
    <row r="66" spans="1:6" ht="15.75" thickTop="1">
      <c r="A66" s="111" t="s">
        <v>64</v>
      </c>
      <c r="B66" s="72">
        <v>0</v>
      </c>
      <c r="C66" s="72">
        <v>0</v>
      </c>
      <c r="D66" s="72">
        <v>0</v>
      </c>
      <c r="E66" s="72">
        <v>0</v>
      </c>
      <c r="F66" s="940"/>
    </row>
    <row r="67" spans="1:6">
      <c r="A67" s="111" t="s">
        <v>65</v>
      </c>
      <c r="B67" s="72">
        <v>2585.8639800000001</v>
      </c>
      <c r="C67" s="72">
        <v>1487.90121</v>
      </c>
      <c r="D67" s="72">
        <v>4.0000000000000001E-3</v>
      </c>
      <c r="E67" s="72">
        <v>4073.76919</v>
      </c>
      <c r="F67" s="940"/>
    </row>
    <row r="68" spans="1:6">
      <c r="A68" s="111" t="s">
        <v>66</v>
      </c>
      <c r="B68" s="72">
        <v>3206.9880600000001</v>
      </c>
      <c r="C68" s="72">
        <v>0</v>
      </c>
      <c r="D68" s="72">
        <v>0</v>
      </c>
      <c r="E68" s="72">
        <v>3206.9880600000001</v>
      </c>
      <c r="F68" s="940"/>
    </row>
    <row r="69" spans="1:6">
      <c r="A69" s="111" t="s">
        <v>67</v>
      </c>
      <c r="B69" s="72">
        <v>0</v>
      </c>
      <c r="C69" s="72">
        <v>0</v>
      </c>
      <c r="D69" s="72">
        <v>0</v>
      </c>
      <c r="E69" s="72">
        <v>0</v>
      </c>
      <c r="F69" s="940"/>
    </row>
    <row r="70" spans="1:6" ht="15.75" thickBot="1">
      <c r="A70" s="111" t="s">
        <v>68</v>
      </c>
      <c r="B70" s="72">
        <v>-5334.1220199999998</v>
      </c>
      <c r="C70" s="72">
        <v>-522.15805</v>
      </c>
      <c r="D70" s="72">
        <v>0</v>
      </c>
      <c r="E70" s="72">
        <v>-5856.2800700000007</v>
      </c>
      <c r="F70" s="940"/>
    </row>
    <row r="71" spans="1:6" ht="16.5" thickTop="1" thickBot="1">
      <c r="A71" s="544" t="s">
        <v>69</v>
      </c>
      <c r="B71" s="71">
        <v>7642.9175500000001</v>
      </c>
      <c r="C71" s="71">
        <v>387.89777000000004</v>
      </c>
      <c r="D71" s="71">
        <v>3586.2282</v>
      </c>
      <c r="E71" s="71">
        <v>11617.043519999999</v>
      </c>
      <c r="F71" s="940"/>
    </row>
    <row r="72" spans="1:6" ht="15.75" thickTop="1">
      <c r="A72" s="111" t="s">
        <v>18</v>
      </c>
      <c r="B72" s="72">
        <v>0</v>
      </c>
      <c r="C72" s="72">
        <v>0</v>
      </c>
      <c r="D72" s="72">
        <v>0</v>
      </c>
      <c r="E72" s="72">
        <v>0</v>
      </c>
      <c r="F72" s="940"/>
    </row>
    <row r="73" spans="1:6">
      <c r="A73" s="111" t="s">
        <v>19</v>
      </c>
      <c r="B73" s="72">
        <v>6954.6845700000003</v>
      </c>
      <c r="C73" s="72">
        <v>0</v>
      </c>
      <c r="D73" s="72">
        <v>3430</v>
      </c>
      <c r="E73" s="72">
        <v>10384.684569999999</v>
      </c>
      <c r="F73" s="940"/>
    </row>
    <row r="74" spans="1:6">
      <c r="A74" s="111" t="s">
        <v>20</v>
      </c>
      <c r="B74" s="72">
        <v>0</v>
      </c>
      <c r="C74" s="72">
        <v>0</v>
      </c>
      <c r="D74" s="72">
        <v>0</v>
      </c>
      <c r="E74" s="72">
        <v>0</v>
      </c>
      <c r="F74" s="940"/>
    </row>
    <row r="75" spans="1:6">
      <c r="A75" s="111" t="s">
        <v>21</v>
      </c>
      <c r="B75" s="72">
        <v>0</v>
      </c>
      <c r="C75" s="72">
        <v>0</v>
      </c>
      <c r="D75" s="72">
        <v>0</v>
      </c>
      <c r="E75" s="72">
        <v>0</v>
      </c>
      <c r="F75" s="940"/>
    </row>
    <row r="76" spans="1:6">
      <c r="A76" s="111" t="s">
        <v>70</v>
      </c>
      <c r="B76" s="72">
        <v>517.29999999999995</v>
      </c>
      <c r="C76" s="72">
        <v>211.1</v>
      </c>
      <c r="D76" s="72">
        <v>0</v>
      </c>
      <c r="E76" s="72">
        <v>728.4</v>
      </c>
      <c r="F76" s="940"/>
    </row>
    <row r="77" spans="1:6">
      <c r="A77" s="111" t="s">
        <v>71</v>
      </c>
      <c r="B77" s="72">
        <v>299.90562</v>
      </c>
      <c r="C77" s="72">
        <v>293.67212999999998</v>
      </c>
      <c r="D77" s="72">
        <v>134.55251999999999</v>
      </c>
      <c r="E77" s="72">
        <v>728.13027</v>
      </c>
      <c r="F77" s="940"/>
    </row>
    <row r="78" spans="1:6">
      <c r="A78" s="111" t="s">
        <v>23</v>
      </c>
      <c r="B78" s="72">
        <v>0</v>
      </c>
      <c r="C78" s="72">
        <v>0</v>
      </c>
      <c r="D78" s="72">
        <v>0</v>
      </c>
      <c r="E78" s="72">
        <v>0</v>
      </c>
      <c r="F78" s="940"/>
    </row>
    <row r="79" spans="1:6">
      <c r="A79" s="111" t="s">
        <v>72</v>
      </c>
      <c r="B79" s="72">
        <v>0.33452999999999999</v>
      </c>
      <c r="C79" s="72">
        <v>0</v>
      </c>
      <c r="D79" s="72">
        <v>21.67568</v>
      </c>
      <c r="E79" s="72">
        <v>22.010210000000001</v>
      </c>
      <c r="F79" s="940"/>
    </row>
    <row r="80" spans="1:6" ht="15.75" thickBot="1">
      <c r="A80" s="111" t="s">
        <v>73</v>
      </c>
      <c r="B80" s="72">
        <v>-129.30716999999999</v>
      </c>
      <c r="C80" s="72">
        <v>-116.87436</v>
      </c>
      <c r="D80" s="72">
        <v>0</v>
      </c>
      <c r="E80" s="72">
        <v>-246.18153000000001</v>
      </c>
      <c r="F80" s="940"/>
    </row>
    <row r="81" spans="1:6" ht="16.5" thickTop="1" thickBot="1">
      <c r="A81" s="544" t="s">
        <v>74</v>
      </c>
      <c r="B81" s="71">
        <v>109248.17659</v>
      </c>
      <c r="C81" s="71">
        <v>80377.552959999986</v>
      </c>
      <c r="D81" s="71">
        <v>18030.604500000001</v>
      </c>
      <c r="E81" s="71">
        <v>207656.33405</v>
      </c>
      <c r="F81" s="940"/>
    </row>
    <row r="82" spans="1:6" ht="15.75" thickTop="1">
      <c r="A82" s="111" t="s">
        <v>75</v>
      </c>
      <c r="B82" s="72">
        <v>25225.89472</v>
      </c>
      <c r="C82" s="72">
        <v>20459.596600000001</v>
      </c>
      <c r="D82" s="72">
        <v>3875.84</v>
      </c>
      <c r="E82" s="72">
        <v>49561.331319999998</v>
      </c>
      <c r="F82" s="940"/>
    </row>
    <row r="83" spans="1:6">
      <c r="A83" s="111" t="s">
        <v>76</v>
      </c>
      <c r="B83" s="72">
        <v>34871.124689999997</v>
      </c>
      <c r="C83" s="72">
        <v>6095.8856299999998</v>
      </c>
      <c r="D83" s="72">
        <v>8798.5898900000011</v>
      </c>
      <c r="E83" s="72">
        <v>49765.600210000004</v>
      </c>
      <c r="F83" s="940"/>
    </row>
    <row r="84" spans="1:6">
      <c r="A84" s="111" t="s">
        <v>77</v>
      </c>
      <c r="B84" s="72">
        <v>7208.97847</v>
      </c>
      <c r="C84" s="72">
        <v>9145.4705099999992</v>
      </c>
      <c r="D84" s="72">
        <v>1783.4523100000001</v>
      </c>
      <c r="E84" s="72">
        <v>18137.901289999998</v>
      </c>
      <c r="F84" s="940"/>
    </row>
    <row r="85" spans="1:6">
      <c r="A85" s="111" t="s">
        <v>78</v>
      </c>
      <c r="B85" s="72">
        <v>16526.063819999999</v>
      </c>
      <c r="C85" s="72">
        <v>6831.56185</v>
      </c>
      <c r="D85" s="72">
        <v>1530.8210900000001</v>
      </c>
      <c r="E85" s="72">
        <v>24888.446760000003</v>
      </c>
      <c r="F85" s="940"/>
    </row>
    <row r="86" spans="1:6">
      <c r="A86" s="111" t="s">
        <v>79</v>
      </c>
      <c r="B86" s="72">
        <v>20301.806210000002</v>
      </c>
      <c r="C86" s="72">
        <v>9432.4605800000008</v>
      </c>
      <c r="D86" s="72">
        <v>1691.90687</v>
      </c>
      <c r="E86" s="72">
        <v>31426.17366</v>
      </c>
      <c r="F86" s="940"/>
    </row>
    <row r="87" spans="1:6">
      <c r="A87" s="111" t="s">
        <v>80</v>
      </c>
      <c r="B87" s="72">
        <v>1544.34274</v>
      </c>
      <c r="C87" s="72">
        <v>6140.8665799999999</v>
      </c>
      <c r="D87" s="72">
        <v>333.49547999999999</v>
      </c>
      <c r="E87" s="72">
        <v>8018.7047999999995</v>
      </c>
      <c r="F87" s="940"/>
    </row>
    <row r="88" spans="1:6">
      <c r="A88" s="111" t="s">
        <v>81</v>
      </c>
      <c r="B88" s="72">
        <v>23.86748</v>
      </c>
      <c r="C88" s="72">
        <v>143.94242000000003</v>
      </c>
      <c r="D88" s="72">
        <v>16.498860000000001</v>
      </c>
      <c r="E88" s="72">
        <v>184.30876000000001</v>
      </c>
      <c r="F88" s="940"/>
    </row>
    <row r="89" spans="1:6">
      <c r="A89" s="111" t="s">
        <v>82</v>
      </c>
      <c r="B89" s="72">
        <v>0</v>
      </c>
      <c r="C89" s="72">
        <v>0</v>
      </c>
      <c r="D89" s="72">
        <v>0</v>
      </c>
      <c r="E89" s="72">
        <v>0</v>
      </c>
      <c r="F89" s="940"/>
    </row>
    <row r="90" spans="1:6" ht="15.75" thickBot="1">
      <c r="A90" s="111" t="s">
        <v>83</v>
      </c>
      <c r="B90" s="72">
        <v>3546.0984600000002</v>
      </c>
      <c r="C90" s="72">
        <v>22127.768789999998</v>
      </c>
      <c r="D90" s="72">
        <v>0</v>
      </c>
      <c r="E90" s="72">
        <v>25673.867249999999</v>
      </c>
      <c r="F90" s="940"/>
    </row>
    <row r="91" spans="1:6" ht="16.5" thickTop="1" thickBot="1">
      <c r="A91" s="544" t="s">
        <v>84</v>
      </c>
      <c r="B91" s="71">
        <v>23456.930609999999</v>
      </c>
      <c r="C91" s="71">
        <v>10412.988740000001</v>
      </c>
      <c r="D91" s="71">
        <v>612.02132999999992</v>
      </c>
      <c r="E91" s="71">
        <v>34481.94068</v>
      </c>
      <c r="F91" s="940"/>
    </row>
    <row r="92" spans="1:6" ht="15.75" thickTop="1">
      <c r="A92" s="111" t="s">
        <v>85</v>
      </c>
      <c r="B92" s="72">
        <v>6669.6669299999994</v>
      </c>
      <c r="C92" s="72">
        <v>1586.7718600000001</v>
      </c>
      <c r="D92" s="72">
        <v>308.37362000000002</v>
      </c>
      <c r="E92" s="72">
        <v>8564.8124100000005</v>
      </c>
      <c r="F92" s="940"/>
    </row>
    <row r="93" spans="1:6">
      <c r="A93" s="111" t="s">
        <v>86</v>
      </c>
      <c r="B93" s="72">
        <v>8376.1558700000005</v>
      </c>
      <c r="C93" s="72">
        <v>4803.1758099999997</v>
      </c>
      <c r="D93" s="72">
        <v>101.96371000000001</v>
      </c>
      <c r="E93" s="72">
        <v>13281.295390000001</v>
      </c>
      <c r="F93" s="940"/>
    </row>
    <row r="94" spans="1:6">
      <c r="A94" s="111" t="s">
        <v>87</v>
      </c>
      <c r="B94" s="72">
        <v>1313.1262199999999</v>
      </c>
      <c r="C94" s="72">
        <v>329.55885999999998</v>
      </c>
      <c r="D94" s="72">
        <v>0</v>
      </c>
      <c r="E94" s="72">
        <v>1642.68508</v>
      </c>
      <c r="F94" s="940"/>
    </row>
    <row r="95" spans="1:6">
      <c r="A95" s="111" t="s">
        <v>88</v>
      </c>
      <c r="B95" s="72">
        <v>7101.3932400000003</v>
      </c>
      <c r="C95" s="72">
        <v>3693.4822100000001</v>
      </c>
      <c r="D95" s="72">
        <v>201.684</v>
      </c>
      <c r="E95" s="72">
        <v>10996.559449999999</v>
      </c>
      <c r="F95" s="940"/>
    </row>
    <row r="96" spans="1:6" s="90" customFormat="1" ht="12" thickBot="1">
      <c r="A96" s="602" t="s">
        <v>89</v>
      </c>
      <c r="B96" s="562">
        <v>-3.4116500000000003</v>
      </c>
      <c r="C96" s="562">
        <v>0</v>
      </c>
      <c r="D96" s="562">
        <v>0</v>
      </c>
      <c r="E96" s="562">
        <v>-3.4116500000000003</v>
      </c>
    </row>
    <row r="97" spans="1:6" ht="16.5" thickTop="1" thickBot="1">
      <c r="A97" s="545" t="s">
        <v>90</v>
      </c>
      <c r="B97" s="74">
        <v>4764023.8697700007</v>
      </c>
      <c r="C97" s="74">
        <v>2925910.5082</v>
      </c>
      <c r="D97" s="74">
        <v>996928.00666999992</v>
      </c>
      <c r="E97" s="74">
        <v>8686862.3846399989</v>
      </c>
      <c r="F97" s="940"/>
    </row>
    <row r="98" spans="1:6" ht="16.5" thickTop="1" thickBot="1">
      <c r="A98" s="544" t="s">
        <v>91</v>
      </c>
      <c r="B98" s="71">
        <v>3983290.6964000002</v>
      </c>
      <c r="C98" s="71">
        <v>2490112.9350000001</v>
      </c>
      <c r="D98" s="71">
        <v>819836.02557000006</v>
      </c>
      <c r="E98" s="71">
        <v>7293239.6569699999</v>
      </c>
      <c r="F98" s="940"/>
    </row>
    <row r="99" spans="1:6" ht="15.75" thickTop="1">
      <c r="A99" s="111" t="s">
        <v>92</v>
      </c>
      <c r="B99" s="72">
        <v>152530.35111000002</v>
      </c>
      <c r="C99" s="72">
        <v>31195.307769999999</v>
      </c>
      <c r="D99" s="72">
        <v>13078.854710000001</v>
      </c>
      <c r="E99" s="72">
        <v>196804.51359000002</v>
      </c>
      <c r="F99" s="940"/>
    </row>
    <row r="100" spans="1:6">
      <c r="A100" s="111" t="s">
        <v>93</v>
      </c>
      <c r="B100" s="72">
        <v>149035.62203999999</v>
      </c>
      <c r="C100" s="72">
        <v>31168.886640000001</v>
      </c>
      <c r="D100" s="72">
        <v>12849.985710000001</v>
      </c>
      <c r="E100" s="72">
        <v>193054.49438999998</v>
      </c>
      <c r="F100" s="940"/>
    </row>
    <row r="101" spans="1:6">
      <c r="A101" s="111" t="s">
        <v>94</v>
      </c>
      <c r="B101" s="72">
        <v>3494.7290699999999</v>
      </c>
      <c r="C101" s="72">
        <v>26.421130000000002</v>
      </c>
      <c r="D101" s="72">
        <v>228.869</v>
      </c>
      <c r="E101" s="72">
        <v>3750.0192000000002</v>
      </c>
      <c r="F101" s="940"/>
    </row>
    <row r="102" spans="1:6">
      <c r="A102" s="111" t="s">
        <v>95</v>
      </c>
      <c r="B102" s="72">
        <v>827629.23217999993</v>
      </c>
      <c r="C102" s="72">
        <v>361048.80907999998</v>
      </c>
      <c r="D102" s="72">
        <v>97690.266060000009</v>
      </c>
      <c r="E102" s="72">
        <v>1286368.3073199999</v>
      </c>
      <c r="F102" s="940"/>
    </row>
    <row r="103" spans="1:6">
      <c r="A103" s="111" t="s">
        <v>96</v>
      </c>
      <c r="B103" s="72">
        <v>12711.019539999999</v>
      </c>
      <c r="C103" s="72">
        <v>7349.5200999999997</v>
      </c>
      <c r="D103" s="72">
        <v>59742.175969999997</v>
      </c>
      <c r="E103" s="72">
        <v>79802.715609999999</v>
      </c>
      <c r="F103" s="940"/>
    </row>
    <row r="104" spans="1:6">
      <c r="A104" s="561" t="s">
        <v>97</v>
      </c>
      <c r="B104" s="72">
        <v>2034.7967900000001</v>
      </c>
      <c r="C104" s="72">
        <v>1996.1058799999998</v>
      </c>
      <c r="D104" s="72">
        <v>2510.7579000000001</v>
      </c>
      <c r="E104" s="72">
        <v>6541.66057</v>
      </c>
      <c r="F104" s="940"/>
    </row>
    <row r="105" spans="1:6">
      <c r="A105" s="61" t="s">
        <v>98</v>
      </c>
      <c r="B105" s="72">
        <v>0</v>
      </c>
      <c r="C105" s="72">
        <v>0</v>
      </c>
      <c r="D105" s="72">
        <v>24.790020000000002</v>
      </c>
      <c r="E105" s="72">
        <v>24.790020000000002</v>
      </c>
      <c r="F105" s="940"/>
    </row>
    <row r="106" spans="1:6">
      <c r="A106" s="61" t="s">
        <v>99</v>
      </c>
      <c r="B106" s="72">
        <v>70</v>
      </c>
      <c r="C106" s="72">
        <v>0</v>
      </c>
      <c r="D106" s="72">
        <v>0</v>
      </c>
      <c r="E106" s="72">
        <v>70</v>
      </c>
      <c r="F106" s="940"/>
    </row>
    <row r="107" spans="1:6">
      <c r="A107" s="61" t="s">
        <v>100</v>
      </c>
      <c r="B107" s="72">
        <v>0</v>
      </c>
      <c r="C107" s="72">
        <v>26</v>
      </c>
      <c r="D107" s="72">
        <v>0</v>
      </c>
      <c r="E107" s="72">
        <v>26</v>
      </c>
      <c r="F107" s="940"/>
    </row>
    <row r="108" spans="1:6">
      <c r="A108" s="61" t="s">
        <v>101</v>
      </c>
      <c r="B108" s="72">
        <v>8210.2506799999992</v>
      </c>
      <c r="C108" s="72">
        <v>19</v>
      </c>
      <c r="D108" s="72">
        <v>0</v>
      </c>
      <c r="E108" s="72">
        <v>8229.2506799999992</v>
      </c>
      <c r="F108" s="940"/>
    </row>
    <row r="109" spans="1:6">
      <c r="A109" s="61" t="s">
        <v>102</v>
      </c>
      <c r="B109" s="72">
        <v>2144.9720699999998</v>
      </c>
      <c r="C109" s="72">
        <v>108.5</v>
      </c>
      <c r="D109" s="72">
        <v>363.58</v>
      </c>
      <c r="E109" s="72">
        <v>2617.0520699999997</v>
      </c>
      <c r="F109" s="940"/>
    </row>
    <row r="110" spans="1:6">
      <c r="A110" s="61" t="s">
        <v>103</v>
      </c>
      <c r="B110" s="72">
        <v>35</v>
      </c>
      <c r="C110" s="72">
        <v>102.5</v>
      </c>
      <c r="D110" s="72">
        <v>2575.4441499999998</v>
      </c>
      <c r="E110" s="72">
        <v>2712.9441499999998</v>
      </c>
      <c r="F110" s="940"/>
    </row>
    <row r="111" spans="1:6">
      <c r="A111" s="62" t="s">
        <v>104</v>
      </c>
      <c r="B111" s="72">
        <v>216</v>
      </c>
      <c r="C111" s="72">
        <v>5097.4142199999997</v>
      </c>
      <c r="D111" s="72">
        <v>54267.603900000002</v>
      </c>
      <c r="E111" s="72">
        <v>59581.018120000001</v>
      </c>
      <c r="F111" s="940"/>
    </row>
    <row r="112" spans="1:6">
      <c r="A112" s="62" t="s">
        <v>105</v>
      </c>
      <c r="B112" s="72">
        <v>54636.533200000005</v>
      </c>
      <c r="C112" s="72">
        <v>4066.9427799999999</v>
      </c>
      <c r="D112" s="72">
        <v>16973.125629999999</v>
      </c>
      <c r="E112" s="72">
        <v>75676.601609999998</v>
      </c>
      <c r="F112" s="940"/>
    </row>
    <row r="113" spans="1:6">
      <c r="A113" s="111" t="s">
        <v>106</v>
      </c>
      <c r="B113" s="72">
        <v>2768064.09913</v>
      </c>
      <c r="C113" s="72">
        <v>1936403.5721500001</v>
      </c>
      <c r="D113" s="72">
        <v>596752.99702000001</v>
      </c>
      <c r="E113" s="72">
        <v>5301220.6683</v>
      </c>
      <c r="F113" s="940"/>
    </row>
    <row r="114" spans="1:6" ht="15.75" thickBot="1">
      <c r="A114" s="111" t="s">
        <v>107</v>
      </c>
      <c r="B114" s="72">
        <v>167719.46124</v>
      </c>
      <c r="C114" s="72">
        <v>150048.78312000001</v>
      </c>
      <c r="D114" s="72">
        <v>35598.606180000002</v>
      </c>
      <c r="E114" s="72">
        <v>353366.85054000001</v>
      </c>
      <c r="F114" s="940"/>
    </row>
    <row r="115" spans="1:6" ht="16.5" thickTop="1" thickBot="1">
      <c r="A115" s="545" t="s">
        <v>108</v>
      </c>
      <c r="B115" s="74">
        <v>272.52517999999998</v>
      </c>
      <c r="C115" s="74">
        <v>0</v>
      </c>
      <c r="D115" s="74">
        <v>0</v>
      </c>
      <c r="E115" s="74">
        <v>272.52517999999998</v>
      </c>
      <c r="F115" s="940"/>
    </row>
    <row r="116" spans="1:6" ht="16.5" thickTop="1" thickBot="1">
      <c r="A116" s="544" t="s">
        <v>109</v>
      </c>
      <c r="B116" s="71">
        <v>14944.794380000001</v>
      </c>
      <c r="C116" s="71">
        <v>0</v>
      </c>
      <c r="D116" s="71">
        <v>0</v>
      </c>
      <c r="E116" s="71">
        <v>14944.794380000001</v>
      </c>
      <c r="F116" s="940"/>
    </row>
    <row r="117" spans="1:6" ht="15.75" thickTop="1">
      <c r="A117" s="111" t="s">
        <v>110</v>
      </c>
      <c r="B117" s="72">
        <v>0</v>
      </c>
      <c r="C117" s="72">
        <v>0</v>
      </c>
      <c r="D117" s="72">
        <v>0</v>
      </c>
      <c r="E117" s="72">
        <v>0</v>
      </c>
      <c r="F117" s="940"/>
    </row>
    <row r="118" spans="1:6">
      <c r="A118" s="111" t="s">
        <v>111</v>
      </c>
      <c r="B118" s="72">
        <v>4886.1727799999999</v>
      </c>
      <c r="C118" s="72">
        <v>0</v>
      </c>
      <c r="D118" s="72">
        <v>0</v>
      </c>
      <c r="E118" s="72">
        <v>4886.1727799999999</v>
      </c>
      <c r="F118" s="940"/>
    </row>
    <row r="119" spans="1:6">
      <c r="A119" s="111" t="s">
        <v>112</v>
      </c>
      <c r="B119" s="72">
        <v>3000</v>
      </c>
      <c r="C119" s="72">
        <v>0</v>
      </c>
      <c r="D119" s="72">
        <v>0</v>
      </c>
      <c r="E119" s="72">
        <v>3000</v>
      </c>
      <c r="F119" s="940"/>
    </row>
    <row r="120" spans="1:6">
      <c r="A120" s="111" t="s">
        <v>113</v>
      </c>
      <c r="B120" s="72">
        <v>13.437799999999999</v>
      </c>
      <c r="C120" s="72">
        <v>0</v>
      </c>
      <c r="D120" s="72">
        <v>0</v>
      </c>
      <c r="E120" s="72">
        <v>13.437799999999999</v>
      </c>
      <c r="F120" s="940"/>
    </row>
    <row r="121" spans="1:6">
      <c r="A121" s="111" t="s">
        <v>114</v>
      </c>
      <c r="B121" s="72">
        <v>6733.1364999999996</v>
      </c>
      <c r="C121" s="72">
        <v>0</v>
      </c>
      <c r="D121" s="72">
        <v>0</v>
      </c>
      <c r="E121" s="72">
        <v>6733.1364999999996</v>
      </c>
      <c r="F121" s="940"/>
    </row>
    <row r="122" spans="1:6" ht="15.75" thickBot="1">
      <c r="A122" s="111" t="s">
        <v>115</v>
      </c>
      <c r="B122" s="72">
        <v>312.04730000000001</v>
      </c>
      <c r="C122" s="72">
        <v>0</v>
      </c>
      <c r="D122" s="72">
        <v>0</v>
      </c>
      <c r="E122" s="72">
        <v>312.04730000000001</v>
      </c>
      <c r="F122" s="940"/>
    </row>
    <row r="123" spans="1:6" ht="16.5" thickTop="1" thickBot="1">
      <c r="A123" s="544" t="s">
        <v>116</v>
      </c>
      <c r="B123" s="71">
        <v>524057.44714</v>
      </c>
      <c r="C123" s="71">
        <v>206681.13047999999</v>
      </c>
      <c r="D123" s="71">
        <v>128025.38664</v>
      </c>
      <c r="E123" s="71">
        <v>858763.96426000004</v>
      </c>
      <c r="F123" s="940"/>
    </row>
    <row r="124" spans="1:6" ht="15.75" thickTop="1">
      <c r="A124" s="111" t="s">
        <v>117</v>
      </c>
      <c r="B124" s="72">
        <v>0</v>
      </c>
      <c r="C124" s="72">
        <v>0</v>
      </c>
      <c r="D124" s="72">
        <v>0</v>
      </c>
      <c r="E124" s="72">
        <v>0</v>
      </c>
      <c r="F124" s="940"/>
    </row>
    <row r="125" spans="1:6">
      <c r="A125" s="111" t="s">
        <v>118</v>
      </c>
      <c r="B125" s="72">
        <v>0</v>
      </c>
      <c r="C125" s="72">
        <v>0</v>
      </c>
      <c r="D125" s="72">
        <v>0</v>
      </c>
      <c r="E125" s="72">
        <v>0</v>
      </c>
      <c r="F125" s="940"/>
    </row>
    <row r="126" spans="1:6">
      <c r="A126" s="111" t="s">
        <v>119</v>
      </c>
      <c r="B126" s="72">
        <v>0</v>
      </c>
      <c r="C126" s="72">
        <v>0</v>
      </c>
      <c r="D126" s="72">
        <v>0</v>
      </c>
      <c r="E126" s="72">
        <v>0</v>
      </c>
      <c r="F126" s="940"/>
    </row>
    <row r="127" spans="1:6">
      <c r="A127" s="111" t="s">
        <v>1456</v>
      </c>
      <c r="B127" s="72">
        <v>400</v>
      </c>
      <c r="C127" s="72">
        <v>0</v>
      </c>
      <c r="D127" s="72">
        <v>62271.25</v>
      </c>
      <c r="E127" s="72">
        <v>62671.25</v>
      </c>
      <c r="F127" s="940"/>
    </row>
    <row r="128" spans="1:6">
      <c r="A128" s="111" t="s">
        <v>120</v>
      </c>
      <c r="B128" s="72">
        <v>450366.57233999996</v>
      </c>
      <c r="C128" s="72">
        <v>188827.72125</v>
      </c>
      <c r="D128" s="72">
        <v>13111.85326</v>
      </c>
      <c r="E128" s="72">
        <v>652306.14685000002</v>
      </c>
      <c r="F128" s="940"/>
    </row>
    <row r="129" spans="1:6">
      <c r="A129" s="111" t="s">
        <v>121</v>
      </c>
      <c r="B129" s="72">
        <v>0</v>
      </c>
      <c r="C129" s="72">
        <v>0</v>
      </c>
      <c r="D129" s="72">
        <v>0</v>
      </c>
      <c r="E129" s="72">
        <v>0</v>
      </c>
      <c r="F129" s="940"/>
    </row>
    <row r="130" spans="1:6">
      <c r="A130" s="111" t="s">
        <v>122</v>
      </c>
      <c r="B130" s="72">
        <v>54133.33167</v>
      </c>
      <c r="C130" s="72">
        <v>13796.22228</v>
      </c>
      <c r="D130" s="72">
        <v>51013.463899999995</v>
      </c>
      <c r="E130" s="72">
        <v>118943.01784999999</v>
      </c>
      <c r="F130" s="940"/>
    </row>
    <row r="131" spans="1:6" ht="15.75" thickBot="1">
      <c r="A131" s="111" t="s">
        <v>123</v>
      </c>
      <c r="B131" s="72">
        <v>19157.543129999998</v>
      </c>
      <c r="C131" s="72">
        <v>4057.1869500000003</v>
      </c>
      <c r="D131" s="72">
        <v>1628.8194799999999</v>
      </c>
      <c r="E131" s="72">
        <v>24843.549559999999</v>
      </c>
      <c r="F131" s="940"/>
    </row>
    <row r="132" spans="1:6" ht="16.5" thickTop="1" thickBot="1">
      <c r="A132" s="544" t="s">
        <v>124</v>
      </c>
      <c r="B132" s="71">
        <v>68801.636620000005</v>
      </c>
      <c r="C132" s="71">
        <v>64662.74929</v>
      </c>
      <c r="D132" s="71">
        <v>12891.0344</v>
      </c>
      <c r="E132" s="71">
        <v>146355.42031000002</v>
      </c>
      <c r="F132" s="940"/>
    </row>
    <row r="133" spans="1:6" ht="15.75" thickTop="1">
      <c r="A133" s="111" t="s">
        <v>58</v>
      </c>
      <c r="B133" s="72">
        <v>0</v>
      </c>
      <c r="C133" s="72">
        <v>10.05106</v>
      </c>
      <c r="D133" s="72">
        <v>348.24978000000004</v>
      </c>
      <c r="E133" s="72">
        <v>358.30084000000005</v>
      </c>
      <c r="F133" s="940"/>
    </row>
    <row r="134" spans="1:6">
      <c r="A134" s="111" t="s">
        <v>60</v>
      </c>
      <c r="B134" s="72">
        <v>16312.535039999999</v>
      </c>
      <c r="C134" s="72">
        <v>15715.79774</v>
      </c>
      <c r="D134" s="72">
        <v>4049.8615600000003</v>
      </c>
      <c r="E134" s="72">
        <v>36078.194340000002</v>
      </c>
      <c r="F134" s="940"/>
    </row>
    <row r="135" spans="1:6">
      <c r="A135" s="111" t="s">
        <v>125</v>
      </c>
      <c r="B135" s="72">
        <v>50528.283320000002</v>
      </c>
      <c r="C135" s="72">
        <v>48517.273729999994</v>
      </c>
      <c r="D135" s="72">
        <v>8395.6332700000003</v>
      </c>
      <c r="E135" s="72">
        <v>107441.19031999999</v>
      </c>
      <c r="F135" s="940"/>
    </row>
    <row r="136" spans="1:6">
      <c r="A136" s="111" t="s">
        <v>87</v>
      </c>
      <c r="B136" s="72">
        <v>1960.81826</v>
      </c>
      <c r="C136" s="72">
        <v>419.62675999999999</v>
      </c>
      <c r="D136" s="72">
        <v>97.289789999999996</v>
      </c>
      <c r="E136" s="72">
        <v>2477.7348099999999</v>
      </c>
      <c r="F136" s="940"/>
    </row>
    <row r="137" spans="1:6" ht="15.75" thickBot="1">
      <c r="A137" s="111" t="s">
        <v>126</v>
      </c>
      <c r="B137" s="72">
        <v>0</v>
      </c>
      <c r="C137" s="72">
        <v>0</v>
      </c>
      <c r="D137" s="72">
        <v>0</v>
      </c>
      <c r="E137" s="72">
        <v>0</v>
      </c>
      <c r="F137" s="940"/>
    </row>
    <row r="138" spans="1:6" ht="16.5" thickTop="1" thickBot="1">
      <c r="A138" s="544" t="s">
        <v>127</v>
      </c>
      <c r="B138" s="71">
        <v>34427.770049999999</v>
      </c>
      <c r="C138" s="71">
        <v>38857.441070000001</v>
      </c>
      <c r="D138" s="71">
        <v>6956.7574699999996</v>
      </c>
      <c r="E138" s="71">
        <v>80241.968590000004</v>
      </c>
      <c r="F138" s="940"/>
    </row>
    <row r="139" spans="1:6" ht="15.75" thickTop="1">
      <c r="A139" s="111" t="s">
        <v>128</v>
      </c>
      <c r="B139" s="72">
        <v>6.7175699999999994</v>
      </c>
      <c r="C139" s="72">
        <v>79.111890000000002</v>
      </c>
      <c r="D139" s="72">
        <v>104.08031</v>
      </c>
      <c r="E139" s="72">
        <v>189.90976999999998</v>
      </c>
      <c r="F139" s="940"/>
    </row>
    <row r="140" spans="1:6">
      <c r="A140" s="111" t="s">
        <v>129</v>
      </c>
      <c r="B140" s="72">
        <v>0</v>
      </c>
      <c r="C140" s="72">
        <v>0</v>
      </c>
      <c r="D140" s="72">
        <v>0</v>
      </c>
      <c r="E140" s="72">
        <v>0</v>
      </c>
      <c r="F140" s="940"/>
    </row>
    <row r="141" spans="1:6">
      <c r="A141" s="111" t="s">
        <v>130</v>
      </c>
      <c r="B141" s="72">
        <v>17111.192739999999</v>
      </c>
      <c r="C141" s="72">
        <v>15707.601789999999</v>
      </c>
      <c r="D141" s="72">
        <v>0</v>
      </c>
      <c r="E141" s="72">
        <v>32818.794529999999</v>
      </c>
      <c r="F141" s="940"/>
    </row>
    <row r="142" spans="1:6">
      <c r="A142" s="111" t="s">
        <v>131</v>
      </c>
      <c r="B142" s="72">
        <v>17111.192739999999</v>
      </c>
      <c r="C142" s="72">
        <v>23070.72739</v>
      </c>
      <c r="D142" s="72">
        <v>6852.6771600000002</v>
      </c>
      <c r="E142" s="72">
        <v>47034.597289999998</v>
      </c>
      <c r="F142" s="940"/>
    </row>
    <row r="143" spans="1:6" ht="15.75" thickBot="1">
      <c r="A143" s="111" t="s">
        <v>132</v>
      </c>
      <c r="B143" s="72">
        <v>198.667</v>
      </c>
      <c r="C143" s="72">
        <v>0</v>
      </c>
      <c r="D143" s="72">
        <v>0</v>
      </c>
      <c r="E143" s="72">
        <v>198.667</v>
      </c>
      <c r="F143" s="940"/>
    </row>
    <row r="144" spans="1:6" ht="16.5" thickTop="1" thickBot="1">
      <c r="A144" s="544" t="s">
        <v>133</v>
      </c>
      <c r="B144" s="71">
        <v>138229</v>
      </c>
      <c r="C144" s="71">
        <v>48996.197</v>
      </c>
      <c r="D144" s="71">
        <v>0</v>
      </c>
      <c r="E144" s="71">
        <v>187225.19699999999</v>
      </c>
      <c r="F144" s="940"/>
    </row>
    <row r="145" spans="1:6" ht="15.75" thickTop="1">
      <c r="A145" s="111" t="s">
        <v>134</v>
      </c>
      <c r="B145" s="72">
        <v>137200</v>
      </c>
      <c r="C145" s="72">
        <v>48020</v>
      </c>
      <c r="D145" s="72">
        <v>0</v>
      </c>
      <c r="E145" s="72">
        <v>185220</v>
      </c>
      <c r="F145" s="940"/>
    </row>
    <row r="146" spans="1:6">
      <c r="A146" s="111" t="s">
        <v>135</v>
      </c>
      <c r="B146" s="72">
        <v>0</v>
      </c>
      <c r="C146" s="72">
        <v>0</v>
      </c>
      <c r="D146" s="72">
        <v>0</v>
      </c>
      <c r="E146" s="72">
        <v>0</v>
      </c>
      <c r="F146" s="940"/>
    </row>
    <row r="147" spans="1:6">
      <c r="A147" s="111" t="s">
        <v>136</v>
      </c>
      <c r="B147" s="72">
        <v>0</v>
      </c>
      <c r="C147" s="72">
        <v>0</v>
      </c>
      <c r="D147" s="72">
        <v>0</v>
      </c>
      <c r="E147" s="72">
        <v>0</v>
      </c>
      <c r="F147" s="940"/>
    </row>
    <row r="148" spans="1:6" ht="15.75" thickBot="1">
      <c r="A148" s="111" t="s">
        <v>137</v>
      </c>
      <c r="B148" s="72">
        <v>1029</v>
      </c>
      <c r="C148" s="72">
        <v>976.197</v>
      </c>
      <c r="D148" s="72">
        <v>0</v>
      </c>
      <c r="E148" s="72">
        <v>2005.1969999999999</v>
      </c>
      <c r="F148" s="940"/>
    </row>
    <row r="149" spans="1:6" ht="16.5" thickTop="1" thickBot="1">
      <c r="A149" s="544" t="s">
        <v>138</v>
      </c>
      <c r="B149" s="71">
        <v>0</v>
      </c>
      <c r="C149" s="71">
        <v>76600.055359999998</v>
      </c>
      <c r="D149" s="71">
        <v>29218.802589999999</v>
      </c>
      <c r="E149" s="71">
        <v>105818.85795000001</v>
      </c>
      <c r="F149" s="940"/>
    </row>
    <row r="150" spans="1:6" ht="15.75" thickTop="1">
      <c r="A150" s="111" t="s">
        <v>139</v>
      </c>
      <c r="B150" s="72">
        <v>0</v>
      </c>
      <c r="C150" s="72">
        <v>54.536999999999999</v>
      </c>
      <c r="D150" s="72">
        <v>0</v>
      </c>
      <c r="E150" s="72">
        <v>54.536999999999999</v>
      </c>
      <c r="F150" s="940"/>
    </row>
    <row r="151" spans="1:6">
      <c r="A151" s="111" t="s">
        <v>140</v>
      </c>
      <c r="B151" s="72">
        <v>0</v>
      </c>
      <c r="C151" s="72">
        <v>0</v>
      </c>
      <c r="D151" s="72">
        <v>0</v>
      </c>
      <c r="E151" s="72">
        <v>0</v>
      </c>
      <c r="F151" s="940"/>
    </row>
    <row r="152" spans="1:6">
      <c r="A152" s="111" t="s">
        <v>141</v>
      </c>
      <c r="B152" s="72">
        <v>0</v>
      </c>
      <c r="C152" s="72">
        <v>54.536999999999999</v>
      </c>
      <c r="D152" s="72">
        <v>0</v>
      </c>
      <c r="E152" s="72">
        <v>54.536999999999999</v>
      </c>
      <c r="F152" s="940"/>
    </row>
    <row r="153" spans="1:6">
      <c r="A153" s="111" t="s">
        <v>142</v>
      </c>
      <c r="B153" s="72">
        <v>0</v>
      </c>
      <c r="C153" s="72">
        <v>0</v>
      </c>
      <c r="D153" s="72">
        <v>0</v>
      </c>
      <c r="E153" s="72">
        <v>0</v>
      </c>
      <c r="F153" s="940"/>
    </row>
    <row r="154" spans="1:6">
      <c r="A154" s="111" t="s">
        <v>143</v>
      </c>
      <c r="B154" s="72">
        <v>0</v>
      </c>
      <c r="C154" s="72">
        <v>0</v>
      </c>
      <c r="D154" s="72">
        <v>0</v>
      </c>
      <c r="E154" s="72">
        <v>0</v>
      </c>
      <c r="F154" s="940"/>
    </row>
    <row r="155" spans="1:6">
      <c r="A155" s="111" t="s">
        <v>144</v>
      </c>
      <c r="B155" s="72">
        <v>0</v>
      </c>
      <c r="C155" s="72">
        <v>0</v>
      </c>
      <c r="D155" s="72">
        <v>0</v>
      </c>
      <c r="E155" s="72">
        <v>0</v>
      </c>
      <c r="F155" s="940"/>
    </row>
    <row r="156" spans="1:6">
      <c r="A156" s="111" t="s">
        <v>145</v>
      </c>
      <c r="B156" s="72">
        <v>0</v>
      </c>
      <c r="C156" s="72">
        <v>75480</v>
      </c>
      <c r="D156" s="72">
        <v>27440</v>
      </c>
      <c r="E156" s="72">
        <v>102920</v>
      </c>
      <c r="F156" s="940"/>
    </row>
    <row r="157" spans="1:6" ht="15.75" thickBot="1">
      <c r="A157" s="111" t="s">
        <v>146</v>
      </c>
      <c r="B157" s="72">
        <v>0</v>
      </c>
      <c r="C157" s="72">
        <v>1065.51836</v>
      </c>
      <c r="D157" s="72">
        <v>1778.80259</v>
      </c>
      <c r="E157" s="72">
        <v>2844.3209500000003</v>
      </c>
      <c r="F157" s="940"/>
    </row>
    <row r="158" spans="1:6" s="161" customFormat="1" ht="14.25" thickTop="1" thickBot="1">
      <c r="A158" s="544" t="s">
        <v>147</v>
      </c>
      <c r="B158" s="71">
        <v>615312.05400999996</v>
      </c>
      <c r="C158" s="71">
        <v>215259.92891999998</v>
      </c>
      <c r="D158" s="71">
        <v>71775.010689999996</v>
      </c>
      <c r="E158" s="71">
        <v>902346.99361999996</v>
      </c>
    </row>
    <row r="159" spans="1:6" s="161" customFormat="1" ht="13.5" thickTop="1">
      <c r="A159" s="563" t="s">
        <v>148</v>
      </c>
      <c r="B159" s="72">
        <v>497640.1</v>
      </c>
      <c r="C159" s="72">
        <v>180468.7</v>
      </c>
      <c r="D159" s="72">
        <v>66180</v>
      </c>
      <c r="E159" s="72">
        <v>744288.8</v>
      </c>
    </row>
    <row r="160" spans="1:6" s="161" customFormat="1" ht="12.75">
      <c r="A160" s="111" t="s">
        <v>149</v>
      </c>
      <c r="B160" s="72">
        <v>497640.1</v>
      </c>
      <c r="C160" s="72">
        <v>180468.7</v>
      </c>
      <c r="D160" s="72">
        <v>66180</v>
      </c>
      <c r="E160" s="72">
        <v>744288.8</v>
      </c>
    </row>
    <row r="161" spans="1:5" s="161" customFormat="1" ht="12.75">
      <c r="A161" s="111" t="s">
        <v>150</v>
      </c>
      <c r="B161" s="72">
        <v>0</v>
      </c>
      <c r="C161" s="72">
        <v>0</v>
      </c>
      <c r="D161" s="72">
        <v>0</v>
      </c>
      <c r="E161" s="72">
        <v>0</v>
      </c>
    </row>
    <row r="162" spans="1:5" s="161" customFormat="1" ht="12.75">
      <c r="A162" s="111" t="s">
        <v>151</v>
      </c>
      <c r="B162" s="72">
        <v>0</v>
      </c>
      <c r="C162" s="72">
        <v>0</v>
      </c>
      <c r="D162" s="72">
        <v>0</v>
      </c>
      <c r="E162" s="72">
        <v>0</v>
      </c>
    </row>
    <row r="163" spans="1:5" s="161" customFormat="1" ht="12.75">
      <c r="A163" s="563" t="s">
        <v>152</v>
      </c>
      <c r="B163" s="72">
        <v>3683.2587100000001</v>
      </c>
      <c r="C163" s="72">
        <v>883.09741000000008</v>
      </c>
      <c r="D163" s="72">
        <v>53.625589999999995</v>
      </c>
      <c r="E163" s="72">
        <v>4619.98171</v>
      </c>
    </row>
    <row r="164" spans="1:5" s="161" customFormat="1" ht="12.75">
      <c r="A164" s="111" t="s">
        <v>153</v>
      </c>
      <c r="B164" s="72">
        <v>1590.6</v>
      </c>
      <c r="C164" s="72">
        <v>0</v>
      </c>
      <c r="D164" s="72">
        <v>0</v>
      </c>
      <c r="E164" s="72">
        <v>1590.6</v>
      </c>
    </row>
    <row r="165" spans="1:5" s="161" customFormat="1" ht="12.75">
      <c r="A165" s="111" t="s">
        <v>154</v>
      </c>
      <c r="B165" s="72">
        <v>0</v>
      </c>
      <c r="C165" s="72">
        <v>0.8115</v>
      </c>
      <c r="D165" s="72">
        <v>53.625589999999995</v>
      </c>
      <c r="E165" s="72">
        <v>54.437089999999998</v>
      </c>
    </row>
    <row r="166" spans="1:5" s="161" customFormat="1" ht="12.75">
      <c r="A166" s="111" t="s">
        <v>155</v>
      </c>
      <c r="B166" s="72">
        <v>2092.6587100000002</v>
      </c>
      <c r="C166" s="72">
        <v>882.28591000000006</v>
      </c>
      <c r="D166" s="72">
        <v>0</v>
      </c>
      <c r="E166" s="72">
        <v>2974.9446200000002</v>
      </c>
    </row>
    <row r="167" spans="1:5" s="161" customFormat="1" ht="12.75">
      <c r="A167" s="563" t="s">
        <v>156</v>
      </c>
      <c r="B167" s="72">
        <v>0</v>
      </c>
      <c r="C167" s="72">
        <v>0</v>
      </c>
      <c r="D167" s="72">
        <v>0</v>
      </c>
      <c r="E167" s="72">
        <v>0</v>
      </c>
    </row>
    <row r="168" spans="1:5" s="161" customFormat="1" ht="12.75">
      <c r="A168" s="111" t="s">
        <v>157</v>
      </c>
      <c r="B168" s="72">
        <v>0</v>
      </c>
      <c r="C168" s="72">
        <v>0</v>
      </c>
      <c r="D168" s="72">
        <v>0</v>
      </c>
      <c r="E168" s="72">
        <v>0</v>
      </c>
    </row>
    <row r="169" spans="1:5" s="161" customFormat="1" ht="12.75">
      <c r="A169" s="111" t="s">
        <v>158</v>
      </c>
      <c r="B169" s="72">
        <v>0</v>
      </c>
      <c r="C169" s="72">
        <v>0</v>
      </c>
      <c r="D169" s="72">
        <v>0</v>
      </c>
      <c r="E169" s="72">
        <v>0</v>
      </c>
    </row>
    <row r="170" spans="1:5" s="161" customFormat="1" ht="12.75">
      <c r="A170" s="111" t="s">
        <v>159</v>
      </c>
      <c r="B170" s="72">
        <v>0</v>
      </c>
      <c r="C170" s="72">
        <v>0</v>
      </c>
      <c r="D170" s="72">
        <v>0</v>
      </c>
      <c r="E170" s="72">
        <v>0</v>
      </c>
    </row>
    <row r="171" spans="1:5" s="161" customFormat="1" ht="12.75">
      <c r="A171" s="563" t="s">
        <v>160</v>
      </c>
      <c r="B171" s="72">
        <v>80126.561809999999</v>
      </c>
      <c r="C171" s="72">
        <v>22340.552359999998</v>
      </c>
      <c r="D171" s="72">
        <v>10844.513720000001</v>
      </c>
      <c r="E171" s="72">
        <v>113311.62789</v>
      </c>
    </row>
    <row r="172" spans="1:5" s="161" customFormat="1" ht="12.75">
      <c r="A172" s="111" t="s">
        <v>161</v>
      </c>
      <c r="B172" s="72">
        <v>60650.810979999995</v>
      </c>
      <c r="C172" s="72">
        <v>20126.949700000001</v>
      </c>
      <c r="D172" s="72">
        <v>3645.9362299999998</v>
      </c>
      <c r="E172" s="72">
        <v>84423.696909999999</v>
      </c>
    </row>
    <row r="173" spans="1:5" s="161" customFormat="1" ht="12.75">
      <c r="A173" s="111" t="s">
        <v>162</v>
      </c>
      <c r="B173" s="72">
        <v>19475.750829999997</v>
      </c>
      <c r="C173" s="72">
        <v>2213.60266</v>
      </c>
      <c r="D173" s="72">
        <v>7198.5774900000006</v>
      </c>
      <c r="E173" s="72">
        <v>28887.930980000001</v>
      </c>
    </row>
    <row r="174" spans="1:5" s="161" customFormat="1" ht="12.75">
      <c r="A174" s="111" t="s">
        <v>163</v>
      </c>
      <c r="B174" s="72">
        <v>0</v>
      </c>
      <c r="C174" s="72">
        <v>0</v>
      </c>
      <c r="D174" s="72">
        <v>0</v>
      </c>
      <c r="E174" s="72">
        <v>0</v>
      </c>
    </row>
    <row r="175" spans="1:5" s="161" customFormat="1" ht="12.75">
      <c r="A175" s="563" t="s">
        <v>164</v>
      </c>
      <c r="B175" s="72">
        <v>33862.13349</v>
      </c>
      <c r="C175" s="72">
        <v>11567.57915</v>
      </c>
      <c r="D175" s="72">
        <v>-5303.1286200000004</v>
      </c>
      <c r="E175" s="72">
        <v>40126.584020000002</v>
      </c>
    </row>
    <row r="176" spans="1:5" s="161" customFormat="1" ht="12.75">
      <c r="A176" s="111" t="s">
        <v>165</v>
      </c>
      <c r="B176" s="72">
        <v>0</v>
      </c>
      <c r="C176" s="72">
        <v>0</v>
      </c>
      <c r="D176" s="72">
        <v>0</v>
      </c>
      <c r="E176" s="72">
        <v>0</v>
      </c>
    </row>
    <row r="177" spans="1:5" s="161" customFormat="1" ht="13.5" thickBot="1">
      <c r="A177" s="564" t="s">
        <v>166</v>
      </c>
      <c r="B177" s="72">
        <v>33862.13349</v>
      </c>
      <c r="C177" s="72">
        <v>11567.57915</v>
      </c>
      <c r="D177" s="72">
        <v>-5303.1286200000004</v>
      </c>
      <c r="E177" s="72">
        <v>40126.584020000002</v>
      </c>
    </row>
    <row r="178" spans="1:5" s="161" customFormat="1" ht="14.25" thickTop="1" thickBot="1">
      <c r="A178" s="543" t="s">
        <v>167</v>
      </c>
      <c r="B178" s="74">
        <v>5379335.9237799998</v>
      </c>
      <c r="C178" s="74">
        <v>3141170.4371199999</v>
      </c>
      <c r="D178" s="74">
        <v>1068703.0173599999</v>
      </c>
      <c r="E178" s="74">
        <v>9589209.3782599997</v>
      </c>
    </row>
    <row r="179" spans="1:5" s="161" customFormat="1" ht="14.25" thickTop="1" thickBot="1">
      <c r="A179" s="544" t="s">
        <v>168</v>
      </c>
      <c r="B179" s="71">
        <v>11837.93685</v>
      </c>
      <c r="C179" s="71">
        <v>2290.4281700000001</v>
      </c>
      <c r="D179" s="71">
        <v>62231.163780000003</v>
      </c>
      <c r="E179" s="71">
        <v>76359.5288</v>
      </c>
    </row>
    <row r="180" spans="1:5" s="161" customFormat="1" ht="13.5" thickTop="1">
      <c r="A180" s="563" t="s">
        <v>169</v>
      </c>
      <c r="B180" s="72">
        <v>0</v>
      </c>
      <c r="C180" s="72">
        <v>0</v>
      </c>
      <c r="D180" s="72">
        <v>0</v>
      </c>
      <c r="E180" s="72">
        <v>0</v>
      </c>
    </row>
    <row r="181" spans="1:5" s="161" customFormat="1" ht="12.75">
      <c r="A181" s="111" t="s">
        <v>170</v>
      </c>
      <c r="B181" s="72">
        <v>0</v>
      </c>
      <c r="C181" s="72">
        <v>0</v>
      </c>
      <c r="D181" s="72">
        <v>0</v>
      </c>
      <c r="E181" s="72">
        <v>0</v>
      </c>
    </row>
    <row r="182" spans="1:5" s="161" customFormat="1" ht="12.75">
      <c r="A182" s="111" t="s">
        <v>171</v>
      </c>
      <c r="B182" s="72">
        <v>0</v>
      </c>
      <c r="C182" s="72">
        <v>0</v>
      </c>
      <c r="D182" s="72">
        <v>0</v>
      </c>
      <c r="E182" s="72">
        <v>0</v>
      </c>
    </row>
    <row r="183" spans="1:5" s="161" customFormat="1" ht="12.75">
      <c r="A183" s="111" t="s">
        <v>172</v>
      </c>
      <c r="B183" s="72">
        <v>0</v>
      </c>
      <c r="C183" s="72">
        <v>0</v>
      </c>
      <c r="D183" s="72">
        <v>0</v>
      </c>
      <c r="E183" s="72">
        <v>0</v>
      </c>
    </row>
    <row r="184" spans="1:5" s="161" customFormat="1" ht="12.75">
      <c r="A184" s="111" t="s">
        <v>173</v>
      </c>
      <c r="B184" s="72">
        <v>0</v>
      </c>
      <c r="C184" s="72">
        <v>0</v>
      </c>
      <c r="D184" s="72">
        <v>0</v>
      </c>
      <c r="E184" s="72">
        <v>0</v>
      </c>
    </row>
    <row r="185" spans="1:5" s="161" customFormat="1" ht="12.75">
      <c r="A185" s="111" t="s">
        <v>174</v>
      </c>
      <c r="B185" s="72">
        <v>0</v>
      </c>
      <c r="C185" s="72">
        <v>0</v>
      </c>
      <c r="D185" s="72">
        <v>0</v>
      </c>
      <c r="E185" s="72">
        <v>0</v>
      </c>
    </row>
    <row r="186" spans="1:5" s="161" customFormat="1" ht="12.75">
      <c r="A186" s="563" t="s">
        <v>175</v>
      </c>
      <c r="B186" s="72">
        <v>11837.93685</v>
      </c>
      <c r="C186" s="72">
        <v>0</v>
      </c>
      <c r="D186" s="72">
        <v>61688.095240000002</v>
      </c>
      <c r="E186" s="72">
        <v>73526.032090000008</v>
      </c>
    </row>
    <row r="187" spans="1:5" s="161" customFormat="1" ht="12.75">
      <c r="A187" s="111" t="s">
        <v>176</v>
      </c>
      <c r="B187" s="72">
        <v>0</v>
      </c>
      <c r="C187" s="72">
        <v>0</v>
      </c>
      <c r="D187" s="72">
        <v>0</v>
      </c>
      <c r="E187" s="72">
        <v>0</v>
      </c>
    </row>
    <row r="188" spans="1:5" s="161" customFormat="1" ht="12.75">
      <c r="A188" s="111" t="s">
        <v>177</v>
      </c>
      <c r="B188" s="72">
        <v>0</v>
      </c>
      <c r="C188" s="72">
        <v>0</v>
      </c>
      <c r="D188" s="72">
        <v>0</v>
      </c>
      <c r="E188" s="72">
        <v>0</v>
      </c>
    </row>
    <row r="189" spans="1:5" s="161" customFormat="1" ht="12.75">
      <c r="A189" s="111" t="s">
        <v>178</v>
      </c>
      <c r="B189" s="72">
        <v>4839.1057300000002</v>
      </c>
      <c r="C189" s="72">
        <v>0</v>
      </c>
      <c r="D189" s="72">
        <v>5578.8393099999994</v>
      </c>
      <c r="E189" s="72">
        <v>10417.945039999999</v>
      </c>
    </row>
    <row r="190" spans="1:5" s="161" customFormat="1" ht="12.75">
      <c r="A190" s="111" t="s">
        <v>179</v>
      </c>
      <c r="B190" s="72">
        <v>0</v>
      </c>
      <c r="C190" s="72">
        <v>0</v>
      </c>
      <c r="D190" s="72">
        <v>0</v>
      </c>
      <c r="E190" s="72">
        <v>0</v>
      </c>
    </row>
    <row r="191" spans="1:5" s="161" customFormat="1" ht="12.75">
      <c r="A191" s="111" t="s">
        <v>180</v>
      </c>
      <c r="B191" s="72">
        <v>6998.8311199999998</v>
      </c>
      <c r="C191" s="72">
        <v>0</v>
      </c>
      <c r="D191" s="72">
        <v>56109.255929999999</v>
      </c>
      <c r="E191" s="72">
        <v>63108.087049999995</v>
      </c>
    </row>
    <row r="192" spans="1:5" s="161" customFormat="1" ht="12.75">
      <c r="A192" s="563" t="s">
        <v>181</v>
      </c>
      <c r="B192" s="72">
        <v>0</v>
      </c>
      <c r="C192" s="72">
        <v>0</v>
      </c>
      <c r="D192" s="72">
        <v>0</v>
      </c>
      <c r="E192" s="72">
        <v>0</v>
      </c>
    </row>
    <row r="193" spans="1:5" s="161" customFormat="1" ht="12.75">
      <c r="A193" s="563" t="s">
        <v>182</v>
      </c>
      <c r="B193" s="72">
        <v>0</v>
      </c>
      <c r="C193" s="72">
        <v>2290.4281700000001</v>
      </c>
      <c r="D193" s="72">
        <v>543.06853999999998</v>
      </c>
      <c r="E193" s="72">
        <v>2833.4967099999999</v>
      </c>
    </row>
    <row r="194" spans="1:5" s="161" customFormat="1" ht="12.75">
      <c r="A194" s="111" t="s">
        <v>183</v>
      </c>
      <c r="B194" s="72">
        <v>0</v>
      </c>
      <c r="C194" s="72">
        <v>0</v>
      </c>
      <c r="D194" s="72">
        <v>0</v>
      </c>
      <c r="E194" s="72">
        <v>0</v>
      </c>
    </row>
    <row r="195" spans="1:5" s="161" customFormat="1" ht="12.75">
      <c r="A195" s="111" t="s">
        <v>184</v>
      </c>
      <c r="B195" s="72">
        <v>0</v>
      </c>
      <c r="C195" s="72">
        <v>2290.4281700000001</v>
      </c>
      <c r="D195" s="72">
        <v>14.243399999999999</v>
      </c>
      <c r="E195" s="72">
        <v>2304.67157</v>
      </c>
    </row>
    <row r="196" spans="1:5" s="161" customFormat="1" ht="12.75">
      <c r="A196" s="111" t="s">
        <v>185</v>
      </c>
      <c r="B196" s="72">
        <v>0</v>
      </c>
      <c r="C196" s="72">
        <v>0</v>
      </c>
      <c r="D196" s="72">
        <v>0</v>
      </c>
      <c r="E196" s="72">
        <v>0</v>
      </c>
    </row>
    <row r="197" spans="1:5" s="161" customFormat="1" ht="12.75">
      <c r="A197" s="111" t="s">
        <v>186</v>
      </c>
      <c r="B197" s="72">
        <v>0</v>
      </c>
      <c r="C197" s="72">
        <v>0</v>
      </c>
      <c r="D197" s="72">
        <v>528.82514000000003</v>
      </c>
      <c r="E197" s="72">
        <v>528.82514000000003</v>
      </c>
    </row>
    <row r="198" spans="1:5" s="161" customFormat="1" ht="13.5" thickBot="1">
      <c r="A198" s="563" t="s">
        <v>187</v>
      </c>
      <c r="B198" s="72">
        <v>0</v>
      </c>
      <c r="C198" s="72">
        <v>0</v>
      </c>
      <c r="D198" s="72">
        <v>0</v>
      </c>
      <c r="E198" s="72">
        <v>0</v>
      </c>
    </row>
    <row r="199" spans="1:5" s="161" customFormat="1" ht="14.25" thickTop="1" thickBot="1">
      <c r="A199" s="544" t="s">
        <v>188</v>
      </c>
      <c r="B199" s="71">
        <v>8807483.8447900005</v>
      </c>
      <c r="C199" s="71">
        <v>4799019.9277400002</v>
      </c>
      <c r="D199" s="71">
        <v>2078937.0825199999</v>
      </c>
      <c r="E199" s="71">
        <v>15685440.855049999</v>
      </c>
    </row>
    <row r="200" spans="1:5" s="161" customFormat="1" ht="13.5" thickTop="1">
      <c r="A200" s="563" t="s">
        <v>189</v>
      </c>
      <c r="B200" s="72">
        <v>10624.980800000001</v>
      </c>
      <c r="C200" s="72">
        <v>0</v>
      </c>
      <c r="D200" s="72">
        <v>1.4E-2</v>
      </c>
      <c r="E200" s="72">
        <v>10624.9948</v>
      </c>
    </row>
    <row r="201" spans="1:5" s="161" customFormat="1" ht="12.75">
      <c r="A201" s="111" t="s">
        <v>190</v>
      </c>
      <c r="B201" s="72">
        <v>0</v>
      </c>
      <c r="C201" s="72">
        <v>0</v>
      </c>
      <c r="D201" s="72">
        <v>0</v>
      </c>
      <c r="E201" s="72">
        <v>0</v>
      </c>
    </row>
    <row r="202" spans="1:5" s="161" customFormat="1" ht="12.75">
      <c r="A202" s="111" t="s">
        <v>191</v>
      </c>
      <c r="B202" s="72">
        <v>0</v>
      </c>
      <c r="C202" s="72">
        <v>0</v>
      </c>
      <c r="D202" s="72">
        <v>0</v>
      </c>
      <c r="E202" s="72">
        <v>0</v>
      </c>
    </row>
    <row r="203" spans="1:5" s="161" customFormat="1" ht="12.75">
      <c r="A203" s="111" t="s">
        <v>192</v>
      </c>
      <c r="B203" s="72">
        <v>10624.980800000001</v>
      </c>
      <c r="C203" s="72">
        <v>0</v>
      </c>
      <c r="D203" s="72">
        <v>1.4E-2</v>
      </c>
      <c r="E203" s="72">
        <v>10624.9948</v>
      </c>
    </row>
    <row r="204" spans="1:5" s="161" customFormat="1" ht="12.75">
      <c r="A204" s="563" t="s">
        <v>193</v>
      </c>
      <c r="B204" s="72">
        <v>0</v>
      </c>
      <c r="C204" s="72">
        <v>16161.99049</v>
      </c>
      <c r="D204" s="72">
        <v>0</v>
      </c>
      <c r="E204" s="72">
        <v>16161.99049</v>
      </c>
    </row>
    <row r="205" spans="1:5" s="161" customFormat="1" ht="12.75">
      <c r="A205" s="561" t="s">
        <v>194</v>
      </c>
      <c r="B205" s="72">
        <v>0</v>
      </c>
      <c r="C205" s="72">
        <v>0</v>
      </c>
      <c r="D205" s="72">
        <v>0</v>
      </c>
      <c r="E205" s="72">
        <v>0</v>
      </c>
    </row>
    <row r="206" spans="1:5" s="161" customFormat="1" ht="12.75">
      <c r="A206" s="111" t="s">
        <v>195</v>
      </c>
      <c r="B206" s="72">
        <v>0</v>
      </c>
      <c r="C206" s="72">
        <v>16161.99049</v>
      </c>
      <c r="D206" s="72">
        <v>0</v>
      </c>
      <c r="E206" s="72">
        <v>16161.99049</v>
      </c>
    </row>
    <row r="207" spans="1:5" s="161" customFormat="1" ht="12.75">
      <c r="A207" s="111" t="s">
        <v>196</v>
      </c>
      <c r="B207" s="72">
        <v>0</v>
      </c>
      <c r="C207" s="72">
        <v>0</v>
      </c>
      <c r="D207" s="72">
        <v>0</v>
      </c>
      <c r="E207" s="72">
        <v>0</v>
      </c>
    </row>
    <row r="208" spans="1:5" s="161" customFormat="1" ht="12.75">
      <c r="A208" s="111" t="s">
        <v>197</v>
      </c>
      <c r="B208" s="72">
        <v>0</v>
      </c>
      <c r="C208" s="72">
        <v>0</v>
      </c>
      <c r="D208" s="72">
        <v>0</v>
      </c>
      <c r="E208" s="72">
        <v>0</v>
      </c>
    </row>
    <row r="209" spans="1:5" s="161" customFormat="1" ht="12.75">
      <c r="A209" s="111" t="s">
        <v>198</v>
      </c>
      <c r="B209" s="72">
        <v>0</v>
      </c>
      <c r="C209" s="72">
        <v>0</v>
      </c>
      <c r="D209" s="72">
        <v>0</v>
      </c>
      <c r="E209" s="72">
        <v>0</v>
      </c>
    </row>
    <row r="210" spans="1:5" s="161" customFormat="1" ht="12.75">
      <c r="A210" s="563" t="s">
        <v>199</v>
      </c>
      <c r="B210" s="72">
        <v>0</v>
      </c>
      <c r="C210" s="72">
        <v>0</v>
      </c>
      <c r="D210" s="72">
        <v>0</v>
      </c>
      <c r="E210" s="72">
        <v>0</v>
      </c>
    </row>
    <row r="211" spans="1:5" s="161" customFormat="1" ht="12.75">
      <c r="A211" s="111" t="s">
        <v>200</v>
      </c>
      <c r="B211" s="72">
        <v>0</v>
      </c>
      <c r="C211" s="72">
        <v>0</v>
      </c>
      <c r="D211" s="72">
        <v>0</v>
      </c>
      <c r="E211" s="72">
        <v>0</v>
      </c>
    </row>
    <row r="212" spans="1:5" s="161" customFormat="1" ht="12.75">
      <c r="A212" s="111" t="s">
        <v>201</v>
      </c>
      <c r="B212" s="72">
        <v>0</v>
      </c>
      <c r="C212" s="72">
        <v>0</v>
      </c>
      <c r="D212" s="72">
        <v>0</v>
      </c>
      <c r="E212" s="72">
        <v>0</v>
      </c>
    </row>
    <row r="213" spans="1:5" s="161" customFormat="1" ht="12.75">
      <c r="A213" s="563" t="s">
        <v>202</v>
      </c>
      <c r="B213" s="72">
        <v>0</v>
      </c>
      <c r="C213" s="72">
        <v>0</v>
      </c>
      <c r="D213" s="72">
        <v>0</v>
      </c>
      <c r="E213" s="72">
        <v>0</v>
      </c>
    </row>
    <row r="214" spans="1:5" s="161" customFormat="1" ht="12.75">
      <c r="A214" s="111" t="s">
        <v>203</v>
      </c>
      <c r="B214" s="72">
        <v>0</v>
      </c>
      <c r="C214" s="72">
        <v>0</v>
      </c>
      <c r="D214" s="72">
        <v>0</v>
      </c>
      <c r="E214" s="72">
        <v>0</v>
      </c>
    </row>
    <row r="215" spans="1:5" s="161" customFormat="1" ht="12.75">
      <c r="A215" s="111" t="s">
        <v>204</v>
      </c>
      <c r="B215" s="72">
        <v>0</v>
      </c>
      <c r="C215" s="72">
        <v>0</v>
      </c>
      <c r="D215" s="72">
        <v>0</v>
      </c>
      <c r="E215" s="72">
        <v>0</v>
      </c>
    </row>
    <row r="216" spans="1:5" s="161" customFormat="1" ht="12.75">
      <c r="A216" s="563" t="s">
        <v>205</v>
      </c>
      <c r="B216" s="72">
        <v>7188105.1446899995</v>
      </c>
      <c r="C216" s="72">
        <v>3786230.5891900002</v>
      </c>
      <c r="D216" s="72">
        <v>1863268.0250299999</v>
      </c>
      <c r="E216" s="72">
        <v>12837603.75891</v>
      </c>
    </row>
    <row r="217" spans="1:5" s="161" customFormat="1" ht="12.75">
      <c r="A217" s="111" t="s">
        <v>206</v>
      </c>
      <c r="B217" s="72">
        <v>6904489.2337799994</v>
      </c>
      <c r="C217" s="72">
        <v>2925880.26211</v>
      </c>
      <c r="D217" s="72">
        <v>1463783.7982000001</v>
      </c>
      <c r="E217" s="72">
        <v>11294153.294090001</v>
      </c>
    </row>
    <row r="218" spans="1:5" s="161" customFormat="1" ht="12.75">
      <c r="A218" s="111" t="s">
        <v>207</v>
      </c>
      <c r="B218" s="72">
        <v>0</v>
      </c>
      <c r="C218" s="72">
        <v>0</v>
      </c>
      <c r="D218" s="72">
        <v>0</v>
      </c>
      <c r="E218" s="72">
        <v>0</v>
      </c>
    </row>
    <row r="219" spans="1:5" s="161" customFormat="1" ht="12.75">
      <c r="A219" s="111" t="s">
        <v>208</v>
      </c>
      <c r="B219" s="72">
        <v>233083.84693999999</v>
      </c>
      <c r="C219" s="72">
        <v>737982.72201999999</v>
      </c>
      <c r="D219" s="72">
        <v>360433.69844000001</v>
      </c>
      <c r="E219" s="72">
        <v>1331500.2674</v>
      </c>
    </row>
    <row r="220" spans="1:5" s="161" customFormat="1" ht="12.75">
      <c r="A220" s="111" t="s">
        <v>209</v>
      </c>
      <c r="B220" s="72">
        <v>0</v>
      </c>
      <c r="C220" s="72">
        <v>0</v>
      </c>
      <c r="D220" s="72">
        <v>6860</v>
      </c>
      <c r="E220" s="72">
        <v>6860</v>
      </c>
    </row>
    <row r="221" spans="1:5" s="161" customFormat="1" ht="12.75">
      <c r="A221" s="111" t="s">
        <v>210</v>
      </c>
      <c r="B221" s="72">
        <v>48289.440479999997</v>
      </c>
      <c r="C221" s="72">
        <v>785.64340000000004</v>
      </c>
      <c r="D221" s="72">
        <v>16539.402030000001</v>
      </c>
      <c r="E221" s="952">
        <v>65614.485910000003</v>
      </c>
    </row>
    <row r="222" spans="1:5" s="161" customFormat="1" ht="12.75">
      <c r="A222" s="111" t="s">
        <v>211</v>
      </c>
      <c r="B222" s="72">
        <v>0</v>
      </c>
      <c r="C222" s="72">
        <v>198.55707999999998</v>
      </c>
      <c r="D222" s="72">
        <v>0</v>
      </c>
      <c r="E222" s="952">
        <v>198.55707999999998</v>
      </c>
    </row>
    <row r="223" spans="1:5" s="161" customFormat="1" ht="12.75">
      <c r="A223" s="111" t="s">
        <v>212</v>
      </c>
      <c r="B223" s="72">
        <v>0</v>
      </c>
      <c r="C223" s="72">
        <v>0</v>
      </c>
      <c r="D223" s="72">
        <v>0</v>
      </c>
      <c r="E223" s="952">
        <v>0</v>
      </c>
    </row>
    <row r="224" spans="1:5" s="161" customFormat="1" ht="12.75">
      <c r="A224" s="111" t="s">
        <v>213</v>
      </c>
      <c r="B224" s="72">
        <v>0</v>
      </c>
      <c r="C224" s="72">
        <v>0</v>
      </c>
      <c r="D224" s="72">
        <v>0</v>
      </c>
      <c r="E224" s="952">
        <v>0</v>
      </c>
    </row>
    <row r="225" spans="1:5" s="161" customFormat="1" ht="12.75">
      <c r="A225" s="111" t="s">
        <v>214</v>
      </c>
      <c r="B225" s="72">
        <v>2242.6234900000004</v>
      </c>
      <c r="C225" s="72">
        <v>121383.40458</v>
      </c>
      <c r="D225" s="72">
        <v>15651.12636</v>
      </c>
      <c r="E225" s="952">
        <v>139277.15443</v>
      </c>
    </row>
    <row r="226" spans="1:5" s="161" customFormat="1" ht="12.75">
      <c r="A226" s="563" t="s">
        <v>215</v>
      </c>
      <c r="B226" s="72">
        <v>1598352.4673900001</v>
      </c>
      <c r="C226" s="72">
        <v>986847.81972999999</v>
      </c>
      <c r="D226" s="72">
        <v>215385.30069999999</v>
      </c>
      <c r="E226" s="952">
        <v>2800585.58782</v>
      </c>
    </row>
    <row r="227" spans="1:5" s="161" customFormat="1" ht="12.75">
      <c r="A227" s="111" t="s">
        <v>216</v>
      </c>
      <c r="B227" s="72">
        <v>860493.68608000001</v>
      </c>
      <c r="C227" s="72">
        <v>568476.07328000001</v>
      </c>
      <c r="D227" s="72">
        <v>199188.27135</v>
      </c>
      <c r="E227" s="952">
        <v>1628158.0307100001</v>
      </c>
    </row>
    <row r="228" spans="1:5" s="161" customFormat="1" ht="12.75">
      <c r="A228" s="111" t="s">
        <v>217</v>
      </c>
      <c r="B228" s="72">
        <v>192426.66832</v>
      </c>
      <c r="C228" s="72">
        <v>0</v>
      </c>
      <c r="D228" s="72">
        <v>0</v>
      </c>
      <c r="E228" s="952">
        <v>192426.66832</v>
      </c>
    </row>
    <row r="229" spans="1:5" s="161" customFormat="1" ht="12.75">
      <c r="A229" s="111" t="s">
        <v>218</v>
      </c>
      <c r="B229" s="72">
        <v>112034.67475000001</v>
      </c>
      <c r="C229" s="72">
        <v>88492.209040000002</v>
      </c>
      <c r="D229" s="72">
        <v>12438.21766</v>
      </c>
      <c r="E229" s="952">
        <v>212965.10144999999</v>
      </c>
    </row>
    <row r="230" spans="1:5" s="161" customFormat="1" ht="12.75">
      <c r="A230" s="111" t="s">
        <v>219</v>
      </c>
      <c r="B230" s="72">
        <v>17825.684679999998</v>
      </c>
      <c r="C230" s="72">
        <v>8906.9596400000009</v>
      </c>
      <c r="D230" s="72">
        <v>3580.79369</v>
      </c>
      <c r="E230" s="952">
        <v>30313.438010000002</v>
      </c>
    </row>
    <row r="231" spans="1:5" s="161" customFormat="1" ht="12.75">
      <c r="A231" s="111" t="s">
        <v>220</v>
      </c>
      <c r="B231" s="562">
        <v>0</v>
      </c>
      <c r="C231" s="562">
        <v>0</v>
      </c>
      <c r="D231" s="562">
        <v>0</v>
      </c>
      <c r="E231" s="111">
        <v>0</v>
      </c>
    </row>
    <row r="232" spans="1:5" s="161" customFormat="1" ht="12.75">
      <c r="A232" s="111" t="s">
        <v>221</v>
      </c>
      <c r="B232" s="562">
        <v>415571.75355999998</v>
      </c>
      <c r="C232" s="562">
        <v>320972.57776999997</v>
      </c>
      <c r="D232" s="562">
        <v>178.018</v>
      </c>
      <c r="E232" s="111">
        <v>736722.34933</v>
      </c>
    </row>
    <row r="233" spans="1:5" s="161" customFormat="1" ht="12.75">
      <c r="A233" s="111" t="s">
        <v>222</v>
      </c>
      <c r="B233" s="562">
        <v>0</v>
      </c>
      <c r="C233" s="562">
        <v>0</v>
      </c>
      <c r="D233" s="562">
        <v>0</v>
      </c>
      <c r="E233" s="111">
        <v>0</v>
      </c>
    </row>
    <row r="234" spans="1:5" s="161" customFormat="1" ht="12.75">
      <c r="A234" s="563" t="s">
        <v>223</v>
      </c>
      <c r="B234" s="562">
        <v>10401.251910000001</v>
      </c>
      <c r="C234" s="562">
        <v>9779.5283299999992</v>
      </c>
      <c r="D234" s="562">
        <v>283.74278999999996</v>
      </c>
      <c r="E234" s="111">
        <v>20464.52303</v>
      </c>
    </row>
    <row r="235" spans="1:5" s="161" customFormat="1" ht="12.75">
      <c r="A235" s="111" t="s">
        <v>224</v>
      </c>
      <c r="B235" s="562">
        <v>10401.251910000001</v>
      </c>
      <c r="C235" s="562">
        <v>9655.2743399999999</v>
      </c>
      <c r="D235" s="562">
        <v>283.74278999999996</v>
      </c>
      <c r="E235" s="111">
        <v>20340.269039999999</v>
      </c>
    </row>
    <row r="236" spans="1:5" s="161" customFormat="1" ht="12.75">
      <c r="A236" s="111" t="s">
        <v>225</v>
      </c>
      <c r="B236" s="562">
        <v>0</v>
      </c>
      <c r="C236" s="562">
        <v>124.25399</v>
      </c>
      <c r="D236" s="562">
        <v>0</v>
      </c>
      <c r="E236" s="111">
        <v>124.25399</v>
      </c>
    </row>
    <row r="237" spans="1:5" s="161" customFormat="1" ht="12.75">
      <c r="A237" s="563" t="s">
        <v>226</v>
      </c>
      <c r="B237" s="562">
        <v>0</v>
      </c>
      <c r="C237" s="562">
        <v>0</v>
      </c>
      <c r="D237" s="562">
        <v>0</v>
      </c>
      <c r="E237" s="111">
        <v>0</v>
      </c>
    </row>
    <row r="238" spans="1:5" s="161" customFormat="1" ht="12.75">
      <c r="A238" s="111" t="s">
        <v>227</v>
      </c>
      <c r="B238" s="562">
        <v>0</v>
      </c>
      <c r="C238" s="562">
        <v>0</v>
      </c>
      <c r="D238" s="562">
        <v>0</v>
      </c>
      <c r="E238" s="111">
        <v>0</v>
      </c>
    </row>
    <row r="239" spans="1:5" s="161" customFormat="1" ht="12.75">
      <c r="A239" s="111" t="s">
        <v>225</v>
      </c>
      <c r="B239" s="562">
        <v>0</v>
      </c>
      <c r="C239" s="562">
        <v>0</v>
      </c>
      <c r="D239" s="562">
        <v>0</v>
      </c>
      <c r="E239" s="111">
        <v>0</v>
      </c>
    </row>
    <row r="240" spans="1:5" s="161" customFormat="1" ht="12.75">
      <c r="A240" s="565" t="s">
        <v>228</v>
      </c>
      <c r="B240" s="562">
        <v>10401.251910000001</v>
      </c>
      <c r="C240" s="562">
        <v>9779.5283299999992</v>
      </c>
      <c r="D240" s="562">
        <v>283.74278999999996</v>
      </c>
      <c r="E240" s="111">
        <v>20464.52303</v>
      </c>
    </row>
    <row r="241" spans="1:6" s="161" customFormat="1" ht="13.5" thickBot="1">
      <c r="A241" s="563" t="s">
        <v>229</v>
      </c>
      <c r="B241" s="562">
        <v>0</v>
      </c>
      <c r="C241" s="562">
        <v>0</v>
      </c>
      <c r="D241" s="562">
        <v>0</v>
      </c>
      <c r="E241" s="111">
        <v>0</v>
      </c>
    </row>
    <row r="242" spans="1:6" ht="16.5" thickTop="1" thickBot="1">
      <c r="A242" s="544" t="s">
        <v>230</v>
      </c>
      <c r="B242" s="71">
        <v>243449.15128999998</v>
      </c>
      <c r="C242" s="71">
        <v>205964.85290999999</v>
      </c>
      <c r="D242" s="71">
        <v>48980.356340000006</v>
      </c>
      <c r="E242" s="71">
        <v>498394.36054000002</v>
      </c>
      <c r="F242" s="940"/>
    </row>
    <row r="243" spans="1:6" ht="15.75" thickTop="1">
      <c r="A243" s="111" t="s">
        <v>231</v>
      </c>
      <c r="B243" s="72">
        <v>0</v>
      </c>
      <c r="C243" s="72">
        <v>2.0499999999999997E-3</v>
      </c>
      <c r="D243" s="72">
        <v>1.5945199999999999</v>
      </c>
      <c r="E243" s="72">
        <v>1.59657</v>
      </c>
      <c r="F243" s="940"/>
    </row>
    <row r="244" spans="1:6">
      <c r="A244" s="111" t="s">
        <v>232</v>
      </c>
      <c r="B244" s="72">
        <v>4032.3211499999998</v>
      </c>
      <c r="C244" s="72">
        <v>338.56110999999999</v>
      </c>
      <c r="D244" s="72">
        <v>498.49367000000001</v>
      </c>
      <c r="E244" s="72">
        <v>4869.3759300000002</v>
      </c>
      <c r="F244" s="940"/>
    </row>
    <row r="245" spans="1:6">
      <c r="A245" s="111" t="s">
        <v>233</v>
      </c>
      <c r="B245" s="72">
        <v>235995.30061000001</v>
      </c>
      <c r="C245" s="72">
        <v>196357.47390000001</v>
      </c>
      <c r="D245" s="72">
        <v>44243.045149999998</v>
      </c>
      <c r="E245" s="72">
        <v>476595.81966000004</v>
      </c>
      <c r="F245" s="940"/>
    </row>
    <row r="246" spans="1:6">
      <c r="A246" s="111" t="s">
        <v>234</v>
      </c>
      <c r="B246" s="72">
        <v>3217.7463299999999</v>
      </c>
      <c r="C246" s="72">
        <v>3547.0510600000002</v>
      </c>
      <c r="D246" s="72">
        <v>1204.6609799999999</v>
      </c>
      <c r="E246" s="72">
        <v>7969.4583700000003</v>
      </c>
      <c r="F246" s="940"/>
    </row>
    <row r="247" spans="1:6">
      <c r="A247" s="111" t="s">
        <v>235</v>
      </c>
      <c r="B247" s="72">
        <v>0</v>
      </c>
      <c r="C247" s="72">
        <v>2503.6304700000001</v>
      </c>
      <c r="D247" s="72">
        <v>1238.4766100000002</v>
      </c>
      <c r="E247" s="72">
        <v>3742.1070800000002</v>
      </c>
      <c r="F247" s="940"/>
    </row>
    <row r="248" spans="1:6">
      <c r="A248" s="111" t="s">
        <v>236</v>
      </c>
      <c r="B248" s="72">
        <v>0</v>
      </c>
      <c r="C248" s="72">
        <v>125.06163000000001</v>
      </c>
      <c r="D248" s="72">
        <v>112.71972</v>
      </c>
      <c r="E248" s="72">
        <v>237.78135</v>
      </c>
      <c r="F248" s="940"/>
    </row>
    <row r="249" spans="1:6">
      <c r="A249" s="111" t="s">
        <v>237</v>
      </c>
      <c r="B249" s="72">
        <v>0</v>
      </c>
      <c r="C249" s="72">
        <v>2644.5111699999998</v>
      </c>
      <c r="D249" s="72">
        <v>148.57503</v>
      </c>
      <c r="E249" s="72">
        <v>2793.0862000000002</v>
      </c>
      <c r="F249" s="940"/>
    </row>
    <row r="250" spans="1:6">
      <c r="A250" s="111" t="s">
        <v>238</v>
      </c>
      <c r="B250" s="72">
        <v>0</v>
      </c>
      <c r="C250" s="72">
        <v>72.672730000000001</v>
      </c>
      <c r="D250" s="72">
        <v>30.55893</v>
      </c>
      <c r="E250" s="72">
        <v>103.23166000000001</v>
      </c>
      <c r="F250" s="940"/>
    </row>
    <row r="251" spans="1:6">
      <c r="A251" s="111" t="s">
        <v>239</v>
      </c>
      <c r="B251" s="72">
        <v>0</v>
      </c>
      <c r="C251" s="72">
        <v>0</v>
      </c>
      <c r="D251" s="72">
        <v>2.0303599999999999</v>
      </c>
      <c r="E251" s="72">
        <v>2.0303599999999999</v>
      </c>
      <c r="F251" s="940"/>
    </row>
    <row r="252" spans="1:6">
      <c r="A252" s="111" t="s">
        <v>240</v>
      </c>
      <c r="B252" s="72">
        <v>31.369779999999999</v>
      </c>
      <c r="C252" s="72">
        <v>0</v>
      </c>
      <c r="D252" s="72">
        <v>21.675689999999999</v>
      </c>
      <c r="E252" s="72">
        <v>53.045470000000002</v>
      </c>
      <c r="F252" s="940"/>
    </row>
    <row r="253" spans="1:6" ht="15.75" thickBot="1">
      <c r="A253" s="111" t="s">
        <v>241</v>
      </c>
      <c r="B253" s="72">
        <v>172.41342</v>
      </c>
      <c r="C253" s="72">
        <v>375.88878999999997</v>
      </c>
      <c r="D253" s="72">
        <v>1478.52568</v>
      </c>
      <c r="E253" s="72">
        <v>2026.8278899999998</v>
      </c>
      <c r="F253" s="940"/>
    </row>
    <row r="254" spans="1:6" ht="16.5" thickTop="1" thickBot="1">
      <c r="A254" s="544" t="s">
        <v>242</v>
      </c>
      <c r="B254" s="71">
        <v>-57882.003649999999</v>
      </c>
      <c r="C254" s="71">
        <v>-43439.704079999996</v>
      </c>
      <c r="D254" s="71">
        <v>-17950.914840000001</v>
      </c>
      <c r="E254" s="71">
        <v>-119272.62256999999</v>
      </c>
      <c r="F254" s="940"/>
    </row>
    <row r="255" spans="1:6" ht="15.75" thickTop="1">
      <c r="A255" s="111" t="s">
        <v>243</v>
      </c>
      <c r="B255" s="72">
        <v>-49624.640399999997</v>
      </c>
      <c r="C255" s="72">
        <v>-38062.541440000001</v>
      </c>
      <c r="D255" s="72">
        <v>-13928.107249999999</v>
      </c>
      <c r="E255" s="72">
        <v>-101615.28909000001</v>
      </c>
      <c r="F255" s="940"/>
    </row>
    <row r="256" spans="1:6">
      <c r="A256" s="111" t="s">
        <v>244</v>
      </c>
      <c r="B256" s="72">
        <v>0</v>
      </c>
      <c r="C256" s="72">
        <v>0</v>
      </c>
      <c r="D256" s="72">
        <v>0</v>
      </c>
      <c r="E256" s="72">
        <v>0</v>
      </c>
      <c r="F256" s="940"/>
    </row>
    <row r="257" spans="1:6">
      <c r="A257" s="111" t="s">
        <v>245</v>
      </c>
      <c r="B257" s="72">
        <v>-5401.5848099999994</v>
      </c>
      <c r="C257" s="72">
        <v>-2352.7810899999999</v>
      </c>
      <c r="D257" s="72">
        <v>-3424.7118399999999</v>
      </c>
      <c r="E257" s="72">
        <v>-11179.077740000001</v>
      </c>
      <c r="F257" s="940"/>
    </row>
    <row r="258" spans="1:6">
      <c r="A258" s="111" t="s">
        <v>246</v>
      </c>
      <c r="B258" s="72">
        <v>-1254.7702199999999</v>
      </c>
      <c r="C258" s="72">
        <v>0</v>
      </c>
      <c r="D258" s="72">
        <v>0</v>
      </c>
      <c r="E258" s="72">
        <v>-1254.7702199999999</v>
      </c>
      <c r="F258" s="940"/>
    </row>
    <row r="259" spans="1:6">
      <c r="A259" s="111" t="s">
        <v>247</v>
      </c>
      <c r="B259" s="72">
        <v>-1458.0809199999999</v>
      </c>
      <c r="C259" s="72">
        <v>-1010.36232</v>
      </c>
      <c r="D259" s="72">
        <v>0</v>
      </c>
      <c r="E259" s="72">
        <v>-2468.4432400000001</v>
      </c>
      <c r="F259" s="940"/>
    </row>
    <row r="260" spans="1:6">
      <c r="A260" s="561" t="s">
        <v>248</v>
      </c>
      <c r="B260" s="72">
        <v>0</v>
      </c>
      <c r="C260" s="72">
        <v>-2014.0192299999999</v>
      </c>
      <c r="D260" s="72">
        <v>-598.09574999999995</v>
      </c>
      <c r="E260" s="72">
        <v>-2612.1149799999998</v>
      </c>
      <c r="F260" s="940"/>
    </row>
    <row r="261" spans="1:6" ht="15.75" thickBot="1">
      <c r="A261" s="561" t="s">
        <v>249</v>
      </c>
      <c r="B261" s="72">
        <v>-142.9273</v>
      </c>
      <c r="C261" s="72">
        <v>0</v>
      </c>
      <c r="D261" s="72">
        <v>0</v>
      </c>
      <c r="E261" s="72">
        <v>-142.9273</v>
      </c>
      <c r="F261" s="940"/>
    </row>
    <row r="262" spans="1:6" ht="16.5" thickTop="1" thickBot="1">
      <c r="A262" s="545" t="s">
        <v>250</v>
      </c>
      <c r="B262" s="74">
        <v>185567.14763999998</v>
      </c>
      <c r="C262" s="74">
        <v>162525.14883000002</v>
      </c>
      <c r="D262" s="74">
        <v>31029.441500000001</v>
      </c>
      <c r="E262" s="74">
        <v>379121.73797000002</v>
      </c>
      <c r="F262" s="940"/>
    </row>
    <row r="263" spans="1:6" ht="16.5" thickTop="1" thickBot="1">
      <c r="A263" s="546" t="s">
        <v>251</v>
      </c>
      <c r="B263" s="71">
        <v>18115.421289999998</v>
      </c>
      <c r="C263" s="71">
        <v>14663.43563</v>
      </c>
      <c r="D263" s="71">
        <v>2682.0979700000003</v>
      </c>
      <c r="E263" s="71">
        <v>35460.954890000001</v>
      </c>
      <c r="F263" s="940"/>
    </row>
    <row r="264" spans="1:6" ht="15.75" thickTop="1">
      <c r="A264" s="111" t="s">
        <v>252</v>
      </c>
      <c r="B264" s="72">
        <v>8665.74604</v>
      </c>
      <c r="C264" s="72">
        <v>12152.63356</v>
      </c>
      <c r="D264" s="72">
        <v>1701.4533300000001</v>
      </c>
      <c r="E264" s="72">
        <v>22519.83293</v>
      </c>
      <c r="F264" s="940"/>
    </row>
    <row r="265" spans="1:6">
      <c r="A265" s="111" t="s">
        <v>253</v>
      </c>
      <c r="B265" s="72">
        <v>5459.2702099999997</v>
      </c>
      <c r="C265" s="72">
        <v>664.47958999999992</v>
      </c>
      <c r="D265" s="72">
        <v>803.09331000000009</v>
      </c>
      <c r="E265" s="72">
        <v>6926.8431100000007</v>
      </c>
      <c r="F265" s="940"/>
    </row>
    <row r="266" spans="1:6">
      <c r="A266" s="111" t="s">
        <v>254</v>
      </c>
      <c r="B266" s="72">
        <v>677.31017000000008</v>
      </c>
      <c r="C266" s="72">
        <v>1.4355</v>
      </c>
      <c r="D266" s="72">
        <v>0</v>
      </c>
      <c r="E266" s="72">
        <v>678.74567000000002</v>
      </c>
      <c r="F266" s="940"/>
    </row>
    <row r="267" spans="1:6">
      <c r="A267" s="111" t="s">
        <v>255</v>
      </c>
      <c r="B267" s="72">
        <v>0</v>
      </c>
      <c r="C267" s="72">
        <v>0</v>
      </c>
      <c r="D267" s="72">
        <v>0</v>
      </c>
      <c r="E267" s="72">
        <v>0</v>
      </c>
      <c r="F267" s="940"/>
    </row>
    <row r="268" spans="1:6" ht="15.75" thickBot="1">
      <c r="A268" s="603" t="s">
        <v>256</v>
      </c>
      <c r="B268" s="72">
        <v>3313.0948699999999</v>
      </c>
      <c r="C268" s="72">
        <v>1844.88698</v>
      </c>
      <c r="D268" s="72">
        <v>177.55132999999998</v>
      </c>
      <c r="E268" s="72">
        <v>5335.5331799999994</v>
      </c>
      <c r="F268" s="940"/>
    </row>
    <row r="269" spans="1:6" ht="16.5" thickTop="1" thickBot="1">
      <c r="A269" s="544" t="s">
        <v>257</v>
      </c>
      <c r="B269" s="71">
        <v>-12181.38358</v>
      </c>
      <c r="C269" s="71">
        <v>-7852.96965</v>
      </c>
      <c r="D269" s="71">
        <v>-1508.4580100000001</v>
      </c>
      <c r="E269" s="71">
        <v>-21542.811239999999</v>
      </c>
      <c r="F269" s="940"/>
    </row>
    <row r="270" spans="1:6" ht="15.75" thickTop="1">
      <c r="A270" s="111" t="s">
        <v>252</v>
      </c>
      <c r="B270" s="72">
        <v>-7418.74719</v>
      </c>
      <c r="C270" s="72">
        <v>-6142.5895</v>
      </c>
      <c r="D270" s="72">
        <v>-701.69518000000005</v>
      </c>
      <c r="E270" s="72">
        <v>-14263.031869999999</v>
      </c>
      <c r="F270" s="940"/>
    </row>
    <row r="271" spans="1:6">
      <c r="A271" s="111" t="s">
        <v>258</v>
      </c>
      <c r="B271" s="72">
        <v>-693.11126000000002</v>
      </c>
      <c r="C271" s="72">
        <v>-445.02203000000003</v>
      </c>
      <c r="D271" s="72">
        <v>-50.942</v>
      </c>
      <c r="E271" s="72">
        <v>-1189.07529</v>
      </c>
      <c r="F271" s="940"/>
    </row>
    <row r="272" spans="1:6">
      <c r="A272" s="111" t="s">
        <v>259</v>
      </c>
      <c r="B272" s="72">
        <v>0</v>
      </c>
      <c r="C272" s="72">
        <v>0</v>
      </c>
      <c r="D272" s="72">
        <v>0</v>
      </c>
      <c r="E272" s="72">
        <v>0</v>
      </c>
      <c r="F272" s="940"/>
    </row>
    <row r="273" spans="1:6">
      <c r="A273" s="111" t="s">
        <v>260</v>
      </c>
      <c r="B273" s="72">
        <v>0</v>
      </c>
      <c r="C273" s="72">
        <v>0</v>
      </c>
      <c r="D273" s="72">
        <v>0</v>
      </c>
      <c r="E273" s="72">
        <v>0</v>
      </c>
      <c r="F273" s="940"/>
    </row>
    <row r="274" spans="1:6" ht="15.75" thickBot="1">
      <c r="A274" s="561" t="s">
        <v>261</v>
      </c>
      <c r="B274" s="72">
        <v>-4069.52513</v>
      </c>
      <c r="C274" s="72">
        <v>-1265.3581200000001</v>
      </c>
      <c r="D274" s="72">
        <v>-755.82083</v>
      </c>
      <c r="E274" s="72">
        <v>-6090.7040800000004</v>
      </c>
      <c r="F274" s="940"/>
    </row>
    <row r="275" spans="1:6" ht="16.5" thickTop="1" thickBot="1">
      <c r="A275" s="544" t="s">
        <v>262</v>
      </c>
      <c r="B275" s="71">
        <v>191501.18534999999</v>
      </c>
      <c r="C275" s="71">
        <v>169335.61481</v>
      </c>
      <c r="D275" s="71">
        <v>32203.081460000001</v>
      </c>
      <c r="E275" s="71">
        <v>393039.88162</v>
      </c>
      <c r="F275" s="940"/>
    </row>
    <row r="276" spans="1:6" ht="15.75" thickTop="1">
      <c r="A276" s="563" t="s">
        <v>263</v>
      </c>
      <c r="B276" s="72">
        <v>58867.112740000004</v>
      </c>
      <c r="C276" s="72">
        <v>27503.871920000001</v>
      </c>
      <c r="D276" s="72">
        <v>3686.91104</v>
      </c>
      <c r="E276" s="72">
        <v>90057.895700000008</v>
      </c>
      <c r="F276" s="940"/>
    </row>
    <row r="277" spans="1:6">
      <c r="A277" s="111" t="s">
        <v>264</v>
      </c>
      <c r="B277" s="72">
        <v>3228.06115</v>
      </c>
      <c r="C277" s="72">
        <v>4284.7167300000001</v>
      </c>
      <c r="D277" s="72">
        <v>105.10003999999999</v>
      </c>
      <c r="E277" s="72">
        <v>7617.8779199999999</v>
      </c>
      <c r="F277" s="940"/>
    </row>
    <row r="278" spans="1:6">
      <c r="A278" s="111" t="s">
        <v>265</v>
      </c>
      <c r="B278" s="72">
        <v>55630.173479999998</v>
      </c>
      <c r="C278" s="72">
        <v>23219.155190000001</v>
      </c>
      <c r="D278" s="72">
        <v>3581.8110000000001</v>
      </c>
      <c r="E278" s="72">
        <v>82431.139670000004</v>
      </c>
      <c r="F278" s="940"/>
    </row>
    <row r="279" spans="1:6">
      <c r="A279" s="111" t="s">
        <v>266</v>
      </c>
      <c r="B279" s="72">
        <v>0.10348</v>
      </c>
      <c r="C279" s="72">
        <v>0</v>
      </c>
      <c r="D279" s="72">
        <v>0</v>
      </c>
      <c r="E279" s="72">
        <v>0.10348</v>
      </c>
      <c r="F279" s="940"/>
    </row>
    <row r="280" spans="1:6">
      <c r="A280" s="111" t="s">
        <v>267</v>
      </c>
      <c r="B280" s="72">
        <v>8.7746299999999984</v>
      </c>
      <c r="C280" s="72">
        <v>0</v>
      </c>
      <c r="D280" s="72">
        <v>0</v>
      </c>
      <c r="E280" s="72">
        <v>8.7746299999999984</v>
      </c>
      <c r="F280" s="940"/>
    </row>
    <row r="281" spans="1:6">
      <c r="A281" s="111" t="s">
        <v>268</v>
      </c>
      <c r="B281" s="72">
        <v>0</v>
      </c>
      <c r="C281" s="72">
        <v>0</v>
      </c>
      <c r="D281" s="72">
        <v>0</v>
      </c>
      <c r="E281" s="72">
        <v>0</v>
      </c>
      <c r="F281" s="940"/>
    </row>
    <row r="282" spans="1:6">
      <c r="A282" s="111" t="s">
        <v>269</v>
      </c>
      <c r="B282" s="72">
        <v>0</v>
      </c>
      <c r="C282" s="72">
        <v>0</v>
      </c>
      <c r="D282" s="72">
        <v>0</v>
      </c>
      <c r="E282" s="72">
        <v>0</v>
      </c>
      <c r="F282" s="940"/>
    </row>
    <row r="283" spans="1:6">
      <c r="A283" s="563" t="s">
        <v>270</v>
      </c>
      <c r="B283" s="72">
        <v>-65894.247390000004</v>
      </c>
      <c r="C283" s="72">
        <v>-47462.690430000002</v>
      </c>
      <c r="D283" s="72">
        <v>-13572.809009999999</v>
      </c>
      <c r="E283" s="72">
        <v>-126929.74683</v>
      </c>
      <c r="F283" s="940"/>
    </row>
    <row r="284" spans="1:6">
      <c r="A284" s="111" t="s">
        <v>271</v>
      </c>
      <c r="B284" s="72">
        <v>-61965.277900000001</v>
      </c>
      <c r="C284" s="72">
        <v>-47415.963179999999</v>
      </c>
      <c r="D284" s="72">
        <v>-13542.126839999999</v>
      </c>
      <c r="E284" s="72">
        <v>-122923.36792</v>
      </c>
      <c r="F284" s="940"/>
    </row>
    <row r="285" spans="1:6">
      <c r="A285" s="111" t="s">
        <v>272</v>
      </c>
      <c r="B285" s="72">
        <v>-0.10552</v>
      </c>
      <c r="C285" s="72">
        <v>0</v>
      </c>
      <c r="D285" s="72">
        <v>0</v>
      </c>
      <c r="E285" s="72">
        <v>-0.10552</v>
      </c>
      <c r="F285" s="940"/>
    </row>
    <row r="286" spans="1:6">
      <c r="A286" s="111" t="s">
        <v>273</v>
      </c>
      <c r="B286" s="72">
        <v>-23.582189999999997</v>
      </c>
      <c r="C286" s="72">
        <v>0</v>
      </c>
      <c r="D286" s="72">
        <v>0</v>
      </c>
      <c r="E286" s="72">
        <v>-23.582189999999997</v>
      </c>
      <c r="F286" s="940"/>
    </row>
    <row r="287" spans="1:6">
      <c r="A287" s="561" t="s">
        <v>274</v>
      </c>
      <c r="B287" s="72">
        <v>-3897.42013</v>
      </c>
      <c r="C287" s="72">
        <v>-46.727249999999998</v>
      </c>
      <c r="D287" s="72">
        <v>-30.682169999999999</v>
      </c>
      <c r="E287" s="72">
        <v>-3974.8295499999999</v>
      </c>
      <c r="F287" s="940"/>
    </row>
    <row r="288" spans="1:6">
      <c r="A288" s="561" t="s">
        <v>275</v>
      </c>
      <c r="B288" s="72">
        <v>0</v>
      </c>
      <c r="C288" s="72">
        <v>0</v>
      </c>
      <c r="D288" s="72">
        <v>0</v>
      </c>
      <c r="E288" s="72">
        <v>0</v>
      </c>
      <c r="F288" s="940"/>
    </row>
    <row r="289" spans="1:6" ht="15.75" thickBot="1">
      <c r="A289" s="111" t="s">
        <v>276</v>
      </c>
      <c r="B289" s="72">
        <v>-7.86165</v>
      </c>
      <c r="C289" s="72">
        <v>0</v>
      </c>
      <c r="D289" s="72">
        <v>0</v>
      </c>
      <c r="E289" s="72">
        <v>-7.86165</v>
      </c>
      <c r="F289" s="940"/>
    </row>
    <row r="290" spans="1:6" ht="16.5" thickTop="1" thickBot="1">
      <c r="A290" s="545" t="s">
        <v>277</v>
      </c>
      <c r="B290" s="74">
        <v>184474.05069999999</v>
      </c>
      <c r="C290" s="74">
        <v>149376.79630000002</v>
      </c>
      <c r="D290" s="74">
        <v>22317.183489999999</v>
      </c>
      <c r="E290" s="74">
        <v>356168.03049000003</v>
      </c>
      <c r="F290" s="940"/>
    </row>
    <row r="291" spans="1:6" ht="16.5" thickTop="1" thickBot="1">
      <c r="A291" s="544" t="s">
        <v>278</v>
      </c>
      <c r="B291" s="71">
        <v>-136446.21481</v>
      </c>
      <c r="C291" s="71">
        <v>-127764.16177999999</v>
      </c>
      <c r="D291" s="71">
        <v>-27633.673440000002</v>
      </c>
      <c r="E291" s="71">
        <v>-291844.05002999998</v>
      </c>
      <c r="F291" s="940"/>
    </row>
    <row r="292" spans="1:6" ht="15.75" thickTop="1">
      <c r="A292" s="111" t="s">
        <v>279</v>
      </c>
      <c r="B292" s="72">
        <v>-60792.379729999993</v>
      </c>
      <c r="C292" s="72">
        <v>-76462.985489999992</v>
      </c>
      <c r="D292" s="72">
        <v>-16777.69814</v>
      </c>
      <c r="E292" s="72">
        <v>-154033.06336</v>
      </c>
      <c r="F292" s="940"/>
    </row>
    <row r="293" spans="1:6">
      <c r="A293" s="111" t="s">
        <v>280</v>
      </c>
      <c r="B293" s="72">
        <v>-22944.32763</v>
      </c>
      <c r="C293" s="72">
        <v>-13018.22999</v>
      </c>
      <c r="D293" s="72">
        <v>-1869.4650900000001</v>
      </c>
      <c r="E293" s="72">
        <v>-37832.022709999997</v>
      </c>
      <c r="F293" s="940"/>
    </row>
    <row r="294" spans="1:6">
      <c r="A294" s="111" t="s">
        <v>281</v>
      </c>
      <c r="B294" s="72">
        <v>-729.35632999999996</v>
      </c>
      <c r="C294" s="72">
        <v>-495.91795000000002</v>
      </c>
      <c r="D294" s="72">
        <v>-141.18724</v>
      </c>
      <c r="E294" s="72">
        <v>-1366.4615200000001</v>
      </c>
      <c r="F294" s="940"/>
    </row>
    <row r="295" spans="1:6">
      <c r="A295" s="111" t="s">
        <v>282</v>
      </c>
      <c r="B295" s="72">
        <v>-5479.8336399999998</v>
      </c>
      <c r="C295" s="72">
        <v>-5660.5984600000002</v>
      </c>
      <c r="D295" s="72">
        <v>-687.48491999999999</v>
      </c>
      <c r="E295" s="72">
        <v>-11827.917019999999</v>
      </c>
      <c r="F295" s="940"/>
    </row>
    <row r="296" spans="1:6">
      <c r="A296" s="111" t="s">
        <v>283</v>
      </c>
      <c r="B296" s="72">
        <v>-592.76916000000006</v>
      </c>
      <c r="C296" s="72">
        <v>-732.36056999999994</v>
      </c>
      <c r="D296" s="72">
        <v>-2375.0520899999997</v>
      </c>
      <c r="E296" s="72">
        <v>-3700.1818199999998</v>
      </c>
      <c r="F296" s="940"/>
    </row>
    <row r="297" spans="1:6">
      <c r="A297" s="111" t="s">
        <v>284</v>
      </c>
      <c r="B297" s="72">
        <v>-3868.1272799999997</v>
      </c>
      <c r="C297" s="72">
        <v>-2142.6408700000002</v>
      </c>
      <c r="D297" s="72">
        <v>-438.44703000000004</v>
      </c>
      <c r="E297" s="72">
        <v>-6449.2151800000001</v>
      </c>
      <c r="F297" s="940"/>
    </row>
    <row r="298" spans="1:6">
      <c r="A298" s="111" t="s">
        <v>285</v>
      </c>
      <c r="B298" s="72">
        <v>-11267.4836</v>
      </c>
      <c r="C298" s="72">
        <v>-5767.2357000000002</v>
      </c>
      <c r="D298" s="72">
        <v>-955.30806000000007</v>
      </c>
      <c r="E298" s="72">
        <v>-17990.02736</v>
      </c>
      <c r="F298" s="940"/>
    </row>
    <row r="299" spans="1:6">
      <c r="A299" s="111" t="s">
        <v>286</v>
      </c>
      <c r="B299" s="72">
        <v>-4604.7134800000003</v>
      </c>
      <c r="C299" s="72">
        <v>-2469.2358100000001</v>
      </c>
      <c r="D299" s="72">
        <v>-153.60499999999999</v>
      </c>
      <c r="E299" s="72">
        <v>-7227.55429</v>
      </c>
      <c r="F299" s="940"/>
    </row>
    <row r="300" spans="1:6" ht="15.75" thickBot="1">
      <c r="A300" s="111" t="s">
        <v>287</v>
      </c>
      <c r="B300" s="72">
        <v>-26167.223959999999</v>
      </c>
      <c r="C300" s="72">
        <v>-21014.95694</v>
      </c>
      <c r="D300" s="72">
        <v>-4235.42587</v>
      </c>
      <c r="E300" s="72">
        <v>-51417.606770000006</v>
      </c>
      <c r="F300" s="940"/>
    </row>
    <row r="301" spans="1:6" ht="16.5" thickTop="1" thickBot="1">
      <c r="A301" s="546" t="s">
        <v>288</v>
      </c>
      <c r="B301" s="71">
        <v>48027.835890000002</v>
      </c>
      <c r="C301" s="71">
        <v>21612.63452</v>
      </c>
      <c r="D301" s="71">
        <v>-5316.4899500000001</v>
      </c>
      <c r="E301" s="71">
        <v>64323.980459999999</v>
      </c>
      <c r="F301" s="940"/>
    </row>
    <row r="302" spans="1:6" ht="15.75" thickTop="1">
      <c r="A302" s="604" t="s">
        <v>289</v>
      </c>
      <c r="B302" s="72">
        <v>1386.93687</v>
      </c>
      <c r="C302" s="72">
        <v>8.8810099999999998</v>
      </c>
      <c r="D302" s="72">
        <v>-1.2600000000000001E-3</v>
      </c>
      <c r="E302" s="72">
        <v>1395.8166200000001</v>
      </c>
      <c r="F302" s="940"/>
    </row>
    <row r="303" spans="1:6">
      <c r="A303" s="561" t="s">
        <v>290</v>
      </c>
      <c r="B303" s="72">
        <v>57.468160000000005</v>
      </c>
      <c r="C303" s="72">
        <v>4.7099999999999998E-3</v>
      </c>
      <c r="D303" s="72">
        <v>-1.2600000000000001E-3</v>
      </c>
      <c r="E303" s="72">
        <v>57.471609999999998</v>
      </c>
      <c r="F303" s="940"/>
    </row>
    <row r="304" spans="1:6">
      <c r="A304" s="561" t="s">
        <v>291</v>
      </c>
      <c r="B304" s="72">
        <v>1329.4687099999999</v>
      </c>
      <c r="C304" s="72">
        <v>8.8762999999999987</v>
      </c>
      <c r="D304" s="72">
        <v>0</v>
      </c>
      <c r="E304" s="72">
        <v>1338.34501</v>
      </c>
      <c r="F304" s="940"/>
    </row>
    <row r="305" spans="1:6">
      <c r="A305" s="604" t="s">
        <v>292</v>
      </c>
      <c r="B305" s="72">
        <v>-1329.9636200000002</v>
      </c>
      <c r="C305" s="72">
        <v>-0.40779000000000004</v>
      </c>
      <c r="D305" s="72">
        <v>-0.10992</v>
      </c>
      <c r="E305" s="72">
        <v>-1330.4813300000001</v>
      </c>
      <c r="F305" s="940"/>
    </row>
    <row r="306" spans="1:6">
      <c r="A306" s="561" t="s">
        <v>293</v>
      </c>
      <c r="B306" s="72">
        <v>-3.0969999999999998E-2</v>
      </c>
      <c r="C306" s="72">
        <v>6.2509999999999996E-2</v>
      </c>
      <c r="D306" s="72">
        <v>3.5800000000000003E-3</v>
      </c>
      <c r="E306" s="72">
        <v>3.5119999999999998E-2</v>
      </c>
      <c r="F306" s="940"/>
    </row>
    <row r="307" spans="1:6" ht="15.75" thickBot="1">
      <c r="A307" s="561" t="s">
        <v>294</v>
      </c>
      <c r="B307" s="72">
        <v>-1329.93265</v>
      </c>
      <c r="C307" s="72">
        <v>-0.4703</v>
      </c>
      <c r="D307" s="72">
        <v>-0.1135</v>
      </c>
      <c r="E307" s="72">
        <v>-1330.5164499999998</v>
      </c>
      <c r="F307" s="940"/>
    </row>
    <row r="308" spans="1:6" ht="16.5" thickTop="1" thickBot="1">
      <c r="A308" s="544" t="s">
        <v>295</v>
      </c>
      <c r="B308" s="71">
        <v>48084.809139999998</v>
      </c>
      <c r="C308" s="71">
        <v>21621.107739999999</v>
      </c>
      <c r="D308" s="71">
        <v>-5316.60113</v>
      </c>
      <c r="E308" s="953">
        <v>64389.315750000002</v>
      </c>
      <c r="F308" s="940"/>
    </row>
    <row r="309" spans="1:6" ht="16.5" thickTop="1" thickBot="1">
      <c r="A309" s="561" t="s">
        <v>296</v>
      </c>
      <c r="B309" s="72">
        <v>0</v>
      </c>
      <c r="C309" s="72">
        <v>28.941689999999998</v>
      </c>
      <c r="D309" s="72">
        <v>0</v>
      </c>
      <c r="E309" s="952">
        <v>28.941689999999998</v>
      </c>
      <c r="F309" s="940"/>
    </row>
    <row r="310" spans="1:6" ht="16.5" thickTop="1" thickBot="1">
      <c r="A310" s="546" t="s">
        <v>297</v>
      </c>
      <c r="B310" s="71">
        <v>48084.809139999998</v>
      </c>
      <c r="C310" s="71">
        <v>21650.049429999999</v>
      </c>
      <c r="D310" s="71">
        <v>-5316.60113</v>
      </c>
      <c r="E310" s="953">
        <v>64418.257440000001</v>
      </c>
      <c r="F310" s="940"/>
    </row>
    <row r="311" spans="1:6" ht="16.5" thickTop="1" thickBot="1">
      <c r="A311" s="111" t="s">
        <v>298</v>
      </c>
      <c r="B311" s="72">
        <v>0</v>
      </c>
      <c r="C311" s="72">
        <v>175.57158999999999</v>
      </c>
      <c r="D311" s="72">
        <v>13.47251</v>
      </c>
      <c r="E311" s="952">
        <v>189.04410000000001</v>
      </c>
      <c r="F311" s="940"/>
    </row>
    <row r="312" spans="1:6" ht="16.5" thickTop="1" thickBot="1">
      <c r="A312" s="544" t="s">
        <v>299</v>
      </c>
      <c r="B312" s="71">
        <v>48084.809139999998</v>
      </c>
      <c r="C312" s="71">
        <v>21825.621019999999</v>
      </c>
      <c r="D312" s="71">
        <v>-5303.1286200000004</v>
      </c>
      <c r="E312" s="953">
        <v>64607.30154</v>
      </c>
      <c r="F312" s="940"/>
    </row>
    <row r="313" spans="1:6" ht="16.5" thickTop="1" thickBot="1">
      <c r="A313" s="111" t="s">
        <v>300</v>
      </c>
      <c r="B313" s="72">
        <v>0</v>
      </c>
      <c r="C313" s="72">
        <v>0</v>
      </c>
      <c r="D313" s="72">
        <v>0</v>
      </c>
      <c r="E313" s="952">
        <v>0</v>
      </c>
      <c r="F313" s="940"/>
    </row>
    <row r="314" spans="1:6" ht="16.5" thickTop="1" thickBot="1">
      <c r="A314" s="546" t="s">
        <v>301</v>
      </c>
      <c r="B314" s="71">
        <v>48084.809139999998</v>
      </c>
      <c r="C314" s="71">
        <v>21825.621019999999</v>
      </c>
      <c r="D314" s="71">
        <v>-5303.1286200000004</v>
      </c>
      <c r="E314" s="953">
        <v>64607.30154</v>
      </c>
      <c r="F314" s="940"/>
    </row>
    <row r="315" spans="1:6" ht="16.5" thickTop="1" thickBot="1">
      <c r="A315" s="604" t="s">
        <v>302</v>
      </c>
      <c r="B315" s="72">
        <v>-14222.675650000001</v>
      </c>
      <c r="C315" s="72">
        <v>-10258.041869999999</v>
      </c>
      <c r="D315" s="72">
        <v>0</v>
      </c>
      <c r="E315" s="952">
        <v>-24480.717519999998</v>
      </c>
      <c r="F315" s="940"/>
    </row>
    <row r="316" spans="1:6" ht="16.5" thickTop="1" thickBot="1">
      <c r="A316" s="546" t="s">
        <v>303</v>
      </c>
      <c r="B316" s="71">
        <v>33862.13349</v>
      </c>
      <c r="C316" s="71">
        <v>11567.57915</v>
      </c>
      <c r="D316" s="71">
        <v>-5303.1286200000004</v>
      </c>
      <c r="E316" s="953">
        <v>40126.584020000002</v>
      </c>
      <c r="F316" s="940"/>
    </row>
    <row r="317" spans="1:6" ht="9.75" customHeight="1" thickTop="1" thickBot="1">
      <c r="A317" s="77"/>
      <c r="B317" s="535"/>
      <c r="C317" s="535"/>
      <c r="D317" s="535"/>
      <c r="E317" s="954"/>
      <c r="F317" s="940"/>
    </row>
    <row r="318" spans="1:6" ht="16.5" thickTop="1">
      <c r="A318" s="81"/>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I17" sqref="I17"/>
    </sheetView>
  </sheetViews>
  <sheetFormatPr defaultColWidth="11.42578125" defaultRowHeight="15"/>
  <cols>
    <col min="1" max="1" width="77.28515625" style="83" customWidth="1"/>
    <col min="2" max="4" width="9.28515625" style="82" customWidth="1"/>
    <col min="5" max="5" width="11.140625" style="82" customWidth="1"/>
    <col min="6" max="6" width="2.85546875" style="162" customWidth="1"/>
    <col min="7" max="256" width="11.42578125" style="940"/>
    <col min="257" max="257" width="77.28515625" style="940" customWidth="1"/>
    <col min="258" max="260" width="9.28515625" style="940" customWidth="1"/>
    <col min="261" max="261" width="17" style="940" customWidth="1"/>
    <col min="262" max="262" width="2.85546875" style="940" customWidth="1"/>
    <col min="263" max="512" width="11.42578125" style="940"/>
    <col min="513" max="513" width="77.28515625" style="940" customWidth="1"/>
    <col min="514" max="516" width="9.28515625" style="940" customWidth="1"/>
    <col min="517" max="517" width="17" style="940" customWidth="1"/>
    <col min="518" max="518" width="2.85546875" style="940" customWidth="1"/>
    <col min="519" max="768" width="11.42578125" style="940"/>
    <col min="769" max="769" width="77.28515625" style="940" customWidth="1"/>
    <col min="770" max="772" width="9.28515625" style="940" customWidth="1"/>
    <col min="773" max="773" width="17" style="940" customWidth="1"/>
    <col min="774" max="774" width="2.85546875" style="940" customWidth="1"/>
    <col min="775" max="1024" width="11.42578125" style="940"/>
    <col min="1025" max="1025" width="77.28515625" style="940" customWidth="1"/>
    <col min="1026" max="1028" width="9.28515625" style="940" customWidth="1"/>
    <col min="1029" max="1029" width="17" style="940" customWidth="1"/>
    <col min="1030" max="1030" width="2.85546875" style="940" customWidth="1"/>
    <col min="1031" max="1280" width="11.42578125" style="940"/>
    <col min="1281" max="1281" width="77.28515625" style="940" customWidth="1"/>
    <col min="1282" max="1284" width="9.28515625" style="940" customWidth="1"/>
    <col min="1285" max="1285" width="17" style="940" customWidth="1"/>
    <col min="1286" max="1286" width="2.85546875" style="940" customWidth="1"/>
    <col min="1287" max="1536" width="11.42578125" style="940"/>
    <col min="1537" max="1537" width="77.28515625" style="940" customWidth="1"/>
    <col min="1538" max="1540" width="9.28515625" style="940" customWidth="1"/>
    <col min="1541" max="1541" width="17" style="940" customWidth="1"/>
    <col min="1542" max="1542" width="2.85546875" style="940" customWidth="1"/>
    <col min="1543" max="1792" width="11.42578125" style="940"/>
    <col min="1793" max="1793" width="77.28515625" style="940" customWidth="1"/>
    <col min="1794" max="1796" width="9.28515625" style="940" customWidth="1"/>
    <col min="1797" max="1797" width="17" style="940" customWidth="1"/>
    <col min="1798" max="1798" width="2.85546875" style="940" customWidth="1"/>
    <col min="1799" max="2048" width="11.42578125" style="940"/>
    <col min="2049" max="2049" width="77.28515625" style="940" customWidth="1"/>
    <col min="2050" max="2052" width="9.28515625" style="940" customWidth="1"/>
    <col min="2053" max="2053" width="17" style="940" customWidth="1"/>
    <col min="2054" max="2054" width="2.85546875" style="940" customWidth="1"/>
    <col min="2055" max="2304" width="11.42578125" style="940"/>
    <col min="2305" max="2305" width="77.28515625" style="940" customWidth="1"/>
    <col min="2306" max="2308" width="9.28515625" style="940" customWidth="1"/>
    <col min="2309" max="2309" width="17" style="940" customWidth="1"/>
    <col min="2310" max="2310" width="2.85546875" style="940" customWidth="1"/>
    <col min="2311" max="2560" width="11.42578125" style="940"/>
    <col min="2561" max="2561" width="77.28515625" style="940" customWidth="1"/>
    <col min="2562" max="2564" width="9.28515625" style="940" customWidth="1"/>
    <col min="2565" max="2565" width="17" style="940" customWidth="1"/>
    <col min="2566" max="2566" width="2.85546875" style="940" customWidth="1"/>
    <col min="2567" max="2816" width="11.42578125" style="940"/>
    <col min="2817" max="2817" width="77.28515625" style="940" customWidth="1"/>
    <col min="2818" max="2820" width="9.28515625" style="940" customWidth="1"/>
    <col min="2821" max="2821" width="17" style="940" customWidth="1"/>
    <col min="2822" max="2822" width="2.85546875" style="940" customWidth="1"/>
    <col min="2823" max="3072" width="11.42578125" style="940"/>
    <col min="3073" max="3073" width="77.28515625" style="940" customWidth="1"/>
    <col min="3074" max="3076" width="9.28515625" style="940" customWidth="1"/>
    <col min="3077" max="3077" width="17" style="940" customWidth="1"/>
    <col min="3078" max="3078" width="2.85546875" style="940" customWidth="1"/>
    <col min="3079" max="3328" width="11.42578125" style="940"/>
    <col min="3329" max="3329" width="77.28515625" style="940" customWidth="1"/>
    <col min="3330" max="3332" width="9.28515625" style="940" customWidth="1"/>
    <col min="3333" max="3333" width="17" style="940" customWidth="1"/>
    <col min="3334" max="3334" width="2.85546875" style="940" customWidth="1"/>
    <col min="3335" max="3584" width="11.42578125" style="940"/>
    <col min="3585" max="3585" width="77.28515625" style="940" customWidth="1"/>
    <col min="3586" max="3588" width="9.28515625" style="940" customWidth="1"/>
    <col min="3589" max="3589" width="17" style="940" customWidth="1"/>
    <col min="3590" max="3590" width="2.85546875" style="940" customWidth="1"/>
    <col min="3591" max="3840" width="11.42578125" style="940"/>
    <col min="3841" max="3841" width="77.28515625" style="940" customWidth="1"/>
    <col min="3842" max="3844" width="9.28515625" style="940" customWidth="1"/>
    <col min="3845" max="3845" width="17" style="940" customWidth="1"/>
    <col min="3846" max="3846" width="2.85546875" style="940" customWidth="1"/>
    <col min="3847" max="4096" width="11.42578125" style="940"/>
    <col min="4097" max="4097" width="77.28515625" style="940" customWidth="1"/>
    <col min="4098" max="4100" width="9.28515625" style="940" customWidth="1"/>
    <col min="4101" max="4101" width="17" style="940" customWidth="1"/>
    <col min="4102" max="4102" width="2.85546875" style="940" customWidth="1"/>
    <col min="4103" max="4352" width="11.42578125" style="940"/>
    <col min="4353" max="4353" width="77.28515625" style="940" customWidth="1"/>
    <col min="4354" max="4356" width="9.28515625" style="940" customWidth="1"/>
    <col min="4357" max="4357" width="17" style="940" customWidth="1"/>
    <col min="4358" max="4358" width="2.85546875" style="940" customWidth="1"/>
    <col min="4359" max="4608" width="11.42578125" style="940"/>
    <col min="4609" max="4609" width="77.28515625" style="940" customWidth="1"/>
    <col min="4610" max="4612" width="9.28515625" style="940" customWidth="1"/>
    <col min="4613" max="4613" width="17" style="940" customWidth="1"/>
    <col min="4614" max="4614" width="2.85546875" style="940" customWidth="1"/>
    <col min="4615" max="4864" width="11.42578125" style="940"/>
    <col min="4865" max="4865" width="77.28515625" style="940" customWidth="1"/>
    <col min="4866" max="4868" width="9.28515625" style="940" customWidth="1"/>
    <col min="4869" max="4869" width="17" style="940" customWidth="1"/>
    <col min="4870" max="4870" width="2.85546875" style="940" customWidth="1"/>
    <col min="4871" max="5120" width="11.42578125" style="940"/>
    <col min="5121" max="5121" width="77.28515625" style="940" customWidth="1"/>
    <col min="5122" max="5124" width="9.28515625" style="940" customWidth="1"/>
    <col min="5125" max="5125" width="17" style="940" customWidth="1"/>
    <col min="5126" max="5126" width="2.85546875" style="940" customWidth="1"/>
    <col min="5127" max="5376" width="11.42578125" style="940"/>
    <col min="5377" max="5377" width="77.28515625" style="940" customWidth="1"/>
    <col min="5378" max="5380" width="9.28515625" style="940" customWidth="1"/>
    <col min="5381" max="5381" width="17" style="940" customWidth="1"/>
    <col min="5382" max="5382" width="2.85546875" style="940" customWidth="1"/>
    <col min="5383" max="5632" width="11.42578125" style="940"/>
    <col min="5633" max="5633" width="77.28515625" style="940" customWidth="1"/>
    <col min="5634" max="5636" width="9.28515625" style="940" customWidth="1"/>
    <col min="5637" max="5637" width="17" style="940" customWidth="1"/>
    <col min="5638" max="5638" width="2.85546875" style="940" customWidth="1"/>
    <col min="5639" max="5888" width="11.42578125" style="940"/>
    <col min="5889" max="5889" width="77.28515625" style="940" customWidth="1"/>
    <col min="5890" max="5892" width="9.28515625" style="940" customWidth="1"/>
    <col min="5893" max="5893" width="17" style="940" customWidth="1"/>
    <col min="5894" max="5894" width="2.85546875" style="940" customWidth="1"/>
    <col min="5895" max="6144" width="11.42578125" style="940"/>
    <col min="6145" max="6145" width="77.28515625" style="940" customWidth="1"/>
    <col min="6146" max="6148" width="9.28515625" style="940" customWidth="1"/>
    <col min="6149" max="6149" width="17" style="940" customWidth="1"/>
    <col min="6150" max="6150" width="2.85546875" style="940" customWidth="1"/>
    <col min="6151" max="6400" width="11.42578125" style="940"/>
    <col min="6401" max="6401" width="77.28515625" style="940" customWidth="1"/>
    <col min="6402" max="6404" width="9.28515625" style="940" customWidth="1"/>
    <col min="6405" max="6405" width="17" style="940" customWidth="1"/>
    <col min="6406" max="6406" width="2.85546875" style="940" customWidth="1"/>
    <col min="6407" max="6656" width="11.42578125" style="940"/>
    <col min="6657" max="6657" width="77.28515625" style="940" customWidth="1"/>
    <col min="6658" max="6660" width="9.28515625" style="940" customWidth="1"/>
    <col min="6661" max="6661" width="17" style="940" customWidth="1"/>
    <col min="6662" max="6662" width="2.85546875" style="940" customWidth="1"/>
    <col min="6663" max="6912" width="11.42578125" style="940"/>
    <col min="6913" max="6913" width="77.28515625" style="940" customWidth="1"/>
    <col min="6914" max="6916" width="9.28515625" style="940" customWidth="1"/>
    <col min="6917" max="6917" width="17" style="940" customWidth="1"/>
    <col min="6918" max="6918" width="2.85546875" style="940" customWidth="1"/>
    <col min="6919" max="7168" width="11.42578125" style="940"/>
    <col min="7169" max="7169" width="77.28515625" style="940" customWidth="1"/>
    <col min="7170" max="7172" width="9.28515625" style="940" customWidth="1"/>
    <col min="7173" max="7173" width="17" style="940" customWidth="1"/>
    <col min="7174" max="7174" width="2.85546875" style="940" customWidth="1"/>
    <col min="7175" max="7424" width="11.42578125" style="940"/>
    <col min="7425" max="7425" width="77.28515625" style="940" customWidth="1"/>
    <col min="7426" max="7428" width="9.28515625" style="940" customWidth="1"/>
    <col min="7429" max="7429" width="17" style="940" customWidth="1"/>
    <col min="7430" max="7430" width="2.85546875" style="940" customWidth="1"/>
    <col min="7431" max="7680" width="11.42578125" style="940"/>
    <col min="7681" max="7681" width="77.28515625" style="940" customWidth="1"/>
    <col min="7682" max="7684" width="9.28515625" style="940" customWidth="1"/>
    <col min="7685" max="7685" width="17" style="940" customWidth="1"/>
    <col min="7686" max="7686" width="2.85546875" style="940" customWidth="1"/>
    <col min="7687" max="7936" width="11.42578125" style="940"/>
    <col min="7937" max="7937" width="77.28515625" style="940" customWidth="1"/>
    <col min="7938" max="7940" width="9.28515625" style="940" customWidth="1"/>
    <col min="7941" max="7941" width="17" style="940" customWidth="1"/>
    <col min="7942" max="7942" width="2.85546875" style="940" customWidth="1"/>
    <col min="7943" max="8192" width="11.42578125" style="940"/>
    <col min="8193" max="8193" width="77.28515625" style="940" customWidth="1"/>
    <col min="8194" max="8196" width="9.28515625" style="940" customWidth="1"/>
    <col min="8197" max="8197" width="17" style="940" customWidth="1"/>
    <col min="8198" max="8198" width="2.85546875" style="940" customWidth="1"/>
    <col min="8199" max="8448" width="11.42578125" style="940"/>
    <col min="8449" max="8449" width="77.28515625" style="940" customWidth="1"/>
    <col min="8450" max="8452" width="9.28515625" style="940" customWidth="1"/>
    <col min="8453" max="8453" width="17" style="940" customWidth="1"/>
    <col min="8454" max="8454" width="2.85546875" style="940" customWidth="1"/>
    <col min="8455" max="8704" width="11.42578125" style="940"/>
    <col min="8705" max="8705" width="77.28515625" style="940" customWidth="1"/>
    <col min="8706" max="8708" width="9.28515625" style="940" customWidth="1"/>
    <col min="8709" max="8709" width="17" style="940" customWidth="1"/>
    <col min="8710" max="8710" width="2.85546875" style="940" customWidth="1"/>
    <col min="8711" max="8960" width="11.42578125" style="940"/>
    <col min="8961" max="8961" width="77.28515625" style="940" customWidth="1"/>
    <col min="8962" max="8964" width="9.28515625" style="940" customWidth="1"/>
    <col min="8965" max="8965" width="17" style="940" customWidth="1"/>
    <col min="8966" max="8966" width="2.85546875" style="940" customWidth="1"/>
    <col min="8967" max="9216" width="11.42578125" style="940"/>
    <col min="9217" max="9217" width="77.28515625" style="940" customWidth="1"/>
    <col min="9218" max="9220" width="9.28515625" style="940" customWidth="1"/>
    <col min="9221" max="9221" width="17" style="940" customWidth="1"/>
    <col min="9222" max="9222" width="2.85546875" style="940" customWidth="1"/>
    <col min="9223" max="9472" width="11.42578125" style="940"/>
    <col min="9473" max="9473" width="77.28515625" style="940" customWidth="1"/>
    <col min="9474" max="9476" width="9.28515625" style="940" customWidth="1"/>
    <col min="9477" max="9477" width="17" style="940" customWidth="1"/>
    <col min="9478" max="9478" width="2.85546875" style="940" customWidth="1"/>
    <col min="9479" max="9728" width="11.42578125" style="940"/>
    <col min="9729" max="9729" width="77.28515625" style="940" customWidth="1"/>
    <col min="9730" max="9732" width="9.28515625" style="940" customWidth="1"/>
    <col min="9733" max="9733" width="17" style="940" customWidth="1"/>
    <col min="9734" max="9734" width="2.85546875" style="940" customWidth="1"/>
    <col min="9735" max="9984" width="11.42578125" style="940"/>
    <col min="9985" max="9985" width="77.28515625" style="940" customWidth="1"/>
    <col min="9986" max="9988" width="9.28515625" style="940" customWidth="1"/>
    <col min="9989" max="9989" width="17" style="940" customWidth="1"/>
    <col min="9990" max="9990" width="2.85546875" style="940" customWidth="1"/>
    <col min="9991" max="10240" width="11.42578125" style="940"/>
    <col min="10241" max="10241" width="77.28515625" style="940" customWidth="1"/>
    <col min="10242" max="10244" width="9.28515625" style="940" customWidth="1"/>
    <col min="10245" max="10245" width="17" style="940" customWidth="1"/>
    <col min="10246" max="10246" width="2.85546875" style="940" customWidth="1"/>
    <col min="10247" max="10496" width="11.42578125" style="940"/>
    <col min="10497" max="10497" width="77.28515625" style="940" customWidth="1"/>
    <col min="10498" max="10500" width="9.28515625" style="940" customWidth="1"/>
    <col min="10501" max="10501" width="17" style="940" customWidth="1"/>
    <col min="10502" max="10502" width="2.85546875" style="940" customWidth="1"/>
    <col min="10503" max="10752" width="11.42578125" style="940"/>
    <col min="10753" max="10753" width="77.28515625" style="940" customWidth="1"/>
    <col min="10754" max="10756" width="9.28515625" style="940" customWidth="1"/>
    <col min="10757" max="10757" width="17" style="940" customWidth="1"/>
    <col min="10758" max="10758" width="2.85546875" style="940" customWidth="1"/>
    <col min="10759" max="11008" width="11.42578125" style="940"/>
    <col min="11009" max="11009" width="77.28515625" style="940" customWidth="1"/>
    <col min="11010" max="11012" width="9.28515625" style="940" customWidth="1"/>
    <col min="11013" max="11013" width="17" style="940" customWidth="1"/>
    <col min="11014" max="11014" width="2.85546875" style="940" customWidth="1"/>
    <col min="11015" max="11264" width="11.42578125" style="940"/>
    <col min="11265" max="11265" width="77.28515625" style="940" customWidth="1"/>
    <col min="11266" max="11268" width="9.28515625" style="940" customWidth="1"/>
    <col min="11269" max="11269" width="17" style="940" customWidth="1"/>
    <col min="11270" max="11270" width="2.85546875" style="940" customWidth="1"/>
    <col min="11271" max="11520" width="11.42578125" style="940"/>
    <col min="11521" max="11521" width="77.28515625" style="940" customWidth="1"/>
    <col min="11522" max="11524" width="9.28515625" style="940" customWidth="1"/>
    <col min="11525" max="11525" width="17" style="940" customWidth="1"/>
    <col min="11526" max="11526" width="2.85546875" style="940" customWidth="1"/>
    <col min="11527" max="11776" width="11.42578125" style="940"/>
    <col min="11777" max="11777" width="77.28515625" style="940" customWidth="1"/>
    <col min="11778" max="11780" width="9.28515625" style="940" customWidth="1"/>
    <col min="11781" max="11781" width="17" style="940" customWidth="1"/>
    <col min="11782" max="11782" width="2.85546875" style="940" customWidth="1"/>
    <col min="11783" max="12032" width="11.42578125" style="940"/>
    <col min="12033" max="12033" width="77.28515625" style="940" customWidth="1"/>
    <col min="12034" max="12036" width="9.28515625" style="940" customWidth="1"/>
    <col min="12037" max="12037" width="17" style="940" customWidth="1"/>
    <col min="12038" max="12038" width="2.85546875" style="940" customWidth="1"/>
    <col min="12039" max="12288" width="11.42578125" style="940"/>
    <col min="12289" max="12289" width="77.28515625" style="940" customWidth="1"/>
    <col min="12290" max="12292" width="9.28515625" style="940" customWidth="1"/>
    <col min="12293" max="12293" width="17" style="940" customWidth="1"/>
    <col min="12294" max="12294" width="2.85546875" style="940" customWidth="1"/>
    <col min="12295" max="12544" width="11.42578125" style="940"/>
    <col min="12545" max="12545" width="77.28515625" style="940" customWidth="1"/>
    <col min="12546" max="12548" width="9.28515625" style="940" customWidth="1"/>
    <col min="12549" max="12549" width="17" style="940" customWidth="1"/>
    <col min="12550" max="12550" width="2.85546875" style="940" customWidth="1"/>
    <col min="12551" max="12800" width="11.42578125" style="940"/>
    <col min="12801" max="12801" width="77.28515625" style="940" customWidth="1"/>
    <col min="12802" max="12804" width="9.28515625" style="940" customWidth="1"/>
    <col min="12805" max="12805" width="17" style="940" customWidth="1"/>
    <col min="12806" max="12806" width="2.85546875" style="940" customWidth="1"/>
    <col min="12807" max="13056" width="11.42578125" style="940"/>
    <col min="13057" max="13057" width="77.28515625" style="940" customWidth="1"/>
    <col min="13058" max="13060" width="9.28515625" style="940" customWidth="1"/>
    <col min="13061" max="13061" width="17" style="940" customWidth="1"/>
    <col min="13062" max="13062" width="2.85546875" style="940" customWidth="1"/>
    <col min="13063" max="13312" width="11.42578125" style="940"/>
    <col min="13313" max="13313" width="77.28515625" style="940" customWidth="1"/>
    <col min="13314" max="13316" width="9.28515625" style="940" customWidth="1"/>
    <col min="13317" max="13317" width="17" style="940" customWidth="1"/>
    <col min="13318" max="13318" width="2.85546875" style="940" customWidth="1"/>
    <col min="13319" max="13568" width="11.42578125" style="940"/>
    <col min="13569" max="13569" width="77.28515625" style="940" customWidth="1"/>
    <col min="13570" max="13572" width="9.28515625" style="940" customWidth="1"/>
    <col min="13573" max="13573" width="17" style="940" customWidth="1"/>
    <col min="13574" max="13574" width="2.85546875" style="940" customWidth="1"/>
    <col min="13575" max="13824" width="11.42578125" style="940"/>
    <col min="13825" max="13825" width="77.28515625" style="940" customWidth="1"/>
    <col min="13826" max="13828" width="9.28515625" style="940" customWidth="1"/>
    <col min="13829" max="13829" width="17" style="940" customWidth="1"/>
    <col min="13830" max="13830" width="2.85546875" style="940" customWidth="1"/>
    <col min="13831" max="14080" width="11.42578125" style="940"/>
    <col min="14081" max="14081" width="77.28515625" style="940" customWidth="1"/>
    <col min="14082" max="14084" width="9.28515625" style="940" customWidth="1"/>
    <col min="14085" max="14085" width="17" style="940" customWidth="1"/>
    <col min="14086" max="14086" width="2.85546875" style="940" customWidth="1"/>
    <col min="14087" max="14336" width="11.42578125" style="940"/>
    <col min="14337" max="14337" width="77.28515625" style="940" customWidth="1"/>
    <col min="14338" max="14340" width="9.28515625" style="940" customWidth="1"/>
    <col min="14341" max="14341" width="17" style="940" customWidth="1"/>
    <col min="14342" max="14342" width="2.85546875" style="940" customWidth="1"/>
    <col min="14343" max="14592" width="11.42578125" style="940"/>
    <col min="14593" max="14593" width="77.28515625" style="940" customWidth="1"/>
    <col min="14594" max="14596" width="9.28515625" style="940" customWidth="1"/>
    <col min="14597" max="14597" width="17" style="940" customWidth="1"/>
    <col min="14598" max="14598" width="2.85546875" style="940" customWidth="1"/>
    <col min="14599" max="14848" width="11.42578125" style="940"/>
    <col min="14849" max="14849" width="77.28515625" style="940" customWidth="1"/>
    <col min="14850" max="14852" width="9.28515625" style="940" customWidth="1"/>
    <col min="14853" max="14853" width="17" style="940" customWidth="1"/>
    <col min="14854" max="14854" width="2.85546875" style="940" customWidth="1"/>
    <col min="14855" max="15104" width="11.42578125" style="940"/>
    <col min="15105" max="15105" width="77.28515625" style="940" customWidth="1"/>
    <col min="15106" max="15108" width="9.28515625" style="940" customWidth="1"/>
    <col min="15109" max="15109" width="17" style="940" customWidth="1"/>
    <col min="15110" max="15110" width="2.85546875" style="940" customWidth="1"/>
    <col min="15111" max="15360" width="11.42578125" style="940"/>
    <col min="15361" max="15361" width="77.28515625" style="940" customWidth="1"/>
    <col min="15362" max="15364" width="9.28515625" style="940" customWidth="1"/>
    <col min="15365" max="15365" width="17" style="940" customWidth="1"/>
    <col min="15366" max="15366" width="2.85546875" style="940" customWidth="1"/>
    <col min="15367" max="15616" width="11.42578125" style="940"/>
    <col min="15617" max="15617" width="77.28515625" style="940" customWidth="1"/>
    <col min="15618" max="15620" width="9.28515625" style="940" customWidth="1"/>
    <col min="15621" max="15621" width="17" style="940" customWidth="1"/>
    <col min="15622" max="15622" width="2.85546875" style="940" customWidth="1"/>
    <col min="15623" max="15872" width="11.42578125" style="940"/>
    <col min="15873" max="15873" width="77.28515625" style="940" customWidth="1"/>
    <col min="15874" max="15876" width="9.28515625" style="940" customWidth="1"/>
    <col min="15877" max="15877" width="17" style="940" customWidth="1"/>
    <col min="15878" max="15878" width="2.85546875" style="940" customWidth="1"/>
    <col min="15879" max="16128" width="11.42578125" style="940"/>
    <col min="16129" max="16129" width="77.28515625" style="940" customWidth="1"/>
    <col min="16130" max="16132" width="9.28515625" style="940" customWidth="1"/>
    <col min="16133" max="16133" width="17" style="940" customWidth="1"/>
    <col min="16134" max="16134" width="2.85546875" style="940" customWidth="1"/>
    <col min="16135" max="16384" width="11.42578125" style="940"/>
  </cols>
  <sheetData>
    <row r="1" spans="1:209" s="86" customFormat="1" ht="17.25" customHeight="1">
      <c r="A1" s="1079"/>
      <c r="B1" s="1064"/>
      <c r="C1" s="1064"/>
      <c r="D1" s="1064"/>
      <c r="E1" s="1064"/>
    </row>
    <row r="2" spans="1:209" s="75" customFormat="1" ht="27" customHeight="1">
      <c r="A2" s="1047" t="s">
        <v>1142</v>
      </c>
      <c r="B2" s="1047"/>
      <c r="C2" s="1047"/>
      <c r="D2" s="1047"/>
      <c r="E2" s="1047"/>
    </row>
    <row r="3" spans="1:209" s="75" customFormat="1" ht="27.75" customHeight="1">
      <c r="A3" s="1047" t="s">
        <v>1385</v>
      </c>
      <c r="B3" s="1047"/>
      <c r="C3" s="1047"/>
      <c r="D3" s="1047"/>
      <c r="E3" s="1047"/>
    </row>
    <row r="4" spans="1:209" s="93" customFormat="1" ht="28.5" customHeight="1">
      <c r="A4" s="1057" t="s">
        <v>1511</v>
      </c>
      <c r="B4" s="1057"/>
      <c r="C4" s="1057"/>
      <c r="D4" s="1057"/>
      <c r="E4" s="1057"/>
    </row>
    <row r="5" spans="1:209" s="75" customFormat="1" ht="9" customHeight="1">
      <c r="A5" s="1047"/>
      <c r="B5" s="1047"/>
      <c r="C5" s="1047"/>
      <c r="D5" s="1047"/>
      <c r="E5" s="1047"/>
    </row>
    <row r="6" spans="1:209" ht="6.75" customHeight="1">
      <c r="A6" s="267"/>
      <c r="F6" s="940"/>
    </row>
    <row r="7" spans="1:209" ht="5.25" customHeight="1" thickBot="1">
      <c r="A7" s="267"/>
      <c r="B7" s="806"/>
      <c r="C7" s="806"/>
      <c r="D7" s="806"/>
      <c r="E7" s="806"/>
      <c r="F7" s="940"/>
    </row>
    <row r="8" spans="1:209" ht="28.5" customHeight="1" thickTop="1" thickBot="1">
      <c r="A8" s="446"/>
      <c r="B8" s="831" t="s">
        <v>1145</v>
      </c>
      <c r="C8" s="831" t="s">
        <v>1146</v>
      </c>
      <c r="D8" s="831" t="s">
        <v>1147</v>
      </c>
      <c r="E8" s="832" t="s">
        <v>317</v>
      </c>
      <c r="F8" s="940"/>
    </row>
    <row r="9" spans="1:209" ht="12" customHeight="1" thickTop="1" thickBot="1">
      <c r="A9" s="447"/>
      <c r="B9" s="751"/>
      <c r="C9" s="751"/>
      <c r="D9" s="751"/>
      <c r="E9" s="751"/>
      <c r="F9" s="940"/>
    </row>
    <row r="10" spans="1:209" ht="18" customHeight="1" thickTop="1" thickBot="1">
      <c r="A10" s="95" t="s">
        <v>318</v>
      </c>
      <c r="B10" s="831"/>
      <c r="C10" s="831"/>
      <c r="D10" s="831"/>
      <c r="E10" s="831"/>
      <c r="F10" s="940"/>
    </row>
    <row r="11" spans="1:209" ht="18" customHeight="1" thickTop="1">
      <c r="A11" s="447" t="s">
        <v>319</v>
      </c>
      <c r="B11" s="479">
        <v>7.1400000000000005E-2</v>
      </c>
      <c r="C11" s="479">
        <v>6.0999999999999999E-2</v>
      </c>
      <c r="D11" s="479">
        <v>0.10539999999999999</v>
      </c>
      <c r="E11" s="479">
        <v>7.1800000000000003E-2</v>
      </c>
      <c r="F11" s="96"/>
      <c r="G11" s="96"/>
      <c r="H11" s="96"/>
      <c r="I11" s="96"/>
      <c r="J11" s="96"/>
      <c r="K11" s="96"/>
      <c r="L11" s="96"/>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c r="DT11" s="96"/>
      <c r="DU11" s="96"/>
      <c r="DV11" s="96"/>
      <c r="DW11" s="96"/>
      <c r="DX11" s="96"/>
      <c r="DY11" s="96"/>
      <c r="DZ11" s="96"/>
      <c r="EA11" s="96"/>
      <c r="EB11" s="96"/>
      <c r="EC11" s="96"/>
      <c r="ED11" s="96"/>
      <c r="EE11" s="96"/>
      <c r="EF11" s="96"/>
      <c r="EG11" s="96"/>
      <c r="EH11" s="96"/>
      <c r="EI11" s="96"/>
      <c r="EJ11" s="96"/>
      <c r="EK11" s="96"/>
      <c r="EL11" s="96"/>
      <c r="EM11" s="96"/>
      <c r="EN11" s="96"/>
      <c r="EO11" s="96"/>
      <c r="EP11" s="96"/>
      <c r="EQ11" s="96"/>
      <c r="ER11" s="96"/>
      <c r="ES11" s="96"/>
      <c r="ET11" s="96"/>
      <c r="EU11" s="96"/>
      <c r="EV11" s="96"/>
      <c r="EW11" s="96"/>
      <c r="EX11" s="96"/>
      <c r="EY11" s="96"/>
      <c r="EZ11" s="96"/>
      <c r="FA11" s="96"/>
      <c r="FB11" s="96"/>
      <c r="FC11" s="96"/>
      <c r="FD11" s="96"/>
      <c r="FE11" s="96"/>
      <c r="FF11" s="96"/>
      <c r="FG11" s="96"/>
      <c r="FH11" s="96"/>
      <c r="FI11" s="96"/>
      <c r="FJ11" s="96"/>
      <c r="FK11" s="96"/>
      <c r="FL11" s="96"/>
      <c r="FM11" s="96"/>
      <c r="FN11" s="96"/>
      <c r="FO11" s="96"/>
      <c r="FP11" s="96"/>
      <c r="FQ11" s="96"/>
      <c r="FR11" s="96"/>
      <c r="FS11" s="96"/>
      <c r="FT11" s="96"/>
      <c r="FU11" s="96"/>
      <c r="FV11" s="96"/>
      <c r="FW11" s="96"/>
      <c r="FX11" s="96"/>
      <c r="FY11" s="96"/>
      <c r="FZ11" s="96"/>
      <c r="GA11" s="96"/>
      <c r="GB11" s="96"/>
      <c r="GC11" s="96"/>
      <c r="GD11" s="96"/>
      <c r="GE11" s="96"/>
      <c r="GF11" s="96"/>
      <c r="GG11" s="96"/>
      <c r="GH11" s="96"/>
      <c r="GI11" s="96"/>
      <c r="GJ11" s="96"/>
      <c r="GK11" s="96"/>
      <c r="GL11" s="96"/>
      <c r="GM11" s="96"/>
      <c r="GN11" s="96"/>
      <c r="GO11" s="96"/>
      <c r="GP11" s="96"/>
      <c r="GQ11" s="96"/>
      <c r="GR11" s="96"/>
      <c r="GS11" s="96"/>
      <c r="GT11" s="96"/>
      <c r="GU11" s="96"/>
      <c r="GV11" s="96"/>
      <c r="GW11" s="96"/>
      <c r="GX11" s="96"/>
      <c r="GY11" s="96"/>
      <c r="GZ11" s="96"/>
      <c r="HA11" s="96"/>
    </row>
    <row r="12" spans="1:209" ht="20.25" customHeight="1">
      <c r="A12" s="447" t="s">
        <v>320</v>
      </c>
      <c r="B12" s="479">
        <v>0.76339999999999997</v>
      </c>
      <c r="C12" s="479">
        <v>0.84350000000000003</v>
      </c>
      <c r="D12" s="479">
        <v>0.76149999999999995</v>
      </c>
      <c r="E12" s="479">
        <v>0.78939999999999999</v>
      </c>
      <c r="F12" s="940"/>
    </row>
    <row r="13" spans="1:209" ht="12" customHeight="1" thickBot="1">
      <c r="A13" s="447"/>
      <c r="B13" s="479"/>
      <c r="C13" s="479"/>
      <c r="D13" s="479"/>
      <c r="E13" s="479"/>
      <c r="F13" s="940"/>
    </row>
    <row r="14" spans="1:209" ht="15" customHeight="1" thickTop="1" thickBot="1">
      <c r="A14" s="95" t="s">
        <v>321</v>
      </c>
      <c r="B14" s="480"/>
      <c r="C14" s="480"/>
      <c r="D14" s="480"/>
      <c r="E14" s="480"/>
      <c r="F14" s="940"/>
    </row>
    <row r="15" spans="1:209" ht="20.25" customHeight="1" thickTop="1">
      <c r="A15" s="448" t="s">
        <v>322</v>
      </c>
      <c r="B15" s="479">
        <v>0.74050000000000005</v>
      </c>
      <c r="C15" s="479">
        <v>0.79269999999999996</v>
      </c>
      <c r="D15" s="479">
        <v>0.7671</v>
      </c>
      <c r="E15" s="479">
        <v>0.76060000000000005</v>
      </c>
      <c r="F15" s="940"/>
    </row>
    <row r="16" spans="1:209" ht="18" customHeight="1">
      <c r="A16" s="448" t="s">
        <v>323</v>
      </c>
      <c r="B16" s="479">
        <v>0.74329999999999996</v>
      </c>
      <c r="C16" s="479">
        <v>0.79269999999999996</v>
      </c>
      <c r="D16" s="479">
        <v>0.7671</v>
      </c>
      <c r="E16" s="479">
        <v>0.7621</v>
      </c>
      <c r="F16" s="940"/>
    </row>
    <row r="17" spans="1:6" ht="20.25" customHeight="1">
      <c r="A17" s="447" t="s">
        <v>324</v>
      </c>
      <c r="B17" s="479">
        <v>9.74E-2</v>
      </c>
      <c r="C17" s="479">
        <v>6.5799999999999997E-2</v>
      </c>
      <c r="D17" s="479">
        <v>0.1198</v>
      </c>
      <c r="E17" s="479">
        <v>8.9599999999999999E-2</v>
      </c>
      <c r="F17" s="940"/>
    </row>
    <row r="18" spans="1:6" ht="20.25" customHeight="1">
      <c r="A18" s="448" t="s">
        <v>325</v>
      </c>
      <c r="B18" s="479">
        <v>0</v>
      </c>
      <c r="C18" s="479">
        <v>2.4400000000000002E-2</v>
      </c>
      <c r="D18" s="479">
        <v>2.7300000000000001E-2</v>
      </c>
      <c r="E18" s="479">
        <v>1.0999999999999999E-2</v>
      </c>
      <c r="F18" s="940"/>
    </row>
    <row r="19" spans="1:6" ht="12" customHeight="1" thickBot="1">
      <c r="A19" s="448"/>
      <c r="B19" s="479"/>
      <c r="C19" s="479"/>
      <c r="D19" s="479"/>
      <c r="E19" s="479"/>
      <c r="F19" s="940"/>
    </row>
    <row r="20" spans="1:6" ht="16.5" customHeight="1" thickTop="1" thickBot="1">
      <c r="A20" s="97" t="s">
        <v>326</v>
      </c>
      <c r="B20" s="480"/>
      <c r="C20" s="480"/>
      <c r="D20" s="480"/>
      <c r="E20" s="480"/>
      <c r="F20" s="940"/>
    </row>
    <row r="21" spans="1:6" ht="20.25" customHeight="1" thickTop="1">
      <c r="A21" s="448" t="s">
        <v>327</v>
      </c>
      <c r="B21" s="479">
        <v>0.68369999999999997</v>
      </c>
      <c r="C21" s="479">
        <v>0.78110000000000002</v>
      </c>
      <c r="D21" s="479">
        <v>0.6905</v>
      </c>
      <c r="E21" s="479">
        <v>0.71730000000000005</v>
      </c>
      <c r="F21" s="940"/>
    </row>
    <row r="22" spans="1:6" ht="20.25" customHeight="1">
      <c r="A22" s="448" t="s">
        <v>328</v>
      </c>
      <c r="B22" s="479">
        <v>0.31630000000000003</v>
      </c>
      <c r="C22" s="479">
        <v>0.21890000000000001</v>
      </c>
      <c r="D22" s="479">
        <v>0.3095</v>
      </c>
      <c r="E22" s="479">
        <v>0.28270000000000001</v>
      </c>
      <c r="F22" s="940"/>
    </row>
    <row r="23" spans="1:6" ht="18" customHeight="1">
      <c r="A23" s="448" t="s">
        <v>329</v>
      </c>
      <c r="B23" s="773">
        <v>291.6506</v>
      </c>
      <c r="C23" s="773">
        <v>778.904</v>
      </c>
      <c r="D23" s="773">
        <v>1024.4028000000001</v>
      </c>
      <c r="E23" s="773">
        <v>885.08019999999999</v>
      </c>
      <c r="F23" s="940"/>
    </row>
    <row r="24" spans="1:6" ht="12" customHeight="1" thickBot="1">
      <c r="A24" s="448"/>
      <c r="B24" s="773"/>
      <c r="C24" s="773"/>
      <c r="D24" s="773"/>
      <c r="E24" s="773"/>
      <c r="F24" s="940"/>
    </row>
    <row r="25" spans="1:6" ht="17.25" customHeight="1" thickTop="1" thickBot="1">
      <c r="A25" s="98" t="s">
        <v>330</v>
      </c>
      <c r="B25" s="774"/>
      <c r="C25" s="774"/>
      <c r="D25" s="774"/>
      <c r="E25" s="774"/>
      <c r="F25" s="940"/>
    </row>
    <row r="26" spans="1:6" ht="20.25" customHeight="1" thickTop="1">
      <c r="A26" s="447" t="s">
        <v>331</v>
      </c>
      <c r="B26" s="479">
        <v>0.97970000000000002</v>
      </c>
      <c r="C26" s="479">
        <v>0.97529999999999994</v>
      </c>
      <c r="D26" s="479">
        <v>0.9667</v>
      </c>
      <c r="E26" s="479">
        <v>0.9768</v>
      </c>
      <c r="F26" s="940"/>
    </row>
    <row r="27" spans="1:6" ht="20.25" customHeight="1">
      <c r="A27" s="447" t="s">
        <v>332</v>
      </c>
      <c r="B27" s="479">
        <v>1.5800000000000002E-2</v>
      </c>
      <c r="C27" s="479">
        <v>1.4500000000000001E-2</v>
      </c>
      <c r="D27" s="479">
        <v>4.2799999999999998E-2</v>
      </c>
      <c r="E27" s="479">
        <v>1.8200000000000001E-2</v>
      </c>
      <c r="F27" s="940"/>
    </row>
    <row r="28" spans="1:6" ht="20.25" customHeight="1">
      <c r="A28" s="448" t="s">
        <v>333</v>
      </c>
      <c r="B28" s="479">
        <v>2.0299999999999999E-2</v>
      </c>
      <c r="C28" s="479">
        <v>2.47E-2</v>
      </c>
      <c r="D28" s="479">
        <v>3.3300000000000003E-2</v>
      </c>
      <c r="E28" s="479">
        <v>2.3199999999999998E-2</v>
      </c>
      <c r="F28" s="940"/>
    </row>
    <row r="29" spans="1:6" ht="18" customHeight="1">
      <c r="A29" s="448" t="s">
        <v>334</v>
      </c>
      <c r="B29" s="479">
        <v>1.49E-2</v>
      </c>
      <c r="C29" s="479">
        <v>1.29E-2</v>
      </c>
      <c r="D29" s="479">
        <v>3.3000000000000002E-2</v>
      </c>
      <c r="E29" s="479">
        <v>1.61E-2</v>
      </c>
      <c r="F29" s="940"/>
    </row>
    <row r="30" spans="1:6" ht="20.25" customHeight="1">
      <c r="A30" s="448" t="s">
        <v>335</v>
      </c>
      <c r="B30" s="479">
        <v>7.3200000000000001E-2</v>
      </c>
      <c r="C30" s="479">
        <v>0.1338</v>
      </c>
      <c r="D30" s="479">
        <v>0.25509999999999999</v>
      </c>
      <c r="E30" s="479">
        <v>0.1361</v>
      </c>
      <c r="F30" s="940"/>
    </row>
    <row r="31" spans="1:6" ht="20.25" customHeight="1">
      <c r="A31" s="448" t="s">
        <v>336</v>
      </c>
      <c r="B31" s="479">
        <v>8.6999999999999994E-3</v>
      </c>
      <c r="C31" s="479">
        <v>1.4999999999999999E-2</v>
      </c>
      <c r="D31" s="479">
        <v>1.2200000000000001E-2</v>
      </c>
      <c r="E31" s="479">
        <v>1.1299999999999999E-2</v>
      </c>
      <c r="F31" s="940"/>
    </row>
    <row r="32" spans="1:6" ht="20.25" customHeight="1">
      <c r="A32" s="448" t="s">
        <v>337</v>
      </c>
      <c r="B32" s="479">
        <v>4.0899999999999999E-2</v>
      </c>
      <c r="C32" s="479">
        <v>4.1300000000000003E-2</v>
      </c>
      <c r="D32" s="479">
        <v>4.2599999999999999E-2</v>
      </c>
      <c r="E32" s="479">
        <v>4.1200000000000001E-2</v>
      </c>
      <c r="F32" s="940"/>
    </row>
    <row r="33" spans="1:6" ht="20.25" customHeight="1">
      <c r="A33" s="448" t="s">
        <v>338</v>
      </c>
      <c r="B33" s="479">
        <v>0.94620000000000004</v>
      </c>
      <c r="C33" s="479">
        <v>0.96030000000000004</v>
      </c>
      <c r="D33" s="479">
        <v>0.94440000000000002</v>
      </c>
      <c r="E33" s="479">
        <v>0.95089999999999997</v>
      </c>
      <c r="F33" s="940"/>
    </row>
    <row r="34" spans="1:6" ht="20.25" customHeight="1">
      <c r="A34" s="448" t="s">
        <v>339</v>
      </c>
      <c r="B34" s="479">
        <v>2.1399999999999999E-2</v>
      </c>
      <c r="C34" s="479">
        <v>1.43E-2</v>
      </c>
      <c r="D34" s="479">
        <v>2.5999999999999999E-2</v>
      </c>
      <c r="E34" s="479">
        <v>1.95E-2</v>
      </c>
      <c r="F34" s="940"/>
    </row>
    <row r="35" spans="1:6" ht="20.25" customHeight="1">
      <c r="A35" s="448" t="s">
        <v>340</v>
      </c>
      <c r="B35" s="479">
        <v>4.0000000000000001E-3</v>
      </c>
      <c r="C35" s="479">
        <v>3.5000000000000001E-3</v>
      </c>
      <c r="D35" s="479">
        <v>1.9E-3</v>
      </c>
      <c r="E35" s="479">
        <v>3.5999999999999999E-3</v>
      </c>
      <c r="F35" s="940"/>
    </row>
    <row r="36" spans="1:6" ht="20.25" customHeight="1">
      <c r="A36" s="448" t="s">
        <v>341</v>
      </c>
      <c r="B36" s="479">
        <v>8.3000000000000001E-3</v>
      </c>
      <c r="C36" s="479">
        <v>2.5000000000000001E-3</v>
      </c>
      <c r="D36" s="479">
        <v>5.9999999999999995E-4</v>
      </c>
      <c r="E36" s="479">
        <v>5.4000000000000003E-3</v>
      </c>
      <c r="F36" s="940"/>
    </row>
    <row r="37" spans="1:6" ht="20.25" customHeight="1">
      <c r="A37" s="448" t="s">
        <v>342</v>
      </c>
      <c r="B37" s="479">
        <v>2.8999999999999998E-3</v>
      </c>
      <c r="C37" s="479">
        <v>1.9E-3</v>
      </c>
      <c r="D37" s="479">
        <v>8.9999999999999998E-4</v>
      </c>
      <c r="E37" s="479">
        <v>2.3E-3</v>
      </c>
      <c r="F37" s="940"/>
    </row>
    <row r="38" spans="1:6" ht="20.25" customHeight="1">
      <c r="A38" s="448" t="s">
        <v>343</v>
      </c>
      <c r="B38" s="479">
        <v>1.72E-2</v>
      </c>
      <c r="C38" s="479">
        <v>1.7399999999999999E-2</v>
      </c>
      <c r="D38" s="479">
        <v>2.6200000000000001E-2</v>
      </c>
      <c r="E38" s="479">
        <v>1.83E-2</v>
      </c>
      <c r="F38" s="940"/>
    </row>
    <row r="39" spans="1:6" ht="12" customHeight="1" thickBot="1">
      <c r="A39" s="448"/>
      <c r="B39" s="479"/>
      <c r="C39" s="479"/>
      <c r="D39" s="479"/>
      <c r="E39" s="479"/>
      <c r="F39" s="940"/>
    </row>
    <row r="40" spans="1:6" ht="17.25" customHeight="1" thickTop="1" thickBot="1">
      <c r="A40" s="98" t="s">
        <v>344</v>
      </c>
      <c r="B40" s="480"/>
      <c r="C40" s="480"/>
      <c r="D40" s="480"/>
      <c r="E40" s="480"/>
      <c r="F40" s="940"/>
    </row>
    <row r="41" spans="1:6" ht="20.25" customHeight="1" thickTop="1">
      <c r="A41" s="448" t="s">
        <v>345</v>
      </c>
      <c r="B41" s="479">
        <v>0.37719999999999998</v>
      </c>
      <c r="C41" s="479">
        <v>0.47160000000000002</v>
      </c>
      <c r="D41" s="479">
        <v>0.93</v>
      </c>
      <c r="E41" s="479">
        <v>0.44540000000000002</v>
      </c>
      <c r="F41" s="940"/>
    </row>
    <row r="42" spans="1:6" ht="20.25" customHeight="1">
      <c r="A42" s="448" t="s">
        <v>346</v>
      </c>
      <c r="B42" s="479">
        <v>1.0868</v>
      </c>
      <c r="C42" s="479">
        <v>0.90820000000000001</v>
      </c>
      <c r="D42" s="479">
        <v>1.907</v>
      </c>
      <c r="E42" s="479">
        <v>1.1042000000000001</v>
      </c>
      <c r="F42" s="940"/>
    </row>
    <row r="43" spans="1:6" ht="20.25" customHeight="1">
      <c r="A43" s="448" t="s">
        <v>347</v>
      </c>
      <c r="B43" s="479">
        <v>0.23230000000000001</v>
      </c>
      <c r="C43" s="479">
        <v>0.12609999999999999</v>
      </c>
      <c r="D43" s="479">
        <v>0.23180000000000001</v>
      </c>
      <c r="E43" s="479">
        <v>0.19650000000000001</v>
      </c>
      <c r="F43" s="940"/>
    </row>
    <row r="44" spans="1:6" ht="20.25" customHeight="1">
      <c r="A44" s="448" t="s">
        <v>348</v>
      </c>
      <c r="B44" s="479">
        <v>0.20569999999999999</v>
      </c>
      <c r="C44" s="479">
        <v>0.1174</v>
      </c>
      <c r="D44" s="479">
        <v>0.2162</v>
      </c>
      <c r="E44" s="479">
        <v>0.17799999999999999</v>
      </c>
      <c r="F44" s="940"/>
    </row>
    <row r="45" spans="1:6" ht="12" customHeight="1" thickBot="1">
      <c r="A45" s="448"/>
      <c r="B45" s="479"/>
      <c r="C45" s="479"/>
      <c r="D45" s="479"/>
      <c r="E45" s="479"/>
      <c r="F45" s="940"/>
    </row>
    <row r="46" spans="1:6" ht="17.25" customHeight="1" thickTop="1" thickBot="1">
      <c r="A46" s="98" t="s">
        <v>349</v>
      </c>
      <c r="B46" s="480"/>
      <c r="C46" s="480"/>
      <c r="D46" s="480"/>
      <c r="E46" s="480"/>
      <c r="F46" s="940"/>
    </row>
    <row r="47" spans="1:6" ht="20.25" customHeight="1" thickTop="1">
      <c r="A47" s="447" t="s">
        <v>350</v>
      </c>
      <c r="B47" s="479">
        <v>0.1144</v>
      </c>
      <c r="C47" s="479">
        <v>6.8500000000000005E-2</v>
      </c>
      <c r="D47" s="479">
        <v>6.7199999999999996E-2</v>
      </c>
      <c r="E47" s="479">
        <v>9.4100000000000003E-2</v>
      </c>
      <c r="F47" s="940"/>
    </row>
    <row r="48" spans="1:6" ht="18" customHeight="1">
      <c r="A48" s="448" t="s">
        <v>351</v>
      </c>
      <c r="B48" s="479">
        <v>0.11409999999999999</v>
      </c>
      <c r="C48" s="479">
        <v>6.8500000000000005E-2</v>
      </c>
      <c r="D48" s="479">
        <v>6.3500000000000001E-2</v>
      </c>
      <c r="E48" s="479">
        <v>9.3399999999999997E-2</v>
      </c>
      <c r="F48" s="940"/>
    </row>
    <row r="49" spans="1:6" ht="20.25" customHeight="1">
      <c r="A49" s="448" t="s">
        <v>352</v>
      </c>
      <c r="B49" s="479">
        <v>0.13969999999999999</v>
      </c>
      <c r="C49" s="479">
        <v>0.31019999999999998</v>
      </c>
      <c r="D49" s="479">
        <v>0.38900000000000001</v>
      </c>
      <c r="E49" s="479">
        <v>0.20019999999999999</v>
      </c>
      <c r="F49" s="940"/>
    </row>
    <row r="50" spans="1:6" ht="20.25" customHeight="1">
      <c r="A50" s="448" t="s">
        <v>353</v>
      </c>
      <c r="B50" s="479">
        <v>7.9000000000000008E-3</v>
      </c>
      <c r="C50" s="479">
        <v>2.4400000000000002E-2</v>
      </c>
      <c r="D50" s="479">
        <v>0.1278</v>
      </c>
      <c r="E50" s="479">
        <v>2.1399999999999999E-2</v>
      </c>
      <c r="F50" s="940"/>
    </row>
    <row r="51" spans="1:6" ht="18" customHeight="1">
      <c r="A51" s="448" t="s">
        <v>354</v>
      </c>
      <c r="B51" s="479">
        <v>4.36E-2</v>
      </c>
      <c r="C51" s="479">
        <v>0.107</v>
      </c>
      <c r="D51" s="479">
        <v>8.5500000000000007E-2</v>
      </c>
      <c r="E51" s="479">
        <v>6.2E-2</v>
      </c>
      <c r="F51" s="940"/>
    </row>
    <row r="52" spans="1:6" ht="18" customHeight="1">
      <c r="A52" s="448" t="s">
        <v>355</v>
      </c>
      <c r="B52" s="479">
        <v>0.1462</v>
      </c>
      <c r="C52" s="479">
        <v>0.1152</v>
      </c>
      <c r="D52" s="479">
        <v>0.1245</v>
      </c>
      <c r="E52" s="479">
        <v>0.13320000000000001</v>
      </c>
      <c r="F52" s="940"/>
    </row>
    <row r="53" spans="1:6" ht="12" customHeight="1" thickBot="1">
      <c r="A53" s="448"/>
      <c r="B53" s="479"/>
      <c r="C53" s="479"/>
      <c r="D53" s="479"/>
      <c r="E53" s="479"/>
      <c r="F53" s="940"/>
    </row>
    <row r="54" spans="1:6" ht="17.25" customHeight="1" thickTop="1" thickBot="1">
      <c r="A54" s="98" t="s">
        <v>356</v>
      </c>
      <c r="B54" s="480"/>
      <c r="C54" s="480"/>
      <c r="D54" s="480"/>
      <c r="E54" s="480"/>
      <c r="F54" s="940"/>
    </row>
    <row r="55" spans="1:6" ht="18" customHeight="1" thickTop="1">
      <c r="A55" s="448" t="s">
        <v>357</v>
      </c>
      <c r="B55" s="479">
        <v>0.89990000000000003</v>
      </c>
      <c r="C55" s="479">
        <v>0.89159999999999995</v>
      </c>
      <c r="D55" s="479">
        <v>0.87729999999999997</v>
      </c>
      <c r="E55" s="479">
        <v>0.89459999999999995</v>
      </c>
      <c r="F55" s="940"/>
    </row>
    <row r="56" spans="1:6" ht="18" customHeight="1">
      <c r="A56" s="448" t="s">
        <v>358</v>
      </c>
      <c r="B56" s="479">
        <v>0.90229999999999999</v>
      </c>
      <c r="C56" s="479">
        <v>0.89880000000000004</v>
      </c>
      <c r="D56" s="479">
        <v>0.87290000000000001</v>
      </c>
      <c r="E56" s="479">
        <v>0.89759999999999995</v>
      </c>
      <c r="F56" s="940"/>
    </row>
    <row r="57" spans="1:6" ht="18" customHeight="1">
      <c r="A57" s="448" t="s">
        <v>359</v>
      </c>
      <c r="B57" s="479">
        <v>0.1258</v>
      </c>
      <c r="C57" s="479">
        <v>6.5000000000000002E-2</v>
      </c>
      <c r="D57" s="479">
        <v>7.3099999999999998E-2</v>
      </c>
      <c r="E57" s="479">
        <v>9.9299999999999999E-2</v>
      </c>
      <c r="F57" s="940"/>
    </row>
    <row r="58" spans="1:6" ht="18" customHeight="1">
      <c r="A58" s="448" t="s">
        <v>360</v>
      </c>
      <c r="B58" s="479">
        <v>0.877</v>
      </c>
      <c r="C58" s="479">
        <v>1.5826</v>
      </c>
      <c r="D58" s="479">
        <v>1.9334</v>
      </c>
      <c r="E58" s="479">
        <v>1.1293</v>
      </c>
      <c r="F58" s="940"/>
    </row>
    <row r="59" spans="1:6" ht="9.75" customHeight="1" thickBot="1">
      <c r="A59" s="449"/>
      <c r="B59" s="834"/>
      <c r="C59" s="834"/>
      <c r="D59" s="834"/>
      <c r="E59" s="834"/>
      <c r="F59" s="940"/>
    </row>
    <row r="60" spans="1:6" s="61" customFormat="1" ht="12" customHeight="1" thickTop="1">
      <c r="A60" s="99" t="s">
        <v>361</v>
      </c>
      <c r="B60" s="835"/>
      <c r="C60" s="836"/>
      <c r="D60" s="836"/>
      <c r="E60" s="836"/>
    </row>
    <row r="61" spans="1:6" s="61" customFormat="1" ht="61.5" customHeight="1">
      <c r="A61" s="1054" t="s">
        <v>362</v>
      </c>
      <c r="B61" s="1055"/>
      <c r="C61" s="1055"/>
      <c r="D61" s="1055"/>
      <c r="E61" s="1055"/>
    </row>
    <row r="62" spans="1:6" s="61" customFormat="1" ht="35.25" customHeight="1">
      <c r="A62" s="1054" t="s">
        <v>363</v>
      </c>
      <c r="B62" s="1055"/>
      <c r="C62" s="1055"/>
      <c r="D62" s="1055"/>
      <c r="E62" s="1055"/>
    </row>
    <row r="63" spans="1:6" s="61" customFormat="1" ht="11.25">
      <c r="A63" s="102" t="s">
        <v>862</v>
      </c>
      <c r="B63" s="838"/>
      <c r="C63" s="839"/>
      <c r="D63" s="839"/>
      <c r="E63" s="839"/>
    </row>
    <row r="64" spans="1:6" ht="15.75" thickBot="1">
      <c r="A64" s="61"/>
      <c r="B64" s="840"/>
      <c r="C64" s="701"/>
      <c r="D64" s="701"/>
      <c r="E64" s="701"/>
      <c r="F64" s="940"/>
    </row>
    <row r="65" spans="1:5" s="161" customFormat="1" ht="18" customHeight="1" thickTop="1" thickBot="1">
      <c r="A65" s="541"/>
      <c r="B65" s="842" t="s">
        <v>1145</v>
      </c>
      <c r="C65" s="842" t="s">
        <v>1146</v>
      </c>
      <c r="D65" s="842" t="s">
        <v>1147</v>
      </c>
      <c r="E65" s="842" t="s">
        <v>317</v>
      </c>
    </row>
    <row r="66" spans="1:5" s="161" customFormat="1" ht="18" customHeight="1" thickTop="1" thickBot="1">
      <c r="A66" s="98" t="s">
        <v>364</v>
      </c>
      <c r="B66" s="844"/>
      <c r="C66" s="844"/>
      <c r="D66" s="844"/>
      <c r="E66" s="844"/>
    </row>
    <row r="67" spans="1:5" s="161" customFormat="1" ht="18" customHeight="1" thickTop="1">
      <c r="A67" s="448" t="s">
        <v>365</v>
      </c>
      <c r="B67" s="479">
        <v>6.9400000000000003E-2</v>
      </c>
      <c r="C67" s="479">
        <v>0.10680000000000001</v>
      </c>
      <c r="D67" s="479">
        <v>5.74E-2</v>
      </c>
      <c r="E67" s="479">
        <v>8.0100000000000005E-2</v>
      </c>
    </row>
    <row r="68" spans="1:5" s="161" customFormat="1" ht="18" customHeight="1">
      <c r="A68" s="448" t="s">
        <v>366</v>
      </c>
      <c r="B68" s="479">
        <v>7.17E-2</v>
      </c>
      <c r="C68" s="479">
        <v>0.1113</v>
      </c>
      <c r="D68" s="479">
        <v>5.96E-2</v>
      </c>
      <c r="E68" s="479">
        <v>8.3000000000000004E-2</v>
      </c>
    </row>
    <row r="69" spans="1:5" s="161" customFormat="1" ht="18" customHeight="1">
      <c r="A69" s="448" t="s">
        <v>367</v>
      </c>
      <c r="B69" s="479">
        <v>6.9000000000000006E-2</v>
      </c>
      <c r="C69" s="479">
        <v>9.8199999999999996E-2</v>
      </c>
      <c r="D69" s="479">
        <v>4.1300000000000003E-2</v>
      </c>
      <c r="E69" s="479">
        <v>7.5200000000000003E-2</v>
      </c>
    </row>
    <row r="70" spans="1:5" s="161" customFormat="1" ht="18" customHeight="1">
      <c r="A70" s="448" t="s">
        <v>368</v>
      </c>
      <c r="B70" s="479">
        <v>1.7999999999999999E-2</v>
      </c>
      <c r="C70" s="479">
        <v>1.4200000000000001E-2</v>
      </c>
      <c r="D70" s="479">
        <v>-9.7999999999999997E-3</v>
      </c>
      <c r="E70" s="479">
        <v>1.3599999999999999E-2</v>
      </c>
    </row>
    <row r="71" spans="1:5" s="161" customFormat="1" ht="18" customHeight="1">
      <c r="A71" s="448" t="s">
        <v>369</v>
      </c>
      <c r="B71" s="479">
        <v>1.7999999999999999E-2</v>
      </c>
      <c r="C71" s="479">
        <v>1.43E-2</v>
      </c>
      <c r="D71" s="479">
        <v>-9.7999999999999997E-3</v>
      </c>
      <c r="E71" s="479">
        <v>1.3599999999999999E-2</v>
      </c>
    </row>
    <row r="72" spans="1:5" s="161" customFormat="1" ht="18" customHeight="1">
      <c r="A72" s="448" t="s">
        <v>370</v>
      </c>
      <c r="B72" s="479">
        <v>1.2699999999999999E-2</v>
      </c>
      <c r="C72" s="479">
        <v>7.6E-3</v>
      </c>
      <c r="D72" s="479">
        <v>-9.7999999999999997E-3</v>
      </c>
      <c r="E72" s="479">
        <v>8.5000000000000006E-3</v>
      </c>
    </row>
    <row r="73" spans="1:5" s="161" customFormat="1" ht="18" customHeight="1" thickBot="1">
      <c r="A73" s="448" t="s">
        <v>371</v>
      </c>
      <c r="B73" s="479">
        <v>0.11119999999999999</v>
      </c>
      <c r="C73" s="479">
        <v>0.107</v>
      </c>
      <c r="D73" s="479">
        <v>-0.1424</v>
      </c>
      <c r="E73" s="479">
        <v>8.9200000000000002E-2</v>
      </c>
    </row>
    <row r="74" spans="1:5" s="161" customFormat="1" ht="18" customHeight="1" thickTop="1" thickBot="1">
      <c r="A74" s="98" t="s">
        <v>372</v>
      </c>
      <c r="B74" s="844"/>
      <c r="C74" s="844"/>
      <c r="D74" s="844"/>
      <c r="E74" s="844"/>
    </row>
    <row r="75" spans="1:5" s="161" customFormat="1" ht="18" customHeight="1" thickTop="1">
      <c r="A75" s="448" t="s">
        <v>373</v>
      </c>
      <c r="B75" s="479">
        <v>9.11E-2</v>
      </c>
      <c r="C75" s="479">
        <v>0.13539999999999999</v>
      </c>
      <c r="D75" s="479">
        <v>9.06E-2</v>
      </c>
      <c r="E75" s="479">
        <v>0.1053</v>
      </c>
    </row>
    <row r="76" spans="1:5" s="161" customFormat="1" ht="18" customHeight="1">
      <c r="A76" s="448" t="s">
        <v>374</v>
      </c>
      <c r="B76" s="479">
        <v>-2.1700000000000001E-2</v>
      </c>
      <c r="C76" s="479">
        <v>-2.8500000000000001E-2</v>
      </c>
      <c r="D76" s="479">
        <v>-3.32E-2</v>
      </c>
      <c r="E76" s="479">
        <v>-2.52E-2</v>
      </c>
    </row>
    <row r="77" spans="1:5" s="161" customFormat="1" ht="18" customHeight="1">
      <c r="A77" s="448" t="s">
        <v>375</v>
      </c>
      <c r="B77" s="479">
        <v>2.7099999999999999E-2</v>
      </c>
      <c r="C77" s="479">
        <v>3.4099999999999998E-2</v>
      </c>
      <c r="D77" s="479">
        <v>4.0899999999999999E-2</v>
      </c>
      <c r="E77" s="479">
        <v>3.1E-2</v>
      </c>
    </row>
    <row r="78" spans="1:5" s="161" customFormat="1" ht="18" customHeight="1">
      <c r="A78" s="448" t="s">
        <v>376</v>
      </c>
      <c r="B78" s="479">
        <v>0</v>
      </c>
      <c r="C78" s="479">
        <v>0</v>
      </c>
      <c r="D78" s="479">
        <v>0</v>
      </c>
      <c r="E78" s="479">
        <v>0</v>
      </c>
    </row>
    <row r="79" spans="1:5" s="161" customFormat="1" ht="18" customHeight="1">
      <c r="A79" s="448" t="s">
        <v>377</v>
      </c>
      <c r="B79" s="479">
        <v>-2.5999999999999999E-3</v>
      </c>
      <c r="C79" s="479">
        <v>-1.3100000000000001E-2</v>
      </c>
      <c r="D79" s="479">
        <v>-1.83E-2</v>
      </c>
      <c r="E79" s="479">
        <v>-7.7999999999999996E-3</v>
      </c>
    </row>
    <row r="80" spans="1:5" s="161" customFormat="1" ht="18" customHeight="1">
      <c r="A80" s="448" t="s">
        <v>378</v>
      </c>
      <c r="B80" s="479">
        <v>2.2000000000000001E-3</v>
      </c>
      <c r="C80" s="479">
        <v>4.4999999999999997E-3</v>
      </c>
      <c r="D80" s="479">
        <v>2.2000000000000001E-3</v>
      </c>
      <c r="E80" s="479">
        <v>2.8999999999999998E-3</v>
      </c>
    </row>
    <row r="81" spans="1:5" s="161" customFormat="1" ht="18" customHeight="1">
      <c r="A81" s="448" t="s">
        <v>379</v>
      </c>
      <c r="B81" s="479">
        <v>-5.11E-2</v>
      </c>
      <c r="C81" s="479">
        <v>-8.4000000000000005E-2</v>
      </c>
      <c r="D81" s="479">
        <v>-5.11E-2</v>
      </c>
      <c r="E81" s="479">
        <v>-6.1600000000000002E-2</v>
      </c>
    </row>
    <row r="82" spans="1:5" s="161" customFormat="1" ht="18" customHeight="1">
      <c r="A82" s="448" t="s">
        <v>380</v>
      </c>
      <c r="B82" s="479">
        <v>0</v>
      </c>
      <c r="C82" s="479">
        <v>1E-4</v>
      </c>
      <c r="D82" s="479">
        <v>0</v>
      </c>
      <c r="E82" s="479">
        <v>0</v>
      </c>
    </row>
    <row r="83" spans="1:5" s="161" customFormat="1" ht="18" customHeight="1" thickBot="1">
      <c r="A83" s="448" t="s">
        <v>381</v>
      </c>
      <c r="B83" s="479">
        <v>0.26369999999999999</v>
      </c>
      <c r="C83" s="479">
        <v>0.19719999999999999</v>
      </c>
      <c r="D83" s="479">
        <v>0.15440000000000001</v>
      </c>
      <c r="E83" s="479">
        <v>0.23019999999999999</v>
      </c>
    </row>
    <row r="84" spans="1:5" s="161" customFormat="1" ht="18" customHeight="1" thickTop="1" thickBot="1">
      <c r="A84" s="98" t="s">
        <v>382</v>
      </c>
      <c r="B84" s="844"/>
      <c r="C84" s="844"/>
      <c r="D84" s="844"/>
      <c r="E84" s="844"/>
    </row>
    <row r="85" spans="1:5" s="161" customFormat="1" ht="18" customHeight="1" thickTop="1">
      <c r="A85" s="448" t="s">
        <v>383</v>
      </c>
      <c r="B85" s="479">
        <v>0.1162</v>
      </c>
      <c r="C85" s="479">
        <v>0.1525</v>
      </c>
      <c r="D85" s="479">
        <v>0.11609999999999999</v>
      </c>
      <c r="E85" s="479">
        <v>0.1288</v>
      </c>
    </row>
    <row r="86" spans="1:5" s="161" customFormat="1" ht="18" customHeight="1">
      <c r="A86" s="448" t="s">
        <v>384</v>
      </c>
      <c r="B86" s="479">
        <v>0.1085</v>
      </c>
      <c r="C86" s="479">
        <v>0.23019999999999999</v>
      </c>
      <c r="D86" s="479">
        <v>0.1105</v>
      </c>
      <c r="E86" s="479">
        <v>0.1424</v>
      </c>
    </row>
    <row r="87" spans="1:5" s="161" customFormat="1" ht="18" customHeight="1">
      <c r="A87" s="448" t="s">
        <v>385</v>
      </c>
      <c r="B87" s="479">
        <v>0</v>
      </c>
      <c r="C87" s="479">
        <v>0.20699999999999999</v>
      </c>
      <c r="D87" s="479">
        <v>0.14530000000000001</v>
      </c>
      <c r="E87" s="479">
        <v>9.2399999999999996E-2</v>
      </c>
    </row>
    <row r="88" spans="1:5" s="161" customFormat="1" ht="18" customHeight="1">
      <c r="A88" s="448" t="s">
        <v>386</v>
      </c>
      <c r="B88" s="479">
        <v>0</v>
      </c>
      <c r="C88" s="479">
        <v>8.2100000000000006E-2</v>
      </c>
      <c r="D88" s="479">
        <v>3.9199999999999999E-2</v>
      </c>
      <c r="E88" s="479">
        <v>4.1799999999999997E-2</v>
      </c>
    </row>
    <row r="89" spans="1:5" s="161" customFormat="1" ht="18" customHeight="1">
      <c r="A89" s="448" t="s">
        <v>387</v>
      </c>
      <c r="B89" s="479">
        <v>0</v>
      </c>
      <c r="C89" s="479">
        <v>5.4999999999999997E-3</v>
      </c>
      <c r="D89" s="479">
        <v>4.1999999999999997E-3</v>
      </c>
      <c r="E89" s="479">
        <v>5.1000000000000004E-3</v>
      </c>
    </row>
    <row r="90" spans="1:5" s="161" customFormat="1" ht="18" customHeight="1">
      <c r="A90" s="448" t="s">
        <v>388</v>
      </c>
      <c r="B90" s="479">
        <v>0</v>
      </c>
      <c r="C90" s="479">
        <v>1.8100000000000002E-2</v>
      </c>
      <c r="D90" s="479">
        <v>5.0000000000000001E-4</v>
      </c>
      <c r="E90" s="479">
        <v>1.7000000000000001E-2</v>
      </c>
    </row>
    <row r="91" spans="1:5" s="161" customFormat="1" ht="18" customHeight="1">
      <c r="A91" s="448" t="s">
        <v>389</v>
      </c>
      <c r="B91" s="479">
        <v>0</v>
      </c>
      <c r="C91" s="479">
        <v>1.1900000000000001E-2</v>
      </c>
      <c r="D91" s="479">
        <v>3.8E-3</v>
      </c>
      <c r="E91" s="526">
        <v>1.01E-2</v>
      </c>
    </row>
    <row r="92" spans="1:5" s="161" customFormat="1" ht="18" customHeight="1">
      <c r="A92" s="448" t="s">
        <v>390</v>
      </c>
      <c r="B92" s="479">
        <v>0</v>
      </c>
      <c r="C92" s="479">
        <v>5.9999999999999995E-4</v>
      </c>
      <c r="D92" s="479">
        <v>8.9999999999999998E-4</v>
      </c>
      <c r="E92" s="479">
        <v>1E-4</v>
      </c>
    </row>
    <row r="93" spans="1:5" s="161" customFormat="1" ht="18" customHeight="1">
      <c r="A93" s="448" t="s">
        <v>391</v>
      </c>
      <c r="B93" s="479">
        <v>1.3599999999999999E-2</v>
      </c>
      <c r="C93" s="479">
        <v>1.55E-2</v>
      </c>
      <c r="D93" s="479">
        <v>1.6199999999999999E-2</v>
      </c>
      <c r="E93" s="479">
        <v>1.43E-2</v>
      </c>
    </row>
    <row r="94" spans="1:5" s="161" customFormat="1" ht="18" customHeight="1">
      <c r="A94" s="448" t="s">
        <v>392</v>
      </c>
      <c r="B94" s="479">
        <v>3.2199999999999999E-2</v>
      </c>
      <c r="C94" s="479">
        <v>3.7199999999999997E-2</v>
      </c>
      <c r="D94" s="479">
        <v>4.2500000000000003E-2</v>
      </c>
      <c r="E94" s="479">
        <v>3.5299999999999998E-2</v>
      </c>
    </row>
    <row r="95" spans="1:5" s="161" customFormat="1" ht="18" customHeight="1">
      <c r="A95" s="448" t="s">
        <v>393</v>
      </c>
      <c r="B95" s="479">
        <v>2.01E-2</v>
      </c>
      <c r="C95" s="479">
        <v>0</v>
      </c>
      <c r="D95" s="479">
        <v>0</v>
      </c>
      <c r="E95" s="479">
        <v>2.01E-2</v>
      </c>
    </row>
    <row r="96" spans="1:5" s="161" customFormat="1" ht="18" customHeight="1" thickBot="1">
      <c r="A96" s="448" t="s">
        <v>394</v>
      </c>
      <c r="B96" s="479">
        <v>0</v>
      </c>
      <c r="C96" s="479">
        <v>0</v>
      </c>
      <c r="D96" s="479">
        <v>0</v>
      </c>
      <c r="E96" s="479">
        <v>0</v>
      </c>
    </row>
    <row r="97" spans="1:5" s="161" customFormat="1" ht="18" customHeight="1" thickTop="1" thickBot="1">
      <c r="A97" s="108" t="s">
        <v>395</v>
      </c>
      <c r="B97" s="842"/>
      <c r="C97" s="842"/>
      <c r="D97" s="842"/>
      <c r="E97" s="842"/>
    </row>
    <row r="98" spans="1:5" s="161" customFormat="1" ht="18" customHeight="1" thickTop="1" thickBot="1">
      <c r="A98" s="98" t="s">
        <v>396</v>
      </c>
      <c r="B98" s="844"/>
      <c r="C98" s="844"/>
      <c r="D98" s="844"/>
      <c r="E98" s="844"/>
    </row>
    <row r="99" spans="1:5" s="161" customFormat="1" ht="18" customHeight="1" thickTop="1">
      <c r="A99" s="448" t="s">
        <v>397</v>
      </c>
      <c r="B99" s="479">
        <v>5.11E-2</v>
      </c>
      <c r="C99" s="479">
        <v>8.4000000000000005E-2</v>
      </c>
      <c r="D99" s="479">
        <v>5.11E-2</v>
      </c>
      <c r="E99" s="479">
        <v>6.1600000000000002E-2</v>
      </c>
    </row>
    <row r="100" spans="1:5" s="161" customFormat="1" ht="18" customHeight="1">
      <c r="A100" s="448" t="s">
        <v>398</v>
      </c>
      <c r="B100" s="479">
        <v>5.6800000000000003E-2</v>
      </c>
      <c r="C100" s="479">
        <v>9.3700000000000006E-2</v>
      </c>
      <c r="D100" s="479">
        <v>6.2799999999999995E-2</v>
      </c>
      <c r="E100" s="479">
        <v>6.9400000000000003E-2</v>
      </c>
    </row>
    <row r="101" spans="1:5" s="161" customFormat="1" ht="18" customHeight="1">
      <c r="A101" s="448" t="s">
        <v>399</v>
      </c>
      <c r="B101" s="479">
        <v>6.4799999999999996E-2</v>
      </c>
      <c r="C101" s="479">
        <v>9.6000000000000002E-2</v>
      </c>
      <c r="D101" s="479">
        <v>6.3E-2</v>
      </c>
      <c r="E101" s="479">
        <v>7.5300000000000006E-2</v>
      </c>
    </row>
    <row r="102" spans="1:5" s="161" customFormat="1" ht="18" customHeight="1" thickBot="1">
      <c r="A102" s="448" t="s">
        <v>400</v>
      </c>
      <c r="B102" s="479">
        <v>7.3300000000000004E-2</v>
      </c>
      <c r="C102" s="479">
        <v>0.11210000000000001</v>
      </c>
      <c r="D102" s="479">
        <v>7.6799999999999993E-2</v>
      </c>
      <c r="E102" s="479">
        <v>8.6800000000000002E-2</v>
      </c>
    </row>
    <row r="103" spans="1:5" s="161" customFormat="1" ht="18" customHeight="1" thickTop="1" thickBot="1">
      <c r="A103" s="98" t="s">
        <v>401</v>
      </c>
      <c r="B103" s="844"/>
      <c r="C103" s="844"/>
      <c r="D103" s="844"/>
      <c r="E103" s="844"/>
    </row>
    <row r="104" spans="1:5" s="161" customFormat="1" ht="18" customHeight="1" thickTop="1">
      <c r="A104" s="448" t="s">
        <v>402</v>
      </c>
      <c r="B104" s="479">
        <v>0.44550000000000001</v>
      </c>
      <c r="C104" s="479">
        <v>0.59850000000000003</v>
      </c>
      <c r="D104" s="479">
        <v>0.60709999999999997</v>
      </c>
      <c r="E104" s="479">
        <v>0.52780000000000005</v>
      </c>
    </row>
    <row r="105" spans="1:5" s="161" customFormat="1" ht="18" customHeight="1">
      <c r="A105" s="448" t="s">
        <v>403</v>
      </c>
      <c r="B105" s="479">
        <v>0.1163</v>
      </c>
      <c r="C105" s="479">
        <v>6.4500000000000002E-2</v>
      </c>
      <c r="D105" s="479">
        <v>4.0099999999999997E-2</v>
      </c>
      <c r="E105" s="479">
        <v>8.6400000000000005E-2</v>
      </c>
    </row>
    <row r="106" spans="1:5" s="161" customFormat="1" ht="18" customHeight="1">
      <c r="A106" s="448" t="s">
        <v>404</v>
      </c>
      <c r="B106" s="479">
        <v>0.43809999999999999</v>
      </c>
      <c r="C106" s="479">
        <v>0.33710000000000001</v>
      </c>
      <c r="D106" s="479">
        <v>0.35270000000000001</v>
      </c>
      <c r="E106" s="479">
        <v>0.38579999999999998</v>
      </c>
    </row>
    <row r="107" spans="1:5" s="161" customFormat="1" ht="18" customHeight="1" thickBot="1">
      <c r="A107" s="448" t="s">
        <v>405</v>
      </c>
      <c r="B107" s="479">
        <v>0.47599999999999998</v>
      </c>
      <c r="C107" s="479">
        <v>0.53959999999999997</v>
      </c>
      <c r="D107" s="479">
        <v>0.45490000000000003</v>
      </c>
      <c r="E107" s="479">
        <v>0.49959999999999999</v>
      </c>
    </row>
    <row r="108" spans="1:5" s="161" customFormat="1" ht="18" customHeight="1" thickTop="1" thickBot="1">
      <c r="A108" s="98" t="s">
        <v>406</v>
      </c>
      <c r="B108" s="844"/>
      <c r="C108" s="844"/>
      <c r="D108" s="844"/>
      <c r="E108" s="844"/>
    </row>
    <row r="109" spans="1:5" s="161" customFormat="1" ht="18" customHeight="1" thickTop="1">
      <c r="A109" s="448" t="s">
        <v>407</v>
      </c>
      <c r="B109" s="479">
        <v>7.0300000000000001E-2</v>
      </c>
      <c r="C109" s="479">
        <v>0.1113</v>
      </c>
      <c r="D109" s="479">
        <v>6.3399999999999998E-2</v>
      </c>
      <c r="E109" s="479">
        <v>8.2900000000000001E-2</v>
      </c>
    </row>
    <row r="110" spans="1:5" s="161" customFormat="1" ht="18" customHeight="1">
      <c r="A110" s="448" t="s">
        <v>408</v>
      </c>
      <c r="B110" s="479">
        <v>6.8500000000000005E-2</v>
      </c>
      <c r="C110" s="479">
        <v>0.10680000000000001</v>
      </c>
      <c r="D110" s="479">
        <v>5.8200000000000002E-2</v>
      </c>
      <c r="E110" s="479">
        <v>7.9799999999999996E-2</v>
      </c>
    </row>
    <row r="111" spans="1:5" s="161" customFormat="1" ht="18" customHeight="1">
      <c r="A111" s="447" t="s">
        <v>409</v>
      </c>
      <c r="B111" s="479">
        <v>7.8399999999999997E-2</v>
      </c>
      <c r="C111" s="479">
        <v>0.1186</v>
      </c>
      <c r="D111" s="479">
        <v>6.9099999999999995E-2</v>
      </c>
      <c r="E111" s="479">
        <v>9.0399999999999994E-2</v>
      </c>
    </row>
    <row r="112" spans="1:5" s="161" customFormat="1" ht="18" customHeight="1">
      <c r="A112" s="447" t="s">
        <v>410</v>
      </c>
      <c r="B112" s="479">
        <v>9.9599999999999994E-2</v>
      </c>
      <c r="C112" s="479">
        <v>0.14710000000000001</v>
      </c>
      <c r="D112" s="479">
        <v>0.1045</v>
      </c>
      <c r="E112" s="479">
        <v>0.11550000000000001</v>
      </c>
    </row>
    <row r="113" spans="1:5" s="161" customFormat="1" ht="18" customHeight="1">
      <c r="A113" s="447" t="s">
        <v>411</v>
      </c>
      <c r="B113" s="479">
        <v>-2.12E-2</v>
      </c>
      <c r="C113" s="479">
        <v>-2.86E-2</v>
      </c>
      <c r="D113" s="479">
        <v>-3.5400000000000001E-2</v>
      </c>
      <c r="E113" s="479">
        <v>-2.5100000000000001E-2</v>
      </c>
    </row>
    <row r="114" spans="1:5" s="161" customFormat="1" ht="18" customHeight="1">
      <c r="A114" s="447" t="s">
        <v>412</v>
      </c>
      <c r="B114" s="526">
        <v>-9.9000000000000008E-3</v>
      </c>
      <c r="C114" s="526">
        <v>-1.17E-2</v>
      </c>
      <c r="D114" s="479">
        <v>-1.09E-2</v>
      </c>
      <c r="E114" s="526">
        <v>-1.06E-2</v>
      </c>
    </row>
    <row r="115" spans="1:5" s="161" customFormat="1" ht="18" customHeight="1" thickBot="1">
      <c r="A115" s="447" t="s">
        <v>413</v>
      </c>
      <c r="B115" s="479">
        <v>1.8E-3</v>
      </c>
      <c r="C115" s="479">
        <v>4.4999999999999997E-3</v>
      </c>
      <c r="D115" s="479">
        <v>5.1999999999999998E-3</v>
      </c>
      <c r="E115" s="479">
        <v>3.0000000000000001E-3</v>
      </c>
    </row>
    <row r="116" spans="1:5" s="161" customFormat="1" ht="18" customHeight="1" thickTop="1" thickBot="1">
      <c r="A116" s="98" t="s">
        <v>414</v>
      </c>
      <c r="B116" s="844"/>
      <c r="C116" s="844"/>
      <c r="D116" s="844"/>
      <c r="E116" s="844"/>
    </row>
    <row r="117" spans="1:5" s="161" customFormat="1" ht="18" customHeight="1" thickTop="1">
      <c r="A117" s="447" t="s">
        <v>407</v>
      </c>
      <c r="B117" s="479">
        <v>7.0300000000000001E-2</v>
      </c>
      <c r="C117" s="479">
        <v>0.1113</v>
      </c>
      <c r="D117" s="479">
        <v>6.3399999999999998E-2</v>
      </c>
      <c r="E117" s="479">
        <v>8.2900000000000001E-2</v>
      </c>
    </row>
    <row r="118" spans="1:5" s="161" customFormat="1" ht="18" customHeight="1">
      <c r="A118" s="447" t="s">
        <v>415</v>
      </c>
      <c r="B118" s="479">
        <v>-1.1999999999999999E-3</v>
      </c>
      <c r="C118" s="479">
        <v>-1.3100000000000001E-2</v>
      </c>
      <c r="D118" s="479">
        <v>-1.9400000000000001E-2</v>
      </c>
      <c r="E118" s="479">
        <v>-7.0000000000000001E-3</v>
      </c>
    </row>
    <row r="119" spans="1:5" s="161" customFormat="1" ht="18" customHeight="1">
      <c r="A119" s="447" t="s">
        <v>416</v>
      </c>
      <c r="B119" s="479">
        <v>-5.1200000000000002E-2</v>
      </c>
      <c r="C119" s="479">
        <v>-8.4000000000000005E-2</v>
      </c>
      <c r="D119" s="479">
        <v>-5.45E-2</v>
      </c>
      <c r="E119" s="479">
        <v>-6.2199999999999998E-2</v>
      </c>
    </row>
    <row r="120" spans="1:5" s="161" customFormat="1" ht="18" customHeight="1">
      <c r="A120" s="447" t="s">
        <v>417</v>
      </c>
      <c r="B120" s="479">
        <v>0</v>
      </c>
      <c r="C120" s="479">
        <v>0</v>
      </c>
      <c r="D120" s="479">
        <v>0</v>
      </c>
      <c r="E120" s="479">
        <v>0</v>
      </c>
    </row>
    <row r="121" spans="1:5" s="161" customFormat="1" ht="18" customHeight="1">
      <c r="A121" s="447" t="s">
        <v>418</v>
      </c>
      <c r="B121" s="479">
        <v>0</v>
      </c>
      <c r="C121" s="479">
        <v>1E-4</v>
      </c>
      <c r="D121" s="479">
        <v>0</v>
      </c>
      <c r="E121" s="479">
        <v>0</v>
      </c>
    </row>
    <row r="122" spans="1:5" s="161" customFormat="1" ht="18" customHeight="1" thickBot="1">
      <c r="A122" s="447" t="s">
        <v>419</v>
      </c>
      <c r="B122" s="479">
        <v>0</v>
      </c>
      <c r="C122" s="479">
        <v>0</v>
      </c>
      <c r="D122" s="479">
        <v>0</v>
      </c>
      <c r="E122" s="479">
        <v>0</v>
      </c>
    </row>
    <row r="123" spans="1:5" s="161" customFormat="1" ht="18" customHeight="1" thickTop="1" thickBot="1">
      <c r="A123" s="95" t="s">
        <v>420</v>
      </c>
      <c r="B123" s="480">
        <v>1.7999999999999999E-2</v>
      </c>
      <c r="C123" s="480">
        <v>1.43E-2</v>
      </c>
      <c r="D123" s="480">
        <v>-1.0500000000000001E-2</v>
      </c>
      <c r="E123" s="480">
        <v>1.38E-2</v>
      </c>
    </row>
    <row r="124" spans="1:5" s="161" customFormat="1" ht="18" customHeight="1" thickTop="1" thickBot="1">
      <c r="A124" s="450"/>
      <c r="B124" s="631"/>
      <c r="C124" s="631"/>
      <c r="D124" s="631"/>
      <c r="E124" s="631"/>
    </row>
    <row r="125" spans="1:5" s="61" customFormat="1" ht="12" thickTop="1">
      <c r="A125" s="111" t="s">
        <v>421</v>
      </c>
      <c r="B125" s="642"/>
      <c r="C125" s="642"/>
      <c r="D125" s="642"/>
      <c r="E125" s="642"/>
    </row>
    <row r="126" spans="1:5" s="61" customFormat="1" ht="11.25">
      <c r="A126" s="111" t="s">
        <v>422</v>
      </c>
      <c r="B126" s="642"/>
      <c r="C126" s="642"/>
      <c r="D126" s="642"/>
      <c r="E126" s="642"/>
    </row>
    <row r="127" spans="1:5" s="61" customFormat="1" ht="11.25">
      <c r="A127" s="111" t="s">
        <v>423</v>
      </c>
      <c r="B127" s="642"/>
      <c r="C127" s="642"/>
      <c r="D127" s="642"/>
      <c r="E127" s="642"/>
    </row>
    <row r="128" spans="1:5" s="61" customFormat="1" ht="11.25">
      <c r="A128" s="111" t="s">
        <v>424</v>
      </c>
      <c r="B128" s="642"/>
      <c r="C128" s="642"/>
      <c r="D128" s="642"/>
      <c r="E128" s="642"/>
    </row>
    <row r="129" spans="1:5" s="61" customFormat="1" ht="11.25">
      <c r="A129" s="111" t="s">
        <v>425</v>
      </c>
      <c r="B129" s="642"/>
      <c r="C129" s="642"/>
      <c r="D129" s="642"/>
      <c r="E129" s="642"/>
    </row>
    <row r="130" spans="1:5" s="61" customFormat="1" ht="11.25">
      <c r="A130" s="111" t="s">
        <v>426</v>
      </c>
      <c r="B130" s="642"/>
      <c r="C130" s="642"/>
      <c r="D130" s="642"/>
      <c r="E130" s="642"/>
    </row>
    <row r="131" spans="1:5" s="61" customFormat="1" ht="11.25">
      <c r="A131" s="111" t="s">
        <v>427</v>
      </c>
      <c r="B131" s="642"/>
      <c r="C131" s="642"/>
      <c r="D131" s="642"/>
      <c r="E131" s="642"/>
    </row>
    <row r="132" spans="1:5" s="61" customFormat="1" ht="11.25">
      <c r="A132" s="111" t="s">
        <v>428</v>
      </c>
      <c r="B132" s="562"/>
      <c r="C132" s="562"/>
      <c r="D132" s="562"/>
      <c r="E132" s="562"/>
    </row>
    <row r="133" spans="1:5" s="61" customFormat="1" ht="11.25">
      <c r="A133" s="111" t="s">
        <v>429</v>
      </c>
      <c r="B133" s="562"/>
      <c r="C133" s="562"/>
      <c r="D133" s="562"/>
      <c r="E133" s="562"/>
    </row>
    <row r="134" spans="1:5" s="61" customFormat="1" ht="11.25">
      <c r="A134" s="111" t="s">
        <v>430</v>
      </c>
      <c r="B134" s="562"/>
      <c r="C134" s="562"/>
      <c r="D134" s="562"/>
      <c r="E134" s="562"/>
    </row>
    <row r="135" spans="1:5" s="61" customFormat="1" ht="11.25">
      <c r="B135" s="642"/>
      <c r="C135" s="642"/>
      <c r="D135" s="642"/>
      <c r="E135" s="642"/>
    </row>
    <row r="136" spans="1:5" s="161" customFormat="1" ht="18" customHeight="1">
      <c r="B136" s="701"/>
      <c r="C136" s="701"/>
      <c r="D136" s="701"/>
      <c r="E136" s="701"/>
    </row>
    <row r="137" spans="1:5" s="161" customFormat="1" ht="18" customHeight="1">
      <c r="B137" s="701"/>
      <c r="C137" s="701"/>
      <c r="D137" s="701"/>
      <c r="E137" s="701"/>
    </row>
    <row r="138" spans="1:5" s="161" customFormat="1" ht="18" customHeight="1">
      <c r="B138" s="701"/>
      <c r="C138" s="701"/>
      <c r="D138" s="701"/>
      <c r="E138" s="701"/>
    </row>
    <row r="139" spans="1:5" s="161" customFormat="1" ht="18" customHeight="1">
      <c r="B139" s="701"/>
      <c r="C139" s="701"/>
      <c r="D139" s="701"/>
      <c r="E139" s="701"/>
    </row>
    <row r="140" spans="1:5" s="161" customFormat="1" ht="18" customHeight="1">
      <c r="B140" s="701"/>
      <c r="C140" s="701"/>
      <c r="D140" s="701"/>
      <c r="E140" s="701"/>
    </row>
    <row r="141" spans="1:5" s="161" customFormat="1" ht="18" customHeight="1">
      <c r="A141" s="711"/>
      <c r="B141" s="701"/>
      <c r="C141" s="701"/>
      <c r="D141" s="701"/>
      <c r="E141" s="701"/>
    </row>
    <row r="142" spans="1:5" s="161" customFormat="1" ht="18" customHeight="1">
      <c r="A142" s="711"/>
      <c r="B142" s="701"/>
      <c r="C142" s="701"/>
      <c r="D142" s="701"/>
      <c r="E142" s="701"/>
    </row>
    <row r="143" spans="1:5" s="161" customFormat="1" ht="18" customHeight="1">
      <c r="A143" s="711"/>
      <c r="B143" s="701"/>
      <c r="C143" s="701"/>
      <c r="D143" s="701"/>
      <c r="E143" s="701"/>
    </row>
    <row r="144" spans="1:5" s="161" customFormat="1" ht="18" customHeight="1">
      <c r="A144" s="711"/>
      <c r="B144" s="701"/>
      <c r="C144" s="701"/>
      <c r="D144" s="701"/>
      <c r="E144" s="701"/>
    </row>
    <row r="145" spans="1:5" s="161" customFormat="1" ht="18" customHeight="1">
      <c r="A145" s="711"/>
      <c r="B145" s="701"/>
      <c r="C145" s="701"/>
      <c r="D145" s="701"/>
      <c r="E145" s="701"/>
    </row>
    <row r="146" spans="1:5" s="161" customFormat="1" ht="18" customHeight="1">
      <c r="A146" s="711"/>
      <c r="B146" s="701"/>
      <c r="C146" s="701"/>
      <c r="D146" s="701"/>
      <c r="E146" s="701"/>
    </row>
    <row r="147" spans="1:5" s="161" customFormat="1" ht="18" customHeight="1">
      <c r="A147" s="711"/>
      <c r="B147" s="701"/>
      <c r="C147" s="701"/>
      <c r="D147" s="701"/>
      <c r="E147" s="701"/>
    </row>
    <row r="148" spans="1:5" s="161" customFormat="1" ht="18" customHeight="1">
      <c r="A148" s="711"/>
      <c r="B148" s="701"/>
      <c r="C148" s="701"/>
      <c r="D148" s="701"/>
      <c r="E148" s="701"/>
    </row>
    <row r="149" spans="1:5" s="161" customFormat="1" ht="18" customHeight="1">
      <c r="A149" s="711"/>
      <c r="B149" s="817"/>
      <c r="C149" s="817"/>
      <c r="D149" s="817"/>
      <c r="E149" s="817"/>
    </row>
    <row r="150" spans="1:5" s="161" customFormat="1" ht="18" customHeight="1">
      <c r="A150" s="711"/>
      <c r="B150" s="817"/>
      <c r="C150" s="817"/>
      <c r="D150" s="817"/>
      <c r="E150" s="817"/>
    </row>
    <row r="151" spans="1:5" s="161" customFormat="1" ht="18" customHeight="1">
      <c r="A151" s="711"/>
      <c r="B151" s="817"/>
      <c r="C151" s="817"/>
      <c r="D151" s="817"/>
      <c r="E151" s="817"/>
    </row>
    <row r="152" spans="1:5" s="161" customFormat="1" ht="18" customHeight="1">
      <c r="A152" s="711"/>
      <c r="B152" s="817"/>
      <c r="C152" s="817"/>
      <c r="D152" s="817"/>
      <c r="E152" s="817"/>
    </row>
    <row r="153" spans="1:5" s="161" customFormat="1" ht="18" customHeight="1">
      <c r="A153" s="711"/>
      <c r="B153" s="817"/>
      <c r="C153" s="817"/>
      <c r="D153" s="817"/>
      <c r="E153" s="817"/>
    </row>
    <row r="154" spans="1:5" s="161" customFormat="1" ht="18" customHeight="1">
      <c r="A154" s="711"/>
      <c r="B154" s="817"/>
      <c r="C154" s="817"/>
      <c r="D154" s="817"/>
      <c r="E154" s="817"/>
    </row>
    <row r="155" spans="1:5" s="161" customFormat="1" ht="18" customHeight="1">
      <c r="A155" s="711"/>
      <c r="B155" s="817"/>
      <c r="C155" s="817"/>
      <c r="D155" s="817"/>
      <c r="E155" s="817"/>
    </row>
    <row r="156" spans="1:5" s="161" customFormat="1" ht="18" customHeight="1">
      <c r="A156" s="711"/>
      <c r="B156" s="817"/>
      <c r="C156" s="817"/>
      <c r="D156" s="817"/>
      <c r="E156" s="817"/>
    </row>
    <row r="157" spans="1:5" s="161" customFormat="1" ht="18" customHeight="1">
      <c r="A157" s="711"/>
      <c r="B157" s="817"/>
      <c r="C157" s="817"/>
      <c r="D157" s="817"/>
      <c r="E157" s="817"/>
    </row>
    <row r="158" spans="1:5" s="161" customFormat="1" ht="18" customHeight="1">
      <c r="A158" s="711"/>
      <c r="B158" s="817"/>
      <c r="C158" s="817"/>
      <c r="D158" s="817"/>
      <c r="E158" s="817"/>
    </row>
    <row r="159" spans="1:5" s="161" customFormat="1" ht="18" customHeight="1">
      <c r="A159" s="711"/>
      <c r="B159" s="817"/>
      <c r="C159" s="817"/>
      <c r="D159" s="817"/>
      <c r="E159" s="817"/>
    </row>
    <row r="160" spans="1:5" s="161" customFormat="1" ht="18" customHeight="1">
      <c r="A160" s="711"/>
      <c r="B160" s="817"/>
      <c r="C160" s="817"/>
      <c r="D160" s="817"/>
      <c r="E160" s="817"/>
    </row>
    <row r="161" spans="1:6" s="161" customFormat="1" ht="18" customHeight="1">
      <c r="A161" s="711"/>
      <c r="B161" s="817"/>
      <c r="C161" s="817"/>
      <c r="D161" s="817"/>
      <c r="E161" s="817"/>
    </row>
    <row r="162" spans="1:6" s="161" customFormat="1" ht="18" customHeight="1">
      <c r="A162" s="711"/>
      <c r="B162" s="817"/>
      <c r="C162" s="817"/>
      <c r="D162" s="817"/>
      <c r="E162" s="817"/>
    </row>
    <row r="163" spans="1:6" s="161" customFormat="1" ht="18" customHeight="1">
      <c r="A163" s="711"/>
      <c r="B163" s="817"/>
      <c r="C163" s="817"/>
      <c r="D163" s="817"/>
      <c r="E163" s="817"/>
    </row>
    <row r="164" spans="1:6" s="161" customFormat="1" ht="18" customHeight="1">
      <c r="A164" s="711"/>
      <c r="B164" s="817"/>
      <c r="C164" s="817"/>
      <c r="D164" s="817"/>
      <c r="E164" s="817"/>
    </row>
    <row r="165" spans="1:6" s="161" customFormat="1" ht="18" customHeight="1">
      <c r="A165" s="711"/>
      <c r="B165" s="817"/>
      <c r="C165" s="817"/>
      <c r="D165" s="817"/>
      <c r="E165" s="817"/>
    </row>
    <row r="166" spans="1:6" s="161" customFormat="1" ht="18" customHeight="1">
      <c r="A166" s="711"/>
      <c r="B166" s="817"/>
      <c r="C166" s="817"/>
      <c r="D166" s="817"/>
      <c r="E166" s="817"/>
    </row>
    <row r="167" spans="1:6" s="161" customFormat="1" ht="18" customHeight="1">
      <c r="A167" s="711"/>
      <c r="B167" s="817"/>
      <c r="C167" s="817"/>
      <c r="D167" s="817"/>
      <c r="E167" s="817"/>
    </row>
    <row r="168" spans="1:6" s="161" customFormat="1" ht="18" customHeight="1">
      <c r="A168" s="711"/>
      <c r="B168" s="817"/>
      <c r="C168" s="817"/>
      <c r="D168" s="817"/>
      <c r="E168" s="817"/>
    </row>
    <row r="169" spans="1:6" s="161" customFormat="1" ht="18" customHeight="1">
      <c r="A169" s="711"/>
      <c r="B169" s="817"/>
      <c r="C169" s="817"/>
      <c r="D169" s="817"/>
      <c r="E169" s="817"/>
    </row>
    <row r="170" spans="1:6" s="161" customFormat="1" ht="18" customHeight="1">
      <c r="A170" s="711"/>
      <c r="B170" s="817"/>
      <c r="C170" s="817"/>
      <c r="D170" s="817"/>
      <c r="E170" s="817"/>
    </row>
    <row r="171" spans="1:6" s="161" customFormat="1" ht="18" customHeight="1">
      <c r="A171" s="711"/>
      <c r="B171" s="817"/>
      <c r="C171" s="817"/>
      <c r="D171" s="817"/>
      <c r="E171" s="817"/>
    </row>
    <row r="172" spans="1:6" s="161" customFormat="1" ht="18" customHeight="1">
      <c r="A172" s="711"/>
      <c r="B172" s="817"/>
      <c r="C172" s="817"/>
      <c r="D172" s="817"/>
      <c r="E172" s="817"/>
    </row>
    <row r="173" spans="1:6" ht="15.75">
      <c r="A173" s="81"/>
      <c r="F173" s="940"/>
    </row>
    <row r="174" spans="1:6" ht="15.75">
      <c r="A174" s="81"/>
      <c r="F174" s="940"/>
    </row>
    <row r="175" spans="1:6" ht="15.75">
      <c r="A175" s="81"/>
      <c r="F175" s="940"/>
    </row>
    <row r="176" spans="1:6" ht="15.75">
      <c r="A176" s="81"/>
      <c r="F176" s="940"/>
    </row>
    <row r="177" spans="1:6" ht="15.75">
      <c r="A177" s="81"/>
      <c r="F177" s="940"/>
    </row>
    <row r="178" spans="1:6" ht="15.75">
      <c r="A178" s="81"/>
      <c r="F178" s="940"/>
    </row>
    <row r="179" spans="1:6" ht="15.75">
      <c r="A179" s="81"/>
      <c r="F179" s="940"/>
    </row>
    <row r="180" spans="1:6" ht="15.75">
      <c r="A180" s="81"/>
      <c r="F180" s="940"/>
    </row>
    <row r="181" spans="1:6" ht="15.75">
      <c r="A181" s="81"/>
      <c r="F181" s="940"/>
    </row>
    <row r="182" spans="1:6" ht="15.75">
      <c r="A182" s="81"/>
      <c r="F182" s="940"/>
    </row>
    <row r="183" spans="1:6" ht="15.75">
      <c r="A183" s="81"/>
      <c r="F183" s="940"/>
    </row>
    <row r="184" spans="1:6" ht="15.75">
      <c r="A184" s="81"/>
      <c r="F184" s="940"/>
    </row>
    <row r="185" spans="1:6" ht="15.75">
      <c r="A185" s="81"/>
      <c r="F185" s="940"/>
    </row>
    <row r="186" spans="1:6" ht="15.75">
      <c r="A186" s="81"/>
      <c r="F186" s="940"/>
    </row>
    <row r="187" spans="1:6" ht="15.75">
      <c r="A187" s="81"/>
      <c r="F187" s="940"/>
    </row>
    <row r="188" spans="1:6" ht="15.75">
      <c r="A188" s="81"/>
      <c r="F188" s="940"/>
    </row>
    <row r="189" spans="1:6" ht="15.75">
      <c r="A189" s="81"/>
      <c r="F189" s="940"/>
    </row>
    <row r="190" spans="1:6" ht="15.75">
      <c r="A190" s="81"/>
      <c r="F190" s="940"/>
    </row>
    <row r="191" spans="1:6" ht="15.75">
      <c r="A191" s="81"/>
      <c r="F191" s="940"/>
    </row>
    <row r="192" spans="1:6" ht="15.75">
      <c r="A192" s="81"/>
      <c r="F192" s="940"/>
    </row>
    <row r="193" spans="1:6" ht="15.75">
      <c r="A193" s="81"/>
      <c r="F193" s="940"/>
    </row>
    <row r="194" spans="1:6" ht="15.75">
      <c r="A194" s="81"/>
      <c r="F194" s="940"/>
    </row>
    <row r="195" spans="1:6" ht="15.75">
      <c r="A195" s="81"/>
      <c r="F195" s="940"/>
    </row>
    <row r="196" spans="1:6" ht="15.75">
      <c r="A196" s="81"/>
      <c r="F196" s="940"/>
    </row>
    <row r="197" spans="1:6" ht="15.75">
      <c r="A197" s="81"/>
      <c r="F197" s="940"/>
    </row>
    <row r="198" spans="1:6" ht="15.75">
      <c r="A198" s="81"/>
      <c r="F198" s="940"/>
    </row>
    <row r="199" spans="1:6" ht="15.75">
      <c r="A199" s="81"/>
      <c r="F199" s="940"/>
    </row>
    <row r="200" spans="1:6" ht="15.75">
      <c r="A200" s="81"/>
      <c r="F200" s="940"/>
    </row>
    <row r="201" spans="1:6" ht="15.75">
      <c r="A201" s="81"/>
    </row>
    <row r="202" spans="1:6" ht="15.75">
      <c r="A202" s="81"/>
    </row>
    <row r="203" spans="1:6" ht="15.75">
      <c r="A203" s="81"/>
    </row>
    <row r="204" spans="1:6" ht="15.75">
      <c r="A204" s="81"/>
    </row>
    <row r="205" spans="1:6" ht="15.75">
      <c r="A205" s="81"/>
    </row>
    <row r="206" spans="1:6" ht="15.75">
      <c r="A206" s="81"/>
    </row>
    <row r="207" spans="1:6" ht="15.75">
      <c r="A207" s="81"/>
    </row>
    <row r="208" spans="1:6" ht="15.75">
      <c r="A208" s="81"/>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O9" sqref="O9"/>
    </sheetView>
  </sheetViews>
  <sheetFormatPr defaultRowHeight="18"/>
  <cols>
    <col min="1" max="1" width="132.28515625" style="72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1142</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1148</v>
      </c>
      <c r="B3" s="1058"/>
      <c r="C3" s="1058"/>
      <c r="D3" s="1058"/>
      <c r="E3" s="1058"/>
      <c r="F3" s="1058"/>
      <c r="G3" s="1058"/>
      <c r="H3" s="1058"/>
      <c r="I3" s="1058"/>
    </row>
    <row r="4" spans="1:9" ht="43.5" customHeight="1" thickBot="1">
      <c r="A4" s="1059" t="s">
        <v>1496</v>
      </c>
      <c r="B4" s="1059"/>
      <c r="C4" s="1059"/>
      <c r="D4" s="1059"/>
      <c r="E4" s="1059"/>
      <c r="F4" s="1059"/>
      <c r="G4" s="1059"/>
      <c r="H4" s="1059"/>
      <c r="I4" s="1059"/>
    </row>
    <row r="5" spans="1:9" ht="34.5" customHeight="1" thickTop="1" thickBot="1">
      <c r="A5" s="755"/>
      <c r="B5" s="1080" t="s">
        <v>1149</v>
      </c>
      <c r="C5" s="1080"/>
      <c r="D5" s="1080"/>
      <c r="E5" s="1080"/>
      <c r="F5" s="1080" t="s">
        <v>1145</v>
      </c>
      <c r="G5" s="1080"/>
      <c r="H5" s="1080"/>
      <c r="I5" s="1080"/>
    </row>
    <row r="6" spans="1:9" s="36" customFormat="1" ht="48"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547710.60355907772</v>
      </c>
      <c r="C8" s="775">
        <v>592753.24086297373</v>
      </c>
      <c r="D8" s="775">
        <v>664894.41005685122</v>
      </c>
      <c r="E8" s="775">
        <v>737778.67011953355</v>
      </c>
      <c r="F8" s="775">
        <v>788433.5872725948</v>
      </c>
      <c r="G8" s="775">
        <v>760765.30462827988</v>
      </c>
      <c r="H8" s="775">
        <v>770910.49476093298</v>
      </c>
      <c r="I8" s="775">
        <v>784159.75564868806</v>
      </c>
    </row>
    <row r="9" spans="1:9" s="116" customFormat="1" ht="21" customHeight="1" thickTop="1">
      <c r="A9" s="114" t="s">
        <v>8</v>
      </c>
      <c r="B9" s="776">
        <v>33896.574092219016</v>
      </c>
      <c r="C9" s="776">
        <v>51757.204397959191</v>
      </c>
      <c r="D9" s="776">
        <v>61047.600539358595</v>
      </c>
      <c r="E9" s="776">
        <v>58127.02343294461</v>
      </c>
      <c r="F9" s="776">
        <v>59659.04660204082</v>
      </c>
      <c r="G9" s="776">
        <v>58096.442440233237</v>
      </c>
      <c r="H9" s="776">
        <v>53140.430623906701</v>
      </c>
      <c r="I9" s="776">
        <v>55999.570889212824</v>
      </c>
    </row>
    <row r="10" spans="1:9" s="116" customFormat="1" ht="21" customHeight="1">
      <c r="A10" s="114" t="s">
        <v>17</v>
      </c>
      <c r="B10" s="776">
        <v>102073.74545100864</v>
      </c>
      <c r="C10" s="776">
        <v>67243.86908309038</v>
      </c>
      <c r="D10" s="776">
        <v>71071.430586005823</v>
      </c>
      <c r="E10" s="776">
        <v>90147.614733236158</v>
      </c>
      <c r="F10" s="776">
        <v>107750.05950437319</v>
      </c>
      <c r="G10" s="776">
        <v>101609.49291982506</v>
      </c>
      <c r="H10" s="776">
        <v>99949.387822157441</v>
      </c>
      <c r="I10" s="776">
        <v>105331.12867201166</v>
      </c>
    </row>
    <row r="11" spans="1:9" s="116" customFormat="1" ht="21" customHeight="1">
      <c r="A11" s="114" t="s">
        <v>26</v>
      </c>
      <c r="B11" s="776">
        <v>384997.55360374646</v>
      </c>
      <c r="C11" s="776">
        <v>447199.81185714289</v>
      </c>
      <c r="D11" s="776">
        <v>506114.61872011662</v>
      </c>
      <c r="E11" s="776">
        <v>551683.09794897959</v>
      </c>
      <c r="F11" s="776">
        <v>593961.93033236149</v>
      </c>
      <c r="G11" s="776">
        <v>566470.94201457722</v>
      </c>
      <c r="H11" s="776">
        <v>591850.92062099127</v>
      </c>
      <c r="I11" s="776">
        <v>598658.42692128278</v>
      </c>
    </row>
    <row r="12" spans="1:9" s="116" customFormat="1" ht="21" customHeight="1">
      <c r="A12" s="714" t="s">
        <v>437</v>
      </c>
      <c r="B12" s="776">
        <v>388899.54337031697</v>
      </c>
      <c r="C12" s="776">
        <v>450792.27572594752</v>
      </c>
      <c r="D12" s="776">
        <v>511650.63245918369</v>
      </c>
      <c r="E12" s="776">
        <v>557905.69866034982</v>
      </c>
      <c r="F12" s="776">
        <v>600327.11882069975</v>
      </c>
      <c r="G12" s="776">
        <v>571336.55402623909</v>
      </c>
      <c r="H12" s="776">
        <v>598551.59745918366</v>
      </c>
      <c r="I12" s="776">
        <v>603434.54409037903</v>
      </c>
    </row>
    <row r="13" spans="1:9" s="116" customFormat="1" ht="21" customHeight="1">
      <c r="A13" s="714" t="s">
        <v>438</v>
      </c>
      <c r="B13" s="776">
        <v>383775.95669164264</v>
      </c>
      <c r="C13" s="776">
        <v>446610.10279300291</v>
      </c>
      <c r="D13" s="776">
        <v>506227.88236443151</v>
      </c>
      <c r="E13" s="776">
        <v>550471.78954664723</v>
      </c>
      <c r="F13" s="776">
        <v>592501.27720699704</v>
      </c>
      <c r="G13" s="776">
        <v>565571.03505830897</v>
      </c>
      <c r="H13" s="776">
        <v>590252.07194169087</v>
      </c>
      <c r="I13" s="776">
        <v>594438.35141253646</v>
      </c>
    </row>
    <row r="14" spans="1:9" s="116" customFormat="1" ht="21" customHeight="1">
      <c r="A14" s="714" t="s">
        <v>439</v>
      </c>
      <c r="B14" s="776">
        <v>5123.5866786743509</v>
      </c>
      <c r="C14" s="776">
        <v>4182.1729329446061</v>
      </c>
      <c r="D14" s="776">
        <v>5422.7500947521858</v>
      </c>
      <c r="E14" s="776">
        <v>7433.9091137026244</v>
      </c>
      <c r="F14" s="776">
        <v>7825.8416137026243</v>
      </c>
      <c r="G14" s="776">
        <v>5765.5189679300283</v>
      </c>
      <c r="H14" s="776">
        <v>8299.5255174927115</v>
      </c>
      <c r="I14" s="776">
        <v>8996.1926778425659</v>
      </c>
    </row>
    <row r="15" spans="1:9" s="116" customFormat="1" ht="21" customHeight="1">
      <c r="A15" s="714" t="s">
        <v>440</v>
      </c>
      <c r="B15" s="776">
        <v>2258.1430129682999</v>
      </c>
      <c r="C15" s="776">
        <v>2041.9405131195335</v>
      </c>
      <c r="D15" s="776">
        <v>1915.0104839650146</v>
      </c>
      <c r="E15" s="776">
        <v>1972.5145816326531</v>
      </c>
      <c r="F15" s="776">
        <v>2399.6279825072888</v>
      </c>
      <c r="G15" s="776">
        <v>4201.2136078717203</v>
      </c>
      <c r="H15" s="776">
        <v>1919.2924241982505</v>
      </c>
      <c r="I15" s="776">
        <v>3142.5753921282803</v>
      </c>
    </row>
    <row r="16" spans="1:9" s="116" customFormat="1" ht="21" customHeight="1">
      <c r="A16" s="714" t="s">
        <v>441</v>
      </c>
      <c r="B16" s="776">
        <v>1965.3344827089336</v>
      </c>
      <c r="C16" s="776">
        <v>1766.379912536443</v>
      </c>
      <c r="D16" s="776">
        <v>1811.3533104956268</v>
      </c>
      <c r="E16" s="776">
        <v>1906.2136661807579</v>
      </c>
      <c r="F16" s="776">
        <v>2200.3864096209913</v>
      </c>
      <c r="G16" s="776">
        <v>2017.9574650145773</v>
      </c>
      <c r="H16" s="776">
        <v>1800.2341311953353</v>
      </c>
      <c r="I16" s="776">
        <v>3005.5885320699708</v>
      </c>
    </row>
    <row r="17" spans="1:9" s="116" customFormat="1" ht="21" customHeight="1">
      <c r="A17" s="714" t="s">
        <v>442</v>
      </c>
      <c r="B17" s="776">
        <v>292.80853025936597</v>
      </c>
      <c r="C17" s="776">
        <v>275.56060058309038</v>
      </c>
      <c r="D17" s="776">
        <v>103.65717346938776</v>
      </c>
      <c r="E17" s="776">
        <v>66.300915451895051</v>
      </c>
      <c r="F17" s="776">
        <v>199.24157288629738</v>
      </c>
      <c r="G17" s="776">
        <v>2183.256142857143</v>
      </c>
      <c r="H17" s="776">
        <v>119.05829300291546</v>
      </c>
      <c r="I17" s="776">
        <v>136.98686005830905</v>
      </c>
    </row>
    <row r="18" spans="1:9" s="116" customFormat="1" ht="21" customHeight="1">
      <c r="A18" s="714" t="s">
        <v>443</v>
      </c>
      <c r="B18" s="776">
        <v>1122.9750432276658</v>
      </c>
      <c r="C18" s="776">
        <v>1343.4819620991252</v>
      </c>
      <c r="D18" s="776">
        <v>1843.6221384839648</v>
      </c>
      <c r="E18" s="776">
        <v>3035.9854635568513</v>
      </c>
      <c r="F18" s="776">
        <v>5245.8106953352772</v>
      </c>
      <c r="G18" s="776">
        <v>6759.5363556851307</v>
      </c>
      <c r="H18" s="776">
        <v>7964.3619271137022</v>
      </c>
      <c r="I18" s="776">
        <v>9387.1361967930043</v>
      </c>
    </row>
    <row r="19" spans="1:9" s="116" customFormat="1" ht="21" customHeight="1">
      <c r="A19" s="714" t="s">
        <v>444</v>
      </c>
      <c r="B19" s="776">
        <v>907.36898991354474</v>
      </c>
      <c r="C19" s="776">
        <v>1095.0771632653061</v>
      </c>
      <c r="D19" s="776">
        <v>1639.5436326530612</v>
      </c>
      <c r="E19" s="776">
        <v>2908.153839650146</v>
      </c>
      <c r="F19" s="776">
        <v>4988.0427740524783</v>
      </c>
      <c r="G19" s="776">
        <v>6420.879572886297</v>
      </c>
      <c r="H19" s="776">
        <v>7576.2342988338196</v>
      </c>
      <c r="I19" s="776">
        <v>8813.8796413994169</v>
      </c>
    </row>
    <row r="20" spans="1:9" s="116" customFormat="1" ht="21" customHeight="1">
      <c r="A20" s="714" t="s">
        <v>445</v>
      </c>
      <c r="B20" s="776">
        <v>215.60605331412103</v>
      </c>
      <c r="C20" s="776">
        <v>248.40479883381923</v>
      </c>
      <c r="D20" s="776">
        <v>204.07850583090379</v>
      </c>
      <c r="E20" s="776">
        <v>127.83162390670554</v>
      </c>
      <c r="F20" s="776">
        <v>257.76792128279885</v>
      </c>
      <c r="G20" s="776">
        <v>338.65678279883377</v>
      </c>
      <c r="H20" s="776">
        <v>388.12762827988331</v>
      </c>
      <c r="I20" s="776">
        <v>573.25655539358604</v>
      </c>
    </row>
    <row r="21" spans="1:9" s="116" customFormat="1" ht="21" customHeight="1">
      <c r="A21" s="714" t="s">
        <v>39</v>
      </c>
      <c r="B21" s="776">
        <v>4496.171368876081</v>
      </c>
      <c r="C21" s="776">
        <v>4784.6689139941691</v>
      </c>
      <c r="D21" s="776">
        <v>5435.9823221574334</v>
      </c>
      <c r="E21" s="776">
        <v>5821.505709912537</v>
      </c>
      <c r="F21" s="776">
        <v>6040.2340903790082</v>
      </c>
      <c r="G21" s="776">
        <v>5229.2233104956258</v>
      </c>
      <c r="H21" s="776">
        <v>5571.5221297376092</v>
      </c>
      <c r="I21" s="776">
        <v>5377.0942303206994</v>
      </c>
    </row>
    <row r="22" spans="1:9" s="116" customFormat="1" ht="21" customHeight="1">
      <c r="A22" s="714" t="s">
        <v>446</v>
      </c>
      <c r="B22" s="776">
        <v>-11779.279191642652</v>
      </c>
      <c r="C22" s="776">
        <v>-11762.555258017492</v>
      </c>
      <c r="D22" s="776">
        <v>-14730.628683673469</v>
      </c>
      <c r="E22" s="776">
        <v>-17052.606466472302</v>
      </c>
      <c r="F22" s="776">
        <v>-20050.861256559769</v>
      </c>
      <c r="G22" s="776">
        <v>-21055.585285714285</v>
      </c>
      <c r="H22" s="776">
        <v>-22155.853319241982</v>
      </c>
      <c r="I22" s="776">
        <v>-22682.922988338192</v>
      </c>
    </row>
    <row r="23" spans="1:9" s="116" customFormat="1" ht="21" customHeight="1">
      <c r="A23" s="114" t="s">
        <v>57</v>
      </c>
      <c r="B23" s="776">
        <v>4613.3402406340056</v>
      </c>
      <c r="C23" s="776">
        <v>5084.5230481049566</v>
      </c>
      <c r="D23" s="776">
        <v>3717.2147084548105</v>
      </c>
      <c r="E23" s="776">
        <v>4906.4624256559773</v>
      </c>
      <c r="F23" s="776">
        <v>4823.8485568513115</v>
      </c>
      <c r="G23" s="776">
        <v>6762.7991574344023</v>
      </c>
      <c r="H23" s="776">
        <v>4129.3115204081632</v>
      </c>
      <c r="I23" s="776">
        <v>3644.8631647230318</v>
      </c>
    </row>
    <row r="24" spans="1:9" s="116" customFormat="1" ht="21" customHeight="1">
      <c r="A24" s="114" t="s">
        <v>63</v>
      </c>
      <c r="B24" s="776">
        <v>3.0850187319884723</v>
      </c>
      <c r="C24" s="776">
        <v>2.9154518950437319E-6</v>
      </c>
      <c r="D24" s="776">
        <v>0.88104664723032067</v>
      </c>
      <c r="E24" s="776">
        <v>-1.4577259475218659E-6</v>
      </c>
      <c r="F24" s="776">
        <v>135.69913848396502</v>
      </c>
      <c r="G24" s="776">
        <v>96.863908163265307</v>
      </c>
      <c r="H24" s="776">
        <v>89.64134110787171</v>
      </c>
      <c r="I24" s="776">
        <v>66.870265306122448</v>
      </c>
    </row>
    <row r="25" spans="1:9" s="116" customFormat="1" ht="21" customHeight="1">
      <c r="A25" s="114" t="s">
        <v>447</v>
      </c>
      <c r="B25" s="776">
        <v>6502.9490259365994</v>
      </c>
      <c r="C25" s="776">
        <v>2459.926188046647</v>
      </c>
      <c r="D25" s="776">
        <v>1572.6647172011662</v>
      </c>
      <c r="E25" s="776">
        <v>10678.390166180758</v>
      </c>
      <c r="F25" s="776">
        <v>652.24812682215747</v>
      </c>
      <c r="G25" s="776">
        <v>8344.9339723032062</v>
      </c>
      <c r="H25" s="776">
        <v>1772.7636807580175</v>
      </c>
      <c r="I25" s="776">
        <v>1114.1279227405248</v>
      </c>
    </row>
    <row r="26" spans="1:9" s="116" customFormat="1" ht="21" customHeight="1">
      <c r="A26" s="114" t="s">
        <v>74</v>
      </c>
      <c r="B26" s="776">
        <v>12544.078693083571</v>
      </c>
      <c r="C26" s="776">
        <v>16000.922102040817</v>
      </c>
      <c r="D26" s="776">
        <v>17682.144737609331</v>
      </c>
      <c r="E26" s="776">
        <v>18294.405674927115</v>
      </c>
      <c r="F26" s="776">
        <v>17521.545311953356</v>
      </c>
      <c r="G26" s="776">
        <v>15715.420249271136</v>
      </c>
      <c r="H26" s="776">
        <v>16343.397724489796</v>
      </c>
      <c r="I26" s="776">
        <v>15925.390173469388</v>
      </c>
    </row>
    <row r="27" spans="1:9" s="117" customFormat="1" ht="43.5" customHeight="1" thickBot="1">
      <c r="A27" s="715" t="s">
        <v>448</v>
      </c>
      <c r="B27" s="777">
        <v>3079.2774337175797</v>
      </c>
      <c r="C27" s="777">
        <v>3006.984183673469</v>
      </c>
      <c r="D27" s="777">
        <v>3687.8550014577254</v>
      </c>
      <c r="E27" s="777">
        <v>3941.6757390670555</v>
      </c>
      <c r="F27" s="777">
        <v>3929.2096997084545</v>
      </c>
      <c r="G27" s="777">
        <v>3668.4099664723035</v>
      </c>
      <c r="H27" s="777">
        <v>3634.6414271137028</v>
      </c>
      <c r="I27" s="777">
        <v>3419.3776399416911</v>
      </c>
    </row>
    <row r="28" spans="1:9" ht="24" customHeight="1" thickTop="1" thickBot="1">
      <c r="A28" s="38" t="s">
        <v>449</v>
      </c>
      <c r="B28" s="775">
        <v>487835.73950000003</v>
      </c>
      <c r="C28" s="775">
        <v>524324.53906413994</v>
      </c>
      <c r="D28" s="775">
        <v>593971.56443294464</v>
      </c>
      <c r="E28" s="775">
        <v>658715.35275801749</v>
      </c>
      <c r="F28" s="775">
        <v>702674.71136443154</v>
      </c>
      <c r="G28" s="775">
        <v>676745.15216763841</v>
      </c>
      <c r="H28" s="775">
        <v>683041.02497813408</v>
      </c>
      <c r="I28" s="775">
        <v>694464.12095772603</v>
      </c>
    </row>
    <row r="29" spans="1:9" s="116" customFormat="1" ht="21" customHeight="1" thickTop="1">
      <c r="A29" s="114" t="s">
        <v>450</v>
      </c>
      <c r="B29" s="776">
        <v>391372.99568443809</v>
      </c>
      <c r="C29" s="776">
        <v>418639.83081778424</v>
      </c>
      <c r="D29" s="776">
        <v>484267.78988338192</v>
      </c>
      <c r="E29" s="776">
        <v>534702.00323177839</v>
      </c>
      <c r="F29" s="776">
        <v>567892.05451749265</v>
      </c>
      <c r="G29" s="776">
        <v>542336.55957288633</v>
      </c>
      <c r="H29" s="776">
        <v>568039.71616909618</v>
      </c>
      <c r="I29" s="776">
        <v>580654.62046647235</v>
      </c>
    </row>
    <row r="30" spans="1:9" s="116" customFormat="1" ht="21" customHeight="1">
      <c r="A30" s="714" t="s">
        <v>451</v>
      </c>
      <c r="B30" s="776">
        <v>6911.1860172910665</v>
      </c>
      <c r="C30" s="776">
        <v>14019.205575801749</v>
      </c>
      <c r="D30" s="776">
        <v>10959.39831341108</v>
      </c>
      <c r="E30" s="776">
        <v>11296.662581632652</v>
      </c>
      <c r="F30" s="776">
        <v>11200.492266763849</v>
      </c>
      <c r="G30" s="776">
        <v>22046.209689504372</v>
      </c>
      <c r="H30" s="776">
        <v>23314.144902332362</v>
      </c>
      <c r="I30" s="776">
        <v>22234.745059766767</v>
      </c>
    </row>
    <row r="31" spans="1:9" s="116" customFormat="1" ht="21" customHeight="1">
      <c r="A31" s="714" t="s">
        <v>452</v>
      </c>
      <c r="B31" s="776">
        <v>120990.67965994235</v>
      </c>
      <c r="C31" s="776">
        <v>136181.78818221574</v>
      </c>
      <c r="D31" s="776">
        <v>143666.10132215742</v>
      </c>
      <c r="E31" s="776">
        <v>149292.12761953354</v>
      </c>
      <c r="F31" s="776">
        <v>153621.4611355685</v>
      </c>
      <c r="G31" s="776">
        <v>137917.20252332362</v>
      </c>
      <c r="H31" s="776">
        <v>128308.30001457727</v>
      </c>
      <c r="I31" s="776">
        <v>120645.66066763847</v>
      </c>
    </row>
    <row r="32" spans="1:9" s="116" customFormat="1" ht="21" customHeight="1">
      <c r="A32" s="714" t="s">
        <v>453</v>
      </c>
      <c r="B32" s="776">
        <v>143372.85227665707</v>
      </c>
      <c r="C32" s="776">
        <v>122310.99610495627</v>
      </c>
      <c r="D32" s="776">
        <v>114628.28379737609</v>
      </c>
      <c r="E32" s="776">
        <v>100817.73675947521</v>
      </c>
      <c r="F32" s="776">
        <v>17101.78216180758</v>
      </c>
      <c r="G32" s="776">
        <v>2037.7095597667637</v>
      </c>
      <c r="H32" s="776">
        <v>766.5096326530612</v>
      </c>
      <c r="I32" s="776">
        <v>1852.9183002915452</v>
      </c>
    </row>
    <row r="33" spans="1:9" s="116" customFormat="1" ht="21" customHeight="1">
      <c r="A33" s="714" t="s">
        <v>454</v>
      </c>
      <c r="B33" s="776">
        <v>11385.09561239193</v>
      </c>
      <c r="C33" s="776">
        <v>8757.6567055393589</v>
      </c>
      <c r="D33" s="776">
        <v>8952.3893615160359</v>
      </c>
      <c r="E33" s="776">
        <v>8805.7243046647218</v>
      </c>
      <c r="F33" s="776">
        <v>5434.5809883381926</v>
      </c>
      <c r="G33" s="776">
        <v>8544.802005830903</v>
      </c>
      <c r="H33" s="776">
        <v>7148.8274810495623</v>
      </c>
      <c r="I33" s="776">
        <v>7964.5092128279894</v>
      </c>
    </row>
    <row r="34" spans="1:9" s="116" customFormat="1" ht="21" customHeight="1">
      <c r="A34" s="714" t="s">
        <v>455</v>
      </c>
      <c r="B34" s="776">
        <v>93278.762551873195</v>
      </c>
      <c r="C34" s="776">
        <v>128661.62868658891</v>
      </c>
      <c r="D34" s="776">
        <v>194219.64908746353</v>
      </c>
      <c r="E34" s="776">
        <v>250785.12439212826</v>
      </c>
      <c r="F34" s="776">
        <v>360933.14123469387</v>
      </c>
      <c r="G34" s="776">
        <v>350014.83283673471</v>
      </c>
      <c r="H34" s="776">
        <v>386218.94359766762</v>
      </c>
      <c r="I34" s="776">
        <v>403507.88617055392</v>
      </c>
    </row>
    <row r="35" spans="1:9" s="116" customFormat="1" ht="21" customHeight="1">
      <c r="A35" s="714" t="s">
        <v>456</v>
      </c>
      <c r="B35" s="776">
        <v>15434.419566282422</v>
      </c>
      <c r="C35" s="776">
        <v>8708.5555626822152</v>
      </c>
      <c r="D35" s="776">
        <v>11841.968001457726</v>
      </c>
      <c r="E35" s="776">
        <v>13704.627574344022</v>
      </c>
      <c r="F35" s="776">
        <v>19600.5967303207</v>
      </c>
      <c r="G35" s="776">
        <v>21775.802957725948</v>
      </c>
      <c r="H35" s="776">
        <v>22282.990540816329</v>
      </c>
      <c r="I35" s="776">
        <v>24448.901055393588</v>
      </c>
    </row>
    <row r="36" spans="1:9" s="116" customFormat="1" ht="21" customHeight="1">
      <c r="A36" s="114" t="s">
        <v>457</v>
      </c>
      <c r="B36" s="776">
        <v>1356.6001195965418</v>
      </c>
      <c r="C36" s="776">
        <v>1661.186193877551</v>
      </c>
      <c r="D36" s="776">
        <v>376.87795918367345</v>
      </c>
      <c r="E36" s="776">
        <v>67.515648688046639</v>
      </c>
      <c r="F36" s="776">
        <v>116.72369387755103</v>
      </c>
      <c r="G36" s="776">
        <v>127.98845043731778</v>
      </c>
      <c r="H36" s="776">
        <v>108.80600728862973</v>
      </c>
      <c r="I36" s="776">
        <v>39.726702623906704</v>
      </c>
    </row>
    <row r="37" spans="1:9" s="116" customFormat="1" ht="21" customHeight="1">
      <c r="A37" s="114" t="s">
        <v>458</v>
      </c>
      <c r="B37" s="776">
        <v>43460.188876080691</v>
      </c>
      <c r="C37" s="776">
        <v>29687.419613702623</v>
      </c>
      <c r="D37" s="776">
        <v>28036.720370262392</v>
      </c>
      <c r="E37" s="776">
        <v>42961.12333527697</v>
      </c>
      <c r="F37" s="776">
        <v>72296.029491253648</v>
      </c>
      <c r="G37" s="776">
        <v>77703.967543731793</v>
      </c>
      <c r="H37" s="776">
        <v>77011.437740524765</v>
      </c>
      <c r="I37" s="776">
        <v>76393.213868804669</v>
      </c>
    </row>
    <row r="38" spans="1:9" s="116" customFormat="1" ht="21" customHeight="1">
      <c r="A38" s="114" t="s">
        <v>459</v>
      </c>
      <c r="B38" s="776">
        <v>11051.230874639768</v>
      </c>
      <c r="C38" s="776">
        <v>10223.292924198251</v>
      </c>
      <c r="D38" s="776">
        <v>10773.233148688047</v>
      </c>
      <c r="E38" s="776">
        <v>14781.279549562681</v>
      </c>
      <c r="F38" s="776">
        <v>12961.659018950437</v>
      </c>
      <c r="G38" s="776">
        <v>11764.273209912537</v>
      </c>
      <c r="H38" s="776">
        <v>9240.7743134110788</v>
      </c>
      <c r="I38" s="776">
        <v>10029.393093294462</v>
      </c>
    </row>
    <row r="39" spans="1:9" s="116" customFormat="1" ht="21" customHeight="1">
      <c r="A39" s="114" t="s">
        <v>127</v>
      </c>
      <c r="B39" s="776">
        <v>4138.5565576368872</v>
      </c>
      <c r="C39" s="776">
        <v>4761.5994154518949</v>
      </c>
      <c r="D39" s="776">
        <v>5203.6199606413993</v>
      </c>
      <c r="E39" s="776">
        <v>5194.6096734693883</v>
      </c>
      <c r="F39" s="776">
        <v>5194.2227419825067</v>
      </c>
      <c r="G39" s="776">
        <v>4798.6608877551025</v>
      </c>
      <c r="H39" s="776">
        <v>5016.5407798833812</v>
      </c>
      <c r="I39" s="776">
        <v>5018.6253717201162</v>
      </c>
    </row>
    <row r="40" spans="1:9" s="116" customFormat="1" ht="21" customHeight="1">
      <c r="A40" s="114" t="s">
        <v>133</v>
      </c>
      <c r="B40" s="776">
        <v>20111.111109510082</v>
      </c>
      <c r="C40" s="776">
        <v>35191.763890670554</v>
      </c>
      <c r="D40" s="776">
        <v>35207.347220116615</v>
      </c>
      <c r="E40" s="776">
        <v>35220.333329446061</v>
      </c>
      <c r="F40" s="776">
        <v>27688.402779883378</v>
      </c>
      <c r="G40" s="776">
        <v>27690.416670553936</v>
      </c>
      <c r="H40" s="776">
        <v>20147.222220116619</v>
      </c>
      <c r="I40" s="776">
        <v>20150</v>
      </c>
    </row>
    <row r="41" spans="1:9" s="116" customFormat="1" ht="21" customHeight="1">
      <c r="A41" s="114" t="s">
        <v>460</v>
      </c>
      <c r="B41" s="776">
        <v>0</v>
      </c>
      <c r="C41" s="776">
        <v>0</v>
      </c>
      <c r="D41" s="776">
        <v>0</v>
      </c>
      <c r="E41" s="776">
        <v>0</v>
      </c>
      <c r="F41" s="776">
        <v>0</v>
      </c>
      <c r="G41" s="776">
        <v>0</v>
      </c>
      <c r="H41" s="776">
        <v>0</v>
      </c>
      <c r="I41" s="776">
        <v>0</v>
      </c>
    </row>
    <row r="42" spans="1:9" s="117" customFormat="1" ht="43.5" customHeight="1" thickBot="1">
      <c r="A42" s="715" t="s">
        <v>109</v>
      </c>
      <c r="B42" s="777">
        <v>16345.056278097982</v>
      </c>
      <c r="C42" s="777">
        <v>24159.446208454814</v>
      </c>
      <c r="D42" s="777">
        <v>30105.975890670557</v>
      </c>
      <c r="E42" s="777">
        <v>25788.487989795922</v>
      </c>
      <c r="F42" s="777">
        <v>16525.619120991254</v>
      </c>
      <c r="G42" s="777">
        <v>12323.285832361516</v>
      </c>
      <c r="H42" s="777">
        <v>3476.5277478134112</v>
      </c>
      <c r="I42" s="777">
        <v>2178.5414548104959</v>
      </c>
    </row>
    <row r="43" spans="1:9" ht="24" customHeight="1" thickTop="1" thickBot="1">
      <c r="A43" s="38" t="s">
        <v>461</v>
      </c>
      <c r="B43" s="775">
        <v>59874.864041786743</v>
      </c>
      <c r="C43" s="775">
        <v>68428.70182215744</v>
      </c>
      <c r="D43" s="775">
        <v>70922.845597667634</v>
      </c>
      <c r="E43" s="775">
        <v>79063.31740379009</v>
      </c>
      <c r="F43" s="775">
        <v>85758.875886297377</v>
      </c>
      <c r="G43" s="775">
        <v>84020.152443148676</v>
      </c>
      <c r="H43" s="775">
        <v>87869.469771137025</v>
      </c>
      <c r="I43" s="775">
        <v>89695.634695335277</v>
      </c>
    </row>
    <row r="44" spans="1:9" s="116" customFormat="1" ht="21" customHeight="1" thickTop="1">
      <c r="A44" s="114" t="s">
        <v>148</v>
      </c>
      <c r="B44" s="776">
        <v>45505.057636887606</v>
      </c>
      <c r="C44" s="776">
        <v>50088.49854227405</v>
      </c>
      <c r="D44" s="776">
        <v>55082.434402332365</v>
      </c>
      <c r="E44" s="776">
        <v>58452.055393586001</v>
      </c>
      <c r="F44" s="776">
        <v>63631.618075801751</v>
      </c>
      <c r="G44" s="776">
        <v>68654.781341107868</v>
      </c>
      <c r="H44" s="776">
        <v>68654.781341107868</v>
      </c>
      <c r="I44" s="776">
        <v>72542.28862973761</v>
      </c>
    </row>
    <row r="45" spans="1:9" s="116" customFormat="1" ht="21" customHeight="1">
      <c r="A45" s="114" t="s">
        <v>152</v>
      </c>
      <c r="B45" s="776">
        <v>530.74148126801151</v>
      </c>
      <c r="C45" s="776">
        <v>536.93088629737611</v>
      </c>
      <c r="D45" s="776">
        <v>536.91817930029151</v>
      </c>
      <c r="E45" s="776">
        <v>536.91817930029151</v>
      </c>
      <c r="F45" s="776">
        <v>536.91817930029151</v>
      </c>
      <c r="G45" s="776">
        <v>536.91817930029151</v>
      </c>
      <c r="H45" s="776">
        <v>536.91817930029151</v>
      </c>
      <c r="I45" s="776">
        <v>536.91817930029151</v>
      </c>
    </row>
    <row r="46" spans="1:9" s="116" customFormat="1" ht="21" customHeight="1">
      <c r="A46" s="114" t="s">
        <v>156</v>
      </c>
      <c r="B46" s="776">
        <v>0</v>
      </c>
      <c r="C46" s="776">
        <v>0</v>
      </c>
      <c r="D46" s="776">
        <v>0</v>
      </c>
      <c r="E46" s="776">
        <v>0</v>
      </c>
      <c r="F46" s="776">
        <v>-2.9154518950437319E-6</v>
      </c>
      <c r="G46" s="776">
        <v>0</v>
      </c>
      <c r="H46" s="776">
        <v>0</v>
      </c>
      <c r="I46" s="776">
        <v>0</v>
      </c>
    </row>
    <row r="47" spans="1:9" s="116" customFormat="1" ht="21" customHeight="1">
      <c r="A47" s="114" t="s">
        <v>462</v>
      </c>
      <c r="B47" s="776">
        <v>5827.1683559077819</v>
      </c>
      <c r="C47" s="776">
        <v>6705.654167638485</v>
      </c>
      <c r="D47" s="776">
        <v>7815.4287011661809</v>
      </c>
      <c r="E47" s="776">
        <v>8564.2351326530606</v>
      </c>
      <c r="F47" s="776">
        <v>9715.2460058309043</v>
      </c>
      <c r="G47" s="776">
        <v>10902.755365889212</v>
      </c>
      <c r="H47" s="776">
        <v>10902.755365889212</v>
      </c>
      <c r="I47" s="776">
        <v>11680.25682361516</v>
      </c>
    </row>
    <row r="48" spans="1:9" s="116" customFormat="1" ht="21" customHeight="1">
      <c r="A48" s="114" t="s">
        <v>164</v>
      </c>
      <c r="B48" s="776">
        <v>8011.8965677233427</v>
      </c>
      <c r="C48" s="776">
        <v>11097.618225947523</v>
      </c>
      <c r="D48" s="776">
        <v>7488.064314868805</v>
      </c>
      <c r="E48" s="776">
        <v>11510.108698250728</v>
      </c>
      <c r="F48" s="776">
        <v>11875.093628279883</v>
      </c>
      <c r="G48" s="776">
        <v>3925.6975568513117</v>
      </c>
      <c r="H48" s="776">
        <v>7775.0148848396502</v>
      </c>
      <c r="I48" s="776">
        <v>4936.171062682216</v>
      </c>
    </row>
    <row r="49" spans="1:9" s="116" customFormat="1" ht="21" customHeight="1">
      <c r="A49" s="714" t="s">
        <v>463</v>
      </c>
      <c r="B49" s="776">
        <v>2.4430835734870319E-2</v>
      </c>
      <c r="C49" s="776">
        <v>0</v>
      </c>
      <c r="D49" s="776">
        <v>0</v>
      </c>
      <c r="E49" s="776">
        <v>0</v>
      </c>
      <c r="F49" s="776">
        <v>0</v>
      </c>
      <c r="G49" s="776">
        <v>0</v>
      </c>
      <c r="H49" s="776">
        <v>0</v>
      </c>
      <c r="I49" s="776">
        <v>0</v>
      </c>
    </row>
    <row r="50" spans="1:9" s="117" customFormat="1" ht="40.5" customHeight="1" thickBot="1">
      <c r="A50" s="716" t="s">
        <v>464</v>
      </c>
      <c r="B50" s="777">
        <v>8011.8721368876086</v>
      </c>
      <c r="C50" s="777">
        <v>11097.618225947523</v>
      </c>
      <c r="D50" s="777">
        <v>7488.064314868805</v>
      </c>
      <c r="E50" s="777">
        <v>11510.108698250728</v>
      </c>
      <c r="F50" s="777">
        <v>11875.093628279883</v>
      </c>
      <c r="G50" s="777">
        <v>3925.6975568513117</v>
      </c>
      <c r="H50" s="777">
        <v>7775.0148848396502</v>
      </c>
      <c r="I50" s="777">
        <v>4936.171062682216</v>
      </c>
    </row>
    <row r="51" spans="1:9" ht="24" customHeight="1" thickTop="1" thickBot="1">
      <c r="A51" s="38" t="s">
        <v>465</v>
      </c>
      <c r="B51" s="775">
        <v>547710.60354178667</v>
      </c>
      <c r="C51" s="775">
        <v>592753.24088629743</v>
      </c>
      <c r="D51" s="775">
        <v>664894.41003061237</v>
      </c>
      <c r="E51" s="775">
        <v>737778.67016180756</v>
      </c>
      <c r="F51" s="775">
        <v>788433.58725072886</v>
      </c>
      <c r="G51" s="775">
        <v>760765.30461078708</v>
      </c>
      <c r="H51" s="775">
        <v>770910.49474927108</v>
      </c>
      <c r="I51" s="775">
        <v>784159.75565306121</v>
      </c>
    </row>
    <row r="52" spans="1:9" s="116" customFormat="1" ht="24" customHeight="1" thickTop="1">
      <c r="A52" s="114" t="s">
        <v>466</v>
      </c>
      <c r="B52" s="776">
        <v>3276.3258386167149</v>
      </c>
      <c r="C52" s="776">
        <v>3414.7478309037906</v>
      </c>
      <c r="D52" s="776">
        <v>2960.9765306122449</v>
      </c>
      <c r="E52" s="776">
        <v>2906.322922740525</v>
      </c>
      <c r="F52" s="776">
        <v>2447.8553892128275</v>
      </c>
      <c r="G52" s="776">
        <v>1908.8881720116617</v>
      </c>
      <c r="H52" s="776">
        <v>1334.4479795918367</v>
      </c>
      <c r="I52" s="776">
        <v>1725.6467711370262</v>
      </c>
    </row>
    <row r="53" spans="1:9" s="117" customFormat="1" ht="21" customHeight="1">
      <c r="A53" s="716" t="s">
        <v>467</v>
      </c>
      <c r="B53" s="777">
        <v>0</v>
      </c>
      <c r="C53" s="777">
        <v>47.999999999999993</v>
      </c>
      <c r="D53" s="777">
        <v>0</v>
      </c>
      <c r="E53" s="777">
        <v>0</v>
      </c>
      <c r="F53" s="777">
        <v>0</v>
      </c>
      <c r="G53" s="777">
        <v>0</v>
      </c>
      <c r="H53" s="777">
        <v>0</v>
      </c>
      <c r="I53" s="777">
        <v>0</v>
      </c>
    </row>
    <row r="54" spans="1:9" s="117" customFormat="1" ht="21" customHeight="1">
      <c r="A54" s="716" t="s">
        <v>468</v>
      </c>
      <c r="B54" s="777">
        <v>3276.3258386167149</v>
      </c>
      <c r="C54" s="777">
        <v>3366.7478309037901</v>
      </c>
      <c r="D54" s="777">
        <v>2960.9765306122449</v>
      </c>
      <c r="E54" s="777">
        <v>2906.322922740525</v>
      </c>
      <c r="F54" s="777">
        <v>2447.8553892128275</v>
      </c>
      <c r="G54" s="777">
        <v>1908.8881720116617</v>
      </c>
      <c r="H54" s="777">
        <v>1334.4479795918367</v>
      </c>
      <c r="I54" s="777">
        <v>1725.6467711370262</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0</v>
      </c>
      <c r="C56" s="777">
        <v>0</v>
      </c>
      <c r="D56" s="777">
        <v>0</v>
      </c>
      <c r="E56" s="777">
        <v>0</v>
      </c>
      <c r="F56" s="777">
        <v>0</v>
      </c>
      <c r="G56" s="777">
        <v>0</v>
      </c>
      <c r="H56" s="777">
        <v>0</v>
      </c>
      <c r="I56" s="777">
        <v>0</v>
      </c>
    </row>
    <row r="57" spans="1:9" s="117" customFormat="1" ht="21" customHeight="1">
      <c r="A57" s="716" t="s">
        <v>471</v>
      </c>
      <c r="B57" s="777">
        <v>0</v>
      </c>
      <c r="C57" s="777">
        <v>0</v>
      </c>
      <c r="D57" s="777">
        <v>0</v>
      </c>
      <c r="E57" s="777">
        <v>0</v>
      </c>
      <c r="F57" s="777">
        <v>0</v>
      </c>
      <c r="G57" s="777">
        <v>0</v>
      </c>
      <c r="H57" s="777">
        <v>0</v>
      </c>
      <c r="I57" s="777">
        <v>0</v>
      </c>
    </row>
    <row r="58" spans="1:9" s="117" customFormat="1" ht="18.75" thickBot="1">
      <c r="A58" s="715" t="s">
        <v>472</v>
      </c>
      <c r="B58" s="777">
        <v>668901.78640201734</v>
      </c>
      <c r="C58" s="777">
        <v>789795.38569241983</v>
      </c>
      <c r="D58" s="777">
        <v>912310.61256997078</v>
      </c>
      <c r="E58" s="777">
        <v>1138762.2656268221</v>
      </c>
      <c r="F58" s="777">
        <v>1128737.6263119532</v>
      </c>
      <c r="G58" s="777">
        <v>1159037.7854081632</v>
      </c>
      <c r="H58" s="777">
        <v>1213404.0254708454</v>
      </c>
      <c r="I58" s="777">
        <v>1283889.773293003</v>
      </c>
    </row>
    <row r="59" spans="1:9" ht="31.5" customHeight="1" thickTop="1" thickBot="1">
      <c r="A59" s="717" t="s">
        <v>473</v>
      </c>
      <c r="B59" s="775"/>
      <c r="C59" s="775"/>
      <c r="D59" s="775"/>
      <c r="E59" s="775"/>
      <c r="F59" s="775"/>
      <c r="G59" s="775"/>
      <c r="H59" s="775"/>
      <c r="I59" s="775"/>
    </row>
    <row r="60" spans="1:9" ht="30" customHeight="1" thickTop="1">
      <c r="A60" s="41" t="s">
        <v>474</v>
      </c>
      <c r="B60" s="778">
        <v>64290.065227665713</v>
      </c>
      <c r="C60" s="778">
        <v>61825.80839795919</v>
      </c>
      <c r="D60" s="778">
        <v>68863.442478134108</v>
      </c>
      <c r="E60" s="778">
        <v>76446.4151574344</v>
      </c>
      <c r="F60" s="778">
        <v>81683.170183673472</v>
      </c>
      <c r="G60" s="778">
        <v>36761.342346938778</v>
      </c>
      <c r="H60" s="778">
        <v>72785.129880466469</v>
      </c>
      <c r="I60" s="778">
        <v>35488.214473760927</v>
      </c>
    </row>
    <row r="61" spans="1:9" ht="21" customHeight="1">
      <c r="A61" s="43" t="s">
        <v>475</v>
      </c>
      <c r="B61" s="778">
        <v>-14877.094367435158</v>
      </c>
      <c r="C61" s="778">
        <v>-10891.128037900875</v>
      </c>
      <c r="D61" s="778">
        <v>-11958.440422740525</v>
      </c>
      <c r="E61" s="778">
        <v>-12802.323651603498</v>
      </c>
      <c r="F61" s="778">
        <v>-16360.926067055392</v>
      </c>
      <c r="G61" s="778">
        <v>-9193.5527288629728</v>
      </c>
      <c r="H61" s="778">
        <v>-17863.775680758019</v>
      </c>
      <c r="I61" s="778">
        <v>-8437.6098615160354</v>
      </c>
    </row>
    <row r="62" spans="1:9" ht="21.75" customHeight="1">
      <c r="A62" s="718" t="s">
        <v>476</v>
      </c>
      <c r="B62" s="778">
        <v>49412.970860230547</v>
      </c>
      <c r="C62" s="778">
        <v>50934.680360058301</v>
      </c>
      <c r="D62" s="778">
        <v>56905.00205539359</v>
      </c>
      <c r="E62" s="778">
        <v>63644.091505830911</v>
      </c>
      <c r="F62" s="778">
        <v>65322.244116618072</v>
      </c>
      <c r="G62" s="778">
        <v>27567.7896180758</v>
      </c>
      <c r="H62" s="778">
        <v>54921.354199708454</v>
      </c>
      <c r="I62" s="778">
        <v>27050.604612244897</v>
      </c>
    </row>
    <row r="63" spans="1:9">
      <c r="A63" s="41" t="s">
        <v>477</v>
      </c>
      <c r="B63" s="778">
        <v>8392.2978357348693</v>
      </c>
      <c r="C63" s="778">
        <v>6321.7170437317782</v>
      </c>
      <c r="D63" s="778">
        <v>6209.418450437317</v>
      </c>
      <c r="E63" s="778">
        <v>6700.0460655976667</v>
      </c>
      <c r="F63" s="778">
        <v>5819.86160058309</v>
      </c>
      <c r="G63" s="778">
        <v>2901.8736997084548</v>
      </c>
      <c r="H63" s="778">
        <v>5339.1768556851302</v>
      </c>
      <c r="I63" s="778">
        <v>2640.7319664723032</v>
      </c>
    </row>
    <row r="64" spans="1:9">
      <c r="A64" s="43" t="s">
        <v>478</v>
      </c>
      <c r="B64" s="778">
        <v>-4136.9985374639773</v>
      </c>
      <c r="C64" s="778">
        <v>-1391.9670364431486</v>
      </c>
      <c r="D64" s="778">
        <v>-2030.0366078717204</v>
      </c>
      <c r="E64" s="778">
        <v>-2951.573475218659</v>
      </c>
      <c r="F64" s="778">
        <v>-2634.4413148688045</v>
      </c>
      <c r="G64" s="778">
        <v>-1686.0884577259476</v>
      </c>
      <c r="H64" s="778">
        <v>-3273.0218265306121</v>
      </c>
      <c r="I64" s="778">
        <v>-1775.7118921282799</v>
      </c>
    </row>
    <row r="65" spans="1:9">
      <c r="A65" s="42" t="s">
        <v>479</v>
      </c>
      <c r="B65" s="778">
        <v>53668.270158501437</v>
      </c>
      <c r="C65" s="778">
        <v>55864.43036734694</v>
      </c>
      <c r="D65" s="778">
        <v>61084.383897959182</v>
      </c>
      <c r="E65" s="778">
        <v>67392.564096209913</v>
      </c>
      <c r="F65" s="778">
        <v>68507.664402332361</v>
      </c>
      <c r="G65" s="778">
        <v>28783.574860058307</v>
      </c>
      <c r="H65" s="778">
        <v>56987.509228862975</v>
      </c>
      <c r="I65" s="778">
        <v>27915.624686588919</v>
      </c>
    </row>
    <row r="66" spans="1:9">
      <c r="A66" s="41" t="s">
        <v>480</v>
      </c>
      <c r="B66" s="778">
        <v>8136.428092219021</v>
      </c>
      <c r="C66" s="778">
        <v>8098.9846282798826</v>
      </c>
      <c r="D66" s="778">
        <v>13013.4567696793</v>
      </c>
      <c r="E66" s="778">
        <v>13749.262959183676</v>
      </c>
      <c r="F66" s="778">
        <v>12002.541214285715</v>
      </c>
      <c r="G66" s="778">
        <v>6083.9601428571432</v>
      </c>
      <c r="H66" s="778">
        <v>13745.322081632654</v>
      </c>
      <c r="I66" s="778">
        <v>8581.2117696793011</v>
      </c>
    </row>
    <row r="67" spans="1:9">
      <c r="A67" s="41" t="s">
        <v>481</v>
      </c>
      <c r="B67" s="778">
        <v>-15664.319089337176</v>
      </c>
      <c r="C67" s="778">
        <v>-9592.0998017492711</v>
      </c>
      <c r="D67" s="778">
        <v>-17760.466440233235</v>
      </c>
      <c r="E67" s="778">
        <v>-16969.596205539357</v>
      </c>
      <c r="F67" s="778">
        <v>-16333.268604956267</v>
      </c>
      <c r="G67" s="778">
        <v>-7520.5719620991249</v>
      </c>
      <c r="H67" s="778">
        <v>-16991.694793002916</v>
      </c>
      <c r="I67" s="778">
        <v>-9605.5754212827997</v>
      </c>
    </row>
    <row r="68" spans="1:9">
      <c r="A68" s="718" t="s">
        <v>482</v>
      </c>
      <c r="B68" s="778">
        <v>46140.379161383287</v>
      </c>
      <c r="C68" s="778">
        <v>54371.315193877555</v>
      </c>
      <c r="D68" s="778">
        <v>56337.374227405249</v>
      </c>
      <c r="E68" s="778">
        <v>64172.230849854226</v>
      </c>
      <c r="F68" s="778">
        <v>64176.937011661808</v>
      </c>
      <c r="G68" s="778">
        <v>27346.963040816328</v>
      </c>
      <c r="H68" s="778">
        <v>53741.136517492705</v>
      </c>
      <c r="I68" s="778">
        <v>26891.261034985422</v>
      </c>
    </row>
    <row r="69" spans="1:9">
      <c r="A69" s="43" t="s">
        <v>483</v>
      </c>
      <c r="B69" s="778">
        <v>-38120.567090778102</v>
      </c>
      <c r="C69" s="778">
        <v>-43104.563501457727</v>
      </c>
      <c r="D69" s="778">
        <v>-47394.609743440233</v>
      </c>
      <c r="E69" s="778">
        <v>-47400.188741982507</v>
      </c>
      <c r="F69" s="778">
        <v>-48242.195766763842</v>
      </c>
      <c r="G69" s="778">
        <v>-22298.282683673471</v>
      </c>
      <c r="H69" s="778">
        <v>-43738.034465014578</v>
      </c>
      <c r="I69" s="778">
        <v>-19890.118776967931</v>
      </c>
    </row>
    <row r="70" spans="1:9">
      <c r="A70" s="42" t="s">
        <v>484</v>
      </c>
      <c r="B70" s="778">
        <v>8019.8120706051877</v>
      </c>
      <c r="C70" s="778">
        <v>11266.751692419824</v>
      </c>
      <c r="D70" s="778">
        <v>8942.7644839650147</v>
      </c>
      <c r="E70" s="778">
        <v>16772.042107871719</v>
      </c>
      <c r="F70" s="778">
        <v>15934.741244897958</v>
      </c>
      <c r="G70" s="778">
        <v>5048.6803571428563</v>
      </c>
      <c r="H70" s="778">
        <v>10003.102052478134</v>
      </c>
      <c r="I70" s="778">
        <v>7001.1422580174931</v>
      </c>
    </row>
    <row r="71" spans="1:9">
      <c r="A71" s="42" t="s">
        <v>485</v>
      </c>
      <c r="B71" s="778">
        <v>-736.67935014409238</v>
      </c>
      <c r="C71" s="778">
        <v>-4193.0371749271135</v>
      </c>
      <c r="D71" s="778">
        <v>486.03532069970845</v>
      </c>
      <c r="E71" s="778">
        <v>888.97700145772592</v>
      </c>
      <c r="F71" s="778">
        <v>647.39400437317784</v>
      </c>
      <c r="G71" s="778">
        <v>245.21545481049563</v>
      </c>
      <c r="H71" s="778">
        <v>432.59410058309032</v>
      </c>
      <c r="I71" s="778">
        <v>202.1773862973761</v>
      </c>
    </row>
    <row r="72" spans="1:9">
      <c r="A72" s="43" t="s">
        <v>486</v>
      </c>
      <c r="B72" s="778">
        <v>-1023.718893371758</v>
      </c>
      <c r="C72" s="778">
        <v>-5193.134902332361</v>
      </c>
      <c r="D72" s="778">
        <v>3.2567055393586009E-2</v>
      </c>
      <c r="E72" s="778">
        <v>328.80072740524781</v>
      </c>
      <c r="F72" s="778">
        <v>8.7709970845481049</v>
      </c>
      <c r="G72" s="778">
        <v>-30.578906705539357</v>
      </c>
      <c r="H72" s="778">
        <v>-49.973644314868807</v>
      </c>
      <c r="I72" s="778">
        <v>8.3772827988338197</v>
      </c>
    </row>
    <row r="73" spans="1:9">
      <c r="A73" s="43" t="s">
        <v>487</v>
      </c>
      <c r="B73" s="778">
        <v>287.03954322766572</v>
      </c>
      <c r="C73" s="778">
        <v>1000.0977274052477</v>
      </c>
      <c r="D73" s="778">
        <v>486.00275364431491</v>
      </c>
      <c r="E73" s="778">
        <v>560.17627405247811</v>
      </c>
      <c r="F73" s="778">
        <v>638.62300728862976</v>
      </c>
      <c r="G73" s="778">
        <v>275.794361516035</v>
      </c>
      <c r="H73" s="778">
        <v>482.56774489795919</v>
      </c>
      <c r="I73" s="778">
        <v>193.80010349854226</v>
      </c>
    </row>
    <row r="74" spans="1:9">
      <c r="A74" s="718" t="s">
        <v>488</v>
      </c>
      <c r="B74" s="778">
        <v>728.73941354466865</v>
      </c>
      <c r="C74" s="778">
        <v>4129.873533527697</v>
      </c>
      <c r="D74" s="778">
        <v>-474.39132069970844</v>
      </c>
      <c r="E74" s="778">
        <v>-891.41184839650145</v>
      </c>
      <c r="F74" s="778">
        <v>-672.26461661807571</v>
      </c>
      <c r="G74" s="778">
        <v>-283.95702623906703</v>
      </c>
      <c r="H74" s="778">
        <v>-490.79251895043734</v>
      </c>
      <c r="I74" s="778">
        <v>-193.87224781341112</v>
      </c>
    </row>
    <row r="75" spans="1:9">
      <c r="A75" s="718" t="s">
        <v>489</v>
      </c>
      <c r="B75" s="778">
        <v>1016.2595259365995</v>
      </c>
      <c r="C75" s="778">
        <v>5199.0235379008745</v>
      </c>
      <c r="D75" s="778">
        <v>-1.1448979591836737E-2</v>
      </c>
      <c r="E75" s="778">
        <v>-328.78476384839649</v>
      </c>
      <c r="F75" s="778">
        <v>-31.533712827988339</v>
      </c>
      <c r="G75" s="778">
        <v>-7.709997084548105</v>
      </c>
      <c r="H75" s="778">
        <v>-7.7165918367346942</v>
      </c>
      <c r="I75" s="778">
        <v>-4.5145772594752179E-3</v>
      </c>
    </row>
    <row r="76" spans="1:9">
      <c r="A76" s="43" t="s">
        <v>490</v>
      </c>
      <c r="B76" s="778">
        <v>-287.52011239193087</v>
      </c>
      <c r="C76" s="778">
        <v>-1069.1500043731778</v>
      </c>
      <c r="D76" s="778">
        <v>-474.37987172011657</v>
      </c>
      <c r="E76" s="778">
        <v>-562.6270845481049</v>
      </c>
      <c r="F76" s="778">
        <v>-640.73090379008738</v>
      </c>
      <c r="G76" s="778">
        <v>-276.24702915451894</v>
      </c>
      <c r="H76" s="778">
        <v>-483.07592711370256</v>
      </c>
      <c r="I76" s="778">
        <v>-193.86773323615159</v>
      </c>
    </row>
    <row r="77" spans="1:9">
      <c r="A77" s="718" t="s">
        <v>491</v>
      </c>
      <c r="B77" s="778">
        <v>8011.8721340057637</v>
      </c>
      <c r="C77" s="778">
        <v>11203.588051020408</v>
      </c>
      <c r="D77" s="778">
        <v>8954.408483965015</v>
      </c>
      <c r="E77" s="778">
        <v>16769.607260932946</v>
      </c>
      <c r="F77" s="778">
        <v>15909.870632653063</v>
      </c>
      <c r="G77" s="778">
        <v>5009.9387857142856</v>
      </c>
      <c r="H77" s="778">
        <v>9944.9036341107894</v>
      </c>
      <c r="I77" s="778">
        <v>7009.4473965014577</v>
      </c>
    </row>
    <row r="78" spans="1:9">
      <c r="A78" s="41" t="s">
        <v>492</v>
      </c>
      <c r="B78" s="778">
        <v>0</v>
      </c>
      <c r="C78" s="778">
        <v>0</v>
      </c>
      <c r="D78" s="778">
        <v>50.75655976676385</v>
      </c>
      <c r="E78" s="778">
        <v>0</v>
      </c>
      <c r="F78" s="778">
        <v>0</v>
      </c>
      <c r="G78" s="778">
        <v>0</v>
      </c>
      <c r="H78" s="778">
        <v>0</v>
      </c>
      <c r="I78" s="778">
        <v>0</v>
      </c>
    </row>
    <row r="79" spans="1:9">
      <c r="A79" s="42" t="s">
        <v>493</v>
      </c>
      <c r="B79" s="778">
        <v>8011.8721340057637</v>
      </c>
      <c r="C79" s="778">
        <v>11203.588051020408</v>
      </c>
      <c r="D79" s="778">
        <v>9005.1650437317785</v>
      </c>
      <c r="E79" s="778">
        <v>16769.607260932946</v>
      </c>
      <c r="F79" s="778">
        <v>15909.870632653063</v>
      </c>
      <c r="G79" s="778">
        <v>5009.9387857142856</v>
      </c>
      <c r="H79" s="778">
        <v>9944.9036341107894</v>
      </c>
      <c r="I79" s="778">
        <v>7009.4473965014577</v>
      </c>
    </row>
    <row r="80" spans="1:9">
      <c r="A80" s="41" t="s">
        <v>494</v>
      </c>
      <c r="B80" s="778">
        <v>0</v>
      </c>
      <c r="C80" s="778">
        <v>0</v>
      </c>
      <c r="D80" s="778">
        <v>0</v>
      </c>
      <c r="E80" s="778">
        <v>0</v>
      </c>
      <c r="F80" s="778">
        <v>0</v>
      </c>
      <c r="G80" s="778">
        <v>0</v>
      </c>
      <c r="H80" s="778">
        <v>0</v>
      </c>
      <c r="I80" s="778">
        <v>0</v>
      </c>
    </row>
    <row r="81" spans="1:9" ht="21" customHeight="1">
      <c r="A81" s="718" t="s">
        <v>495</v>
      </c>
      <c r="B81" s="778">
        <v>8011.8721340057637</v>
      </c>
      <c r="C81" s="778">
        <v>11203.588051020408</v>
      </c>
      <c r="D81" s="778">
        <v>9005.1650437317785</v>
      </c>
      <c r="E81" s="778">
        <v>16769.607260932946</v>
      </c>
      <c r="F81" s="778">
        <v>15909.870632653063</v>
      </c>
      <c r="G81" s="778">
        <v>5009.9387857142856</v>
      </c>
      <c r="H81" s="778">
        <v>9944.9036341107894</v>
      </c>
      <c r="I81" s="778">
        <v>7009.4473965014577</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8011.8721340057637</v>
      </c>
      <c r="C83" s="778">
        <v>11203.588051020408</v>
      </c>
      <c r="D83" s="778">
        <v>9005.1650437317785</v>
      </c>
      <c r="E83" s="778">
        <v>16769.607260932946</v>
      </c>
      <c r="F83" s="778">
        <v>15909.870632653063</v>
      </c>
      <c r="G83" s="778">
        <v>5009.9387857142856</v>
      </c>
      <c r="H83" s="778">
        <v>9944.9036341107894</v>
      </c>
      <c r="I83" s="778">
        <v>7009.4473965014577</v>
      </c>
    </row>
    <row r="84" spans="1:9" ht="18" customHeight="1" thickBot="1">
      <c r="A84" s="41" t="s">
        <v>498</v>
      </c>
      <c r="B84" s="778">
        <v>0</v>
      </c>
      <c r="C84" s="778">
        <v>-105.96982507288629</v>
      </c>
      <c r="D84" s="778">
        <v>-1517.1007288629737</v>
      </c>
      <c r="E84" s="778">
        <v>-5259.4985626822154</v>
      </c>
      <c r="F84" s="778">
        <v>-4034.777004373178</v>
      </c>
      <c r="G84" s="778">
        <v>-1084.2412288629737</v>
      </c>
      <c r="H84" s="778">
        <v>-2169.8887492711369</v>
      </c>
      <c r="I84" s="778">
        <v>-2073.2763338192422</v>
      </c>
    </row>
    <row r="85" spans="1:9" ht="24" customHeight="1" thickTop="1" thickBot="1">
      <c r="A85" s="38" t="s">
        <v>499</v>
      </c>
      <c r="B85" s="775">
        <v>8011.8721340057637</v>
      </c>
      <c r="C85" s="775">
        <v>11097.618225947523</v>
      </c>
      <c r="D85" s="775">
        <v>7488.064314868805</v>
      </c>
      <c r="E85" s="775">
        <v>11510.108698250728</v>
      </c>
      <c r="F85" s="775">
        <v>11875.093628279883</v>
      </c>
      <c r="G85" s="775">
        <v>3925.6975568513117</v>
      </c>
      <c r="H85" s="775">
        <v>7775.0148848396502</v>
      </c>
      <c r="I85" s="775">
        <v>4936.171062682216</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C21" sqref="C21"/>
    </sheetView>
  </sheetViews>
  <sheetFormatPr defaultRowHeight="18"/>
  <cols>
    <col min="1" max="1" width="132.28515625" style="724" customWidth="1"/>
    <col min="2" max="5" width="21.7109375" style="35" customWidth="1"/>
    <col min="6" max="8" width="16" style="35" customWidth="1"/>
    <col min="9" max="9" width="16" style="44" customWidth="1"/>
    <col min="10" max="256" width="9.140625" style="35"/>
    <col min="257" max="257" width="132.28515625" style="35" customWidth="1"/>
    <col min="258" max="261" width="21.7109375" style="35" customWidth="1"/>
    <col min="262" max="265" width="16" style="35" customWidth="1"/>
    <col min="266" max="512" width="9.140625" style="35"/>
    <col min="513" max="513" width="132.28515625" style="35" customWidth="1"/>
    <col min="514" max="517" width="21.7109375" style="35" customWidth="1"/>
    <col min="518" max="521" width="16" style="35" customWidth="1"/>
    <col min="522" max="768" width="9.140625" style="35"/>
    <col min="769" max="769" width="132.28515625" style="35" customWidth="1"/>
    <col min="770" max="773" width="21.7109375" style="35" customWidth="1"/>
    <col min="774" max="777" width="16" style="35" customWidth="1"/>
    <col min="778" max="1024" width="9.140625" style="35"/>
    <col min="1025" max="1025" width="132.28515625" style="35" customWidth="1"/>
    <col min="1026" max="1029" width="21.7109375" style="35" customWidth="1"/>
    <col min="1030" max="1033" width="16" style="35" customWidth="1"/>
    <col min="1034" max="1280" width="9.140625" style="35"/>
    <col min="1281" max="1281" width="132.28515625" style="35" customWidth="1"/>
    <col min="1282" max="1285" width="21.7109375" style="35" customWidth="1"/>
    <col min="1286" max="1289" width="16" style="35" customWidth="1"/>
    <col min="1290" max="1536" width="9.140625" style="35"/>
    <col min="1537" max="1537" width="132.28515625" style="35" customWidth="1"/>
    <col min="1538" max="1541" width="21.7109375" style="35" customWidth="1"/>
    <col min="1542" max="1545" width="16" style="35" customWidth="1"/>
    <col min="1546" max="1792" width="9.140625" style="35"/>
    <col min="1793" max="1793" width="132.28515625" style="35" customWidth="1"/>
    <col min="1794" max="1797" width="21.7109375" style="35" customWidth="1"/>
    <col min="1798" max="1801" width="16" style="35" customWidth="1"/>
    <col min="1802" max="2048" width="9.140625" style="35"/>
    <col min="2049" max="2049" width="132.28515625" style="35" customWidth="1"/>
    <col min="2050" max="2053" width="21.7109375" style="35" customWidth="1"/>
    <col min="2054" max="2057" width="16" style="35" customWidth="1"/>
    <col min="2058" max="2304" width="9.140625" style="35"/>
    <col min="2305" max="2305" width="132.28515625" style="35" customWidth="1"/>
    <col min="2306" max="2309" width="21.7109375" style="35" customWidth="1"/>
    <col min="2310" max="2313" width="16" style="35" customWidth="1"/>
    <col min="2314" max="2560" width="9.140625" style="35"/>
    <col min="2561" max="2561" width="132.28515625" style="35" customWidth="1"/>
    <col min="2562" max="2565" width="21.7109375" style="35" customWidth="1"/>
    <col min="2566" max="2569" width="16" style="35" customWidth="1"/>
    <col min="2570" max="2816" width="9.140625" style="35"/>
    <col min="2817" max="2817" width="132.28515625" style="35" customWidth="1"/>
    <col min="2818" max="2821" width="21.7109375" style="35" customWidth="1"/>
    <col min="2822" max="2825" width="16" style="35" customWidth="1"/>
    <col min="2826" max="3072" width="9.140625" style="35"/>
    <col min="3073" max="3073" width="132.28515625" style="35" customWidth="1"/>
    <col min="3074" max="3077" width="21.7109375" style="35" customWidth="1"/>
    <col min="3078" max="3081" width="16" style="35" customWidth="1"/>
    <col min="3082" max="3328" width="9.140625" style="35"/>
    <col min="3329" max="3329" width="132.28515625" style="35" customWidth="1"/>
    <col min="3330" max="3333" width="21.7109375" style="35" customWidth="1"/>
    <col min="3334" max="3337" width="16" style="35" customWidth="1"/>
    <col min="3338" max="3584" width="9.140625" style="35"/>
    <col min="3585" max="3585" width="132.28515625" style="35" customWidth="1"/>
    <col min="3586" max="3589" width="21.7109375" style="35" customWidth="1"/>
    <col min="3590" max="3593" width="16" style="35" customWidth="1"/>
    <col min="3594" max="3840" width="9.140625" style="35"/>
    <col min="3841" max="3841" width="132.28515625" style="35" customWidth="1"/>
    <col min="3842" max="3845" width="21.7109375" style="35" customWidth="1"/>
    <col min="3846" max="3849" width="16" style="35" customWidth="1"/>
    <col min="3850" max="4096" width="9.140625" style="35"/>
    <col min="4097" max="4097" width="132.28515625" style="35" customWidth="1"/>
    <col min="4098" max="4101" width="21.7109375" style="35" customWidth="1"/>
    <col min="4102" max="4105" width="16" style="35" customWidth="1"/>
    <col min="4106" max="4352" width="9.140625" style="35"/>
    <col min="4353" max="4353" width="132.28515625" style="35" customWidth="1"/>
    <col min="4354" max="4357" width="21.7109375" style="35" customWidth="1"/>
    <col min="4358" max="4361" width="16" style="35" customWidth="1"/>
    <col min="4362" max="4608" width="9.140625" style="35"/>
    <col min="4609" max="4609" width="132.28515625" style="35" customWidth="1"/>
    <col min="4610" max="4613" width="21.7109375" style="35" customWidth="1"/>
    <col min="4614" max="4617" width="16" style="35" customWidth="1"/>
    <col min="4618" max="4864" width="9.140625" style="35"/>
    <col min="4865" max="4865" width="132.28515625" style="35" customWidth="1"/>
    <col min="4866" max="4869" width="21.7109375" style="35" customWidth="1"/>
    <col min="4870" max="4873" width="16" style="35" customWidth="1"/>
    <col min="4874" max="5120" width="9.140625" style="35"/>
    <col min="5121" max="5121" width="132.28515625" style="35" customWidth="1"/>
    <col min="5122" max="5125" width="21.7109375" style="35" customWidth="1"/>
    <col min="5126" max="5129" width="16" style="35" customWidth="1"/>
    <col min="5130" max="5376" width="9.140625" style="35"/>
    <col min="5377" max="5377" width="132.28515625" style="35" customWidth="1"/>
    <col min="5378" max="5381" width="21.7109375" style="35" customWidth="1"/>
    <col min="5382" max="5385" width="16" style="35" customWidth="1"/>
    <col min="5386" max="5632" width="9.140625" style="35"/>
    <col min="5633" max="5633" width="132.28515625" style="35" customWidth="1"/>
    <col min="5634" max="5637" width="21.7109375" style="35" customWidth="1"/>
    <col min="5638" max="5641" width="16" style="35" customWidth="1"/>
    <col min="5642" max="5888" width="9.140625" style="35"/>
    <col min="5889" max="5889" width="132.28515625" style="35" customWidth="1"/>
    <col min="5890" max="5893" width="21.7109375" style="35" customWidth="1"/>
    <col min="5894" max="5897" width="16" style="35" customWidth="1"/>
    <col min="5898" max="6144" width="9.140625" style="35"/>
    <col min="6145" max="6145" width="132.28515625" style="35" customWidth="1"/>
    <col min="6146" max="6149" width="21.7109375" style="35" customWidth="1"/>
    <col min="6150" max="6153" width="16" style="35" customWidth="1"/>
    <col min="6154" max="6400" width="9.140625" style="35"/>
    <col min="6401" max="6401" width="132.28515625" style="35" customWidth="1"/>
    <col min="6402" max="6405" width="21.7109375" style="35" customWidth="1"/>
    <col min="6406" max="6409" width="16" style="35" customWidth="1"/>
    <col min="6410" max="6656" width="9.140625" style="35"/>
    <col min="6657" max="6657" width="132.28515625" style="35" customWidth="1"/>
    <col min="6658" max="6661" width="21.7109375" style="35" customWidth="1"/>
    <col min="6662" max="6665" width="16" style="35" customWidth="1"/>
    <col min="6666" max="6912" width="9.140625" style="35"/>
    <col min="6913" max="6913" width="132.28515625" style="35" customWidth="1"/>
    <col min="6914" max="6917" width="21.7109375" style="35" customWidth="1"/>
    <col min="6918" max="6921" width="16" style="35" customWidth="1"/>
    <col min="6922" max="7168" width="9.140625" style="35"/>
    <col min="7169" max="7169" width="132.28515625" style="35" customWidth="1"/>
    <col min="7170" max="7173" width="21.7109375" style="35" customWidth="1"/>
    <col min="7174" max="7177" width="16" style="35" customWidth="1"/>
    <col min="7178" max="7424" width="9.140625" style="35"/>
    <col min="7425" max="7425" width="132.28515625" style="35" customWidth="1"/>
    <col min="7426" max="7429" width="21.7109375" style="35" customWidth="1"/>
    <col min="7430" max="7433" width="16" style="35" customWidth="1"/>
    <col min="7434" max="7680" width="9.140625" style="35"/>
    <col min="7681" max="7681" width="132.28515625" style="35" customWidth="1"/>
    <col min="7682" max="7685" width="21.7109375" style="35" customWidth="1"/>
    <col min="7686" max="7689" width="16" style="35" customWidth="1"/>
    <col min="7690" max="7936" width="9.140625" style="35"/>
    <col min="7937" max="7937" width="132.28515625" style="35" customWidth="1"/>
    <col min="7938" max="7941" width="21.7109375" style="35" customWidth="1"/>
    <col min="7942" max="7945" width="16" style="35" customWidth="1"/>
    <col min="7946" max="8192" width="9.140625" style="35"/>
    <col min="8193" max="8193" width="132.28515625" style="35" customWidth="1"/>
    <col min="8194" max="8197" width="21.7109375" style="35" customWidth="1"/>
    <col min="8198" max="8201" width="16" style="35" customWidth="1"/>
    <col min="8202" max="8448" width="9.140625" style="35"/>
    <col min="8449" max="8449" width="132.28515625" style="35" customWidth="1"/>
    <col min="8450" max="8453" width="21.7109375" style="35" customWidth="1"/>
    <col min="8454" max="8457" width="16" style="35" customWidth="1"/>
    <col min="8458" max="8704" width="9.140625" style="35"/>
    <col min="8705" max="8705" width="132.28515625" style="35" customWidth="1"/>
    <col min="8706" max="8709" width="21.7109375" style="35" customWidth="1"/>
    <col min="8710" max="8713" width="16" style="35" customWidth="1"/>
    <col min="8714" max="8960" width="9.140625" style="35"/>
    <col min="8961" max="8961" width="132.28515625" style="35" customWidth="1"/>
    <col min="8962" max="8965" width="21.7109375" style="35" customWidth="1"/>
    <col min="8966" max="8969" width="16" style="35" customWidth="1"/>
    <col min="8970" max="9216" width="9.140625" style="35"/>
    <col min="9217" max="9217" width="132.28515625" style="35" customWidth="1"/>
    <col min="9218" max="9221" width="21.7109375" style="35" customWidth="1"/>
    <col min="9222" max="9225" width="16" style="35" customWidth="1"/>
    <col min="9226" max="9472" width="9.140625" style="35"/>
    <col min="9473" max="9473" width="132.28515625" style="35" customWidth="1"/>
    <col min="9474" max="9477" width="21.7109375" style="35" customWidth="1"/>
    <col min="9478" max="9481" width="16" style="35" customWidth="1"/>
    <col min="9482" max="9728" width="9.140625" style="35"/>
    <col min="9729" max="9729" width="132.28515625" style="35" customWidth="1"/>
    <col min="9730" max="9733" width="21.7109375" style="35" customWidth="1"/>
    <col min="9734" max="9737" width="16" style="35" customWidth="1"/>
    <col min="9738" max="9984" width="9.140625" style="35"/>
    <col min="9985" max="9985" width="132.28515625" style="35" customWidth="1"/>
    <col min="9986" max="9989" width="21.7109375" style="35" customWidth="1"/>
    <col min="9990" max="9993" width="16" style="35" customWidth="1"/>
    <col min="9994" max="10240" width="9.140625" style="35"/>
    <col min="10241" max="10241" width="132.28515625" style="35" customWidth="1"/>
    <col min="10242" max="10245" width="21.7109375" style="35" customWidth="1"/>
    <col min="10246" max="10249" width="16" style="35" customWidth="1"/>
    <col min="10250" max="10496" width="9.140625" style="35"/>
    <col min="10497" max="10497" width="132.28515625" style="35" customWidth="1"/>
    <col min="10498" max="10501" width="21.7109375" style="35" customWidth="1"/>
    <col min="10502" max="10505" width="16" style="35" customWidth="1"/>
    <col min="10506" max="10752" width="9.140625" style="35"/>
    <col min="10753" max="10753" width="132.28515625" style="35" customWidth="1"/>
    <col min="10754" max="10757" width="21.7109375" style="35" customWidth="1"/>
    <col min="10758" max="10761" width="16" style="35" customWidth="1"/>
    <col min="10762" max="11008" width="9.140625" style="35"/>
    <col min="11009" max="11009" width="132.28515625" style="35" customWidth="1"/>
    <col min="11010" max="11013" width="21.7109375" style="35" customWidth="1"/>
    <col min="11014" max="11017" width="16" style="35" customWidth="1"/>
    <col min="11018" max="11264" width="9.140625" style="35"/>
    <col min="11265" max="11265" width="132.28515625" style="35" customWidth="1"/>
    <col min="11266" max="11269" width="21.7109375" style="35" customWidth="1"/>
    <col min="11270" max="11273" width="16" style="35" customWidth="1"/>
    <col min="11274" max="11520" width="9.140625" style="35"/>
    <col min="11521" max="11521" width="132.28515625" style="35" customWidth="1"/>
    <col min="11522" max="11525" width="21.7109375" style="35" customWidth="1"/>
    <col min="11526" max="11529" width="16" style="35" customWidth="1"/>
    <col min="11530" max="11776" width="9.140625" style="35"/>
    <col min="11777" max="11777" width="132.28515625" style="35" customWidth="1"/>
    <col min="11778" max="11781" width="21.7109375" style="35" customWidth="1"/>
    <col min="11782" max="11785" width="16" style="35" customWidth="1"/>
    <col min="11786" max="12032" width="9.140625" style="35"/>
    <col min="12033" max="12033" width="132.28515625" style="35" customWidth="1"/>
    <col min="12034" max="12037" width="21.7109375" style="35" customWidth="1"/>
    <col min="12038" max="12041" width="16" style="35" customWidth="1"/>
    <col min="12042" max="12288" width="9.140625" style="35"/>
    <col min="12289" max="12289" width="132.28515625" style="35" customWidth="1"/>
    <col min="12290" max="12293" width="21.7109375" style="35" customWidth="1"/>
    <col min="12294" max="12297" width="16" style="35" customWidth="1"/>
    <col min="12298" max="12544" width="9.140625" style="35"/>
    <col min="12545" max="12545" width="132.28515625" style="35" customWidth="1"/>
    <col min="12546" max="12549" width="21.7109375" style="35" customWidth="1"/>
    <col min="12550" max="12553" width="16" style="35" customWidth="1"/>
    <col min="12554" max="12800" width="9.140625" style="35"/>
    <col min="12801" max="12801" width="132.28515625" style="35" customWidth="1"/>
    <col min="12802" max="12805" width="21.7109375" style="35" customWidth="1"/>
    <col min="12806" max="12809" width="16" style="35" customWidth="1"/>
    <col min="12810" max="13056" width="9.140625" style="35"/>
    <col min="13057" max="13057" width="132.28515625" style="35" customWidth="1"/>
    <col min="13058" max="13061" width="21.7109375" style="35" customWidth="1"/>
    <col min="13062" max="13065" width="16" style="35" customWidth="1"/>
    <col min="13066" max="13312" width="9.140625" style="35"/>
    <col min="13313" max="13313" width="132.28515625" style="35" customWidth="1"/>
    <col min="13314" max="13317" width="21.7109375" style="35" customWidth="1"/>
    <col min="13318" max="13321" width="16" style="35" customWidth="1"/>
    <col min="13322" max="13568" width="9.140625" style="35"/>
    <col min="13569" max="13569" width="132.28515625" style="35" customWidth="1"/>
    <col min="13570" max="13573" width="21.7109375" style="35" customWidth="1"/>
    <col min="13574" max="13577" width="16" style="35" customWidth="1"/>
    <col min="13578" max="13824" width="9.140625" style="35"/>
    <col min="13825" max="13825" width="132.28515625" style="35" customWidth="1"/>
    <col min="13826" max="13829" width="21.7109375" style="35" customWidth="1"/>
    <col min="13830" max="13833" width="16" style="35" customWidth="1"/>
    <col min="13834" max="14080" width="9.140625" style="35"/>
    <col min="14081" max="14081" width="132.28515625" style="35" customWidth="1"/>
    <col min="14082" max="14085" width="21.7109375" style="35" customWidth="1"/>
    <col min="14086" max="14089" width="16" style="35" customWidth="1"/>
    <col min="14090" max="14336" width="9.140625" style="35"/>
    <col min="14337" max="14337" width="132.28515625" style="35" customWidth="1"/>
    <col min="14338" max="14341" width="21.7109375" style="35" customWidth="1"/>
    <col min="14342" max="14345" width="16" style="35" customWidth="1"/>
    <col min="14346" max="14592" width="9.140625" style="35"/>
    <col min="14593" max="14593" width="132.28515625" style="35" customWidth="1"/>
    <col min="14594" max="14597" width="21.7109375" style="35" customWidth="1"/>
    <col min="14598" max="14601" width="16" style="35" customWidth="1"/>
    <col min="14602" max="14848" width="9.140625" style="35"/>
    <col min="14849" max="14849" width="132.28515625" style="35" customWidth="1"/>
    <col min="14850" max="14853" width="21.7109375" style="35" customWidth="1"/>
    <col min="14854" max="14857" width="16" style="35" customWidth="1"/>
    <col min="14858" max="15104" width="9.140625" style="35"/>
    <col min="15105" max="15105" width="132.28515625" style="35" customWidth="1"/>
    <col min="15106" max="15109" width="21.7109375" style="35" customWidth="1"/>
    <col min="15110" max="15113" width="16" style="35" customWidth="1"/>
    <col min="15114" max="15360" width="9.140625" style="35"/>
    <col min="15361" max="15361" width="132.28515625" style="35" customWidth="1"/>
    <col min="15362" max="15365" width="21.7109375" style="35" customWidth="1"/>
    <col min="15366" max="15369" width="16" style="35" customWidth="1"/>
    <col min="15370" max="15616" width="9.140625" style="35"/>
    <col min="15617" max="15617" width="132.28515625" style="35" customWidth="1"/>
    <col min="15618" max="15621" width="21.7109375" style="35" customWidth="1"/>
    <col min="15622" max="15625" width="16" style="35" customWidth="1"/>
    <col min="15626" max="15872" width="9.140625" style="35"/>
    <col min="15873" max="15873" width="132.28515625" style="35" customWidth="1"/>
    <col min="15874" max="15877" width="21.7109375" style="35" customWidth="1"/>
    <col min="15878" max="15881" width="16" style="35" customWidth="1"/>
    <col min="15882" max="16128" width="9.140625" style="35"/>
    <col min="16129" max="16129" width="132.28515625" style="35" customWidth="1"/>
    <col min="16130" max="16133" width="21.7109375" style="35" customWidth="1"/>
    <col min="16134" max="16137" width="16" style="35" customWidth="1"/>
    <col min="16138" max="16384" width="9.140625" style="35"/>
  </cols>
  <sheetData>
    <row r="1" spans="1:9" ht="43.5" customHeight="1">
      <c r="A1" s="1058" t="s">
        <v>1142</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1152</v>
      </c>
      <c r="B3" s="1058"/>
      <c r="C3" s="1058"/>
      <c r="D3" s="1058"/>
      <c r="E3" s="1058"/>
      <c r="F3" s="1058"/>
      <c r="G3" s="1058"/>
      <c r="H3" s="1058"/>
      <c r="I3" s="1058"/>
    </row>
    <row r="4" spans="1:9" ht="43.5" customHeight="1" thickBot="1">
      <c r="A4" s="1059" t="s">
        <v>1496</v>
      </c>
      <c r="B4" s="1059"/>
      <c r="C4" s="1059"/>
      <c r="D4" s="1059"/>
      <c r="E4" s="1059"/>
      <c r="F4" s="1059"/>
      <c r="G4" s="1059"/>
      <c r="H4" s="1059"/>
      <c r="I4" s="1059"/>
    </row>
    <row r="5" spans="1:9" ht="31.5" customHeight="1" thickTop="1" thickBot="1">
      <c r="A5" s="712"/>
      <c r="B5" s="1081" t="s">
        <v>1308</v>
      </c>
      <c r="C5" s="1081"/>
      <c r="D5" s="1081"/>
      <c r="E5" s="1081"/>
      <c r="F5" s="1081" t="s">
        <v>1147</v>
      </c>
      <c r="G5" s="1081"/>
      <c r="H5" s="1081"/>
      <c r="I5" s="1081"/>
    </row>
    <row r="6" spans="1:9" s="36" customFormat="1" ht="34.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47816.054865994229</v>
      </c>
      <c r="C8" s="775">
        <v>60315.192940233232</v>
      </c>
      <c r="D8" s="775">
        <v>83572.093107871711</v>
      </c>
      <c r="E8" s="775">
        <v>104583.90806851312</v>
      </c>
      <c r="F8" s="775">
        <v>126820.24500874635</v>
      </c>
      <c r="G8" s="775">
        <v>128420.35295043731</v>
      </c>
      <c r="H8" s="775">
        <v>140057.94424344023</v>
      </c>
      <c r="I8" s="775">
        <v>155787.6118600583</v>
      </c>
    </row>
    <row r="9" spans="1:9" s="116" customFormat="1" ht="21" customHeight="1" thickTop="1">
      <c r="A9" s="114" t="s">
        <v>8</v>
      </c>
      <c r="B9" s="776">
        <v>1350.6670331412106</v>
      </c>
      <c r="C9" s="776">
        <v>6599.1275029154522</v>
      </c>
      <c r="D9" s="776">
        <v>7713.7956938775515</v>
      </c>
      <c r="E9" s="776">
        <v>7638.4406326530616</v>
      </c>
      <c r="F9" s="776">
        <v>12959.220246355684</v>
      </c>
      <c r="G9" s="776">
        <v>11665.487260932945</v>
      </c>
      <c r="H9" s="776">
        <v>14882.399779883381</v>
      </c>
      <c r="I9" s="776">
        <v>16423.665581632653</v>
      </c>
    </row>
    <row r="10" spans="1:9" s="116" customFormat="1" ht="21" customHeight="1">
      <c r="A10" s="114" t="s">
        <v>17</v>
      </c>
      <c r="B10" s="776">
        <v>4738.2450288184436</v>
      </c>
      <c r="C10" s="776">
        <v>4624.0840262390675</v>
      </c>
      <c r="D10" s="776">
        <v>12282.569670553936</v>
      </c>
      <c r="E10" s="776">
        <v>12208.357896501459</v>
      </c>
      <c r="F10" s="776">
        <v>14877.516144314868</v>
      </c>
      <c r="G10" s="776">
        <v>11974.587762390669</v>
      </c>
      <c r="H10" s="776">
        <v>11217.431739067057</v>
      </c>
      <c r="I10" s="776">
        <v>17255.592631195334</v>
      </c>
    </row>
    <row r="11" spans="1:9" s="116" customFormat="1" ht="21" customHeight="1">
      <c r="A11" s="114" t="s">
        <v>26</v>
      </c>
      <c r="B11" s="776">
        <v>40265.357036023051</v>
      </c>
      <c r="C11" s="776">
        <v>47258.258100583087</v>
      </c>
      <c r="D11" s="776">
        <v>61678.60578134111</v>
      </c>
      <c r="E11" s="776">
        <v>82495.055403790087</v>
      </c>
      <c r="F11" s="776">
        <v>96252.592061224495</v>
      </c>
      <c r="G11" s="776">
        <v>102433.40906559768</v>
      </c>
      <c r="H11" s="776">
        <v>111463.85215889211</v>
      </c>
      <c r="I11" s="776">
        <v>118626.00635568514</v>
      </c>
    </row>
    <row r="12" spans="1:9" s="116" customFormat="1" ht="21" customHeight="1">
      <c r="A12" s="714" t="s">
        <v>437</v>
      </c>
      <c r="B12" s="776">
        <v>40943.690723342937</v>
      </c>
      <c r="C12" s="776">
        <v>48054.365973760934</v>
      </c>
      <c r="D12" s="776">
        <v>62167.481922740524</v>
      </c>
      <c r="E12" s="776">
        <v>82641.623832361511</v>
      </c>
      <c r="F12" s="776">
        <v>96359.434520408162</v>
      </c>
      <c r="G12" s="776">
        <v>102543.20133527696</v>
      </c>
      <c r="H12" s="776">
        <v>110327.77959329447</v>
      </c>
      <c r="I12" s="776">
        <v>118270.88560787172</v>
      </c>
    </row>
    <row r="13" spans="1:9" s="116" customFormat="1" ht="21" customHeight="1">
      <c r="A13" s="714" t="s">
        <v>438</v>
      </c>
      <c r="B13" s="776">
        <v>40455.74001585014</v>
      </c>
      <c r="C13" s="776">
        <v>47667.91549125364</v>
      </c>
      <c r="D13" s="776">
        <v>60942.397172011661</v>
      </c>
      <c r="E13" s="776">
        <v>81592.850574344033</v>
      </c>
      <c r="F13" s="776">
        <v>94404.633320699722</v>
      </c>
      <c r="G13" s="776">
        <v>99843.810555393589</v>
      </c>
      <c r="H13" s="776">
        <v>107874.28952332362</v>
      </c>
      <c r="I13" s="776">
        <v>114368.5878717201</v>
      </c>
    </row>
    <row r="14" spans="1:9" s="116" customFormat="1" ht="21" customHeight="1">
      <c r="A14" s="714" t="s">
        <v>439</v>
      </c>
      <c r="B14" s="776">
        <v>487.9507074927954</v>
      </c>
      <c r="C14" s="776">
        <v>386.45048250728865</v>
      </c>
      <c r="D14" s="776">
        <v>1225.0847507288631</v>
      </c>
      <c r="E14" s="776">
        <v>1048.7732580174927</v>
      </c>
      <c r="F14" s="776">
        <v>1954.801199708455</v>
      </c>
      <c r="G14" s="776">
        <v>2699.3907798833816</v>
      </c>
      <c r="H14" s="776">
        <v>2453.4900699708451</v>
      </c>
      <c r="I14" s="776">
        <v>3902.2977361516032</v>
      </c>
    </row>
    <row r="15" spans="1:9" s="116" customFormat="1" ht="21" customHeight="1">
      <c r="A15" s="714" t="s">
        <v>440</v>
      </c>
      <c r="B15" s="776">
        <v>0</v>
      </c>
      <c r="C15" s="776">
        <v>17.387973760932944</v>
      </c>
      <c r="D15" s="776">
        <v>461.48795189504375</v>
      </c>
      <c r="E15" s="776">
        <v>312.47679446064143</v>
      </c>
      <c r="F15" s="776">
        <v>566.75416472303198</v>
      </c>
      <c r="G15" s="776">
        <v>362.42717055393587</v>
      </c>
      <c r="H15" s="776">
        <v>2011.5152813411078</v>
      </c>
      <c r="I15" s="776">
        <v>670.8404825072887</v>
      </c>
    </row>
    <row r="16" spans="1:9" s="116" customFormat="1" ht="21" customHeight="1">
      <c r="A16" s="714" t="s">
        <v>441</v>
      </c>
      <c r="B16" s="776">
        <v>0</v>
      </c>
      <c r="C16" s="776">
        <v>17.387973760932944</v>
      </c>
      <c r="D16" s="776">
        <v>401.10118367346945</v>
      </c>
      <c r="E16" s="776">
        <v>280.69262827988337</v>
      </c>
      <c r="F16" s="776">
        <v>541.00552186588925</v>
      </c>
      <c r="G16" s="776">
        <v>328.35261516034984</v>
      </c>
      <c r="H16" s="776">
        <v>1343.2718833819242</v>
      </c>
      <c r="I16" s="776">
        <v>527.7555772594751</v>
      </c>
    </row>
    <row r="17" spans="1:9" s="116" customFormat="1" ht="21" customHeight="1">
      <c r="A17" s="714" t="s">
        <v>442</v>
      </c>
      <c r="B17" s="776">
        <v>0</v>
      </c>
      <c r="C17" s="776">
        <v>0</v>
      </c>
      <c r="D17" s="776">
        <v>60.386768221574343</v>
      </c>
      <c r="E17" s="776">
        <v>31.784166180758017</v>
      </c>
      <c r="F17" s="776">
        <v>25.748642857142858</v>
      </c>
      <c r="G17" s="776">
        <v>34.07455539358601</v>
      </c>
      <c r="H17" s="776">
        <v>668.24339795918365</v>
      </c>
      <c r="I17" s="776">
        <v>143.0849052478134</v>
      </c>
    </row>
    <row r="18" spans="1:9" s="116" customFormat="1" ht="21" customHeight="1">
      <c r="A18" s="714" t="s">
        <v>443</v>
      </c>
      <c r="B18" s="776">
        <v>0</v>
      </c>
      <c r="C18" s="776">
        <v>62.112540816326536</v>
      </c>
      <c r="D18" s="776">
        <v>197.11477405247814</v>
      </c>
      <c r="E18" s="776">
        <v>792.03601311953355</v>
      </c>
      <c r="F18" s="776">
        <v>1359.0995014577261</v>
      </c>
      <c r="G18" s="776">
        <v>1450.1987434402333</v>
      </c>
      <c r="H18" s="776">
        <v>1618.9105685131196</v>
      </c>
      <c r="I18" s="776">
        <v>3398.8113119533527</v>
      </c>
    </row>
    <row r="19" spans="1:9" s="116" customFormat="1" ht="21" customHeight="1">
      <c r="A19" s="714" t="s">
        <v>444</v>
      </c>
      <c r="B19" s="776">
        <v>0</v>
      </c>
      <c r="C19" s="776">
        <v>0</v>
      </c>
      <c r="D19" s="776">
        <v>135.0022332361516</v>
      </c>
      <c r="E19" s="776">
        <v>769.19665160349859</v>
      </c>
      <c r="F19" s="776">
        <v>1311.7645495626823</v>
      </c>
      <c r="G19" s="776">
        <v>1354.1366122448981</v>
      </c>
      <c r="H19" s="776">
        <v>1490.159997084548</v>
      </c>
      <c r="I19" s="776">
        <v>2205.2361720116619</v>
      </c>
    </row>
    <row r="20" spans="1:9" s="116" customFormat="1" ht="21" customHeight="1">
      <c r="A20" s="714" t="s">
        <v>445</v>
      </c>
      <c r="B20" s="776">
        <v>0</v>
      </c>
      <c r="C20" s="776">
        <v>62.112540816326536</v>
      </c>
      <c r="D20" s="776">
        <v>62.112540816326536</v>
      </c>
      <c r="E20" s="776">
        <v>22.839361516034987</v>
      </c>
      <c r="F20" s="776">
        <v>47.334951895043737</v>
      </c>
      <c r="G20" s="776">
        <v>96.062131195335283</v>
      </c>
      <c r="H20" s="776">
        <v>128.75057142857142</v>
      </c>
      <c r="I20" s="776">
        <v>1193.5751399416911</v>
      </c>
    </row>
    <row r="21" spans="1:9" s="116" customFormat="1" ht="21" customHeight="1">
      <c r="A21" s="714" t="s">
        <v>39</v>
      </c>
      <c r="B21" s="776">
        <v>453.09551440922195</v>
      </c>
      <c r="C21" s="776">
        <v>537.02570262390668</v>
      </c>
      <c r="D21" s="776">
        <v>768.8607842565599</v>
      </c>
      <c r="E21" s="776">
        <v>1136.5646034985423</v>
      </c>
      <c r="F21" s="776">
        <v>1311.8877142857143</v>
      </c>
      <c r="G21" s="776">
        <v>1327.7403338192419</v>
      </c>
      <c r="H21" s="776">
        <v>1525.2182930029155</v>
      </c>
      <c r="I21" s="776">
        <v>1492.1474125364432</v>
      </c>
    </row>
    <row r="22" spans="1:9" s="116" customFormat="1" ht="21" customHeight="1">
      <c r="A22" s="714" t="s">
        <v>446</v>
      </c>
      <c r="B22" s="776">
        <v>-1131.4292017291066</v>
      </c>
      <c r="C22" s="776">
        <v>-1412.6340903790087</v>
      </c>
      <c r="D22" s="776">
        <v>-1916.3396516034986</v>
      </c>
      <c r="E22" s="776">
        <v>-2387.6458396501457</v>
      </c>
      <c r="F22" s="776">
        <v>-3344.5838396501458</v>
      </c>
      <c r="G22" s="776">
        <v>-3250.1585174927113</v>
      </c>
      <c r="H22" s="776">
        <v>-4019.5715772594749</v>
      </c>
      <c r="I22" s="776">
        <v>-5206.6784591836731</v>
      </c>
    </row>
    <row r="23" spans="1:9" s="116" customFormat="1" ht="21" customHeight="1">
      <c r="A23" s="114" t="s">
        <v>57</v>
      </c>
      <c r="B23" s="776">
        <v>35.029410662824205</v>
      </c>
      <c r="C23" s="776">
        <v>177.46114723032071</v>
      </c>
      <c r="D23" s="776">
        <v>331.85253061224489</v>
      </c>
      <c r="E23" s="776">
        <v>433.15132215743438</v>
      </c>
      <c r="F23" s="776">
        <v>266.06466909620991</v>
      </c>
      <c r="G23" s="776">
        <v>185.08756705539361</v>
      </c>
      <c r="H23" s="776">
        <v>254.9925087463557</v>
      </c>
      <c r="I23" s="776">
        <v>241.98897813411077</v>
      </c>
    </row>
    <row r="24" spans="1:9" s="116" customFormat="1" ht="21" customHeight="1">
      <c r="A24" s="114" t="s">
        <v>63</v>
      </c>
      <c r="B24" s="776">
        <v>8.6455331412103745E-4</v>
      </c>
      <c r="C24" s="776">
        <v>4.3731778425655976E-4</v>
      </c>
      <c r="D24" s="776">
        <v>7.2886297376093293E-4</v>
      </c>
      <c r="E24" s="776">
        <v>4.3731778425655976E-4</v>
      </c>
      <c r="F24" s="776">
        <v>1.4577259475218659E-4</v>
      </c>
      <c r="G24" s="776">
        <v>1.4577259475218659E-4</v>
      </c>
      <c r="H24" s="776">
        <v>2.9154518950437317E-4</v>
      </c>
      <c r="I24" s="776">
        <v>5.8309037900874635E-4</v>
      </c>
    </row>
    <row r="25" spans="1:9" s="116" customFormat="1" ht="21" customHeight="1">
      <c r="A25" s="114" t="s">
        <v>447</v>
      </c>
      <c r="B25" s="776">
        <v>22.5</v>
      </c>
      <c r="C25" s="776">
        <v>229.54907725947521</v>
      </c>
      <c r="D25" s="776">
        <v>27.03206997084548</v>
      </c>
      <c r="E25" s="776">
        <v>29.482069970845483</v>
      </c>
      <c r="F25" s="776">
        <v>322.31005830903791</v>
      </c>
      <c r="G25" s="776">
        <v>30.982069970845483</v>
      </c>
      <c r="H25" s="776">
        <v>19.614069970845478</v>
      </c>
      <c r="I25" s="776">
        <v>522.77379008746357</v>
      </c>
    </row>
    <row r="26" spans="1:9" s="116" customFormat="1" ht="21" customHeight="1">
      <c r="A26" s="114" t="s">
        <v>74</v>
      </c>
      <c r="B26" s="776">
        <v>1209.5120100864551</v>
      </c>
      <c r="C26" s="776">
        <v>1277.8135335276968</v>
      </c>
      <c r="D26" s="776">
        <v>1443.3146151603498</v>
      </c>
      <c r="E26" s="776">
        <v>1722.3165991253643</v>
      </c>
      <c r="F26" s="776">
        <v>1988.4455641399418</v>
      </c>
      <c r="G26" s="776">
        <v>2034.4438279883382</v>
      </c>
      <c r="H26" s="776">
        <v>2109.4462623906707</v>
      </c>
      <c r="I26" s="776">
        <v>2628.3680029154521</v>
      </c>
    </row>
    <row r="27" spans="1:9" s="117" customFormat="1" ht="43.5" customHeight="1" thickBot="1">
      <c r="A27" s="715" t="s">
        <v>448</v>
      </c>
      <c r="B27" s="777">
        <v>194.74348270893373</v>
      </c>
      <c r="C27" s="777">
        <v>148.89911516034985</v>
      </c>
      <c r="D27" s="777">
        <v>94.92201749271139</v>
      </c>
      <c r="E27" s="777">
        <v>57.103706997084544</v>
      </c>
      <c r="F27" s="777">
        <v>154.09611953352768</v>
      </c>
      <c r="G27" s="777">
        <v>96.35525072886297</v>
      </c>
      <c r="H27" s="777">
        <v>110.20743294460641</v>
      </c>
      <c r="I27" s="777">
        <v>89.215937317784238</v>
      </c>
    </row>
    <row r="28" spans="1:9" ht="24" customHeight="1" thickTop="1" thickBot="1">
      <c r="A28" s="38" t="s">
        <v>449</v>
      </c>
      <c r="B28" s="775">
        <v>42562.57958357349</v>
      </c>
      <c r="C28" s="775">
        <v>52876.032099125361</v>
      </c>
      <c r="D28" s="775">
        <v>73852.304685131196</v>
      </c>
      <c r="E28" s="775">
        <v>93996.031164723026</v>
      </c>
      <c r="F28" s="775">
        <v>115855.47061661807</v>
      </c>
      <c r="G28" s="775">
        <v>117190.33471282799</v>
      </c>
      <c r="H28" s="775">
        <v>128803.31580320701</v>
      </c>
      <c r="I28" s="775">
        <v>145324.78231341107</v>
      </c>
    </row>
    <row r="29" spans="1:9" s="116" customFormat="1" ht="21" customHeight="1" thickTop="1">
      <c r="A29" s="114" t="s">
        <v>450</v>
      </c>
      <c r="B29" s="776">
        <v>36041.460706051876</v>
      </c>
      <c r="C29" s="776">
        <v>42814.283214285715</v>
      </c>
      <c r="D29" s="776">
        <v>60034.614845481046</v>
      </c>
      <c r="E29" s="776">
        <v>74061.200660349845</v>
      </c>
      <c r="F29" s="776">
        <v>90922.087247813397</v>
      </c>
      <c r="G29" s="776">
        <v>93788.265916909615</v>
      </c>
      <c r="H29" s="776">
        <v>105466.20468804664</v>
      </c>
      <c r="I29" s="776">
        <v>119509.6247186589</v>
      </c>
    </row>
    <row r="30" spans="1:9" s="116" customFormat="1" ht="21" customHeight="1">
      <c r="A30" s="714" t="s">
        <v>451</v>
      </c>
      <c r="B30" s="776">
        <v>0</v>
      </c>
      <c r="C30" s="776">
        <v>0</v>
      </c>
      <c r="D30" s="776">
        <v>0</v>
      </c>
      <c r="E30" s="776">
        <v>4.0102040816326534</v>
      </c>
      <c r="F30" s="776">
        <v>15.875655976676384</v>
      </c>
      <c r="G30" s="776">
        <v>0</v>
      </c>
      <c r="H30" s="776">
        <v>585.00779446064143</v>
      </c>
      <c r="I30" s="776">
        <v>1906.538587463557</v>
      </c>
    </row>
    <row r="31" spans="1:9" s="116" customFormat="1" ht="21" customHeight="1">
      <c r="A31" s="714" t="s">
        <v>452</v>
      </c>
      <c r="B31" s="776">
        <v>3584.6748011527379</v>
      </c>
      <c r="C31" s="776">
        <v>6850.2707988338198</v>
      </c>
      <c r="D31" s="776">
        <v>8396.2319795918374</v>
      </c>
      <c r="E31" s="776">
        <v>11003.787798833819</v>
      </c>
      <c r="F31" s="776">
        <v>13280.957211370262</v>
      </c>
      <c r="G31" s="776">
        <v>12899.069448979593</v>
      </c>
      <c r="H31" s="776">
        <v>13699.85998833819</v>
      </c>
      <c r="I31" s="776">
        <v>14240.563565597669</v>
      </c>
    </row>
    <row r="32" spans="1:9" s="116" customFormat="1" ht="21" customHeight="1">
      <c r="A32" s="714" t="s">
        <v>453</v>
      </c>
      <c r="B32" s="776">
        <v>28408.968363112392</v>
      </c>
      <c r="C32" s="776">
        <v>32362.037806122447</v>
      </c>
      <c r="D32" s="776">
        <v>48221.292574344028</v>
      </c>
      <c r="E32" s="776">
        <v>51172.149760932945</v>
      </c>
      <c r="F32" s="776">
        <v>25494.017284256559</v>
      </c>
      <c r="G32" s="776">
        <v>20355.230534985421</v>
      </c>
      <c r="H32" s="776">
        <v>15112.192890670554</v>
      </c>
      <c r="I32" s="776">
        <v>8708.7720072886295</v>
      </c>
    </row>
    <row r="33" spans="1:9" s="116" customFormat="1" ht="21" customHeight="1">
      <c r="A33" s="714" t="s">
        <v>454</v>
      </c>
      <c r="B33" s="776">
        <v>3854.1401181556198</v>
      </c>
      <c r="C33" s="776">
        <v>3312.7052084548104</v>
      </c>
      <c r="D33" s="776">
        <v>2682.4912784256562</v>
      </c>
      <c r="E33" s="776">
        <v>3187.1791166180756</v>
      </c>
      <c r="F33" s="776">
        <v>3238.1582930029158</v>
      </c>
      <c r="G33" s="776">
        <v>3338.3500379008751</v>
      </c>
      <c r="H33" s="776">
        <v>2896.956494169096</v>
      </c>
      <c r="I33" s="776">
        <v>2474.2165641399415</v>
      </c>
    </row>
    <row r="34" spans="1:9" s="116" customFormat="1" ht="21" customHeight="1">
      <c r="A34" s="714" t="s">
        <v>455</v>
      </c>
      <c r="B34" s="776">
        <v>0</v>
      </c>
      <c r="C34" s="776">
        <v>0</v>
      </c>
      <c r="D34" s="776">
        <v>0</v>
      </c>
      <c r="E34" s="776">
        <v>6963.8922084548103</v>
      </c>
      <c r="F34" s="776">
        <v>45982.783618075802</v>
      </c>
      <c r="G34" s="776">
        <v>53266.299202623908</v>
      </c>
      <c r="H34" s="776">
        <v>68680.226094752186</v>
      </c>
      <c r="I34" s="776">
        <v>86990.232801749269</v>
      </c>
    </row>
    <row r="35" spans="1:9" s="116" customFormat="1" ht="21" customHeight="1">
      <c r="A35" s="714" t="s">
        <v>456</v>
      </c>
      <c r="B35" s="776">
        <v>193.6774236311239</v>
      </c>
      <c r="C35" s="776">
        <v>289.26940087463561</v>
      </c>
      <c r="D35" s="776">
        <v>734.59901311953365</v>
      </c>
      <c r="E35" s="776">
        <v>1730.1815714285715</v>
      </c>
      <c r="F35" s="776">
        <v>2910.295185131195</v>
      </c>
      <c r="G35" s="776">
        <v>3929.3166924198254</v>
      </c>
      <c r="H35" s="776">
        <v>4491.9614256559762</v>
      </c>
      <c r="I35" s="776">
        <v>5189.3011924198254</v>
      </c>
    </row>
    <row r="36" spans="1:9" s="116" customFormat="1" ht="21" customHeight="1">
      <c r="A36" s="114" t="s">
        <v>457</v>
      </c>
      <c r="B36" s="776">
        <v>0.11078818443804035</v>
      </c>
      <c r="C36" s="776">
        <v>0</v>
      </c>
      <c r="D36" s="776">
        <v>0</v>
      </c>
      <c r="E36" s="776">
        <v>0</v>
      </c>
      <c r="F36" s="776">
        <v>0</v>
      </c>
      <c r="G36" s="776">
        <v>0</v>
      </c>
      <c r="H36" s="776">
        <v>0</v>
      </c>
      <c r="I36" s="776">
        <v>0</v>
      </c>
    </row>
    <row r="37" spans="1:9" s="116" customFormat="1" ht="21" customHeight="1">
      <c r="A37" s="114" t="s">
        <v>458</v>
      </c>
      <c r="B37" s="776">
        <v>5898.1127031700289</v>
      </c>
      <c r="C37" s="776">
        <v>9116.7076545189502</v>
      </c>
      <c r="D37" s="776">
        <v>12524.18167638484</v>
      </c>
      <c r="E37" s="776">
        <v>18138.739612244899</v>
      </c>
      <c r="F37" s="776">
        <v>22888.58612682216</v>
      </c>
      <c r="G37" s="776">
        <v>21202.964706997085</v>
      </c>
      <c r="H37" s="776">
        <v>21073.834029154517</v>
      </c>
      <c r="I37" s="776">
        <v>18662.592804664724</v>
      </c>
    </row>
    <row r="38" spans="1:9" s="116" customFormat="1" ht="21" customHeight="1">
      <c r="A38" s="114" t="s">
        <v>459</v>
      </c>
      <c r="B38" s="776">
        <v>317.77971757925076</v>
      </c>
      <c r="C38" s="776">
        <v>546.7081268221574</v>
      </c>
      <c r="D38" s="776">
        <v>746.0083134110788</v>
      </c>
      <c r="E38" s="776">
        <v>1016.2125408163265</v>
      </c>
      <c r="F38" s="776">
        <v>1130.9074125364432</v>
      </c>
      <c r="G38" s="776">
        <v>1269.4690233236154</v>
      </c>
      <c r="H38" s="776">
        <v>1303.4247259475217</v>
      </c>
      <c r="I38" s="776">
        <v>1879.1595335276968</v>
      </c>
    </row>
    <row r="39" spans="1:9" s="116" customFormat="1" ht="21" customHeight="1">
      <c r="A39" s="114" t="s">
        <v>127</v>
      </c>
      <c r="B39" s="776">
        <v>305.11566858789632</v>
      </c>
      <c r="C39" s="776">
        <v>398.3331034985423</v>
      </c>
      <c r="D39" s="776">
        <v>547.49984985422736</v>
      </c>
      <c r="E39" s="776">
        <v>779.87835131195345</v>
      </c>
      <c r="F39" s="776">
        <v>913.88982944606414</v>
      </c>
      <c r="G39" s="776">
        <v>929.63506559766768</v>
      </c>
      <c r="H39" s="776">
        <v>959.85236005830905</v>
      </c>
      <c r="I39" s="776">
        <v>1014.1045874635568</v>
      </c>
    </row>
    <row r="40" spans="1:9" s="116" customFormat="1" ht="21" customHeight="1">
      <c r="A40" s="114" t="s">
        <v>133</v>
      </c>
      <c r="B40" s="776">
        <v>0</v>
      </c>
      <c r="C40" s="776">
        <v>0</v>
      </c>
      <c r="D40" s="776">
        <v>0</v>
      </c>
      <c r="E40" s="776">
        <v>0</v>
      </c>
      <c r="F40" s="776">
        <v>0</v>
      </c>
      <c r="G40" s="776">
        <v>0</v>
      </c>
      <c r="H40" s="776">
        <v>0</v>
      </c>
      <c r="I40" s="776">
        <v>0</v>
      </c>
    </row>
    <row r="41" spans="1:9" s="116" customFormat="1" ht="21" customHeight="1">
      <c r="A41" s="114" t="s">
        <v>460</v>
      </c>
      <c r="B41" s="776">
        <v>0</v>
      </c>
      <c r="C41" s="776">
        <v>0</v>
      </c>
      <c r="D41" s="776">
        <v>0</v>
      </c>
      <c r="E41" s="776">
        <v>0</v>
      </c>
      <c r="F41" s="776">
        <v>0</v>
      </c>
      <c r="G41" s="776">
        <v>0</v>
      </c>
      <c r="H41" s="776">
        <v>0</v>
      </c>
      <c r="I41" s="776">
        <v>4259.3006690962102</v>
      </c>
    </row>
    <row r="42" spans="1:9" s="117" customFormat="1" ht="43.5" customHeight="1" thickBot="1">
      <c r="A42" s="715" t="s">
        <v>109</v>
      </c>
      <c r="B42" s="777">
        <v>0</v>
      </c>
      <c r="C42" s="777">
        <v>0</v>
      </c>
      <c r="D42" s="777">
        <v>0</v>
      </c>
      <c r="E42" s="777">
        <v>0</v>
      </c>
      <c r="F42" s="777">
        <v>0</v>
      </c>
      <c r="G42" s="777">
        <v>0</v>
      </c>
      <c r="H42" s="777">
        <v>0</v>
      </c>
      <c r="I42" s="777">
        <v>0</v>
      </c>
    </row>
    <row r="43" spans="1:9" ht="24" customHeight="1" thickTop="1" thickBot="1">
      <c r="A43" s="38" t="s">
        <v>461</v>
      </c>
      <c r="B43" s="775">
        <v>5253.475282420749</v>
      </c>
      <c r="C43" s="775">
        <v>7439.1608411078714</v>
      </c>
      <c r="D43" s="775">
        <v>9719.7884227405248</v>
      </c>
      <c r="E43" s="775">
        <v>10587.876903790089</v>
      </c>
      <c r="F43" s="775">
        <v>10964.77439212828</v>
      </c>
      <c r="G43" s="775">
        <v>11230.018237609329</v>
      </c>
      <c r="H43" s="775">
        <v>11254.628440233235</v>
      </c>
      <c r="I43" s="775">
        <v>10462.82954664723</v>
      </c>
    </row>
    <row r="44" spans="1:9" s="116" customFormat="1" ht="21" customHeight="1" thickTop="1">
      <c r="A44" s="114" t="s">
        <v>148</v>
      </c>
      <c r="B44" s="776">
        <v>3176.5129682997117</v>
      </c>
      <c r="C44" s="776">
        <v>3213.5568513119533</v>
      </c>
      <c r="D44" s="776">
        <v>3213.5568513119533</v>
      </c>
      <c r="E44" s="776">
        <v>5830.9037900874637</v>
      </c>
      <c r="F44" s="776">
        <v>8294.6997084548111</v>
      </c>
      <c r="G44" s="776">
        <v>9384.7580174927116</v>
      </c>
      <c r="H44" s="776">
        <v>9384.7580174927116</v>
      </c>
      <c r="I44" s="776">
        <v>9647.2303206997076</v>
      </c>
    </row>
    <row r="45" spans="1:9" s="116" customFormat="1" ht="21" customHeight="1">
      <c r="A45" s="114" t="s">
        <v>152</v>
      </c>
      <c r="B45" s="776">
        <v>139.86913832853025</v>
      </c>
      <c r="C45" s="776">
        <v>1603.5129387755101</v>
      </c>
      <c r="D45" s="776">
        <v>3061.2388862973762</v>
      </c>
      <c r="E45" s="776">
        <v>2463.7971166180755</v>
      </c>
      <c r="F45" s="776">
        <v>781.28083090379016</v>
      </c>
      <c r="G45" s="776">
        <v>7.8164125364431483</v>
      </c>
      <c r="H45" s="776">
        <v>7.8164125364431483</v>
      </c>
      <c r="I45" s="776">
        <v>7.8171413994169088</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1760.1569279538903</v>
      </c>
      <c r="C47" s="776">
        <v>2101.183448979592</v>
      </c>
      <c r="D47" s="776">
        <v>2622.0910510204085</v>
      </c>
      <c r="E47" s="776">
        <v>1425.0875160349851</v>
      </c>
      <c r="F47" s="776">
        <v>1511.896364431487</v>
      </c>
      <c r="G47" s="776">
        <v>1549.5861137026238</v>
      </c>
      <c r="H47" s="776">
        <v>1549.5861137026238</v>
      </c>
      <c r="I47" s="776">
        <v>1580.8329037900876</v>
      </c>
    </row>
    <row r="48" spans="1:9" s="116" customFormat="1" ht="21" customHeight="1">
      <c r="A48" s="114" t="s">
        <v>164</v>
      </c>
      <c r="B48" s="776">
        <v>176.93624783861674</v>
      </c>
      <c r="C48" s="776">
        <v>520.9076020408163</v>
      </c>
      <c r="D48" s="776">
        <v>822.90163411078709</v>
      </c>
      <c r="E48" s="776">
        <v>868.08848104956269</v>
      </c>
      <c r="F48" s="776">
        <v>376.89748833819243</v>
      </c>
      <c r="G48" s="776">
        <v>287.85769387755101</v>
      </c>
      <c r="H48" s="776">
        <v>312.46789650145774</v>
      </c>
      <c r="I48" s="776">
        <v>-773.05081924198259</v>
      </c>
    </row>
    <row r="49" spans="1:9" s="116" customFormat="1" ht="21" customHeight="1">
      <c r="A49" s="714" t="s">
        <v>463</v>
      </c>
      <c r="B49" s="776">
        <v>34.283468299711814</v>
      </c>
      <c r="C49" s="776">
        <v>0</v>
      </c>
      <c r="D49" s="776">
        <v>0</v>
      </c>
      <c r="E49" s="776">
        <v>0</v>
      </c>
      <c r="F49" s="776">
        <v>0</v>
      </c>
      <c r="G49" s="776">
        <v>0</v>
      </c>
      <c r="H49" s="776">
        <v>0</v>
      </c>
      <c r="I49" s="776">
        <v>0</v>
      </c>
    </row>
    <row r="50" spans="1:9" s="117" customFormat="1" ht="40.5" customHeight="1" thickBot="1">
      <c r="A50" s="716" t="s">
        <v>464</v>
      </c>
      <c r="B50" s="777">
        <v>142.65277953890489</v>
      </c>
      <c r="C50" s="777">
        <v>520.9076020408163</v>
      </c>
      <c r="D50" s="777">
        <v>822.90163411078709</v>
      </c>
      <c r="E50" s="777">
        <v>868.08848104956269</v>
      </c>
      <c r="F50" s="777">
        <v>376.89748833819243</v>
      </c>
      <c r="G50" s="777">
        <v>287.85769387755101</v>
      </c>
      <c r="H50" s="777">
        <v>312.46789650145774</v>
      </c>
      <c r="I50" s="777">
        <v>-773.05081924198259</v>
      </c>
    </row>
    <row r="51" spans="1:9" ht="24" customHeight="1" thickTop="1" thickBot="1">
      <c r="A51" s="38" t="s">
        <v>465</v>
      </c>
      <c r="B51" s="775">
        <v>47816.054865994229</v>
      </c>
      <c r="C51" s="775">
        <v>60315.192940233232</v>
      </c>
      <c r="D51" s="775">
        <v>83572.093107871711</v>
      </c>
      <c r="E51" s="775">
        <v>104583.90806851312</v>
      </c>
      <c r="F51" s="775">
        <v>126820.24500874635</v>
      </c>
      <c r="G51" s="775">
        <v>128420.35295043731</v>
      </c>
      <c r="H51" s="775">
        <v>140057.94424344023</v>
      </c>
      <c r="I51" s="775">
        <v>155787.6118600583</v>
      </c>
    </row>
    <row r="52" spans="1:9" s="116" customFormat="1" ht="24" customHeight="1" thickTop="1">
      <c r="A52" s="114" t="s">
        <v>466</v>
      </c>
      <c r="B52" s="776">
        <v>840.14420893371755</v>
      </c>
      <c r="C52" s="776">
        <v>2379.5541924198251</v>
      </c>
      <c r="D52" s="776">
        <v>3582.7718192419825</v>
      </c>
      <c r="E52" s="776">
        <v>6680.6144897959175</v>
      </c>
      <c r="F52" s="776">
        <v>9924.2837623906707</v>
      </c>
      <c r="G52" s="776">
        <v>9490.5128790087456</v>
      </c>
      <c r="H52" s="776">
        <v>10328.988122448978</v>
      </c>
      <c r="I52" s="776">
        <v>9071.5982186588917</v>
      </c>
    </row>
    <row r="53" spans="1:9" s="117" customFormat="1" ht="21" customHeight="1">
      <c r="A53" s="716" t="s">
        <v>467</v>
      </c>
      <c r="B53" s="777">
        <v>0</v>
      </c>
      <c r="C53" s="777">
        <v>0</v>
      </c>
      <c r="D53" s="777">
        <v>0</v>
      </c>
      <c r="E53" s="777">
        <v>0</v>
      </c>
      <c r="F53" s="777">
        <v>0</v>
      </c>
      <c r="G53" s="777">
        <v>0</v>
      </c>
      <c r="H53" s="777">
        <v>0</v>
      </c>
      <c r="I53" s="777">
        <v>0</v>
      </c>
    </row>
    <row r="54" spans="1:9" s="117" customFormat="1" ht="21" customHeight="1">
      <c r="A54" s="716" t="s">
        <v>468</v>
      </c>
      <c r="B54" s="777">
        <v>840.14420893371755</v>
      </c>
      <c r="C54" s="777">
        <v>2379.5541924198251</v>
      </c>
      <c r="D54" s="777">
        <v>3567.4817682215744</v>
      </c>
      <c r="E54" s="777">
        <v>6660.400625364432</v>
      </c>
      <c r="F54" s="777">
        <v>9879.3449897959181</v>
      </c>
      <c r="G54" s="777">
        <v>9403.9929300291551</v>
      </c>
      <c r="H54" s="777">
        <v>10247.898865889212</v>
      </c>
      <c r="I54" s="777">
        <v>8992.4337084548115</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0</v>
      </c>
      <c r="C56" s="777">
        <v>0</v>
      </c>
      <c r="D56" s="777">
        <v>15.290051020408164</v>
      </c>
      <c r="E56" s="777">
        <v>20.213864431486879</v>
      </c>
      <c r="F56" s="777">
        <v>44.93877259475218</v>
      </c>
      <c r="G56" s="777">
        <v>86.519948979591831</v>
      </c>
      <c r="H56" s="777">
        <v>81.089256559766781</v>
      </c>
      <c r="I56" s="777">
        <v>79.164510204081637</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106146.32260518731</v>
      </c>
      <c r="C58" s="777">
        <v>115778.23865889214</v>
      </c>
      <c r="D58" s="777">
        <v>153109.52717492709</v>
      </c>
      <c r="E58" s="777">
        <v>194147.18400728863</v>
      </c>
      <c r="F58" s="777">
        <v>241701.41308017491</v>
      </c>
      <c r="G58" s="777">
        <v>257965.92772011663</v>
      </c>
      <c r="H58" s="777">
        <v>280167.32312390674</v>
      </c>
      <c r="I58" s="777">
        <v>303052.05284548103</v>
      </c>
    </row>
    <row r="59" spans="1:9" ht="31.5" customHeight="1" thickTop="1" thickBot="1">
      <c r="A59" s="717" t="s">
        <v>473</v>
      </c>
      <c r="B59" s="775"/>
      <c r="C59" s="775"/>
      <c r="D59" s="775"/>
      <c r="E59" s="775"/>
      <c r="F59" s="775"/>
      <c r="G59" s="775"/>
      <c r="H59" s="775"/>
      <c r="I59" s="775"/>
    </row>
    <row r="60" spans="1:9" ht="30" customHeight="1" thickTop="1">
      <c r="A60" s="41" t="s">
        <v>474</v>
      </c>
      <c r="B60" s="778">
        <v>3488.2117608069166</v>
      </c>
      <c r="C60" s="778">
        <v>4573.2728090379005</v>
      </c>
      <c r="D60" s="778">
        <v>6741.6713134110796</v>
      </c>
      <c r="E60" s="778">
        <v>9164.8088309037903</v>
      </c>
      <c r="F60" s="778">
        <v>11747.916991253645</v>
      </c>
      <c r="G60" s="778">
        <v>6251.8089795918368</v>
      </c>
      <c r="H60" s="778">
        <v>13215.008852769681</v>
      </c>
      <c r="I60" s="778">
        <v>7139.993635568514</v>
      </c>
    </row>
    <row r="61" spans="1:9" ht="21" customHeight="1">
      <c r="A61" s="43" t="s">
        <v>475</v>
      </c>
      <c r="B61" s="778">
        <v>-1520.1833155619597</v>
      </c>
      <c r="C61" s="778">
        <v>-1579.6612711370262</v>
      </c>
      <c r="D61" s="778">
        <v>-2009.0655816326532</v>
      </c>
      <c r="E61" s="778">
        <v>-2868.0812361516037</v>
      </c>
      <c r="F61" s="778">
        <v>-3926.0459927113702</v>
      </c>
      <c r="G61" s="778">
        <v>-2296.2173673469388</v>
      </c>
      <c r="H61" s="778">
        <v>-4737.9856005830907</v>
      </c>
      <c r="I61" s="778">
        <v>-2616.7514344023325</v>
      </c>
    </row>
    <row r="62" spans="1:9" ht="21.75" customHeight="1">
      <c r="A62" s="718" t="s">
        <v>476</v>
      </c>
      <c r="B62" s="778">
        <v>1968.0284452449569</v>
      </c>
      <c r="C62" s="778">
        <v>2993.6115379008743</v>
      </c>
      <c r="D62" s="778">
        <v>4732.6057317784262</v>
      </c>
      <c r="E62" s="778">
        <v>6296.7275947521866</v>
      </c>
      <c r="F62" s="778">
        <v>7821.8709985422738</v>
      </c>
      <c r="G62" s="778">
        <v>3955.591612244898</v>
      </c>
      <c r="H62" s="778">
        <v>8477.0232521865892</v>
      </c>
      <c r="I62" s="778">
        <v>4523.2422011661811</v>
      </c>
    </row>
    <row r="63" spans="1:9">
      <c r="A63" s="41" t="s">
        <v>477</v>
      </c>
      <c r="B63" s="778">
        <v>470.8350576368876</v>
      </c>
      <c r="C63" s="778">
        <v>312.38601166180763</v>
      </c>
      <c r="D63" s="778">
        <v>452.56946938775513</v>
      </c>
      <c r="E63" s="778">
        <v>375.68479300291546</v>
      </c>
      <c r="F63" s="778">
        <v>542.61385422740523</v>
      </c>
      <c r="G63" s="778">
        <v>301.91013119533528</v>
      </c>
      <c r="H63" s="778">
        <v>799.8788002915453</v>
      </c>
      <c r="I63" s="778">
        <v>390.97638046647234</v>
      </c>
    </row>
    <row r="64" spans="1:9">
      <c r="A64" s="43" t="s">
        <v>478</v>
      </c>
      <c r="B64" s="778">
        <v>-55.14858069164265</v>
      </c>
      <c r="C64" s="778">
        <v>-38.699723032069969</v>
      </c>
      <c r="D64" s="778">
        <v>-210.39486588921284</v>
      </c>
      <c r="E64" s="778">
        <v>-142.43485131195334</v>
      </c>
      <c r="F64" s="778">
        <v>-243.27753352769676</v>
      </c>
      <c r="G64" s="778">
        <v>-80.614045189504367</v>
      </c>
      <c r="H64" s="778">
        <v>-266.52522303206996</v>
      </c>
      <c r="I64" s="778">
        <v>-219.89183819241984</v>
      </c>
    </row>
    <row r="65" spans="1:9">
      <c r="A65" s="42" t="s">
        <v>479</v>
      </c>
      <c r="B65" s="778">
        <v>2383.7149221902018</v>
      </c>
      <c r="C65" s="778">
        <v>3267.2978265306119</v>
      </c>
      <c r="D65" s="778">
        <v>4974.7803352769679</v>
      </c>
      <c r="E65" s="778">
        <v>6529.977536443148</v>
      </c>
      <c r="F65" s="778">
        <v>8121.207319241983</v>
      </c>
      <c r="G65" s="778">
        <v>4176.887698250729</v>
      </c>
      <c r="H65" s="778">
        <v>9010.3768294460642</v>
      </c>
      <c r="I65" s="778">
        <v>4694.3267434402333</v>
      </c>
    </row>
    <row r="66" spans="1:9">
      <c r="A66" s="41" t="s">
        <v>480</v>
      </c>
      <c r="B66" s="778">
        <v>251.01714553314122</v>
      </c>
      <c r="C66" s="778">
        <v>304.01740524781343</v>
      </c>
      <c r="D66" s="778">
        <v>356.21363411078715</v>
      </c>
      <c r="E66" s="778">
        <v>317.62901895043734</v>
      </c>
      <c r="F66" s="778">
        <v>1373.4383644314869</v>
      </c>
      <c r="G66" s="778">
        <v>358.72797667638486</v>
      </c>
      <c r="H66" s="778">
        <v>734.58595772594754</v>
      </c>
      <c r="I66" s="778">
        <v>537.45058892128282</v>
      </c>
    </row>
    <row r="67" spans="1:9">
      <c r="A67" s="41" t="s">
        <v>481</v>
      </c>
      <c r="B67" s="778">
        <v>-579.19258213256489</v>
      </c>
      <c r="C67" s="778">
        <v>-575.62792419825075</v>
      </c>
      <c r="D67" s="778">
        <v>-898.76363411078717</v>
      </c>
      <c r="E67" s="778">
        <v>-1097.0459810495627</v>
      </c>
      <c r="F67" s="778">
        <v>-2937.7244868804669</v>
      </c>
      <c r="G67" s="778">
        <v>-650.20405393586009</v>
      </c>
      <c r="H67" s="778">
        <v>-1887.7201647230322</v>
      </c>
      <c r="I67" s="778">
        <v>-1978.5435874635566</v>
      </c>
    </row>
    <row r="68" spans="1:9">
      <c r="A68" s="718" t="s">
        <v>482</v>
      </c>
      <c r="B68" s="778">
        <v>2055.539485590778</v>
      </c>
      <c r="C68" s="778">
        <v>2995.687307580175</v>
      </c>
      <c r="D68" s="778">
        <v>4432.2303352769686</v>
      </c>
      <c r="E68" s="778">
        <v>5750.5605743440237</v>
      </c>
      <c r="F68" s="778">
        <v>6556.9211967930032</v>
      </c>
      <c r="G68" s="778">
        <v>3885.4116209912536</v>
      </c>
      <c r="H68" s="778">
        <v>7857.24262244898</v>
      </c>
      <c r="I68" s="778">
        <v>3253.2337448979592</v>
      </c>
    </row>
    <row r="69" spans="1:9">
      <c r="A69" s="43" t="s">
        <v>483</v>
      </c>
      <c r="B69" s="778">
        <v>-1963.1487636887609</v>
      </c>
      <c r="C69" s="778">
        <v>-2475.2784518950434</v>
      </c>
      <c r="D69" s="778">
        <v>-3609.4141093294461</v>
      </c>
      <c r="E69" s="778">
        <v>-4903.2949577259469</v>
      </c>
      <c r="F69" s="778">
        <v>-6116.617173469388</v>
      </c>
      <c r="G69" s="778">
        <v>-3594.5133309037901</v>
      </c>
      <c r="H69" s="778">
        <v>-7541.4906865889207</v>
      </c>
      <c r="I69" s="778">
        <v>-4028.232279883382</v>
      </c>
    </row>
    <row r="70" spans="1:9">
      <c r="A70" s="42" t="s">
        <v>484</v>
      </c>
      <c r="B70" s="778">
        <v>92.39072190201729</v>
      </c>
      <c r="C70" s="778">
        <v>520.40885568513124</v>
      </c>
      <c r="D70" s="778">
        <v>822.81622594752184</v>
      </c>
      <c r="E70" s="778">
        <v>847.2656166180758</v>
      </c>
      <c r="F70" s="778">
        <v>440.30402332361518</v>
      </c>
      <c r="G70" s="778">
        <v>290.89829008746358</v>
      </c>
      <c r="H70" s="778">
        <v>315.75193586005827</v>
      </c>
      <c r="I70" s="778">
        <v>-774.99853498542279</v>
      </c>
    </row>
    <row r="71" spans="1:9">
      <c r="A71" s="42" t="s">
        <v>485</v>
      </c>
      <c r="B71" s="778">
        <v>-161.89396253602305</v>
      </c>
      <c r="C71" s="778">
        <v>-420.24183236151606</v>
      </c>
      <c r="D71" s="778">
        <v>1.7201166180758016E-4</v>
      </c>
      <c r="E71" s="778">
        <v>1.2973760932944608E-4</v>
      </c>
      <c r="F71" s="778">
        <v>-2.8571428571428568E-4</v>
      </c>
      <c r="G71" s="778">
        <v>-1.895043731778426E-5</v>
      </c>
      <c r="H71" s="778">
        <v>-8.4548104956268222E-5</v>
      </c>
      <c r="I71" s="778">
        <v>-1.8367346938775512E-4</v>
      </c>
    </row>
    <row r="72" spans="1:9">
      <c r="A72" s="43" t="s">
        <v>486</v>
      </c>
      <c r="B72" s="778">
        <v>-163.42593804034581</v>
      </c>
      <c r="C72" s="778">
        <v>-420.75104227405245</v>
      </c>
      <c r="D72" s="778">
        <v>1.7201166180758016E-4</v>
      </c>
      <c r="E72" s="778">
        <v>1.2973760932944608E-4</v>
      </c>
      <c r="F72" s="778">
        <v>-2.8571428571428568E-4</v>
      </c>
      <c r="G72" s="778">
        <v>-1.895043731778426E-5</v>
      </c>
      <c r="H72" s="778">
        <v>-8.4548104956268222E-5</v>
      </c>
      <c r="I72" s="778">
        <v>-1.8367346938775512E-4</v>
      </c>
    </row>
    <row r="73" spans="1:9">
      <c r="A73" s="43" t="s">
        <v>487</v>
      </c>
      <c r="B73" s="778">
        <v>1.5319755043227665</v>
      </c>
      <c r="C73" s="778">
        <v>0.5092099125364431</v>
      </c>
      <c r="D73" s="778">
        <v>0</v>
      </c>
      <c r="E73" s="778">
        <v>0</v>
      </c>
      <c r="F73" s="778">
        <v>0</v>
      </c>
      <c r="G73" s="778">
        <v>0</v>
      </c>
      <c r="H73" s="778">
        <v>0</v>
      </c>
      <c r="I73" s="778">
        <v>0</v>
      </c>
    </row>
    <row r="74" spans="1:9">
      <c r="A74" s="718" t="s">
        <v>488</v>
      </c>
      <c r="B74" s="778">
        <v>163.36067723342941</v>
      </c>
      <c r="C74" s="778">
        <v>425.94176967930031</v>
      </c>
      <c r="D74" s="778">
        <v>-5.8294460641399428E-3</v>
      </c>
      <c r="E74" s="778">
        <v>-1.4762390670553936E-2</v>
      </c>
      <c r="F74" s="778">
        <v>-2.5166180758017492E-2</v>
      </c>
      <c r="G74" s="778">
        <v>-1.302332361516035E-2</v>
      </c>
      <c r="H74" s="778">
        <v>-1.9884839650145772E-2</v>
      </c>
      <c r="I74" s="778">
        <v>-1.6023323615160349E-2</v>
      </c>
    </row>
    <row r="75" spans="1:9">
      <c r="A75" s="718" t="s">
        <v>489</v>
      </c>
      <c r="B75" s="778">
        <v>163.36100144092222</v>
      </c>
      <c r="C75" s="778">
        <v>425.94200583090378</v>
      </c>
      <c r="D75" s="778">
        <v>1.5495626822157435E-3</v>
      </c>
      <c r="E75" s="778">
        <v>1.5932944606413995E-3</v>
      </c>
      <c r="F75" s="778">
        <v>1.0174927113702624E-3</v>
      </c>
      <c r="G75" s="778">
        <v>1.0262390670553935E-3</v>
      </c>
      <c r="H75" s="778">
        <v>1.4912536443148689E-3</v>
      </c>
      <c r="I75" s="778">
        <v>5.2186588921282798E-4</v>
      </c>
    </row>
    <row r="76" spans="1:9">
      <c r="A76" s="43" t="s">
        <v>490</v>
      </c>
      <c r="B76" s="778">
        <v>-3.2420749279538904E-4</v>
      </c>
      <c r="C76" s="778">
        <v>-2.361516034985423E-4</v>
      </c>
      <c r="D76" s="778">
        <v>-7.379008746355685E-3</v>
      </c>
      <c r="E76" s="778">
        <v>-1.6355685131195338E-2</v>
      </c>
      <c r="F76" s="778">
        <v>-2.6183673469387755E-2</v>
      </c>
      <c r="G76" s="778">
        <v>-1.4049562682215742E-2</v>
      </c>
      <c r="H76" s="778">
        <v>-2.1376093294460639E-2</v>
      </c>
      <c r="I76" s="778">
        <v>-1.6545189504373177E-2</v>
      </c>
    </row>
    <row r="77" spans="1:9">
      <c r="A77" s="718" t="s">
        <v>491</v>
      </c>
      <c r="B77" s="778">
        <v>93.857436599423622</v>
      </c>
      <c r="C77" s="778">
        <v>526.10879300291538</v>
      </c>
      <c r="D77" s="778">
        <v>822.81056851311951</v>
      </c>
      <c r="E77" s="778">
        <v>847.2509839650146</v>
      </c>
      <c r="F77" s="778">
        <v>440.27857142857147</v>
      </c>
      <c r="G77" s="778">
        <v>290.88524781341107</v>
      </c>
      <c r="H77" s="778">
        <v>315.73196647230321</v>
      </c>
      <c r="I77" s="778">
        <v>-775.0147419825073</v>
      </c>
    </row>
    <row r="78" spans="1:9">
      <c r="A78" s="41" t="s">
        <v>492</v>
      </c>
      <c r="B78" s="778">
        <v>50.011256484149861</v>
      </c>
      <c r="C78" s="778">
        <v>0</v>
      </c>
      <c r="D78" s="778">
        <v>0.39030612244897961</v>
      </c>
      <c r="E78" s="778">
        <v>0.22157434402332363</v>
      </c>
      <c r="F78" s="778">
        <v>0.44387755102040816</v>
      </c>
      <c r="G78" s="778">
        <v>0</v>
      </c>
      <c r="H78" s="778">
        <v>1.8950437317784258E-2</v>
      </c>
      <c r="I78" s="778">
        <v>0</v>
      </c>
    </row>
    <row r="79" spans="1:9">
      <c r="A79" s="42" t="s">
        <v>493</v>
      </c>
      <c r="B79" s="778">
        <v>143.86869308357348</v>
      </c>
      <c r="C79" s="778">
        <v>526.10879300291538</v>
      </c>
      <c r="D79" s="778">
        <v>823.20087463556854</v>
      </c>
      <c r="E79" s="778">
        <v>847.47255830903794</v>
      </c>
      <c r="F79" s="778">
        <v>440.72244897959189</v>
      </c>
      <c r="G79" s="778">
        <v>290.88524781341107</v>
      </c>
      <c r="H79" s="778">
        <v>315.75091690962097</v>
      </c>
      <c r="I79" s="778">
        <v>-775.0147419825073</v>
      </c>
    </row>
    <row r="80" spans="1:9">
      <c r="A80" s="41" t="s">
        <v>494</v>
      </c>
      <c r="B80" s="778">
        <v>-1.2159135446685878</v>
      </c>
      <c r="C80" s="778">
        <v>-5.2011909620991252</v>
      </c>
      <c r="D80" s="778">
        <v>-0.29924052478134111</v>
      </c>
      <c r="E80" s="778">
        <v>20.61592274052478</v>
      </c>
      <c r="F80" s="778">
        <v>-63.824960641399414</v>
      </c>
      <c r="G80" s="778">
        <v>-3.0275539358600585</v>
      </c>
      <c r="H80" s="778">
        <v>-3.283020408163265</v>
      </c>
      <c r="I80" s="778">
        <v>1.9639227405247812</v>
      </c>
    </row>
    <row r="81" spans="1:9" ht="21" customHeight="1">
      <c r="A81" s="718" t="s">
        <v>495</v>
      </c>
      <c r="B81" s="778">
        <v>142.65277953890489</v>
      </c>
      <c r="C81" s="778">
        <v>520.9076020408163</v>
      </c>
      <c r="D81" s="778">
        <v>822.90163411078709</v>
      </c>
      <c r="E81" s="778">
        <v>868.08848104956269</v>
      </c>
      <c r="F81" s="778">
        <v>376.89748833819243</v>
      </c>
      <c r="G81" s="778">
        <v>287.85769387755101</v>
      </c>
      <c r="H81" s="778">
        <v>312.46789650145774</v>
      </c>
      <c r="I81" s="778">
        <v>-773.05081924198259</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142.65277953890489</v>
      </c>
      <c r="C83" s="778">
        <v>520.9076020408163</v>
      </c>
      <c r="D83" s="778">
        <v>822.90163411078709</v>
      </c>
      <c r="E83" s="778">
        <v>868.08848104956269</v>
      </c>
      <c r="F83" s="778">
        <v>376.89748833819243</v>
      </c>
      <c r="G83" s="778">
        <v>287.85769387755101</v>
      </c>
      <c r="H83" s="778">
        <v>312.46789650145774</v>
      </c>
      <c r="I83" s="778">
        <v>-773.05081924198259</v>
      </c>
    </row>
    <row r="84" spans="1:9" ht="18" customHeight="1" thickBot="1">
      <c r="A84" s="41" t="s">
        <v>498</v>
      </c>
      <c r="B84" s="778">
        <v>0</v>
      </c>
      <c r="C84" s="778">
        <v>0</v>
      </c>
      <c r="D84" s="778">
        <v>0</v>
      </c>
      <c r="E84" s="778">
        <v>0</v>
      </c>
      <c r="F84" s="778">
        <v>0</v>
      </c>
      <c r="G84" s="778">
        <v>0</v>
      </c>
      <c r="H84" s="778">
        <v>0</v>
      </c>
      <c r="I84" s="778">
        <v>0</v>
      </c>
    </row>
    <row r="85" spans="1:9" ht="24" customHeight="1" thickTop="1" thickBot="1">
      <c r="A85" s="38" t="s">
        <v>499</v>
      </c>
      <c r="B85" s="775">
        <v>142.65277953890489</v>
      </c>
      <c r="C85" s="775">
        <v>520.9076020408163</v>
      </c>
      <c r="D85" s="775">
        <v>822.90163411078709</v>
      </c>
      <c r="E85" s="775">
        <v>868.08848104956269</v>
      </c>
      <c r="F85" s="775">
        <v>376.89748833819243</v>
      </c>
      <c r="G85" s="775">
        <v>287.85769387755101</v>
      </c>
      <c r="H85" s="775">
        <v>312.46789650145774</v>
      </c>
      <c r="I85" s="775">
        <v>-773.05081924198259</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A4" sqref="A4:I4"/>
    </sheetView>
  </sheetViews>
  <sheetFormatPr defaultRowHeight="18"/>
  <cols>
    <col min="1" max="1" width="132.28515625" style="724" customWidth="1"/>
    <col min="2" max="5" width="18.28515625" style="35" customWidth="1"/>
    <col min="6"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1142</v>
      </c>
      <c r="B1" s="1058"/>
      <c r="C1" s="1058"/>
      <c r="D1" s="1058"/>
      <c r="E1" s="1058"/>
      <c r="F1" s="1058"/>
      <c r="G1" s="1058"/>
      <c r="H1" s="1058"/>
      <c r="I1" s="1058"/>
    </row>
    <row r="2" spans="1:9" ht="43.5" customHeight="1">
      <c r="A2" s="1058" t="s">
        <v>431</v>
      </c>
      <c r="B2" s="1058"/>
      <c r="C2" s="1058"/>
      <c r="D2" s="1058"/>
      <c r="E2" s="1058"/>
      <c r="F2" s="1058"/>
      <c r="G2" s="1058"/>
      <c r="H2" s="1058"/>
      <c r="I2" s="1058"/>
    </row>
    <row r="3" spans="1:9" ht="43.5" customHeight="1">
      <c r="A3" s="1058" t="s">
        <v>1153</v>
      </c>
      <c r="B3" s="1058"/>
      <c r="C3" s="1058"/>
      <c r="D3" s="1058"/>
      <c r="E3" s="1058"/>
      <c r="F3" s="1058"/>
      <c r="G3" s="1058"/>
      <c r="H3" s="1058"/>
      <c r="I3" s="1058"/>
    </row>
    <row r="4" spans="1:9" ht="43.5" customHeight="1" thickBot="1">
      <c r="A4" s="1059" t="s">
        <v>1496</v>
      </c>
      <c r="B4" s="1059"/>
      <c r="C4" s="1059"/>
      <c r="D4" s="1059"/>
      <c r="E4" s="1059"/>
      <c r="F4" s="1059"/>
      <c r="G4" s="1059"/>
      <c r="H4" s="1059"/>
      <c r="I4" s="1059"/>
    </row>
    <row r="5" spans="1:9" ht="46.5" customHeight="1" thickTop="1" thickBot="1">
      <c r="A5" s="755"/>
      <c r="B5" s="1082" t="s">
        <v>1309</v>
      </c>
      <c r="C5" s="1082"/>
      <c r="D5" s="1082"/>
      <c r="E5" s="1082"/>
      <c r="F5" s="1080" t="s">
        <v>1146</v>
      </c>
      <c r="G5" s="1080"/>
      <c r="H5" s="1080"/>
      <c r="I5" s="1080"/>
    </row>
    <row r="6" spans="1:9" s="36" customFormat="1" ht="43.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775">
        <v>134065.30666282421</v>
      </c>
      <c r="C8" s="775">
        <v>167285.35795772594</v>
      </c>
      <c r="D8" s="775">
        <v>241422.18269533527</v>
      </c>
      <c r="E8" s="775">
        <v>309147.14808017493</v>
      </c>
      <c r="F8" s="775">
        <v>381603.6495626822</v>
      </c>
      <c r="G8" s="775">
        <v>419871.1577346939</v>
      </c>
      <c r="H8" s="775">
        <v>428997.10438921285</v>
      </c>
      <c r="I8" s="775">
        <v>457896.56517784257</v>
      </c>
    </row>
    <row r="9" spans="1:9" s="116" customFormat="1" ht="21" customHeight="1" thickTop="1">
      <c r="A9" s="114" t="s">
        <v>8</v>
      </c>
      <c r="B9" s="776">
        <v>8892.2434899135442</v>
      </c>
      <c r="C9" s="776">
        <v>9444.7988177842562</v>
      </c>
      <c r="D9" s="776">
        <v>8954.9349839650149</v>
      </c>
      <c r="E9" s="776">
        <v>14201.446845481049</v>
      </c>
      <c r="F9" s="776">
        <v>18099.796704081633</v>
      </c>
      <c r="G9" s="776">
        <v>27582.1451122449</v>
      </c>
      <c r="H9" s="776">
        <v>23993.888779883386</v>
      </c>
      <c r="I9" s="776">
        <v>27923.768567055391</v>
      </c>
    </row>
    <row r="10" spans="1:9" s="116" customFormat="1" ht="21" customHeight="1">
      <c r="A10" s="114" t="s">
        <v>17</v>
      </c>
      <c r="B10" s="776">
        <v>15367.091056195968</v>
      </c>
      <c r="C10" s="776">
        <v>8953.2382623906706</v>
      </c>
      <c r="D10" s="776">
        <v>23245.345947521862</v>
      </c>
      <c r="E10" s="776">
        <v>20498.464948979592</v>
      </c>
      <c r="F10" s="776">
        <v>16559.391584548106</v>
      </c>
      <c r="G10" s="776">
        <v>20217.597405247809</v>
      </c>
      <c r="H10" s="776">
        <v>13560.911157434402</v>
      </c>
      <c r="I10" s="776">
        <v>25846.365415451895</v>
      </c>
    </row>
    <row r="11" spans="1:9" s="116" customFormat="1" ht="21" customHeight="1">
      <c r="A11" s="114" t="s">
        <v>26</v>
      </c>
      <c r="B11" s="776">
        <v>106516.76723919308</v>
      </c>
      <c r="C11" s="776">
        <v>143539.82100583089</v>
      </c>
      <c r="D11" s="776">
        <v>201062.81429154519</v>
      </c>
      <c r="E11" s="776">
        <v>263563.58180612244</v>
      </c>
      <c r="F11" s="776">
        <v>332798.56688483962</v>
      </c>
      <c r="G11" s="776">
        <v>356478.6566166181</v>
      </c>
      <c r="H11" s="776">
        <v>374837.45782798831</v>
      </c>
      <c r="I11" s="776">
        <v>386243.2242434402</v>
      </c>
    </row>
    <row r="12" spans="1:9" s="116" customFormat="1" ht="21" customHeight="1">
      <c r="A12" s="714" t="s">
        <v>437</v>
      </c>
      <c r="B12" s="776">
        <v>106394.68135014409</v>
      </c>
      <c r="C12" s="776">
        <v>143783.60534110788</v>
      </c>
      <c r="D12" s="776">
        <v>203070.12723760933</v>
      </c>
      <c r="E12" s="776">
        <v>264878.04697813408</v>
      </c>
      <c r="F12" s="776">
        <v>333459.31652040815</v>
      </c>
      <c r="G12" s="776">
        <v>356843.87386880466</v>
      </c>
      <c r="H12" s="776">
        <v>375365.12297376088</v>
      </c>
      <c r="I12" s="776">
        <v>384592.83734256559</v>
      </c>
    </row>
    <row r="13" spans="1:9" s="116" customFormat="1" ht="21" customHeight="1">
      <c r="A13" s="714" t="s">
        <v>438</v>
      </c>
      <c r="B13" s="776">
        <v>105631.19436599423</v>
      </c>
      <c r="C13" s="776">
        <v>143225.3794825073</v>
      </c>
      <c r="D13" s="776">
        <v>202566.26716618074</v>
      </c>
      <c r="E13" s="776">
        <v>263536.31729737611</v>
      </c>
      <c r="F13" s="776">
        <v>331419.86865743436</v>
      </c>
      <c r="G13" s="776">
        <v>354255.22147230321</v>
      </c>
      <c r="H13" s="776">
        <v>371337.33208454814</v>
      </c>
      <c r="I13" s="776">
        <v>379636.6388396502</v>
      </c>
    </row>
    <row r="14" spans="1:9" s="116" customFormat="1" ht="21" customHeight="1">
      <c r="A14" s="714" t="s">
        <v>439</v>
      </c>
      <c r="B14" s="776">
        <v>763.48698414985586</v>
      </c>
      <c r="C14" s="776">
        <v>558.22585860058314</v>
      </c>
      <c r="D14" s="776">
        <v>503.86007142857142</v>
      </c>
      <c r="E14" s="776">
        <v>1341.7296807580174</v>
      </c>
      <c r="F14" s="776">
        <v>2039.4478629737609</v>
      </c>
      <c r="G14" s="776">
        <v>2588.652396501458</v>
      </c>
      <c r="H14" s="776">
        <v>4027.790889212828</v>
      </c>
      <c r="I14" s="776">
        <v>4956.1985029154512</v>
      </c>
    </row>
    <row r="15" spans="1:9" s="116" customFormat="1" ht="21" customHeight="1">
      <c r="A15" s="714" t="s">
        <v>440</v>
      </c>
      <c r="B15" s="776">
        <v>1188.9386123919307</v>
      </c>
      <c r="C15" s="776">
        <v>1301.0072259475219</v>
      </c>
      <c r="D15" s="776">
        <v>1373.6630670553936</v>
      </c>
      <c r="E15" s="776">
        <v>2358.7476166180759</v>
      </c>
      <c r="F15" s="776">
        <v>2303.7826370262392</v>
      </c>
      <c r="G15" s="776">
        <v>2768.8236807580174</v>
      </c>
      <c r="H15" s="776">
        <v>2360.9067215743439</v>
      </c>
      <c r="I15" s="776">
        <v>2974.4869708454812</v>
      </c>
    </row>
    <row r="16" spans="1:9" s="116" customFormat="1" ht="21" customHeight="1">
      <c r="A16" s="714" t="s">
        <v>441</v>
      </c>
      <c r="B16" s="776">
        <v>1116.411347262248</v>
      </c>
      <c r="C16" s="776">
        <v>1248.5493673469389</v>
      </c>
      <c r="D16" s="776">
        <v>1331.477078717201</v>
      </c>
      <c r="E16" s="776">
        <v>2333.2645247813412</v>
      </c>
      <c r="F16" s="776">
        <v>2256.7028338192417</v>
      </c>
      <c r="G16" s="776">
        <v>2706.0589620991254</v>
      </c>
      <c r="H16" s="776">
        <v>2123.5106457725947</v>
      </c>
      <c r="I16" s="776">
        <v>2866.8400218658894</v>
      </c>
    </row>
    <row r="17" spans="1:9" s="116" customFormat="1" ht="21" customHeight="1">
      <c r="A17" s="714" t="s">
        <v>442</v>
      </c>
      <c r="B17" s="776">
        <v>72.527265129682988</v>
      </c>
      <c r="C17" s="776">
        <v>52.457858600583087</v>
      </c>
      <c r="D17" s="776">
        <v>42.185988338192416</v>
      </c>
      <c r="E17" s="776">
        <v>25.483091836734694</v>
      </c>
      <c r="F17" s="776">
        <v>47.079803206997084</v>
      </c>
      <c r="G17" s="776">
        <v>62.764718658892129</v>
      </c>
      <c r="H17" s="776">
        <v>237.39607580174928</v>
      </c>
      <c r="I17" s="776">
        <v>107.64694897959183</v>
      </c>
    </row>
    <row r="18" spans="1:9" s="116" customFormat="1" ht="21" customHeight="1">
      <c r="A18" s="714" t="s">
        <v>443</v>
      </c>
      <c r="B18" s="776">
        <v>714.1653674351586</v>
      </c>
      <c r="C18" s="776">
        <v>1058.769332361516</v>
      </c>
      <c r="D18" s="776">
        <v>1197.2427157434402</v>
      </c>
      <c r="E18" s="776">
        <v>1504.7879125364434</v>
      </c>
      <c r="F18" s="776">
        <v>2080.8548629737606</v>
      </c>
      <c r="G18" s="776">
        <v>3352.8039125364435</v>
      </c>
      <c r="H18" s="776">
        <v>3809.9261166180759</v>
      </c>
      <c r="I18" s="776">
        <v>6758.8176341107874</v>
      </c>
    </row>
    <row r="19" spans="1:9" s="116" customFormat="1" ht="21" customHeight="1">
      <c r="A19" s="714" t="s">
        <v>444</v>
      </c>
      <c r="B19" s="776">
        <v>643.49456195965411</v>
      </c>
      <c r="C19" s="776">
        <v>989.92706559766759</v>
      </c>
      <c r="D19" s="776">
        <v>1149.7945204081632</v>
      </c>
      <c r="E19" s="776">
        <v>1468.3238790087464</v>
      </c>
      <c r="F19" s="776">
        <v>2045.9053994169094</v>
      </c>
      <c r="G19" s="776">
        <v>2963.9601268221572</v>
      </c>
      <c r="H19" s="776">
        <v>3408.4450597667637</v>
      </c>
      <c r="I19" s="776">
        <v>6101.0266005830899</v>
      </c>
    </row>
    <row r="20" spans="1:9" s="116" customFormat="1" ht="21" customHeight="1">
      <c r="A20" s="714" t="s">
        <v>445</v>
      </c>
      <c r="B20" s="776">
        <v>70.670805475504324</v>
      </c>
      <c r="C20" s="776">
        <v>68.8422667638484</v>
      </c>
      <c r="D20" s="776">
        <v>47.448195335276971</v>
      </c>
      <c r="E20" s="776">
        <v>36.464033527696792</v>
      </c>
      <c r="F20" s="776">
        <v>34.949463556851313</v>
      </c>
      <c r="G20" s="776">
        <v>388.84378571428573</v>
      </c>
      <c r="H20" s="776">
        <v>401.48105685131196</v>
      </c>
      <c r="I20" s="776">
        <v>657.79103352769687</v>
      </c>
    </row>
    <row r="21" spans="1:9" s="116" customFormat="1" ht="21" customHeight="1">
      <c r="A21" s="714" t="s">
        <v>39</v>
      </c>
      <c r="B21" s="776">
        <v>2250.1535763688762</v>
      </c>
      <c r="C21" s="776">
        <v>2686.0308906705541</v>
      </c>
      <c r="D21" s="776">
        <v>3447.0505801749273</v>
      </c>
      <c r="E21" s="776">
        <v>4464.4311311953352</v>
      </c>
      <c r="F21" s="776">
        <v>5593.7128221574349</v>
      </c>
      <c r="G21" s="776">
        <v>5496.9215597667635</v>
      </c>
      <c r="H21" s="776">
        <v>5651.0276107871723</v>
      </c>
      <c r="I21" s="776">
        <v>5916.3547973760924</v>
      </c>
    </row>
    <row r="22" spans="1:9" s="116" customFormat="1" ht="21" customHeight="1">
      <c r="A22" s="714" t="s">
        <v>446</v>
      </c>
      <c r="B22" s="776">
        <v>-4031.171667146974</v>
      </c>
      <c r="C22" s="776">
        <v>-5289.5917842565595</v>
      </c>
      <c r="D22" s="776">
        <v>-8025.2693090379016</v>
      </c>
      <c r="E22" s="776">
        <v>-9642.4318323615171</v>
      </c>
      <c r="F22" s="776">
        <v>-10639.099957725948</v>
      </c>
      <c r="G22" s="776">
        <v>-11983.766405247816</v>
      </c>
      <c r="H22" s="776">
        <v>-12349.525594752187</v>
      </c>
      <c r="I22" s="776">
        <v>-13999.272501457726</v>
      </c>
    </row>
    <row r="23" spans="1:9" s="116" customFormat="1" ht="21" customHeight="1">
      <c r="A23" s="114" t="s">
        <v>57</v>
      </c>
      <c r="B23" s="776">
        <v>424.66580979827091</v>
      </c>
      <c r="C23" s="776">
        <v>1496.6533833819244</v>
      </c>
      <c r="D23" s="776">
        <v>2070.4998542274052</v>
      </c>
      <c r="E23" s="776">
        <v>2411.8527303206997</v>
      </c>
      <c r="F23" s="776">
        <v>2844.9147623906701</v>
      </c>
      <c r="G23" s="776">
        <v>3265.1316297376093</v>
      </c>
      <c r="H23" s="776">
        <v>3483.3773425655977</v>
      </c>
      <c r="I23" s="776">
        <v>4451.1103586005829</v>
      </c>
    </row>
    <row r="24" spans="1:9" s="116" customFormat="1" ht="21" customHeight="1">
      <c r="A24" s="114" t="s">
        <v>63</v>
      </c>
      <c r="B24" s="776">
        <v>0.23595389048991355</v>
      </c>
      <c r="C24" s="776">
        <v>1.1661807580174927E-3</v>
      </c>
      <c r="D24" s="776">
        <v>1.4577259475218659E-3</v>
      </c>
      <c r="E24" s="776">
        <v>1.6034985422740523E-3</v>
      </c>
      <c r="F24" s="776">
        <v>1.6034985422740523E-3</v>
      </c>
      <c r="G24" s="776">
        <v>7.7180758017492712</v>
      </c>
      <c r="H24" s="776">
        <v>9.4482900874635565</v>
      </c>
      <c r="I24" s="776">
        <v>140.77888629737609</v>
      </c>
    </row>
    <row r="25" spans="1:9" s="116" customFormat="1" ht="21" customHeight="1">
      <c r="A25" s="114" t="s">
        <v>447</v>
      </c>
      <c r="B25" s="776">
        <v>43.105338616714697</v>
      </c>
      <c r="C25" s="776">
        <v>49.868989795918367</v>
      </c>
      <c r="D25" s="776">
        <v>57.769864431486887</v>
      </c>
      <c r="E25" s="776">
        <v>57.769864431486887</v>
      </c>
      <c r="F25" s="776">
        <v>56.544864431486886</v>
      </c>
      <c r="G25" s="776">
        <v>56.544864431486886</v>
      </c>
      <c r="H25" s="776">
        <v>56.544864431486886</v>
      </c>
      <c r="I25" s="776">
        <v>56.544864431486886</v>
      </c>
    </row>
    <row r="26" spans="1:9" s="116" customFormat="1" ht="21" customHeight="1">
      <c r="A26" s="114" t="s">
        <v>74</v>
      </c>
      <c r="B26" s="776">
        <v>2415.5733112391931</v>
      </c>
      <c r="C26" s="776">
        <v>3160.1607565597665</v>
      </c>
      <c r="D26" s="776">
        <v>4926.2521180758022</v>
      </c>
      <c r="E26" s="776">
        <v>7157.883752186588</v>
      </c>
      <c r="F26" s="776">
        <v>9438.0575408163259</v>
      </c>
      <c r="G26" s="776">
        <v>10338.55483819242</v>
      </c>
      <c r="H26" s="776">
        <v>11296.569682215744</v>
      </c>
      <c r="I26" s="776">
        <v>11716.844454810494</v>
      </c>
    </row>
    <row r="27" spans="1:9" s="117" customFormat="1" ht="43.5" customHeight="1" thickBot="1">
      <c r="A27" s="715" t="s">
        <v>448</v>
      </c>
      <c r="B27" s="777">
        <v>405.62446397694521</v>
      </c>
      <c r="C27" s="777">
        <v>640.81557580174933</v>
      </c>
      <c r="D27" s="777">
        <v>1104.5641778425656</v>
      </c>
      <c r="E27" s="777">
        <v>1256.1465291545189</v>
      </c>
      <c r="F27" s="777">
        <v>1806.3756180758019</v>
      </c>
      <c r="G27" s="777">
        <v>1924.8091924198252</v>
      </c>
      <c r="H27" s="777">
        <v>1758.906444606414</v>
      </c>
      <c r="I27" s="777">
        <v>1517.9283877551022</v>
      </c>
    </row>
    <row r="28" spans="1:9" ht="24" customHeight="1" thickTop="1" thickBot="1">
      <c r="A28" s="38" t="s">
        <v>449</v>
      </c>
      <c r="B28" s="775">
        <v>120410.85122046109</v>
      </c>
      <c r="C28" s="775">
        <v>149507.96785714285</v>
      </c>
      <c r="D28" s="775">
        <v>221547.72582653063</v>
      </c>
      <c r="E28" s="775">
        <v>285456.39066618076</v>
      </c>
      <c r="F28" s="775">
        <v>353472.60113702627</v>
      </c>
      <c r="G28" s="775">
        <v>392612.69865889219</v>
      </c>
      <c r="H28" s="775">
        <v>397350.80507288635</v>
      </c>
      <c r="I28" s="775">
        <v>426517.56679300294</v>
      </c>
    </row>
    <row r="29" spans="1:9" s="116" customFormat="1" ht="21" customHeight="1" thickTop="1">
      <c r="A29" s="114" t="s">
        <v>450</v>
      </c>
      <c r="B29" s="776">
        <v>79584.760344380396</v>
      </c>
      <c r="C29" s="776">
        <v>103368.67555976678</v>
      </c>
      <c r="D29" s="776">
        <v>169049.82625947523</v>
      </c>
      <c r="E29" s="776">
        <v>229124.89066472303</v>
      </c>
      <c r="F29" s="776">
        <v>303081.22935714287</v>
      </c>
      <c r="G29" s="776">
        <v>342269.21020845487</v>
      </c>
      <c r="H29" s="776">
        <v>343494.02808309038</v>
      </c>
      <c r="I29" s="776">
        <v>362990.22376093297</v>
      </c>
    </row>
    <row r="30" spans="1:9" s="116" customFormat="1" ht="21" customHeight="1">
      <c r="A30" s="714" t="s">
        <v>451</v>
      </c>
      <c r="B30" s="776">
        <v>1.2335302593659943</v>
      </c>
      <c r="C30" s="776">
        <v>1.2473323615160352</v>
      </c>
      <c r="D30" s="776">
        <v>1.2473323615160352</v>
      </c>
      <c r="E30" s="776">
        <v>310.33493148688046</v>
      </c>
      <c r="F30" s="776">
        <v>2039.0349868804665</v>
      </c>
      <c r="G30" s="776">
        <v>4057.8886865889212</v>
      </c>
      <c r="H30" s="776">
        <v>3617.9470072886293</v>
      </c>
      <c r="I30" s="776">
        <v>4547.4209577259471</v>
      </c>
    </row>
    <row r="31" spans="1:9" s="116" customFormat="1" ht="21" customHeight="1">
      <c r="A31" s="714" t="s">
        <v>452</v>
      </c>
      <c r="B31" s="776">
        <v>32864.169949567724</v>
      </c>
      <c r="C31" s="776">
        <v>42272.898577259475</v>
      </c>
      <c r="D31" s="776">
        <v>49670.339513119536</v>
      </c>
      <c r="E31" s="776">
        <v>53254.329546647226</v>
      </c>
      <c r="F31" s="776">
        <v>51607.327705539363</v>
      </c>
      <c r="G31" s="776">
        <v>48516.653148688049</v>
      </c>
      <c r="H31" s="776">
        <v>50808.519975218653</v>
      </c>
      <c r="I31" s="776">
        <v>52631.021731778419</v>
      </c>
    </row>
    <row r="32" spans="1:9" s="116" customFormat="1" ht="21" customHeight="1">
      <c r="A32" s="714" t="s">
        <v>453</v>
      </c>
      <c r="B32" s="776">
        <v>24532.887121037467</v>
      </c>
      <c r="C32" s="776">
        <v>26662.550723032073</v>
      </c>
      <c r="D32" s="776">
        <v>34506.387147230322</v>
      </c>
      <c r="E32" s="776">
        <v>34270.958918367345</v>
      </c>
      <c r="F32" s="776">
        <v>9153.2906865889217</v>
      </c>
      <c r="G32" s="776">
        <v>3797.4946370262392</v>
      </c>
      <c r="H32" s="776">
        <v>1622.1413556851312</v>
      </c>
      <c r="I32" s="776">
        <v>1071.3586151603499</v>
      </c>
    </row>
    <row r="33" spans="1:9" s="116" customFormat="1" ht="21" customHeight="1">
      <c r="A33" s="714" t="s">
        <v>454</v>
      </c>
      <c r="B33" s="776">
        <v>376.14791786743513</v>
      </c>
      <c r="C33" s="776">
        <v>430.57491399416909</v>
      </c>
      <c r="D33" s="776">
        <v>765.51356559766748</v>
      </c>
      <c r="E33" s="776">
        <v>593.76907871720107</v>
      </c>
      <c r="F33" s="776">
        <v>570.49043586005826</v>
      </c>
      <c r="G33" s="776">
        <v>420.06048688046644</v>
      </c>
      <c r="H33" s="776">
        <v>501.60990962099123</v>
      </c>
      <c r="I33" s="776">
        <v>592.84880174927116</v>
      </c>
    </row>
    <row r="34" spans="1:9" s="116" customFormat="1" ht="21" customHeight="1">
      <c r="A34" s="714" t="s">
        <v>455</v>
      </c>
      <c r="B34" s="776">
        <v>20488.769118155618</v>
      </c>
      <c r="C34" s="776">
        <v>32279.6118483965</v>
      </c>
      <c r="D34" s="776">
        <v>80841.831871720118</v>
      </c>
      <c r="E34" s="776">
        <v>133775.85645481048</v>
      </c>
      <c r="F34" s="776">
        <v>226230.43001895046</v>
      </c>
      <c r="G34" s="776">
        <v>269063.02036005835</v>
      </c>
      <c r="H34" s="776">
        <v>268067.47287172009</v>
      </c>
      <c r="I34" s="776">
        <v>282274.57319970848</v>
      </c>
    </row>
    <row r="35" spans="1:9" s="116" customFormat="1" ht="21" customHeight="1">
      <c r="A35" s="714" t="s">
        <v>456</v>
      </c>
      <c r="B35" s="776">
        <v>1321.5527074927952</v>
      </c>
      <c r="C35" s="776">
        <v>1721.7921647230321</v>
      </c>
      <c r="D35" s="776">
        <v>3264.5068294460643</v>
      </c>
      <c r="E35" s="776">
        <v>6919.641734693877</v>
      </c>
      <c r="F35" s="776">
        <v>13480.655523323614</v>
      </c>
      <c r="G35" s="776">
        <v>16414.092889212829</v>
      </c>
      <c r="H35" s="776">
        <v>18876.336963556849</v>
      </c>
      <c r="I35" s="776">
        <v>21873.000454810495</v>
      </c>
    </row>
    <row r="36" spans="1:9" s="116" customFormat="1" ht="21" customHeight="1">
      <c r="A36" s="114" t="s">
        <v>457</v>
      </c>
      <c r="B36" s="776">
        <v>0</v>
      </c>
      <c r="C36" s="776">
        <v>0</v>
      </c>
      <c r="D36" s="776">
        <v>0</v>
      </c>
      <c r="E36" s="776">
        <v>0</v>
      </c>
      <c r="F36" s="776">
        <v>0</v>
      </c>
      <c r="G36" s="776">
        <v>0</v>
      </c>
      <c r="H36" s="776">
        <v>0</v>
      </c>
      <c r="I36" s="776">
        <v>0</v>
      </c>
    </row>
    <row r="37" spans="1:9" s="116" customFormat="1" ht="21" customHeight="1">
      <c r="A37" s="114" t="s">
        <v>458</v>
      </c>
      <c r="B37" s="776">
        <v>28552.626112391928</v>
      </c>
      <c r="C37" s="776">
        <v>25554.160336734694</v>
      </c>
      <c r="D37" s="776">
        <v>25910.220800291543</v>
      </c>
      <c r="E37" s="776">
        <v>23114.70669387755</v>
      </c>
      <c r="F37" s="776">
        <v>11996.764240524781</v>
      </c>
      <c r="G37" s="776">
        <v>14560.183556851312</v>
      </c>
      <c r="H37" s="776">
        <v>20159.328172011657</v>
      </c>
      <c r="I37" s="776">
        <v>30128.444676384839</v>
      </c>
    </row>
    <row r="38" spans="1:9" s="116" customFormat="1" ht="21" customHeight="1">
      <c r="A38" s="114" t="s">
        <v>459</v>
      </c>
      <c r="B38" s="776">
        <v>4306.7881916426513</v>
      </c>
      <c r="C38" s="776">
        <v>5824.1345058309034</v>
      </c>
      <c r="D38" s="776">
        <v>7334.4664183673467</v>
      </c>
      <c r="E38" s="776">
        <v>8907.9924883381918</v>
      </c>
      <c r="F38" s="776">
        <v>11355.339204081632</v>
      </c>
      <c r="G38" s="776">
        <v>8767.8039460641412</v>
      </c>
      <c r="H38" s="776">
        <v>9581.0100976676385</v>
      </c>
      <c r="I38" s="776">
        <v>9426.0567478134108</v>
      </c>
    </row>
    <row r="39" spans="1:9" s="116" customFormat="1" ht="21" customHeight="1">
      <c r="A39" s="114" t="s">
        <v>127</v>
      </c>
      <c r="B39" s="776">
        <v>3312.0654711815564</v>
      </c>
      <c r="C39" s="776">
        <v>3972.8854927113703</v>
      </c>
      <c r="D39" s="776">
        <v>4475.208886297376</v>
      </c>
      <c r="E39" s="776">
        <v>4861.2296443148689</v>
      </c>
      <c r="F39" s="776">
        <v>5339.0509241982509</v>
      </c>
      <c r="G39" s="776">
        <v>5465.244157434402</v>
      </c>
      <c r="H39" s="776">
        <v>5609.7178367346942</v>
      </c>
      <c r="I39" s="776">
        <v>5664.3500102040816</v>
      </c>
    </row>
    <row r="40" spans="1:9" s="116" customFormat="1" ht="21" customHeight="1">
      <c r="A40" s="114" t="s">
        <v>133</v>
      </c>
      <c r="B40" s="776">
        <v>0</v>
      </c>
      <c r="C40" s="776">
        <v>6085.3833294460637</v>
      </c>
      <c r="D40" s="776">
        <v>10173.066650145773</v>
      </c>
      <c r="E40" s="776">
        <v>10182.761100583091</v>
      </c>
      <c r="F40" s="776">
        <v>10189.566648688045</v>
      </c>
      <c r="G40" s="776">
        <v>10190.927769679301</v>
      </c>
      <c r="H40" s="776">
        <v>7140.3638892128283</v>
      </c>
      <c r="I40" s="776">
        <v>7142.3027696793006</v>
      </c>
    </row>
    <row r="41" spans="1:9" s="116" customFormat="1" ht="21" customHeight="1">
      <c r="A41" s="114" t="s">
        <v>460</v>
      </c>
      <c r="B41" s="776">
        <v>4654.611100864553</v>
      </c>
      <c r="C41" s="776">
        <v>4702.7286326530611</v>
      </c>
      <c r="D41" s="776">
        <v>4604.9368119533528</v>
      </c>
      <c r="E41" s="776">
        <v>9264.8100743440245</v>
      </c>
      <c r="F41" s="776">
        <v>11510.650762390671</v>
      </c>
      <c r="G41" s="776">
        <v>11359.329020408164</v>
      </c>
      <c r="H41" s="776">
        <v>11366.356994169098</v>
      </c>
      <c r="I41" s="776">
        <v>11166.188827988339</v>
      </c>
    </row>
    <row r="42" spans="1:9" s="117" customFormat="1" ht="43.5" customHeight="1" thickBot="1">
      <c r="A42" s="715" t="s">
        <v>109</v>
      </c>
      <c r="B42" s="777">
        <v>0</v>
      </c>
      <c r="C42" s="777">
        <v>0</v>
      </c>
      <c r="D42" s="777">
        <v>0</v>
      </c>
      <c r="E42" s="777">
        <v>0</v>
      </c>
      <c r="F42" s="777">
        <v>0</v>
      </c>
      <c r="G42" s="777">
        <v>0</v>
      </c>
      <c r="H42" s="777">
        <v>0</v>
      </c>
      <c r="I42" s="777">
        <v>0</v>
      </c>
    </row>
    <row r="43" spans="1:9" ht="24" customHeight="1" thickTop="1" thickBot="1">
      <c r="A43" s="38" t="s">
        <v>461</v>
      </c>
      <c r="B43" s="775">
        <v>13654.455442363113</v>
      </c>
      <c r="C43" s="775">
        <v>17777.390100583092</v>
      </c>
      <c r="D43" s="775">
        <v>19874.456868804667</v>
      </c>
      <c r="E43" s="775">
        <v>23690.757413994168</v>
      </c>
      <c r="F43" s="775">
        <v>28131.048425655972</v>
      </c>
      <c r="G43" s="775">
        <v>27258.459075801748</v>
      </c>
      <c r="H43" s="775">
        <v>31646.299316326535</v>
      </c>
      <c r="I43" s="775">
        <v>31378.998384839648</v>
      </c>
    </row>
    <row r="44" spans="1:9" s="116" customFormat="1" ht="21" customHeight="1" thickTop="1">
      <c r="A44" s="114" t="s">
        <v>148</v>
      </c>
      <c r="B44" s="776">
        <v>9787.9971181556193</v>
      </c>
      <c r="C44" s="776">
        <v>11319.096209912537</v>
      </c>
      <c r="D44" s="776">
        <v>15140.510204081631</v>
      </c>
      <c r="E44" s="776">
        <v>16543.717201166179</v>
      </c>
      <c r="F44" s="776">
        <v>20392.478134110785</v>
      </c>
      <c r="G44" s="776">
        <v>22598.017492711369</v>
      </c>
      <c r="H44" s="776">
        <v>24598.032069970846</v>
      </c>
      <c r="I44" s="776">
        <v>26307.390670553938</v>
      </c>
    </row>
    <row r="45" spans="1:9" s="116" customFormat="1" ht="21" customHeight="1">
      <c r="A45" s="114" t="s">
        <v>152</v>
      </c>
      <c r="B45" s="776">
        <v>127.26653746397695</v>
      </c>
      <c r="C45" s="776">
        <v>128.73988921282799</v>
      </c>
      <c r="D45" s="776">
        <v>128.76037609329447</v>
      </c>
      <c r="E45" s="776">
        <v>128.74774635568514</v>
      </c>
      <c r="F45" s="776">
        <v>128.75952332361516</v>
      </c>
      <c r="G45" s="776">
        <v>128.75973760932945</v>
      </c>
      <c r="H45" s="776">
        <v>128.74516034985425</v>
      </c>
      <c r="I45" s="776">
        <v>128.73140087463557</v>
      </c>
    </row>
    <row r="46" spans="1:9" s="116" customFormat="1" ht="21" customHeight="1">
      <c r="A46" s="114" t="s">
        <v>156</v>
      </c>
      <c r="B46" s="776">
        <v>0</v>
      </c>
      <c r="C46" s="776">
        <v>0</v>
      </c>
      <c r="D46" s="776">
        <v>0</v>
      </c>
      <c r="E46" s="776">
        <v>0</v>
      </c>
      <c r="F46" s="776">
        <v>0</v>
      </c>
      <c r="G46" s="776">
        <v>0</v>
      </c>
      <c r="H46" s="776">
        <v>0</v>
      </c>
      <c r="I46" s="776">
        <v>0</v>
      </c>
    </row>
    <row r="47" spans="1:9" s="116" customFormat="1" ht="21" customHeight="1">
      <c r="A47" s="114" t="s">
        <v>462</v>
      </c>
      <c r="B47" s="776">
        <v>626.72752881844383</v>
      </c>
      <c r="C47" s="776">
        <v>948.91242711370262</v>
      </c>
      <c r="D47" s="776">
        <v>1486.9765845481049</v>
      </c>
      <c r="E47" s="776">
        <v>1798.797555393586</v>
      </c>
      <c r="F47" s="776">
        <v>2320.7470466472305</v>
      </c>
      <c r="G47" s="776">
        <v>2849.6534183673466</v>
      </c>
      <c r="H47" s="776">
        <v>2849.6534183673466</v>
      </c>
      <c r="I47" s="776">
        <v>3256.6402857142853</v>
      </c>
    </row>
    <row r="48" spans="1:9" s="116" customFormat="1" ht="21" customHeight="1">
      <c r="A48" s="114" t="s">
        <v>164</v>
      </c>
      <c r="B48" s="776">
        <v>3112.4642579250717</v>
      </c>
      <c r="C48" s="776">
        <v>5380.6415743440239</v>
      </c>
      <c r="D48" s="776">
        <v>3118.2097040816329</v>
      </c>
      <c r="E48" s="776">
        <v>5219.4949110787175</v>
      </c>
      <c r="F48" s="776">
        <v>5289.0637215743436</v>
      </c>
      <c r="G48" s="776">
        <v>1682.0284271137027</v>
      </c>
      <c r="H48" s="776">
        <v>4069.8686676384837</v>
      </c>
      <c r="I48" s="776">
        <v>1686.2360276967929</v>
      </c>
    </row>
    <row r="49" spans="1:9" s="116" customFormat="1" ht="21" customHeight="1">
      <c r="A49" s="714" t="s">
        <v>463</v>
      </c>
      <c r="B49" s="776">
        <v>0</v>
      </c>
      <c r="C49" s="776">
        <v>0</v>
      </c>
      <c r="D49" s="776">
        <v>0</v>
      </c>
      <c r="E49" s="776">
        <v>0</v>
      </c>
      <c r="F49" s="776">
        <v>0</v>
      </c>
      <c r="G49" s="776">
        <v>0</v>
      </c>
      <c r="H49" s="776">
        <v>0</v>
      </c>
      <c r="I49" s="776">
        <v>0</v>
      </c>
    </row>
    <row r="50" spans="1:9" s="117" customFormat="1" ht="40.5" customHeight="1" thickBot="1">
      <c r="A50" s="716" t="s">
        <v>464</v>
      </c>
      <c r="B50" s="777">
        <v>3112.4642579250717</v>
      </c>
      <c r="C50" s="777">
        <v>5380.6415743440239</v>
      </c>
      <c r="D50" s="777">
        <v>3118.2097040816329</v>
      </c>
      <c r="E50" s="777">
        <v>5219.4949110787175</v>
      </c>
      <c r="F50" s="777">
        <v>5289.0637215743436</v>
      </c>
      <c r="G50" s="777">
        <v>1682.0284271137027</v>
      </c>
      <c r="H50" s="777">
        <v>4069.8686676384837</v>
      </c>
      <c r="I50" s="777">
        <v>1686.2360276967929</v>
      </c>
    </row>
    <row r="51" spans="1:9" ht="24" customHeight="1" thickTop="1" thickBot="1">
      <c r="A51" s="38" t="s">
        <v>465</v>
      </c>
      <c r="B51" s="775">
        <v>134065.30666282421</v>
      </c>
      <c r="C51" s="775">
        <v>167285.35795772594</v>
      </c>
      <c r="D51" s="775">
        <v>241422.18269533527</v>
      </c>
      <c r="E51" s="775">
        <v>309147.14808017493</v>
      </c>
      <c r="F51" s="775">
        <v>381603.6495626822</v>
      </c>
      <c r="G51" s="775">
        <v>419871.1577346939</v>
      </c>
      <c r="H51" s="775">
        <v>428997.10438921285</v>
      </c>
      <c r="I51" s="775">
        <v>457896.56517784257</v>
      </c>
    </row>
    <row r="52" spans="1:9" s="116" customFormat="1" ht="24" customHeight="1" thickTop="1">
      <c r="A52" s="114" t="s">
        <v>466</v>
      </c>
      <c r="B52" s="776">
        <v>0</v>
      </c>
      <c r="C52" s="776">
        <v>0</v>
      </c>
      <c r="D52" s="776">
        <v>0</v>
      </c>
      <c r="E52" s="776">
        <v>0</v>
      </c>
      <c r="F52" s="776">
        <v>0</v>
      </c>
      <c r="G52" s="776">
        <v>0.58309037900874638</v>
      </c>
      <c r="H52" s="776">
        <v>63.615889212827987</v>
      </c>
      <c r="I52" s="776">
        <v>333.88165743440237</v>
      </c>
    </row>
    <row r="53" spans="1:9" s="117" customFormat="1" ht="21" customHeight="1">
      <c r="A53" s="716" t="s">
        <v>467</v>
      </c>
      <c r="B53" s="777">
        <v>0</v>
      </c>
      <c r="C53" s="777">
        <v>0</v>
      </c>
      <c r="D53" s="777">
        <v>0</v>
      </c>
      <c r="E53" s="777">
        <v>0</v>
      </c>
      <c r="F53" s="777">
        <v>0</v>
      </c>
      <c r="G53" s="777">
        <v>0</v>
      </c>
      <c r="H53" s="777">
        <v>0</v>
      </c>
      <c r="I53" s="777">
        <v>0</v>
      </c>
    </row>
    <row r="54" spans="1:9" s="117" customFormat="1" ht="21" customHeight="1">
      <c r="A54" s="716" t="s">
        <v>468</v>
      </c>
      <c r="B54" s="777">
        <v>0</v>
      </c>
      <c r="C54" s="777">
        <v>0</v>
      </c>
      <c r="D54" s="777">
        <v>0</v>
      </c>
      <c r="E54" s="777">
        <v>0</v>
      </c>
      <c r="F54" s="777">
        <v>0</v>
      </c>
      <c r="G54" s="777">
        <v>0.58309037900874638</v>
      </c>
      <c r="H54" s="777">
        <v>0</v>
      </c>
      <c r="I54" s="777">
        <v>0</v>
      </c>
    </row>
    <row r="55" spans="1:9" s="117" customFormat="1" ht="21" customHeight="1">
      <c r="A55" s="716" t="s">
        <v>469</v>
      </c>
      <c r="B55" s="777">
        <v>0</v>
      </c>
      <c r="C55" s="777">
        <v>0</v>
      </c>
      <c r="D55" s="777">
        <v>0</v>
      </c>
      <c r="E55" s="777">
        <v>0</v>
      </c>
      <c r="F55" s="777">
        <v>0</v>
      </c>
      <c r="G55" s="777">
        <v>0</v>
      </c>
      <c r="H55" s="777">
        <v>0</v>
      </c>
      <c r="I55" s="777">
        <v>0</v>
      </c>
    </row>
    <row r="56" spans="1:9" s="117" customFormat="1" ht="21" customHeight="1">
      <c r="A56" s="716" t="s">
        <v>470</v>
      </c>
      <c r="B56" s="777">
        <v>0</v>
      </c>
      <c r="C56" s="777">
        <v>0</v>
      </c>
      <c r="D56" s="777">
        <v>0</v>
      </c>
      <c r="E56" s="777">
        <v>0</v>
      </c>
      <c r="F56" s="777">
        <v>0</v>
      </c>
      <c r="G56" s="777">
        <v>0</v>
      </c>
      <c r="H56" s="777">
        <v>63.615889212827987</v>
      </c>
      <c r="I56" s="777">
        <v>333.88165743440237</v>
      </c>
    </row>
    <row r="57" spans="1:9" s="117" customFormat="1" ht="21" customHeight="1">
      <c r="A57" s="716" t="s">
        <v>471</v>
      </c>
      <c r="B57" s="777">
        <v>0</v>
      </c>
      <c r="C57" s="777">
        <v>0</v>
      </c>
      <c r="D57" s="777">
        <v>0</v>
      </c>
      <c r="E57" s="777">
        <v>0</v>
      </c>
      <c r="F57" s="777">
        <v>0</v>
      </c>
      <c r="G57" s="777">
        <v>0</v>
      </c>
      <c r="H57" s="777">
        <v>0</v>
      </c>
      <c r="I57" s="777">
        <v>0</v>
      </c>
    </row>
    <row r="58" spans="1:9" s="117" customFormat="1" ht="61.5" customHeight="1" thickBot="1">
      <c r="A58" s="715" t="s">
        <v>472</v>
      </c>
      <c r="B58" s="777">
        <v>173261.03177233427</v>
      </c>
      <c r="C58" s="777">
        <v>223108.13116034988</v>
      </c>
      <c r="D58" s="777">
        <v>330694.37313702621</v>
      </c>
      <c r="E58" s="777">
        <v>444583.42490379012</v>
      </c>
      <c r="F58" s="777">
        <v>551530.70473906712</v>
      </c>
      <c r="G58" s="777">
        <v>607580.49441107875</v>
      </c>
      <c r="H58" s="777">
        <v>659030.67508892121</v>
      </c>
      <c r="I58" s="777">
        <v>699565.58713411086</v>
      </c>
    </row>
    <row r="59" spans="1:9" ht="31.5" customHeight="1" thickTop="1" thickBot="1">
      <c r="A59" s="717" t="s">
        <v>473</v>
      </c>
      <c r="B59" s="775"/>
      <c r="C59" s="775"/>
      <c r="D59" s="775"/>
      <c r="E59" s="775"/>
      <c r="F59" s="775"/>
      <c r="G59" s="775"/>
      <c r="H59" s="775"/>
      <c r="I59" s="775"/>
    </row>
    <row r="60" spans="1:9" ht="30" customHeight="1" thickTop="1">
      <c r="A60" s="41" t="s">
        <v>474</v>
      </c>
      <c r="B60" s="778">
        <v>23257.089167146973</v>
      </c>
      <c r="C60" s="778">
        <v>27077.298253644316</v>
      </c>
      <c r="D60" s="778">
        <v>34165.347842565599</v>
      </c>
      <c r="E60" s="778">
        <v>44344.27099854227</v>
      </c>
      <c r="F60" s="778">
        <v>53280.343008746357</v>
      </c>
      <c r="G60" s="778">
        <v>28042.938083090379</v>
      </c>
      <c r="H60" s="778">
        <v>57868.626944606411</v>
      </c>
      <c r="I60" s="778">
        <v>30024.031036443146</v>
      </c>
    </row>
    <row r="61" spans="1:9" ht="21" customHeight="1">
      <c r="A61" s="43" t="s">
        <v>475</v>
      </c>
      <c r="B61" s="778">
        <v>-4434.3222319884726</v>
      </c>
      <c r="C61" s="778">
        <v>-4204.6295728862979</v>
      </c>
      <c r="D61" s="778">
        <v>-5693.3254256559776</v>
      </c>
      <c r="E61" s="778">
        <v>-7023.747548104956</v>
      </c>
      <c r="F61" s="778">
        <v>-10136.965153061225</v>
      </c>
      <c r="G61" s="778">
        <v>-6335.6618615160342</v>
      </c>
      <c r="H61" s="778">
        <v>-12951.139932944607</v>
      </c>
      <c r="I61" s="778">
        <v>-6332.318379008746</v>
      </c>
    </row>
    <row r="62" spans="1:9" ht="21.75" customHeight="1">
      <c r="A62" s="718" t="s">
        <v>476</v>
      </c>
      <c r="B62" s="778">
        <v>18822.766935158503</v>
      </c>
      <c r="C62" s="778">
        <v>22872.668680758019</v>
      </c>
      <c r="D62" s="778">
        <v>28472.022416909622</v>
      </c>
      <c r="E62" s="778">
        <v>37320.523450437315</v>
      </c>
      <c r="F62" s="778">
        <v>43143.377855685125</v>
      </c>
      <c r="G62" s="778">
        <v>21707.276221574342</v>
      </c>
      <c r="H62" s="778">
        <v>44917.487011661797</v>
      </c>
      <c r="I62" s="778">
        <v>23691.712657434404</v>
      </c>
    </row>
    <row r="63" spans="1:9">
      <c r="A63" s="41" t="s">
        <v>477</v>
      </c>
      <c r="B63" s="778">
        <v>1579.5108040345822</v>
      </c>
      <c r="C63" s="778">
        <v>1780.1409241982508</v>
      </c>
      <c r="D63" s="778">
        <v>2013.4181341107872</v>
      </c>
      <c r="E63" s="778">
        <v>2565.1209591836737</v>
      </c>
      <c r="F63" s="778">
        <v>2986.3663396501456</v>
      </c>
      <c r="G63" s="778">
        <v>2481.1567099125364</v>
      </c>
      <c r="H63" s="778">
        <v>4381.1466049562687</v>
      </c>
      <c r="I63" s="778">
        <v>2137.5270597667636</v>
      </c>
    </row>
    <row r="64" spans="1:9">
      <c r="A64" s="43" t="s">
        <v>478</v>
      </c>
      <c r="B64" s="778">
        <v>-721.55160518731975</v>
      </c>
      <c r="C64" s="778">
        <v>-797.37383819241995</v>
      </c>
      <c r="D64" s="778">
        <v>-918.61537172011674</v>
      </c>
      <c r="E64" s="778">
        <v>-1149.3300437317785</v>
      </c>
      <c r="F64" s="778">
        <v>-1459.8203250728864</v>
      </c>
      <c r="G64" s="778">
        <v>-980.64018513119538</v>
      </c>
      <c r="H64" s="778">
        <v>-2035.9715816326532</v>
      </c>
      <c r="I64" s="778">
        <v>-1144.7477623906705</v>
      </c>
    </row>
    <row r="65" spans="1:9">
      <c r="A65" s="42" t="s">
        <v>479</v>
      </c>
      <c r="B65" s="778">
        <v>19680.726134005763</v>
      </c>
      <c r="C65" s="778">
        <v>23855.435766763851</v>
      </c>
      <c r="D65" s="778">
        <v>29566.825179300289</v>
      </c>
      <c r="E65" s="778">
        <v>38736.314365889215</v>
      </c>
      <c r="F65" s="778">
        <v>44669.923870262384</v>
      </c>
      <c r="G65" s="778">
        <v>23207.792746355688</v>
      </c>
      <c r="H65" s="778">
        <v>47262.66203498542</v>
      </c>
      <c r="I65" s="778">
        <v>24684.491954810495</v>
      </c>
    </row>
    <row r="66" spans="1:9">
      <c r="A66" s="41" t="s">
        <v>480</v>
      </c>
      <c r="B66" s="778">
        <v>1583.1818083573487</v>
      </c>
      <c r="C66" s="778">
        <v>2028.6522113702624</v>
      </c>
      <c r="D66" s="778">
        <v>4469.1287798833819</v>
      </c>
      <c r="E66" s="778">
        <v>4527.3546195335284</v>
      </c>
      <c r="F66" s="778">
        <v>10276.684313411079</v>
      </c>
      <c r="G66" s="778">
        <v>3418.5757725947524</v>
      </c>
      <c r="H66" s="778">
        <v>8220.3654577259476</v>
      </c>
      <c r="I66" s="778">
        <v>4009.3107755102042</v>
      </c>
    </row>
    <row r="67" spans="1:9">
      <c r="A67" s="41" t="s">
        <v>481</v>
      </c>
      <c r="B67" s="778">
        <v>-4638.1614927953897</v>
      </c>
      <c r="C67" s="778">
        <v>-4409.2523163265305</v>
      </c>
      <c r="D67" s="778">
        <v>-8210.2179897959177</v>
      </c>
      <c r="E67" s="778">
        <v>-7664.9716588921283</v>
      </c>
      <c r="F67" s="778">
        <v>-12790.406180758018</v>
      </c>
      <c r="G67" s="778">
        <v>-5683.8469183673469</v>
      </c>
      <c r="H67" s="778">
        <v>-11968.728642857142</v>
      </c>
      <c r="I67" s="778">
        <v>-6918.7595379008753</v>
      </c>
    </row>
    <row r="68" spans="1:9">
      <c r="A68" s="718" t="s">
        <v>482</v>
      </c>
      <c r="B68" s="778">
        <v>16625.746449567723</v>
      </c>
      <c r="C68" s="778">
        <v>21474.835661807578</v>
      </c>
      <c r="D68" s="778">
        <v>25825.735969387752</v>
      </c>
      <c r="E68" s="778">
        <v>35598.697326530608</v>
      </c>
      <c r="F68" s="778">
        <v>42156.202002915459</v>
      </c>
      <c r="G68" s="778">
        <v>20942.521600583092</v>
      </c>
      <c r="H68" s="778">
        <v>43514.298849854225</v>
      </c>
      <c r="I68" s="778">
        <v>21775.043192419827</v>
      </c>
    </row>
    <row r="69" spans="1:9">
      <c r="A69" s="43" t="s">
        <v>483</v>
      </c>
      <c r="B69" s="778">
        <v>-12568.285233429393</v>
      </c>
      <c r="C69" s="778">
        <v>-15588.621469387755</v>
      </c>
      <c r="D69" s="778">
        <v>-21072.059534985419</v>
      </c>
      <c r="E69" s="778">
        <v>-27430.272177842562</v>
      </c>
      <c r="F69" s="778">
        <v>-33729.415900874636</v>
      </c>
      <c r="G69" s="778">
        <v>-18410.392192419826</v>
      </c>
      <c r="H69" s="778">
        <v>-37064.942201166181</v>
      </c>
      <c r="I69" s="778">
        <v>-18624.513379008746</v>
      </c>
    </row>
    <row r="70" spans="1:9">
      <c r="A70" s="42" t="s">
        <v>484</v>
      </c>
      <c r="B70" s="778">
        <v>4057.4612161383284</v>
      </c>
      <c r="C70" s="778">
        <v>5886.2141924198249</v>
      </c>
      <c r="D70" s="778">
        <v>4753.6764344023322</v>
      </c>
      <c r="E70" s="778">
        <v>8168.4251486880466</v>
      </c>
      <c r="F70" s="778">
        <v>8426.7861020408163</v>
      </c>
      <c r="G70" s="778">
        <v>2532.129408163265</v>
      </c>
      <c r="H70" s="778">
        <v>6449.3566486880463</v>
      </c>
      <c r="I70" s="778">
        <v>3150.5298134110785</v>
      </c>
    </row>
    <row r="71" spans="1:9">
      <c r="A71" s="42" t="s">
        <v>485</v>
      </c>
      <c r="B71" s="778">
        <v>-304.54106916426508</v>
      </c>
      <c r="C71" s="778">
        <v>-888.92716618075804</v>
      </c>
      <c r="D71" s="778">
        <v>12.515068513119534</v>
      </c>
      <c r="E71" s="778">
        <v>5.2483921282798836</v>
      </c>
      <c r="F71" s="778">
        <v>5.0754985422740528</v>
      </c>
      <c r="G71" s="778">
        <v>2.1042857142857141</v>
      </c>
      <c r="H71" s="778">
        <v>3.572418367346939</v>
      </c>
      <c r="I71" s="778">
        <v>1.2946078717201166</v>
      </c>
    </row>
    <row r="72" spans="1:9">
      <c r="A72" s="43" t="s">
        <v>486</v>
      </c>
      <c r="B72" s="778">
        <v>-308.9819884726225</v>
      </c>
      <c r="C72" s="778">
        <v>-916.19904227405243</v>
      </c>
      <c r="D72" s="778">
        <v>1.0014577259475218E-3</v>
      </c>
      <c r="E72" s="778">
        <v>4.0540816326530615E-2</v>
      </c>
      <c r="F72" s="778">
        <v>1.0204081632653063E-5</v>
      </c>
      <c r="G72" s="778">
        <v>3.9358600583090382E-4</v>
      </c>
      <c r="H72" s="778">
        <v>1.892128279883382E-3</v>
      </c>
      <c r="I72" s="778">
        <v>6.8658892128279877E-4</v>
      </c>
    </row>
    <row r="73" spans="1:9">
      <c r="A73" s="43" t="s">
        <v>487</v>
      </c>
      <c r="B73" s="778">
        <v>4.4409193083573486</v>
      </c>
      <c r="C73" s="778">
        <v>27.271876093294463</v>
      </c>
      <c r="D73" s="778">
        <v>12.514067055393587</v>
      </c>
      <c r="E73" s="778">
        <v>5.2078513119533527</v>
      </c>
      <c r="F73" s="778">
        <v>5.0754883381924198</v>
      </c>
      <c r="G73" s="778">
        <v>2.1038921282798833</v>
      </c>
      <c r="H73" s="778">
        <v>3.5705262390670556</v>
      </c>
      <c r="I73" s="778">
        <v>1.2939212827988336</v>
      </c>
    </row>
    <row r="74" spans="1:9">
      <c r="A74" s="718" t="s">
        <v>488</v>
      </c>
      <c r="B74" s="778">
        <v>302.93582997118153</v>
      </c>
      <c r="C74" s="778">
        <v>872.51577551020398</v>
      </c>
      <c r="D74" s="778">
        <v>-9.8162915451895039</v>
      </c>
      <c r="E74" s="778">
        <v>-3.0281093294460644</v>
      </c>
      <c r="F74" s="778">
        <v>-0.56350291545189501</v>
      </c>
      <c r="G74" s="778">
        <v>-6.9475218658892127E-2</v>
      </c>
      <c r="H74" s="778">
        <v>-0.13456997084548106</v>
      </c>
      <c r="I74" s="778">
        <v>-5.9444606413994176E-2</v>
      </c>
    </row>
    <row r="75" spans="1:9">
      <c r="A75" s="718" t="s">
        <v>489</v>
      </c>
      <c r="B75" s="778">
        <v>304.75741786743515</v>
      </c>
      <c r="C75" s="778">
        <v>889.11988775510201</v>
      </c>
      <c r="D75" s="778">
        <v>-3.3921938775510205</v>
      </c>
      <c r="E75" s="778">
        <v>-0.12008309037900874</v>
      </c>
      <c r="F75" s="778">
        <v>3.9446064139941686E-3</v>
      </c>
      <c r="G75" s="778">
        <v>-6.9169096209912547E-3</v>
      </c>
      <c r="H75" s="778">
        <v>-5.2113702623906698E-3</v>
      </c>
      <c r="I75" s="778">
        <v>9.112244897959183E-3</v>
      </c>
    </row>
    <row r="76" spans="1:9">
      <c r="A76" s="43" t="s">
        <v>490</v>
      </c>
      <c r="B76" s="778">
        <v>-1.8215878962536023</v>
      </c>
      <c r="C76" s="778">
        <v>-16.604112244897959</v>
      </c>
      <c r="D76" s="778">
        <v>-6.4240976676384829</v>
      </c>
      <c r="E76" s="778">
        <v>-2.9080262390670559</v>
      </c>
      <c r="F76" s="778">
        <v>-0.5674475218658892</v>
      </c>
      <c r="G76" s="778">
        <v>-6.2558309037900869E-2</v>
      </c>
      <c r="H76" s="778">
        <v>-0.12935860058309037</v>
      </c>
      <c r="I76" s="778">
        <v>-6.8556851311953354E-2</v>
      </c>
    </row>
    <row r="77" spans="1:9">
      <c r="A77" s="718" t="s">
        <v>491</v>
      </c>
      <c r="B77" s="778">
        <v>4055.8559769452454</v>
      </c>
      <c r="C77" s="778">
        <v>5869.8028017492707</v>
      </c>
      <c r="D77" s="778">
        <v>4756.3752113702622</v>
      </c>
      <c r="E77" s="778">
        <v>8170.6454314868806</v>
      </c>
      <c r="F77" s="778">
        <v>8431.298097667639</v>
      </c>
      <c r="G77" s="778">
        <v>2534.164218658892</v>
      </c>
      <c r="H77" s="778">
        <v>6452.7944970845483</v>
      </c>
      <c r="I77" s="778">
        <v>3151.7649766763848</v>
      </c>
    </row>
    <row r="78" spans="1:9">
      <c r="A78" s="41" t="s">
        <v>492</v>
      </c>
      <c r="B78" s="778">
        <v>10.140842939481267</v>
      </c>
      <c r="C78" s="778">
        <v>27.180135568513123</v>
      </c>
      <c r="D78" s="778">
        <v>20.851590379008748</v>
      </c>
      <c r="E78" s="778">
        <v>67.319202623906705</v>
      </c>
      <c r="F78" s="778">
        <v>33.453852769679301</v>
      </c>
      <c r="G78" s="778">
        <v>10.772755102040817</v>
      </c>
      <c r="H78" s="778">
        <v>17.283809037900873</v>
      </c>
      <c r="I78" s="778">
        <v>4.218905247813411</v>
      </c>
    </row>
    <row r="79" spans="1:9">
      <c r="A79" s="42" t="s">
        <v>493</v>
      </c>
      <c r="B79" s="778">
        <v>4065.9968198847259</v>
      </c>
      <c r="C79" s="778">
        <v>5896.9829373177854</v>
      </c>
      <c r="D79" s="778">
        <v>4777.2268017492715</v>
      </c>
      <c r="E79" s="778">
        <v>8237.9646341107873</v>
      </c>
      <c r="F79" s="778">
        <v>8464.7519504373176</v>
      </c>
      <c r="G79" s="778">
        <v>2544.9369737609331</v>
      </c>
      <c r="H79" s="778">
        <v>6470.0783061224483</v>
      </c>
      <c r="I79" s="778">
        <v>3155.9838819241982</v>
      </c>
    </row>
    <row r="80" spans="1:9">
      <c r="A80" s="41" t="s">
        <v>494</v>
      </c>
      <c r="B80" s="778">
        <v>-14.921991354466858</v>
      </c>
      <c r="C80" s="778">
        <v>754.17379737609326</v>
      </c>
      <c r="D80" s="778">
        <v>14.437275510204081</v>
      </c>
      <c r="E80" s="778">
        <v>0.5298396501457725</v>
      </c>
      <c r="F80" s="778">
        <v>33.377661807580175</v>
      </c>
      <c r="G80" s="778">
        <v>7.1253644314868804E-3</v>
      </c>
      <c r="H80" s="778">
        <v>101.03161516034984</v>
      </c>
      <c r="I80" s="778">
        <v>25.593526239067053</v>
      </c>
    </row>
    <row r="81" spans="1:9" ht="21" customHeight="1">
      <c r="A81" s="718" t="s">
        <v>495</v>
      </c>
      <c r="B81" s="778">
        <v>4051.0748285302593</v>
      </c>
      <c r="C81" s="778">
        <v>6651.1567346938773</v>
      </c>
      <c r="D81" s="778">
        <v>4791.6640772594747</v>
      </c>
      <c r="E81" s="778">
        <v>8238.494473760933</v>
      </c>
      <c r="F81" s="778">
        <v>8498.1296122448985</v>
      </c>
      <c r="G81" s="778">
        <v>2544.9440991253646</v>
      </c>
      <c r="H81" s="778">
        <v>6571.1099212827994</v>
      </c>
      <c r="I81" s="778">
        <v>3181.5774081632653</v>
      </c>
    </row>
    <row r="82" spans="1:9" ht="21" customHeight="1">
      <c r="A82" s="41" t="s">
        <v>496</v>
      </c>
      <c r="B82" s="778">
        <v>0</v>
      </c>
      <c r="C82" s="778">
        <v>0</v>
      </c>
      <c r="D82" s="778">
        <v>0</v>
      </c>
      <c r="E82" s="778">
        <v>0</v>
      </c>
      <c r="F82" s="778">
        <v>0</v>
      </c>
      <c r="G82" s="778">
        <v>0</v>
      </c>
      <c r="H82" s="778">
        <v>0</v>
      </c>
      <c r="I82" s="778">
        <v>0</v>
      </c>
    </row>
    <row r="83" spans="1:9" ht="21" customHeight="1">
      <c r="A83" s="718" t="s">
        <v>497</v>
      </c>
      <c r="B83" s="778">
        <v>4051.0748285302593</v>
      </c>
      <c r="C83" s="778">
        <v>6651.1567346938773</v>
      </c>
      <c r="D83" s="778">
        <v>4791.6640772594747</v>
      </c>
      <c r="E83" s="778">
        <v>8238.494473760933</v>
      </c>
      <c r="F83" s="778">
        <v>8498.1296122448985</v>
      </c>
      <c r="G83" s="778">
        <v>2544.9440991253646</v>
      </c>
      <c r="H83" s="778">
        <v>6571.1099212827994</v>
      </c>
      <c r="I83" s="778">
        <v>3181.5774081632653</v>
      </c>
    </row>
    <row r="84" spans="1:9" ht="18" customHeight="1" thickBot="1">
      <c r="A84" s="41" t="s">
        <v>498</v>
      </c>
      <c r="B84" s="778">
        <v>-938.61057060518738</v>
      </c>
      <c r="C84" s="778">
        <v>-1270.5151603498543</v>
      </c>
      <c r="D84" s="778">
        <v>-1673.4543731778426</v>
      </c>
      <c r="E84" s="778">
        <v>-3018.9995626822156</v>
      </c>
      <c r="F84" s="778">
        <v>-3209.0658892128276</v>
      </c>
      <c r="G84" s="778">
        <v>-862.91567201166174</v>
      </c>
      <c r="H84" s="778">
        <v>-2501.2412536443148</v>
      </c>
      <c r="I84" s="778">
        <v>-1495.3413804664722</v>
      </c>
    </row>
    <row r="85" spans="1:9" ht="24" customHeight="1" thickTop="1" thickBot="1">
      <c r="A85" s="38" t="s">
        <v>499</v>
      </c>
      <c r="B85" s="775">
        <v>3112.4642579250717</v>
      </c>
      <c r="C85" s="775">
        <v>5380.6415743440239</v>
      </c>
      <c r="D85" s="775">
        <v>3118.2097040816329</v>
      </c>
      <c r="E85" s="775">
        <v>5219.4949110787175</v>
      </c>
      <c r="F85" s="775">
        <v>5289.0637230320708</v>
      </c>
      <c r="G85" s="775">
        <v>1682.0284271137027</v>
      </c>
      <c r="H85" s="775">
        <v>4069.8686676384837</v>
      </c>
      <c r="I85" s="775">
        <v>1686.2360276967929</v>
      </c>
    </row>
    <row r="86" spans="1:9" ht="15" customHeight="1" thickTop="1" thickBot="1">
      <c r="A86" s="719"/>
      <c r="B86" s="779"/>
      <c r="C86" s="779"/>
      <c r="D86" s="779"/>
      <c r="E86" s="779"/>
      <c r="F86" s="779"/>
      <c r="G86" s="779"/>
      <c r="H86" s="779"/>
      <c r="I86" s="779"/>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K9" sqref="K9"/>
    </sheetView>
  </sheetViews>
  <sheetFormatPr defaultColWidth="11.42578125" defaultRowHeight="15"/>
  <cols>
    <col min="1" max="1" width="64.140625" style="728" customWidth="1"/>
    <col min="2" max="4" width="20.140625" style="82" customWidth="1"/>
    <col min="5" max="5" width="25.42578125" style="82" customWidth="1"/>
    <col min="6" max="6" width="3.7109375" style="186" customWidth="1"/>
    <col min="7" max="7" width="11.140625" style="940" bestFit="1" customWidth="1"/>
    <col min="8" max="256" width="11.42578125" style="940"/>
    <col min="257" max="257" width="64.140625" style="940" customWidth="1"/>
    <col min="258" max="260" width="20.140625" style="940" customWidth="1"/>
    <col min="261" max="261" width="25.42578125" style="940" customWidth="1"/>
    <col min="262" max="262" width="3.7109375" style="940" customWidth="1"/>
    <col min="263" max="263" width="11.140625" style="940" bestFit="1" customWidth="1"/>
    <col min="264" max="512" width="11.42578125" style="940"/>
    <col min="513" max="513" width="64.140625" style="940" customWidth="1"/>
    <col min="514" max="516" width="20.140625" style="940" customWidth="1"/>
    <col min="517" max="517" width="25.42578125" style="940" customWidth="1"/>
    <col min="518" max="518" width="3.7109375" style="940" customWidth="1"/>
    <col min="519" max="519" width="11.140625" style="940" bestFit="1" customWidth="1"/>
    <col min="520" max="768" width="11.42578125" style="940"/>
    <col min="769" max="769" width="64.140625" style="940" customWidth="1"/>
    <col min="770" max="772" width="20.140625" style="940" customWidth="1"/>
    <col min="773" max="773" width="25.42578125" style="940" customWidth="1"/>
    <col min="774" max="774" width="3.7109375" style="940" customWidth="1"/>
    <col min="775" max="775" width="11.140625" style="940" bestFit="1" customWidth="1"/>
    <col min="776" max="1024" width="11.42578125" style="940"/>
    <col min="1025" max="1025" width="64.140625" style="940" customWidth="1"/>
    <col min="1026" max="1028" width="20.140625" style="940" customWidth="1"/>
    <col min="1029" max="1029" width="25.42578125" style="940" customWidth="1"/>
    <col min="1030" max="1030" width="3.7109375" style="940" customWidth="1"/>
    <col min="1031" max="1031" width="11.140625" style="940" bestFit="1" customWidth="1"/>
    <col min="1032" max="1280" width="11.42578125" style="940"/>
    <col min="1281" max="1281" width="64.140625" style="940" customWidth="1"/>
    <col min="1282" max="1284" width="20.140625" style="940" customWidth="1"/>
    <col min="1285" max="1285" width="25.42578125" style="940" customWidth="1"/>
    <col min="1286" max="1286" width="3.7109375" style="940" customWidth="1"/>
    <col min="1287" max="1287" width="11.140625" style="940" bestFit="1" customWidth="1"/>
    <col min="1288" max="1536" width="11.42578125" style="940"/>
    <col min="1537" max="1537" width="64.140625" style="940" customWidth="1"/>
    <col min="1538" max="1540" width="20.140625" style="940" customWidth="1"/>
    <col min="1541" max="1541" width="25.42578125" style="940" customWidth="1"/>
    <col min="1542" max="1542" width="3.7109375" style="940" customWidth="1"/>
    <col min="1543" max="1543" width="11.140625" style="940" bestFit="1" customWidth="1"/>
    <col min="1544" max="1792" width="11.42578125" style="940"/>
    <col min="1793" max="1793" width="64.140625" style="940" customWidth="1"/>
    <col min="1794" max="1796" width="20.140625" style="940" customWidth="1"/>
    <col min="1797" max="1797" width="25.42578125" style="940" customWidth="1"/>
    <col min="1798" max="1798" width="3.7109375" style="940" customWidth="1"/>
    <col min="1799" max="1799" width="11.140625" style="940" bestFit="1" customWidth="1"/>
    <col min="1800" max="2048" width="11.42578125" style="940"/>
    <col min="2049" max="2049" width="64.140625" style="940" customWidth="1"/>
    <col min="2050" max="2052" width="20.140625" style="940" customWidth="1"/>
    <col min="2053" max="2053" width="25.42578125" style="940" customWidth="1"/>
    <col min="2054" max="2054" width="3.7109375" style="940" customWidth="1"/>
    <col min="2055" max="2055" width="11.140625" style="940" bestFit="1" customWidth="1"/>
    <col min="2056" max="2304" width="11.42578125" style="940"/>
    <col min="2305" max="2305" width="64.140625" style="940" customWidth="1"/>
    <col min="2306" max="2308" width="20.140625" style="940" customWidth="1"/>
    <col min="2309" max="2309" width="25.42578125" style="940" customWidth="1"/>
    <col min="2310" max="2310" width="3.7109375" style="940" customWidth="1"/>
    <col min="2311" max="2311" width="11.140625" style="940" bestFit="1" customWidth="1"/>
    <col min="2312" max="2560" width="11.42578125" style="940"/>
    <col min="2561" max="2561" width="64.140625" style="940" customWidth="1"/>
    <col min="2562" max="2564" width="20.140625" style="940" customWidth="1"/>
    <col min="2565" max="2565" width="25.42578125" style="940" customWidth="1"/>
    <col min="2566" max="2566" width="3.7109375" style="940" customWidth="1"/>
    <col min="2567" max="2567" width="11.140625" style="940" bestFit="1" customWidth="1"/>
    <col min="2568" max="2816" width="11.42578125" style="940"/>
    <col min="2817" max="2817" width="64.140625" style="940" customWidth="1"/>
    <col min="2818" max="2820" width="20.140625" style="940" customWidth="1"/>
    <col min="2821" max="2821" width="25.42578125" style="940" customWidth="1"/>
    <col min="2822" max="2822" width="3.7109375" style="940" customWidth="1"/>
    <col min="2823" max="2823" width="11.140625" style="940" bestFit="1" customWidth="1"/>
    <col min="2824" max="3072" width="11.42578125" style="940"/>
    <col min="3073" max="3073" width="64.140625" style="940" customWidth="1"/>
    <col min="3074" max="3076" width="20.140625" style="940" customWidth="1"/>
    <col min="3077" max="3077" width="25.42578125" style="940" customWidth="1"/>
    <col min="3078" max="3078" width="3.7109375" style="940" customWidth="1"/>
    <col min="3079" max="3079" width="11.140625" style="940" bestFit="1" customWidth="1"/>
    <col min="3080" max="3328" width="11.42578125" style="940"/>
    <col min="3329" max="3329" width="64.140625" style="940" customWidth="1"/>
    <col min="3330" max="3332" width="20.140625" style="940" customWidth="1"/>
    <col min="3333" max="3333" width="25.42578125" style="940" customWidth="1"/>
    <col min="3334" max="3334" width="3.7109375" style="940" customWidth="1"/>
    <col min="3335" max="3335" width="11.140625" style="940" bestFit="1" customWidth="1"/>
    <col min="3336" max="3584" width="11.42578125" style="940"/>
    <col min="3585" max="3585" width="64.140625" style="940" customWidth="1"/>
    <col min="3586" max="3588" width="20.140625" style="940" customWidth="1"/>
    <col min="3589" max="3589" width="25.42578125" style="940" customWidth="1"/>
    <col min="3590" max="3590" width="3.7109375" style="940" customWidth="1"/>
    <col min="3591" max="3591" width="11.140625" style="940" bestFit="1" customWidth="1"/>
    <col min="3592" max="3840" width="11.42578125" style="940"/>
    <col min="3841" max="3841" width="64.140625" style="940" customWidth="1"/>
    <col min="3842" max="3844" width="20.140625" style="940" customWidth="1"/>
    <col min="3845" max="3845" width="25.42578125" style="940" customWidth="1"/>
    <col min="3846" max="3846" width="3.7109375" style="940" customWidth="1"/>
    <col min="3847" max="3847" width="11.140625" style="940" bestFit="1" customWidth="1"/>
    <col min="3848" max="4096" width="11.42578125" style="940"/>
    <col min="4097" max="4097" width="64.140625" style="940" customWidth="1"/>
    <col min="4098" max="4100" width="20.140625" style="940" customWidth="1"/>
    <col min="4101" max="4101" width="25.42578125" style="940" customWidth="1"/>
    <col min="4102" max="4102" width="3.7109375" style="940" customWidth="1"/>
    <col min="4103" max="4103" width="11.140625" style="940" bestFit="1" customWidth="1"/>
    <col min="4104" max="4352" width="11.42578125" style="940"/>
    <col min="4353" max="4353" width="64.140625" style="940" customWidth="1"/>
    <col min="4354" max="4356" width="20.140625" style="940" customWidth="1"/>
    <col min="4357" max="4357" width="25.42578125" style="940" customWidth="1"/>
    <col min="4358" max="4358" width="3.7109375" style="940" customWidth="1"/>
    <col min="4359" max="4359" width="11.140625" style="940" bestFit="1" customWidth="1"/>
    <col min="4360" max="4608" width="11.42578125" style="940"/>
    <col min="4609" max="4609" width="64.140625" style="940" customWidth="1"/>
    <col min="4610" max="4612" width="20.140625" style="940" customWidth="1"/>
    <col min="4613" max="4613" width="25.42578125" style="940" customWidth="1"/>
    <col min="4614" max="4614" width="3.7109375" style="940" customWidth="1"/>
    <col min="4615" max="4615" width="11.140625" style="940" bestFit="1" customWidth="1"/>
    <col min="4616" max="4864" width="11.42578125" style="940"/>
    <col min="4865" max="4865" width="64.140625" style="940" customWidth="1"/>
    <col min="4866" max="4868" width="20.140625" style="940" customWidth="1"/>
    <col min="4869" max="4869" width="25.42578125" style="940" customWidth="1"/>
    <col min="4870" max="4870" width="3.7109375" style="940" customWidth="1"/>
    <col min="4871" max="4871" width="11.140625" style="940" bestFit="1" customWidth="1"/>
    <col min="4872" max="5120" width="11.42578125" style="940"/>
    <col min="5121" max="5121" width="64.140625" style="940" customWidth="1"/>
    <col min="5122" max="5124" width="20.140625" style="940" customWidth="1"/>
    <col min="5125" max="5125" width="25.42578125" style="940" customWidth="1"/>
    <col min="5126" max="5126" width="3.7109375" style="940" customWidth="1"/>
    <col min="5127" max="5127" width="11.140625" style="940" bestFit="1" customWidth="1"/>
    <col min="5128" max="5376" width="11.42578125" style="940"/>
    <col min="5377" max="5377" width="64.140625" style="940" customWidth="1"/>
    <col min="5378" max="5380" width="20.140625" style="940" customWidth="1"/>
    <col min="5381" max="5381" width="25.42578125" style="940" customWidth="1"/>
    <col min="5382" max="5382" width="3.7109375" style="940" customWidth="1"/>
    <col min="5383" max="5383" width="11.140625" style="940" bestFit="1" customWidth="1"/>
    <col min="5384" max="5632" width="11.42578125" style="940"/>
    <col min="5633" max="5633" width="64.140625" style="940" customWidth="1"/>
    <col min="5634" max="5636" width="20.140625" style="940" customWidth="1"/>
    <col min="5637" max="5637" width="25.42578125" style="940" customWidth="1"/>
    <col min="5638" max="5638" width="3.7109375" style="940" customWidth="1"/>
    <col min="5639" max="5639" width="11.140625" style="940" bestFit="1" customWidth="1"/>
    <col min="5640" max="5888" width="11.42578125" style="940"/>
    <col min="5889" max="5889" width="64.140625" style="940" customWidth="1"/>
    <col min="5890" max="5892" width="20.140625" style="940" customWidth="1"/>
    <col min="5893" max="5893" width="25.42578125" style="940" customWidth="1"/>
    <col min="5894" max="5894" width="3.7109375" style="940" customWidth="1"/>
    <col min="5895" max="5895" width="11.140625" style="940" bestFit="1" customWidth="1"/>
    <col min="5896" max="6144" width="11.42578125" style="940"/>
    <col min="6145" max="6145" width="64.140625" style="940" customWidth="1"/>
    <col min="6146" max="6148" width="20.140625" style="940" customWidth="1"/>
    <col min="6149" max="6149" width="25.42578125" style="940" customWidth="1"/>
    <col min="6150" max="6150" width="3.7109375" style="940" customWidth="1"/>
    <col min="6151" max="6151" width="11.140625" style="940" bestFit="1" customWidth="1"/>
    <col min="6152" max="6400" width="11.42578125" style="940"/>
    <col min="6401" max="6401" width="64.140625" style="940" customWidth="1"/>
    <col min="6402" max="6404" width="20.140625" style="940" customWidth="1"/>
    <col min="6405" max="6405" width="25.42578125" style="940" customWidth="1"/>
    <col min="6406" max="6406" width="3.7109375" style="940" customWidth="1"/>
    <col min="6407" max="6407" width="11.140625" style="940" bestFit="1" customWidth="1"/>
    <col min="6408" max="6656" width="11.42578125" style="940"/>
    <col min="6657" max="6657" width="64.140625" style="940" customWidth="1"/>
    <col min="6658" max="6660" width="20.140625" style="940" customWidth="1"/>
    <col min="6661" max="6661" width="25.42578125" style="940" customWidth="1"/>
    <col min="6662" max="6662" width="3.7109375" style="940" customWidth="1"/>
    <col min="6663" max="6663" width="11.140625" style="940" bestFit="1" customWidth="1"/>
    <col min="6664" max="6912" width="11.42578125" style="940"/>
    <col min="6913" max="6913" width="64.140625" style="940" customWidth="1"/>
    <col min="6914" max="6916" width="20.140625" style="940" customWidth="1"/>
    <col min="6917" max="6917" width="25.42578125" style="940" customWidth="1"/>
    <col min="6918" max="6918" width="3.7109375" style="940" customWidth="1"/>
    <col min="6919" max="6919" width="11.140625" style="940" bestFit="1" customWidth="1"/>
    <col min="6920" max="7168" width="11.42578125" style="940"/>
    <col min="7169" max="7169" width="64.140625" style="940" customWidth="1"/>
    <col min="7170" max="7172" width="20.140625" style="940" customWidth="1"/>
    <col min="7173" max="7173" width="25.42578125" style="940" customWidth="1"/>
    <col min="7174" max="7174" width="3.7109375" style="940" customWidth="1"/>
    <col min="7175" max="7175" width="11.140625" style="940" bestFit="1" customWidth="1"/>
    <col min="7176" max="7424" width="11.42578125" style="940"/>
    <col min="7425" max="7425" width="64.140625" style="940" customWidth="1"/>
    <col min="7426" max="7428" width="20.140625" style="940" customWidth="1"/>
    <col min="7429" max="7429" width="25.42578125" style="940" customWidth="1"/>
    <col min="7430" max="7430" width="3.7109375" style="940" customWidth="1"/>
    <col min="7431" max="7431" width="11.140625" style="940" bestFit="1" customWidth="1"/>
    <col min="7432" max="7680" width="11.42578125" style="940"/>
    <col min="7681" max="7681" width="64.140625" style="940" customWidth="1"/>
    <col min="7682" max="7684" width="20.140625" style="940" customWidth="1"/>
    <col min="7685" max="7685" width="25.42578125" style="940" customWidth="1"/>
    <col min="7686" max="7686" width="3.7109375" style="940" customWidth="1"/>
    <col min="7687" max="7687" width="11.140625" style="940" bestFit="1" customWidth="1"/>
    <col min="7688" max="7936" width="11.42578125" style="940"/>
    <col min="7937" max="7937" width="64.140625" style="940" customWidth="1"/>
    <col min="7938" max="7940" width="20.140625" style="940" customWidth="1"/>
    <col min="7941" max="7941" width="25.42578125" style="940" customWidth="1"/>
    <col min="7942" max="7942" width="3.7109375" style="940" customWidth="1"/>
    <col min="7943" max="7943" width="11.140625" style="940" bestFit="1" customWidth="1"/>
    <col min="7944" max="8192" width="11.42578125" style="940"/>
    <col min="8193" max="8193" width="64.140625" style="940" customWidth="1"/>
    <col min="8194" max="8196" width="20.140625" style="940" customWidth="1"/>
    <col min="8197" max="8197" width="25.42578125" style="940" customWidth="1"/>
    <col min="8198" max="8198" width="3.7109375" style="940" customWidth="1"/>
    <col min="8199" max="8199" width="11.140625" style="940" bestFit="1" customWidth="1"/>
    <col min="8200" max="8448" width="11.42578125" style="940"/>
    <col min="8449" max="8449" width="64.140625" style="940" customWidth="1"/>
    <col min="8450" max="8452" width="20.140625" style="940" customWidth="1"/>
    <col min="8453" max="8453" width="25.42578125" style="940" customWidth="1"/>
    <col min="8454" max="8454" width="3.7109375" style="940" customWidth="1"/>
    <col min="8455" max="8455" width="11.140625" style="940" bestFit="1" customWidth="1"/>
    <col min="8456" max="8704" width="11.42578125" style="940"/>
    <col min="8705" max="8705" width="64.140625" style="940" customWidth="1"/>
    <col min="8706" max="8708" width="20.140625" style="940" customWidth="1"/>
    <col min="8709" max="8709" width="25.42578125" style="940" customWidth="1"/>
    <col min="8710" max="8710" width="3.7109375" style="940" customWidth="1"/>
    <col min="8711" max="8711" width="11.140625" style="940" bestFit="1" customWidth="1"/>
    <col min="8712" max="8960" width="11.42578125" style="940"/>
    <col min="8961" max="8961" width="64.140625" style="940" customWidth="1"/>
    <col min="8962" max="8964" width="20.140625" style="940" customWidth="1"/>
    <col min="8965" max="8965" width="25.42578125" style="940" customWidth="1"/>
    <col min="8966" max="8966" width="3.7109375" style="940" customWidth="1"/>
    <col min="8967" max="8967" width="11.140625" style="940" bestFit="1" customWidth="1"/>
    <col min="8968" max="9216" width="11.42578125" style="940"/>
    <col min="9217" max="9217" width="64.140625" style="940" customWidth="1"/>
    <col min="9218" max="9220" width="20.140625" style="940" customWidth="1"/>
    <col min="9221" max="9221" width="25.42578125" style="940" customWidth="1"/>
    <col min="9222" max="9222" width="3.7109375" style="940" customWidth="1"/>
    <col min="9223" max="9223" width="11.140625" style="940" bestFit="1" customWidth="1"/>
    <col min="9224" max="9472" width="11.42578125" style="940"/>
    <col min="9473" max="9473" width="64.140625" style="940" customWidth="1"/>
    <col min="9474" max="9476" width="20.140625" style="940" customWidth="1"/>
    <col min="9477" max="9477" width="25.42578125" style="940" customWidth="1"/>
    <col min="9478" max="9478" width="3.7109375" style="940" customWidth="1"/>
    <col min="9479" max="9479" width="11.140625" style="940" bestFit="1" customWidth="1"/>
    <col min="9480" max="9728" width="11.42578125" style="940"/>
    <col min="9729" max="9729" width="64.140625" style="940" customWidth="1"/>
    <col min="9730" max="9732" width="20.140625" style="940" customWidth="1"/>
    <col min="9733" max="9733" width="25.42578125" style="940" customWidth="1"/>
    <col min="9734" max="9734" width="3.7109375" style="940" customWidth="1"/>
    <col min="9735" max="9735" width="11.140625" style="940" bestFit="1" customWidth="1"/>
    <col min="9736" max="9984" width="11.42578125" style="940"/>
    <col min="9985" max="9985" width="64.140625" style="940" customWidth="1"/>
    <col min="9986" max="9988" width="20.140625" style="940" customWidth="1"/>
    <col min="9989" max="9989" width="25.42578125" style="940" customWidth="1"/>
    <col min="9990" max="9990" width="3.7109375" style="940" customWidth="1"/>
    <col min="9991" max="9991" width="11.140625" style="940" bestFit="1" customWidth="1"/>
    <col min="9992" max="10240" width="11.42578125" style="940"/>
    <col min="10241" max="10241" width="64.140625" style="940" customWidth="1"/>
    <col min="10242" max="10244" width="20.140625" style="940" customWidth="1"/>
    <col min="10245" max="10245" width="25.42578125" style="940" customWidth="1"/>
    <col min="10246" max="10246" width="3.7109375" style="940" customWidth="1"/>
    <col min="10247" max="10247" width="11.140625" style="940" bestFit="1" customWidth="1"/>
    <col min="10248" max="10496" width="11.42578125" style="940"/>
    <col min="10497" max="10497" width="64.140625" style="940" customWidth="1"/>
    <col min="10498" max="10500" width="20.140625" style="940" customWidth="1"/>
    <col min="10501" max="10501" width="25.42578125" style="940" customWidth="1"/>
    <col min="10502" max="10502" width="3.7109375" style="940" customWidth="1"/>
    <col min="10503" max="10503" width="11.140625" style="940" bestFit="1" customWidth="1"/>
    <col min="10504" max="10752" width="11.42578125" style="940"/>
    <col min="10753" max="10753" width="64.140625" style="940" customWidth="1"/>
    <col min="10754" max="10756" width="20.140625" style="940" customWidth="1"/>
    <col min="10757" max="10757" width="25.42578125" style="940" customWidth="1"/>
    <col min="10758" max="10758" width="3.7109375" style="940" customWidth="1"/>
    <col min="10759" max="10759" width="11.140625" style="940" bestFit="1" customWidth="1"/>
    <col min="10760" max="11008" width="11.42578125" style="940"/>
    <col min="11009" max="11009" width="64.140625" style="940" customWidth="1"/>
    <col min="11010" max="11012" width="20.140625" style="940" customWidth="1"/>
    <col min="11013" max="11013" width="25.42578125" style="940" customWidth="1"/>
    <col min="11014" max="11014" width="3.7109375" style="940" customWidth="1"/>
    <col min="11015" max="11015" width="11.140625" style="940" bestFit="1" customWidth="1"/>
    <col min="11016" max="11264" width="11.42578125" style="940"/>
    <col min="11265" max="11265" width="64.140625" style="940" customWidth="1"/>
    <col min="11266" max="11268" width="20.140625" style="940" customWidth="1"/>
    <col min="11269" max="11269" width="25.42578125" style="940" customWidth="1"/>
    <col min="11270" max="11270" width="3.7109375" style="940" customWidth="1"/>
    <col min="11271" max="11271" width="11.140625" style="940" bestFit="1" customWidth="1"/>
    <col min="11272" max="11520" width="11.42578125" style="940"/>
    <col min="11521" max="11521" width="64.140625" style="940" customWidth="1"/>
    <col min="11522" max="11524" width="20.140625" style="940" customWidth="1"/>
    <col min="11525" max="11525" width="25.42578125" style="940" customWidth="1"/>
    <col min="11526" max="11526" width="3.7109375" style="940" customWidth="1"/>
    <col min="11527" max="11527" width="11.140625" style="940" bestFit="1" customWidth="1"/>
    <col min="11528" max="11776" width="11.42578125" style="940"/>
    <col min="11777" max="11777" width="64.140625" style="940" customWidth="1"/>
    <col min="11778" max="11780" width="20.140625" style="940" customWidth="1"/>
    <col min="11781" max="11781" width="25.42578125" style="940" customWidth="1"/>
    <col min="11782" max="11782" width="3.7109375" style="940" customWidth="1"/>
    <col min="11783" max="11783" width="11.140625" style="940" bestFit="1" customWidth="1"/>
    <col min="11784" max="12032" width="11.42578125" style="940"/>
    <col min="12033" max="12033" width="64.140625" style="940" customWidth="1"/>
    <col min="12034" max="12036" width="20.140625" style="940" customWidth="1"/>
    <col min="12037" max="12037" width="25.42578125" style="940" customWidth="1"/>
    <col min="12038" max="12038" width="3.7109375" style="940" customWidth="1"/>
    <col min="12039" max="12039" width="11.140625" style="940" bestFit="1" customWidth="1"/>
    <col min="12040" max="12288" width="11.42578125" style="940"/>
    <col min="12289" max="12289" width="64.140625" style="940" customWidth="1"/>
    <col min="12290" max="12292" width="20.140625" style="940" customWidth="1"/>
    <col min="12293" max="12293" width="25.42578125" style="940" customWidth="1"/>
    <col min="12294" max="12294" width="3.7109375" style="940" customWidth="1"/>
    <col min="12295" max="12295" width="11.140625" style="940" bestFit="1" customWidth="1"/>
    <col min="12296" max="12544" width="11.42578125" style="940"/>
    <col min="12545" max="12545" width="64.140625" style="940" customWidth="1"/>
    <col min="12546" max="12548" width="20.140625" style="940" customWidth="1"/>
    <col min="12549" max="12549" width="25.42578125" style="940" customWidth="1"/>
    <col min="12550" max="12550" width="3.7109375" style="940" customWidth="1"/>
    <col min="12551" max="12551" width="11.140625" style="940" bestFit="1" customWidth="1"/>
    <col min="12552" max="12800" width="11.42578125" style="940"/>
    <col min="12801" max="12801" width="64.140625" style="940" customWidth="1"/>
    <col min="12802" max="12804" width="20.140625" style="940" customWidth="1"/>
    <col min="12805" max="12805" width="25.42578125" style="940" customWidth="1"/>
    <col min="12806" max="12806" width="3.7109375" style="940" customWidth="1"/>
    <col min="12807" max="12807" width="11.140625" style="940" bestFit="1" customWidth="1"/>
    <col min="12808" max="13056" width="11.42578125" style="940"/>
    <col min="13057" max="13057" width="64.140625" style="940" customWidth="1"/>
    <col min="13058" max="13060" width="20.140625" style="940" customWidth="1"/>
    <col min="13061" max="13061" width="25.42578125" style="940" customWidth="1"/>
    <col min="13062" max="13062" width="3.7109375" style="940" customWidth="1"/>
    <col min="13063" max="13063" width="11.140625" style="940" bestFit="1" customWidth="1"/>
    <col min="13064" max="13312" width="11.42578125" style="940"/>
    <col min="13313" max="13313" width="64.140625" style="940" customWidth="1"/>
    <col min="13314" max="13316" width="20.140625" style="940" customWidth="1"/>
    <col min="13317" max="13317" width="25.42578125" style="940" customWidth="1"/>
    <col min="13318" max="13318" width="3.7109375" style="940" customWidth="1"/>
    <col min="13319" max="13319" width="11.140625" style="940" bestFit="1" customWidth="1"/>
    <col min="13320" max="13568" width="11.42578125" style="940"/>
    <col min="13569" max="13569" width="64.140625" style="940" customWidth="1"/>
    <col min="13570" max="13572" width="20.140625" style="940" customWidth="1"/>
    <col min="13573" max="13573" width="25.42578125" style="940" customWidth="1"/>
    <col min="13574" max="13574" width="3.7109375" style="940" customWidth="1"/>
    <col min="13575" max="13575" width="11.140625" style="940" bestFit="1" customWidth="1"/>
    <col min="13576" max="13824" width="11.42578125" style="940"/>
    <col min="13825" max="13825" width="64.140625" style="940" customWidth="1"/>
    <col min="13826" max="13828" width="20.140625" style="940" customWidth="1"/>
    <col min="13829" max="13829" width="25.42578125" style="940" customWidth="1"/>
    <col min="13830" max="13830" width="3.7109375" style="940" customWidth="1"/>
    <col min="13831" max="13831" width="11.140625" style="940" bestFit="1" customWidth="1"/>
    <col min="13832" max="14080" width="11.42578125" style="940"/>
    <col min="14081" max="14081" width="64.140625" style="940" customWidth="1"/>
    <col min="14082" max="14084" width="20.140625" style="940" customWidth="1"/>
    <col min="14085" max="14085" width="25.42578125" style="940" customWidth="1"/>
    <col min="14086" max="14086" width="3.7109375" style="940" customWidth="1"/>
    <col min="14087" max="14087" width="11.140625" style="940" bestFit="1" customWidth="1"/>
    <col min="14088" max="14336" width="11.42578125" style="940"/>
    <col min="14337" max="14337" width="64.140625" style="940" customWidth="1"/>
    <col min="14338" max="14340" width="20.140625" style="940" customWidth="1"/>
    <col min="14341" max="14341" width="25.42578125" style="940" customWidth="1"/>
    <col min="14342" max="14342" width="3.7109375" style="940" customWidth="1"/>
    <col min="14343" max="14343" width="11.140625" style="940" bestFit="1" customWidth="1"/>
    <col min="14344" max="14592" width="11.42578125" style="940"/>
    <col min="14593" max="14593" width="64.140625" style="940" customWidth="1"/>
    <col min="14594" max="14596" width="20.140625" style="940" customWidth="1"/>
    <col min="14597" max="14597" width="25.42578125" style="940" customWidth="1"/>
    <col min="14598" max="14598" width="3.7109375" style="940" customWidth="1"/>
    <col min="14599" max="14599" width="11.140625" style="940" bestFit="1" customWidth="1"/>
    <col min="14600" max="14848" width="11.42578125" style="940"/>
    <col min="14849" max="14849" width="64.140625" style="940" customWidth="1"/>
    <col min="14850" max="14852" width="20.140625" style="940" customWidth="1"/>
    <col min="14853" max="14853" width="25.42578125" style="940" customWidth="1"/>
    <col min="14854" max="14854" width="3.7109375" style="940" customWidth="1"/>
    <col min="14855" max="14855" width="11.140625" style="940" bestFit="1" customWidth="1"/>
    <col min="14856" max="15104" width="11.42578125" style="940"/>
    <col min="15105" max="15105" width="64.140625" style="940" customWidth="1"/>
    <col min="15106" max="15108" width="20.140625" style="940" customWidth="1"/>
    <col min="15109" max="15109" width="25.42578125" style="940" customWidth="1"/>
    <col min="15110" max="15110" width="3.7109375" style="940" customWidth="1"/>
    <col min="15111" max="15111" width="11.140625" style="940" bestFit="1" customWidth="1"/>
    <col min="15112" max="15360" width="11.42578125" style="940"/>
    <col min="15361" max="15361" width="64.140625" style="940" customWidth="1"/>
    <col min="15362" max="15364" width="20.140625" style="940" customWidth="1"/>
    <col min="15365" max="15365" width="25.42578125" style="940" customWidth="1"/>
    <col min="15366" max="15366" width="3.7109375" style="940" customWidth="1"/>
    <col min="15367" max="15367" width="11.140625" style="940" bestFit="1" customWidth="1"/>
    <col min="15368" max="15616" width="11.42578125" style="940"/>
    <col min="15617" max="15617" width="64.140625" style="940" customWidth="1"/>
    <col min="15618" max="15620" width="20.140625" style="940" customWidth="1"/>
    <col min="15621" max="15621" width="25.42578125" style="940" customWidth="1"/>
    <col min="15622" max="15622" width="3.7109375" style="940" customWidth="1"/>
    <col min="15623" max="15623" width="11.140625" style="940" bestFit="1" customWidth="1"/>
    <col min="15624" max="15872" width="11.42578125" style="940"/>
    <col min="15873" max="15873" width="64.140625" style="940" customWidth="1"/>
    <col min="15874" max="15876" width="20.140625" style="940" customWidth="1"/>
    <col min="15877" max="15877" width="25.42578125" style="940" customWidth="1"/>
    <col min="15878" max="15878" width="3.7109375" style="940" customWidth="1"/>
    <col min="15879" max="15879" width="11.140625" style="940" bestFit="1" customWidth="1"/>
    <col min="15880" max="16128" width="11.42578125" style="940"/>
    <col min="16129" max="16129" width="64.140625" style="940" customWidth="1"/>
    <col min="16130" max="16132" width="20.140625" style="940" customWidth="1"/>
    <col min="16133" max="16133" width="25.42578125" style="940" customWidth="1"/>
    <col min="16134" max="16134" width="3.7109375" style="940" customWidth="1"/>
    <col min="16135" max="16135" width="11.140625" style="940" bestFit="1" customWidth="1"/>
    <col min="16136" max="16384" width="11.42578125" style="940"/>
  </cols>
  <sheetData>
    <row r="1" spans="1:5" s="940" customFormat="1" ht="20.25" hidden="1">
      <c r="A1" s="726"/>
      <c r="B1" s="757"/>
      <c r="C1" s="757"/>
      <c r="D1" s="757"/>
      <c r="E1" s="757"/>
    </row>
    <row r="2" spans="1:5" s="940" customFormat="1" ht="69" customHeight="1">
      <c r="A2" s="1063" t="s">
        <v>1142</v>
      </c>
      <c r="B2" s="1064"/>
      <c r="C2" s="1064"/>
      <c r="D2" s="1064"/>
      <c r="E2" s="1064"/>
    </row>
    <row r="3" spans="1:5" s="940" customFormat="1" ht="44.25" customHeight="1">
      <c r="A3" s="1063" t="s">
        <v>689</v>
      </c>
      <c r="B3" s="1064"/>
      <c r="C3" s="1064"/>
      <c r="D3" s="1064"/>
      <c r="E3" s="1064"/>
    </row>
    <row r="4" spans="1:5" s="940" customFormat="1" ht="44.25" customHeight="1">
      <c r="A4" s="1063" t="s">
        <v>1511</v>
      </c>
      <c r="B4" s="1064"/>
      <c r="C4" s="1064"/>
      <c r="D4" s="1064"/>
      <c r="E4" s="1064"/>
    </row>
    <row r="5" spans="1:5" s="127" customFormat="1" ht="51.75" customHeight="1">
      <c r="A5" s="1065" t="s">
        <v>1505</v>
      </c>
      <c r="B5" s="1066"/>
      <c r="C5" s="1066"/>
      <c r="D5" s="1066"/>
      <c r="E5" s="1066"/>
    </row>
    <row r="6" spans="1:5" s="940" customFormat="1" ht="3" customHeight="1">
      <c r="A6" s="727"/>
      <c r="B6" s="758"/>
      <c r="C6" s="758"/>
      <c r="D6" s="758"/>
      <c r="E6" s="758"/>
    </row>
    <row r="7" spans="1:5" s="940" customFormat="1" ht="11.25" customHeight="1" thickBot="1">
      <c r="A7" s="728"/>
      <c r="B7" s="82"/>
      <c r="C7" s="82"/>
      <c r="D7" s="82"/>
      <c r="E7" s="82"/>
    </row>
    <row r="8" spans="1:5" s="39" customFormat="1" ht="51.75" customHeight="1" thickTop="1" thickBot="1">
      <c r="A8" s="729"/>
      <c r="B8" s="759" t="s">
        <v>1145</v>
      </c>
      <c r="C8" s="759" t="s">
        <v>1146</v>
      </c>
      <c r="D8" s="759" t="s">
        <v>1147</v>
      </c>
      <c r="E8" s="759" t="s">
        <v>317</v>
      </c>
    </row>
    <row r="9" spans="1:5" s="172" customFormat="1" ht="36.75" customHeight="1" thickTop="1" thickBot="1">
      <c r="A9" s="171" t="s">
        <v>690</v>
      </c>
      <c r="B9" s="853">
        <v>0.1462</v>
      </c>
      <c r="C9" s="853">
        <v>0.1152</v>
      </c>
      <c r="D9" s="853">
        <v>0.1245</v>
      </c>
      <c r="E9" s="853">
        <v>0.13320000000000001</v>
      </c>
    </row>
    <row r="10" spans="1:5" s="127" customFormat="1" ht="36.75" customHeight="1" thickTop="1">
      <c r="A10" s="177" t="s">
        <v>691</v>
      </c>
      <c r="B10" s="854">
        <v>648576527.10000002</v>
      </c>
      <c r="C10" s="854">
        <v>253479429.24000001</v>
      </c>
      <c r="D10" s="854">
        <v>168396696.56999999</v>
      </c>
      <c r="E10" s="854">
        <v>1070452652.91</v>
      </c>
    </row>
    <row r="11" spans="1:5" s="127" customFormat="1" ht="36.75" customHeight="1">
      <c r="A11" s="177" t="s">
        <v>692</v>
      </c>
      <c r="B11" s="854">
        <v>0</v>
      </c>
      <c r="C11" s="854">
        <v>0</v>
      </c>
      <c r="D11" s="854">
        <v>0</v>
      </c>
      <c r="E11" s="854">
        <v>0</v>
      </c>
    </row>
    <row r="12" spans="1:5" s="173" customFormat="1" ht="36.75" customHeight="1">
      <c r="A12" s="177" t="s">
        <v>693</v>
      </c>
      <c r="B12" s="854">
        <v>328140398.72000003</v>
      </c>
      <c r="C12" s="854">
        <v>122698313.92</v>
      </c>
      <c r="D12" s="854">
        <v>53093983.439999998</v>
      </c>
      <c r="E12" s="854">
        <v>503932696.07999998</v>
      </c>
    </row>
    <row r="13" spans="1:5" s="173" customFormat="1" ht="36.75" customHeight="1">
      <c r="A13" s="177" t="s">
        <v>694</v>
      </c>
      <c r="B13" s="854">
        <v>334977457.74000001</v>
      </c>
      <c r="C13" s="854">
        <v>317601616.27999997</v>
      </c>
      <c r="D13" s="854">
        <v>89330478.620000005</v>
      </c>
      <c r="E13" s="854">
        <v>741909552.63999999</v>
      </c>
    </row>
    <row r="14" spans="1:5" s="173" customFormat="1" ht="36.75" customHeight="1">
      <c r="A14" s="177" t="s">
        <v>695</v>
      </c>
      <c r="B14" s="854">
        <v>983396122.41999996</v>
      </c>
      <c r="C14" s="854">
        <v>440153113.06999999</v>
      </c>
      <c r="D14" s="854">
        <v>324757940.79000002</v>
      </c>
      <c r="E14" s="854">
        <v>1748307176.28</v>
      </c>
    </row>
    <row r="15" spans="1:5" s="173" customFormat="1" ht="36.75" customHeight="1" thickBot="1">
      <c r="A15" s="177" t="s">
        <v>696</v>
      </c>
      <c r="B15" s="854">
        <v>3106484606.73</v>
      </c>
      <c r="C15" s="854">
        <v>2035345657.6099999</v>
      </c>
      <c r="D15" s="854">
        <v>495638824.50999999</v>
      </c>
      <c r="E15" s="854">
        <v>5637469088.8500004</v>
      </c>
    </row>
    <row r="16" spans="1:5" s="173" customFormat="1" ht="36.75" customHeight="1" thickTop="1" thickBot="1">
      <c r="A16" s="693" t="s">
        <v>697</v>
      </c>
      <c r="B16" s="780">
        <v>5401575112.71</v>
      </c>
      <c r="C16" s="780">
        <v>3169278130.1199999</v>
      </c>
      <c r="D16" s="780">
        <v>1131217923.9300001</v>
      </c>
      <c r="E16" s="780">
        <v>9702071166.7600002</v>
      </c>
    </row>
    <row r="17" spans="1:5" s="174" customFormat="1" ht="36.75" customHeight="1" thickTop="1">
      <c r="A17" s="730" t="s">
        <v>698</v>
      </c>
      <c r="B17" s="855">
        <v>4077148507.1589999</v>
      </c>
      <c r="C17" s="855">
        <v>2548800963.3365002</v>
      </c>
      <c r="D17" s="855">
        <v>794491316.10049999</v>
      </c>
      <c r="E17" s="855">
        <v>7420440786.5959997</v>
      </c>
    </row>
    <row r="18" spans="1:5" s="176" customFormat="1" ht="36.75" customHeight="1" thickBot="1">
      <c r="A18" s="175" t="s">
        <v>699</v>
      </c>
      <c r="B18" s="856">
        <v>0.75480000000000003</v>
      </c>
      <c r="C18" s="856">
        <v>0.80420000000000003</v>
      </c>
      <c r="D18" s="856">
        <v>0.70230000000000004</v>
      </c>
      <c r="E18" s="856">
        <v>0.76480000000000004</v>
      </c>
    </row>
    <row r="19" spans="1:5" s="173" customFormat="1" ht="36.75" customHeight="1" thickTop="1" thickBot="1">
      <c r="A19" s="693" t="s">
        <v>700</v>
      </c>
      <c r="B19" s="780">
        <v>407714850.7159</v>
      </c>
      <c r="C19" s="780">
        <v>254880096.3337</v>
      </c>
      <c r="D19" s="780">
        <v>79449131.610100001</v>
      </c>
      <c r="E19" s="780">
        <v>742044078.65960002</v>
      </c>
    </row>
    <row r="20" spans="1:5" s="173" customFormat="1" ht="36.75" customHeight="1" thickTop="1">
      <c r="A20" s="177" t="s">
        <v>701</v>
      </c>
      <c r="B20" s="854">
        <v>579859321</v>
      </c>
      <c r="C20" s="854">
        <v>203692351</v>
      </c>
      <c r="D20" s="854">
        <v>77078140</v>
      </c>
      <c r="E20" s="854">
        <v>860629812</v>
      </c>
    </row>
    <row r="21" spans="1:5" s="173" customFormat="1" ht="36.75" customHeight="1">
      <c r="A21" s="177" t="s">
        <v>702</v>
      </c>
      <c r="B21" s="854">
        <v>0</v>
      </c>
      <c r="C21" s="854">
        <v>74219</v>
      </c>
      <c r="D21" s="854">
        <v>0</v>
      </c>
      <c r="E21" s="854">
        <v>74219</v>
      </c>
    </row>
    <row r="22" spans="1:5" s="173" customFormat="1" ht="36.75" customHeight="1">
      <c r="A22" s="179" t="s">
        <v>703</v>
      </c>
      <c r="B22" s="854">
        <v>0</v>
      </c>
      <c r="C22" s="854">
        <v>0</v>
      </c>
      <c r="D22" s="854">
        <v>0</v>
      </c>
      <c r="E22" s="854">
        <v>0</v>
      </c>
    </row>
    <row r="23" spans="1:5" s="173" customFormat="1" ht="36.75" customHeight="1" thickBot="1">
      <c r="A23" s="177" t="s">
        <v>704</v>
      </c>
      <c r="B23" s="854">
        <v>0</v>
      </c>
      <c r="C23" s="854">
        <v>0</v>
      </c>
      <c r="D23" s="854">
        <v>5590297</v>
      </c>
      <c r="E23" s="854">
        <v>5590297</v>
      </c>
    </row>
    <row r="24" spans="1:5" s="173" customFormat="1" ht="36.75" customHeight="1" thickTop="1" thickBot="1">
      <c r="A24" s="693" t="s">
        <v>705</v>
      </c>
      <c r="B24" s="780">
        <v>579357262</v>
      </c>
      <c r="C24" s="780">
        <v>202735846</v>
      </c>
      <c r="D24" s="780">
        <v>71487843</v>
      </c>
      <c r="E24" s="780">
        <v>853580951</v>
      </c>
    </row>
    <row r="25" spans="1:5" s="173" customFormat="1" ht="36.75" customHeight="1" thickTop="1">
      <c r="A25" s="177" t="s">
        <v>706</v>
      </c>
      <c r="B25" s="854">
        <v>0</v>
      </c>
      <c r="C25" s="854">
        <v>75480000</v>
      </c>
      <c r="D25" s="854">
        <v>27440000</v>
      </c>
      <c r="E25" s="854">
        <v>102920000</v>
      </c>
    </row>
    <row r="26" spans="1:5" s="173" customFormat="1" ht="36.75" customHeight="1">
      <c r="A26" s="177" t="s">
        <v>707</v>
      </c>
      <c r="B26" s="854">
        <v>0</v>
      </c>
      <c r="C26" s="854">
        <v>0</v>
      </c>
      <c r="D26" s="854">
        <v>0</v>
      </c>
      <c r="E26" s="854">
        <v>0</v>
      </c>
    </row>
    <row r="27" spans="1:5" s="178" customFormat="1" ht="36.75" customHeight="1">
      <c r="A27" s="177" t="s">
        <v>708</v>
      </c>
      <c r="B27" s="854">
        <v>0</v>
      </c>
      <c r="C27" s="854">
        <v>0</v>
      </c>
      <c r="D27" s="854">
        <v>0</v>
      </c>
      <c r="E27" s="854">
        <v>0</v>
      </c>
    </row>
    <row r="28" spans="1:5" s="173" customFormat="1" ht="36.75" customHeight="1">
      <c r="A28" s="177" t="s">
        <v>709</v>
      </c>
      <c r="B28" s="854">
        <v>0</v>
      </c>
      <c r="C28" s="854">
        <v>75480000</v>
      </c>
      <c r="D28" s="854">
        <v>27440000</v>
      </c>
      <c r="E28" s="854">
        <v>102920000</v>
      </c>
    </row>
    <row r="29" spans="1:5" s="458" customFormat="1" ht="36.75" customHeight="1">
      <c r="A29" s="179" t="s">
        <v>710</v>
      </c>
      <c r="B29" s="854">
        <v>17111193</v>
      </c>
      <c r="C29" s="854">
        <v>15707602</v>
      </c>
      <c r="D29" s="854">
        <v>0</v>
      </c>
      <c r="E29" s="854">
        <v>32818795</v>
      </c>
    </row>
    <row r="30" spans="1:5" s="180" customFormat="1" ht="36.75" customHeight="1" thickBot="1">
      <c r="A30" s="179" t="s">
        <v>711</v>
      </c>
      <c r="B30" s="854">
        <v>0</v>
      </c>
      <c r="C30" s="854">
        <v>0</v>
      </c>
      <c r="D30" s="854">
        <v>0</v>
      </c>
      <c r="E30" s="854">
        <v>0</v>
      </c>
    </row>
    <row r="31" spans="1:5" s="173" customFormat="1" ht="36.75" customHeight="1" thickTop="1" thickBot="1">
      <c r="A31" s="181" t="s">
        <v>712</v>
      </c>
      <c r="B31" s="780">
        <v>17111193</v>
      </c>
      <c r="C31" s="780">
        <v>91187602</v>
      </c>
      <c r="D31" s="780">
        <v>27440000</v>
      </c>
      <c r="E31" s="780">
        <v>135738795</v>
      </c>
    </row>
    <row r="32" spans="1:5" s="173" customFormat="1" ht="36.75" customHeight="1" thickTop="1">
      <c r="A32" s="179" t="s">
        <v>713</v>
      </c>
      <c r="B32" s="854">
        <v>0</v>
      </c>
      <c r="C32" s="854">
        <v>0</v>
      </c>
      <c r="D32" s="854">
        <v>0</v>
      </c>
      <c r="E32" s="854">
        <v>0</v>
      </c>
    </row>
    <row r="33" spans="1:5" s="173" customFormat="1" ht="36.75" customHeight="1" thickBot="1">
      <c r="A33" s="179" t="s">
        <v>714</v>
      </c>
      <c r="B33" s="854">
        <v>517300</v>
      </c>
      <c r="C33" s="854">
        <v>211100</v>
      </c>
      <c r="D33" s="854">
        <v>0</v>
      </c>
      <c r="E33" s="854">
        <v>728400</v>
      </c>
    </row>
    <row r="34" spans="1:5" s="173" customFormat="1" ht="36.75" customHeight="1" thickTop="1" thickBot="1">
      <c r="A34" s="693" t="s">
        <v>715</v>
      </c>
      <c r="B34" s="780">
        <v>595951155</v>
      </c>
      <c r="C34" s="780">
        <v>293712348</v>
      </c>
      <c r="D34" s="780">
        <v>98927843</v>
      </c>
      <c r="E34" s="780">
        <v>988591346</v>
      </c>
    </row>
    <row r="35" spans="1:5" s="127" customFormat="1" ht="36.75" customHeight="1" thickTop="1">
      <c r="A35" s="177" t="s">
        <v>716</v>
      </c>
      <c r="B35" s="854">
        <v>188236304.2841</v>
      </c>
      <c r="C35" s="854">
        <v>38832251.6664</v>
      </c>
      <c r="D35" s="854">
        <v>19478711.390000001</v>
      </c>
      <c r="E35" s="854">
        <v>246547267.34040001</v>
      </c>
    </row>
    <row r="36" spans="1:5" s="183" customFormat="1" ht="36.75" customHeight="1">
      <c r="A36" s="182" t="s">
        <v>717</v>
      </c>
      <c r="B36" s="857">
        <v>0.22120000000000001</v>
      </c>
      <c r="C36" s="857">
        <v>0.3085</v>
      </c>
      <c r="D36" s="857">
        <v>0.18840000000000001</v>
      </c>
      <c r="E36" s="857">
        <v>0.24379999999999999</v>
      </c>
    </row>
    <row r="37" spans="1:5" s="940" customFormat="1" ht="6" customHeight="1" thickBot="1">
      <c r="A37" s="731"/>
      <c r="B37" s="534"/>
      <c r="C37" s="534"/>
      <c r="D37" s="534"/>
      <c r="E37" s="534"/>
    </row>
    <row r="38" spans="1:5" s="940" customFormat="1" ht="28.5" customHeight="1" thickTop="1">
      <c r="A38" s="185" t="s">
        <v>718</v>
      </c>
      <c r="B38" s="82"/>
      <c r="C38" s="82"/>
      <c r="D38" s="82"/>
      <c r="E38" s="82"/>
    </row>
    <row r="39" spans="1:5" s="940" customFormat="1" ht="16.5" customHeight="1">
      <c r="A39" s="185"/>
      <c r="B39" s="82"/>
      <c r="C39" s="82"/>
      <c r="D39" s="82"/>
      <c r="E39" s="82"/>
    </row>
    <row r="40" spans="1:5" s="940" customFormat="1" ht="15.75">
      <c r="A40" s="185"/>
      <c r="B40" s="82"/>
      <c r="C40" s="82"/>
      <c r="D40" s="82"/>
      <c r="E40" s="82"/>
    </row>
    <row r="41" spans="1:5" s="940" customFormat="1">
      <c r="A41" s="728"/>
      <c r="B41" s="82"/>
      <c r="C41" s="82"/>
      <c r="D41" s="82"/>
      <c r="E41" s="82"/>
    </row>
    <row r="42" spans="1:5" s="940" customFormat="1">
      <c r="A42" s="728"/>
      <c r="B42" s="760"/>
      <c r="C42" s="760"/>
      <c r="D42" s="760"/>
      <c r="E42" s="760"/>
    </row>
    <row r="43" spans="1:5" s="940" customFormat="1">
      <c r="A43" s="728"/>
      <c r="B43" s="760"/>
      <c r="C43" s="760"/>
      <c r="D43" s="760"/>
      <c r="E43" s="760"/>
    </row>
    <row r="44" spans="1:5" s="940" customFormat="1">
      <c r="A44" s="728"/>
      <c r="B44" s="82"/>
      <c r="C44" s="82"/>
      <c r="D44" s="82"/>
      <c r="E44" s="82"/>
    </row>
    <row r="45" spans="1:5" s="940" customFormat="1">
      <c r="A45" s="728"/>
      <c r="B45" s="82"/>
      <c r="C45" s="82"/>
      <c r="D45" s="82"/>
      <c r="E45" s="82"/>
    </row>
    <row r="46" spans="1:5" s="940" customFormat="1">
      <c r="A46" s="728"/>
      <c r="B46" s="82"/>
      <c r="C46" s="82"/>
      <c r="D46" s="82"/>
      <c r="E46" s="82"/>
    </row>
    <row r="47" spans="1:5" s="940" customFormat="1">
      <c r="A47" s="728"/>
      <c r="B47" s="82"/>
      <c r="C47" s="82"/>
      <c r="D47" s="82"/>
      <c r="E47" s="82"/>
    </row>
    <row r="48" spans="1:5" s="940" customFormat="1">
      <c r="A48" s="728"/>
      <c r="B48" s="82"/>
      <c r="C48" s="82"/>
      <c r="D48" s="82"/>
      <c r="E48" s="82"/>
    </row>
    <row r="49" spans="1:5" s="940" customFormat="1">
      <c r="A49" s="728"/>
      <c r="B49" s="82"/>
      <c r="C49" s="82"/>
      <c r="D49" s="82"/>
      <c r="E49" s="82"/>
    </row>
    <row r="50" spans="1:5" s="940" customFormat="1">
      <c r="A50" s="728"/>
      <c r="B50" s="82"/>
      <c r="C50" s="82"/>
      <c r="D50" s="82"/>
      <c r="E50" s="82"/>
    </row>
    <row r="51" spans="1:5" s="940" customFormat="1">
      <c r="A51" s="728"/>
      <c r="B51" s="82"/>
      <c r="C51" s="82"/>
      <c r="D51" s="82"/>
      <c r="E51" s="82"/>
    </row>
    <row r="52" spans="1:5" s="940" customFormat="1">
      <c r="A52" s="728"/>
      <c r="B52" s="82"/>
      <c r="C52" s="82"/>
      <c r="D52" s="82"/>
      <c r="E52" s="82"/>
    </row>
    <row r="53" spans="1:5" s="940" customFormat="1">
      <c r="A53" s="728"/>
      <c r="B53" s="82"/>
      <c r="C53" s="82"/>
      <c r="D53" s="82"/>
      <c r="E53" s="82"/>
    </row>
    <row r="54" spans="1:5" s="940" customFormat="1">
      <c r="A54" s="728"/>
      <c r="B54" s="82"/>
      <c r="C54" s="82"/>
      <c r="D54" s="82"/>
      <c r="E54" s="82"/>
    </row>
    <row r="55" spans="1:5" s="940" customFormat="1">
      <c r="A55" s="728"/>
      <c r="B55" s="82"/>
      <c r="C55" s="82"/>
      <c r="D55" s="82"/>
      <c r="E55" s="82"/>
    </row>
    <row r="56" spans="1:5" s="940" customFormat="1">
      <c r="A56" s="728"/>
      <c r="B56" s="82"/>
      <c r="C56" s="82"/>
      <c r="D56" s="82"/>
      <c r="E56" s="82"/>
    </row>
    <row r="57" spans="1:5" s="940" customFormat="1">
      <c r="A57" s="728"/>
      <c r="B57" s="82"/>
      <c r="C57" s="82"/>
      <c r="D57" s="82"/>
      <c r="E57" s="82"/>
    </row>
    <row r="58" spans="1:5" s="940" customFormat="1">
      <c r="A58" s="728"/>
      <c r="B58" s="82"/>
      <c r="C58" s="82"/>
      <c r="D58" s="82"/>
      <c r="E58" s="82"/>
    </row>
    <row r="59" spans="1:5" s="940" customFormat="1">
      <c r="A59" s="728"/>
      <c r="B59" s="82"/>
      <c r="C59" s="82"/>
      <c r="D59" s="82"/>
      <c r="E59" s="82"/>
    </row>
    <row r="60" spans="1:5" s="940" customFormat="1">
      <c r="A60" s="728"/>
      <c r="B60" s="82"/>
      <c r="C60" s="82"/>
      <c r="D60" s="82"/>
      <c r="E60" s="82"/>
    </row>
    <row r="61" spans="1:5" s="940" customFormat="1">
      <c r="A61" s="728"/>
      <c r="B61" s="82"/>
      <c r="C61" s="82"/>
      <c r="D61" s="82"/>
      <c r="E61" s="82"/>
    </row>
    <row r="62" spans="1:5" s="940" customFormat="1">
      <c r="A62" s="728"/>
      <c r="B62" s="82"/>
      <c r="C62" s="82"/>
      <c r="D62" s="82"/>
      <c r="E62" s="82"/>
    </row>
    <row r="63" spans="1:5" s="940" customFormat="1">
      <c r="A63" s="728"/>
      <c r="B63" s="82"/>
      <c r="C63" s="82"/>
      <c r="D63" s="82"/>
      <c r="E63" s="82"/>
    </row>
    <row r="64" spans="1:5" s="940" customFormat="1">
      <c r="A64" s="728"/>
      <c r="B64" s="82"/>
      <c r="C64" s="82"/>
      <c r="D64" s="82"/>
      <c r="E64" s="82"/>
    </row>
    <row r="65" spans="1:5" s="940" customFormat="1">
      <c r="A65" s="728"/>
      <c r="B65" s="82"/>
      <c r="C65" s="82"/>
      <c r="D65" s="82"/>
      <c r="E65" s="82"/>
    </row>
    <row r="66" spans="1:5" s="940" customFormat="1">
      <c r="A66" s="728"/>
      <c r="B66" s="82"/>
      <c r="C66" s="82"/>
      <c r="D66" s="82"/>
      <c r="E66" s="82"/>
    </row>
    <row r="67" spans="1:5" s="940" customFormat="1">
      <c r="A67" s="728"/>
      <c r="B67" s="82"/>
      <c r="C67" s="82"/>
      <c r="D67" s="82"/>
      <c r="E67" s="82"/>
    </row>
    <row r="68" spans="1:5" s="940" customFormat="1">
      <c r="A68" s="728"/>
      <c r="B68" s="82"/>
      <c r="C68" s="82"/>
      <c r="D68" s="82"/>
      <c r="E68" s="82"/>
    </row>
    <row r="69" spans="1:5" s="940" customFormat="1">
      <c r="A69" s="728"/>
      <c r="B69" s="82"/>
      <c r="C69" s="82"/>
      <c r="D69" s="82"/>
      <c r="E69" s="82"/>
    </row>
    <row r="70" spans="1:5" s="940" customFormat="1">
      <c r="A70" s="728"/>
      <c r="B70" s="82"/>
      <c r="C70" s="82"/>
      <c r="D70" s="82"/>
      <c r="E70" s="82"/>
    </row>
    <row r="71" spans="1:5" s="940" customFormat="1">
      <c r="A71" s="728"/>
      <c r="B71" s="82"/>
      <c r="C71" s="82"/>
      <c r="D71" s="82"/>
      <c r="E71" s="82"/>
    </row>
    <row r="72" spans="1:5" s="940" customFormat="1">
      <c r="A72" s="728"/>
      <c r="B72" s="82"/>
      <c r="C72" s="82"/>
      <c r="D72" s="82"/>
      <c r="E72" s="82"/>
    </row>
    <row r="73" spans="1:5" s="940" customFormat="1">
      <c r="A73" s="728"/>
      <c r="B73" s="82"/>
      <c r="C73" s="82"/>
      <c r="D73" s="82"/>
      <c r="E73" s="82"/>
    </row>
    <row r="74" spans="1:5" s="940" customFormat="1">
      <c r="A74" s="728"/>
      <c r="B74" s="82"/>
      <c r="C74" s="82"/>
      <c r="D74" s="82"/>
      <c r="E74" s="82"/>
    </row>
    <row r="75" spans="1:5" s="940" customFormat="1">
      <c r="A75" s="728"/>
      <c r="B75" s="82"/>
      <c r="C75" s="82"/>
      <c r="D75" s="82"/>
      <c r="E75" s="82"/>
    </row>
    <row r="76" spans="1:5" s="940" customFormat="1">
      <c r="A76" s="728"/>
      <c r="B76" s="82"/>
      <c r="C76" s="82"/>
      <c r="D76" s="82"/>
      <c r="E76" s="82"/>
    </row>
    <row r="77" spans="1:5" s="940" customFormat="1">
      <c r="A77" s="728"/>
      <c r="B77" s="82"/>
      <c r="C77" s="82"/>
      <c r="D77" s="82"/>
      <c r="E77" s="82"/>
    </row>
    <row r="78" spans="1:5" s="940" customFormat="1">
      <c r="A78" s="728"/>
      <c r="B78" s="82"/>
      <c r="C78" s="82"/>
      <c r="D78" s="82"/>
      <c r="E78" s="82"/>
    </row>
    <row r="79" spans="1:5" s="940" customFormat="1">
      <c r="A79" s="728"/>
      <c r="B79" s="82"/>
      <c r="C79" s="82"/>
      <c r="D79" s="82"/>
      <c r="E79" s="82"/>
    </row>
    <row r="80" spans="1:5" s="940" customFormat="1">
      <c r="A80" s="728"/>
      <c r="B80" s="82"/>
      <c r="C80" s="82"/>
      <c r="D80" s="82"/>
      <c r="E80" s="82"/>
    </row>
    <row r="81" spans="1:5" s="940" customFormat="1">
      <c r="A81" s="728"/>
      <c r="B81" s="82"/>
      <c r="C81" s="82"/>
      <c r="D81" s="82"/>
      <c r="E81" s="82"/>
    </row>
    <row r="82" spans="1:5" s="940" customFormat="1">
      <c r="A82" s="728"/>
      <c r="B82" s="82"/>
      <c r="C82" s="82"/>
      <c r="D82" s="82"/>
      <c r="E82" s="82"/>
    </row>
    <row r="83" spans="1:5" s="940" customFormat="1">
      <c r="A83" s="728"/>
      <c r="B83" s="82"/>
      <c r="C83" s="82"/>
      <c r="D83" s="82"/>
      <c r="E83" s="82"/>
    </row>
    <row r="84" spans="1:5" s="940" customFormat="1">
      <c r="A84" s="728"/>
      <c r="B84" s="82"/>
      <c r="C84" s="82"/>
      <c r="D84" s="82"/>
      <c r="E84" s="82"/>
    </row>
    <row r="85" spans="1:5" s="940" customFormat="1">
      <c r="A85" s="728"/>
      <c r="B85" s="82"/>
      <c r="C85" s="82"/>
      <c r="D85" s="82"/>
      <c r="E85" s="82"/>
    </row>
    <row r="86" spans="1:5" s="940" customFormat="1">
      <c r="A86" s="728"/>
      <c r="B86" s="82"/>
      <c r="C86" s="82"/>
      <c r="D86" s="82"/>
      <c r="E86" s="82"/>
    </row>
    <row r="87" spans="1:5" s="940" customFormat="1">
      <c r="A87" s="728"/>
      <c r="B87" s="82"/>
      <c r="C87" s="82"/>
      <c r="D87" s="82"/>
      <c r="E87" s="82"/>
    </row>
    <row r="88" spans="1:5" s="940" customFormat="1">
      <c r="A88" s="728"/>
      <c r="B88" s="82"/>
      <c r="C88" s="82"/>
      <c r="D88" s="82"/>
      <c r="E88" s="82"/>
    </row>
    <row r="89" spans="1:5" s="940" customFormat="1">
      <c r="A89" s="728"/>
      <c r="B89" s="82"/>
      <c r="C89" s="82"/>
      <c r="D89" s="82"/>
      <c r="E89" s="82"/>
    </row>
    <row r="90" spans="1:5" s="940" customFormat="1">
      <c r="A90" s="728"/>
      <c r="B90" s="82"/>
      <c r="C90" s="82"/>
      <c r="D90" s="82"/>
      <c r="E90" s="82"/>
    </row>
    <row r="91" spans="1:5" s="940" customFormat="1">
      <c r="A91" s="728"/>
      <c r="B91" s="82"/>
      <c r="C91" s="82"/>
      <c r="D91" s="82"/>
      <c r="E91" s="82"/>
    </row>
    <row r="92" spans="1:5" s="940" customFormat="1">
      <c r="A92" s="728"/>
      <c r="B92" s="82"/>
      <c r="C92" s="82"/>
      <c r="D92" s="82"/>
      <c r="E92" s="82"/>
    </row>
    <row r="93" spans="1:5" s="940" customFormat="1">
      <c r="A93" s="728"/>
      <c r="B93" s="82"/>
      <c r="C93" s="82"/>
      <c r="D93" s="82"/>
      <c r="E93" s="82"/>
    </row>
    <row r="94" spans="1:5" s="940" customFormat="1">
      <c r="A94" s="728"/>
      <c r="B94" s="82"/>
      <c r="C94" s="82"/>
      <c r="D94" s="82"/>
      <c r="E94" s="82"/>
    </row>
    <row r="95" spans="1:5" s="940" customFormat="1">
      <c r="A95" s="728"/>
      <c r="B95" s="82"/>
      <c r="C95" s="82"/>
      <c r="D95" s="82"/>
      <c r="E95" s="82"/>
    </row>
    <row r="96" spans="1:5" s="940" customFormat="1">
      <c r="A96" s="728"/>
      <c r="B96" s="82"/>
      <c r="C96" s="82"/>
      <c r="D96" s="82"/>
      <c r="E96" s="82"/>
    </row>
    <row r="97" spans="1:5" s="940" customFormat="1">
      <c r="A97" s="728"/>
      <c r="B97" s="82"/>
      <c r="C97" s="82"/>
      <c r="D97" s="82"/>
      <c r="E97" s="82"/>
    </row>
    <row r="98" spans="1:5" s="940" customFormat="1">
      <c r="A98" s="728"/>
      <c r="B98" s="82"/>
      <c r="C98" s="82"/>
      <c r="D98" s="82"/>
      <c r="E98" s="82"/>
    </row>
    <row r="99" spans="1:5" s="940" customFormat="1">
      <c r="A99" s="728"/>
      <c r="B99" s="82"/>
      <c r="C99" s="82"/>
      <c r="D99" s="82"/>
      <c r="E99" s="82"/>
    </row>
    <row r="100" spans="1:5" s="940" customFormat="1">
      <c r="A100" s="728"/>
      <c r="B100" s="82"/>
      <c r="C100" s="82"/>
      <c r="D100" s="82"/>
      <c r="E100" s="82"/>
    </row>
    <row r="101" spans="1:5" s="940" customFormat="1">
      <c r="A101" s="728"/>
      <c r="B101" s="82"/>
      <c r="C101" s="82"/>
      <c r="D101" s="82"/>
      <c r="E101" s="82"/>
    </row>
    <row r="102" spans="1:5" s="940" customFormat="1">
      <c r="A102" s="728"/>
      <c r="B102" s="82"/>
      <c r="C102" s="82"/>
      <c r="D102" s="82"/>
      <c r="E102" s="82"/>
    </row>
    <row r="103" spans="1:5" s="940" customFormat="1">
      <c r="A103" s="728"/>
      <c r="B103" s="82"/>
      <c r="C103" s="82"/>
      <c r="D103" s="82"/>
      <c r="E103" s="82"/>
    </row>
    <row r="104" spans="1:5" s="940" customFormat="1">
      <c r="A104" s="728"/>
      <c r="B104" s="82"/>
      <c r="C104" s="82"/>
      <c r="D104" s="82"/>
      <c r="E104" s="82"/>
    </row>
    <row r="105" spans="1:5" s="940" customFormat="1">
      <c r="A105" s="728"/>
      <c r="B105" s="82"/>
      <c r="C105" s="82"/>
      <c r="D105" s="82"/>
      <c r="E105" s="82"/>
    </row>
    <row r="106" spans="1:5" s="940" customFormat="1">
      <c r="A106" s="728"/>
      <c r="B106" s="82"/>
      <c r="C106" s="82"/>
      <c r="D106" s="82"/>
      <c r="E106" s="82"/>
    </row>
    <row r="107" spans="1:5" s="940" customFormat="1">
      <c r="A107" s="728"/>
      <c r="B107" s="82"/>
      <c r="C107" s="82"/>
      <c r="D107" s="82"/>
      <c r="E107" s="82"/>
    </row>
    <row r="108" spans="1:5" s="940" customFormat="1">
      <c r="A108" s="728"/>
      <c r="B108" s="82"/>
      <c r="C108" s="82"/>
      <c r="D108" s="82"/>
      <c r="E108" s="82"/>
    </row>
    <row r="109" spans="1:5" s="940" customFormat="1">
      <c r="A109" s="728"/>
      <c r="B109" s="82"/>
      <c r="C109" s="82"/>
      <c r="D109" s="82"/>
      <c r="E109" s="82"/>
    </row>
    <row r="110" spans="1:5" s="940" customFormat="1">
      <c r="A110" s="728"/>
      <c r="B110" s="82"/>
      <c r="C110" s="82"/>
      <c r="D110" s="82"/>
      <c r="E110" s="82"/>
    </row>
    <row r="111" spans="1:5" s="940" customFormat="1">
      <c r="A111" s="728"/>
      <c r="B111" s="82"/>
      <c r="C111" s="82"/>
      <c r="D111" s="82"/>
      <c r="E111" s="82"/>
    </row>
    <row r="112" spans="1:5" s="940" customFormat="1">
      <c r="A112" s="728"/>
      <c r="B112" s="82"/>
      <c r="C112" s="82"/>
      <c r="D112" s="82"/>
      <c r="E112" s="82"/>
    </row>
    <row r="113" spans="1:5" s="940" customFormat="1">
      <c r="A113" s="728"/>
      <c r="B113" s="82"/>
      <c r="C113" s="82"/>
      <c r="D113" s="82"/>
      <c r="E113" s="82"/>
    </row>
    <row r="114" spans="1:5" s="940" customFormat="1">
      <c r="A114" s="728"/>
      <c r="B114" s="82"/>
      <c r="C114" s="82"/>
      <c r="D114" s="82"/>
      <c r="E114" s="82"/>
    </row>
    <row r="115" spans="1:5" s="940" customFormat="1">
      <c r="A115" s="728"/>
      <c r="B115" s="82"/>
      <c r="C115" s="82"/>
      <c r="D115" s="82"/>
      <c r="E115" s="82"/>
    </row>
    <row r="116" spans="1:5" s="940" customFormat="1">
      <c r="A116" s="728"/>
      <c r="B116" s="82"/>
      <c r="C116" s="82"/>
      <c r="D116" s="82"/>
      <c r="E116" s="82"/>
    </row>
    <row r="117" spans="1:5" s="940" customFormat="1">
      <c r="A117" s="728"/>
      <c r="B117" s="82"/>
      <c r="C117" s="82"/>
      <c r="D117" s="82"/>
      <c r="E117" s="82"/>
    </row>
    <row r="118" spans="1:5" s="940" customFormat="1">
      <c r="A118" s="728"/>
      <c r="B118" s="82"/>
      <c r="C118" s="82"/>
      <c r="D118" s="82"/>
      <c r="E118" s="82"/>
    </row>
    <row r="119" spans="1:5" s="940" customFormat="1">
      <c r="A119" s="728"/>
      <c r="B119" s="82"/>
      <c r="C119" s="82"/>
      <c r="D119" s="82"/>
      <c r="E119" s="82"/>
    </row>
    <row r="120" spans="1:5" s="940" customFormat="1">
      <c r="A120" s="728"/>
      <c r="B120" s="82"/>
      <c r="C120" s="82"/>
      <c r="D120" s="82"/>
      <c r="E120" s="82"/>
    </row>
    <row r="121" spans="1:5" s="940" customFormat="1">
      <c r="A121" s="728"/>
      <c r="B121" s="82"/>
      <c r="C121" s="82"/>
      <c r="D121" s="82"/>
      <c r="E121" s="82"/>
    </row>
    <row r="122" spans="1:5" s="940" customFormat="1">
      <c r="A122" s="728"/>
      <c r="B122" s="82"/>
      <c r="C122" s="82"/>
      <c r="D122" s="82"/>
      <c r="E122" s="82"/>
    </row>
    <row r="123" spans="1:5" s="940" customFormat="1">
      <c r="A123" s="728"/>
      <c r="B123" s="82"/>
      <c r="C123" s="82"/>
      <c r="D123" s="82"/>
      <c r="E123" s="82"/>
    </row>
    <row r="124" spans="1:5" s="940" customFormat="1">
      <c r="A124" s="728"/>
      <c r="B124" s="82"/>
      <c r="C124" s="82"/>
      <c r="D124" s="82"/>
      <c r="E124" s="82"/>
    </row>
    <row r="125" spans="1:5" s="940" customFormat="1">
      <c r="A125" s="728"/>
      <c r="B125" s="82"/>
      <c r="C125" s="82"/>
      <c r="D125" s="82"/>
      <c r="E125" s="82"/>
    </row>
    <row r="126" spans="1:5" s="940" customFormat="1">
      <c r="A126" s="728"/>
      <c r="B126" s="82"/>
      <c r="C126" s="82"/>
      <c r="D126" s="82"/>
      <c r="E126" s="82"/>
    </row>
    <row r="127" spans="1:5" s="940" customFormat="1">
      <c r="A127" s="728"/>
      <c r="B127" s="82"/>
      <c r="C127" s="82"/>
      <c r="D127" s="82"/>
      <c r="E127" s="82"/>
    </row>
    <row r="128" spans="1:5" s="940" customFormat="1">
      <c r="A128" s="728"/>
      <c r="B128" s="82"/>
      <c r="C128" s="82"/>
      <c r="D128" s="82"/>
      <c r="E128" s="82"/>
    </row>
    <row r="129" spans="1:5" s="940" customFormat="1">
      <c r="A129" s="728"/>
      <c r="B129" s="82"/>
      <c r="C129" s="82"/>
      <c r="D129" s="82"/>
      <c r="E129" s="82"/>
    </row>
    <row r="130" spans="1:5" s="940" customFormat="1">
      <c r="A130" s="728"/>
      <c r="B130" s="82"/>
      <c r="C130" s="82"/>
      <c r="D130" s="82"/>
      <c r="E130" s="82"/>
    </row>
    <row r="131" spans="1:5" s="940" customFormat="1">
      <c r="A131" s="728"/>
      <c r="B131" s="82"/>
      <c r="C131" s="82"/>
      <c r="D131" s="82"/>
      <c r="E131" s="82"/>
    </row>
    <row r="132" spans="1:5" s="940" customFormat="1">
      <c r="A132" s="728"/>
      <c r="B132" s="82"/>
      <c r="C132" s="82"/>
      <c r="D132" s="82"/>
      <c r="E132" s="82"/>
    </row>
    <row r="133" spans="1:5" s="940" customFormat="1">
      <c r="A133" s="728"/>
      <c r="B133" s="82"/>
      <c r="C133" s="82"/>
      <c r="D133" s="82"/>
      <c r="E133" s="82"/>
    </row>
    <row r="134" spans="1:5" s="940" customFormat="1">
      <c r="A134" s="728"/>
      <c r="B134" s="82"/>
      <c r="C134" s="82"/>
      <c r="D134" s="82"/>
      <c r="E134" s="82"/>
    </row>
    <row r="135" spans="1:5" s="940" customFormat="1">
      <c r="A135" s="728"/>
      <c r="B135" s="82"/>
      <c r="C135" s="82"/>
      <c r="D135" s="82"/>
      <c r="E135" s="82"/>
    </row>
    <row r="136" spans="1:5" s="940" customFormat="1">
      <c r="A136" s="728"/>
      <c r="B136" s="82"/>
      <c r="C136" s="82"/>
      <c r="D136" s="82"/>
      <c r="E136" s="82"/>
    </row>
    <row r="137" spans="1:5" s="940" customFormat="1">
      <c r="A137" s="728"/>
      <c r="B137" s="82"/>
      <c r="C137" s="82"/>
      <c r="D137" s="82"/>
      <c r="E137" s="82"/>
    </row>
    <row r="138" spans="1:5" s="940" customFormat="1">
      <c r="A138" s="728"/>
      <c r="B138" s="82"/>
      <c r="C138" s="82"/>
      <c r="D138" s="82"/>
      <c r="E138" s="82"/>
    </row>
    <row r="139" spans="1:5" s="940" customFormat="1">
      <c r="A139" s="728"/>
      <c r="B139" s="82"/>
      <c r="C139" s="82"/>
      <c r="D139" s="82"/>
      <c r="E139" s="82"/>
    </row>
    <row r="140" spans="1:5" s="940" customFormat="1">
      <c r="A140" s="728"/>
      <c r="B140" s="82"/>
      <c r="C140" s="82"/>
      <c r="D140" s="82"/>
      <c r="E140" s="82"/>
    </row>
    <row r="141" spans="1:5" s="940" customFormat="1">
      <c r="A141" s="728"/>
      <c r="B141" s="82"/>
      <c r="C141" s="82"/>
      <c r="D141" s="82"/>
      <c r="E141" s="82"/>
    </row>
    <row r="142" spans="1:5" s="940" customFormat="1">
      <c r="A142" s="728"/>
      <c r="B142" s="82"/>
      <c r="C142" s="82"/>
      <c r="D142" s="82"/>
      <c r="E142" s="82"/>
    </row>
    <row r="143" spans="1:5" s="940" customFormat="1">
      <c r="A143" s="728"/>
      <c r="B143" s="82"/>
      <c r="C143" s="82"/>
      <c r="D143" s="82"/>
      <c r="E143" s="82"/>
    </row>
    <row r="144" spans="1:5" s="940" customFormat="1">
      <c r="A144" s="728"/>
      <c r="B144" s="82"/>
      <c r="C144" s="82"/>
      <c r="D144" s="82"/>
      <c r="E144" s="82"/>
    </row>
    <row r="145" spans="1:5" s="940" customFormat="1">
      <c r="A145" s="728"/>
      <c r="B145" s="82"/>
      <c r="C145" s="82"/>
      <c r="D145" s="82"/>
      <c r="E145" s="82"/>
    </row>
    <row r="146" spans="1:5" s="940" customFormat="1">
      <c r="A146" s="728"/>
      <c r="B146" s="82"/>
      <c r="C146" s="82"/>
      <c r="D146" s="82"/>
      <c r="E146" s="82"/>
    </row>
    <row r="147" spans="1:5" s="940" customFormat="1">
      <c r="A147" s="728"/>
      <c r="B147" s="82"/>
      <c r="C147" s="82"/>
      <c r="D147" s="82"/>
      <c r="E147" s="82"/>
    </row>
    <row r="148" spans="1:5" s="940" customFormat="1">
      <c r="A148" s="728"/>
      <c r="B148" s="82"/>
      <c r="C148" s="82"/>
      <c r="D148" s="82"/>
      <c r="E148" s="82"/>
    </row>
    <row r="149" spans="1:5" s="940" customFormat="1">
      <c r="A149" s="728"/>
      <c r="B149" s="82"/>
      <c r="C149" s="82"/>
      <c r="D149" s="82"/>
      <c r="E149" s="82"/>
    </row>
    <row r="150" spans="1:5" s="940" customFormat="1">
      <c r="A150" s="728"/>
      <c r="B150" s="82"/>
      <c r="C150" s="82"/>
      <c r="D150" s="82"/>
      <c r="E150" s="82"/>
    </row>
    <row r="151" spans="1:5" s="940" customFormat="1">
      <c r="A151" s="728"/>
      <c r="B151" s="82"/>
      <c r="C151" s="82"/>
      <c r="D151" s="82"/>
      <c r="E151" s="82"/>
    </row>
    <row r="152" spans="1:5" s="940" customFormat="1">
      <c r="A152" s="728"/>
      <c r="B152" s="82"/>
      <c r="C152" s="82"/>
      <c r="D152" s="82"/>
      <c r="E152" s="82"/>
    </row>
    <row r="153" spans="1:5" s="940" customFormat="1">
      <c r="A153" s="728"/>
      <c r="B153" s="82"/>
      <c r="C153" s="82"/>
      <c r="D153" s="82"/>
      <c r="E153" s="82"/>
    </row>
    <row r="154" spans="1:5" s="940" customFormat="1">
      <c r="A154" s="728"/>
      <c r="B154" s="82"/>
      <c r="C154" s="82"/>
      <c r="D154" s="82"/>
      <c r="E154" s="82"/>
    </row>
    <row r="155" spans="1:5" s="940" customFormat="1">
      <c r="A155" s="728"/>
      <c r="B155" s="82"/>
      <c r="C155" s="82"/>
      <c r="D155" s="82"/>
      <c r="E155" s="82"/>
    </row>
    <row r="156" spans="1:5" s="940" customFormat="1">
      <c r="A156" s="728"/>
      <c r="B156" s="82"/>
      <c r="C156" s="82"/>
      <c r="D156" s="82"/>
      <c r="E156" s="82"/>
    </row>
    <row r="157" spans="1:5" s="940" customFormat="1">
      <c r="A157" s="728"/>
      <c r="B157" s="82"/>
      <c r="C157" s="82"/>
      <c r="D157" s="82"/>
      <c r="E157" s="82"/>
    </row>
    <row r="158" spans="1:5" s="940" customFormat="1">
      <c r="A158" s="728"/>
      <c r="B158" s="82"/>
      <c r="C158" s="82"/>
      <c r="D158" s="82"/>
      <c r="E158" s="82"/>
    </row>
    <row r="159" spans="1:5" s="940" customFormat="1">
      <c r="A159" s="728"/>
      <c r="B159" s="82"/>
      <c r="C159" s="82"/>
      <c r="D159" s="82"/>
      <c r="E159" s="82"/>
    </row>
    <row r="160" spans="1:5" s="940" customFormat="1">
      <c r="A160" s="728"/>
      <c r="B160" s="82"/>
      <c r="C160" s="82"/>
      <c r="D160" s="82"/>
      <c r="E160" s="82"/>
    </row>
    <row r="161" spans="1:5" s="940" customFormat="1">
      <c r="A161" s="728"/>
      <c r="B161" s="82"/>
      <c r="C161" s="82"/>
      <c r="D161" s="82"/>
      <c r="E161" s="82"/>
    </row>
    <row r="162" spans="1:5" s="940" customFormat="1">
      <c r="A162" s="728"/>
      <c r="B162" s="82"/>
      <c r="C162" s="82"/>
      <c r="D162" s="82"/>
      <c r="E162" s="82"/>
    </row>
    <row r="163" spans="1:5" s="940" customFormat="1">
      <c r="A163" s="728"/>
      <c r="B163" s="82"/>
      <c r="C163" s="82"/>
      <c r="D163" s="82"/>
      <c r="E163" s="82"/>
    </row>
    <row r="164" spans="1:5" s="940" customFormat="1">
      <c r="A164" s="728"/>
      <c r="B164" s="82"/>
      <c r="C164" s="82"/>
      <c r="D164" s="82"/>
      <c r="E164" s="82"/>
    </row>
    <row r="165" spans="1:5" s="940" customFormat="1">
      <c r="A165" s="728"/>
      <c r="B165" s="82"/>
      <c r="C165" s="82"/>
      <c r="D165" s="82"/>
      <c r="E165" s="82"/>
    </row>
    <row r="166" spans="1:5" s="940" customFormat="1">
      <c r="A166" s="728"/>
      <c r="B166" s="82"/>
      <c r="C166" s="82"/>
      <c r="D166" s="82"/>
      <c r="E166" s="82"/>
    </row>
    <row r="167" spans="1:5" s="940" customFormat="1">
      <c r="A167" s="728"/>
      <c r="B167" s="82"/>
      <c r="C167" s="82"/>
      <c r="D167" s="82"/>
      <c r="E167" s="82"/>
    </row>
    <row r="168" spans="1:5" s="940" customFormat="1">
      <c r="A168" s="728"/>
      <c r="B168" s="82"/>
      <c r="C168" s="82"/>
      <c r="D168" s="82"/>
      <c r="E168" s="82"/>
    </row>
    <row r="169" spans="1:5" s="940" customFormat="1">
      <c r="A169" s="728"/>
      <c r="B169" s="82"/>
      <c r="C169" s="82"/>
      <c r="D169" s="82"/>
      <c r="E169" s="82"/>
    </row>
    <row r="170" spans="1:5" s="940" customFormat="1">
      <c r="A170" s="728"/>
      <c r="B170" s="82"/>
      <c r="C170" s="82"/>
      <c r="D170" s="82"/>
      <c r="E170" s="82"/>
    </row>
    <row r="171" spans="1:5" s="940" customFormat="1">
      <c r="A171" s="728"/>
      <c r="B171" s="82"/>
      <c r="C171" s="82"/>
      <c r="D171" s="82"/>
      <c r="E171" s="82"/>
    </row>
    <row r="172" spans="1:5" s="940" customFormat="1">
      <c r="A172" s="728"/>
      <c r="B172" s="82"/>
      <c r="C172" s="82"/>
      <c r="D172" s="82"/>
      <c r="E172" s="82"/>
    </row>
    <row r="173" spans="1:5" s="940" customFormat="1">
      <c r="A173" s="728"/>
      <c r="B173" s="82"/>
      <c r="C173" s="82"/>
      <c r="D173" s="82"/>
      <c r="E173" s="82"/>
    </row>
    <row r="174" spans="1:5" s="940" customFormat="1">
      <c r="A174" s="728"/>
      <c r="B174" s="82"/>
      <c r="C174" s="82"/>
      <c r="D174" s="82"/>
      <c r="E174" s="82"/>
    </row>
    <row r="175" spans="1:5" s="940" customFormat="1">
      <c r="A175" s="728"/>
      <c r="B175" s="82"/>
      <c r="C175" s="82"/>
      <c r="D175" s="82"/>
      <c r="E175" s="82"/>
    </row>
    <row r="176" spans="1:5" s="940" customFormat="1">
      <c r="A176" s="728"/>
      <c r="B176" s="82"/>
      <c r="C176" s="82"/>
      <c r="D176" s="82"/>
      <c r="E176" s="82"/>
    </row>
    <row r="177" spans="1:5" s="940" customFormat="1">
      <c r="A177" s="728"/>
      <c r="B177" s="82"/>
      <c r="C177" s="82"/>
      <c r="D177" s="82"/>
      <c r="E177" s="82"/>
    </row>
    <row r="178" spans="1:5" s="940" customFormat="1">
      <c r="A178" s="728"/>
      <c r="B178" s="82"/>
      <c r="C178" s="82"/>
      <c r="D178" s="82"/>
      <c r="E178" s="82"/>
    </row>
    <row r="179" spans="1:5" s="940" customFormat="1">
      <c r="A179" s="728"/>
      <c r="B179" s="82"/>
      <c r="C179" s="82"/>
      <c r="D179" s="82"/>
      <c r="E179" s="82"/>
    </row>
    <row r="180" spans="1:5" s="940" customFormat="1">
      <c r="A180" s="728"/>
      <c r="B180" s="82"/>
      <c r="C180" s="82"/>
      <c r="D180" s="82"/>
      <c r="E180" s="82"/>
    </row>
    <row r="181" spans="1:5" s="940" customFormat="1">
      <c r="A181" s="728"/>
      <c r="B181" s="82"/>
      <c r="C181" s="82"/>
      <c r="D181" s="82"/>
      <c r="E181" s="82"/>
    </row>
    <row r="182" spans="1:5" s="940" customFormat="1">
      <c r="A182" s="728"/>
      <c r="B182" s="82"/>
      <c r="C182" s="82"/>
      <c r="D182" s="82"/>
      <c r="E182" s="82"/>
    </row>
    <row r="183" spans="1:5" s="940" customFormat="1">
      <c r="A183" s="728"/>
      <c r="B183" s="82"/>
      <c r="C183" s="82"/>
      <c r="D183" s="82"/>
      <c r="E183" s="82"/>
    </row>
    <row r="184" spans="1:5" s="940" customFormat="1">
      <c r="A184" s="728"/>
      <c r="B184" s="82"/>
      <c r="C184" s="82"/>
      <c r="D184" s="82"/>
      <c r="E184" s="82"/>
    </row>
    <row r="185" spans="1:5" s="940" customFormat="1">
      <c r="A185" s="728"/>
      <c r="B185" s="82"/>
      <c r="C185" s="82"/>
      <c r="D185" s="82"/>
      <c r="E185" s="82"/>
    </row>
    <row r="186" spans="1:5" s="940" customFormat="1">
      <c r="A186" s="728"/>
      <c r="B186" s="82"/>
      <c r="C186" s="82"/>
      <c r="D186" s="82"/>
      <c r="E186" s="82"/>
    </row>
    <row r="187" spans="1:5" s="940" customFormat="1">
      <c r="A187" s="728"/>
      <c r="B187" s="82"/>
      <c r="C187" s="82"/>
      <c r="D187" s="82"/>
      <c r="E187" s="82"/>
    </row>
    <row r="188" spans="1:5" s="940" customFormat="1">
      <c r="A188" s="728"/>
      <c r="B188" s="82"/>
      <c r="C188" s="82"/>
      <c r="D188" s="82"/>
      <c r="E188" s="82"/>
    </row>
    <row r="189" spans="1:5" s="940" customFormat="1">
      <c r="A189" s="728"/>
      <c r="B189" s="82"/>
      <c r="C189" s="82"/>
      <c r="D189" s="82"/>
      <c r="E189" s="82"/>
    </row>
    <row r="190" spans="1:5" s="940" customFormat="1">
      <c r="A190" s="728"/>
      <c r="B190" s="82"/>
      <c r="C190" s="82"/>
      <c r="D190" s="82"/>
      <c r="E190" s="82"/>
    </row>
    <row r="191" spans="1:5" s="940" customFormat="1">
      <c r="A191" s="728"/>
      <c r="B191" s="82"/>
      <c r="C191" s="82"/>
      <c r="D191" s="82"/>
      <c r="E191" s="82"/>
    </row>
    <row r="192" spans="1:5" s="940" customFormat="1">
      <c r="A192" s="728"/>
      <c r="B192" s="82"/>
      <c r="C192" s="82"/>
      <c r="D192" s="82"/>
      <c r="E192" s="82"/>
    </row>
    <row r="193" spans="1:5" s="940" customFormat="1">
      <c r="A193" s="728"/>
      <c r="B193" s="82"/>
      <c r="C193" s="82"/>
      <c r="D193" s="82"/>
      <c r="E193" s="82"/>
    </row>
    <row r="194" spans="1:5" s="940" customFormat="1">
      <c r="A194" s="728"/>
      <c r="B194" s="82"/>
      <c r="C194" s="82"/>
      <c r="D194" s="82"/>
      <c r="E194" s="82"/>
    </row>
    <row r="195" spans="1:5" s="940" customFormat="1">
      <c r="A195" s="728"/>
      <c r="B195" s="82"/>
      <c r="C195" s="82"/>
      <c r="D195" s="82"/>
      <c r="E195" s="82"/>
    </row>
    <row r="196" spans="1:5" s="940" customFormat="1">
      <c r="A196" s="728"/>
      <c r="B196" s="82"/>
      <c r="C196" s="82"/>
      <c r="D196" s="82"/>
      <c r="E196" s="82"/>
    </row>
    <row r="197" spans="1:5" s="940" customFormat="1">
      <c r="A197" s="728"/>
      <c r="B197" s="82"/>
      <c r="C197" s="82"/>
      <c r="D197" s="82"/>
      <c r="E197" s="82"/>
    </row>
    <row r="198" spans="1:5" s="940" customFormat="1">
      <c r="A198" s="728"/>
      <c r="B198" s="82"/>
      <c r="C198" s="82"/>
      <c r="D198" s="82"/>
      <c r="E198" s="82"/>
    </row>
    <row r="199" spans="1:5" s="940" customFormat="1">
      <c r="A199" s="728"/>
      <c r="B199" s="82"/>
      <c r="C199" s="82"/>
      <c r="D199" s="82"/>
      <c r="E199" s="82"/>
    </row>
    <row r="200" spans="1:5" s="940" customFormat="1">
      <c r="A200" s="728"/>
      <c r="B200" s="82"/>
      <c r="C200" s="82"/>
      <c r="D200" s="82"/>
      <c r="E200" s="82"/>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heetViews>
  <sheetFormatPr defaultColWidth="11.42578125" defaultRowHeight="14.25"/>
  <cols>
    <col min="1" max="1" width="38.28515625" style="61" customWidth="1"/>
    <col min="2" max="3" width="13.85546875" style="1132" customWidth="1"/>
    <col min="4" max="4" width="13.7109375" style="1132" customWidth="1"/>
    <col min="5" max="5" width="17.28515625" style="1132" customWidth="1"/>
    <col min="6" max="6" width="12.140625" style="1132" customWidth="1"/>
    <col min="7" max="7" width="2.5703125" style="87" customWidth="1"/>
    <col min="8" max="256" width="11.42578125" style="1139"/>
    <col min="257" max="257" width="38.28515625" style="1139" customWidth="1"/>
    <col min="258" max="259" width="13.85546875" style="1139" customWidth="1"/>
    <col min="260" max="260" width="13.7109375" style="1139" customWidth="1"/>
    <col min="261" max="261" width="17.28515625" style="1139" customWidth="1"/>
    <col min="262" max="262" width="12.140625" style="1139" customWidth="1"/>
    <col min="263" max="263" width="2.5703125" style="1139" customWidth="1"/>
    <col min="264" max="512" width="11.42578125" style="1139"/>
    <col min="513" max="513" width="38.28515625" style="1139" customWidth="1"/>
    <col min="514" max="515" width="13.85546875" style="1139" customWidth="1"/>
    <col min="516" max="516" width="13.7109375" style="1139" customWidth="1"/>
    <col min="517" max="517" width="17.28515625" style="1139" customWidth="1"/>
    <col min="518" max="518" width="12.140625" style="1139" customWidth="1"/>
    <col min="519" max="519" width="2.5703125" style="1139" customWidth="1"/>
    <col min="520" max="768" width="11.42578125" style="1139"/>
    <col min="769" max="769" width="38.28515625" style="1139" customWidth="1"/>
    <col min="770" max="771" width="13.85546875" style="1139" customWidth="1"/>
    <col min="772" max="772" width="13.7109375" style="1139" customWidth="1"/>
    <col min="773" max="773" width="17.28515625" style="1139" customWidth="1"/>
    <col min="774" max="774" width="12.140625" style="1139" customWidth="1"/>
    <col min="775" max="775" width="2.5703125" style="1139" customWidth="1"/>
    <col min="776" max="1024" width="11.42578125" style="1139"/>
    <col min="1025" max="1025" width="38.28515625" style="1139" customWidth="1"/>
    <col min="1026" max="1027" width="13.85546875" style="1139" customWidth="1"/>
    <col min="1028" max="1028" width="13.7109375" style="1139" customWidth="1"/>
    <col min="1029" max="1029" width="17.28515625" style="1139" customWidth="1"/>
    <col min="1030" max="1030" width="12.140625" style="1139" customWidth="1"/>
    <col min="1031" max="1031" width="2.5703125" style="1139" customWidth="1"/>
    <col min="1032" max="1280" width="11.42578125" style="1139"/>
    <col min="1281" max="1281" width="38.28515625" style="1139" customWidth="1"/>
    <col min="1282" max="1283" width="13.85546875" style="1139" customWidth="1"/>
    <col min="1284" max="1284" width="13.7109375" style="1139" customWidth="1"/>
    <col min="1285" max="1285" width="17.28515625" style="1139" customWidth="1"/>
    <col min="1286" max="1286" width="12.140625" style="1139" customWidth="1"/>
    <col min="1287" max="1287" width="2.5703125" style="1139" customWidth="1"/>
    <col min="1288" max="1536" width="11.42578125" style="1139"/>
    <col min="1537" max="1537" width="38.28515625" style="1139" customWidth="1"/>
    <col min="1538" max="1539" width="13.85546875" style="1139" customWidth="1"/>
    <col min="1540" max="1540" width="13.7109375" style="1139" customWidth="1"/>
    <col min="1541" max="1541" width="17.28515625" style="1139" customWidth="1"/>
    <col min="1542" max="1542" width="12.140625" style="1139" customWidth="1"/>
    <col min="1543" max="1543" width="2.5703125" style="1139" customWidth="1"/>
    <col min="1544" max="1792" width="11.42578125" style="1139"/>
    <col min="1793" max="1793" width="38.28515625" style="1139" customWidth="1"/>
    <col min="1794" max="1795" width="13.85546875" style="1139" customWidth="1"/>
    <col min="1796" max="1796" width="13.7109375" style="1139" customWidth="1"/>
    <col min="1797" max="1797" width="17.28515625" style="1139" customWidth="1"/>
    <col min="1798" max="1798" width="12.140625" style="1139" customWidth="1"/>
    <col min="1799" max="1799" width="2.5703125" style="1139" customWidth="1"/>
    <col min="1800" max="2048" width="11.42578125" style="1139"/>
    <col min="2049" max="2049" width="38.28515625" style="1139" customWidth="1"/>
    <col min="2050" max="2051" width="13.85546875" style="1139" customWidth="1"/>
    <col min="2052" max="2052" width="13.7109375" style="1139" customWidth="1"/>
    <col min="2053" max="2053" width="17.28515625" style="1139" customWidth="1"/>
    <col min="2054" max="2054" width="12.140625" style="1139" customWidth="1"/>
    <col min="2055" max="2055" width="2.5703125" style="1139" customWidth="1"/>
    <col min="2056" max="2304" width="11.42578125" style="1139"/>
    <col min="2305" max="2305" width="38.28515625" style="1139" customWidth="1"/>
    <col min="2306" max="2307" width="13.85546875" style="1139" customWidth="1"/>
    <col min="2308" max="2308" width="13.7109375" style="1139" customWidth="1"/>
    <col min="2309" max="2309" width="17.28515625" style="1139" customWidth="1"/>
    <col min="2310" max="2310" width="12.140625" style="1139" customWidth="1"/>
    <col min="2311" max="2311" width="2.5703125" style="1139" customWidth="1"/>
    <col min="2312" max="2560" width="11.42578125" style="1139"/>
    <col min="2561" max="2561" width="38.28515625" style="1139" customWidth="1"/>
    <col min="2562" max="2563" width="13.85546875" style="1139" customWidth="1"/>
    <col min="2564" max="2564" width="13.7109375" style="1139" customWidth="1"/>
    <col min="2565" max="2565" width="17.28515625" style="1139" customWidth="1"/>
    <col min="2566" max="2566" width="12.140625" style="1139" customWidth="1"/>
    <col min="2567" max="2567" width="2.5703125" style="1139" customWidth="1"/>
    <col min="2568" max="2816" width="11.42578125" style="1139"/>
    <col min="2817" max="2817" width="38.28515625" style="1139" customWidth="1"/>
    <col min="2818" max="2819" width="13.85546875" style="1139" customWidth="1"/>
    <col min="2820" max="2820" width="13.7109375" style="1139" customWidth="1"/>
    <col min="2821" max="2821" width="17.28515625" style="1139" customWidth="1"/>
    <col min="2822" max="2822" width="12.140625" style="1139" customWidth="1"/>
    <col min="2823" max="2823" width="2.5703125" style="1139" customWidth="1"/>
    <col min="2824" max="3072" width="11.42578125" style="1139"/>
    <col min="3073" max="3073" width="38.28515625" style="1139" customWidth="1"/>
    <col min="3074" max="3075" width="13.85546875" style="1139" customWidth="1"/>
    <col min="3076" max="3076" width="13.7109375" style="1139" customWidth="1"/>
    <col min="3077" max="3077" width="17.28515625" style="1139" customWidth="1"/>
    <col min="3078" max="3078" width="12.140625" style="1139" customWidth="1"/>
    <col min="3079" max="3079" width="2.5703125" style="1139" customWidth="1"/>
    <col min="3080" max="3328" width="11.42578125" style="1139"/>
    <col min="3329" max="3329" width="38.28515625" style="1139" customWidth="1"/>
    <col min="3330" max="3331" width="13.85546875" style="1139" customWidth="1"/>
    <col min="3332" max="3332" width="13.7109375" style="1139" customWidth="1"/>
    <col min="3333" max="3333" width="17.28515625" style="1139" customWidth="1"/>
    <col min="3334" max="3334" width="12.140625" style="1139" customWidth="1"/>
    <col min="3335" max="3335" width="2.5703125" style="1139" customWidth="1"/>
    <col min="3336" max="3584" width="11.42578125" style="1139"/>
    <col min="3585" max="3585" width="38.28515625" style="1139" customWidth="1"/>
    <col min="3586" max="3587" width="13.85546875" style="1139" customWidth="1"/>
    <col min="3588" max="3588" width="13.7109375" style="1139" customWidth="1"/>
    <col min="3589" max="3589" width="17.28515625" style="1139" customWidth="1"/>
    <col min="3590" max="3590" width="12.140625" style="1139" customWidth="1"/>
    <col min="3591" max="3591" width="2.5703125" style="1139" customWidth="1"/>
    <col min="3592" max="3840" width="11.42578125" style="1139"/>
    <col min="3841" max="3841" width="38.28515625" style="1139" customWidth="1"/>
    <col min="3842" max="3843" width="13.85546875" style="1139" customWidth="1"/>
    <col min="3844" max="3844" width="13.7109375" style="1139" customWidth="1"/>
    <col min="3845" max="3845" width="17.28515625" style="1139" customWidth="1"/>
    <col min="3846" max="3846" width="12.140625" style="1139" customWidth="1"/>
    <col min="3847" max="3847" width="2.5703125" style="1139" customWidth="1"/>
    <col min="3848" max="4096" width="11.42578125" style="1139"/>
    <col min="4097" max="4097" width="38.28515625" style="1139" customWidth="1"/>
    <col min="4098" max="4099" width="13.85546875" style="1139" customWidth="1"/>
    <col min="4100" max="4100" width="13.7109375" style="1139" customWidth="1"/>
    <col min="4101" max="4101" width="17.28515625" style="1139" customWidth="1"/>
    <col min="4102" max="4102" width="12.140625" style="1139" customWidth="1"/>
    <col min="4103" max="4103" width="2.5703125" style="1139" customWidth="1"/>
    <col min="4104" max="4352" width="11.42578125" style="1139"/>
    <col min="4353" max="4353" width="38.28515625" style="1139" customWidth="1"/>
    <col min="4354" max="4355" width="13.85546875" style="1139" customWidth="1"/>
    <col min="4356" max="4356" width="13.7109375" style="1139" customWidth="1"/>
    <col min="4357" max="4357" width="17.28515625" style="1139" customWidth="1"/>
    <col min="4358" max="4358" width="12.140625" style="1139" customWidth="1"/>
    <col min="4359" max="4359" width="2.5703125" style="1139" customWidth="1"/>
    <col min="4360" max="4608" width="11.42578125" style="1139"/>
    <col min="4609" max="4609" width="38.28515625" style="1139" customWidth="1"/>
    <col min="4610" max="4611" width="13.85546875" style="1139" customWidth="1"/>
    <col min="4612" max="4612" width="13.7109375" style="1139" customWidth="1"/>
    <col min="4613" max="4613" width="17.28515625" style="1139" customWidth="1"/>
    <col min="4614" max="4614" width="12.140625" style="1139" customWidth="1"/>
    <col min="4615" max="4615" width="2.5703125" style="1139" customWidth="1"/>
    <col min="4616" max="4864" width="11.42578125" style="1139"/>
    <col min="4865" max="4865" width="38.28515625" style="1139" customWidth="1"/>
    <col min="4866" max="4867" width="13.85546875" style="1139" customWidth="1"/>
    <col min="4868" max="4868" width="13.7109375" style="1139" customWidth="1"/>
    <col min="4869" max="4869" width="17.28515625" style="1139" customWidth="1"/>
    <col min="4870" max="4870" width="12.140625" style="1139" customWidth="1"/>
    <col min="4871" max="4871" width="2.5703125" style="1139" customWidth="1"/>
    <col min="4872" max="5120" width="11.42578125" style="1139"/>
    <col min="5121" max="5121" width="38.28515625" style="1139" customWidth="1"/>
    <col min="5122" max="5123" width="13.85546875" style="1139" customWidth="1"/>
    <col min="5124" max="5124" width="13.7109375" style="1139" customWidth="1"/>
    <col min="5125" max="5125" width="17.28515625" style="1139" customWidth="1"/>
    <col min="5126" max="5126" width="12.140625" style="1139" customWidth="1"/>
    <col min="5127" max="5127" width="2.5703125" style="1139" customWidth="1"/>
    <col min="5128" max="5376" width="11.42578125" style="1139"/>
    <col min="5377" max="5377" width="38.28515625" style="1139" customWidth="1"/>
    <col min="5378" max="5379" width="13.85546875" style="1139" customWidth="1"/>
    <col min="5380" max="5380" width="13.7109375" style="1139" customWidth="1"/>
    <col min="5381" max="5381" width="17.28515625" style="1139" customWidth="1"/>
    <col min="5382" max="5382" width="12.140625" style="1139" customWidth="1"/>
    <col min="5383" max="5383" width="2.5703125" style="1139" customWidth="1"/>
    <col min="5384" max="5632" width="11.42578125" style="1139"/>
    <col min="5633" max="5633" width="38.28515625" style="1139" customWidth="1"/>
    <col min="5634" max="5635" width="13.85546875" style="1139" customWidth="1"/>
    <col min="5636" max="5636" width="13.7109375" style="1139" customWidth="1"/>
    <col min="5637" max="5637" width="17.28515625" style="1139" customWidth="1"/>
    <col min="5638" max="5638" width="12.140625" style="1139" customWidth="1"/>
    <col min="5639" max="5639" width="2.5703125" style="1139" customWidth="1"/>
    <col min="5640" max="5888" width="11.42578125" style="1139"/>
    <col min="5889" max="5889" width="38.28515625" style="1139" customWidth="1"/>
    <col min="5890" max="5891" width="13.85546875" style="1139" customWidth="1"/>
    <col min="5892" max="5892" width="13.7109375" style="1139" customWidth="1"/>
    <col min="5893" max="5893" width="17.28515625" style="1139" customWidth="1"/>
    <col min="5894" max="5894" width="12.140625" style="1139" customWidth="1"/>
    <col min="5895" max="5895" width="2.5703125" style="1139" customWidth="1"/>
    <col min="5896" max="6144" width="11.42578125" style="1139"/>
    <col min="6145" max="6145" width="38.28515625" style="1139" customWidth="1"/>
    <col min="6146" max="6147" width="13.85546875" style="1139" customWidth="1"/>
    <col min="6148" max="6148" width="13.7109375" style="1139" customWidth="1"/>
    <col min="6149" max="6149" width="17.28515625" style="1139" customWidth="1"/>
    <col min="6150" max="6150" width="12.140625" style="1139" customWidth="1"/>
    <col min="6151" max="6151" width="2.5703125" style="1139" customWidth="1"/>
    <col min="6152" max="6400" width="11.42578125" style="1139"/>
    <col min="6401" max="6401" width="38.28515625" style="1139" customWidth="1"/>
    <col min="6402" max="6403" width="13.85546875" style="1139" customWidth="1"/>
    <col min="6404" max="6404" width="13.7109375" style="1139" customWidth="1"/>
    <col min="6405" max="6405" width="17.28515625" style="1139" customWidth="1"/>
    <col min="6406" max="6406" width="12.140625" style="1139" customWidth="1"/>
    <col min="6407" max="6407" width="2.5703125" style="1139" customWidth="1"/>
    <col min="6408" max="6656" width="11.42578125" style="1139"/>
    <col min="6657" max="6657" width="38.28515625" style="1139" customWidth="1"/>
    <col min="6658" max="6659" width="13.85546875" style="1139" customWidth="1"/>
    <col min="6660" max="6660" width="13.7109375" style="1139" customWidth="1"/>
    <col min="6661" max="6661" width="17.28515625" style="1139" customWidth="1"/>
    <col min="6662" max="6662" width="12.140625" style="1139" customWidth="1"/>
    <col min="6663" max="6663" width="2.5703125" style="1139" customWidth="1"/>
    <col min="6664" max="6912" width="11.42578125" style="1139"/>
    <col min="6913" max="6913" width="38.28515625" style="1139" customWidth="1"/>
    <col min="6914" max="6915" width="13.85546875" style="1139" customWidth="1"/>
    <col min="6916" max="6916" width="13.7109375" style="1139" customWidth="1"/>
    <col min="6917" max="6917" width="17.28515625" style="1139" customWidth="1"/>
    <col min="6918" max="6918" width="12.140625" style="1139" customWidth="1"/>
    <col min="6919" max="6919" width="2.5703125" style="1139" customWidth="1"/>
    <col min="6920" max="7168" width="11.42578125" style="1139"/>
    <col min="7169" max="7169" width="38.28515625" style="1139" customWidth="1"/>
    <col min="7170" max="7171" width="13.85546875" style="1139" customWidth="1"/>
    <col min="7172" max="7172" width="13.7109375" style="1139" customWidth="1"/>
    <col min="7173" max="7173" width="17.28515625" style="1139" customWidth="1"/>
    <col min="7174" max="7174" width="12.140625" style="1139" customWidth="1"/>
    <col min="7175" max="7175" width="2.5703125" style="1139" customWidth="1"/>
    <col min="7176" max="7424" width="11.42578125" style="1139"/>
    <col min="7425" max="7425" width="38.28515625" style="1139" customWidth="1"/>
    <col min="7426" max="7427" width="13.85546875" style="1139" customWidth="1"/>
    <col min="7428" max="7428" width="13.7109375" style="1139" customWidth="1"/>
    <col min="7429" max="7429" width="17.28515625" style="1139" customWidth="1"/>
    <col min="7430" max="7430" width="12.140625" style="1139" customWidth="1"/>
    <col min="7431" max="7431" width="2.5703125" style="1139" customWidth="1"/>
    <col min="7432" max="7680" width="11.42578125" style="1139"/>
    <col min="7681" max="7681" width="38.28515625" style="1139" customWidth="1"/>
    <col min="7682" max="7683" width="13.85546875" style="1139" customWidth="1"/>
    <col min="7684" max="7684" width="13.7109375" style="1139" customWidth="1"/>
    <col min="7685" max="7685" width="17.28515625" style="1139" customWidth="1"/>
    <col min="7686" max="7686" width="12.140625" style="1139" customWidth="1"/>
    <col min="7687" max="7687" width="2.5703125" style="1139" customWidth="1"/>
    <col min="7688" max="7936" width="11.42578125" style="1139"/>
    <col min="7937" max="7937" width="38.28515625" style="1139" customWidth="1"/>
    <col min="7938" max="7939" width="13.85546875" style="1139" customWidth="1"/>
    <col min="7940" max="7940" width="13.7109375" style="1139" customWidth="1"/>
    <col min="7941" max="7941" width="17.28515625" style="1139" customWidth="1"/>
    <col min="7942" max="7942" width="12.140625" style="1139" customWidth="1"/>
    <col min="7943" max="7943" width="2.5703125" style="1139" customWidth="1"/>
    <col min="7944" max="8192" width="11.42578125" style="1139"/>
    <col min="8193" max="8193" width="38.28515625" style="1139" customWidth="1"/>
    <col min="8194" max="8195" width="13.85546875" style="1139" customWidth="1"/>
    <col min="8196" max="8196" width="13.7109375" style="1139" customWidth="1"/>
    <col min="8197" max="8197" width="17.28515625" style="1139" customWidth="1"/>
    <col min="8198" max="8198" width="12.140625" style="1139" customWidth="1"/>
    <col min="8199" max="8199" width="2.5703125" style="1139" customWidth="1"/>
    <col min="8200" max="8448" width="11.42578125" style="1139"/>
    <col min="8449" max="8449" width="38.28515625" style="1139" customWidth="1"/>
    <col min="8450" max="8451" width="13.85546875" style="1139" customWidth="1"/>
    <col min="8452" max="8452" width="13.7109375" style="1139" customWidth="1"/>
    <col min="8453" max="8453" width="17.28515625" style="1139" customWidth="1"/>
    <col min="8454" max="8454" width="12.140625" style="1139" customWidth="1"/>
    <col min="8455" max="8455" width="2.5703125" style="1139" customWidth="1"/>
    <col min="8456" max="8704" width="11.42578125" style="1139"/>
    <col min="8705" max="8705" width="38.28515625" style="1139" customWidth="1"/>
    <col min="8706" max="8707" width="13.85546875" style="1139" customWidth="1"/>
    <col min="8708" max="8708" width="13.7109375" style="1139" customWidth="1"/>
    <col min="8709" max="8709" width="17.28515625" style="1139" customWidth="1"/>
    <col min="8710" max="8710" width="12.140625" style="1139" customWidth="1"/>
    <col min="8711" max="8711" width="2.5703125" style="1139" customWidth="1"/>
    <col min="8712" max="8960" width="11.42578125" style="1139"/>
    <col min="8961" max="8961" width="38.28515625" style="1139" customWidth="1"/>
    <col min="8962" max="8963" width="13.85546875" style="1139" customWidth="1"/>
    <col min="8964" max="8964" width="13.7109375" style="1139" customWidth="1"/>
    <col min="8965" max="8965" width="17.28515625" style="1139" customWidth="1"/>
    <col min="8966" max="8966" width="12.140625" style="1139" customWidth="1"/>
    <col min="8967" max="8967" width="2.5703125" style="1139" customWidth="1"/>
    <col min="8968" max="9216" width="11.42578125" style="1139"/>
    <col min="9217" max="9217" width="38.28515625" style="1139" customWidth="1"/>
    <col min="9218" max="9219" width="13.85546875" style="1139" customWidth="1"/>
    <col min="9220" max="9220" width="13.7109375" style="1139" customWidth="1"/>
    <col min="9221" max="9221" width="17.28515625" style="1139" customWidth="1"/>
    <col min="9222" max="9222" width="12.140625" style="1139" customWidth="1"/>
    <col min="9223" max="9223" width="2.5703125" style="1139" customWidth="1"/>
    <col min="9224" max="9472" width="11.42578125" style="1139"/>
    <col min="9473" max="9473" width="38.28515625" style="1139" customWidth="1"/>
    <col min="9474" max="9475" width="13.85546875" style="1139" customWidth="1"/>
    <col min="9476" max="9476" width="13.7109375" style="1139" customWidth="1"/>
    <col min="9477" max="9477" width="17.28515625" style="1139" customWidth="1"/>
    <col min="9478" max="9478" width="12.140625" style="1139" customWidth="1"/>
    <col min="9479" max="9479" width="2.5703125" style="1139" customWidth="1"/>
    <col min="9480" max="9728" width="11.42578125" style="1139"/>
    <col min="9729" max="9729" width="38.28515625" style="1139" customWidth="1"/>
    <col min="9730" max="9731" width="13.85546875" style="1139" customWidth="1"/>
    <col min="9732" max="9732" width="13.7109375" style="1139" customWidth="1"/>
    <col min="9733" max="9733" width="17.28515625" style="1139" customWidth="1"/>
    <col min="9734" max="9734" width="12.140625" style="1139" customWidth="1"/>
    <col min="9735" max="9735" width="2.5703125" style="1139" customWidth="1"/>
    <col min="9736" max="9984" width="11.42578125" style="1139"/>
    <col min="9985" max="9985" width="38.28515625" style="1139" customWidth="1"/>
    <col min="9986" max="9987" width="13.85546875" style="1139" customWidth="1"/>
    <col min="9988" max="9988" width="13.7109375" style="1139" customWidth="1"/>
    <col min="9989" max="9989" width="17.28515625" style="1139" customWidth="1"/>
    <col min="9990" max="9990" width="12.140625" style="1139" customWidth="1"/>
    <col min="9991" max="9991" width="2.5703125" style="1139" customWidth="1"/>
    <col min="9992" max="10240" width="11.42578125" style="1139"/>
    <col min="10241" max="10241" width="38.28515625" style="1139" customWidth="1"/>
    <col min="10242" max="10243" width="13.85546875" style="1139" customWidth="1"/>
    <col min="10244" max="10244" width="13.7109375" style="1139" customWidth="1"/>
    <col min="10245" max="10245" width="17.28515625" style="1139" customWidth="1"/>
    <col min="10246" max="10246" width="12.140625" style="1139" customWidth="1"/>
    <col min="10247" max="10247" width="2.5703125" style="1139" customWidth="1"/>
    <col min="10248" max="10496" width="11.42578125" style="1139"/>
    <col min="10497" max="10497" width="38.28515625" style="1139" customWidth="1"/>
    <col min="10498" max="10499" width="13.85546875" style="1139" customWidth="1"/>
    <col min="10500" max="10500" width="13.7109375" style="1139" customWidth="1"/>
    <col min="10501" max="10501" width="17.28515625" style="1139" customWidth="1"/>
    <col min="10502" max="10502" width="12.140625" style="1139" customWidth="1"/>
    <col min="10503" max="10503" width="2.5703125" style="1139" customWidth="1"/>
    <col min="10504" max="10752" width="11.42578125" style="1139"/>
    <col min="10753" max="10753" width="38.28515625" style="1139" customWidth="1"/>
    <col min="10754" max="10755" width="13.85546875" style="1139" customWidth="1"/>
    <col min="10756" max="10756" width="13.7109375" style="1139" customWidth="1"/>
    <col min="10757" max="10757" width="17.28515625" style="1139" customWidth="1"/>
    <col min="10758" max="10758" width="12.140625" style="1139" customWidth="1"/>
    <col min="10759" max="10759" width="2.5703125" style="1139" customWidth="1"/>
    <col min="10760" max="11008" width="11.42578125" style="1139"/>
    <col min="11009" max="11009" width="38.28515625" style="1139" customWidth="1"/>
    <col min="11010" max="11011" width="13.85546875" style="1139" customWidth="1"/>
    <col min="11012" max="11012" width="13.7109375" style="1139" customWidth="1"/>
    <col min="11013" max="11013" width="17.28515625" style="1139" customWidth="1"/>
    <col min="11014" max="11014" width="12.140625" style="1139" customWidth="1"/>
    <col min="11015" max="11015" width="2.5703125" style="1139" customWidth="1"/>
    <col min="11016" max="11264" width="11.42578125" style="1139"/>
    <col min="11265" max="11265" width="38.28515625" style="1139" customWidth="1"/>
    <col min="11266" max="11267" width="13.85546875" style="1139" customWidth="1"/>
    <col min="11268" max="11268" width="13.7109375" style="1139" customWidth="1"/>
    <col min="11269" max="11269" width="17.28515625" style="1139" customWidth="1"/>
    <col min="11270" max="11270" width="12.140625" style="1139" customWidth="1"/>
    <col min="11271" max="11271" width="2.5703125" style="1139" customWidth="1"/>
    <col min="11272" max="11520" width="11.42578125" style="1139"/>
    <col min="11521" max="11521" width="38.28515625" style="1139" customWidth="1"/>
    <col min="11522" max="11523" width="13.85546875" style="1139" customWidth="1"/>
    <col min="11524" max="11524" width="13.7109375" style="1139" customWidth="1"/>
    <col min="11525" max="11525" width="17.28515625" style="1139" customWidth="1"/>
    <col min="11526" max="11526" width="12.140625" style="1139" customWidth="1"/>
    <col min="11527" max="11527" width="2.5703125" style="1139" customWidth="1"/>
    <col min="11528" max="11776" width="11.42578125" style="1139"/>
    <col min="11777" max="11777" width="38.28515625" style="1139" customWidth="1"/>
    <col min="11778" max="11779" width="13.85546875" style="1139" customWidth="1"/>
    <col min="11780" max="11780" width="13.7109375" style="1139" customWidth="1"/>
    <col min="11781" max="11781" width="17.28515625" style="1139" customWidth="1"/>
    <col min="11782" max="11782" width="12.140625" style="1139" customWidth="1"/>
    <col min="11783" max="11783" width="2.5703125" style="1139" customWidth="1"/>
    <col min="11784" max="12032" width="11.42578125" style="1139"/>
    <col min="12033" max="12033" width="38.28515625" style="1139" customWidth="1"/>
    <col min="12034" max="12035" width="13.85546875" style="1139" customWidth="1"/>
    <col min="12036" max="12036" width="13.7109375" style="1139" customWidth="1"/>
    <col min="12037" max="12037" width="17.28515625" style="1139" customWidth="1"/>
    <col min="12038" max="12038" width="12.140625" style="1139" customWidth="1"/>
    <col min="12039" max="12039" width="2.5703125" style="1139" customWidth="1"/>
    <col min="12040" max="12288" width="11.42578125" style="1139"/>
    <col min="12289" max="12289" width="38.28515625" style="1139" customWidth="1"/>
    <col min="12290" max="12291" width="13.85546875" style="1139" customWidth="1"/>
    <col min="12292" max="12292" width="13.7109375" style="1139" customWidth="1"/>
    <col min="12293" max="12293" width="17.28515625" style="1139" customWidth="1"/>
    <col min="12294" max="12294" width="12.140625" style="1139" customWidth="1"/>
    <col min="12295" max="12295" width="2.5703125" style="1139" customWidth="1"/>
    <col min="12296" max="12544" width="11.42578125" style="1139"/>
    <col min="12545" max="12545" width="38.28515625" style="1139" customWidth="1"/>
    <col min="12546" max="12547" width="13.85546875" style="1139" customWidth="1"/>
    <col min="12548" max="12548" width="13.7109375" style="1139" customWidth="1"/>
    <col min="12549" max="12549" width="17.28515625" style="1139" customWidth="1"/>
    <col min="12550" max="12550" width="12.140625" style="1139" customWidth="1"/>
    <col min="12551" max="12551" width="2.5703125" style="1139" customWidth="1"/>
    <col min="12552" max="12800" width="11.42578125" style="1139"/>
    <col min="12801" max="12801" width="38.28515625" style="1139" customWidth="1"/>
    <col min="12802" max="12803" width="13.85546875" style="1139" customWidth="1"/>
    <col min="12804" max="12804" width="13.7109375" style="1139" customWidth="1"/>
    <col min="12805" max="12805" width="17.28515625" style="1139" customWidth="1"/>
    <col min="12806" max="12806" width="12.140625" style="1139" customWidth="1"/>
    <col min="12807" max="12807" width="2.5703125" style="1139" customWidth="1"/>
    <col min="12808" max="13056" width="11.42578125" style="1139"/>
    <col min="13057" max="13057" width="38.28515625" style="1139" customWidth="1"/>
    <col min="13058" max="13059" width="13.85546875" style="1139" customWidth="1"/>
    <col min="13060" max="13060" width="13.7109375" style="1139" customWidth="1"/>
    <col min="13061" max="13061" width="17.28515625" style="1139" customWidth="1"/>
    <col min="13062" max="13062" width="12.140625" style="1139" customWidth="1"/>
    <col min="13063" max="13063" width="2.5703125" style="1139" customWidth="1"/>
    <col min="13064" max="13312" width="11.42578125" style="1139"/>
    <col min="13313" max="13313" width="38.28515625" style="1139" customWidth="1"/>
    <col min="13314" max="13315" width="13.85546875" style="1139" customWidth="1"/>
    <col min="13316" max="13316" width="13.7109375" style="1139" customWidth="1"/>
    <col min="13317" max="13317" width="17.28515625" style="1139" customWidth="1"/>
    <col min="13318" max="13318" width="12.140625" style="1139" customWidth="1"/>
    <col min="13319" max="13319" width="2.5703125" style="1139" customWidth="1"/>
    <col min="13320" max="13568" width="11.42578125" style="1139"/>
    <col min="13569" max="13569" width="38.28515625" style="1139" customWidth="1"/>
    <col min="13570" max="13571" width="13.85546875" style="1139" customWidth="1"/>
    <col min="13572" max="13572" width="13.7109375" style="1139" customWidth="1"/>
    <col min="13573" max="13573" width="17.28515625" style="1139" customWidth="1"/>
    <col min="13574" max="13574" width="12.140625" style="1139" customWidth="1"/>
    <col min="13575" max="13575" width="2.5703125" style="1139" customWidth="1"/>
    <col min="13576" max="13824" width="11.42578125" style="1139"/>
    <col min="13825" max="13825" width="38.28515625" style="1139" customWidth="1"/>
    <col min="13826" max="13827" width="13.85546875" style="1139" customWidth="1"/>
    <col min="13828" max="13828" width="13.7109375" style="1139" customWidth="1"/>
    <col min="13829" max="13829" width="17.28515625" style="1139" customWidth="1"/>
    <col min="13830" max="13830" width="12.140625" style="1139" customWidth="1"/>
    <col min="13831" max="13831" width="2.5703125" style="1139" customWidth="1"/>
    <col min="13832" max="14080" width="11.42578125" style="1139"/>
    <col min="14081" max="14081" width="38.28515625" style="1139" customWidth="1"/>
    <col min="14082" max="14083" width="13.85546875" style="1139" customWidth="1"/>
    <col min="14084" max="14084" width="13.7109375" style="1139" customWidth="1"/>
    <col min="14085" max="14085" width="17.28515625" style="1139" customWidth="1"/>
    <col min="14086" max="14086" width="12.140625" style="1139" customWidth="1"/>
    <col min="14087" max="14087" width="2.5703125" style="1139" customWidth="1"/>
    <col min="14088" max="14336" width="11.42578125" style="1139"/>
    <col min="14337" max="14337" width="38.28515625" style="1139" customWidth="1"/>
    <col min="14338" max="14339" width="13.85546875" style="1139" customWidth="1"/>
    <col min="14340" max="14340" width="13.7109375" style="1139" customWidth="1"/>
    <col min="14341" max="14341" width="17.28515625" style="1139" customWidth="1"/>
    <col min="14342" max="14342" width="12.140625" style="1139" customWidth="1"/>
    <col min="14343" max="14343" width="2.5703125" style="1139" customWidth="1"/>
    <col min="14344" max="14592" width="11.42578125" style="1139"/>
    <col min="14593" max="14593" width="38.28515625" style="1139" customWidth="1"/>
    <col min="14594" max="14595" width="13.85546875" style="1139" customWidth="1"/>
    <col min="14596" max="14596" width="13.7109375" style="1139" customWidth="1"/>
    <col min="14597" max="14597" width="17.28515625" style="1139" customWidth="1"/>
    <col min="14598" max="14598" width="12.140625" style="1139" customWidth="1"/>
    <col min="14599" max="14599" width="2.5703125" style="1139" customWidth="1"/>
    <col min="14600" max="14848" width="11.42578125" style="1139"/>
    <col min="14849" max="14849" width="38.28515625" style="1139" customWidth="1"/>
    <col min="14850" max="14851" width="13.85546875" style="1139" customWidth="1"/>
    <col min="14852" max="14852" width="13.7109375" style="1139" customWidth="1"/>
    <col min="14853" max="14853" width="17.28515625" style="1139" customWidth="1"/>
    <col min="14854" max="14854" width="12.140625" style="1139" customWidth="1"/>
    <col min="14855" max="14855" width="2.5703125" style="1139" customWidth="1"/>
    <col min="14856" max="15104" width="11.42578125" style="1139"/>
    <col min="15105" max="15105" width="38.28515625" style="1139" customWidth="1"/>
    <col min="15106" max="15107" width="13.85546875" style="1139" customWidth="1"/>
    <col min="15108" max="15108" width="13.7109375" style="1139" customWidth="1"/>
    <col min="15109" max="15109" width="17.28515625" style="1139" customWidth="1"/>
    <col min="15110" max="15110" width="12.140625" style="1139" customWidth="1"/>
    <col min="15111" max="15111" width="2.5703125" style="1139" customWidth="1"/>
    <col min="15112" max="15360" width="11.42578125" style="1139"/>
    <col min="15361" max="15361" width="38.28515625" style="1139" customWidth="1"/>
    <col min="15362" max="15363" width="13.85546875" style="1139" customWidth="1"/>
    <col min="15364" max="15364" width="13.7109375" style="1139" customWidth="1"/>
    <col min="15365" max="15365" width="17.28515625" style="1139" customWidth="1"/>
    <col min="15366" max="15366" width="12.140625" style="1139" customWidth="1"/>
    <col min="15367" max="15367" width="2.5703125" style="1139" customWidth="1"/>
    <col min="15368" max="15616" width="11.42578125" style="1139"/>
    <col min="15617" max="15617" width="38.28515625" style="1139" customWidth="1"/>
    <col min="15618" max="15619" width="13.85546875" style="1139" customWidth="1"/>
    <col min="15620" max="15620" width="13.7109375" style="1139" customWidth="1"/>
    <col min="15621" max="15621" width="17.28515625" style="1139" customWidth="1"/>
    <col min="15622" max="15622" width="12.140625" style="1139" customWidth="1"/>
    <col min="15623" max="15623" width="2.5703125" style="1139" customWidth="1"/>
    <col min="15624" max="15872" width="11.42578125" style="1139"/>
    <col min="15873" max="15873" width="38.28515625" style="1139" customWidth="1"/>
    <col min="15874" max="15875" width="13.85546875" style="1139" customWidth="1"/>
    <col min="15876" max="15876" width="13.7109375" style="1139" customWidth="1"/>
    <col min="15877" max="15877" width="17.28515625" style="1139" customWidth="1"/>
    <col min="15878" max="15878" width="12.140625" style="1139" customWidth="1"/>
    <col min="15879" max="15879" width="2.5703125" style="1139" customWidth="1"/>
    <col min="15880" max="16128" width="11.42578125" style="1139"/>
    <col min="16129" max="16129" width="38.28515625" style="1139" customWidth="1"/>
    <col min="16130" max="16131" width="13.85546875" style="1139" customWidth="1"/>
    <col min="16132" max="16132" width="13.7109375" style="1139" customWidth="1"/>
    <col min="16133" max="16133" width="17.28515625" style="1139" customWidth="1"/>
    <col min="16134" max="16134" width="12.140625" style="1139" customWidth="1"/>
    <col min="16135" max="16135" width="2.5703125" style="1139" customWidth="1"/>
    <col min="16136" max="16384" width="11.42578125" style="1139"/>
  </cols>
  <sheetData>
    <row r="1" spans="1:6" s="39" customFormat="1" ht="3.75" customHeight="1">
      <c r="A1" s="945">
        <v>0</v>
      </c>
      <c r="B1" s="696"/>
      <c r="C1" s="696"/>
      <c r="D1" s="696"/>
      <c r="E1" s="696"/>
      <c r="F1" s="696"/>
    </row>
    <row r="2" spans="1:6" s="39" customFormat="1" ht="38.25" customHeight="1">
      <c r="A2" s="1069" t="s">
        <v>1142</v>
      </c>
      <c r="B2" s="1069"/>
      <c r="C2" s="1069"/>
      <c r="D2" s="1069"/>
      <c r="E2" s="1069"/>
      <c r="F2" s="1069"/>
    </row>
    <row r="3" spans="1:6" s="39" customFormat="1" ht="20.25" customHeight="1">
      <c r="A3" s="1069" t="s">
        <v>719</v>
      </c>
      <c r="B3" s="1069"/>
      <c r="C3" s="1069"/>
      <c r="D3" s="1069"/>
      <c r="E3" s="1069"/>
      <c r="F3" s="1069"/>
    </row>
    <row r="4" spans="1:6" s="39" customFormat="1" ht="20.25" customHeight="1">
      <c r="A4" s="1069" t="s">
        <v>1511</v>
      </c>
      <c r="B4" s="1069"/>
      <c r="C4" s="1069"/>
      <c r="D4" s="1069"/>
      <c r="E4" s="1069"/>
      <c r="F4" s="1069"/>
    </row>
    <row r="5" spans="1:6" s="396" customFormat="1" ht="39" customHeight="1">
      <c r="A5" s="1070" t="s">
        <v>1504</v>
      </c>
      <c r="B5" s="1070"/>
      <c r="C5" s="1070"/>
      <c r="D5" s="1070"/>
      <c r="E5" s="1070"/>
      <c r="F5" s="1070"/>
    </row>
    <row r="6" spans="1:6" s="1139" customFormat="1" ht="7.5" customHeight="1">
      <c r="A6" s="212"/>
      <c r="B6" s="1132"/>
      <c r="C6" s="1132"/>
      <c r="D6" s="1132"/>
      <c r="E6" s="1132"/>
      <c r="F6" s="1132"/>
    </row>
    <row r="7" spans="1:6" s="1139" customFormat="1" ht="10.5" customHeight="1" thickBot="1">
      <c r="A7" s="1133"/>
      <c r="B7" s="1134"/>
      <c r="C7" s="1134"/>
      <c r="D7" s="1134"/>
      <c r="E7" s="1135"/>
      <c r="F7" s="1135"/>
    </row>
    <row r="8" spans="1:6" s="1139" customFormat="1" ht="51" customHeight="1" thickTop="1" thickBot="1">
      <c r="A8" s="1140"/>
      <c r="B8" s="1141" t="s">
        <v>1145</v>
      </c>
      <c r="C8" s="1141" t="s">
        <v>1146</v>
      </c>
      <c r="D8" s="1141" t="s">
        <v>1147</v>
      </c>
      <c r="E8" s="1142" t="s">
        <v>317</v>
      </c>
      <c r="F8" s="1143" t="s">
        <v>720</v>
      </c>
    </row>
    <row r="9" spans="1:6" s="1139" customFormat="1" ht="42.75" customHeight="1" thickTop="1">
      <c r="A9" s="277" t="s">
        <v>721</v>
      </c>
      <c r="B9" s="278">
        <v>4009486.1170799998</v>
      </c>
      <c r="C9" s="278">
        <v>2599923.1272399998</v>
      </c>
      <c r="D9" s="278">
        <v>851392.94378999993</v>
      </c>
      <c r="E9" s="278">
        <v>7460802.1881099995</v>
      </c>
      <c r="F9" s="279">
        <v>0.95088002178741049</v>
      </c>
    </row>
    <row r="10" spans="1:6" s="1139" customFormat="1" ht="27" customHeight="1">
      <c r="A10" s="277" t="s">
        <v>722</v>
      </c>
      <c r="B10" s="278">
        <v>9520.1341300000004</v>
      </c>
      <c r="C10" s="278">
        <v>12735.019560000001</v>
      </c>
      <c r="D10" s="278">
        <v>2448.7273100000002</v>
      </c>
      <c r="E10" s="278">
        <v>24703.881000000001</v>
      </c>
      <c r="F10" s="279">
        <v>3.1485122257964983E-3</v>
      </c>
    </row>
    <row r="11" spans="1:6" s="1139" customFormat="1" ht="42.75" customHeight="1">
      <c r="A11" s="277" t="s">
        <v>723</v>
      </c>
      <c r="B11" s="278">
        <v>90883.351930000004</v>
      </c>
      <c r="C11" s="278">
        <v>38820.85267</v>
      </c>
      <c r="D11" s="278">
        <v>23403.410920000002</v>
      </c>
      <c r="E11" s="278">
        <v>153107.61551999999</v>
      </c>
      <c r="F11" s="279">
        <v>1.9513581664648953E-2</v>
      </c>
    </row>
    <row r="12" spans="1:6" s="1139" customFormat="1" ht="27" customHeight="1">
      <c r="A12" s="277" t="s">
        <v>724</v>
      </c>
      <c r="B12" s="278">
        <v>2628.01973</v>
      </c>
      <c r="C12" s="278">
        <v>1436.83403</v>
      </c>
      <c r="D12" s="278">
        <v>673.61378999999999</v>
      </c>
      <c r="E12" s="278">
        <v>4738.4675500000003</v>
      </c>
      <c r="F12" s="279">
        <v>6.0391818648717504E-4</v>
      </c>
    </row>
    <row r="13" spans="1:6" s="1139" customFormat="1" ht="42.75" customHeight="1">
      <c r="A13" s="277" t="s">
        <v>725</v>
      </c>
      <c r="B13" s="278">
        <v>16750.898079999999</v>
      </c>
      <c r="C13" s="278">
        <v>9514.645199999999</v>
      </c>
      <c r="D13" s="278">
        <v>1719.39969</v>
      </c>
      <c r="E13" s="278">
        <v>27984.942969999996</v>
      </c>
      <c r="F13" s="279">
        <v>3.5666839181771781E-3</v>
      </c>
    </row>
    <row r="14" spans="1:6" s="1139" customFormat="1" ht="27" customHeight="1">
      <c r="A14" s="277" t="s">
        <v>726</v>
      </c>
      <c r="B14" s="278">
        <v>2404.6593199999998</v>
      </c>
      <c r="C14" s="278">
        <v>1598.4878999999999</v>
      </c>
      <c r="D14" s="278">
        <v>282.65796</v>
      </c>
      <c r="E14" s="278">
        <v>4285.8051799999994</v>
      </c>
      <c r="F14" s="279">
        <v>5.4622631992972922E-4</v>
      </c>
    </row>
    <row r="15" spans="1:6" s="1139" customFormat="1" ht="42.75" customHeight="1">
      <c r="A15" s="277" t="s">
        <v>727</v>
      </c>
      <c r="B15" s="278">
        <v>35093.945919999998</v>
      </c>
      <c r="C15" s="278">
        <v>6783.9031299999997</v>
      </c>
      <c r="D15" s="278">
        <v>544.38688000000002</v>
      </c>
      <c r="E15" s="278">
        <v>42422.235929999995</v>
      </c>
      <c r="F15" s="279">
        <v>5.4067184209326642E-3</v>
      </c>
    </row>
    <row r="16" spans="1:6" s="1139" customFormat="1" ht="27" customHeight="1">
      <c r="A16" s="277" t="s">
        <v>728</v>
      </c>
      <c r="B16" s="278">
        <v>9832.5174299999999</v>
      </c>
      <c r="C16" s="278">
        <v>2076.8824500000001</v>
      </c>
      <c r="D16" s="278">
        <v>272.19347999999997</v>
      </c>
      <c r="E16" s="278">
        <v>12181.593360000001</v>
      </c>
      <c r="F16" s="279">
        <v>1.5525453520295635E-3</v>
      </c>
    </row>
    <row r="17" spans="1:6" s="1139" customFormat="1" ht="42.75" customHeight="1">
      <c r="A17" s="277" t="s">
        <v>729</v>
      </c>
      <c r="B17" s="278">
        <v>12141.8357</v>
      </c>
      <c r="C17" s="278">
        <v>5271.7162600000001</v>
      </c>
      <c r="D17" s="278">
        <v>786.88684999999998</v>
      </c>
      <c r="E17" s="278">
        <v>18200.43881</v>
      </c>
      <c r="F17" s="279">
        <v>2.3196478362305121E-3</v>
      </c>
    </row>
    <row r="18" spans="1:6" s="1139" customFormat="1" ht="27" customHeight="1">
      <c r="A18" s="277" t="s">
        <v>730</v>
      </c>
      <c r="B18" s="278">
        <v>6779.5470800000003</v>
      </c>
      <c r="C18" s="278">
        <v>3723.8214800000001</v>
      </c>
      <c r="D18" s="278">
        <v>508.77465999999998</v>
      </c>
      <c r="E18" s="278">
        <v>11012.14322</v>
      </c>
      <c r="F18" s="279">
        <v>1.4034988089681947E-3</v>
      </c>
    </row>
    <row r="19" spans="1:6" s="1139" customFormat="1" ht="42.75" customHeight="1">
      <c r="A19" s="277" t="s">
        <v>731</v>
      </c>
      <c r="B19" s="278">
        <v>72996.580419999998</v>
      </c>
      <c r="C19" s="278">
        <v>47053.51743</v>
      </c>
      <c r="D19" s="278">
        <v>23640.222229999999</v>
      </c>
      <c r="E19" s="278">
        <v>143690.32007999998</v>
      </c>
      <c r="F19" s="279">
        <v>1.8313346372599997E-2</v>
      </c>
    </row>
    <row r="20" spans="1:6" s="1139" customFormat="1" ht="27" customHeight="1" thickBot="1">
      <c r="A20" s="277" t="s">
        <v>732</v>
      </c>
      <c r="B20" s="278">
        <v>58054.19558</v>
      </c>
      <c r="C20" s="278">
        <v>37457.51642</v>
      </c>
      <c r="D20" s="278">
        <v>20902.648000000001</v>
      </c>
      <c r="E20" s="278">
        <v>116414.36</v>
      </c>
      <c r="F20" s="279">
        <v>1.4837022398151723E-2</v>
      </c>
    </row>
    <row r="21" spans="1:6" s="1139" customFormat="1" ht="56.25" customHeight="1" thickTop="1" thickBot="1">
      <c r="A21" s="1144" t="s">
        <v>733</v>
      </c>
      <c r="B21" s="1145">
        <v>4237352.7291299999</v>
      </c>
      <c r="C21" s="1145">
        <v>2707367.76193</v>
      </c>
      <c r="D21" s="1145">
        <v>901487.25035999995</v>
      </c>
      <c r="E21" s="1145">
        <v>7846207.7414200008</v>
      </c>
      <c r="F21" s="1146">
        <v>1</v>
      </c>
    </row>
    <row r="22" spans="1:6" s="1139" customFormat="1" ht="56.25" customHeight="1" thickTop="1">
      <c r="A22" s="283" t="s">
        <v>734</v>
      </c>
      <c r="B22" s="422">
        <v>89219.073269999993</v>
      </c>
      <c r="C22" s="422">
        <v>59028.561839999995</v>
      </c>
      <c r="D22" s="422">
        <v>25088.6152</v>
      </c>
      <c r="E22" s="422">
        <v>173336.25031</v>
      </c>
      <c r="F22" s="421"/>
    </row>
    <row r="23" spans="1:6" s="1149" customFormat="1" ht="56.25" customHeight="1" thickBot="1">
      <c r="A23" s="1147" t="s">
        <v>735</v>
      </c>
      <c r="B23" s="1148">
        <v>0.54005104998190212</v>
      </c>
      <c r="C23" s="1148">
        <v>0.34505430536051834</v>
      </c>
      <c r="D23" s="1148">
        <v>0.11489464465757944</v>
      </c>
      <c r="E23" s="1148">
        <v>1</v>
      </c>
      <c r="F23" s="1148"/>
    </row>
    <row r="24" spans="1:6" s="1139" customFormat="1" ht="13.5" customHeight="1" thickTop="1">
      <c r="A24" s="981" t="s">
        <v>736</v>
      </c>
      <c r="B24" s="204"/>
      <c r="C24" s="204"/>
      <c r="D24" s="204"/>
      <c r="E24" s="204"/>
      <c r="F24" s="204"/>
    </row>
    <row r="25" spans="1:6" s="1139" customFormat="1" ht="78" customHeight="1">
      <c r="A25" s="1152" t="s">
        <v>362</v>
      </c>
      <c r="B25" s="1154"/>
      <c r="C25" s="1154"/>
      <c r="D25" s="1154"/>
      <c r="E25" s="1154"/>
      <c r="F25" s="1154"/>
    </row>
    <row r="26" spans="1:6" s="1139" customFormat="1" ht="69.75" customHeight="1">
      <c r="A26" s="1152" t="s">
        <v>363</v>
      </c>
      <c r="B26" s="1153"/>
      <c r="C26" s="1153"/>
      <c r="D26" s="1153"/>
      <c r="E26" s="1153"/>
      <c r="F26" s="1153"/>
    </row>
    <row r="27" spans="1:6" s="1139" customFormat="1" ht="12" customHeight="1">
      <c r="A27" s="981" t="s">
        <v>737</v>
      </c>
      <c r="B27" s="205"/>
      <c r="C27" s="205"/>
      <c r="D27" s="205"/>
      <c r="E27" s="739"/>
      <c r="F27" s="739"/>
    </row>
    <row r="28" spans="1:6" s="1139" customFormat="1" ht="9" customHeight="1">
      <c r="A28" s="206"/>
      <c r="B28" s="207"/>
      <c r="C28" s="207"/>
      <c r="D28" s="207"/>
      <c r="E28" s="427"/>
      <c r="F28" s="427"/>
    </row>
    <row r="29" spans="1:6" s="1139" customFormat="1" ht="9" customHeight="1">
      <c r="A29" s="206"/>
      <c r="B29" s="207"/>
      <c r="C29" s="207"/>
      <c r="D29" s="207"/>
      <c r="E29" s="427"/>
      <c r="F29" s="427"/>
    </row>
    <row r="30" spans="1:6" s="1139" customFormat="1" ht="9" customHeight="1">
      <c r="A30" s="206"/>
      <c r="B30" s="207"/>
      <c r="C30" s="207"/>
      <c r="D30" s="207"/>
      <c r="E30" s="427"/>
      <c r="F30" s="427"/>
    </row>
    <row r="31" spans="1:6" s="1139" customFormat="1" ht="9" customHeight="1">
      <c r="A31" s="206"/>
      <c r="B31" s="207"/>
      <c r="C31" s="207"/>
      <c r="D31" s="207"/>
      <c r="E31" s="427"/>
      <c r="F31" s="427"/>
    </row>
    <row r="32" spans="1:6" s="1139" customFormat="1" ht="9" customHeight="1">
      <c r="A32" s="206"/>
      <c r="B32" s="207"/>
      <c r="C32" s="207"/>
      <c r="D32" s="207"/>
      <c r="E32" s="427"/>
      <c r="F32" s="427"/>
    </row>
    <row r="33" spans="1:6" s="1139" customFormat="1" ht="9" customHeight="1">
      <c r="A33" s="208"/>
      <c r="B33" s="207"/>
      <c r="C33" s="207"/>
      <c r="D33" s="207"/>
      <c r="E33" s="427"/>
      <c r="F33" s="427"/>
    </row>
    <row r="34" spans="1:6" s="1139" customFormat="1" ht="9" customHeight="1">
      <c r="A34" s="206"/>
      <c r="B34" s="207"/>
      <c r="C34" s="207"/>
      <c r="D34" s="207"/>
      <c r="E34" s="427"/>
      <c r="F34" s="427"/>
    </row>
    <row r="35" spans="1:6" s="1139" customFormat="1" ht="9" customHeight="1">
      <c r="A35" s="206"/>
      <c r="B35" s="207"/>
      <c r="C35" s="207"/>
      <c r="D35" s="207"/>
      <c r="E35" s="427"/>
      <c r="F35" s="427"/>
    </row>
    <row r="36" spans="1:6" s="1139" customFormat="1" ht="9" customHeight="1">
      <c r="A36" s="206"/>
      <c r="B36" s="207"/>
      <c r="C36" s="207"/>
      <c r="D36" s="207"/>
      <c r="E36" s="427"/>
      <c r="F36" s="427"/>
    </row>
    <row r="37" spans="1:6" s="1139" customFormat="1" ht="9" customHeight="1">
      <c r="A37" s="206"/>
      <c r="B37" s="207"/>
      <c r="C37" s="207"/>
      <c r="D37" s="207"/>
      <c r="E37" s="427"/>
      <c r="F37" s="427"/>
    </row>
    <row r="38" spans="1:6" s="1139" customFormat="1" ht="9" customHeight="1">
      <c r="A38" s="206"/>
      <c r="B38" s="207"/>
      <c r="C38" s="207"/>
      <c r="D38" s="207"/>
      <c r="E38" s="427"/>
      <c r="F38" s="427"/>
    </row>
    <row r="39" spans="1:6" s="1139" customFormat="1" ht="9" customHeight="1">
      <c r="A39" s="208"/>
      <c r="B39" s="207"/>
      <c r="C39" s="207"/>
      <c r="D39" s="207"/>
      <c r="E39" s="427"/>
      <c r="F39" s="427"/>
    </row>
    <row r="40" spans="1:6" s="1139" customFormat="1" ht="9" customHeight="1">
      <c r="A40" s="206"/>
      <c r="B40" s="207"/>
      <c r="C40" s="207"/>
      <c r="D40" s="207"/>
      <c r="E40" s="427"/>
      <c r="F40" s="427"/>
    </row>
    <row r="41" spans="1:6" s="1139" customFormat="1" ht="9" customHeight="1">
      <c r="A41" s="206"/>
      <c r="B41" s="207"/>
      <c r="C41" s="207"/>
      <c r="D41" s="207"/>
      <c r="E41" s="427"/>
      <c r="F41" s="427"/>
    </row>
    <row r="42" spans="1:6" s="1139" customFormat="1" ht="9" customHeight="1">
      <c r="A42" s="206"/>
      <c r="B42" s="207"/>
      <c r="C42" s="207"/>
      <c r="D42" s="207"/>
      <c r="E42" s="427"/>
      <c r="F42" s="427"/>
    </row>
    <row r="43" spans="1:6" s="1139" customFormat="1" ht="9" customHeight="1">
      <c r="A43" s="206"/>
      <c r="B43" s="207"/>
      <c r="C43" s="207"/>
      <c r="D43" s="207"/>
      <c r="E43" s="427"/>
      <c r="F43" s="427"/>
    </row>
    <row r="44" spans="1:6" s="1139" customFormat="1" ht="9" customHeight="1">
      <c r="A44" s="206"/>
      <c r="B44" s="207"/>
      <c r="C44" s="207"/>
      <c r="D44" s="207"/>
      <c r="E44" s="427"/>
      <c r="F44" s="427"/>
    </row>
    <row r="45" spans="1:6" s="1139" customFormat="1" ht="9" customHeight="1">
      <c r="A45" s="208"/>
      <c r="B45" s="207"/>
      <c r="C45" s="207"/>
      <c r="D45" s="207"/>
      <c r="E45" s="427"/>
      <c r="F45" s="427"/>
    </row>
    <row r="46" spans="1:6" s="1139" customFormat="1" ht="9" customHeight="1">
      <c r="A46" s="206"/>
      <c r="B46" s="207"/>
      <c r="C46" s="207"/>
      <c r="D46" s="207"/>
      <c r="E46" s="427"/>
      <c r="F46" s="427"/>
    </row>
    <row r="47" spans="1:6" s="1139" customFormat="1" ht="9" customHeight="1">
      <c r="A47" s="206"/>
      <c r="B47" s="207"/>
      <c r="C47" s="207"/>
      <c r="D47" s="207"/>
      <c r="E47" s="427"/>
      <c r="F47" s="427"/>
    </row>
    <row r="48" spans="1:6" s="1139" customFormat="1" ht="9" customHeight="1">
      <c r="A48" s="206"/>
      <c r="B48" s="207"/>
      <c r="C48" s="207"/>
      <c r="D48" s="207"/>
      <c r="E48" s="427"/>
      <c r="F48" s="427"/>
    </row>
    <row r="49" spans="1:6" s="1139" customFormat="1" ht="9" customHeight="1">
      <c r="A49" s="206"/>
      <c r="B49" s="207"/>
      <c r="C49" s="207"/>
      <c r="D49" s="207"/>
      <c r="E49" s="427"/>
      <c r="F49" s="427"/>
    </row>
    <row r="50" spans="1:6" s="1139" customFormat="1" ht="9" customHeight="1">
      <c r="A50" s="208"/>
      <c r="B50" s="207"/>
      <c r="C50" s="207"/>
      <c r="D50" s="207"/>
      <c r="E50" s="427"/>
      <c r="F50" s="427"/>
    </row>
    <row r="51" spans="1:6" s="1139" customFormat="1" ht="9" customHeight="1">
      <c r="A51" s="209"/>
      <c r="B51" s="207"/>
      <c r="C51" s="207"/>
      <c r="D51" s="207"/>
      <c r="E51" s="427"/>
      <c r="F51" s="427"/>
    </row>
    <row r="52" spans="1:6" s="1139" customFormat="1" ht="9" customHeight="1">
      <c r="A52" s="209"/>
      <c r="B52" s="207"/>
      <c r="C52" s="207"/>
      <c r="D52" s="207"/>
      <c r="E52" s="427"/>
      <c r="F52" s="427"/>
    </row>
    <row r="53" spans="1:6" s="1139" customFormat="1" ht="9" customHeight="1">
      <c r="A53" s="209"/>
      <c r="B53" s="207"/>
      <c r="C53" s="207"/>
      <c r="D53" s="207"/>
      <c r="E53" s="427"/>
      <c r="F53" s="427"/>
    </row>
    <row r="54" spans="1:6" s="1139" customFormat="1" ht="9" customHeight="1">
      <c r="A54" s="209"/>
      <c r="B54" s="207"/>
      <c r="C54" s="207"/>
      <c r="D54" s="207"/>
      <c r="E54" s="427"/>
      <c r="F54" s="427"/>
    </row>
    <row r="55" spans="1:6" s="1139" customFormat="1" ht="9" customHeight="1">
      <c r="A55" s="210"/>
      <c r="B55" s="207"/>
      <c r="C55" s="207"/>
      <c r="D55" s="207"/>
      <c r="E55" s="427"/>
      <c r="F55" s="427"/>
    </row>
    <row r="56" spans="1:6" s="1139" customFormat="1" ht="9" customHeight="1">
      <c r="A56" s="210"/>
      <c r="B56" s="207"/>
      <c r="C56" s="207"/>
      <c r="D56" s="207"/>
      <c r="E56" s="427"/>
      <c r="F56" s="427"/>
    </row>
    <row r="57" spans="1:6" s="1139" customFormat="1" ht="9" customHeight="1">
      <c r="A57" s="211"/>
      <c r="B57" s="207"/>
      <c r="C57" s="207"/>
      <c r="D57" s="207"/>
      <c r="E57" s="427"/>
      <c r="F57" s="427"/>
    </row>
    <row r="58" spans="1:6" s="1139" customFormat="1" ht="9" customHeight="1">
      <c r="A58" s="206"/>
      <c r="B58" s="207"/>
      <c r="C58" s="207"/>
      <c r="D58" s="207"/>
      <c r="E58" s="427"/>
      <c r="F58" s="427"/>
    </row>
    <row r="59" spans="1:6" s="1139" customFormat="1" ht="9" customHeight="1">
      <c r="A59" s="206"/>
      <c r="B59" s="207"/>
      <c r="C59" s="207"/>
      <c r="D59" s="207"/>
      <c r="E59" s="427"/>
      <c r="F59" s="427"/>
    </row>
    <row r="60" spans="1:6" s="1139" customFormat="1" ht="9" customHeight="1">
      <c r="A60" s="206"/>
      <c r="B60" s="207"/>
      <c r="C60" s="207"/>
      <c r="D60" s="207"/>
      <c r="E60" s="427"/>
      <c r="F60" s="427"/>
    </row>
    <row r="61" spans="1:6" s="1139" customFormat="1" ht="9" customHeight="1">
      <c r="A61" s="206"/>
      <c r="B61" s="207"/>
      <c r="C61" s="207"/>
      <c r="D61" s="207"/>
      <c r="E61" s="427"/>
      <c r="F61" s="427"/>
    </row>
    <row r="62" spans="1:6" s="1139" customFormat="1" ht="9" customHeight="1">
      <c r="A62" s="209"/>
      <c r="B62" s="207"/>
      <c r="C62" s="207"/>
      <c r="D62" s="207"/>
      <c r="E62" s="427"/>
      <c r="F62" s="427"/>
    </row>
    <row r="63" spans="1:6" s="1139" customFormat="1" ht="9" customHeight="1">
      <c r="A63" s="211"/>
      <c r="B63" s="207"/>
      <c r="C63" s="207"/>
      <c r="D63" s="207"/>
      <c r="E63" s="427"/>
      <c r="F63" s="427"/>
    </row>
    <row r="64" spans="1:6" s="1139" customFormat="1" ht="9" customHeight="1">
      <c r="A64" s="206"/>
      <c r="B64" s="207"/>
      <c r="C64" s="207"/>
      <c r="D64" s="207"/>
      <c r="E64" s="427"/>
      <c r="F64" s="427"/>
    </row>
    <row r="65" spans="1:6" s="1139" customFormat="1" ht="9" customHeight="1">
      <c r="A65" s="206"/>
      <c r="B65" s="207"/>
      <c r="C65" s="207"/>
      <c r="D65" s="207"/>
      <c r="E65" s="427"/>
      <c r="F65" s="427"/>
    </row>
    <row r="66" spans="1:6" s="1139" customFormat="1" ht="9" customHeight="1">
      <c r="A66" s="206"/>
      <c r="B66" s="207"/>
      <c r="C66" s="207"/>
      <c r="D66" s="207"/>
      <c r="E66" s="427"/>
      <c r="F66" s="427"/>
    </row>
    <row r="67" spans="1:6" s="1139" customFormat="1" ht="9" customHeight="1">
      <c r="A67" s="206"/>
      <c r="B67" s="207"/>
      <c r="C67" s="207"/>
      <c r="D67" s="207"/>
      <c r="E67" s="427"/>
      <c r="F67" s="427"/>
    </row>
    <row r="68" spans="1:6" s="1139" customFormat="1" ht="9" customHeight="1">
      <c r="A68" s="209"/>
      <c r="B68" s="207"/>
      <c r="C68" s="207"/>
      <c r="D68" s="207"/>
      <c r="E68" s="427"/>
      <c r="F68" s="427"/>
    </row>
    <row r="69" spans="1:6" s="1139" customFormat="1" ht="9" customHeight="1">
      <c r="A69" s="211"/>
      <c r="B69" s="207"/>
      <c r="C69" s="207"/>
      <c r="D69" s="207"/>
      <c r="E69" s="427"/>
      <c r="F69" s="427"/>
    </row>
    <row r="70" spans="1:6" s="1139" customFormat="1" ht="9" customHeight="1">
      <c r="A70" s="206"/>
      <c r="B70" s="207"/>
      <c r="C70" s="207"/>
      <c r="D70" s="207"/>
      <c r="E70" s="427"/>
      <c r="F70" s="427"/>
    </row>
    <row r="71" spans="1:6" s="1139" customFormat="1" ht="9" customHeight="1">
      <c r="A71" s="206"/>
      <c r="B71" s="207"/>
      <c r="C71" s="207"/>
      <c r="D71" s="207"/>
      <c r="E71" s="427"/>
      <c r="F71" s="427"/>
    </row>
    <row r="72" spans="1:6" s="1139" customFormat="1" ht="9" customHeight="1">
      <c r="A72" s="206"/>
      <c r="B72" s="1150"/>
      <c r="C72" s="1150"/>
      <c r="D72" s="1150"/>
      <c r="E72" s="1132"/>
      <c r="F72" s="1132"/>
    </row>
    <row r="73" spans="1:6" s="1139" customFormat="1" ht="9" customHeight="1">
      <c r="A73" s="206"/>
      <c r="B73" s="1150"/>
      <c r="C73" s="1150"/>
      <c r="D73" s="1150"/>
      <c r="E73" s="1132"/>
      <c r="F73" s="1132"/>
    </row>
    <row r="74" spans="1:6" s="1139" customFormat="1" ht="9" customHeight="1">
      <c r="A74" s="206"/>
      <c r="B74" s="1150"/>
      <c r="C74" s="1150"/>
      <c r="D74" s="1150"/>
      <c r="E74" s="1132"/>
      <c r="F74" s="1132"/>
    </row>
    <row r="75" spans="1:6" s="1139" customFormat="1" ht="9" customHeight="1">
      <c r="A75" s="206"/>
      <c r="B75" s="1150"/>
      <c r="C75" s="1150"/>
      <c r="D75" s="1150"/>
      <c r="E75" s="1132"/>
      <c r="F75" s="1132"/>
    </row>
    <row r="76" spans="1:6" s="1139" customFormat="1" ht="9" customHeight="1">
      <c r="A76" s="206"/>
      <c r="B76" s="1150"/>
      <c r="C76" s="1150"/>
      <c r="D76" s="1150"/>
      <c r="E76" s="1132"/>
      <c r="F76" s="1132"/>
    </row>
    <row r="77" spans="1:6" s="1139" customFormat="1" ht="9" customHeight="1">
      <c r="A77" s="206"/>
      <c r="B77" s="1150"/>
      <c r="C77" s="1150"/>
      <c r="D77" s="1150"/>
      <c r="E77" s="1132"/>
      <c r="F77" s="1132"/>
    </row>
    <row r="78" spans="1:6" s="1139" customFormat="1" ht="9" customHeight="1">
      <c r="A78" s="209"/>
      <c r="B78" s="1150"/>
      <c r="C78" s="1150"/>
      <c r="D78" s="1150"/>
      <c r="E78" s="1132"/>
      <c r="F78" s="1132"/>
    </row>
    <row r="79" spans="1:6" s="1139" customFormat="1" ht="9" customHeight="1">
      <c r="A79" s="211"/>
      <c r="B79" s="1150"/>
      <c r="C79" s="1150"/>
      <c r="D79" s="1150"/>
      <c r="E79" s="1132"/>
      <c r="F79" s="1132"/>
    </row>
    <row r="80" spans="1:6" s="1139" customFormat="1" ht="9" customHeight="1">
      <c r="A80" s="206"/>
      <c r="B80" s="1150"/>
      <c r="C80" s="1150"/>
      <c r="D80" s="1150"/>
      <c r="E80" s="1132"/>
      <c r="F80" s="1132"/>
    </row>
    <row r="81" spans="1:6" s="1139" customFormat="1" ht="9" customHeight="1">
      <c r="A81" s="206"/>
      <c r="B81" s="1150"/>
      <c r="C81" s="1150"/>
      <c r="D81" s="1150"/>
      <c r="E81" s="1132"/>
      <c r="F81" s="1132"/>
    </row>
    <row r="82" spans="1:6" s="1139" customFormat="1" ht="9" customHeight="1">
      <c r="A82" s="206"/>
      <c r="B82" s="1150"/>
      <c r="C82" s="1150"/>
      <c r="D82" s="1150"/>
      <c r="E82" s="1132"/>
      <c r="F82" s="1132"/>
    </row>
    <row r="83" spans="1:6" s="1139" customFormat="1" ht="9" customHeight="1">
      <c r="A83" s="206"/>
      <c r="B83" s="1150"/>
      <c r="C83" s="1150"/>
      <c r="D83" s="1150"/>
      <c r="E83" s="1132"/>
      <c r="F83" s="1132"/>
    </row>
    <row r="84" spans="1:6" s="1139" customFormat="1" ht="9" customHeight="1">
      <c r="A84" s="206"/>
      <c r="B84" s="1150"/>
      <c r="C84" s="1150"/>
      <c r="D84" s="1150"/>
      <c r="E84" s="1132"/>
      <c r="F84" s="1132"/>
    </row>
    <row r="85" spans="1:6" s="1139" customFormat="1" ht="9" customHeight="1">
      <c r="A85" s="206"/>
      <c r="B85" s="1150"/>
      <c r="C85" s="1150"/>
      <c r="D85" s="1150"/>
      <c r="E85" s="1132"/>
      <c r="F85" s="1132"/>
    </row>
    <row r="86" spans="1:6" s="1139" customFormat="1" ht="9" customHeight="1">
      <c r="A86" s="206"/>
      <c r="B86" s="1150"/>
      <c r="C86" s="1150"/>
      <c r="D86" s="1150"/>
      <c r="E86" s="1132"/>
      <c r="F86" s="1132"/>
    </row>
    <row r="87" spans="1:6" s="1139" customFormat="1" ht="9" customHeight="1">
      <c r="A87" s="206"/>
      <c r="B87" s="1150"/>
      <c r="C87" s="1150"/>
      <c r="D87" s="1150"/>
      <c r="E87" s="1132"/>
      <c r="F87" s="1132"/>
    </row>
    <row r="88" spans="1:6" s="1139" customFormat="1" ht="9" customHeight="1">
      <c r="A88" s="206"/>
      <c r="B88" s="1150"/>
      <c r="C88" s="1150"/>
      <c r="D88" s="1150"/>
      <c r="E88" s="1132"/>
      <c r="F88" s="1132"/>
    </row>
    <row r="89" spans="1:6" s="1139" customFormat="1" ht="9" customHeight="1">
      <c r="A89" s="211"/>
      <c r="B89" s="1150"/>
      <c r="C89" s="1150"/>
      <c r="D89" s="1150"/>
      <c r="E89" s="1132"/>
      <c r="F89" s="1132"/>
    </row>
    <row r="90" spans="1:6" s="1139" customFormat="1" ht="9" customHeight="1">
      <c r="A90" s="206"/>
      <c r="B90" s="1150"/>
      <c r="C90" s="1150"/>
      <c r="D90" s="1150"/>
      <c r="E90" s="1132"/>
      <c r="F90" s="1132"/>
    </row>
    <row r="91" spans="1:6" s="1139" customFormat="1" ht="9" customHeight="1">
      <c r="A91" s="206"/>
      <c r="B91" s="1150"/>
      <c r="C91" s="1150"/>
      <c r="D91" s="1150"/>
      <c r="E91" s="1132"/>
      <c r="F91" s="1132"/>
    </row>
    <row r="92" spans="1:6" s="1139" customFormat="1" ht="9" customHeight="1">
      <c r="A92" s="206"/>
      <c r="B92" s="1150"/>
      <c r="C92" s="1150"/>
      <c r="D92" s="1150"/>
      <c r="E92" s="1132"/>
      <c r="F92" s="1132"/>
    </row>
    <row r="93" spans="1:6" s="1139" customFormat="1">
      <c r="A93" s="212"/>
      <c r="B93" s="1150"/>
      <c r="C93" s="1150"/>
      <c r="D93" s="1150"/>
      <c r="E93" s="1132"/>
      <c r="F93" s="1132"/>
    </row>
    <row r="94" spans="1:6" s="1139" customFormat="1">
      <c r="A94" s="212"/>
      <c r="B94" s="1150"/>
      <c r="C94" s="1150"/>
      <c r="D94" s="1150"/>
      <c r="E94" s="1132"/>
      <c r="F94" s="1132"/>
    </row>
    <row r="95" spans="1:6" s="1139" customFormat="1">
      <c r="A95" s="212"/>
      <c r="B95" s="1150"/>
      <c r="C95" s="1150"/>
      <c r="D95" s="1150"/>
      <c r="E95" s="1132"/>
      <c r="F95" s="1132"/>
    </row>
    <row r="96" spans="1:6" s="1139" customFormat="1">
      <c r="A96" s="212"/>
      <c r="B96" s="1150"/>
      <c r="C96" s="1150"/>
      <c r="D96" s="1150"/>
      <c r="E96" s="1132"/>
      <c r="F96" s="1132"/>
    </row>
    <row r="97" spans="1:6" s="1139" customFormat="1">
      <c r="A97" s="212"/>
      <c r="B97" s="1150"/>
      <c r="C97" s="1150"/>
      <c r="D97" s="1150"/>
      <c r="E97" s="1132"/>
      <c r="F97" s="1132"/>
    </row>
    <row r="98" spans="1:6" s="1139" customFormat="1">
      <c r="A98" s="212"/>
      <c r="B98" s="1150"/>
      <c r="C98" s="1150"/>
      <c r="D98" s="1150"/>
      <c r="E98" s="1132"/>
      <c r="F98" s="1132"/>
    </row>
    <row r="99" spans="1:6" s="1139" customFormat="1">
      <c r="A99" s="212"/>
      <c r="B99" s="1150"/>
      <c r="C99" s="1150"/>
      <c r="D99" s="1150"/>
      <c r="E99" s="1132"/>
      <c r="F99" s="1132"/>
    </row>
    <row r="100" spans="1:6" s="1139" customFormat="1" ht="15">
      <c r="A100" s="1151"/>
      <c r="B100" s="1150"/>
      <c r="C100" s="1150"/>
      <c r="D100" s="1150"/>
      <c r="E100" s="1132"/>
      <c r="F100" s="1132"/>
    </row>
    <row r="101" spans="1:6" s="1139" customFormat="1" ht="15">
      <c r="A101" s="1151"/>
      <c r="B101" s="1150"/>
      <c r="C101" s="1150"/>
      <c r="D101" s="1150"/>
      <c r="E101" s="1132"/>
      <c r="F101" s="1132"/>
    </row>
    <row r="102" spans="1:6" s="1139" customFormat="1" ht="15">
      <c r="A102" s="1151"/>
      <c r="B102" s="1150"/>
      <c r="C102" s="1150"/>
      <c r="D102" s="1150"/>
      <c r="E102" s="1132"/>
      <c r="F102" s="1132"/>
    </row>
    <row r="103" spans="1:6" s="1139" customFormat="1" ht="15">
      <c r="A103" s="1151"/>
      <c r="B103" s="1150"/>
      <c r="C103" s="1150"/>
      <c r="D103" s="1150"/>
      <c r="E103" s="1132"/>
      <c r="F103" s="1132"/>
    </row>
    <row r="104" spans="1:6" s="1139" customFormat="1" ht="15">
      <c r="A104" s="1151"/>
      <c r="B104" s="1150"/>
      <c r="C104" s="1150"/>
      <c r="D104" s="1150"/>
      <c r="E104" s="1132"/>
      <c r="F104" s="1132"/>
    </row>
    <row r="105" spans="1:6" s="1139" customFormat="1" ht="15">
      <c r="A105" s="1151"/>
      <c r="B105" s="1150"/>
      <c r="C105" s="1150"/>
      <c r="D105" s="1150"/>
      <c r="E105" s="1132"/>
      <c r="F105" s="1132"/>
    </row>
    <row r="106" spans="1:6" s="1139" customFormat="1" ht="15">
      <c r="A106" s="1151"/>
      <c r="B106" s="1150"/>
      <c r="C106" s="1150"/>
      <c r="D106" s="1150"/>
      <c r="E106" s="1132"/>
      <c r="F106" s="1132"/>
    </row>
    <row r="107" spans="1:6" s="1139" customFormat="1" ht="15">
      <c r="A107" s="1151"/>
      <c r="B107" s="1150"/>
      <c r="C107" s="1150"/>
      <c r="D107" s="1150"/>
      <c r="E107" s="1132"/>
      <c r="F107" s="1132"/>
    </row>
    <row r="108" spans="1:6" s="1139" customFormat="1" ht="15">
      <c r="A108" s="1151"/>
      <c r="B108" s="1150"/>
      <c r="C108" s="1150"/>
      <c r="D108" s="1150"/>
      <c r="E108" s="1132"/>
      <c r="F108" s="1132"/>
    </row>
    <row r="109" spans="1:6" s="1139" customFormat="1" ht="15">
      <c r="A109" s="1151"/>
      <c r="B109" s="1150"/>
      <c r="C109" s="1150"/>
      <c r="D109" s="1150"/>
      <c r="E109" s="1132"/>
      <c r="F109" s="1132"/>
    </row>
    <row r="110" spans="1:6" s="1139" customFormat="1" ht="15">
      <c r="A110" s="1151"/>
      <c r="B110" s="1150"/>
      <c r="C110" s="1150"/>
      <c r="D110" s="1150"/>
      <c r="E110" s="1132"/>
      <c r="F110" s="1132"/>
    </row>
    <row r="111" spans="1:6" s="1139" customFormat="1" ht="15">
      <c r="A111" s="1151"/>
      <c r="B111" s="1150"/>
      <c r="C111" s="1150"/>
      <c r="D111" s="1150"/>
      <c r="E111" s="1132"/>
      <c r="F111" s="1132"/>
    </row>
    <row r="112" spans="1:6" s="1139" customFormat="1" ht="15">
      <c r="A112" s="1151"/>
      <c r="B112" s="1150"/>
      <c r="C112" s="1150"/>
      <c r="D112" s="1150"/>
      <c r="E112" s="1132"/>
      <c r="F112" s="1132"/>
    </row>
    <row r="113" spans="1:6" s="1139" customFormat="1" ht="15">
      <c r="A113" s="1151"/>
      <c r="B113" s="1150"/>
      <c r="C113" s="1150"/>
      <c r="D113" s="1150"/>
      <c r="E113" s="1132"/>
      <c r="F113" s="1132"/>
    </row>
    <row r="114" spans="1:6" s="1139" customFormat="1" ht="15">
      <c r="A114" s="1151"/>
      <c r="B114" s="1150"/>
      <c r="C114" s="1150"/>
      <c r="D114" s="1150"/>
      <c r="E114" s="1132"/>
      <c r="F114" s="1132"/>
    </row>
    <row r="115" spans="1:6" s="1139" customFormat="1" ht="15">
      <c r="A115" s="1151"/>
      <c r="B115" s="1150"/>
      <c r="C115" s="1150"/>
      <c r="D115" s="1150"/>
      <c r="E115" s="1132"/>
      <c r="F115" s="1132"/>
    </row>
    <row r="116" spans="1:6" s="1139" customFormat="1" ht="15">
      <c r="A116" s="1151"/>
      <c r="B116" s="1150"/>
      <c r="C116" s="1150"/>
      <c r="D116" s="1150"/>
      <c r="E116" s="1132"/>
      <c r="F116" s="1132"/>
    </row>
    <row r="117" spans="1:6" s="1139" customFormat="1" ht="15">
      <c r="A117" s="1151"/>
      <c r="B117" s="1150"/>
      <c r="C117" s="1150"/>
      <c r="D117" s="1150"/>
      <c r="E117" s="1132"/>
      <c r="F117" s="1132"/>
    </row>
    <row r="118" spans="1:6" s="1139" customFormat="1" ht="15">
      <c r="A118" s="1151"/>
      <c r="B118" s="1150"/>
      <c r="C118" s="1150"/>
      <c r="D118" s="1150"/>
      <c r="E118" s="1132"/>
      <c r="F118" s="1132"/>
    </row>
    <row r="119" spans="1:6" s="1139" customFormat="1" ht="15">
      <c r="A119" s="1151"/>
      <c r="B119" s="1150"/>
      <c r="C119" s="1150"/>
      <c r="D119" s="1150"/>
      <c r="E119" s="1132"/>
      <c r="F119" s="1132"/>
    </row>
    <row r="120" spans="1:6" s="1139" customFormat="1" ht="15">
      <c r="A120" s="1151"/>
      <c r="B120" s="1150"/>
      <c r="C120" s="1150"/>
      <c r="D120" s="1150"/>
      <c r="E120" s="1132"/>
      <c r="F120" s="1132"/>
    </row>
    <row r="121" spans="1:6" s="1139" customFormat="1" ht="15">
      <c r="A121" s="1151"/>
      <c r="B121" s="1150"/>
      <c r="C121" s="1150"/>
      <c r="D121" s="1150"/>
      <c r="E121" s="1132"/>
      <c r="F121" s="1132"/>
    </row>
    <row r="122" spans="1:6" s="1139" customFormat="1" ht="15">
      <c r="A122" s="1151"/>
      <c r="B122" s="1150"/>
      <c r="C122" s="1150"/>
      <c r="D122" s="1150"/>
      <c r="E122" s="1132"/>
      <c r="F122" s="1132"/>
    </row>
    <row r="123" spans="1:6" s="1139" customFormat="1" ht="15">
      <c r="A123" s="1151"/>
      <c r="B123" s="1150"/>
      <c r="C123" s="1150"/>
      <c r="D123" s="1150"/>
      <c r="E123" s="1132"/>
      <c r="F123" s="1132"/>
    </row>
    <row r="124" spans="1:6" s="1139" customFormat="1" ht="15">
      <c r="A124" s="1151"/>
      <c r="B124" s="1150"/>
      <c r="C124" s="1150"/>
      <c r="D124" s="1150"/>
      <c r="E124" s="1132"/>
      <c r="F124" s="1132"/>
    </row>
    <row r="125" spans="1:6" s="1139" customFormat="1" ht="15">
      <c r="A125" s="1151"/>
      <c r="B125" s="1150"/>
      <c r="C125" s="1150"/>
      <c r="D125" s="1150"/>
      <c r="E125" s="1132"/>
      <c r="F125" s="1132"/>
    </row>
    <row r="126" spans="1:6" s="1139" customFormat="1" ht="15">
      <c r="A126" s="1151"/>
      <c r="B126" s="1150"/>
      <c r="C126" s="1150"/>
      <c r="D126" s="1150"/>
      <c r="E126" s="1132"/>
      <c r="F126" s="1132"/>
    </row>
    <row r="127" spans="1:6" s="1139" customFormat="1" ht="15">
      <c r="A127" s="1151"/>
      <c r="B127" s="1150"/>
      <c r="C127" s="1150"/>
      <c r="D127" s="1150"/>
      <c r="E127" s="1132"/>
      <c r="F127" s="1132"/>
    </row>
    <row r="128" spans="1:6" s="1139" customFormat="1" ht="15">
      <c r="A128" s="1151"/>
      <c r="B128" s="1150"/>
      <c r="C128" s="1150"/>
      <c r="D128" s="1150"/>
      <c r="E128" s="1132"/>
      <c r="F128" s="1132"/>
    </row>
    <row r="129" spans="1:6" s="1139" customFormat="1" ht="15">
      <c r="A129" s="1151"/>
      <c r="B129" s="1150"/>
      <c r="C129" s="1150"/>
      <c r="D129" s="1150"/>
      <c r="E129" s="1132"/>
      <c r="F129" s="1132"/>
    </row>
    <row r="130" spans="1:6" s="1139" customFormat="1" ht="15">
      <c r="A130" s="1151"/>
      <c r="B130" s="1150"/>
      <c r="C130" s="1150"/>
      <c r="D130" s="1150"/>
      <c r="E130" s="1132"/>
      <c r="F130" s="1132"/>
    </row>
    <row r="131" spans="1:6" s="1139" customFormat="1" ht="15">
      <c r="A131" s="1151"/>
      <c r="B131" s="1150"/>
      <c r="C131" s="1150"/>
      <c r="D131" s="1150"/>
      <c r="E131" s="1132"/>
      <c r="F131" s="1132"/>
    </row>
    <row r="132" spans="1:6" s="1139" customFormat="1" ht="15">
      <c r="A132" s="1151"/>
      <c r="B132" s="1150"/>
      <c r="C132" s="1150"/>
      <c r="D132" s="1150"/>
      <c r="E132" s="1132"/>
      <c r="F132" s="1132"/>
    </row>
    <row r="133" spans="1:6" s="1139" customFormat="1" ht="15">
      <c r="A133" s="1151"/>
      <c r="B133" s="1150"/>
      <c r="C133" s="1150"/>
      <c r="D133" s="1150"/>
      <c r="E133" s="1132"/>
      <c r="F133" s="1132"/>
    </row>
    <row r="134" spans="1:6" s="1139" customFormat="1" ht="15">
      <c r="A134" s="1151"/>
      <c r="B134" s="1150"/>
      <c r="C134" s="1150"/>
      <c r="D134" s="1150"/>
      <c r="E134" s="1132"/>
      <c r="F134" s="1132"/>
    </row>
    <row r="135" spans="1:6" s="1139" customFormat="1" ht="15">
      <c r="A135" s="1151"/>
      <c r="B135" s="1150"/>
      <c r="C135" s="1150"/>
      <c r="D135" s="1150"/>
      <c r="E135" s="1132"/>
      <c r="F135" s="1132"/>
    </row>
    <row r="136" spans="1:6" s="1139" customFormat="1" ht="15">
      <c r="A136" s="1151"/>
      <c r="B136" s="1150"/>
      <c r="C136" s="1150"/>
      <c r="D136" s="1150"/>
      <c r="E136" s="1132"/>
      <c r="F136" s="1132"/>
    </row>
    <row r="137" spans="1:6" s="1139" customFormat="1" ht="15">
      <c r="A137" s="1151"/>
      <c r="B137" s="1150"/>
      <c r="C137" s="1150"/>
      <c r="D137" s="1150"/>
      <c r="E137" s="1132"/>
      <c r="F137" s="1132"/>
    </row>
    <row r="138" spans="1:6" s="1139" customFormat="1" ht="15">
      <c r="A138" s="1151"/>
      <c r="B138" s="1150"/>
      <c r="C138" s="1150"/>
      <c r="D138" s="1150"/>
      <c r="E138" s="1132"/>
      <c r="F138" s="1132"/>
    </row>
    <row r="139" spans="1:6" s="1139" customFormat="1" ht="15">
      <c r="A139" s="1151"/>
      <c r="B139" s="1150"/>
      <c r="C139" s="1150"/>
      <c r="D139" s="1150"/>
      <c r="E139" s="1132"/>
      <c r="F139" s="1132"/>
    </row>
    <row r="140" spans="1:6" s="1139" customFormat="1" ht="15">
      <c r="A140" s="1151"/>
      <c r="B140" s="1150"/>
      <c r="C140" s="1150"/>
      <c r="D140" s="1150"/>
      <c r="E140" s="1132"/>
      <c r="F140" s="1132"/>
    </row>
    <row r="141" spans="1:6" s="1139" customFormat="1" ht="15">
      <c r="A141" s="1151"/>
      <c r="B141" s="1150"/>
      <c r="C141" s="1150"/>
      <c r="D141" s="1150"/>
      <c r="E141" s="1132"/>
      <c r="F141" s="1132"/>
    </row>
    <row r="142" spans="1:6" s="1139" customFormat="1" ht="15">
      <c r="A142" s="1151"/>
      <c r="B142" s="1150"/>
      <c r="C142" s="1150"/>
      <c r="D142" s="1150"/>
      <c r="E142" s="1132"/>
      <c r="F142" s="1132"/>
    </row>
    <row r="143" spans="1:6" s="1139" customFormat="1" ht="15">
      <c r="A143" s="1151"/>
      <c r="B143" s="1150"/>
      <c r="C143" s="1150"/>
      <c r="D143" s="1150"/>
      <c r="E143" s="1132"/>
      <c r="F143" s="1132"/>
    </row>
    <row r="144" spans="1:6" s="1139" customFormat="1" ht="15">
      <c r="A144" s="1151"/>
      <c r="B144" s="1150"/>
      <c r="C144" s="1150"/>
      <c r="D144" s="1150"/>
      <c r="E144" s="1132"/>
      <c r="F144" s="1132"/>
    </row>
    <row r="145" spans="1:6" s="1139" customFormat="1" ht="15">
      <c r="A145" s="1151"/>
      <c r="B145" s="1150"/>
      <c r="C145" s="1150"/>
      <c r="D145" s="1150"/>
      <c r="E145" s="1132"/>
      <c r="F145" s="1132"/>
    </row>
    <row r="146" spans="1:6" s="1139" customFormat="1" ht="15">
      <c r="A146" s="1151"/>
      <c r="B146" s="1150"/>
      <c r="C146" s="1150"/>
      <c r="D146" s="1150"/>
      <c r="E146" s="1132"/>
      <c r="F146" s="1132"/>
    </row>
    <row r="147" spans="1:6" s="1139" customFormat="1" ht="15">
      <c r="A147" s="1151"/>
      <c r="B147" s="1150"/>
      <c r="C147" s="1150"/>
      <c r="D147" s="1150"/>
      <c r="E147" s="1132"/>
      <c r="F147" s="1132"/>
    </row>
    <row r="148" spans="1:6" s="1139" customFormat="1" ht="15">
      <c r="A148" s="1151"/>
      <c r="B148" s="1150"/>
      <c r="C148" s="1150"/>
      <c r="D148" s="1150"/>
      <c r="E148" s="1132"/>
      <c r="F148" s="1132"/>
    </row>
    <row r="149" spans="1:6" s="1139" customFormat="1" ht="15">
      <c r="A149" s="1151"/>
      <c r="B149" s="1150"/>
      <c r="C149" s="1150"/>
      <c r="D149" s="1150"/>
      <c r="E149" s="1132"/>
      <c r="F149" s="1132"/>
    </row>
    <row r="150" spans="1:6" s="1139" customFormat="1" ht="15">
      <c r="A150" s="1151"/>
      <c r="B150" s="1150"/>
      <c r="C150" s="1150"/>
      <c r="D150" s="1150"/>
      <c r="E150" s="1132"/>
      <c r="F150" s="1132"/>
    </row>
    <row r="151" spans="1:6" s="1139" customFormat="1" ht="15">
      <c r="A151" s="1151"/>
      <c r="B151" s="1150"/>
      <c r="C151" s="1150"/>
      <c r="D151" s="1150"/>
      <c r="E151" s="1132"/>
      <c r="F151" s="1132"/>
    </row>
    <row r="152" spans="1:6" s="1139" customFormat="1" ht="15">
      <c r="A152" s="1151"/>
      <c r="B152" s="1150"/>
      <c r="C152" s="1150"/>
      <c r="D152" s="1150"/>
      <c r="E152" s="1132"/>
      <c r="F152" s="1132"/>
    </row>
    <row r="153" spans="1:6" s="1139" customFormat="1" ht="15">
      <c r="A153" s="1151"/>
      <c r="B153" s="1150"/>
      <c r="C153" s="1150"/>
      <c r="D153" s="1150"/>
      <c r="E153" s="1132"/>
      <c r="F153" s="1132"/>
    </row>
    <row r="154" spans="1:6" s="1139" customFormat="1" ht="15">
      <c r="A154" s="1151"/>
      <c r="B154" s="1150"/>
      <c r="C154" s="1150"/>
      <c r="D154" s="1150"/>
      <c r="E154" s="1132"/>
      <c r="F154" s="1132"/>
    </row>
    <row r="155" spans="1:6" s="1139" customFormat="1" ht="15">
      <c r="A155" s="1151"/>
      <c r="B155" s="1150"/>
      <c r="C155" s="1150"/>
      <c r="D155" s="1150"/>
      <c r="E155" s="1132"/>
      <c r="F155" s="1132"/>
    </row>
    <row r="156" spans="1:6" s="1139" customFormat="1" ht="15">
      <c r="A156" s="1151"/>
      <c r="B156" s="1150"/>
      <c r="C156" s="1150"/>
      <c r="D156" s="1150"/>
      <c r="E156" s="1132"/>
      <c r="F156" s="1132"/>
    </row>
    <row r="157" spans="1:6" s="1139" customFormat="1" ht="15">
      <c r="A157" s="1151"/>
      <c r="B157" s="1150"/>
      <c r="C157" s="1150"/>
      <c r="D157" s="1150"/>
      <c r="E157" s="1132"/>
      <c r="F157" s="1132"/>
    </row>
    <row r="158" spans="1:6" s="1139" customFormat="1" ht="15">
      <c r="A158" s="1151"/>
      <c r="B158" s="1150"/>
      <c r="C158" s="1150"/>
      <c r="D158" s="1150"/>
      <c r="E158" s="1132"/>
      <c r="F158" s="1132"/>
    </row>
    <row r="159" spans="1:6" s="1139" customFormat="1" ht="15">
      <c r="A159" s="1151"/>
      <c r="B159" s="1150"/>
      <c r="C159" s="1150"/>
      <c r="D159" s="1150"/>
      <c r="E159" s="1132"/>
      <c r="F159" s="1132"/>
    </row>
    <row r="160" spans="1:6" s="1139" customFormat="1" ht="15">
      <c r="A160" s="1151"/>
      <c r="B160" s="1150"/>
      <c r="C160" s="1150"/>
      <c r="D160" s="1150"/>
      <c r="E160" s="1132"/>
      <c r="F160" s="1132"/>
    </row>
    <row r="161" spans="1:6" s="1139" customFormat="1" ht="15">
      <c r="A161" s="1151"/>
      <c r="B161" s="1150"/>
      <c r="C161" s="1150"/>
      <c r="D161" s="1150"/>
      <c r="E161" s="1132"/>
      <c r="F161" s="1132"/>
    </row>
    <row r="162" spans="1:6" s="1139" customFormat="1" ht="15">
      <c r="A162" s="1151"/>
      <c r="B162" s="1150"/>
      <c r="C162" s="1150"/>
      <c r="D162" s="1150"/>
      <c r="E162" s="1132"/>
      <c r="F162" s="1132"/>
    </row>
    <row r="163" spans="1:6" s="1139" customFormat="1" ht="15">
      <c r="A163" s="1151"/>
      <c r="B163" s="1150"/>
      <c r="C163" s="1150"/>
      <c r="D163" s="1150"/>
      <c r="E163" s="1132"/>
      <c r="F163" s="1132"/>
    </row>
    <row r="164" spans="1:6" s="1139" customFormat="1" ht="15">
      <c r="A164" s="1151"/>
      <c r="B164" s="1150"/>
      <c r="C164" s="1150"/>
      <c r="D164" s="1150"/>
      <c r="E164" s="1132"/>
      <c r="F164" s="1132"/>
    </row>
    <row r="165" spans="1:6" s="1139" customFormat="1" ht="15">
      <c r="A165" s="1151"/>
      <c r="B165" s="1150"/>
      <c r="C165" s="1150"/>
      <c r="D165" s="1150"/>
      <c r="E165" s="1132"/>
      <c r="F165" s="1132"/>
    </row>
    <row r="166" spans="1:6" s="1139" customFormat="1" ht="15">
      <c r="A166" s="1151"/>
      <c r="B166" s="1150"/>
      <c r="C166" s="1150"/>
      <c r="D166" s="1150"/>
      <c r="E166" s="1132"/>
      <c r="F166" s="1132"/>
    </row>
    <row r="167" spans="1:6" s="1139" customFormat="1" ht="15">
      <c r="A167" s="1151"/>
      <c r="B167" s="1150"/>
      <c r="C167" s="1150"/>
      <c r="D167" s="1150"/>
      <c r="E167" s="1132"/>
      <c r="F167" s="1132"/>
    </row>
    <row r="168" spans="1:6" s="1139" customFormat="1" ht="15">
      <c r="A168" s="1151"/>
      <c r="B168" s="1150"/>
      <c r="C168" s="1150"/>
      <c r="D168" s="1150"/>
      <c r="E168" s="1132"/>
      <c r="F168" s="1132"/>
    </row>
    <row r="169" spans="1:6" s="1139" customFormat="1" ht="15">
      <c r="A169" s="1151"/>
      <c r="B169" s="1150"/>
      <c r="C169" s="1150"/>
      <c r="D169" s="1150"/>
      <c r="E169" s="1132"/>
      <c r="F169" s="1132"/>
    </row>
    <row r="170" spans="1:6" s="1139" customFormat="1" ht="15">
      <c r="A170" s="1151"/>
      <c r="B170" s="1150"/>
      <c r="C170" s="1150"/>
      <c r="D170" s="1150"/>
      <c r="E170" s="1132"/>
      <c r="F170" s="1132"/>
    </row>
    <row r="171" spans="1:6" s="1139" customFormat="1" ht="15">
      <c r="A171" s="1151"/>
      <c r="B171" s="1150"/>
      <c r="C171" s="1150"/>
      <c r="D171" s="1150"/>
      <c r="E171" s="1132"/>
      <c r="F171" s="1132"/>
    </row>
    <row r="172" spans="1:6" s="1139" customFormat="1" ht="15">
      <c r="A172" s="1151"/>
      <c r="B172" s="1150"/>
      <c r="C172" s="1150"/>
      <c r="D172" s="1150"/>
      <c r="E172" s="1132"/>
      <c r="F172" s="1132"/>
    </row>
    <row r="173" spans="1:6" s="1139" customFormat="1" ht="15">
      <c r="A173" s="1151"/>
      <c r="B173" s="1150"/>
      <c r="C173" s="1150"/>
      <c r="D173" s="1150"/>
      <c r="E173" s="1132"/>
      <c r="F173" s="1132"/>
    </row>
    <row r="174" spans="1:6" s="1139" customFormat="1" ht="15">
      <c r="A174" s="1151"/>
      <c r="B174" s="1150"/>
      <c r="C174" s="1150"/>
      <c r="D174" s="1150"/>
      <c r="E174" s="1132"/>
      <c r="F174" s="1132"/>
    </row>
    <row r="175" spans="1:6" s="1139" customFormat="1" ht="15">
      <c r="A175" s="1151"/>
      <c r="B175" s="1150"/>
      <c r="C175" s="1150"/>
      <c r="D175" s="1150"/>
      <c r="E175" s="1132"/>
      <c r="F175" s="1132"/>
    </row>
    <row r="176" spans="1:6" s="1139" customFormat="1" ht="15">
      <c r="A176" s="1151"/>
      <c r="B176" s="1150"/>
      <c r="C176" s="1150"/>
      <c r="D176" s="1150"/>
      <c r="E176" s="1132"/>
      <c r="F176" s="1132"/>
    </row>
    <row r="177" spans="1:6" s="1139" customFormat="1" ht="15">
      <c r="A177" s="1151"/>
      <c r="B177" s="1150"/>
      <c r="C177" s="1150"/>
      <c r="D177" s="1150"/>
      <c r="E177" s="1132"/>
      <c r="F177" s="1132"/>
    </row>
    <row r="178" spans="1:6" s="1139" customFormat="1" ht="15">
      <c r="A178" s="1151"/>
      <c r="B178" s="1150"/>
      <c r="C178" s="1150"/>
      <c r="D178" s="1150"/>
      <c r="E178" s="1132"/>
      <c r="F178" s="1132"/>
    </row>
    <row r="179" spans="1:6" s="1139" customFormat="1" ht="15">
      <c r="A179" s="1151"/>
      <c r="B179" s="1150"/>
      <c r="C179" s="1150"/>
      <c r="D179" s="1150"/>
      <c r="E179" s="1132"/>
      <c r="F179" s="1132"/>
    </row>
    <row r="180" spans="1:6" s="1139" customFormat="1" ht="15">
      <c r="A180" s="1151"/>
      <c r="B180" s="1150"/>
      <c r="C180" s="1150"/>
      <c r="D180" s="1150"/>
      <c r="E180" s="1132"/>
      <c r="F180" s="1132"/>
    </row>
    <row r="181" spans="1:6" s="1139" customFormat="1" ht="15">
      <c r="A181" s="1151"/>
      <c r="B181" s="1150"/>
      <c r="C181" s="1150"/>
      <c r="D181" s="1150"/>
      <c r="E181" s="1132"/>
      <c r="F181" s="1132"/>
    </row>
    <row r="182" spans="1:6" s="1139" customFormat="1" ht="15">
      <c r="A182" s="1151"/>
      <c r="B182" s="1150"/>
      <c r="C182" s="1150"/>
      <c r="D182" s="1150"/>
      <c r="E182" s="1132"/>
      <c r="F182" s="1132"/>
    </row>
    <row r="183" spans="1:6" s="1139" customFormat="1" ht="15">
      <c r="A183" s="1151"/>
      <c r="B183" s="1150"/>
      <c r="C183" s="1150"/>
      <c r="D183" s="1150"/>
      <c r="E183" s="1132"/>
      <c r="F183" s="1132"/>
    </row>
    <row r="184" spans="1:6" s="1139" customFormat="1" ht="15">
      <c r="A184" s="1151"/>
      <c r="B184" s="1150"/>
      <c r="C184" s="1150"/>
      <c r="D184" s="1150"/>
      <c r="E184" s="1132"/>
      <c r="F184" s="1132"/>
    </row>
    <row r="185" spans="1:6" s="1139" customFormat="1" ht="15">
      <c r="A185" s="1151"/>
      <c r="B185" s="1150"/>
      <c r="C185" s="1150"/>
      <c r="D185" s="1150"/>
      <c r="E185" s="1132"/>
      <c r="F185" s="1132"/>
    </row>
    <row r="186" spans="1:6" s="1139" customFormat="1" ht="15">
      <c r="A186" s="1151"/>
      <c r="B186" s="1150"/>
      <c r="C186" s="1150"/>
      <c r="D186" s="1150"/>
      <c r="E186" s="1132"/>
      <c r="F186" s="1132"/>
    </row>
    <row r="187" spans="1:6" s="1139" customFormat="1" ht="15">
      <c r="A187" s="1151"/>
      <c r="B187" s="1150"/>
      <c r="C187" s="1150"/>
      <c r="D187" s="1150"/>
      <c r="E187" s="1132"/>
      <c r="F187" s="1132"/>
    </row>
    <row r="188" spans="1:6" s="1139" customFormat="1" ht="15">
      <c r="A188" s="1151"/>
      <c r="B188" s="1150"/>
      <c r="C188" s="1150"/>
      <c r="D188" s="1150"/>
      <c r="E188" s="1132"/>
      <c r="F188" s="1132"/>
    </row>
    <row r="189" spans="1:6" s="1139" customFormat="1" ht="15">
      <c r="A189" s="1151"/>
      <c r="B189" s="1150"/>
      <c r="C189" s="1150"/>
      <c r="D189" s="1150"/>
      <c r="E189" s="1132"/>
      <c r="F189" s="1132"/>
    </row>
    <row r="190" spans="1:6" s="1139" customFormat="1" ht="15">
      <c r="A190" s="1151"/>
      <c r="B190" s="1150"/>
      <c r="C190" s="1150"/>
      <c r="D190" s="1150"/>
      <c r="E190" s="1132"/>
      <c r="F190" s="1132"/>
    </row>
    <row r="191" spans="1:6" s="1139" customFormat="1" ht="15">
      <c r="A191" s="109"/>
      <c r="B191" s="1150"/>
      <c r="C191" s="1150"/>
      <c r="D191" s="1150"/>
      <c r="E191" s="1132"/>
      <c r="F191" s="1132"/>
    </row>
    <row r="192" spans="1:6" s="1139" customFormat="1" ht="15">
      <c r="A192" s="109"/>
      <c r="B192" s="1150"/>
      <c r="C192" s="1150"/>
      <c r="D192" s="1150"/>
      <c r="E192" s="1132"/>
      <c r="F192" s="1132"/>
    </row>
    <row r="193" spans="1:7" ht="15">
      <c r="A193" s="109"/>
      <c r="B193" s="1150"/>
      <c r="C193" s="1150"/>
      <c r="D193" s="1150"/>
      <c r="G193" s="1139"/>
    </row>
    <row r="194" spans="1:7" ht="15">
      <c r="A194" s="109"/>
      <c r="B194" s="1150"/>
      <c r="C194" s="1150"/>
      <c r="D194" s="1150"/>
      <c r="G194" s="1139"/>
    </row>
    <row r="195" spans="1:7" ht="15">
      <c r="A195" s="109"/>
      <c r="B195" s="1150"/>
      <c r="C195" s="1150"/>
      <c r="D195" s="1150"/>
      <c r="G195" s="1139"/>
    </row>
    <row r="196" spans="1:7" ht="15">
      <c r="A196" s="109"/>
      <c r="B196" s="1150"/>
      <c r="C196" s="1150"/>
      <c r="D196" s="1150"/>
      <c r="G196" s="1139"/>
    </row>
    <row r="197" spans="1:7" ht="15">
      <c r="A197" s="109"/>
      <c r="B197" s="1150"/>
      <c r="C197" s="1150"/>
      <c r="D197" s="1150"/>
      <c r="G197" s="1139"/>
    </row>
    <row r="198" spans="1:7" ht="15">
      <c r="A198" s="109"/>
      <c r="B198" s="1150"/>
      <c r="C198" s="1150"/>
      <c r="D198" s="1150"/>
      <c r="G198" s="1139"/>
    </row>
    <row r="199" spans="1:7" ht="15">
      <c r="A199" s="109"/>
      <c r="B199" s="1150"/>
      <c r="C199" s="1150"/>
      <c r="D199" s="1150"/>
      <c r="G199" s="1139"/>
    </row>
    <row r="200" spans="1:7" ht="15">
      <c r="A200" s="109"/>
      <c r="B200" s="1150"/>
      <c r="C200" s="1150"/>
      <c r="D200" s="1150"/>
      <c r="G200" s="1139"/>
    </row>
    <row r="201" spans="1:7" ht="15">
      <c r="A201" s="109"/>
      <c r="B201" s="1150"/>
      <c r="C201" s="1150"/>
      <c r="D201" s="1150"/>
    </row>
    <row r="202" spans="1:7" ht="15">
      <c r="A202" s="109"/>
      <c r="B202" s="1150"/>
      <c r="C202" s="1150"/>
      <c r="D202" s="1150"/>
    </row>
    <row r="203" spans="1:7" ht="15">
      <c r="A203" s="109"/>
      <c r="B203" s="1150"/>
      <c r="C203" s="1150"/>
      <c r="D203" s="1150"/>
    </row>
    <row r="204" spans="1:7" ht="15">
      <c r="A204" s="109"/>
      <c r="B204" s="1150"/>
      <c r="C204" s="1150"/>
      <c r="D204" s="1150"/>
    </row>
    <row r="205" spans="1:7" ht="15">
      <c r="A205" s="109"/>
      <c r="B205" s="1150"/>
      <c r="C205" s="1150"/>
      <c r="D205" s="1150"/>
    </row>
    <row r="206" spans="1:7" ht="15">
      <c r="A206" s="109"/>
      <c r="B206" s="1150"/>
      <c r="C206" s="1150"/>
      <c r="D206" s="1150"/>
    </row>
    <row r="207" spans="1:7" ht="15">
      <c r="A207" s="109"/>
      <c r="B207" s="1150"/>
      <c r="C207" s="1150"/>
      <c r="D207" s="1150"/>
    </row>
    <row r="208" spans="1:7" ht="15">
      <c r="A208" s="109"/>
      <c r="B208" s="1150"/>
      <c r="C208" s="1150"/>
      <c r="D208" s="1150"/>
    </row>
    <row r="209" spans="1:4" ht="15">
      <c r="A209" s="109"/>
      <c r="B209" s="1150"/>
      <c r="C209" s="1150"/>
      <c r="D209" s="1150"/>
    </row>
    <row r="210" spans="1:4" ht="15">
      <c r="A210" s="109"/>
      <c r="B210" s="1150"/>
      <c r="C210" s="1150"/>
      <c r="D210" s="1150"/>
    </row>
    <row r="211" spans="1:4" ht="15">
      <c r="A211" s="109"/>
      <c r="B211" s="1150"/>
      <c r="C211" s="1150"/>
      <c r="D211" s="1150"/>
    </row>
    <row r="212" spans="1:4" ht="15">
      <c r="A212" s="109"/>
      <c r="B212" s="1150"/>
      <c r="C212" s="1150"/>
      <c r="D212" s="1150"/>
    </row>
    <row r="213" spans="1:4" ht="15">
      <c r="A213" s="109"/>
      <c r="B213" s="1150"/>
      <c r="C213" s="1150"/>
      <c r="D213" s="1150"/>
    </row>
    <row r="214" spans="1:4" ht="15">
      <c r="A214" s="109"/>
      <c r="B214" s="1150"/>
      <c r="C214" s="1150"/>
      <c r="D214" s="1150"/>
    </row>
    <row r="215" spans="1:4" ht="15">
      <c r="A215" s="109"/>
      <c r="B215" s="1150"/>
      <c r="C215" s="1150"/>
      <c r="D215" s="1150"/>
    </row>
    <row r="216" spans="1:4" ht="15">
      <c r="A216" s="109"/>
      <c r="B216" s="1150"/>
      <c r="C216" s="1150"/>
      <c r="D216" s="1150"/>
    </row>
    <row r="217" spans="1:4" ht="15">
      <c r="A217" s="109"/>
      <c r="B217" s="1150"/>
      <c r="C217" s="1150"/>
      <c r="D217" s="1150"/>
    </row>
    <row r="218" spans="1:4" ht="15">
      <c r="A218" s="109"/>
      <c r="B218" s="1150"/>
      <c r="C218" s="1150"/>
      <c r="D218" s="1150"/>
    </row>
    <row r="219" spans="1:4" ht="15">
      <c r="A219" s="109"/>
      <c r="B219" s="1150"/>
      <c r="C219" s="1150"/>
      <c r="D219" s="1150"/>
    </row>
    <row r="220" spans="1:4" ht="15">
      <c r="A220" s="109"/>
      <c r="B220" s="1150"/>
      <c r="C220" s="1150"/>
      <c r="D220" s="1150"/>
    </row>
    <row r="221" spans="1:4" ht="15">
      <c r="A221" s="109"/>
      <c r="B221" s="1150"/>
      <c r="C221" s="1150"/>
      <c r="D221" s="1150"/>
    </row>
    <row r="222" spans="1:4" ht="15">
      <c r="A222" s="109"/>
      <c r="B222" s="1150"/>
      <c r="C222" s="1150"/>
      <c r="D222" s="1150"/>
    </row>
    <row r="223" spans="1:4" ht="15">
      <c r="A223" s="109"/>
      <c r="B223" s="1150"/>
      <c r="C223" s="1150"/>
      <c r="D223" s="1150"/>
    </row>
    <row r="224" spans="1:4" ht="15">
      <c r="A224" s="109"/>
      <c r="B224" s="1150"/>
      <c r="C224" s="1150"/>
      <c r="D224" s="1150"/>
    </row>
    <row r="225" spans="1:4" ht="15">
      <c r="A225" s="109"/>
      <c r="B225" s="1150"/>
      <c r="C225" s="1150"/>
      <c r="D225" s="1150"/>
    </row>
    <row r="226" spans="1:4" ht="15">
      <c r="A226" s="109"/>
      <c r="B226" s="1150"/>
      <c r="C226" s="1150"/>
      <c r="D226" s="1150"/>
    </row>
    <row r="227" spans="1:4" ht="15">
      <c r="A227" s="109"/>
      <c r="B227" s="1150"/>
      <c r="C227" s="1150"/>
      <c r="D227" s="1150"/>
    </row>
    <row r="228" spans="1:4" ht="15">
      <c r="A228" s="109"/>
      <c r="B228" s="1150"/>
      <c r="C228" s="1150"/>
      <c r="D228" s="1150"/>
    </row>
    <row r="229" spans="1:4" ht="15">
      <c r="A229" s="109"/>
      <c r="B229" s="1150"/>
      <c r="C229" s="1150"/>
      <c r="D229" s="1150"/>
    </row>
    <row r="230" spans="1:4" ht="15">
      <c r="A230" s="109"/>
      <c r="B230" s="1150"/>
      <c r="C230" s="1150"/>
      <c r="D230" s="1150"/>
    </row>
    <row r="231" spans="1:4" ht="15">
      <c r="A231" s="109"/>
      <c r="B231" s="1150"/>
      <c r="C231" s="1150"/>
      <c r="D231" s="1150"/>
    </row>
    <row r="232" spans="1:4" ht="15">
      <c r="A232" s="109"/>
      <c r="B232" s="1150"/>
      <c r="C232" s="1150"/>
      <c r="D232" s="1150"/>
    </row>
    <row r="233" spans="1:4" ht="15">
      <c r="A233" s="109"/>
      <c r="B233" s="1150"/>
      <c r="C233" s="1150"/>
      <c r="D233" s="1150"/>
    </row>
    <row r="234" spans="1:4" ht="15">
      <c r="A234" s="109"/>
      <c r="B234" s="1150"/>
      <c r="C234" s="1150"/>
      <c r="D234" s="1150"/>
    </row>
    <row r="235" spans="1:4" ht="15">
      <c r="A235" s="109"/>
      <c r="B235" s="1150"/>
      <c r="C235" s="1150"/>
      <c r="D235" s="1150"/>
    </row>
    <row r="236" spans="1:4" ht="15">
      <c r="A236" s="109"/>
      <c r="B236" s="1150"/>
      <c r="C236" s="1150"/>
      <c r="D236" s="1150"/>
    </row>
    <row r="237" spans="1:4" ht="15">
      <c r="A237" s="109"/>
      <c r="B237" s="1150"/>
      <c r="C237" s="1150"/>
      <c r="D237" s="1150"/>
    </row>
    <row r="238" spans="1:4" ht="15">
      <c r="A238" s="109"/>
      <c r="B238" s="1150"/>
      <c r="C238" s="1150"/>
      <c r="D238" s="1150"/>
    </row>
    <row r="239" spans="1:4" ht="15">
      <c r="A239" s="109"/>
      <c r="B239" s="1150"/>
      <c r="C239" s="1150"/>
      <c r="D239" s="1150"/>
    </row>
    <row r="240" spans="1:4" ht="15">
      <c r="A240" s="109"/>
      <c r="B240" s="1150"/>
      <c r="C240" s="1150"/>
      <c r="D240" s="1150"/>
    </row>
    <row r="241" spans="1:4" ht="15">
      <c r="A241" s="109"/>
      <c r="B241" s="1150"/>
      <c r="C241" s="1150"/>
      <c r="D241" s="1150"/>
    </row>
    <row r="242" spans="1:4" ht="15">
      <c r="A242" s="109"/>
      <c r="B242" s="1150"/>
      <c r="C242" s="1150"/>
      <c r="D242" s="1150"/>
    </row>
    <row r="243" spans="1:4" ht="15">
      <c r="A243" s="109"/>
      <c r="B243" s="1150"/>
      <c r="C243" s="1150"/>
      <c r="D243" s="1150"/>
    </row>
    <row r="244" spans="1:4" ht="15">
      <c r="A244" s="109"/>
      <c r="B244" s="1150"/>
      <c r="C244" s="1150"/>
      <c r="D244" s="1150"/>
    </row>
    <row r="245" spans="1:4" ht="15">
      <c r="A245" s="109"/>
      <c r="B245" s="1150"/>
      <c r="C245" s="1150"/>
      <c r="D245" s="1150"/>
    </row>
    <row r="246" spans="1:4" ht="15">
      <c r="A246" s="109"/>
      <c r="B246" s="1150"/>
      <c r="C246" s="1150"/>
      <c r="D246" s="1150"/>
    </row>
    <row r="247" spans="1:4" ht="15">
      <c r="A247" s="109"/>
      <c r="B247" s="1150"/>
      <c r="C247" s="1150"/>
      <c r="D247" s="1150"/>
    </row>
    <row r="248" spans="1:4" ht="15">
      <c r="A248" s="109"/>
      <c r="B248" s="1150"/>
      <c r="C248" s="1150"/>
      <c r="D248" s="1150"/>
    </row>
    <row r="249" spans="1:4" ht="15">
      <c r="A249" s="109"/>
      <c r="B249" s="1150"/>
      <c r="C249" s="1150"/>
      <c r="D249" s="1150"/>
    </row>
    <row r="250" spans="1:4" ht="15">
      <c r="A250" s="109"/>
      <c r="B250" s="1150"/>
      <c r="C250" s="1150"/>
      <c r="D250" s="1150"/>
    </row>
    <row r="251" spans="1:4" ht="15">
      <c r="A251" s="109"/>
      <c r="B251" s="1150"/>
      <c r="C251" s="1150"/>
      <c r="D251" s="1150"/>
    </row>
    <row r="252" spans="1:4" ht="15">
      <c r="A252" s="109"/>
      <c r="B252" s="1150"/>
      <c r="C252" s="1150"/>
      <c r="D252" s="1150"/>
    </row>
    <row r="253" spans="1:4" ht="15">
      <c r="A253" s="109"/>
      <c r="B253" s="1150"/>
      <c r="C253" s="1150"/>
      <c r="D253" s="1150"/>
    </row>
    <row r="254" spans="1:4" ht="15">
      <c r="A254" s="109"/>
      <c r="B254" s="1150"/>
      <c r="C254" s="1150"/>
      <c r="D254" s="1150"/>
    </row>
    <row r="255" spans="1:4" ht="15">
      <c r="A255" s="109"/>
      <c r="B255" s="1150"/>
      <c r="C255" s="1150"/>
      <c r="D255" s="1150"/>
    </row>
    <row r="256" spans="1:4" ht="15">
      <c r="A256" s="109"/>
      <c r="B256" s="1150"/>
      <c r="C256" s="1150"/>
      <c r="D256" s="1150"/>
    </row>
    <row r="257" spans="1:4" ht="15">
      <c r="A257" s="109"/>
      <c r="B257" s="1150"/>
      <c r="C257" s="1150"/>
      <c r="D257" s="1150"/>
    </row>
    <row r="258" spans="1:4" ht="15">
      <c r="A258" s="109"/>
      <c r="B258" s="1150"/>
      <c r="C258" s="1150"/>
      <c r="D258" s="1150"/>
    </row>
    <row r="259" spans="1:4" ht="15">
      <c r="A259" s="109"/>
      <c r="B259" s="1150"/>
      <c r="C259" s="1150"/>
      <c r="D259" s="1150"/>
    </row>
    <row r="260" spans="1:4" ht="15">
      <c r="A260" s="109"/>
      <c r="B260" s="1150"/>
      <c r="C260" s="1150"/>
      <c r="D260" s="1150"/>
    </row>
    <row r="261" spans="1:4" ht="15">
      <c r="A261" s="109"/>
      <c r="B261" s="1150"/>
      <c r="C261" s="1150"/>
      <c r="D261" s="1150"/>
    </row>
    <row r="262" spans="1:4" ht="15">
      <c r="A262" s="109"/>
      <c r="B262" s="1150"/>
      <c r="C262" s="1150"/>
      <c r="D262" s="1150"/>
    </row>
    <row r="263" spans="1:4" ht="15">
      <c r="A263" s="109"/>
    </row>
    <row r="264" spans="1:4" ht="15">
      <c r="A264" s="109"/>
    </row>
    <row r="265" spans="1:4" ht="15">
      <c r="A265" s="109"/>
    </row>
    <row r="266" spans="1:4" ht="15">
      <c r="A266" s="109"/>
    </row>
    <row r="267" spans="1:4" ht="15">
      <c r="A267" s="109"/>
    </row>
    <row r="268" spans="1:4" ht="15">
      <c r="A268" s="109"/>
    </row>
    <row r="269" spans="1:4" ht="15">
      <c r="A269" s="109"/>
    </row>
    <row r="270" spans="1:4" ht="15">
      <c r="A270" s="109"/>
    </row>
    <row r="271" spans="1:4" ht="15">
      <c r="A271" s="109"/>
    </row>
    <row r="272" spans="1:4" ht="15">
      <c r="A272" s="109"/>
    </row>
    <row r="273" spans="1:1" ht="15">
      <c r="A273" s="109"/>
    </row>
    <row r="274" spans="1:1" ht="15">
      <c r="A274" s="109"/>
    </row>
    <row r="275" spans="1:1" ht="15">
      <c r="A275" s="109"/>
    </row>
    <row r="276" spans="1:1" ht="15">
      <c r="A276" s="109"/>
    </row>
    <row r="277" spans="1:1" ht="15">
      <c r="A277" s="109"/>
    </row>
    <row r="278" spans="1:1" ht="15">
      <c r="A278" s="109"/>
    </row>
    <row r="279" spans="1:1" ht="15">
      <c r="A279" s="109"/>
    </row>
    <row r="280" spans="1:1" ht="15">
      <c r="A280" s="109"/>
    </row>
    <row r="281" spans="1:1" ht="15">
      <c r="A281" s="109"/>
    </row>
    <row r="282" spans="1:1" ht="15">
      <c r="A282" s="109"/>
    </row>
    <row r="283" spans="1:1" ht="15">
      <c r="A283" s="109"/>
    </row>
    <row r="284" spans="1:1" ht="15">
      <c r="A284" s="109"/>
    </row>
    <row r="285" spans="1:1" ht="15">
      <c r="A285" s="109"/>
    </row>
    <row r="286" spans="1:1" ht="15">
      <c r="A286" s="109"/>
    </row>
    <row r="287" spans="1:1" ht="15">
      <c r="A287" s="109"/>
    </row>
    <row r="288" spans="1:1" ht="15">
      <c r="A288" s="109"/>
    </row>
    <row r="289" spans="1:1" ht="15">
      <c r="A289" s="109"/>
    </row>
    <row r="290" spans="1:1" ht="15">
      <c r="A290" s="109"/>
    </row>
    <row r="291" spans="1:1" ht="15">
      <c r="A291" s="109"/>
    </row>
    <row r="292" spans="1:1" ht="15">
      <c r="A292" s="109"/>
    </row>
    <row r="293" spans="1:1" ht="15">
      <c r="A293" s="109"/>
    </row>
    <row r="294" spans="1:1" ht="15">
      <c r="A294" s="109"/>
    </row>
    <row r="295" spans="1:1" ht="15">
      <c r="A295" s="109"/>
    </row>
    <row r="296" spans="1:1" ht="15">
      <c r="A296" s="109"/>
    </row>
    <row r="297" spans="1:1" ht="15">
      <c r="A297" s="109"/>
    </row>
    <row r="298" spans="1:1" ht="15">
      <c r="A298" s="109"/>
    </row>
    <row r="299" spans="1:1" ht="15">
      <c r="A299" s="109"/>
    </row>
    <row r="300" spans="1:1" ht="15">
      <c r="A300" s="109"/>
    </row>
    <row r="301" spans="1:1" ht="15">
      <c r="A301" s="109"/>
    </row>
    <row r="302" spans="1:1" ht="15">
      <c r="A302" s="109"/>
    </row>
    <row r="303" spans="1:1" ht="15">
      <c r="A303" s="109"/>
    </row>
    <row r="304" spans="1:1" ht="15">
      <c r="A304" s="109"/>
    </row>
    <row r="305" spans="1:1" ht="15">
      <c r="A305" s="109"/>
    </row>
    <row r="306" spans="1:1" ht="15">
      <c r="A306" s="109"/>
    </row>
    <row r="307" spans="1:1" ht="15">
      <c r="A307" s="109"/>
    </row>
    <row r="308" spans="1:1" ht="15">
      <c r="A308" s="109"/>
    </row>
    <row r="309" spans="1:1" ht="15">
      <c r="A309" s="109"/>
    </row>
    <row r="310" spans="1:1" ht="15">
      <c r="A310" s="109"/>
    </row>
    <row r="311" spans="1:1" ht="15">
      <c r="A311" s="109"/>
    </row>
    <row r="312" spans="1:1" ht="15">
      <c r="A312" s="109"/>
    </row>
    <row r="313" spans="1:1" ht="15">
      <c r="A313" s="109"/>
    </row>
    <row r="314" spans="1:1" ht="15">
      <c r="A314" s="109"/>
    </row>
    <row r="315" spans="1:1" ht="15">
      <c r="A315" s="109"/>
    </row>
    <row r="316" spans="1:1" ht="15">
      <c r="A316" s="109"/>
    </row>
    <row r="317" spans="1:1" ht="15">
      <c r="A317" s="109"/>
    </row>
    <row r="318" spans="1:1" ht="15">
      <c r="A318" s="109"/>
    </row>
    <row r="319" spans="1:1" ht="15">
      <c r="A319" s="109"/>
    </row>
    <row r="320" spans="1:1" ht="15">
      <c r="A320" s="109"/>
    </row>
    <row r="321" spans="1:1" ht="15">
      <c r="A321" s="109"/>
    </row>
    <row r="322" spans="1:1" ht="15">
      <c r="A322" s="109"/>
    </row>
    <row r="323" spans="1:1" ht="15">
      <c r="A323" s="109"/>
    </row>
    <row r="324" spans="1:1" ht="15">
      <c r="A324" s="109"/>
    </row>
    <row r="325" spans="1:1" ht="15">
      <c r="A325" s="109"/>
    </row>
    <row r="326" spans="1:1" ht="15">
      <c r="A326" s="109"/>
    </row>
    <row r="327" spans="1:1" ht="15">
      <c r="A327" s="109"/>
    </row>
    <row r="328" spans="1:1" ht="15">
      <c r="A328" s="109"/>
    </row>
    <row r="329" spans="1:1" ht="15">
      <c r="A329" s="109"/>
    </row>
    <row r="330" spans="1:1" ht="15">
      <c r="A330" s="109"/>
    </row>
    <row r="331" spans="1:1" ht="15">
      <c r="A331" s="109"/>
    </row>
    <row r="332" spans="1:1" ht="15">
      <c r="A332" s="109"/>
    </row>
    <row r="333" spans="1:1" ht="15">
      <c r="A333" s="109"/>
    </row>
    <row r="334" spans="1:1" ht="15">
      <c r="A334" s="109"/>
    </row>
    <row r="335" spans="1:1" ht="15">
      <c r="A335" s="109"/>
    </row>
    <row r="336" spans="1:1" ht="15">
      <c r="A336" s="109"/>
    </row>
    <row r="337" spans="1:1" ht="15">
      <c r="A337" s="109"/>
    </row>
    <row r="338" spans="1:1" ht="15">
      <c r="A338" s="109"/>
    </row>
    <row r="339" spans="1:1" ht="15">
      <c r="A339" s="109"/>
    </row>
    <row r="340" spans="1:1" ht="15">
      <c r="A340" s="109"/>
    </row>
    <row r="341" spans="1:1" ht="15">
      <c r="A341" s="109"/>
    </row>
    <row r="342" spans="1:1" ht="15">
      <c r="A342" s="109"/>
    </row>
    <row r="343" spans="1:1" ht="15">
      <c r="A343" s="109"/>
    </row>
    <row r="344" spans="1:1" ht="15">
      <c r="A344" s="109"/>
    </row>
    <row r="345" spans="1:1" ht="15">
      <c r="A345" s="109"/>
    </row>
    <row r="346" spans="1:1" ht="15">
      <c r="A346" s="109"/>
    </row>
    <row r="347" spans="1:1" ht="15">
      <c r="A347" s="109"/>
    </row>
    <row r="348" spans="1:1" ht="15">
      <c r="A348" s="109"/>
    </row>
    <row r="349" spans="1:1" ht="15">
      <c r="A349" s="109"/>
    </row>
    <row r="350" spans="1:1" ht="15">
      <c r="A350" s="109"/>
    </row>
    <row r="351" spans="1:1" ht="15">
      <c r="A351" s="109"/>
    </row>
    <row r="352" spans="1:1" ht="15">
      <c r="A352" s="109"/>
    </row>
    <row r="353" spans="1:1" ht="15">
      <c r="A353" s="109"/>
    </row>
    <row r="354" spans="1:1" ht="15">
      <c r="A354" s="109"/>
    </row>
    <row r="355" spans="1:1" ht="15">
      <c r="A355" s="109"/>
    </row>
    <row r="356" spans="1:1" ht="15">
      <c r="A356" s="109"/>
    </row>
    <row r="357" spans="1:1" ht="15">
      <c r="A357" s="109"/>
    </row>
    <row r="358" spans="1:1" ht="15">
      <c r="A358" s="109"/>
    </row>
    <row r="359" spans="1:1" ht="15">
      <c r="A359" s="109"/>
    </row>
    <row r="360" spans="1:1" ht="15">
      <c r="A360" s="109"/>
    </row>
    <row r="361" spans="1:1" ht="15">
      <c r="A361" s="109"/>
    </row>
    <row r="362" spans="1:1" ht="15">
      <c r="A362" s="109"/>
    </row>
    <row r="363" spans="1:1" ht="15">
      <c r="A363" s="109"/>
    </row>
    <row r="364" spans="1:1" ht="15">
      <c r="A364" s="109"/>
    </row>
    <row r="365" spans="1:1" ht="15">
      <c r="A365" s="109"/>
    </row>
    <row r="366" spans="1:1" ht="15">
      <c r="A366" s="109"/>
    </row>
    <row r="367" spans="1:1" ht="15">
      <c r="A367" s="109"/>
    </row>
    <row r="368" spans="1:1" ht="15">
      <c r="A368" s="109"/>
    </row>
    <row r="369" spans="1:1" ht="15">
      <c r="A369" s="109"/>
    </row>
    <row r="370" spans="1:1" ht="15">
      <c r="A370" s="109"/>
    </row>
    <row r="371" spans="1:1" ht="15">
      <c r="A371" s="109"/>
    </row>
    <row r="372" spans="1:1" ht="15">
      <c r="A372" s="109"/>
    </row>
    <row r="373" spans="1:1" ht="15">
      <c r="A373" s="109"/>
    </row>
    <row r="374" spans="1:1" ht="15">
      <c r="A374" s="109"/>
    </row>
    <row r="375" spans="1:1" ht="15">
      <c r="A375" s="109"/>
    </row>
    <row r="376" spans="1:1" ht="15">
      <c r="A376" s="109"/>
    </row>
    <row r="377" spans="1:1" ht="15">
      <c r="A377" s="109"/>
    </row>
    <row r="378" spans="1:1" ht="15">
      <c r="A378" s="109"/>
    </row>
    <row r="379" spans="1:1" ht="15">
      <c r="A379" s="109"/>
    </row>
    <row r="380" spans="1:1" ht="15">
      <c r="A380" s="109"/>
    </row>
    <row r="381" spans="1:1" ht="15">
      <c r="A381" s="109"/>
    </row>
    <row r="382" spans="1:1" ht="15">
      <c r="A382" s="109"/>
    </row>
    <row r="383" spans="1:1" ht="15">
      <c r="A383" s="109"/>
    </row>
    <row r="384" spans="1:1" ht="15">
      <c r="A384" s="109"/>
    </row>
    <row r="385" spans="1:1" ht="15">
      <c r="A385" s="109"/>
    </row>
    <row r="386" spans="1:1" ht="15">
      <c r="A386" s="109"/>
    </row>
    <row r="387" spans="1:1" ht="15">
      <c r="A387" s="109"/>
    </row>
    <row r="388" spans="1:1" ht="15">
      <c r="A388" s="109"/>
    </row>
    <row r="389" spans="1:1" ht="15">
      <c r="A389" s="109"/>
    </row>
    <row r="390" spans="1:1" ht="15">
      <c r="A390" s="109"/>
    </row>
    <row r="391" spans="1:1" ht="15">
      <c r="A391" s="109"/>
    </row>
    <row r="392" spans="1:1" ht="15">
      <c r="A392" s="109"/>
    </row>
    <row r="393" spans="1:1" ht="15">
      <c r="A393" s="109"/>
    </row>
    <row r="394" spans="1:1" ht="15">
      <c r="A394" s="109"/>
    </row>
    <row r="395" spans="1:1" ht="15">
      <c r="A395" s="109"/>
    </row>
    <row r="396" spans="1:1" ht="15">
      <c r="A396" s="109"/>
    </row>
    <row r="397" spans="1:1" ht="15">
      <c r="A397" s="109"/>
    </row>
    <row r="398" spans="1:1" ht="15">
      <c r="A398" s="109"/>
    </row>
    <row r="399" spans="1:1" ht="15">
      <c r="A399" s="109"/>
    </row>
    <row r="400" spans="1:1" ht="15">
      <c r="A400" s="109"/>
    </row>
    <row r="401" spans="1:1" ht="15">
      <c r="A401" s="109"/>
    </row>
    <row r="402" spans="1:1" ht="15">
      <c r="A402" s="109"/>
    </row>
    <row r="403" spans="1:1" ht="15">
      <c r="A403" s="109"/>
    </row>
    <row r="404" spans="1:1" ht="15">
      <c r="A404" s="109"/>
    </row>
    <row r="405" spans="1:1" ht="15">
      <c r="A405" s="109"/>
    </row>
    <row r="406" spans="1:1" ht="15">
      <c r="A406" s="109"/>
    </row>
    <row r="407" spans="1:1" ht="15">
      <c r="A407" s="109"/>
    </row>
    <row r="408" spans="1:1" ht="15">
      <c r="A408" s="109"/>
    </row>
    <row r="409" spans="1:1" ht="15">
      <c r="A409" s="109"/>
    </row>
    <row r="410" spans="1:1" ht="15">
      <c r="A410" s="109"/>
    </row>
    <row r="411" spans="1:1" ht="15">
      <c r="A411" s="109"/>
    </row>
    <row r="412" spans="1:1" ht="15">
      <c r="A412" s="109"/>
    </row>
    <row r="413" spans="1:1" ht="15">
      <c r="A413" s="109"/>
    </row>
    <row r="414" spans="1:1" ht="15">
      <c r="A414" s="109"/>
    </row>
    <row r="415" spans="1:1" ht="15">
      <c r="A415" s="109"/>
    </row>
    <row r="416" spans="1:1" ht="15">
      <c r="A416" s="109"/>
    </row>
    <row r="417" spans="1:1" ht="15">
      <c r="A417" s="109"/>
    </row>
    <row r="418" spans="1:1" ht="15">
      <c r="A418" s="109"/>
    </row>
    <row r="419" spans="1:1" ht="15">
      <c r="A419" s="109"/>
    </row>
    <row r="420" spans="1:1" ht="15">
      <c r="A420" s="109"/>
    </row>
    <row r="421" spans="1:1" ht="15">
      <c r="A421" s="109"/>
    </row>
    <row r="422" spans="1:1" ht="15">
      <c r="A422" s="109"/>
    </row>
    <row r="423" spans="1:1" ht="15">
      <c r="A423" s="109"/>
    </row>
    <row r="424" spans="1:1" ht="15">
      <c r="A424" s="109"/>
    </row>
    <row r="425" spans="1:1" ht="15">
      <c r="A425" s="109"/>
    </row>
    <row r="426" spans="1:1" ht="15">
      <c r="A426" s="109"/>
    </row>
    <row r="427" spans="1:1" ht="15">
      <c r="A427" s="109"/>
    </row>
    <row r="428" spans="1:1" ht="15">
      <c r="A428" s="109"/>
    </row>
    <row r="429" spans="1:1" ht="15">
      <c r="A429" s="109"/>
    </row>
    <row r="430" spans="1:1" ht="15">
      <c r="A430" s="109"/>
    </row>
    <row r="431" spans="1:1" ht="15">
      <c r="A431" s="109"/>
    </row>
    <row r="432" spans="1:1" ht="15">
      <c r="A432" s="109"/>
    </row>
    <row r="433" spans="1:1" ht="15">
      <c r="A433" s="109"/>
    </row>
    <row r="434" spans="1:1" ht="15">
      <c r="A434" s="109"/>
    </row>
    <row r="435" spans="1:1" ht="15">
      <c r="A435" s="109"/>
    </row>
    <row r="436" spans="1:1" ht="15">
      <c r="A436" s="109"/>
    </row>
    <row r="437" spans="1:1" ht="15">
      <c r="A437" s="109"/>
    </row>
    <row r="438" spans="1:1" ht="15">
      <c r="A438" s="109"/>
    </row>
    <row r="439" spans="1:1" ht="15">
      <c r="A439" s="109"/>
    </row>
    <row r="440" spans="1:1" ht="15">
      <c r="A440" s="109"/>
    </row>
    <row r="441" spans="1:1" ht="15">
      <c r="A441" s="109"/>
    </row>
    <row r="442" spans="1:1" ht="15">
      <c r="A442" s="109"/>
    </row>
    <row r="443" spans="1:1" ht="15">
      <c r="A443" s="109"/>
    </row>
    <row r="444" spans="1:1" ht="15">
      <c r="A444" s="109"/>
    </row>
    <row r="445" spans="1:1" ht="15">
      <c r="A445" s="109"/>
    </row>
    <row r="446" spans="1:1" ht="15">
      <c r="A446" s="109"/>
    </row>
    <row r="447" spans="1:1" ht="15">
      <c r="A447" s="109"/>
    </row>
    <row r="448" spans="1:1" ht="15">
      <c r="A448" s="109"/>
    </row>
    <row r="449" spans="1:1" ht="15">
      <c r="A449" s="109"/>
    </row>
    <row r="450" spans="1:1" ht="15">
      <c r="A450" s="109"/>
    </row>
    <row r="451" spans="1:1" ht="15">
      <c r="A451" s="109"/>
    </row>
    <row r="452" spans="1:1" ht="15">
      <c r="A452" s="109"/>
    </row>
    <row r="453" spans="1:1" ht="15">
      <c r="A453" s="109"/>
    </row>
    <row r="454" spans="1:1" ht="15">
      <c r="A454" s="109"/>
    </row>
    <row r="455" spans="1:1" ht="15">
      <c r="A455" s="109"/>
    </row>
    <row r="456" spans="1:1" ht="15">
      <c r="A456" s="109"/>
    </row>
    <row r="457" spans="1:1" ht="15">
      <c r="A457" s="109"/>
    </row>
    <row r="458" spans="1:1" ht="15">
      <c r="A458" s="109"/>
    </row>
    <row r="459" spans="1:1" ht="15">
      <c r="A459" s="109"/>
    </row>
    <row r="460" spans="1:1" ht="15">
      <c r="A460" s="109"/>
    </row>
    <row r="461" spans="1:1" ht="15">
      <c r="A461" s="109"/>
    </row>
    <row r="462" spans="1:1" ht="15">
      <c r="A462" s="109"/>
    </row>
    <row r="463" spans="1:1" ht="15">
      <c r="A463" s="109"/>
    </row>
    <row r="464" spans="1:1" ht="15">
      <c r="A464" s="109"/>
    </row>
    <row r="465" spans="1:1" ht="15">
      <c r="A465" s="109"/>
    </row>
    <row r="466" spans="1:1" ht="15">
      <c r="A466" s="109"/>
    </row>
    <row r="467" spans="1:1" ht="15">
      <c r="A467" s="109"/>
    </row>
    <row r="468" spans="1:1" ht="15">
      <c r="A468" s="109"/>
    </row>
    <row r="469" spans="1:1" ht="15">
      <c r="A469" s="109"/>
    </row>
    <row r="470" spans="1:1" ht="15">
      <c r="A470" s="109"/>
    </row>
    <row r="471" spans="1:1" ht="15">
      <c r="A471" s="109"/>
    </row>
    <row r="472" spans="1:1" ht="15">
      <c r="A472" s="109"/>
    </row>
    <row r="473" spans="1:1" ht="15">
      <c r="A473" s="109"/>
    </row>
    <row r="474" spans="1:1" ht="15">
      <c r="A474" s="109"/>
    </row>
    <row r="475" spans="1:1" ht="15">
      <c r="A475" s="109"/>
    </row>
    <row r="476" spans="1:1" ht="15">
      <c r="A476" s="109"/>
    </row>
    <row r="477" spans="1:1" ht="15">
      <c r="A477" s="109"/>
    </row>
    <row r="478" spans="1:1" ht="15">
      <c r="A478" s="109"/>
    </row>
    <row r="479" spans="1:1" ht="15">
      <c r="A479" s="109"/>
    </row>
    <row r="480" spans="1:1" ht="15">
      <c r="A480" s="109"/>
    </row>
    <row r="481" spans="1:1" ht="15">
      <c r="A481" s="109"/>
    </row>
    <row r="482" spans="1:1" ht="15">
      <c r="A482" s="109"/>
    </row>
    <row r="483" spans="1:1" ht="15">
      <c r="A483" s="109"/>
    </row>
    <row r="484" spans="1:1" ht="15">
      <c r="A484" s="109"/>
    </row>
    <row r="485" spans="1:1" ht="15">
      <c r="A485" s="109"/>
    </row>
    <row r="486" spans="1:1" ht="15">
      <c r="A486" s="109"/>
    </row>
    <row r="487" spans="1:1" ht="15">
      <c r="A487" s="109"/>
    </row>
    <row r="488" spans="1:1" ht="15">
      <c r="A488" s="109"/>
    </row>
    <row r="489" spans="1:1" ht="15">
      <c r="A489" s="109"/>
    </row>
    <row r="490" spans="1:1" ht="15">
      <c r="A490" s="109"/>
    </row>
    <row r="491" spans="1:1" ht="15">
      <c r="A491" s="109"/>
    </row>
    <row r="492" spans="1:1" ht="15">
      <c r="A492" s="109"/>
    </row>
    <row r="493" spans="1:1" ht="15">
      <c r="A493" s="109"/>
    </row>
    <row r="494" spans="1:1" ht="15">
      <c r="A494" s="109"/>
    </row>
    <row r="495" spans="1:1" ht="15">
      <c r="A495" s="109"/>
    </row>
    <row r="496" spans="1:1" ht="15">
      <c r="A496" s="109"/>
    </row>
    <row r="497" spans="1:1" ht="15">
      <c r="A497" s="109"/>
    </row>
    <row r="498" spans="1:1" ht="15">
      <c r="A498" s="109"/>
    </row>
    <row r="499" spans="1:1" ht="15">
      <c r="A499" s="109"/>
    </row>
    <row r="500" spans="1:1" ht="15">
      <c r="A500" s="109"/>
    </row>
    <row r="501" spans="1:1" ht="15">
      <c r="A501" s="109"/>
    </row>
    <row r="502" spans="1:1" ht="15">
      <c r="A502" s="109"/>
    </row>
    <row r="503" spans="1:1" ht="15">
      <c r="A503" s="109"/>
    </row>
    <row r="504" spans="1:1" ht="15">
      <c r="A504" s="109"/>
    </row>
    <row r="505" spans="1:1" ht="15">
      <c r="A505" s="109"/>
    </row>
    <row r="506" spans="1:1" ht="15">
      <c r="A506" s="109"/>
    </row>
    <row r="507" spans="1:1" ht="15">
      <c r="A507" s="109"/>
    </row>
    <row r="508" spans="1:1" ht="15">
      <c r="A508" s="109"/>
    </row>
    <row r="509" spans="1:1" ht="15">
      <c r="A509" s="109"/>
    </row>
    <row r="510" spans="1:1" ht="15">
      <c r="A510" s="109"/>
    </row>
    <row r="511" spans="1:1" ht="15">
      <c r="A511" s="109"/>
    </row>
    <row r="512" spans="1:1" ht="15">
      <c r="A512" s="109"/>
    </row>
    <row r="513" spans="1:1" ht="15">
      <c r="A513" s="109"/>
    </row>
    <row r="514" spans="1:1" ht="15">
      <c r="A514" s="109"/>
    </row>
    <row r="515" spans="1:1" ht="15">
      <c r="A515" s="109"/>
    </row>
    <row r="516" spans="1:1" ht="15">
      <c r="A516" s="109"/>
    </row>
    <row r="517" spans="1:1" ht="15">
      <c r="A517" s="109"/>
    </row>
    <row r="518" spans="1:1" ht="15">
      <c r="A518" s="109"/>
    </row>
    <row r="519" spans="1:1" ht="15">
      <c r="A519" s="109"/>
    </row>
    <row r="520" spans="1:1" ht="15">
      <c r="A520" s="109"/>
    </row>
    <row r="521" spans="1:1" ht="15">
      <c r="A521" s="109"/>
    </row>
    <row r="522" spans="1:1" ht="15">
      <c r="A522" s="109"/>
    </row>
    <row r="523" spans="1:1" ht="15">
      <c r="A523" s="109"/>
    </row>
    <row r="524" spans="1:1" ht="15">
      <c r="A524" s="109"/>
    </row>
    <row r="525" spans="1:1" ht="15">
      <c r="A525" s="109"/>
    </row>
    <row r="526" spans="1:1" ht="15">
      <c r="A526" s="109"/>
    </row>
    <row r="527" spans="1:1" ht="15">
      <c r="A527" s="109"/>
    </row>
    <row r="528" spans="1:1" ht="15">
      <c r="A528" s="109"/>
    </row>
    <row r="529" spans="1:1" ht="15">
      <c r="A529" s="109"/>
    </row>
    <row r="530" spans="1:1" ht="15">
      <c r="A530" s="109"/>
    </row>
    <row r="531" spans="1:1" ht="15">
      <c r="A531" s="109"/>
    </row>
    <row r="532" spans="1:1" ht="15">
      <c r="A532" s="109"/>
    </row>
    <row r="533" spans="1:1" ht="15">
      <c r="A533" s="109"/>
    </row>
    <row r="534" spans="1:1" ht="15">
      <c r="A534" s="109"/>
    </row>
    <row r="535" spans="1:1" ht="15">
      <c r="A535" s="109"/>
    </row>
    <row r="536" spans="1:1" ht="15">
      <c r="A536" s="109"/>
    </row>
    <row r="537" spans="1:1" ht="15">
      <c r="A537" s="109"/>
    </row>
    <row r="538" spans="1:1" ht="15">
      <c r="A538" s="109"/>
    </row>
    <row r="539" spans="1:1" ht="15">
      <c r="A539" s="109"/>
    </row>
    <row r="540" spans="1:1" ht="15">
      <c r="A540" s="109"/>
    </row>
    <row r="541" spans="1:1" ht="15">
      <c r="A541" s="109"/>
    </row>
    <row r="542" spans="1:1" ht="15">
      <c r="A542" s="109"/>
    </row>
    <row r="543" spans="1:1" ht="15">
      <c r="A543" s="109"/>
    </row>
    <row r="544" spans="1:1" ht="15">
      <c r="A544" s="109"/>
    </row>
    <row r="545" spans="1:1" ht="15">
      <c r="A545" s="109"/>
    </row>
    <row r="546" spans="1:1" ht="15">
      <c r="A546" s="109"/>
    </row>
    <row r="547" spans="1:1" ht="15">
      <c r="A547" s="109"/>
    </row>
    <row r="548" spans="1:1" ht="15">
      <c r="A548" s="109"/>
    </row>
    <row r="549" spans="1:1" ht="15">
      <c r="A549" s="109"/>
    </row>
    <row r="550" spans="1:1" ht="15">
      <c r="A550" s="109"/>
    </row>
    <row r="551" spans="1:1" ht="15">
      <c r="A551" s="109"/>
    </row>
    <row r="552" spans="1:1" ht="15">
      <c r="A552" s="109"/>
    </row>
    <row r="553" spans="1:1" ht="15">
      <c r="A553" s="109"/>
    </row>
    <row r="554" spans="1:1" ht="15">
      <c r="A554" s="109"/>
    </row>
    <row r="555" spans="1:1" ht="15">
      <c r="A555" s="109"/>
    </row>
    <row r="556" spans="1:1" ht="15">
      <c r="A556" s="109"/>
    </row>
    <row r="557" spans="1:1" ht="15">
      <c r="A557" s="109"/>
    </row>
    <row r="558" spans="1:1" ht="15">
      <c r="A558" s="109"/>
    </row>
    <row r="559" spans="1:1" ht="15">
      <c r="A559" s="109"/>
    </row>
    <row r="560" spans="1:1" ht="15">
      <c r="A560" s="109"/>
    </row>
    <row r="561" spans="1:1" ht="15">
      <c r="A561" s="109"/>
    </row>
    <row r="562" spans="1:1" ht="15">
      <c r="A562" s="109"/>
    </row>
    <row r="563" spans="1:1" ht="15">
      <c r="A563" s="109"/>
    </row>
    <row r="564" spans="1:1" ht="15">
      <c r="A564" s="109"/>
    </row>
    <row r="565" spans="1:1" ht="15">
      <c r="A565" s="109"/>
    </row>
    <row r="566" spans="1:1" ht="15">
      <c r="A566" s="109"/>
    </row>
    <row r="567" spans="1:1" ht="15">
      <c r="A567" s="109"/>
    </row>
    <row r="568" spans="1:1" ht="15">
      <c r="A568" s="109"/>
    </row>
    <row r="569" spans="1:1" ht="15">
      <c r="A569" s="109"/>
    </row>
    <row r="570" spans="1:1" ht="15">
      <c r="A570" s="109"/>
    </row>
    <row r="571" spans="1:1" ht="15">
      <c r="A571" s="109"/>
    </row>
    <row r="572" spans="1:1" ht="15">
      <c r="A572" s="109"/>
    </row>
    <row r="573" spans="1:1" ht="15">
      <c r="A573" s="109"/>
    </row>
    <row r="574" spans="1:1" ht="15">
      <c r="A574" s="109"/>
    </row>
    <row r="575" spans="1:1" ht="15">
      <c r="A575" s="109"/>
    </row>
    <row r="576" spans="1:1" ht="15">
      <c r="A576" s="109"/>
    </row>
    <row r="577" spans="1:1" ht="15">
      <c r="A577" s="109"/>
    </row>
    <row r="578" spans="1:1" ht="15">
      <c r="A578" s="109"/>
    </row>
    <row r="579" spans="1:1" ht="15">
      <c r="A579" s="109"/>
    </row>
    <row r="580" spans="1:1" ht="15">
      <c r="A580" s="109"/>
    </row>
    <row r="581" spans="1:1" ht="15">
      <c r="A581" s="109"/>
    </row>
    <row r="582" spans="1:1" ht="15">
      <c r="A582" s="109"/>
    </row>
    <row r="583" spans="1:1" ht="15">
      <c r="A583" s="109"/>
    </row>
    <row r="584" spans="1:1" ht="15">
      <c r="A584" s="109"/>
    </row>
    <row r="585" spans="1:1" ht="15">
      <c r="A585" s="109"/>
    </row>
    <row r="586" spans="1:1" ht="15">
      <c r="A586" s="109"/>
    </row>
    <row r="587" spans="1:1" ht="15">
      <c r="A587" s="109"/>
    </row>
    <row r="588" spans="1:1" ht="15">
      <c r="A588" s="109"/>
    </row>
    <row r="589" spans="1:1" ht="15">
      <c r="A589" s="109"/>
    </row>
    <row r="590" spans="1:1" ht="15">
      <c r="A590" s="109"/>
    </row>
    <row r="591" spans="1:1" ht="15">
      <c r="A591" s="109"/>
    </row>
    <row r="592" spans="1:1" ht="15">
      <c r="A592" s="109"/>
    </row>
    <row r="593" spans="1:1" ht="15">
      <c r="A593" s="109"/>
    </row>
    <row r="594" spans="1:1" ht="15">
      <c r="A594" s="109"/>
    </row>
    <row r="595" spans="1:1" ht="15">
      <c r="A595" s="109"/>
    </row>
    <row r="596" spans="1:1" ht="15">
      <c r="A596" s="109"/>
    </row>
    <row r="597" spans="1:1" ht="15">
      <c r="A597" s="109"/>
    </row>
    <row r="598" spans="1:1" ht="15">
      <c r="A598" s="109"/>
    </row>
    <row r="599" spans="1:1" ht="15">
      <c r="A599" s="109"/>
    </row>
    <row r="600" spans="1:1" ht="15">
      <c r="A600" s="109"/>
    </row>
    <row r="601" spans="1:1" ht="15">
      <c r="A601" s="109"/>
    </row>
    <row r="602" spans="1:1" ht="15">
      <c r="A602" s="109"/>
    </row>
    <row r="603" spans="1:1" ht="15">
      <c r="A603" s="109"/>
    </row>
    <row r="604" spans="1:1" ht="15">
      <c r="A604" s="109"/>
    </row>
    <row r="605" spans="1:1" ht="15">
      <c r="A605" s="109"/>
    </row>
    <row r="606" spans="1:1" ht="15">
      <c r="A606" s="109"/>
    </row>
    <row r="607" spans="1:1" ht="15">
      <c r="A607" s="109"/>
    </row>
    <row r="608" spans="1:1" ht="15">
      <c r="A608" s="109"/>
    </row>
    <row r="609" spans="1:1" ht="15">
      <c r="A609" s="109"/>
    </row>
    <row r="610" spans="1:1" ht="15">
      <c r="A610" s="109"/>
    </row>
    <row r="611" spans="1:1" ht="15">
      <c r="A611" s="109"/>
    </row>
    <row r="612" spans="1:1" ht="15">
      <c r="A612" s="109"/>
    </row>
    <row r="613" spans="1:1" ht="15">
      <c r="A613" s="109"/>
    </row>
    <row r="614" spans="1:1" ht="15">
      <c r="A614" s="109"/>
    </row>
    <row r="615" spans="1:1" ht="15">
      <c r="A615" s="109"/>
    </row>
    <row r="616" spans="1:1" ht="15">
      <c r="A616" s="109"/>
    </row>
    <row r="617" spans="1:1" ht="15">
      <c r="A617" s="109"/>
    </row>
    <row r="618" spans="1:1" ht="15">
      <c r="A618" s="109"/>
    </row>
    <row r="619" spans="1:1" ht="15">
      <c r="A619" s="109"/>
    </row>
    <row r="620" spans="1:1" ht="15">
      <c r="A620" s="109"/>
    </row>
    <row r="621" spans="1:1" ht="15">
      <c r="A621" s="109"/>
    </row>
    <row r="622" spans="1:1" ht="15">
      <c r="A622" s="109"/>
    </row>
    <row r="623" spans="1:1" ht="15">
      <c r="A623" s="109"/>
    </row>
    <row r="624" spans="1:1" ht="15">
      <c r="A624" s="109"/>
    </row>
    <row r="625" spans="1:1" ht="15">
      <c r="A625" s="109"/>
    </row>
    <row r="626" spans="1:1" ht="15">
      <c r="A626" s="109"/>
    </row>
    <row r="627" spans="1:1" ht="15">
      <c r="A627" s="109"/>
    </row>
    <row r="628" spans="1:1" ht="15">
      <c r="A628" s="109"/>
    </row>
    <row r="629" spans="1:1" ht="15">
      <c r="A629" s="109"/>
    </row>
    <row r="630" spans="1:1" ht="15">
      <c r="A630" s="109"/>
    </row>
    <row r="631" spans="1:1" ht="15">
      <c r="A631" s="109"/>
    </row>
    <row r="632" spans="1:1" ht="15">
      <c r="A632" s="109"/>
    </row>
    <row r="633" spans="1:1" ht="15">
      <c r="A633" s="109"/>
    </row>
    <row r="634" spans="1:1" ht="15">
      <c r="A634" s="109"/>
    </row>
    <row r="635" spans="1:1" ht="15">
      <c r="A635" s="109"/>
    </row>
    <row r="636" spans="1:1" ht="15">
      <c r="A636" s="109"/>
    </row>
    <row r="637" spans="1:1" ht="15">
      <c r="A637" s="109"/>
    </row>
    <row r="638" spans="1:1" ht="15">
      <c r="A638" s="109"/>
    </row>
    <row r="639" spans="1:1" ht="15">
      <c r="A639" s="109"/>
    </row>
    <row r="640" spans="1:1" ht="15">
      <c r="A640" s="109"/>
    </row>
    <row r="641" spans="1:1" ht="15">
      <c r="A641" s="109"/>
    </row>
    <row r="642" spans="1:1" ht="15">
      <c r="A642" s="109"/>
    </row>
    <row r="643" spans="1:1" ht="15">
      <c r="A643" s="109"/>
    </row>
    <row r="644" spans="1:1" ht="15">
      <c r="A644" s="109"/>
    </row>
    <row r="645" spans="1:1" ht="15">
      <c r="A645" s="109"/>
    </row>
    <row r="646" spans="1:1" ht="15">
      <c r="A646" s="109"/>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T6" sqref="T6"/>
    </sheetView>
  </sheetViews>
  <sheetFormatPr defaultColWidth="11.42578125" defaultRowHeight="15"/>
  <cols>
    <col min="1" max="1" width="9.140625" style="940" customWidth="1"/>
    <col min="2" max="2" width="10.28515625" style="940" bestFit="1" customWidth="1"/>
    <col min="3" max="3" width="12.140625" style="940" bestFit="1" customWidth="1"/>
    <col min="4" max="6" width="10.28515625" style="940" bestFit="1" customWidth="1"/>
    <col min="7" max="7" width="7.28515625" style="940" bestFit="1" customWidth="1"/>
    <col min="8" max="8" width="6.140625" style="940" customWidth="1"/>
    <col min="9" max="9" width="10" style="940" customWidth="1"/>
    <col min="10" max="10" width="15.85546875" style="940" bestFit="1" customWidth="1"/>
    <col min="11" max="11" width="8.7109375" style="940" bestFit="1" customWidth="1"/>
    <col min="12" max="12" width="7.85546875" style="940" bestFit="1" customWidth="1"/>
    <col min="13" max="13" width="5.85546875" style="940" bestFit="1" customWidth="1"/>
    <col min="14" max="14" width="10.28515625" style="940" bestFit="1" customWidth="1"/>
    <col min="15" max="15" width="7.28515625" style="940" bestFit="1" customWidth="1"/>
    <col min="16" max="16" width="4.7109375" style="940" customWidth="1"/>
    <col min="17" max="256" width="11.42578125" style="940"/>
    <col min="257" max="257" width="9.140625" style="940" customWidth="1"/>
    <col min="258" max="258" width="10.28515625" style="940" bestFit="1" customWidth="1"/>
    <col min="259" max="259" width="12.140625" style="940" bestFit="1" customWidth="1"/>
    <col min="260" max="262" width="10.28515625" style="940" bestFit="1" customWidth="1"/>
    <col min="263" max="263" width="7.28515625" style="940" bestFit="1" customWidth="1"/>
    <col min="264" max="264" width="6.140625" style="940" customWidth="1"/>
    <col min="265" max="265" width="10" style="940" customWidth="1"/>
    <col min="266" max="266" width="15.85546875" style="940" bestFit="1" customWidth="1"/>
    <col min="267" max="267" width="8.7109375" style="940" bestFit="1" customWidth="1"/>
    <col min="268" max="268" width="7.85546875" style="940" bestFit="1" customWidth="1"/>
    <col min="269" max="269" width="5.85546875" style="940" bestFit="1" customWidth="1"/>
    <col min="270" max="270" width="10.28515625" style="940" bestFit="1" customWidth="1"/>
    <col min="271" max="271" width="7.28515625" style="940" bestFit="1" customWidth="1"/>
    <col min="272" max="272" width="4.7109375" style="940" customWidth="1"/>
    <col min="273" max="512" width="11.42578125" style="940"/>
    <col min="513" max="513" width="9.140625" style="940" customWidth="1"/>
    <col min="514" max="514" width="10.28515625" style="940" bestFit="1" customWidth="1"/>
    <col min="515" max="515" width="12.140625" style="940" bestFit="1" customWidth="1"/>
    <col min="516" max="518" width="10.28515625" style="940" bestFit="1" customWidth="1"/>
    <col min="519" max="519" width="7.28515625" style="940" bestFit="1" customWidth="1"/>
    <col min="520" max="520" width="6.140625" style="940" customWidth="1"/>
    <col min="521" max="521" width="10" style="940" customWidth="1"/>
    <col min="522" max="522" width="15.85546875" style="940" bestFit="1" customWidth="1"/>
    <col min="523" max="523" width="8.7109375" style="940" bestFit="1" customWidth="1"/>
    <col min="524" max="524" width="7.85546875" style="940" bestFit="1" customWidth="1"/>
    <col min="525" max="525" width="5.85546875" style="940" bestFit="1" customWidth="1"/>
    <col min="526" max="526" width="10.28515625" style="940" bestFit="1" customWidth="1"/>
    <col min="527" max="527" width="7.28515625" style="940" bestFit="1" customWidth="1"/>
    <col min="528" max="528" width="4.7109375" style="940" customWidth="1"/>
    <col min="529" max="768" width="11.42578125" style="940"/>
    <col min="769" max="769" width="9.140625" style="940" customWidth="1"/>
    <col min="770" max="770" width="10.28515625" style="940" bestFit="1" customWidth="1"/>
    <col min="771" max="771" width="12.140625" style="940" bestFit="1" customWidth="1"/>
    <col min="772" max="774" width="10.28515625" style="940" bestFit="1" customWidth="1"/>
    <col min="775" max="775" width="7.28515625" style="940" bestFit="1" customWidth="1"/>
    <col min="776" max="776" width="6.140625" style="940" customWidth="1"/>
    <col min="777" max="777" width="10" style="940" customWidth="1"/>
    <col min="778" max="778" width="15.85546875" style="940" bestFit="1" customWidth="1"/>
    <col min="779" max="779" width="8.7109375" style="940" bestFit="1" customWidth="1"/>
    <col min="780" max="780" width="7.85546875" style="940" bestFit="1" customWidth="1"/>
    <col min="781" max="781" width="5.85546875" style="940" bestFit="1" customWidth="1"/>
    <col min="782" max="782" width="10.28515625" style="940" bestFit="1" customWidth="1"/>
    <col min="783" max="783" width="7.28515625" style="940" bestFit="1" customWidth="1"/>
    <col min="784" max="784" width="4.7109375" style="940" customWidth="1"/>
    <col min="785" max="1024" width="11.42578125" style="940"/>
    <col min="1025" max="1025" width="9.140625" style="940" customWidth="1"/>
    <col min="1026" max="1026" width="10.28515625" style="940" bestFit="1" customWidth="1"/>
    <col min="1027" max="1027" width="12.140625" style="940" bestFit="1" customWidth="1"/>
    <col min="1028" max="1030" width="10.28515625" style="940" bestFit="1" customWidth="1"/>
    <col min="1031" max="1031" width="7.28515625" style="940" bestFit="1" customWidth="1"/>
    <col min="1032" max="1032" width="6.140625" style="940" customWidth="1"/>
    <col min="1033" max="1033" width="10" style="940" customWidth="1"/>
    <col min="1034" max="1034" width="15.85546875" style="940" bestFit="1" customWidth="1"/>
    <col min="1035" max="1035" width="8.7109375" style="940" bestFit="1" customWidth="1"/>
    <col min="1036" max="1036" width="7.85546875" style="940" bestFit="1" customWidth="1"/>
    <col min="1037" max="1037" width="5.85546875" style="940" bestFit="1" customWidth="1"/>
    <col min="1038" max="1038" width="10.28515625" style="940" bestFit="1" customWidth="1"/>
    <col min="1039" max="1039" width="7.28515625" style="940" bestFit="1" customWidth="1"/>
    <col min="1040" max="1040" width="4.7109375" style="940" customWidth="1"/>
    <col min="1041" max="1280" width="11.42578125" style="940"/>
    <col min="1281" max="1281" width="9.140625" style="940" customWidth="1"/>
    <col min="1282" max="1282" width="10.28515625" style="940" bestFit="1" customWidth="1"/>
    <col min="1283" max="1283" width="12.140625" style="940" bestFit="1" customWidth="1"/>
    <col min="1284" max="1286" width="10.28515625" style="940" bestFit="1" customWidth="1"/>
    <col min="1287" max="1287" width="7.28515625" style="940" bestFit="1" customWidth="1"/>
    <col min="1288" max="1288" width="6.140625" style="940" customWidth="1"/>
    <col min="1289" max="1289" width="10" style="940" customWidth="1"/>
    <col min="1290" max="1290" width="15.85546875" style="940" bestFit="1" customWidth="1"/>
    <col min="1291" max="1291" width="8.7109375" style="940" bestFit="1" customWidth="1"/>
    <col min="1292" max="1292" width="7.85546875" style="940" bestFit="1" customWidth="1"/>
    <col min="1293" max="1293" width="5.85546875" style="940" bestFit="1" customWidth="1"/>
    <col min="1294" max="1294" width="10.28515625" style="940" bestFit="1" customWidth="1"/>
    <col min="1295" max="1295" width="7.28515625" style="940" bestFit="1" customWidth="1"/>
    <col min="1296" max="1296" width="4.7109375" style="940" customWidth="1"/>
    <col min="1297" max="1536" width="11.42578125" style="940"/>
    <col min="1537" max="1537" width="9.140625" style="940" customWidth="1"/>
    <col min="1538" max="1538" width="10.28515625" style="940" bestFit="1" customWidth="1"/>
    <col min="1539" max="1539" width="12.140625" style="940" bestFit="1" customWidth="1"/>
    <col min="1540" max="1542" width="10.28515625" style="940" bestFit="1" customWidth="1"/>
    <col min="1543" max="1543" width="7.28515625" style="940" bestFit="1" customWidth="1"/>
    <col min="1544" max="1544" width="6.140625" style="940" customWidth="1"/>
    <col min="1545" max="1545" width="10" style="940" customWidth="1"/>
    <col min="1546" max="1546" width="15.85546875" style="940" bestFit="1" customWidth="1"/>
    <col min="1547" max="1547" width="8.7109375" style="940" bestFit="1" customWidth="1"/>
    <col min="1548" max="1548" width="7.85546875" style="940" bestFit="1" customWidth="1"/>
    <col min="1549" max="1549" width="5.85546875" style="940" bestFit="1" customWidth="1"/>
    <col min="1550" max="1550" width="10.28515625" style="940" bestFit="1" customWidth="1"/>
    <col min="1551" max="1551" width="7.28515625" style="940" bestFit="1" customWidth="1"/>
    <col min="1552" max="1552" width="4.7109375" style="940" customWidth="1"/>
    <col min="1553" max="1792" width="11.42578125" style="940"/>
    <col min="1793" max="1793" width="9.140625" style="940" customWidth="1"/>
    <col min="1794" max="1794" width="10.28515625" style="940" bestFit="1" customWidth="1"/>
    <col min="1795" max="1795" width="12.140625" style="940" bestFit="1" customWidth="1"/>
    <col min="1796" max="1798" width="10.28515625" style="940" bestFit="1" customWidth="1"/>
    <col min="1799" max="1799" width="7.28515625" style="940" bestFit="1" customWidth="1"/>
    <col min="1800" max="1800" width="6.140625" style="940" customWidth="1"/>
    <col min="1801" max="1801" width="10" style="940" customWidth="1"/>
    <col min="1802" max="1802" width="15.85546875" style="940" bestFit="1" customWidth="1"/>
    <col min="1803" max="1803" width="8.7109375" style="940" bestFit="1" customWidth="1"/>
    <col min="1804" max="1804" width="7.85546875" style="940" bestFit="1" customWidth="1"/>
    <col min="1805" max="1805" width="5.85546875" style="940" bestFit="1" customWidth="1"/>
    <col min="1806" max="1806" width="10.28515625" style="940" bestFit="1" customWidth="1"/>
    <col min="1807" max="1807" width="7.28515625" style="940" bestFit="1" customWidth="1"/>
    <col min="1808" max="1808" width="4.7109375" style="940" customWidth="1"/>
    <col min="1809" max="2048" width="11.42578125" style="940"/>
    <col min="2049" max="2049" width="9.140625" style="940" customWidth="1"/>
    <col min="2050" max="2050" width="10.28515625" style="940" bestFit="1" customWidth="1"/>
    <col min="2051" max="2051" width="12.140625" style="940" bestFit="1" customWidth="1"/>
    <col min="2052" max="2054" width="10.28515625" style="940" bestFit="1" customWidth="1"/>
    <col min="2055" max="2055" width="7.28515625" style="940" bestFit="1" customWidth="1"/>
    <col min="2056" max="2056" width="6.140625" style="940" customWidth="1"/>
    <col min="2057" max="2057" width="10" style="940" customWidth="1"/>
    <col min="2058" max="2058" width="15.85546875" style="940" bestFit="1" customWidth="1"/>
    <col min="2059" max="2059" width="8.7109375" style="940" bestFit="1" customWidth="1"/>
    <col min="2060" max="2060" width="7.85546875" style="940" bestFit="1" customWidth="1"/>
    <col min="2061" max="2061" width="5.85546875" style="940" bestFit="1" customWidth="1"/>
    <col min="2062" max="2062" width="10.28515625" style="940" bestFit="1" customWidth="1"/>
    <col min="2063" max="2063" width="7.28515625" style="940" bestFit="1" customWidth="1"/>
    <col min="2064" max="2064" width="4.7109375" style="940" customWidth="1"/>
    <col min="2065" max="2304" width="11.42578125" style="940"/>
    <col min="2305" max="2305" width="9.140625" style="940" customWidth="1"/>
    <col min="2306" max="2306" width="10.28515625" style="940" bestFit="1" customWidth="1"/>
    <col min="2307" max="2307" width="12.140625" style="940" bestFit="1" customWidth="1"/>
    <col min="2308" max="2310" width="10.28515625" style="940" bestFit="1" customWidth="1"/>
    <col min="2311" max="2311" width="7.28515625" style="940" bestFit="1" customWidth="1"/>
    <col min="2312" max="2312" width="6.140625" style="940" customWidth="1"/>
    <col min="2313" max="2313" width="10" style="940" customWidth="1"/>
    <col min="2314" max="2314" width="15.85546875" style="940" bestFit="1" customWidth="1"/>
    <col min="2315" max="2315" width="8.7109375" style="940" bestFit="1" customWidth="1"/>
    <col min="2316" max="2316" width="7.85546875" style="940" bestFit="1" customWidth="1"/>
    <col min="2317" max="2317" width="5.85546875" style="940" bestFit="1" customWidth="1"/>
    <col min="2318" max="2318" width="10.28515625" style="940" bestFit="1" customWidth="1"/>
    <col min="2319" max="2319" width="7.28515625" style="940" bestFit="1" customWidth="1"/>
    <col min="2320" max="2320" width="4.7109375" style="940" customWidth="1"/>
    <col min="2321" max="2560" width="11.42578125" style="940"/>
    <col min="2561" max="2561" width="9.140625" style="940" customWidth="1"/>
    <col min="2562" max="2562" width="10.28515625" style="940" bestFit="1" customWidth="1"/>
    <col min="2563" max="2563" width="12.140625" style="940" bestFit="1" customWidth="1"/>
    <col min="2564" max="2566" width="10.28515625" style="940" bestFit="1" customWidth="1"/>
    <col min="2567" max="2567" width="7.28515625" style="940" bestFit="1" customWidth="1"/>
    <col min="2568" max="2568" width="6.140625" style="940" customWidth="1"/>
    <col min="2569" max="2569" width="10" style="940" customWidth="1"/>
    <col min="2570" max="2570" width="15.85546875" style="940" bestFit="1" customWidth="1"/>
    <col min="2571" max="2571" width="8.7109375" style="940" bestFit="1" customWidth="1"/>
    <col min="2572" max="2572" width="7.85546875" style="940" bestFit="1" customWidth="1"/>
    <col min="2573" max="2573" width="5.85546875" style="940" bestFit="1" customWidth="1"/>
    <col min="2574" max="2574" width="10.28515625" style="940" bestFit="1" customWidth="1"/>
    <col min="2575" max="2575" width="7.28515625" style="940" bestFit="1" customWidth="1"/>
    <col min="2576" max="2576" width="4.7109375" style="940" customWidth="1"/>
    <col min="2577" max="2816" width="11.42578125" style="940"/>
    <col min="2817" max="2817" width="9.140625" style="940" customWidth="1"/>
    <col min="2818" max="2818" width="10.28515625" style="940" bestFit="1" customWidth="1"/>
    <col min="2819" max="2819" width="12.140625" style="940" bestFit="1" customWidth="1"/>
    <col min="2820" max="2822" width="10.28515625" style="940" bestFit="1" customWidth="1"/>
    <col min="2823" max="2823" width="7.28515625" style="940" bestFit="1" customWidth="1"/>
    <col min="2824" max="2824" width="6.140625" style="940" customWidth="1"/>
    <col min="2825" max="2825" width="10" style="940" customWidth="1"/>
    <col min="2826" max="2826" width="15.85546875" style="940" bestFit="1" customWidth="1"/>
    <col min="2827" max="2827" width="8.7109375" style="940" bestFit="1" customWidth="1"/>
    <col min="2828" max="2828" width="7.85546875" style="940" bestFit="1" customWidth="1"/>
    <col min="2829" max="2829" width="5.85546875" style="940" bestFit="1" customWidth="1"/>
    <col min="2830" max="2830" width="10.28515625" style="940" bestFit="1" customWidth="1"/>
    <col min="2831" max="2831" width="7.28515625" style="940" bestFit="1" customWidth="1"/>
    <col min="2832" max="2832" width="4.7109375" style="940" customWidth="1"/>
    <col min="2833" max="3072" width="11.42578125" style="940"/>
    <col min="3073" max="3073" width="9.140625" style="940" customWidth="1"/>
    <col min="3074" max="3074" width="10.28515625" style="940" bestFit="1" customWidth="1"/>
    <col min="3075" max="3075" width="12.140625" style="940" bestFit="1" customWidth="1"/>
    <col min="3076" max="3078" width="10.28515625" style="940" bestFit="1" customWidth="1"/>
    <col min="3079" max="3079" width="7.28515625" style="940" bestFit="1" customWidth="1"/>
    <col min="3080" max="3080" width="6.140625" style="940" customWidth="1"/>
    <col min="3081" max="3081" width="10" style="940" customWidth="1"/>
    <col min="3082" max="3082" width="15.85546875" style="940" bestFit="1" customWidth="1"/>
    <col min="3083" max="3083" width="8.7109375" style="940" bestFit="1" customWidth="1"/>
    <col min="3084" max="3084" width="7.85546875" style="940" bestFit="1" customWidth="1"/>
    <col min="3085" max="3085" width="5.85546875" style="940" bestFit="1" customWidth="1"/>
    <col min="3086" max="3086" width="10.28515625" style="940" bestFit="1" customWidth="1"/>
    <col min="3087" max="3087" width="7.28515625" style="940" bestFit="1" customWidth="1"/>
    <col min="3088" max="3088" width="4.7109375" style="940" customWidth="1"/>
    <col min="3089" max="3328" width="11.42578125" style="940"/>
    <col min="3329" max="3329" width="9.140625" style="940" customWidth="1"/>
    <col min="3330" max="3330" width="10.28515625" style="940" bestFit="1" customWidth="1"/>
    <col min="3331" max="3331" width="12.140625" style="940" bestFit="1" customWidth="1"/>
    <col min="3332" max="3334" width="10.28515625" style="940" bestFit="1" customWidth="1"/>
    <col min="3335" max="3335" width="7.28515625" style="940" bestFit="1" customWidth="1"/>
    <col min="3336" max="3336" width="6.140625" style="940" customWidth="1"/>
    <col min="3337" max="3337" width="10" style="940" customWidth="1"/>
    <col min="3338" max="3338" width="15.85546875" style="940" bestFit="1" customWidth="1"/>
    <col min="3339" max="3339" width="8.7109375" style="940" bestFit="1" customWidth="1"/>
    <col min="3340" max="3340" width="7.85546875" style="940" bestFit="1" customWidth="1"/>
    <col min="3341" max="3341" width="5.85546875" style="940" bestFit="1" customWidth="1"/>
    <col min="3342" max="3342" width="10.28515625" style="940" bestFit="1" customWidth="1"/>
    <col min="3343" max="3343" width="7.28515625" style="940" bestFit="1" customWidth="1"/>
    <col min="3344" max="3344" width="4.7109375" style="940" customWidth="1"/>
    <col min="3345" max="3584" width="11.42578125" style="940"/>
    <col min="3585" max="3585" width="9.140625" style="940" customWidth="1"/>
    <col min="3586" max="3586" width="10.28515625" style="940" bestFit="1" customWidth="1"/>
    <col min="3587" max="3587" width="12.140625" style="940" bestFit="1" customWidth="1"/>
    <col min="3588" max="3590" width="10.28515625" style="940" bestFit="1" customWidth="1"/>
    <col min="3591" max="3591" width="7.28515625" style="940" bestFit="1" customWidth="1"/>
    <col min="3592" max="3592" width="6.140625" style="940" customWidth="1"/>
    <col min="3593" max="3593" width="10" style="940" customWidth="1"/>
    <col min="3594" max="3594" width="15.85546875" style="940" bestFit="1" customWidth="1"/>
    <col min="3595" max="3595" width="8.7109375" style="940" bestFit="1" customWidth="1"/>
    <col min="3596" max="3596" width="7.85546875" style="940" bestFit="1" customWidth="1"/>
    <col min="3597" max="3597" width="5.85546875" style="940" bestFit="1" customWidth="1"/>
    <col min="3598" max="3598" width="10.28515625" style="940" bestFit="1" customWidth="1"/>
    <col min="3599" max="3599" width="7.28515625" style="940" bestFit="1" customWidth="1"/>
    <col min="3600" max="3600" width="4.7109375" style="940" customWidth="1"/>
    <col min="3601" max="3840" width="11.42578125" style="940"/>
    <col min="3841" max="3841" width="9.140625" style="940" customWidth="1"/>
    <col min="3842" max="3842" width="10.28515625" style="940" bestFit="1" customWidth="1"/>
    <col min="3843" max="3843" width="12.140625" style="940" bestFit="1" customWidth="1"/>
    <col min="3844" max="3846" width="10.28515625" style="940" bestFit="1" customWidth="1"/>
    <col min="3847" max="3847" width="7.28515625" style="940" bestFit="1" customWidth="1"/>
    <col min="3848" max="3848" width="6.140625" style="940" customWidth="1"/>
    <col min="3849" max="3849" width="10" style="940" customWidth="1"/>
    <col min="3850" max="3850" width="15.85546875" style="940" bestFit="1" customWidth="1"/>
    <col min="3851" max="3851" width="8.7109375" style="940" bestFit="1" customWidth="1"/>
    <col min="3852" max="3852" width="7.85546875" style="940" bestFit="1" customWidth="1"/>
    <col min="3853" max="3853" width="5.85546875" style="940" bestFit="1" customWidth="1"/>
    <col min="3854" max="3854" width="10.28515625" style="940" bestFit="1" customWidth="1"/>
    <col min="3855" max="3855" width="7.28515625" style="940" bestFit="1" customWidth="1"/>
    <col min="3856" max="3856" width="4.7109375" style="940" customWidth="1"/>
    <col min="3857" max="4096" width="11.42578125" style="940"/>
    <col min="4097" max="4097" width="9.140625" style="940" customWidth="1"/>
    <col min="4098" max="4098" width="10.28515625" style="940" bestFit="1" customWidth="1"/>
    <col min="4099" max="4099" width="12.140625" style="940" bestFit="1" customWidth="1"/>
    <col min="4100" max="4102" width="10.28515625" style="940" bestFit="1" customWidth="1"/>
    <col min="4103" max="4103" width="7.28515625" style="940" bestFit="1" customWidth="1"/>
    <col min="4104" max="4104" width="6.140625" style="940" customWidth="1"/>
    <col min="4105" max="4105" width="10" style="940" customWidth="1"/>
    <col min="4106" max="4106" width="15.85546875" style="940" bestFit="1" customWidth="1"/>
    <col min="4107" max="4107" width="8.7109375" style="940" bestFit="1" customWidth="1"/>
    <col min="4108" max="4108" width="7.85546875" style="940" bestFit="1" customWidth="1"/>
    <col min="4109" max="4109" width="5.85546875" style="940" bestFit="1" customWidth="1"/>
    <col min="4110" max="4110" width="10.28515625" style="940" bestFit="1" customWidth="1"/>
    <col min="4111" max="4111" width="7.28515625" style="940" bestFit="1" customWidth="1"/>
    <col min="4112" max="4112" width="4.7109375" style="940" customWidth="1"/>
    <col min="4113" max="4352" width="11.42578125" style="940"/>
    <col min="4353" max="4353" width="9.140625" style="940" customWidth="1"/>
    <col min="4354" max="4354" width="10.28515625" style="940" bestFit="1" customWidth="1"/>
    <col min="4355" max="4355" width="12.140625" style="940" bestFit="1" customWidth="1"/>
    <col min="4356" max="4358" width="10.28515625" style="940" bestFit="1" customWidth="1"/>
    <col min="4359" max="4359" width="7.28515625" style="940" bestFit="1" customWidth="1"/>
    <col min="4360" max="4360" width="6.140625" style="940" customWidth="1"/>
    <col min="4361" max="4361" width="10" style="940" customWidth="1"/>
    <col min="4362" max="4362" width="15.85546875" style="940" bestFit="1" customWidth="1"/>
    <col min="4363" max="4363" width="8.7109375" style="940" bestFit="1" customWidth="1"/>
    <col min="4364" max="4364" width="7.85546875" style="940" bestFit="1" customWidth="1"/>
    <col min="4365" max="4365" width="5.85546875" style="940" bestFit="1" customWidth="1"/>
    <col min="4366" max="4366" width="10.28515625" style="940" bestFit="1" customWidth="1"/>
    <col min="4367" max="4367" width="7.28515625" style="940" bestFit="1" customWidth="1"/>
    <col min="4368" max="4368" width="4.7109375" style="940" customWidth="1"/>
    <col min="4369" max="4608" width="11.42578125" style="940"/>
    <col min="4609" max="4609" width="9.140625" style="940" customWidth="1"/>
    <col min="4610" max="4610" width="10.28515625" style="940" bestFit="1" customWidth="1"/>
    <col min="4611" max="4611" width="12.140625" style="940" bestFit="1" customWidth="1"/>
    <col min="4612" max="4614" width="10.28515625" style="940" bestFit="1" customWidth="1"/>
    <col min="4615" max="4615" width="7.28515625" style="940" bestFit="1" customWidth="1"/>
    <col min="4616" max="4616" width="6.140625" style="940" customWidth="1"/>
    <col min="4617" max="4617" width="10" style="940" customWidth="1"/>
    <col min="4618" max="4618" width="15.85546875" style="940" bestFit="1" customWidth="1"/>
    <col min="4619" max="4619" width="8.7109375" style="940" bestFit="1" customWidth="1"/>
    <col min="4620" max="4620" width="7.85546875" style="940" bestFit="1" customWidth="1"/>
    <col min="4621" max="4621" width="5.85546875" style="940" bestFit="1" customWidth="1"/>
    <col min="4622" max="4622" width="10.28515625" style="940" bestFit="1" customWidth="1"/>
    <col min="4623" max="4623" width="7.28515625" style="940" bestFit="1" customWidth="1"/>
    <col min="4624" max="4624" width="4.7109375" style="940" customWidth="1"/>
    <col min="4625" max="4864" width="11.42578125" style="940"/>
    <col min="4865" max="4865" width="9.140625" style="940" customWidth="1"/>
    <col min="4866" max="4866" width="10.28515625" style="940" bestFit="1" customWidth="1"/>
    <col min="4867" max="4867" width="12.140625" style="940" bestFit="1" customWidth="1"/>
    <col min="4868" max="4870" width="10.28515625" style="940" bestFit="1" customWidth="1"/>
    <col min="4871" max="4871" width="7.28515625" style="940" bestFit="1" customWidth="1"/>
    <col min="4872" max="4872" width="6.140625" style="940" customWidth="1"/>
    <col min="4873" max="4873" width="10" style="940" customWidth="1"/>
    <col min="4874" max="4874" width="15.85546875" style="940" bestFit="1" customWidth="1"/>
    <col min="4875" max="4875" width="8.7109375" style="940" bestFit="1" customWidth="1"/>
    <col min="4876" max="4876" width="7.85546875" style="940" bestFit="1" customWidth="1"/>
    <col min="4877" max="4877" width="5.85546875" style="940" bestFit="1" customWidth="1"/>
    <col min="4878" max="4878" width="10.28515625" style="940" bestFit="1" customWidth="1"/>
    <col min="4879" max="4879" width="7.28515625" style="940" bestFit="1" customWidth="1"/>
    <col min="4880" max="4880" width="4.7109375" style="940" customWidth="1"/>
    <col min="4881" max="5120" width="11.42578125" style="940"/>
    <col min="5121" max="5121" width="9.140625" style="940" customWidth="1"/>
    <col min="5122" max="5122" width="10.28515625" style="940" bestFit="1" customWidth="1"/>
    <col min="5123" max="5123" width="12.140625" style="940" bestFit="1" customWidth="1"/>
    <col min="5124" max="5126" width="10.28515625" style="940" bestFit="1" customWidth="1"/>
    <col min="5127" max="5127" width="7.28515625" style="940" bestFit="1" customWidth="1"/>
    <col min="5128" max="5128" width="6.140625" style="940" customWidth="1"/>
    <col min="5129" max="5129" width="10" style="940" customWidth="1"/>
    <col min="5130" max="5130" width="15.85546875" style="940" bestFit="1" customWidth="1"/>
    <col min="5131" max="5131" width="8.7109375" style="940" bestFit="1" customWidth="1"/>
    <col min="5132" max="5132" width="7.85546875" style="940" bestFit="1" customWidth="1"/>
    <col min="5133" max="5133" width="5.85546875" style="940" bestFit="1" customWidth="1"/>
    <col min="5134" max="5134" width="10.28515625" style="940" bestFit="1" customWidth="1"/>
    <col min="5135" max="5135" width="7.28515625" style="940" bestFit="1" customWidth="1"/>
    <col min="5136" max="5136" width="4.7109375" style="940" customWidth="1"/>
    <col min="5137" max="5376" width="11.42578125" style="940"/>
    <col min="5377" max="5377" width="9.140625" style="940" customWidth="1"/>
    <col min="5378" max="5378" width="10.28515625" style="940" bestFit="1" customWidth="1"/>
    <col min="5379" max="5379" width="12.140625" style="940" bestFit="1" customWidth="1"/>
    <col min="5380" max="5382" width="10.28515625" style="940" bestFit="1" customWidth="1"/>
    <col min="5383" max="5383" width="7.28515625" style="940" bestFit="1" customWidth="1"/>
    <col min="5384" max="5384" width="6.140625" style="940" customWidth="1"/>
    <col min="5385" max="5385" width="10" style="940" customWidth="1"/>
    <col min="5386" max="5386" width="15.85546875" style="940" bestFit="1" customWidth="1"/>
    <col min="5387" max="5387" width="8.7109375" style="940" bestFit="1" customWidth="1"/>
    <col min="5388" max="5388" width="7.85546875" style="940" bestFit="1" customWidth="1"/>
    <col min="5389" max="5389" width="5.85546875" style="940" bestFit="1" customWidth="1"/>
    <col min="5390" max="5390" width="10.28515625" style="940" bestFit="1" customWidth="1"/>
    <col min="5391" max="5391" width="7.28515625" style="940" bestFit="1" customWidth="1"/>
    <col min="5392" max="5392" width="4.7109375" style="940" customWidth="1"/>
    <col min="5393" max="5632" width="11.42578125" style="940"/>
    <col min="5633" max="5633" width="9.140625" style="940" customWidth="1"/>
    <col min="5634" max="5634" width="10.28515625" style="940" bestFit="1" customWidth="1"/>
    <col min="5635" max="5635" width="12.140625" style="940" bestFit="1" customWidth="1"/>
    <col min="5636" max="5638" width="10.28515625" style="940" bestFit="1" customWidth="1"/>
    <col min="5639" max="5639" width="7.28515625" style="940" bestFit="1" customWidth="1"/>
    <col min="5640" max="5640" width="6.140625" style="940" customWidth="1"/>
    <col min="5641" max="5641" width="10" style="940" customWidth="1"/>
    <col min="5642" max="5642" width="15.85546875" style="940" bestFit="1" customWidth="1"/>
    <col min="5643" max="5643" width="8.7109375" style="940" bestFit="1" customWidth="1"/>
    <col min="5644" max="5644" width="7.85546875" style="940" bestFit="1" customWidth="1"/>
    <col min="5645" max="5645" width="5.85546875" style="940" bestFit="1" customWidth="1"/>
    <col min="5646" max="5646" width="10.28515625" style="940" bestFit="1" customWidth="1"/>
    <col min="5647" max="5647" width="7.28515625" style="940" bestFit="1" customWidth="1"/>
    <col min="5648" max="5648" width="4.7109375" style="940" customWidth="1"/>
    <col min="5649" max="5888" width="11.42578125" style="940"/>
    <col min="5889" max="5889" width="9.140625" style="940" customWidth="1"/>
    <col min="5890" max="5890" width="10.28515625" style="940" bestFit="1" customWidth="1"/>
    <col min="5891" max="5891" width="12.140625" style="940" bestFit="1" customWidth="1"/>
    <col min="5892" max="5894" width="10.28515625" style="940" bestFit="1" customWidth="1"/>
    <col min="5895" max="5895" width="7.28515625" style="940" bestFit="1" customWidth="1"/>
    <col min="5896" max="5896" width="6.140625" style="940" customWidth="1"/>
    <col min="5897" max="5897" width="10" style="940" customWidth="1"/>
    <col min="5898" max="5898" width="15.85546875" style="940" bestFit="1" customWidth="1"/>
    <col min="5899" max="5899" width="8.7109375" style="940" bestFit="1" customWidth="1"/>
    <col min="5900" max="5900" width="7.85546875" style="940" bestFit="1" customWidth="1"/>
    <col min="5901" max="5901" width="5.85546875" style="940" bestFit="1" customWidth="1"/>
    <col min="5902" max="5902" width="10.28515625" style="940" bestFit="1" customWidth="1"/>
    <col min="5903" max="5903" width="7.28515625" style="940" bestFit="1" customWidth="1"/>
    <col min="5904" max="5904" width="4.7109375" style="940" customWidth="1"/>
    <col min="5905" max="6144" width="11.42578125" style="940"/>
    <col min="6145" max="6145" width="9.140625" style="940" customWidth="1"/>
    <col min="6146" max="6146" width="10.28515625" style="940" bestFit="1" customWidth="1"/>
    <col min="6147" max="6147" width="12.140625" style="940" bestFit="1" customWidth="1"/>
    <col min="6148" max="6150" width="10.28515625" style="940" bestFit="1" customWidth="1"/>
    <col min="6151" max="6151" width="7.28515625" style="940" bestFit="1" customWidth="1"/>
    <col min="6152" max="6152" width="6.140625" style="940" customWidth="1"/>
    <col min="6153" max="6153" width="10" style="940" customWidth="1"/>
    <col min="6154" max="6154" width="15.85546875" style="940" bestFit="1" customWidth="1"/>
    <col min="6155" max="6155" width="8.7109375" style="940" bestFit="1" customWidth="1"/>
    <col min="6156" max="6156" width="7.85546875" style="940" bestFit="1" customWidth="1"/>
    <col min="6157" max="6157" width="5.85546875" style="940" bestFit="1" customWidth="1"/>
    <col min="6158" max="6158" width="10.28515625" style="940" bestFit="1" customWidth="1"/>
    <col min="6159" max="6159" width="7.28515625" style="940" bestFit="1" customWidth="1"/>
    <col min="6160" max="6160" width="4.7109375" style="940" customWidth="1"/>
    <col min="6161" max="6400" width="11.42578125" style="940"/>
    <col min="6401" max="6401" width="9.140625" style="940" customWidth="1"/>
    <col min="6402" max="6402" width="10.28515625" style="940" bestFit="1" customWidth="1"/>
    <col min="6403" max="6403" width="12.140625" style="940" bestFit="1" customWidth="1"/>
    <col min="6404" max="6406" width="10.28515625" style="940" bestFit="1" customWidth="1"/>
    <col min="6407" max="6407" width="7.28515625" style="940" bestFit="1" customWidth="1"/>
    <col min="6408" max="6408" width="6.140625" style="940" customWidth="1"/>
    <col min="6409" max="6409" width="10" style="940" customWidth="1"/>
    <col min="6410" max="6410" width="15.85546875" style="940" bestFit="1" customWidth="1"/>
    <col min="6411" max="6411" width="8.7109375" style="940" bestFit="1" customWidth="1"/>
    <col min="6412" max="6412" width="7.85546875" style="940" bestFit="1" customWidth="1"/>
    <col min="6413" max="6413" width="5.85546875" style="940" bestFit="1" customWidth="1"/>
    <col min="6414" max="6414" width="10.28515625" style="940" bestFit="1" customWidth="1"/>
    <col min="6415" max="6415" width="7.28515625" style="940" bestFit="1" customWidth="1"/>
    <col min="6416" max="6416" width="4.7109375" style="940" customWidth="1"/>
    <col min="6417" max="6656" width="11.42578125" style="940"/>
    <col min="6657" max="6657" width="9.140625" style="940" customWidth="1"/>
    <col min="6658" max="6658" width="10.28515625" style="940" bestFit="1" customWidth="1"/>
    <col min="6659" max="6659" width="12.140625" style="940" bestFit="1" customWidth="1"/>
    <col min="6660" max="6662" width="10.28515625" style="940" bestFit="1" customWidth="1"/>
    <col min="6663" max="6663" width="7.28515625" style="940" bestFit="1" customWidth="1"/>
    <col min="6664" max="6664" width="6.140625" style="940" customWidth="1"/>
    <col min="6665" max="6665" width="10" style="940" customWidth="1"/>
    <col min="6666" max="6666" width="15.85546875" style="940" bestFit="1" customWidth="1"/>
    <col min="6667" max="6667" width="8.7109375" style="940" bestFit="1" customWidth="1"/>
    <col min="6668" max="6668" width="7.85546875" style="940" bestFit="1" customWidth="1"/>
    <col min="6669" max="6669" width="5.85546875" style="940" bestFit="1" customWidth="1"/>
    <col min="6670" max="6670" width="10.28515625" style="940" bestFit="1" customWidth="1"/>
    <col min="6671" max="6671" width="7.28515625" style="940" bestFit="1" customWidth="1"/>
    <col min="6672" max="6672" width="4.7109375" style="940" customWidth="1"/>
    <col min="6673" max="6912" width="11.42578125" style="940"/>
    <col min="6913" max="6913" width="9.140625" style="940" customWidth="1"/>
    <col min="6914" max="6914" width="10.28515625" style="940" bestFit="1" customWidth="1"/>
    <col min="6915" max="6915" width="12.140625" style="940" bestFit="1" customWidth="1"/>
    <col min="6916" max="6918" width="10.28515625" style="940" bestFit="1" customWidth="1"/>
    <col min="6919" max="6919" width="7.28515625" style="940" bestFit="1" customWidth="1"/>
    <col min="6920" max="6920" width="6.140625" style="940" customWidth="1"/>
    <col min="6921" max="6921" width="10" style="940" customWidth="1"/>
    <col min="6922" max="6922" width="15.85546875" style="940" bestFit="1" customWidth="1"/>
    <col min="6923" max="6923" width="8.7109375" style="940" bestFit="1" customWidth="1"/>
    <col min="6924" max="6924" width="7.85546875" style="940" bestFit="1" customWidth="1"/>
    <col min="6925" max="6925" width="5.85546875" style="940" bestFit="1" customWidth="1"/>
    <col min="6926" max="6926" width="10.28515625" style="940" bestFit="1" customWidth="1"/>
    <col min="6927" max="6927" width="7.28515625" style="940" bestFit="1" customWidth="1"/>
    <col min="6928" max="6928" width="4.7109375" style="940" customWidth="1"/>
    <col min="6929" max="7168" width="11.42578125" style="940"/>
    <col min="7169" max="7169" width="9.140625" style="940" customWidth="1"/>
    <col min="7170" max="7170" width="10.28515625" style="940" bestFit="1" customWidth="1"/>
    <col min="7171" max="7171" width="12.140625" style="940" bestFit="1" customWidth="1"/>
    <col min="7172" max="7174" width="10.28515625" style="940" bestFit="1" customWidth="1"/>
    <col min="7175" max="7175" width="7.28515625" style="940" bestFit="1" customWidth="1"/>
    <col min="7176" max="7176" width="6.140625" style="940" customWidth="1"/>
    <col min="7177" max="7177" width="10" style="940" customWidth="1"/>
    <col min="7178" max="7178" width="15.85546875" style="940" bestFit="1" customWidth="1"/>
    <col min="7179" max="7179" width="8.7109375" style="940" bestFit="1" customWidth="1"/>
    <col min="7180" max="7180" width="7.85546875" style="940" bestFit="1" customWidth="1"/>
    <col min="7181" max="7181" width="5.85546875" style="940" bestFit="1" customWidth="1"/>
    <col min="7182" max="7182" width="10.28515625" style="940" bestFit="1" customWidth="1"/>
    <col min="7183" max="7183" width="7.28515625" style="940" bestFit="1" customWidth="1"/>
    <col min="7184" max="7184" width="4.7109375" style="940" customWidth="1"/>
    <col min="7185" max="7424" width="11.42578125" style="940"/>
    <col min="7425" max="7425" width="9.140625" style="940" customWidth="1"/>
    <col min="7426" max="7426" width="10.28515625" style="940" bestFit="1" customWidth="1"/>
    <col min="7427" max="7427" width="12.140625" style="940" bestFit="1" customWidth="1"/>
    <col min="7428" max="7430" width="10.28515625" style="940" bestFit="1" customWidth="1"/>
    <col min="7431" max="7431" width="7.28515625" style="940" bestFit="1" customWidth="1"/>
    <col min="7432" max="7432" width="6.140625" style="940" customWidth="1"/>
    <col min="7433" max="7433" width="10" style="940" customWidth="1"/>
    <col min="7434" max="7434" width="15.85546875" style="940" bestFit="1" customWidth="1"/>
    <col min="7435" max="7435" width="8.7109375" style="940" bestFit="1" customWidth="1"/>
    <col min="7436" max="7436" width="7.85546875" style="940" bestFit="1" customWidth="1"/>
    <col min="7437" max="7437" width="5.85546875" style="940" bestFit="1" customWidth="1"/>
    <col min="7438" max="7438" width="10.28515625" style="940" bestFit="1" customWidth="1"/>
    <col min="7439" max="7439" width="7.28515625" style="940" bestFit="1" customWidth="1"/>
    <col min="7440" max="7440" width="4.7109375" style="940" customWidth="1"/>
    <col min="7441" max="7680" width="11.42578125" style="940"/>
    <col min="7681" max="7681" width="9.140625" style="940" customWidth="1"/>
    <col min="7682" max="7682" width="10.28515625" style="940" bestFit="1" customWidth="1"/>
    <col min="7683" max="7683" width="12.140625" style="940" bestFit="1" customWidth="1"/>
    <col min="7684" max="7686" width="10.28515625" style="940" bestFit="1" customWidth="1"/>
    <col min="7687" max="7687" width="7.28515625" style="940" bestFit="1" customWidth="1"/>
    <col min="7688" max="7688" width="6.140625" style="940" customWidth="1"/>
    <col min="7689" max="7689" width="10" style="940" customWidth="1"/>
    <col min="7690" max="7690" width="15.85546875" style="940" bestFit="1" customWidth="1"/>
    <col min="7691" max="7691" width="8.7109375" style="940" bestFit="1" customWidth="1"/>
    <col min="7692" max="7692" width="7.85546875" style="940" bestFit="1" customWidth="1"/>
    <col min="7693" max="7693" width="5.85546875" style="940" bestFit="1" customWidth="1"/>
    <col min="7694" max="7694" width="10.28515625" style="940" bestFit="1" customWidth="1"/>
    <col min="7695" max="7695" width="7.28515625" style="940" bestFit="1" customWidth="1"/>
    <col min="7696" max="7696" width="4.7109375" style="940" customWidth="1"/>
    <col min="7697" max="7936" width="11.42578125" style="940"/>
    <col min="7937" max="7937" width="9.140625" style="940" customWidth="1"/>
    <col min="7938" max="7938" width="10.28515625" style="940" bestFit="1" customWidth="1"/>
    <col min="7939" max="7939" width="12.140625" style="940" bestFit="1" customWidth="1"/>
    <col min="7940" max="7942" width="10.28515625" style="940" bestFit="1" customWidth="1"/>
    <col min="7943" max="7943" width="7.28515625" style="940" bestFit="1" customWidth="1"/>
    <col min="7944" max="7944" width="6.140625" style="940" customWidth="1"/>
    <col min="7945" max="7945" width="10" style="940" customWidth="1"/>
    <col min="7946" max="7946" width="15.85546875" style="940" bestFit="1" customWidth="1"/>
    <col min="7947" max="7947" width="8.7109375" style="940" bestFit="1" customWidth="1"/>
    <col min="7948" max="7948" width="7.85546875" style="940" bestFit="1" customWidth="1"/>
    <col min="7949" max="7949" width="5.85546875" style="940" bestFit="1" customWidth="1"/>
    <col min="7950" max="7950" width="10.28515625" style="940" bestFit="1" customWidth="1"/>
    <col min="7951" max="7951" width="7.28515625" style="940" bestFit="1" customWidth="1"/>
    <col min="7952" max="7952" width="4.7109375" style="940" customWidth="1"/>
    <col min="7953" max="8192" width="11.42578125" style="940"/>
    <col min="8193" max="8193" width="9.140625" style="940" customWidth="1"/>
    <col min="8194" max="8194" width="10.28515625" style="940" bestFit="1" customWidth="1"/>
    <col min="8195" max="8195" width="12.140625" style="940" bestFit="1" customWidth="1"/>
    <col min="8196" max="8198" width="10.28515625" style="940" bestFit="1" customWidth="1"/>
    <col min="8199" max="8199" width="7.28515625" style="940" bestFit="1" customWidth="1"/>
    <col min="8200" max="8200" width="6.140625" style="940" customWidth="1"/>
    <col min="8201" max="8201" width="10" style="940" customWidth="1"/>
    <col min="8202" max="8202" width="15.85546875" style="940" bestFit="1" customWidth="1"/>
    <col min="8203" max="8203" width="8.7109375" style="940" bestFit="1" customWidth="1"/>
    <col min="8204" max="8204" width="7.85546875" style="940" bestFit="1" customWidth="1"/>
    <col min="8205" max="8205" width="5.85546875" style="940" bestFit="1" customWidth="1"/>
    <col min="8206" max="8206" width="10.28515625" style="940" bestFit="1" customWidth="1"/>
    <col min="8207" max="8207" width="7.28515625" style="940" bestFit="1" customWidth="1"/>
    <col min="8208" max="8208" width="4.7109375" style="940" customWidth="1"/>
    <col min="8209" max="8448" width="11.42578125" style="940"/>
    <col min="8449" max="8449" width="9.140625" style="940" customWidth="1"/>
    <col min="8450" max="8450" width="10.28515625" style="940" bestFit="1" customWidth="1"/>
    <col min="8451" max="8451" width="12.140625" style="940" bestFit="1" customWidth="1"/>
    <col min="8452" max="8454" width="10.28515625" style="940" bestFit="1" customWidth="1"/>
    <col min="8455" max="8455" width="7.28515625" style="940" bestFit="1" customWidth="1"/>
    <col min="8456" max="8456" width="6.140625" style="940" customWidth="1"/>
    <col min="8457" max="8457" width="10" style="940" customWidth="1"/>
    <col min="8458" max="8458" width="15.85546875" style="940" bestFit="1" customWidth="1"/>
    <col min="8459" max="8459" width="8.7109375" style="940" bestFit="1" customWidth="1"/>
    <col min="8460" max="8460" width="7.85546875" style="940" bestFit="1" customWidth="1"/>
    <col min="8461" max="8461" width="5.85546875" style="940" bestFit="1" customWidth="1"/>
    <col min="8462" max="8462" width="10.28515625" style="940" bestFit="1" customWidth="1"/>
    <col min="8463" max="8463" width="7.28515625" style="940" bestFit="1" customWidth="1"/>
    <col min="8464" max="8464" width="4.7109375" style="940" customWidth="1"/>
    <col min="8465" max="8704" width="11.42578125" style="940"/>
    <col min="8705" max="8705" width="9.140625" style="940" customWidth="1"/>
    <col min="8706" max="8706" width="10.28515625" style="940" bestFit="1" customWidth="1"/>
    <col min="8707" max="8707" width="12.140625" style="940" bestFit="1" customWidth="1"/>
    <col min="8708" max="8710" width="10.28515625" style="940" bestFit="1" customWidth="1"/>
    <col min="8711" max="8711" width="7.28515625" style="940" bestFit="1" customWidth="1"/>
    <col min="8712" max="8712" width="6.140625" style="940" customWidth="1"/>
    <col min="8713" max="8713" width="10" style="940" customWidth="1"/>
    <col min="8714" max="8714" width="15.85546875" style="940" bestFit="1" customWidth="1"/>
    <col min="8715" max="8715" width="8.7109375" style="940" bestFit="1" customWidth="1"/>
    <col min="8716" max="8716" width="7.85546875" style="940" bestFit="1" customWidth="1"/>
    <col min="8717" max="8717" width="5.85546875" style="940" bestFit="1" customWidth="1"/>
    <col min="8718" max="8718" width="10.28515625" style="940" bestFit="1" customWidth="1"/>
    <col min="8719" max="8719" width="7.28515625" style="940" bestFit="1" customWidth="1"/>
    <col min="8720" max="8720" width="4.7109375" style="940" customWidth="1"/>
    <col min="8721" max="8960" width="11.42578125" style="940"/>
    <col min="8961" max="8961" width="9.140625" style="940" customWidth="1"/>
    <col min="8962" max="8962" width="10.28515625" style="940" bestFit="1" customWidth="1"/>
    <col min="8963" max="8963" width="12.140625" style="940" bestFit="1" customWidth="1"/>
    <col min="8964" max="8966" width="10.28515625" style="940" bestFit="1" customWidth="1"/>
    <col min="8967" max="8967" width="7.28515625" style="940" bestFit="1" customWidth="1"/>
    <col min="8968" max="8968" width="6.140625" style="940" customWidth="1"/>
    <col min="8969" max="8969" width="10" style="940" customWidth="1"/>
    <col min="8970" max="8970" width="15.85546875" style="940" bestFit="1" customWidth="1"/>
    <col min="8971" max="8971" width="8.7109375" style="940" bestFit="1" customWidth="1"/>
    <col min="8972" max="8972" width="7.85546875" style="940" bestFit="1" customWidth="1"/>
    <col min="8973" max="8973" width="5.85546875" style="940" bestFit="1" customWidth="1"/>
    <col min="8974" max="8974" width="10.28515625" style="940" bestFit="1" customWidth="1"/>
    <col min="8975" max="8975" width="7.28515625" style="940" bestFit="1" customWidth="1"/>
    <col min="8976" max="8976" width="4.7109375" style="940" customWidth="1"/>
    <col min="8977" max="9216" width="11.42578125" style="940"/>
    <col min="9217" max="9217" width="9.140625" style="940" customWidth="1"/>
    <col min="9218" max="9218" width="10.28515625" style="940" bestFit="1" customWidth="1"/>
    <col min="9219" max="9219" width="12.140625" style="940" bestFit="1" customWidth="1"/>
    <col min="9220" max="9222" width="10.28515625" style="940" bestFit="1" customWidth="1"/>
    <col min="9223" max="9223" width="7.28515625" style="940" bestFit="1" customWidth="1"/>
    <col min="9224" max="9224" width="6.140625" style="940" customWidth="1"/>
    <col min="9225" max="9225" width="10" style="940" customWidth="1"/>
    <col min="9226" max="9226" width="15.85546875" style="940" bestFit="1" customWidth="1"/>
    <col min="9227" max="9227" width="8.7109375" style="940" bestFit="1" customWidth="1"/>
    <col min="9228" max="9228" width="7.85546875" style="940" bestFit="1" customWidth="1"/>
    <col min="9229" max="9229" width="5.85546875" style="940" bestFit="1" customWidth="1"/>
    <col min="9230" max="9230" width="10.28515625" style="940" bestFit="1" customWidth="1"/>
    <col min="9231" max="9231" width="7.28515625" style="940" bestFit="1" customWidth="1"/>
    <col min="9232" max="9232" width="4.7109375" style="940" customWidth="1"/>
    <col min="9233" max="9472" width="11.42578125" style="940"/>
    <col min="9473" max="9473" width="9.140625" style="940" customWidth="1"/>
    <col min="9474" max="9474" width="10.28515625" style="940" bestFit="1" customWidth="1"/>
    <col min="9475" max="9475" width="12.140625" style="940" bestFit="1" customWidth="1"/>
    <col min="9476" max="9478" width="10.28515625" style="940" bestFit="1" customWidth="1"/>
    <col min="9479" max="9479" width="7.28515625" style="940" bestFit="1" customWidth="1"/>
    <col min="9480" max="9480" width="6.140625" style="940" customWidth="1"/>
    <col min="9481" max="9481" width="10" style="940" customWidth="1"/>
    <col min="9482" max="9482" width="15.85546875" style="940" bestFit="1" customWidth="1"/>
    <col min="9483" max="9483" width="8.7109375" style="940" bestFit="1" customWidth="1"/>
    <col min="9484" max="9484" width="7.85546875" style="940" bestFit="1" customWidth="1"/>
    <col min="9485" max="9485" width="5.85546875" style="940" bestFit="1" customWidth="1"/>
    <col min="9486" max="9486" width="10.28515625" style="940" bestFit="1" customWidth="1"/>
    <col min="9487" max="9487" width="7.28515625" style="940" bestFit="1" customWidth="1"/>
    <col min="9488" max="9488" width="4.7109375" style="940" customWidth="1"/>
    <col min="9489" max="9728" width="11.42578125" style="940"/>
    <col min="9729" max="9729" width="9.140625" style="940" customWidth="1"/>
    <col min="9730" max="9730" width="10.28515625" style="940" bestFit="1" customWidth="1"/>
    <col min="9731" max="9731" width="12.140625" style="940" bestFit="1" customWidth="1"/>
    <col min="9732" max="9734" width="10.28515625" style="940" bestFit="1" customWidth="1"/>
    <col min="9735" max="9735" width="7.28515625" style="940" bestFit="1" customWidth="1"/>
    <col min="9736" max="9736" width="6.140625" style="940" customWidth="1"/>
    <col min="9737" max="9737" width="10" style="940" customWidth="1"/>
    <col min="9738" max="9738" width="15.85546875" style="940" bestFit="1" customWidth="1"/>
    <col min="9739" max="9739" width="8.7109375" style="940" bestFit="1" customWidth="1"/>
    <col min="9740" max="9740" width="7.85546875" style="940" bestFit="1" customWidth="1"/>
    <col min="9741" max="9741" width="5.85546875" style="940" bestFit="1" customWidth="1"/>
    <col min="9742" max="9742" width="10.28515625" style="940" bestFit="1" customWidth="1"/>
    <col min="9743" max="9743" width="7.28515625" style="940" bestFit="1" customWidth="1"/>
    <col min="9744" max="9744" width="4.7109375" style="940" customWidth="1"/>
    <col min="9745" max="9984" width="11.42578125" style="940"/>
    <col min="9985" max="9985" width="9.140625" style="940" customWidth="1"/>
    <col min="9986" max="9986" width="10.28515625" style="940" bestFit="1" customWidth="1"/>
    <col min="9987" max="9987" width="12.140625" style="940" bestFit="1" customWidth="1"/>
    <col min="9988" max="9990" width="10.28515625" style="940" bestFit="1" customWidth="1"/>
    <col min="9991" max="9991" width="7.28515625" style="940" bestFit="1" customWidth="1"/>
    <col min="9992" max="9992" width="6.140625" style="940" customWidth="1"/>
    <col min="9993" max="9993" width="10" style="940" customWidth="1"/>
    <col min="9994" max="9994" width="15.85546875" style="940" bestFit="1" customWidth="1"/>
    <col min="9995" max="9995" width="8.7109375" style="940" bestFit="1" customWidth="1"/>
    <col min="9996" max="9996" width="7.85546875" style="940" bestFit="1" customWidth="1"/>
    <col min="9997" max="9997" width="5.85546875" style="940" bestFit="1" customWidth="1"/>
    <col min="9998" max="9998" width="10.28515625" style="940" bestFit="1" customWidth="1"/>
    <col min="9999" max="9999" width="7.28515625" style="940" bestFit="1" customWidth="1"/>
    <col min="10000" max="10000" width="4.7109375" style="940" customWidth="1"/>
    <col min="10001" max="10240" width="11.42578125" style="940"/>
    <col min="10241" max="10241" width="9.140625" style="940" customWidth="1"/>
    <col min="10242" max="10242" width="10.28515625" style="940" bestFit="1" customWidth="1"/>
    <col min="10243" max="10243" width="12.140625" style="940" bestFit="1" customWidth="1"/>
    <col min="10244" max="10246" width="10.28515625" style="940" bestFit="1" customWidth="1"/>
    <col min="10247" max="10247" width="7.28515625" style="940" bestFit="1" customWidth="1"/>
    <col min="10248" max="10248" width="6.140625" style="940" customWidth="1"/>
    <col min="10249" max="10249" width="10" style="940" customWidth="1"/>
    <col min="10250" max="10250" width="15.85546875" style="940" bestFit="1" customWidth="1"/>
    <col min="10251" max="10251" width="8.7109375" style="940" bestFit="1" customWidth="1"/>
    <col min="10252" max="10252" width="7.85546875" style="940" bestFit="1" customWidth="1"/>
    <col min="10253" max="10253" width="5.85546875" style="940" bestFit="1" customWidth="1"/>
    <col min="10254" max="10254" width="10.28515625" style="940" bestFit="1" customWidth="1"/>
    <col min="10255" max="10255" width="7.28515625" style="940" bestFit="1" customWidth="1"/>
    <col min="10256" max="10256" width="4.7109375" style="940" customWidth="1"/>
    <col min="10257" max="10496" width="11.42578125" style="940"/>
    <col min="10497" max="10497" width="9.140625" style="940" customWidth="1"/>
    <col min="10498" max="10498" width="10.28515625" style="940" bestFit="1" customWidth="1"/>
    <col min="10499" max="10499" width="12.140625" style="940" bestFit="1" customWidth="1"/>
    <col min="10500" max="10502" width="10.28515625" style="940" bestFit="1" customWidth="1"/>
    <col min="10503" max="10503" width="7.28515625" style="940" bestFit="1" customWidth="1"/>
    <col min="10504" max="10504" width="6.140625" style="940" customWidth="1"/>
    <col min="10505" max="10505" width="10" style="940" customWidth="1"/>
    <col min="10506" max="10506" width="15.85546875" style="940" bestFit="1" customWidth="1"/>
    <col min="10507" max="10507" width="8.7109375" style="940" bestFit="1" customWidth="1"/>
    <col min="10508" max="10508" width="7.85546875" style="940" bestFit="1" customWidth="1"/>
    <col min="10509" max="10509" width="5.85546875" style="940" bestFit="1" customWidth="1"/>
    <col min="10510" max="10510" width="10.28515625" style="940" bestFit="1" customWidth="1"/>
    <col min="10511" max="10511" width="7.28515625" style="940" bestFit="1" customWidth="1"/>
    <col min="10512" max="10512" width="4.7109375" style="940" customWidth="1"/>
    <col min="10513" max="10752" width="11.42578125" style="940"/>
    <col min="10753" max="10753" width="9.140625" style="940" customWidth="1"/>
    <col min="10754" max="10754" width="10.28515625" style="940" bestFit="1" customWidth="1"/>
    <col min="10755" max="10755" width="12.140625" style="940" bestFit="1" customWidth="1"/>
    <col min="10756" max="10758" width="10.28515625" style="940" bestFit="1" customWidth="1"/>
    <col min="10759" max="10759" width="7.28515625" style="940" bestFit="1" customWidth="1"/>
    <col min="10760" max="10760" width="6.140625" style="940" customWidth="1"/>
    <col min="10761" max="10761" width="10" style="940" customWidth="1"/>
    <col min="10762" max="10762" width="15.85546875" style="940" bestFit="1" customWidth="1"/>
    <col min="10763" max="10763" width="8.7109375" style="940" bestFit="1" customWidth="1"/>
    <col min="10764" max="10764" width="7.85546875" style="940" bestFit="1" customWidth="1"/>
    <col min="10765" max="10765" width="5.85546875" style="940" bestFit="1" customWidth="1"/>
    <col min="10766" max="10766" width="10.28515625" style="940" bestFit="1" customWidth="1"/>
    <col min="10767" max="10767" width="7.28515625" style="940" bestFit="1" customWidth="1"/>
    <col min="10768" max="10768" width="4.7109375" style="940" customWidth="1"/>
    <col min="10769" max="11008" width="11.42578125" style="940"/>
    <col min="11009" max="11009" width="9.140625" style="940" customWidth="1"/>
    <col min="11010" max="11010" width="10.28515625" style="940" bestFit="1" customWidth="1"/>
    <col min="11011" max="11011" width="12.140625" style="940" bestFit="1" customWidth="1"/>
    <col min="11012" max="11014" width="10.28515625" style="940" bestFit="1" customWidth="1"/>
    <col min="11015" max="11015" width="7.28515625" style="940" bestFit="1" customWidth="1"/>
    <col min="11016" max="11016" width="6.140625" style="940" customWidth="1"/>
    <col min="11017" max="11017" width="10" style="940" customWidth="1"/>
    <col min="11018" max="11018" width="15.85546875" style="940" bestFit="1" customWidth="1"/>
    <col min="11019" max="11019" width="8.7109375" style="940" bestFit="1" customWidth="1"/>
    <col min="11020" max="11020" width="7.85546875" style="940" bestFit="1" customWidth="1"/>
    <col min="11021" max="11021" width="5.85546875" style="940" bestFit="1" customWidth="1"/>
    <col min="11022" max="11022" width="10.28515625" style="940" bestFit="1" customWidth="1"/>
    <col min="11023" max="11023" width="7.28515625" style="940" bestFit="1" customWidth="1"/>
    <col min="11024" max="11024" width="4.7109375" style="940" customWidth="1"/>
    <col min="11025" max="11264" width="11.42578125" style="940"/>
    <col min="11265" max="11265" width="9.140625" style="940" customWidth="1"/>
    <col min="11266" max="11266" width="10.28515625" style="940" bestFit="1" customWidth="1"/>
    <col min="11267" max="11267" width="12.140625" style="940" bestFit="1" customWidth="1"/>
    <col min="11268" max="11270" width="10.28515625" style="940" bestFit="1" customWidth="1"/>
    <col min="11271" max="11271" width="7.28515625" style="940" bestFit="1" customWidth="1"/>
    <col min="11272" max="11272" width="6.140625" style="940" customWidth="1"/>
    <col min="11273" max="11273" width="10" style="940" customWidth="1"/>
    <col min="11274" max="11274" width="15.85546875" style="940" bestFit="1" customWidth="1"/>
    <col min="11275" max="11275" width="8.7109375" style="940" bestFit="1" customWidth="1"/>
    <col min="11276" max="11276" width="7.85546875" style="940" bestFit="1" customWidth="1"/>
    <col min="11277" max="11277" width="5.85546875" style="940" bestFit="1" customWidth="1"/>
    <col min="11278" max="11278" width="10.28515625" style="940" bestFit="1" customWidth="1"/>
    <col min="11279" max="11279" width="7.28515625" style="940" bestFit="1" customWidth="1"/>
    <col min="11280" max="11280" width="4.7109375" style="940" customWidth="1"/>
    <col min="11281" max="11520" width="11.42578125" style="940"/>
    <col min="11521" max="11521" width="9.140625" style="940" customWidth="1"/>
    <col min="11522" max="11522" width="10.28515625" style="940" bestFit="1" customWidth="1"/>
    <col min="11523" max="11523" width="12.140625" style="940" bestFit="1" customWidth="1"/>
    <col min="11524" max="11526" width="10.28515625" style="940" bestFit="1" customWidth="1"/>
    <col min="11527" max="11527" width="7.28515625" style="940" bestFit="1" customWidth="1"/>
    <col min="11528" max="11528" width="6.140625" style="940" customWidth="1"/>
    <col min="11529" max="11529" width="10" style="940" customWidth="1"/>
    <col min="11530" max="11530" width="15.85546875" style="940" bestFit="1" customWidth="1"/>
    <col min="11531" max="11531" width="8.7109375" style="940" bestFit="1" customWidth="1"/>
    <col min="11532" max="11532" width="7.85546875" style="940" bestFit="1" customWidth="1"/>
    <col min="11533" max="11533" width="5.85546875" style="940" bestFit="1" customWidth="1"/>
    <col min="11534" max="11534" width="10.28515625" style="940" bestFit="1" customWidth="1"/>
    <col min="11535" max="11535" width="7.28515625" style="940" bestFit="1" customWidth="1"/>
    <col min="11536" max="11536" width="4.7109375" style="940" customWidth="1"/>
    <col min="11537" max="11776" width="11.42578125" style="940"/>
    <col min="11777" max="11777" width="9.140625" style="940" customWidth="1"/>
    <col min="11778" max="11778" width="10.28515625" style="940" bestFit="1" customWidth="1"/>
    <col min="11779" max="11779" width="12.140625" style="940" bestFit="1" customWidth="1"/>
    <col min="11780" max="11782" width="10.28515625" style="940" bestFit="1" customWidth="1"/>
    <col min="11783" max="11783" width="7.28515625" style="940" bestFit="1" customWidth="1"/>
    <col min="11784" max="11784" width="6.140625" style="940" customWidth="1"/>
    <col min="11785" max="11785" width="10" style="940" customWidth="1"/>
    <col min="11786" max="11786" width="15.85546875" style="940" bestFit="1" customWidth="1"/>
    <col min="11787" max="11787" width="8.7109375" style="940" bestFit="1" customWidth="1"/>
    <col min="11788" max="11788" width="7.85546875" style="940" bestFit="1" customWidth="1"/>
    <col min="11789" max="11789" width="5.85546875" style="940" bestFit="1" customWidth="1"/>
    <col min="11790" max="11790" width="10.28515625" style="940" bestFit="1" customWidth="1"/>
    <col min="11791" max="11791" width="7.28515625" style="940" bestFit="1" customWidth="1"/>
    <col min="11792" max="11792" width="4.7109375" style="940" customWidth="1"/>
    <col min="11793" max="12032" width="11.42578125" style="940"/>
    <col min="12033" max="12033" width="9.140625" style="940" customWidth="1"/>
    <col min="12034" max="12034" width="10.28515625" style="940" bestFit="1" customWidth="1"/>
    <col min="12035" max="12035" width="12.140625" style="940" bestFit="1" customWidth="1"/>
    <col min="12036" max="12038" width="10.28515625" style="940" bestFit="1" customWidth="1"/>
    <col min="12039" max="12039" width="7.28515625" style="940" bestFit="1" customWidth="1"/>
    <col min="12040" max="12040" width="6.140625" style="940" customWidth="1"/>
    <col min="12041" max="12041" width="10" style="940" customWidth="1"/>
    <col min="12042" max="12042" width="15.85546875" style="940" bestFit="1" customWidth="1"/>
    <col min="12043" max="12043" width="8.7109375" style="940" bestFit="1" customWidth="1"/>
    <col min="12044" max="12044" width="7.85546875" style="940" bestFit="1" customWidth="1"/>
    <col min="12045" max="12045" width="5.85546875" style="940" bestFit="1" customWidth="1"/>
    <col min="12046" max="12046" width="10.28515625" style="940" bestFit="1" customWidth="1"/>
    <col min="12047" max="12047" width="7.28515625" style="940" bestFit="1" customWidth="1"/>
    <col min="12048" max="12048" width="4.7109375" style="940" customWidth="1"/>
    <col min="12049" max="12288" width="11.42578125" style="940"/>
    <col min="12289" max="12289" width="9.140625" style="940" customWidth="1"/>
    <col min="12290" max="12290" width="10.28515625" style="940" bestFit="1" customWidth="1"/>
    <col min="12291" max="12291" width="12.140625" style="940" bestFit="1" customWidth="1"/>
    <col min="12292" max="12294" width="10.28515625" style="940" bestFit="1" customWidth="1"/>
    <col min="12295" max="12295" width="7.28515625" style="940" bestFit="1" customWidth="1"/>
    <col min="12296" max="12296" width="6.140625" style="940" customWidth="1"/>
    <col min="12297" max="12297" width="10" style="940" customWidth="1"/>
    <col min="12298" max="12298" width="15.85546875" style="940" bestFit="1" customWidth="1"/>
    <col min="12299" max="12299" width="8.7109375" style="940" bestFit="1" customWidth="1"/>
    <col min="12300" max="12300" width="7.85546875" style="940" bestFit="1" customWidth="1"/>
    <col min="12301" max="12301" width="5.85546875" style="940" bestFit="1" customWidth="1"/>
    <col min="12302" max="12302" width="10.28515625" style="940" bestFit="1" customWidth="1"/>
    <col min="12303" max="12303" width="7.28515625" style="940" bestFit="1" customWidth="1"/>
    <col min="12304" max="12304" width="4.7109375" style="940" customWidth="1"/>
    <col min="12305" max="12544" width="11.42578125" style="940"/>
    <col min="12545" max="12545" width="9.140625" style="940" customWidth="1"/>
    <col min="12546" max="12546" width="10.28515625" style="940" bestFit="1" customWidth="1"/>
    <col min="12547" max="12547" width="12.140625" style="940" bestFit="1" customWidth="1"/>
    <col min="12548" max="12550" width="10.28515625" style="940" bestFit="1" customWidth="1"/>
    <col min="12551" max="12551" width="7.28515625" style="940" bestFit="1" customWidth="1"/>
    <col min="12552" max="12552" width="6.140625" style="940" customWidth="1"/>
    <col min="12553" max="12553" width="10" style="940" customWidth="1"/>
    <col min="12554" max="12554" width="15.85546875" style="940" bestFit="1" customWidth="1"/>
    <col min="12555" max="12555" width="8.7109375" style="940" bestFit="1" customWidth="1"/>
    <col min="12556" max="12556" width="7.85546875" style="940" bestFit="1" customWidth="1"/>
    <col min="12557" max="12557" width="5.85546875" style="940" bestFit="1" customWidth="1"/>
    <col min="12558" max="12558" width="10.28515625" style="940" bestFit="1" customWidth="1"/>
    <col min="12559" max="12559" width="7.28515625" style="940" bestFit="1" customWidth="1"/>
    <col min="12560" max="12560" width="4.7109375" style="940" customWidth="1"/>
    <col min="12561" max="12800" width="11.42578125" style="940"/>
    <col min="12801" max="12801" width="9.140625" style="940" customWidth="1"/>
    <col min="12802" max="12802" width="10.28515625" style="940" bestFit="1" customWidth="1"/>
    <col min="12803" max="12803" width="12.140625" style="940" bestFit="1" customWidth="1"/>
    <col min="12804" max="12806" width="10.28515625" style="940" bestFit="1" customWidth="1"/>
    <col min="12807" max="12807" width="7.28515625" style="940" bestFit="1" customWidth="1"/>
    <col min="12808" max="12808" width="6.140625" style="940" customWidth="1"/>
    <col min="12809" max="12809" width="10" style="940" customWidth="1"/>
    <col min="12810" max="12810" width="15.85546875" style="940" bestFit="1" customWidth="1"/>
    <col min="12811" max="12811" width="8.7109375" style="940" bestFit="1" customWidth="1"/>
    <col min="12812" max="12812" width="7.85546875" style="940" bestFit="1" customWidth="1"/>
    <col min="12813" max="12813" width="5.85546875" style="940" bestFit="1" customWidth="1"/>
    <col min="12814" max="12814" width="10.28515625" style="940" bestFit="1" customWidth="1"/>
    <col min="12815" max="12815" width="7.28515625" style="940" bestFit="1" customWidth="1"/>
    <col min="12816" max="12816" width="4.7109375" style="940" customWidth="1"/>
    <col min="12817" max="13056" width="11.42578125" style="940"/>
    <col min="13057" max="13057" width="9.140625" style="940" customWidth="1"/>
    <col min="13058" max="13058" width="10.28515625" style="940" bestFit="1" customWidth="1"/>
    <col min="13059" max="13059" width="12.140625" style="940" bestFit="1" customWidth="1"/>
    <col min="13060" max="13062" width="10.28515625" style="940" bestFit="1" customWidth="1"/>
    <col min="13063" max="13063" width="7.28515625" style="940" bestFit="1" customWidth="1"/>
    <col min="13064" max="13064" width="6.140625" style="940" customWidth="1"/>
    <col min="13065" max="13065" width="10" style="940" customWidth="1"/>
    <col min="13066" max="13066" width="15.85546875" style="940" bestFit="1" customWidth="1"/>
    <col min="13067" max="13067" width="8.7109375" style="940" bestFit="1" customWidth="1"/>
    <col min="13068" max="13068" width="7.85546875" style="940" bestFit="1" customWidth="1"/>
    <col min="13069" max="13069" width="5.85546875" style="940" bestFit="1" customWidth="1"/>
    <col min="13070" max="13070" width="10.28515625" style="940" bestFit="1" customWidth="1"/>
    <col min="13071" max="13071" width="7.28515625" style="940" bestFit="1" customWidth="1"/>
    <col min="13072" max="13072" width="4.7109375" style="940" customWidth="1"/>
    <col min="13073" max="13312" width="11.42578125" style="940"/>
    <col min="13313" max="13313" width="9.140625" style="940" customWidth="1"/>
    <col min="13314" max="13314" width="10.28515625" style="940" bestFit="1" customWidth="1"/>
    <col min="13315" max="13315" width="12.140625" style="940" bestFit="1" customWidth="1"/>
    <col min="13316" max="13318" width="10.28515625" style="940" bestFit="1" customWidth="1"/>
    <col min="13319" max="13319" width="7.28515625" style="940" bestFit="1" customWidth="1"/>
    <col min="13320" max="13320" width="6.140625" style="940" customWidth="1"/>
    <col min="13321" max="13321" width="10" style="940" customWidth="1"/>
    <col min="13322" max="13322" width="15.85546875" style="940" bestFit="1" customWidth="1"/>
    <col min="13323" max="13323" width="8.7109375" style="940" bestFit="1" customWidth="1"/>
    <col min="13324" max="13324" width="7.85546875" style="940" bestFit="1" customWidth="1"/>
    <col min="13325" max="13325" width="5.85546875" style="940" bestFit="1" customWidth="1"/>
    <col min="13326" max="13326" width="10.28515625" style="940" bestFit="1" customWidth="1"/>
    <col min="13327" max="13327" width="7.28515625" style="940" bestFit="1" customWidth="1"/>
    <col min="13328" max="13328" width="4.7109375" style="940" customWidth="1"/>
    <col min="13329" max="13568" width="11.42578125" style="940"/>
    <col min="13569" max="13569" width="9.140625" style="940" customWidth="1"/>
    <col min="13570" max="13570" width="10.28515625" style="940" bestFit="1" customWidth="1"/>
    <col min="13571" max="13571" width="12.140625" style="940" bestFit="1" customWidth="1"/>
    <col min="13572" max="13574" width="10.28515625" style="940" bestFit="1" customWidth="1"/>
    <col min="13575" max="13575" width="7.28515625" style="940" bestFit="1" customWidth="1"/>
    <col min="13576" max="13576" width="6.140625" style="940" customWidth="1"/>
    <col min="13577" max="13577" width="10" style="940" customWidth="1"/>
    <col min="13578" max="13578" width="15.85546875" style="940" bestFit="1" customWidth="1"/>
    <col min="13579" max="13579" width="8.7109375" style="940" bestFit="1" customWidth="1"/>
    <col min="13580" max="13580" width="7.85546875" style="940" bestFit="1" customWidth="1"/>
    <col min="13581" max="13581" width="5.85546875" style="940" bestFit="1" customWidth="1"/>
    <col min="13582" max="13582" width="10.28515625" style="940" bestFit="1" customWidth="1"/>
    <col min="13583" max="13583" width="7.28515625" style="940" bestFit="1" customWidth="1"/>
    <col min="13584" max="13584" width="4.7109375" style="940" customWidth="1"/>
    <col min="13585" max="13824" width="11.42578125" style="940"/>
    <col min="13825" max="13825" width="9.140625" style="940" customWidth="1"/>
    <col min="13826" max="13826" width="10.28515625" style="940" bestFit="1" customWidth="1"/>
    <col min="13827" max="13827" width="12.140625" style="940" bestFit="1" customWidth="1"/>
    <col min="13828" max="13830" width="10.28515625" style="940" bestFit="1" customWidth="1"/>
    <col min="13831" max="13831" width="7.28515625" style="940" bestFit="1" customWidth="1"/>
    <col min="13832" max="13832" width="6.140625" style="940" customWidth="1"/>
    <col min="13833" max="13833" width="10" style="940" customWidth="1"/>
    <col min="13834" max="13834" width="15.85546875" style="940" bestFit="1" customWidth="1"/>
    <col min="13835" max="13835" width="8.7109375" style="940" bestFit="1" customWidth="1"/>
    <col min="13836" max="13836" width="7.85546875" style="940" bestFit="1" customWidth="1"/>
    <col min="13837" max="13837" width="5.85546875" style="940" bestFit="1" customWidth="1"/>
    <col min="13838" max="13838" width="10.28515625" style="940" bestFit="1" customWidth="1"/>
    <col min="13839" max="13839" width="7.28515625" style="940" bestFit="1" customWidth="1"/>
    <col min="13840" max="13840" width="4.7109375" style="940" customWidth="1"/>
    <col min="13841" max="14080" width="11.42578125" style="940"/>
    <col min="14081" max="14081" width="9.140625" style="940" customWidth="1"/>
    <col min="14082" max="14082" width="10.28515625" style="940" bestFit="1" customWidth="1"/>
    <col min="14083" max="14083" width="12.140625" style="940" bestFit="1" customWidth="1"/>
    <col min="14084" max="14086" width="10.28515625" style="940" bestFit="1" customWidth="1"/>
    <col min="14087" max="14087" width="7.28515625" style="940" bestFit="1" customWidth="1"/>
    <col min="14088" max="14088" width="6.140625" style="940" customWidth="1"/>
    <col min="14089" max="14089" width="10" style="940" customWidth="1"/>
    <col min="14090" max="14090" width="15.85546875" style="940" bestFit="1" customWidth="1"/>
    <col min="14091" max="14091" width="8.7109375" style="940" bestFit="1" customWidth="1"/>
    <col min="14092" max="14092" width="7.85546875" style="940" bestFit="1" customWidth="1"/>
    <col min="14093" max="14093" width="5.85546875" style="940" bestFit="1" customWidth="1"/>
    <col min="14094" max="14094" width="10.28515625" style="940" bestFit="1" customWidth="1"/>
    <col min="14095" max="14095" width="7.28515625" style="940" bestFit="1" customWidth="1"/>
    <col min="14096" max="14096" width="4.7109375" style="940" customWidth="1"/>
    <col min="14097" max="14336" width="11.42578125" style="940"/>
    <col min="14337" max="14337" width="9.140625" style="940" customWidth="1"/>
    <col min="14338" max="14338" width="10.28515625" style="940" bestFit="1" customWidth="1"/>
    <col min="14339" max="14339" width="12.140625" style="940" bestFit="1" customWidth="1"/>
    <col min="14340" max="14342" width="10.28515625" style="940" bestFit="1" customWidth="1"/>
    <col min="14343" max="14343" width="7.28515625" style="940" bestFit="1" customWidth="1"/>
    <col min="14344" max="14344" width="6.140625" style="940" customWidth="1"/>
    <col min="14345" max="14345" width="10" style="940" customWidth="1"/>
    <col min="14346" max="14346" width="15.85546875" style="940" bestFit="1" customWidth="1"/>
    <col min="14347" max="14347" width="8.7109375" style="940" bestFit="1" customWidth="1"/>
    <col min="14348" max="14348" width="7.85546875" style="940" bestFit="1" customWidth="1"/>
    <col min="14349" max="14349" width="5.85546875" style="940" bestFit="1" customWidth="1"/>
    <col min="14350" max="14350" width="10.28515625" style="940" bestFit="1" customWidth="1"/>
    <col min="14351" max="14351" width="7.28515625" style="940" bestFit="1" customWidth="1"/>
    <col min="14352" max="14352" width="4.7109375" style="940" customWidth="1"/>
    <col min="14353" max="14592" width="11.42578125" style="940"/>
    <col min="14593" max="14593" width="9.140625" style="940" customWidth="1"/>
    <col min="14594" max="14594" width="10.28515625" style="940" bestFit="1" customWidth="1"/>
    <col min="14595" max="14595" width="12.140625" style="940" bestFit="1" customWidth="1"/>
    <col min="14596" max="14598" width="10.28515625" style="940" bestFit="1" customWidth="1"/>
    <col min="14599" max="14599" width="7.28515625" style="940" bestFit="1" customWidth="1"/>
    <col min="14600" max="14600" width="6.140625" style="940" customWidth="1"/>
    <col min="14601" max="14601" width="10" style="940" customWidth="1"/>
    <col min="14602" max="14602" width="15.85546875" style="940" bestFit="1" customWidth="1"/>
    <col min="14603" max="14603" width="8.7109375" style="940" bestFit="1" customWidth="1"/>
    <col min="14604" max="14604" width="7.85546875" style="940" bestFit="1" customWidth="1"/>
    <col min="14605" max="14605" width="5.85546875" style="940" bestFit="1" customWidth="1"/>
    <col min="14606" max="14606" width="10.28515625" style="940" bestFit="1" customWidth="1"/>
    <col min="14607" max="14607" width="7.28515625" style="940" bestFit="1" customWidth="1"/>
    <col min="14608" max="14608" width="4.7109375" style="940" customWidth="1"/>
    <col min="14609" max="14848" width="11.42578125" style="940"/>
    <col min="14849" max="14849" width="9.140625" style="940" customWidth="1"/>
    <col min="14850" max="14850" width="10.28515625" style="940" bestFit="1" customWidth="1"/>
    <col min="14851" max="14851" width="12.140625" style="940" bestFit="1" customWidth="1"/>
    <col min="14852" max="14854" width="10.28515625" style="940" bestFit="1" customWidth="1"/>
    <col min="14855" max="14855" width="7.28515625" style="940" bestFit="1" customWidth="1"/>
    <col min="14856" max="14856" width="6.140625" style="940" customWidth="1"/>
    <col min="14857" max="14857" width="10" style="940" customWidth="1"/>
    <col min="14858" max="14858" width="15.85546875" style="940" bestFit="1" customWidth="1"/>
    <col min="14859" max="14859" width="8.7109375" style="940" bestFit="1" customWidth="1"/>
    <col min="14860" max="14860" width="7.85546875" style="940" bestFit="1" customWidth="1"/>
    <col min="14861" max="14861" width="5.85546875" style="940" bestFit="1" customWidth="1"/>
    <col min="14862" max="14862" width="10.28515625" style="940" bestFit="1" customWidth="1"/>
    <col min="14863" max="14863" width="7.28515625" style="940" bestFit="1" customWidth="1"/>
    <col min="14864" max="14864" width="4.7109375" style="940" customWidth="1"/>
    <col min="14865" max="15104" width="11.42578125" style="940"/>
    <col min="15105" max="15105" width="9.140625" style="940" customWidth="1"/>
    <col min="15106" max="15106" width="10.28515625" style="940" bestFit="1" customWidth="1"/>
    <col min="15107" max="15107" width="12.140625" style="940" bestFit="1" customWidth="1"/>
    <col min="15108" max="15110" width="10.28515625" style="940" bestFit="1" customWidth="1"/>
    <col min="15111" max="15111" width="7.28515625" style="940" bestFit="1" customWidth="1"/>
    <col min="15112" max="15112" width="6.140625" style="940" customWidth="1"/>
    <col min="15113" max="15113" width="10" style="940" customWidth="1"/>
    <col min="15114" max="15114" width="15.85546875" style="940" bestFit="1" customWidth="1"/>
    <col min="15115" max="15115" width="8.7109375" style="940" bestFit="1" customWidth="1"/>
    <col min="15116" max="15116" width="7.85546875" style="940" bestFit="1" customWidth="1"/>
    <col min="15117" max="15117" width="5.85546875" style="940" bestFit="1" customWidth="1"/>
    <col min="15118" max="15118" width="10.28515625" style="940" bestFit="1" customWidth="1"/>
    <col min="15119" max="15119" width="7.28515625" style="940" bestFit="1" customWidth="1"/>
    <col min="15120" max="15120" width="4.7109375" style="940" customWidth="1"/>
    <col min="15121" max="15360" width="11.42578125" style="940"/>
    <col min="15361" max="15361" width="9.140625" style="940" customWidth="1"/>
    <col min="15362" max="15362" width="10.28515625" style="940" bestFit="1" customWidth="1"/>
    <col min="15363" max="15363" width="12.140625" style="940" bestFit="1" customWidth="1"/>
    <col min="15364" max="15366" width="10.28515625" style="940" bestFit="1" customWidth="1"/>
    <col min="15367" max="15367" width="7.28515625" style="940" bestFit="1" customWidth="1"/>
    <col min="15368" max="15368" width="6.140625" style="940" customWidth="1"/>
    <col min="15369" max="15369" width="10" style="940" customWidth="1"/>
    <col min="15370" max="15370" width="15.85546875" style="940" bestFit="1" customWidth="1"/>
    <col min="15371" max="15371" width="8.7109375" style="940" bestFit="1" customWidth="1"/>
    <col min="15372" max="15372" width="7.85546875" style="940" bestFit="1" customWidth="1"/>
    <col min="15373" max="15373" width="5.85546875" style="940" bestFit="1" customWidth="1"/>
    <col min="15374" max="15374" width="10.28515625" style="940" bestFit="1" customWidth="1"/>
    <col min="15375" max="15375" width="7.28515625" style="940" bestFit="1" customWidth="1"/>
    <col min="15376" max="15376" width="4.7109375" style="940" customWidth="1"/>
    <col min="15377" max="15616" width="11.42578125" style="940"/>
    <col min="15617" max="15617" width="9.140625" style="940" customWidth="1"/>
    <col min="15618" max="15618" width="10.28515625" style="940" bestFit="1" customWidth="1"/>
    <col min="15619" max="15619" width="12.140625" style="940" bestFit="1" customWidth="1"/>
    <col min="15620" max="15622" width="10.28515625" style="940" bestFit="1" customWidth="1"/>
    <col min="15623" max="15623" width="7.28515625" style="940" bestFit="1" customWidth="1"/>
    <col min="15624" max="15624" width="6.140625" style="940" customWidth="1"/>
    <col min="15625" max="15625" width="10" style="940" customWidth="1"/>
    <col min="15626" max="15626" width="15.85546875" style="940" bestFit="1" customWidth="1"/>
    <col min="15627" max="15627" width="8.7109375" style="940" bestFit="1" customWidth="1"/>
    <col min="15628" max="15628" width="7.85546875" style="940" bestFit="1" customWidth="1"/>
    <col min="15629" max="15629" width="5.85546875" style="940" bestFit="1" customWidth="1"/>
    <col min="15630" max="15630" width="10.28515625" style="940" bestFit="1" customWidth="1"/>
    <col min="15631" max="15631" width="7.28515625" style="940" bestFit="1" customWidth="1"/>
    <col min="15632" max="15632" width="4.7109375" style="940" customWidth="1"/>
    <col min="15633" max="15872" width="11.42578125" style="940"/>
    <col min="15873" max="15873" width="9.140625" style="940" customWidth="1"/>
    <col min="15874" max="15874" width="10.28515625" style="940" bestFit="1" customWidth="1"/>
    <col min="15875" max="15875" width="12.140625" style="940" bestFit="1" customWidth="1"/>
    <col min="15876" max="15878" width="10.28515625" style="940" bestFit="1" customWidth="1"/>
    <col min="15879" max="15879" width="7.28515625" style="940" bestFit="1" customWidth="1"/>
    <col min="15880" max="15880" width="6.140625" style="940" customWidth="1"/>
    <col min="15881" max="15881" width="10" style="940" customWidth="1"/>
    <col min="15882" max="15882" width="15.85546875" style="940" bestFit="1" customWidth="1"/>
    <col min="15883" max="15883" width="8.7109375" style="940" bestFit="1" customWidth="1"/>
    <col min="15884" max="15884" width="7.85546875" style="940" bestFit="1" customWidth="1"/>
    <col min="15885" max="15885" width="5.85546875" style="940" bestFit="1" customWidth="1"/>
    <col min="15886" max="15886" width="10.28515625" style="940" bestFit="1" customWidth="1"/>
    <col min="15887" max="15887" width="7.28515625" style="940" bestFit="1" customWidth="1"/>
    <col min="15888" max="15888" width="4.7109375" style="940" customWidth="1"/>
    <col min="15889" max="16128" width="11.42578125" style="940"/>
    <col min="16129" max="16129" width="9.140625" style="940" customWidth="1"/>
    <col min="16130" max="16130" width="10.28515625" style="940" bestFit="1" customWidth="1"/>
    <col min="16131" max="16131" width="12.140625" style="940" bestFit="1" customWidth="1"/>
    <col min="16132" max="16134" width="10.28515625" style="940" bestFit="1" customWidth="1"/>
    <col min="16135" max="16135" width="7.28515625" style="940" bestFit="1" customWidth="1"/>
    <col min="16136" max="16136" width="6.140625" style="940" customWidth="1"/>
    <col min="16137" max="16137" width="10" style="940" customWidth="1"/>
    <col min="16138" max="16138" width="15.85546875" style="940" bestFit="1" customWidth="1"/>
    <col min="16139" max="16139" width="8.7109375" style="940" bestFit="1" customWidth="1"/>
    <col min="16140" max="16140" width="7.85546875" style="940" bestFit="1" customWidth="1"/>
    <col min="16141" max="16141" width="5.85546875" style="940" bestFit="1" customWidth="1"/>
    <col min="16142" max="16142" width="10.28515625" style="940" bestFit="1" customWidth="1"/>
    <col min="16143" max="16143" width="7.28515625" style="940" bestFit="1" customWidth="1"/>
    <col min="16144" max="16144" width="4.7109375" style="940" customWidth="1"/>
    <col min="16145" max="16384" width="11.42578125" style="940"/>
  </cols>
  <sheetData>
    <row r="1" spans="1:15" ht="18" customHeight="1">
      <c r="A1" s="930"/>
      <c r="B1" s="930"/>
      <c r="C1" s="930"/>
      <c r="D1" s="930"/>
      <c r="E1" s="930"/>
      <c r="F1" s="930"/>
      <c r="G1" s="930"/>
      <c r="H1" s="930"/>
      <c r="I1" s="930"/>
      <c r="J1" s="930"/>
      <c r="K1" s="930"/>
      <c r="L1" s="930"/>
      <c r="M1" s="930"/>
      <c r="N1" s="930"/>
      <c r="O1" s="930"/>
    </row>
    <row r="2" spans="1:15" ht="23.25">
      <c r="A2" s="1069" t="s">
        <v>1142</v>
      </c>
      <c r="B2" s="1069"/>
      <c r="C2" s="1069"/>
      <c r="D2" s="1069"/>
      <c r="E2" s="1069"/>
      <c r="F2" s="1069"/>
      <c r="G2" s="1069"/>
      <c r="H2" s="1069"/>
      <c r="I2" s="1069"/>
      <c r="J2" s="1069"/>
      <c r="K2" s="1069"/>
      <c r="L2" s="1069"/>
      <c r="M2" s="1069"/>
      <c r="N2" s="1069"/>
      <c r="O2" s="1069"/>
    </row>
    <row r="3" spans="1:15" ht="23.25">
      <c r="A3" s="1069" t="s">
        <v>781</v>
      </c>
      <c r="B3" s="1069"/>
      <c r="C3" s="1069"/>
      <c r="D3" s="1069"/>
      <c r="E3" s="1069"/>
      <c r="F3" s="1069"/>
      <c r="G3" s="1069"/>
      <c r="H3" s="1069"/>
      <c r="I3" s="1069"/>
      <c r="J3" s="1069"/>
      <c r="K3" s="1069"/>
      <c r="L3" s="1069"/>
      <c r="M3" s="1069"/>
      <c r="N3" s="1069"/>
      <c r="O3" s="1069"/>
    </row>
    <row r="4" spans="1:15" ht="23.25">
      <c r="A4" s="1069" t="s">
        <v>1511</v>
      </c>
      <c r="B4" s="1069"/>
      <c r="C4" s="1069"/>
      <c r="D4" s="1069"/>
      <c r="E4" s="1069"/>
      <c r="F4" s="1069"/>
      <c r="G4" s="1069"/>
      <c r="H4" s="1069"/>
      <c r="I4" s="1069"/>
      <c r="J4" s="1069"/>
      <c r="K4" s="1069"/>
      <c r="L4" s="1069"/>
      <c r="M4" s="1069"/>
      <c r="N4" s="1069"/>
      <c r="O4" s="1069"/>
    </row>
    <row r="5" spans="1:15" ht="37.5" customHeight="1" thickBot="1">
      <c r="A5" s="1070" t="s">
        <v>1504</v>
      </c>
      <c r="B5" s="1070"/>
      <c r="C5" s="1070"/>
      <c r="D5" s="1070"/>
      <c r="E5" s="1070"/>
      <c r="F5" s="1070"/>
      <c r="G5" s="1070"/>
      <c r="H5" s="1070"/>
      <c r="I5" s="1070"/>
      <c r="J5" s="1070"/>
      <c r="K5" s="1070"/>
      <c r="L5" s="1070"/>
      <c r="M5" s="1070"/>
      <c r="N5" s="1070"/>
      <c r="O5" s="1070"/>
    </row>
    <row r="6" spans="1:15" s="654" customFormat="1" ht="28.5" customHeight="1" thickTop="1" thickBot="1">
      <c r="A6" s="459"/>
      <c r="B6" s="1071" t="s">
        <v>782</v>
      </c>
      <c r="C6" s="1071"/>
      <c r="D6" s="1071"/>
      <c r="E6" s="1071"/>
      <c r="F6" s="1071"/>
      <c r="G6" s="1071"/>
      <c r="H6" s="236"/>
      <c r="I6" s="931"/>
      <c r="J6" s="1071" t="s">
        <v>783</v>
      </c>
      <c r="K6" s="1071"/>
      <c r="L6" s="1071"/>
      <c r="M6" s="1071"/>
      <c r="N6" s="1071"/>
      <c r="O6" s="1071"/>
    </row>
    <row r="7" spans="1:15" s="654" customFormat="1" ht="42" customHeight="1" thickTop="1" thickBot="1">
      <c r="A7" s="237" t="s">
        <v>784</v>
      </c>
      <c r="B7" s="94" t="s">
        <v>785</v>
      </c>
      <c r="C7" s="94" t="s">
        <v>786</v>
      </c>
      <c r="D7" s="94" t="s">
        <v>787</v>
      </c>
      <c r="E7" s="94" t="s">
        <v>6</v>
      </c>
      <c r="F7" s="94" t="s">
        <v>720</v>
      </c>
      <c r="G7" s="460"/>
      <c r="H7" s="236"/>
      <c r="I7" s="237" t="str">
        <f>+A7</f>
        <v>BANCO</v>
      </c>
      <c r="J7" s="858" t="s">
        <v>2</v>
      </c>
      <c r="K7" s="858" t="s">
        <v>3</v>
      </c>
      <c r="L7" s="858" t="s">
        <v>4</v>
      </c>
      <c r="M7" s="858" t="s">
        <v>788</v>
      </c>
      <c r="N7" s="858" t="s">
        <v>6</v>
      </c>
      <c r="O7" s="858" t="s">
        <v>720</v>
      </c>
    </row>
    <row r="8" spans="1:15" s="654" customFormat="1" ht="26.25" customHeight="1" thickTop="1">
      <c r="A8" s="236" t="s">
        <v>1156</v>
      </c>
      <c r="B8" s="859">
        <v>149269.04222999999</v>
      </c>
      <c r="C8" s="859">
        <v>836539.41304999997</v>
      </c>
      <c r="D8" s="859">
        <v>2830724.5044800001</v>
      </c>
      <c r="E8" s="859">
        <v>3816532.95976</v>
      </c>
      <c r="F8" s="860">
        <f>+E8/$E$12</f>
        <v>0.55017944153007781</v>
      </c>
      <c r="H8" s="236"/>
      <c r="I8" s="861" t="str">
        <f>+A8</f>
        <v xml:space="preserve">  PLA</v>
      </c>
      <c r="J8" s="862">
        <v>133180.99486000001</v>
      </c>
      <c r="K8" s="773">
        <v>16088.047369999998</v>
      </c>
      <c r="L8" s="862">
        <v>0</v>
      </c>
      <c r="M8" s="862">
        <v>0</v>
      </c>
      <c r="N8" s="862">
        <v>149269.04222999999</v>
      </c>
      <c r="O8" s="860">
        <f>+N8/$N$12</f>
        <v>0.77222013999456374</v>
      </c>
    </row>
    <row r="9" spans="1:15" s="654" customFormat="1" ht="26.25" customHeight="1">
      <c r="A9" s="236" t="s">
        <v>1157</v>
      </c>
      <c r="B9" s="859">
        <v>31179.53357</v>
      </c>
      <c r="C9" s="859">
        <v>361048.80907999998</v>
      </c>
      <c r="D9" s="859">
        <v>1944546.7356500002</v>
      </c>
      <c r="E9" s="859">
        <v>2336775.0783000002</v>
      </c>
      <c r="F9" s="860">
        <f>+E9/$E$12</f>
        <v>0.33686217860970469</v>
      </c>
      <c r="H9" s="236"/>
      <c r="I9" s="861" t="str">
        <f>+A9</f>
        <v xml:space="preserve">  PEF</v>
      </c>
      <c r="J9" s="862">
        <v>29757.624030000003</v>
      </c>
      <c r="K9" s="862">
        <v>1421.9095400000001</v>
      </c>
      <c r="L9" s="862">
        <v>0</v>
      </c>
      <c r="M9" s="862">
        <v>0</v>
      </c>
      <c r="N9" s="862">
        <v>31179.53357</v>
      </c>
      <c r="O9" s="860">
        <f>+N9/$N$12</f>
        <v>0.16130246043443514</v>
      </c>
    </row>
    <row r="10" spans="1:15" s="654" customFormat="1" ht="26.25" customHeight="1">
      <c r="A10" s="236" t="s">
        <v>1158</v>
      </c>
      <c r="B10" s="859">
        <v>12849.985710000001</v>
      </c>
      <c r="C10" s="859">
        <v>109502.05104999999</v>
      </c>
      <c r="D10" s="859">
        <v>661227.55069000006</v>
      </c>
      <c r="E10" s="859">
        <v>783579.58744999999</v>
      </c>
      <c r="F10" s="860">
        <f>+E10/$E$12</f>
        <v>0.11295837986021738</v>
      </c>
      <c r="H10" s="236"/>
      <c r="I10" s="861" t="str">
        <f>+A10</f>
        <v xml:space="preserve">  PCO</v>
      </c>
      <c r="J10" s="862">
        <v>12581.213179999999</v>
      </c>
      <c r="K10" s="862">
        <v>268.77253000000002</v>
      </c>
      <c r="L10" s="862">
        <v>0</v>
      </c>
      <c r="M10" s="862">
        <v>0</v>
      </c>
      <c r="N10" s="862">
        <v>12849.985710000001</v>
      </c>
      <c r="O10" s="860">
        <f>+N10/$N$12</f>
        <v>6.6477399571001086E-2</v>
      </c>
    </row>
    <row r="11" spans="1:15" s="654" customFormat="1" ht="27.75" customHeight="1" thickBot="1">
      <c r="A11" s="236"/>
      <c r="B11" s="862"/>
      <c r="C11" s="862"/>
      <c r="D11" s="862"/>
      <c r="E11" s="773"/>
      <c r="F11" s="863"/>
      <c r="H11" s="236"/>
      <c r="I11" s="864"/>
      <c r="J11" s="862"/>
      <c r="K11" s="862"/>
      <c r="L11" s="864"/>
      <c r="M11" s="862"/>
      <c r="N11" s="862"/>
      <c r="O11" s="863"/>
    </row>
    <row r="12" spans="1:15" s="654" customFormat="1" ht="28.5" customHeight="1" thickTop="1" thickBot="1">
      <c r="A12" s="237" t="s">
        <v>801</v>
      </c>
      <c r="B12" s="865">
        <v>193298.56151</v>
      </c>
      <c r="C12" s="865">
        <v>1307090.27318</v>
      </c>
      <c r="D12" s="865">
        <v>5436498.7908199998</v>
      </c>
      <c r="E12" s="866">
        <v>6936887.6255100006</v>
      </c>
      <c r="F12" s="866"/>
      <c r="G12" s="460"/>
      <c r="H12" s="236"/>
      <c r="I12" s="866"/>
      <c r="J12" s="865">
        <v>175519.83207</v>
      </c>
      <c r="K12" s="865">
        <v>17778.729440000003</v>
      </c>
      <c r="L12" s="866">
        <v>0</v>
      </c>
      <c r="M12" s="865">
        <v>0</v>
      </c>
      <c r="N12" s="865">
        <v>193298.56151</v>
      </c>
      <c r="O12" s="867"/>
    </row>
    <row r="13" spans="1:15" s="654" customFormat="1" ht="27.75" customHeight="1" thickTop="1" thickBot="1">
      <c r="A13" s="236"/>
      <c r="B13" s="862"/>
      <c r="C13" s="862"/>
      <c r="D13" s="862"/>
      <c r="E13" s="862"/>
      <c r="F13" s="773"/>
      <c r="G13" s="773"/>
      <c r="H13" s="236"/>
      <c r="I13" s="773"/>
      <c r="J13" s="862"/>
      <c r="K13" s="862"/>
      <c r="L13" s="864"/>
      <c r="M13" s="862"/>
      <c r="N13" s="862"/>
      <c r="O13" s="859"/>
    </row>
    <row r="14" spans="1:15" s="654" customFormat="1" ht="40.5" customHeight="1" thickTop="1" thickBot="1">
      <c r="A14" s="238"/>
      <c r="B14" s="1068" t="s">
        <v>802</v>
      </c>
      <c r="C14" s="1068"/>
      <c r="D14" s="1068"/>
      <c r="E14" s="1068"/>
      <c r="F14" s="1068"/>
      <c r="G14" s="1068"/>
      <c r="H14" s="236"/>
      <c r="I14" s="868"/>
      <c r="J14" s="934" t="s">
        <v>803</v>
      </c>
      <c r="K14" s="934"/>
      <c r="L14" s="934"/>
      <c r="M14" s="934"/>
      <c r="N14" s="934"/>
      <c r="O14" s="934"/>
    </row>
    <row r="15" spans="1:15" s="654" customFormat="1" ht="27.75" customHeight="1" thickTop="1" thickBot="1">
      <c r="A15" s="237" t="str">
        <f>+A7</f>
        <v>BANCO</v>
      </c>
      <c r="B15" s="858" t="s">
        <v>2</v>
      </c>
      <c r="C15" s="858" t="s">
        <v>3</v>
      </c>
      <c r="D15" s="858" t="s">
        <v>4</v>
      </c>
      <c r="E15" s="858" t="s">
        <v>788</v>
      </c>
      <c r="F15" s="858" t="s">
        <v>6</v>
      </c>
      <c r="G15" s="858" t="s">
        <v>720</v>
      </c>
      <c r="H15" s="236"/>
      <c r="I15" s="866" t="str">
        <f>+I7</f>
        <v>BANCO</v>
      </c>
      <c r="J15" s="858" t="s">
        <v>2</v>
      </c>
      <c r="K15" s="858" t="s">
        <v>3</v>
      </c>
      <c r="L15" s="858" t="s">
        <v>4</v>
      </c>
      <c r="M15" s="858" t="s">
        <v>788</v>
      </c>
      <c r="N15" s="858" t="s">
        <v>6</v>
      </c>
      <c r="O15" s="858" t="s">
        <v>720</v>
      </c>
    </row>
    <row r="16" spans="1:15" s="654" customFormat="1" ht="25.5" customHeight="1" thickTop="1">
      <c r="A16" s="236" t="s">
        <v>1156</v>
      </c>
      <c r="B16" s="859">
        <v>649225.39128999994</v>
      </c>
      <c r="C16" s="859">
        <v>187314.02176</v>
      </c>
      <c r="D16" s="859">
        <v>0</v>
      </c>
      <c r="E16" s="859">
        <v>0</v>
      </c>
      <c r="F16" s="859">
        <v>836539.41304999997</v>
      </c>
      <c r="G16" s="869">
        <f>+F16/$F$20</f>
        <v>0.64000125332950109</v>
      </c>
      <c r="H16" s="236"/>
      <c r="I16" s="864" t="str">
        <f>+A16</f>
        <v xml:space="preserve">  PLA</v>
      </c>
      <c r="J16" s="859">
        <v>2575108.2562199999</v>
      </c>
      <c r="K16" s="859">
        <v>255616.24825999999</v>
      </c>
      <c r="L16" s="859">
        <v>0</v>
      </c>
      <c r="M16" s="859">
        <v>0</v>
      </c>
      <c r="N16" s="859">
        <v>2830724.5044800001</v>
      </c>
      <c r="O16" s="870">
        <f>+N16/$N$20</f>
        <v>0.52068888698364546</v>
      </c>
    </row>
    <row r="17" spans="1:15" s="654" customFormat="1" ht="25.5" customHeight="1">
      <c r="A17" s="236" t="s">
        <v>1157</v>
      </c>
      <c r="B17" s="859">
        <v>336112.96291</v>
      </c>
      <c r="C17" s="859">
        <v>24924.389500000001</v>
      </c>
      <c r="D17" s="859">
        <v>0</v>
      </c>
      <c r="E17" s="859">
        <v>11.456670000000001</v>
      </c>
      <c r="F17" s="859">
        <v>361048.80907999998</v>
      </c>
      <c r="G17" s="869">
        <f>+F17/$F$20</f>
        <v>0.27622331562579056</v>
      </c>
      <c r="H17" s="236"/>
      <c r="I17" s="864" t="str">
        <f>+A17</f>
        <v xml:space="preserve">  PEF</v>
      </c>
      <c r="J17" s="859">
        <v>1868805.5426099999</v>
      </c>
      <c r="K17" s="859">
        <v>75741.193040000013</v>
      </c>
      <c r="L17" s="859">
        <v>0</v>
      </c>
      <c r="M17" s="859">
        <v>0</v>
      </c>
      <c r="N17" s="859">
        <v>1944546.7356500002</v>
      </c>
      <c r="O17" s="870">
        <f>+N17/$N$20</f>
        <v>0.35768365090663429</v>
      </c>
    </row>
    <row r="18" spans="1:15" s="654" customFormat="1" ht="25.5" customHeight="1">
      <c r="A18" s="236" t="s">
        <v>1158</v>
      </c>
      <c r="B18" s="859">
        <v>81107.477849999996</v>
      </c>
      <c r="C18" s="859">
        <v>28394.573199999999</v>
      </c>
      <c r="D18" s="859">
        <v>0</v>
      </c>
      <c r="E18" s="859">
        <v>0</v>
      </c>
      <c r="F18" s="859">
        <v>109502.05104999999</v>
      </c>
      <c r="G18" s="869">
        <f>+F18/$F$20</f>
        <v>8.3775431044708276E-2</v>
      </c>
      <c r="H18" s="236"/>
      <c r="I18" s="864" t="str">
        <f>+A18</f>
        <v xml:space="preserve">  PCO</v>
      </c>
      <c r="J18" s="859">
        <v>559583.29735000001</v>
      </c>
      <c r="K18" s="859">
        <v>101644.25334000001</v>
      </c>
      <c r="L18" s="859">
        <v>0</v>
      </c>
      <c r="M18" s="859">
        <v>0</v>
      </c>
      <c r="N18" s="859">
        <v>661227.55069000006</v>
      </c>
      <c r="O18" s="870">
        <f>+N18/$N$20</f>
        <v>0.12162746210972036</v>
      </c>
    </row>
    <row r="19" spans="1:15" s="654" customFormat="1" ht="27.75" customHeight="1" thickBot="1">
      <c r="A19" s="236"/>
      <c r="B19" s="862"/>
      <c r="C19" s="862"/>
      <c r="D19" s="862"/>
      <c r="E19" s="862"/>
      <c r="F19" s="773"/>
      <c r="G19" s="869"/>
      <c r="H19" s="864"/>
      <c r="I19" s="773"/>
      <c r="J19" s="862"/>
      <c r="K19" s="862"/>
      <c r="L19" s="864"/>
      <c r="M19" s="862"/>
      <c r="N19" s="862"/>
      <c r="O19" s="870"/>
    </row>
    <row r="20" spans="1:15" s="654" customFormat="1" ht="29.25" customHeight="1" thickTop="1" thickBot="1">
      <c r="A20" s="237" t="s">
        <v>804</v>
      </c>
      <c r="B20" s="865">
        <v>1066445.8320499999</v>
      </c>
      <c r="C20" s="865">
        <v>240632.98446000001</v>
      </c>
      <c r="D20" s="865">
        <v>0</v>
      </c>
      <c r="E20" s="865">
        <v>11.456670000000001</v>
      </c>
      <c r="F20" s="866">
        <v>1307090.27318</v>
      </c>
      <c r="G20" s="866"/>
      <c r="H20" s="864"/>
      <c r="I20" s="774"/>
      <c r="J20" s="867">
        <v>5003497.0961800003</v>
      </c>
      <c r="K20" s="865">
        <v>433001.69464</v>
      </c>
      <c r="L20" s="866">
        <v>0</v>
      </c>
      <c r="M20" s="865">
        <v>0</v>
      </c>
      <c r="N20" s="865">
        <v>5436498.7908199998</v>
      </c>
      <c r="O20" s="867"/>
    </row>
    <row r="21" spans="1:15" s="654" customFormat="1" ht="27.75" customHeight="1" thickTop="1">
      <c r="A21" s="236"/>
      <c r="B21" s="859"/>
      <c r="C21" s="859"/>
      <c r="D21" s="859"/>
      <c r="E21" s="859"/>
      <c r="F21" s="869"/>
      <c r="J21" s="864"/>
      <c r="K21" s="859"/>
      <c r="L21" s="859"/>
      <c r="M21" s="859"/>
      <c r="N21" s="859"/>
      <c r="O21" s="859"/>
    </row>
    <row r="22" spans="1:15" s="654" customFormat="1" ht="13.5" customHeight="1" thickBot="1">
      <c r="A22" s="455" t="s">
        <v>805</v>
      </c>
      <c r="B22" s="871"/>
      <c r="C22" s="871"/>
      <c r="D22" s="871"/>
      <c r="E22" s="871"/>
      <c r="F22" s="872"/>
      <c r="G22" s="455"/>
      <c r="H22" s="455"/>
      <c r="I22" s="455"/>
      <c r="J22" s="873"/>
      <c r="K22" s="871"/>
      <c r="L22" s="871"/>
      <c r="M22" s="871"/>
      <c r="N22" s="871"/>
      <c r="O22" s="871"/>
    </row>
    <row r="23" spans="1:15" s="654" customFormat="1" ht="15.75" customHeight="1" thickTop="1">
      <c r="A23" s="654" t="s">
        <v>806</v>
      </c>
      <c r="B23" s="859"/>
      <c r="C23" s="859"/>
      <c r="D23" s="859"/>
      <c r="E23" s="859"/>
      <c r="F23" s="869"/>
      <c r="J23" s="773"/>
      <c r="K23" s="859"/>
      <c r="L23" s="859"/>
      <c r="M23" s="859"/>
      <c r="N23" s="859"/>
      <c r="O23" s="859"/>
    </row>
    <row r="24" spans="1:15" s="654" customFormat="1" ht="15.75" customHeight="1">
      <c r="A24" s="654" t="s">
        <v>807</v>
      </c>
      <c r="B24" s="859"/>
      <c r="C24" s="859"/>
      <c r="D24" s="859"/>
      <c r="E24" s="859"/>
      <c r="F24" s="869"/>
      <c r="J24" s="773"/>
      <c r="K24" s="859"/>
      <c r="L24" s="859"/>
      <c r="M24" s="859"/>
      <c r="N24" s="859"/>
      <c r="O24" s="859"/>
    </row>
    <row r="25" spans="1:15" s="654" customFormat="1" ht="15.75" customHeight="1">
      <c r="A25" s="654" t="s">
        <v>808</v>
      </c>
      <c r="B25" s="859"/>
      <c r="C25" s="859"/>
      <c r="D25" s="859"/>
      <c r="E25" s="859"/>
      <c r="F25" s="869"/>
      <c r="J25" s="773"/>
      <c r="K25" s="859"/>
      <c r="L25" s="859"/>
      <c r="M25" s="859"/>
      <c r="N25" s="859"/>
      <c r="O25" s="859"/>
    </row>
    <row r="26" spans="1:15" s="654" customFormat="1" ht="27.75" customHeight="1">
      <c r="A26" s="236"/>
      <c r="B26" s="859"/>
      <c r="C26" s="859"/>
      <c r="D26" s="859"/>
      <c r="E26" s="859"/>
      <c r="F26" s="869"/>
      <c r="J26" s="864"/>
      <c r="K26" s="859"/>
      <c r="L26" s="859"/>
      <c r="M26" s="859"/>
      <c r="N26" s="859"/>
      <c r="O26" s="859"/>
    </row>
    <row r="27" spans="1:15" s="654" customFormat="1" ht="24.75" customHeight="1">
      <c r="A27" s="236"/>
      <c r="B27" s="862"/>
      <c r="C27" s="862"/>
      <c r="D27" s="862"/>
      <c r="E27" s="862"/>
      <c r="F27" s="874"/>
      <c r="J27" s="864"/>
      <c r="K27" s="862"/>
      <c r="L27" s="875"/>
      <c r="M27" s="862"/>
      <c r="N27" s="862"/>
      <c r="O27" s="862"/>
    </row>
    <row r="28" spans="1:15" s="654" customFormat="1" ht="24.75" customHeight="1">
      <c r="A28" s="236"/>
      <c r="B28" s="875"/>
      <c r="C28" s="875"/>
      <c r="D28" s="875"/>
      <c r="E28" s="875"/>
      <c r="F28" s="874"/>
      <c r="J28" s="864"/>
      <c r="K28" s="876"/>
      <c r="L28" s="876"/>
      <c r="M28" s="876"/>
      <c r="N28" s="876"/>
      <c r="O28" s="876"/>
    </row>
    <row r="29" spans="1:15" s="654" customFormat="1" ht="24.75" customHeight="1">
      <c r="A29" s="236"/>
      <c r="B29" s="862"/>
      <c r="C29" s="862"/>
      <c r="D29" s="862"/>
      <c r="E29" s="862"/>
      <c r="F29" s="862"/>
      <c r="G29" s="862"/>
      <c r="J29" s="862"/>
      <c r="K29" s="862"/>
      <c r="L29" s="875"/>
      <c r="M29" s="862"/>
      <c r="N29" s="862"/>
      <c r="O29" s="862"/>
    </row>
    <row r="30" spans="1:15" s="654" customFormat="1" ht="39.75" customHeight="1">
      <c r="A30" s="236"/>
      <c r="B30" s="861"/>
      <c r="C30" s="861"/>
      <c r="D30" s="861"/>
      <c r="E30" s="861"/>
      <c r="F30" s="861"/>
      <c r="G30" s="861"/>
      <c r="J30" s="862"/>
      <c r="K30" s="861"/>
      <c r="L30" s="861"/>
      <c r="M30" s="861"/>
      <c r="N30" s="861"/>
      <c r="O30" s="861"/>
    </row>
    <row r="31" spans="1:15" s="654" customFormat="1" ht="39.75" customHeight="1">
      <c r="A31" s="236"/>
      <c r="B31" s="861"/>
      <c r="C31" s="861"/>
      <c r="D31" s="861"/>
      <c r="E31" s="861"/>
      <c r="F31" s="861"/>
      <c r="G31" s="861"/>
      <c r="J31" s="875"/>
      <c r="K31" s="861"/>
      <c r="L31" s="861"/>
      <c r="M31" s="861"/>
      <c r="N31" s="861"/>
      <c r="O31" s="861"/>
    </row>
    <row r="32" spans="1:15" s="654" customFormat="1" ht="26.25" customHeight="1">
      <c r="A32" s="236"/>
      <c r="B32" s="859"/>
      <c r="C32" s="859"/>
      <c r="D32" s="859"/>
      <c r="E32" s="859"/>
      <c r="F32" s="859"/>
      <c r="G32" s="870"/>
      <c r="J32" s="864"/>
      <c r="K32" s="859"/>
      <c r="L32" s="859"/>
      <c r="M32" s="859"/>
      <c r="N32" s="859"/>
      <c r="O32" s="859"/>
    </row>
    <row r="33" spans="1:15" s="654" customFormat="1" ht="26.25" customHeight="1">
      <c r="A33" s="236"/>
      <c r="B33" s="859"/>
      <c r="C33" s="859"/>
      <c r="D33" s="859"/>
      <c r="E33" s="859"/>
      <c r="F33" s="859"/>
      <c r="G33" s="870"/>
      <c r="J33" s="864"/>
      <c r="K33" s="859"/>
      <c r="L33" s="859"/>
      <c r="M33" s="859"/>
      <c r="N33" s="859"/>
      <c r="O33" s="859"/>
    </row>
    <row r="34" spans="1:15" s="654" customFormat="1" ht="26.25" customHeight="1">
      <c r="A34" s="236"/>
      <c r="B34" s="859"/>
      <c r="C34" s="859"/>
      <c r="D34" s="859"/>
      <c r="E34" s="859"/>
      <c r="F34" s="859"/>
      <c r="G34" s="870"/>
      <c r="J34" s="864"/>
      <c r="K34" s="859"/>
      <c r="L34" s="859"/>
      <c r="M34" s="859"/>
      <c r="N34" s="859"/>
      <c r="O34" s="859"/>
    </row>
    <row r="35" spans="1:15" s="654" customFormat="1" ht="26.25" customHeight="1">
      <c r="A35" s="236"/>
      <c r="B35" s="859"/>
      <c r="C35" s="859"/>
      <c r="D35" s="859"/>
      <c r="E35" s="859"/>
      <c r="F35" s="859"/>
      <c r="G35" s="870"/>
      <c r="J35" s="864"/>
      <c r="K35" s="859"/>
      <c r="L35" s="859"/>
      <c r="M35" s="859"/>
      <c r="N35" s="859"/>
      <c r="O35" s="859"/>
    </row>
    <row r="36" spans="1:15" s="654" customFormat="1" ht="26.25" customHeight="1">
      <c r="A36" s="236"/>
      <c r="B36" s="859"/>
      <c r="C36" s="859"/>
      <c r="D36" s="859"/>
      <c r="E36" s="859"/>
      <c r="F36" s="859"/>
      <c r="G36" s="870"/>
      <c r="J36" s="864"/>
      <c r="K36" s="859"/>
      <c r="L36" s="859"/>
      <c r="M36" s="859"/>
      <c r="N36" s="859"/>
      <c r="O36" s="859"/>
    </row>
    <row r="37" spans="1:15" s="654" customFormat="1" ht="26.25" customHeight="1">
      <c r="A37" s="236"/>
      <c r="B37" s="859"/>
      <c r="C37" s="859"/>
      <c r="D37" s="859"/>
      <c r="E37" s="859"/>
      <c r="F37" s="859"/>
      <c r="G37" s="870"/>
      <c r="J37" s="864"/>
      <c r="K37" s="859"/>
      <c r="L37" s="859"/>
      <c r="M37" s="859"/>
      <c r="N37" s="859"/>
      <c r="O37" s="859"/>
    </row>
    <row r="38" spans="1:15" s="654" customFormat="1" ht="26.25" customHeight="1">
      <c r="A38" s="236"/>
      <c r="B38" s="859"/>
      <c r="C38" s="859"/>
      <c r="D38" s="859"/>
      <c r="E38" s="859"/>
      <c r="F38" s="859"/>
      <c r="G38" s="870"/>
      <c r="J38" s="864"/>
      <c r="K38" s="859"/>
      <c r="L38" s="859"/>
      <c r="M38" s="859"/>
      <c r="N38" s="859"/>
      <c r="O38" s="859"/>
    </row>
    <row r="39" spans="1:15" s="654" customFormat="1" ht="26.25" customHeight="1">
      <c r="A39" s="236"/>
      <c r="B39" s="859"/>
      <c r="C39" s="859"/>
      <c r="D39" s="859"/>
      <c r="E39" s="859"/>
      <c r="F39" s="859"/>
      <c r="G39" s="870"/>
      <c r="J39" s="864"/>
      <c r="K39" s="859"/>
      <c r="L39" s="859"/>
      <c r="M39" s="859"/>
      <c r="N39" s="859"/>
      <c r="O39" s="859"/>
    </row>
    <row r="40" spans="1:15" s="654" customFormat="1" ht="26.25" customHeight="1">
      <c r="A40" s="236"/>
      <c r="B40" s="859"/>
      <c r="C40" s="859"/>
      <c r="D40" s="859"/>
      <c r="E40" s="859"/>
      <c r="F40" s="859"/>
      <c r="G40" s="870"/>
      <c r="J40" s="864"/>
      <c r="K40" s="859"/>
      <c r="L40" s="859"/>
      <c r="M40" s="859"/>
      <c r="N40" s="859"/>
      <c r="O40" s="859"/>
    </row>
    <row r="41" spans="1:15" s="654" customFormat="1" ht="26.25" customHeight="1">
      <c r="A41" s="236"/>
      <c r="B41" s="859"/>
      <c r="C41" s="859"/>
      <c r="D41" s="859"/>
      <c r="E41" s="859"/>
      <c r="F41" s="859"/>
      <c r="G41" s="870"/>
      <c r="J41" s="864"/>
      <c r="K41" s="859"/>
      <c r="L41" s="859"/>
      <c r="M41" s="859"/>
      <c r="N41" s="859"/>
      <c r="O41" s="859"/>
    </row>
    <row r="42" spans="1:15" s="654" customFormat="1" ht="26.25" customHeight="1">
      <c r="A42" s="236"/>
      <c r="B42" s="859"/>
      <c r="C42" s="859"/>
      <c r="D42" s="859"/>
      <c r="E42" s="859"/>
      <c r="F42" s="859"/>
      <c r="G42" s="870"/>
      <c r="J42" s="864"/>
      <c r="K42" s="859"/>
      <c r="L42" s="859"/>
      <c r="M42" s="859"/>
      <c r="N42" s="859"/>
      <c r="O42" s="859"/>
    </row>
    <row r="43" spans="1:15" s="654" customFormat="1" ht="26.25" customHeight="1">
      <c r="A43" s="236"/>
      <c r="B43" s="859"/>
      <c r="C43" s="859"/>
      <c r="D43" s="859"/>
      <c r="E43" s="859"/>
      <c r="F43" s="859"/>
      <c r="G43" s="870"/>
      <c r="J43" s="864"/>
      <c r="K43" s="859"/>
      <c r="L43" s="859"/>
      <c r="M43" s="859"/>
      <c r="N43" s="859"/>
      <c r="O43" s="859"/>
    </row>
    <row r="44" spans="1:15" s="654" customFormat="1" ht="26.25" customHeight="1">
      <c r="A44" s="236"/>
      <c r="B44" s="859"/>
      <c r="C44" s="859"/>
      <c r="D44" s="859"/>
      <c r="E44" s="859"/>
      <c r="F44" s="859"/>
      <c r="G44" s="870"/>
      <c r="J44" s="864"/>
      <c r="K44" s="859"/>
      <c r="L44" s="859"/>
      <c r="M44" s="859"/>
      <c r="N44" s="859"/>
      <c r="O44" s="859"/>
    </row>
    <row r="45" spans="1:15" s="654" customFormat="1" ht="23.25" customHeight="1">
      <c r="A45" s="236"/>
      <c r="B45" s="859"/>
      <c r="C45" s="859"/>
      <c r="D45" s="859"/>
      <c r="E45" s="859"/>
      <c r="F45" s="859"/>
      <c r="G45" s="870"/>
      <c r="J45" s="864"/>
      <c r="K45" s="859"/>
      <c r="L45" s="859"/>
      <c r="M45" s="876"/>
      <c r="N45" s="859"/>
      <c r="O45" s="859"/>
    </row>
    <row r="46" spans="1:15" s="654" customFormat="1" ht="26.25" customHeight="1">
      <c r="A46" s="236"/>
      <c r="B46" s="876"/>
      <c r="C46" s="876"/>
      <c r="D46" s="876"/>
      <c r="E46" s="876"/>
      <c r="F46" s="876"/>
      <c r="G46" s="877"/>
      <c r="J46" s="864"/>
      <c r="K46" s="876"/>
      <c r="L46" s="876"/>
      <c r="M46" s="876"/>
      <c r="N46" s="876"/>
      <c r="O46" s="876"/>
    </row>
    <row r="47" spans="1:15" s="456" customFormat="1" ht="10.5" customHeight="1">
      <c r="A47" s="243"/>
      <c r="B47" s="878"/>
      <c r="C47" s="878"/>
      <c r="D47" s="878"/>
      <c r="E47" s="878"/>
      <c r="F47" s="878"/>
      <c r="G47" s="878"/>
      <c r="H47" s="878"/>
      <c r="I47" s="878"/>
      <c r="J47" s="878"/>
      <c r="K47" s="878"/>
      <c r="L47" s="879"/>
      <c r="M47" s="880"/>
      <c r="N47" s="878"/>
      <c r="O47" s="878"/>
    </row>
    <row r="48" spans="1:15" s="462" customFormat="1" ht="9.75" customHeight="1">
      <c r="A48" s="242"/>
      <c r="B48" s="881"/>
      <c r="C48" s="881"/>
      <c r="D48" s="881"/>
      <c r="E48" s="881"/>
      <c r="F48" s="881"/>
      <c r="G48" s="881"/>
      <c r="H48" s="881"/>
      <c r="I48" s="881"/>
      <c r="J48" s="881"/>
      <c r="K48" s="881"/>
      <c r="L48" s="882"/>
      <c r="M48" s="883"/>
      <c r="N48" s="881"/>
      <c r="O48" s="881"/>
    </row>
    <row r="49" spans="1:15" s="161" customFormat="1" ht="13.5" customHeight="1">
      <c r="A49" s="59"/>
      <c r="B49" s="884"/>
      <c r="C49" s="884"/>
      <c r="D49" s="884"/>
      <c r="E49" s="885"/>
      <c r="F49" s="885"/>
      <c r="G49" s="885"/>
      <c r="H49" s="885"/>
      <c r="I49" s="885"/>
      <c r="J49" s="885"/>
      <c r="K49" s="885"/>
      <c r="L49" s="886"/>
      <c r="M49" s="887"/>
      <c r="N49" s="885"/>
      <c r="O49" s="885"/>
    </row>
    <row r="50" spans="1:15" s="161" customFormat="1" ht="13.5" customHeight="1">
      <c r="B50" s="885"/>
      <c r="C50" s="885"/>
      <c r="D50" s="885"/>
      <c r="E50" s="885"/>
      <c r="F50" s="885"/>
      <c r="G50" s="885"/>
      <c r="H50" s="885"/>
      <c r="I50" s="885"/>
      <c r="J50" s="885"/>
      <c r="K50" s="885"/>
      <c r="L50" s="886"/>
      <c r="M50" s="887"/>
      <c r="N50" s="885"/>
      <c r="O50" s="885"/>
    </row>
    <row r="51" spans="1:15" ht="13.5" customHeight="1">
      <c r="A51" s="161"/>
    </row>
    <row r="52" spans="1:15" ht="13.5" customHeight="1">
      <c r="A52" s="161"/>
    </row>
    <row r="53" spans="1:15" ht="13.5" customHeight="1">
      <c r="A53" s="161"/>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heetViews>
  <sheetFormatPr defaultColWidth="11.42578125" defaultRowHeight="15"/>
  <cols>
    <col min="1" max="1" width="70.28515625" style="756" customWidth="1"/>
    <col min="2" max="2" width="24.42578125" style="82" customWidth="1"/>
    <col min="3" max="3" width="23.7109375" style="82" customWidth="1"/>
    <col min="4" max="4" width="24.5703125" style="82" customWidth="1"/>
    <col min="5" max="5" width="33.5703125" style="82" customWidth="1"/>
    <col min="6" max="6" width="31.5703125" style="751" customWidth="1"/>
    <col min="7" max="7" width="2.5703125" style="940" customWidth="1"/>
    <col min="8" max="256" width="11.42578125" style="940"/>
    <col min="257" max="257" width="70.28515625" style="940" customWidth="1"/>
    <col min="258" max="258" width="24.42578125" style="940" customWidth="1"/>
    <col min="259" max="259" width="23.7109375" style="940" customWidth="1"/>
    <col min="260" max="260" width="24.5703125" style="940" customWidth="1"/>
    <col min="261" max="261" width="33.5703125" style="940" customWidth="1"/>
    <col min="262" max="262" width="31.5703125" style="940" customWidth="1"/>
    <col min="263" max="263" width="2.5703125" style="940" customWidth="1"/>
    <col min="264" max="512" width="11.42578125" style="940"/>
    <col min="513" max="513" width="70.28515625" style="940" customWidth="1"/>
    <col min="514" max="514" width="24.42578125" style="940" customWidth="1"/>
    <col min="515" max="515" width="23.7109375" style="940" customWidth="1"/>
    <col min="516" max="516" width="24.5703125" style="940" customWidth="1"/>
    <col min="517" max="517" width="33.5703125" style="940" customWidth="1"/>
    <col min="518" max="518" width="31.5703125" style="940" customWidth="1"/>
    <col min="519" max="519" width="2.5703125" style="940" customWidth="1"/>
    <col min="520" max="768" width="11.42578125" style="940"/>
    <col min="769" max="769" width="70.28515625" style="940" customWidth="1"/>
    <col min="770" max="770" width="24.42578125" style="940" customWidth="1"/>
    <col min="771" max="771" width="23.7109375" style="940" customWidth="1"/>
    <col min="772" max="772" width="24.5703125" style="940" customWidth="1"/>
    <col min="773" max="773" width="33.5703125" style="940" customWidth="1"/>
    <col min="774" max="774" width="31.5703125" style="940" customWidth="1"/>
    <col min="775" max="775" width="2.5703125" style="940" customWidth="1"/>
    <col min="776" max="1024" width="11.42578125" style="940"/>
    <col min="1025" max="1025" width="70.28515625" style="940" customWidth="1"/>
    <col min="1026" max="1026" width="24.42578125" style="940" customWidth="1"/>
    <col min="1027" max="1027" width="23.7109375" style="940" customWidth="1"/>
    <col min="1028" max="1028" width="24.5703125" style="940" customWidth="1"/>
    <col min="1029" max="1029" width="33.5703125" style="940" customWidth="1"/>
    <col min="1030" max="1030" width="31.5703125" style="940" customWidth="1"/>
    <col min="1031" max="1031" width="2.5703125" style="940" customWidth="1"/>
    <col min="1032" max="1280" width="11.42578125" style="940"/>
    <col min="1281" max="1281" width="70.28515625" style="940" customWidth="1"/>
    <col min="1282" max="1282" width="24.42578125" style="940" customWidth="1"/>
    <col min="1283" max="1283" width="23.7109375" style="940" customWidth="1"/>
    <col min="1284" max="1284" width="24.5703125" style="940" customWidth="1"/>
    <col min="1285" max="1285" width="33.5703125" style="940" customWidth="1"/>
    <col min="1286" max="1286" width="31.5703125" style="940" customWidth="1"/>
    <col min="1287" max="1287" width="2.5703125" style="940" customWidth="1"/>
    <col min="1288" max="1536" width="11.42578125" style="940"/>
    <col min="1537" max="1537" width="70.28515625" style="940" customWidth="1"/>
    <col min="1538" max="1538" width="24.42578125" style="940" customWidth="1"/>
    <col min="1539" max="1539" width="23.7109375" style="940" customWidth="1"/>
    <col min="1540" max="1540" width="24.5703125" style="940" customWidth="1"/>
    <col min="1541" max="1541" width="33.5703125" style="940" customWidth="1"/>
    <col min="1542" max="1542" width="31.5703125" style="940" customWidth="1"/>
    <col min="1543" max="1543" width="2.5703125" style="940" customWidth="1"/>
    <col min="1544" max="1792" width="11.42578125" style="940"/>
    <col min="1793" max="1793" width="70.28515625" style="940" customWidth="1"/>
    <col min="1794" max="1794" width="24.42578125" style="940" customWidth="1"/>
    <col min="1795" max="1795" width="23.7109375" style="940" customWidth="1"/>
    <col min="1796" max="1796" width="24.5703125" style="940" customWidth="1"/>
    <col min="1797" max="1797" width="33.5703125" style="940" customWidth="1"/>
    <col min="1798" max="1798" width="31.5703125" style="940" customWidth="1"/>
    <col min="1799" max="1799" width="2.5703125" style="940" customWidth="1"/>
    <col min="1800" max="2048" width="11.42578125" style="940"/>
    <col min="2049" max="2049" width="70.28515625" style="940" customWidth="1"/>
    <col min="2050" max="2050" width="24.42578125" style="940" customWidth="1"/>
    <col min="2051" max="2051" width="23.7109375" style="940" customWidth="1"/>
    <col min="2052" max="2052" width="24.5703125" style="940" customWidth="1"/>
    <col min="2053" max="2053" width="33.5703125" style="940" customWidth="1"/>
    <col min="2054" max="2054" width="31.5703125" style="940" customWidth="1"/>
    <col min="2055" max="2055" width="2.5703125" style="940" customWidth="1"/>
    <col min="2056" max="2304" width="11.42578125" style="940"/>
    <col min="2305" max="2305" width="70.28515625" style="940" customWidth="1"/>
    <col min="2306" max="2306" width="24.42578125" style="940" customWidth="1"/>
    <col min="2307" max="2307" width="23.7109375" style="940" customWidth="1"/>
    <col min="2308" max="2308" width="24.5703125" style="940" customWidth="1"/>
    <col min="2309" max="2309" width="33.5703125" style="940" customWidth="1"/>
    <col min="2310" max="2310" width="31.5703125" style="940" customWidth="1"/>
    <col min="2311" max="2311" width="2.5703125" style="940" customWidth="1"/>
    <col min="2312" max="2560" width="11.42578125" style="940"/>
    <col min="2561" max="2561" width="70.28515625" style="940" customWidth="1"/>
    <col min="2562" max="2562" width="24.42578125" style="940" customWidth="1"/>
    <col min="2563" max="2563" width="23.7109375" style="940" customWidth="1"/>
    <col min="2564" max="2564" width="24.5703125" style="940" customWidth="1"/>
    <col min="2565" max="2565" width="33.5703125" style="940" customWidth="1"/>
    <col min="2566" max="2566" width="31.5703125" style="940" customWidth="1"/>
    <col min="2567" max="2567" width="2.5703125" style="940" customWidth="1"/>
    <col min="2568" max="2816" width="11.42578125" style="940"/>
    <col min="2817" max="2817" width="70.28515625" style="940" customWidth="1"/>
    <col min="2818" max="2818" width="24.42578125" style="940" customWidth="1"/>
    <col min="2819" max="2819" width="23.7109375" style="940" customWidth="1"/>
    <col min="2820" max="2820" width="24.5703125" style="940" customWidth="1"/>
    <col min="2821" max="2821" width="33.5703125" style="940" customWidth="1"/>
    <col min="2822" max="2822" width="31.5703125" style="940" customWidth="1"/>
    <col min="2823" max="2823" width="2.5703125" style="940" customWidth="1"/>
    <col min="2824" max="3072" width="11.42578125" style="940"/>
    <col min="3073" max="3073" width="70.28515625" style="940" customWidth="1"/>
    <col min="3074" max="3074" width="24.42578125" style="940" customWidth="1"/>
    <col min="3075" max="3075" width="23.7109375" style="940" customWidth="1"/>
    <col min="3076" max="3076" width="24.5703125" style="940" customWidth="1"/>
    <col min="3077" max="3077" width="33.5703125" style="940" customWidth="1"/>
    <col min="3078" max="3078" width="31.5703125" style="940" customWidth="1"/>
    <col min="3079" max="3079" width="2.5703125" style="940" customWidth="1"/>
    <col min="3080" max="3328" width="11.42578125" style="940"/>
    <col min="3329" max="3329" width="70.28515625" style="940" customWidth="1"/>
    <col min="3330" max="3330" width="24.42578125" style="940" customWidth="1"/>
    <col min="3331" max="3331" width="23.7109375" style="940" customWidth="1"/>
    <col min="3332" max="3332" width="24.5703125" style="940" customWidth="1"/>
    <col min="3333" max="3333" width="33.5703125" style="940" customWidth="1"/>
    <col min="3334" max="3334" width="31.5703125" style="940" customWidth="1"/>
    <col min="3335" max="3335" width="2.5703125" style="940" customWidth="1"/>
    <col min="3336" max="3584" width="11.42578125" style="940"/>
    <col min="3585" max="3585" width="70.28515625" style="940" customWidth="1"/>
    <col min="3586" max="3586" width="24.42578125" style="940" customWidth="1"/>
    <col min="3587" max="3587" width="23.7109375" style="940" customWidth="1"/>
    <col min="3588" max="3588" width="24.5703125" style="940" customWidth="1"/>
    <col min="3589" max="3589" width="33.5703125" style="940" customWidth="1"/>
    <col min="3590" max="3590" width="31.5703125" style="940" customWidth="1"/>
    <col min="3591" max="3591" width="2.5703125" style="940" customWidth="1"/>
    <col min="3592" max="3840" width="11.42578125" style="940"/>
    <col min="3841" max="3841" width="70.28515625" style="940" customWidth="1"/>
    <col min="3842" max="3842" width="24.42578125" style="940" customWidth="1"/>
    <col min="3843" max="3843" width="23.7109375" style="940" customWidth="1"/>
    <col min="3844" max="3844" width="24.5703125" style="940" customWidth="1"/>
    <col min="3845" max="3845" width="33.5703125" style="940" customWidth="1"/>
    <col min="3846" max="3846" width="31.5703125" style="940" customWidth="1"/>
    <col min="3847" max="3847" width="2.5703125" style="940" customWidth="1"/>
    <col min="3848" max="4096" width="11.42578125" style="940"/>
    <col min="4097" max="4097" width="70.28515625" style="940" customWidth="1"/>
    <col min="4098" max="4098" width="24.42578125" style="940" customWidth="1"/>
    <col min="4099" max="4099" width="23.7109375" style="940" customWidth="1"/>
    <col min="4100" max="4100" width="24.5703125" style="940" customWidth="1"/>
    <col min="4101" max="4101" width="33.5703125" style="940" customWidth="1"/>
    <col min="4102" max="4102" width="31.5703125" style="940" customWidth="1"/>
    <col min="4103" max="4103" width="2.5703125" style="940" customWidth="1"/>
    <col min="4104" max="4352" width="11.42578125" style="940"/>
    <col min="4353" max="4353" width="70.28515625" style="940" customWidth="1"/>
    <col min="4354" max="4354" width="24.42578125" style="940" customWidth="1"/>
    <col min="4355" max="4355" width="23.7109375" style="940" customWidth="1"/>
    <col min="4356" max="4356" width="24.5703125" style="940" customWidth="1"/>
    <col min="4357" max="4357" width="33.5703125" style="940" customWidth="1"/>
    <col min="4358" max="4358" width="31.5703125" style="940" customWidth="1"/>
    <col min="4359" max="4359" width="2.5703125" style="940" customWidth="1"/>
    <col min="4360" max="4608" width="11.42578125" style="940"/>
    <col min="4609" max="4609" width="70.28515625" style="940" customWidth="1"/>
    <col min="4610" max="4610" width="24.42578125" style="940" customWidth="1"/>
    <col min="4611" max="4611" width="23.7109375" style="940" customWidth="1"/>
    <col min="4612" max="4612" width="24.5703125" style="940" customWidth="1"/>
    <col min="4613" max="4613" width="33.5703125" style="940" customWidth="1"/>
    <col min="4614" max="4614" width="31.5703125" style="940" customWidth="1"/>
    <col min="4615" max="4615" width="2.5703125" style="940" customWidth="1"/>
    <col min="4616" max="4864" width="11.42578125" style="940"/>
    <col min="4865" max="4865" width="70.28515625" style="940" customWidth="1"/>
    <col min="4866" max="4866" width="24.42578125" style="940" customWidth="1"/>
    <col min="4867" max="4867" width="23.7109375" style="940" customWidth="1"/>
    <col min="4868" max="4868" width="24.5703125" style="940" customWidth="1"/>
    <col min="4869" max="4869" width="33.5703125" style="940" customWidth="1"/>
    <col min="4870" max="4870" width="31.5703125" style="940" customWidth="1"/>
    <col min="4871" max="4871" width="2.5703125" style="940" customWidth="1"/>
    <col min="4872" max="5120" width="11.42578125" style="940"/>
    <col min="5121" max="5121" width="70.28515625" style="940" customWidth="1"/>
    <col min="5122" max="5122" width="24.42578125" style="940" customWidth="1"/>
    <col min="5123" max="5123" width="23.7109375" style="940" customWidth="1"/>
    <col min="5124" max="5124" width="24.5703125" style="940" customWidth="1"/>
    <col min="5125" max="5125" width="33.5703125" style="940" customWidth="1"/>
    <col min="5126" max="5126" width="31.5703125" style="940" customWidth="1"/>
    <col min="5127" max="5127" width="2.5703125" style="940" customWidth="1"/>
    <col min="5128" max="5376" width="11.42578125" style="940"/>
    <col min="5377" max="5377" width="70.28515625" style="940" customWidth="1"/>
    <col min="5378" max="5378" width="24.42578125" style="940" customWidth="1"/>
    <col min="5379" max="5379" width="23.7109375" style="940" customWidth="1"/>
    <col min="5380" max="5380" width="24.5703125" style="940" customWidth="1"/>
    <col min="5381" max="5381" width="33.5703125" style="940" customWidth="1"/>
    <col min="5382" max="5382" width="31.5703125" style="940" customWidth="1"/>
    <col min="5383" max="5383" width="2.5703125" style="940" customWidth="1"/>
    <col min="5384" max="5632" width="11.42578125" style="940"/>
    <col min="5633" max="5633" width="70.28515625" style="940" customWidth="1"/>
    <col min="5634" max="5634" width="24.42578125" style="940" customWidth="1"/>
    <col min="5635" max="5635" width="23.7109375" style="940" customWidth="1"/>
    <col min="5636" max="5636" width="24.5703125" style="940" customWidth="1"/>
    <col min="5637" max="5637" width="33.5703125" style="940" customWidth="1"/>
    <col min="5638" max="5638" width="31.5703125" style="940" customWidth="1"/>
    <col min="5639" max="5639" width="2.5703125" style="940" customWidth="1"/>
    <col min="5640" max="5888" width="11.42578125" style="940"/>
    <col min="5889" max="5889" width="70.28515625" style="940" customWidth="1"/>
    <col min="5890" max="5890" width="24.42578125" style="940" customWidth="1"/>
    <col min="5891" max="5891" width="23.7109375" style="940" customWidth="1"/>
    <col min="5892" max="5892" width="24.5703125" style="940" customWidth="1"/>
    <col min="5893" max="5893" width="33.5703125" style="940" customWidth="1"/>
    <col min="5894" max="5894" width="31.5703125" style="940" customWidth="1"/>
    <col min="5895" max="5895" width="2.5703125" style="940" customWidth="1"/>
    <col min="5896" max="6144" width="11.42578125" style="940"/>
    <col min="6145" max="6145" width="70.28515625" style="940" customWidth="1"/>
    <col min="6146" max="6146" width="24.42578125" style="940" customWidth="1"/>
    <col min="6147" max="6147" width="23.7109375" style="940" customWidth="1"/>
    <col min="6148" max="6148" width="24.5703125" style="940" customWidth="1"/>
    <col min="6149" max="6149" width="33.5703125" style="940" customWidth="1"/>
    <col min="6150" max="6150" width="31.5703125" style="940" customWidth="1"/>
    <col min="6151" max="6151" width="2.5703125" style="940" customWidth="1"/>
    <col min="6152" max="6400" width="11.42578125" style="940"/>
    <col min="6401" max="6401" width="70.28515625" style="940" customWidth="1"/>
    <col min="6402" max="6402" width="24.42578125" style="940" customWidth="1"/>
    <col min="6403" max="6403" width="23.7109375" style="940" customWidth="1"/>
    <col min="6404" max="6404" width="24.5703125" style="940" customWidth="1"/>
    <col min="6405" max="6405" width="33.5703125" style="940" customWidth="1"/>
    <col min="6406" max="6406" width="31.5703125" style="940" customWidth="1"/>
    <col min="6407" max="6407" width="2.5703125" style="940" customWidth="1"/>
    <col min="6408" max="6656" width="11.42578125" style="940"/>
    <col min="6657" max="6657" width="70.28515625" style="940" customWidth="1"/>
    <col min="6658" max="6658" width="24.42578125" style="940" customWidth="1"/>
    <col min="6659" max="6659" width="23.7109375" style="940" customWidth="1"/>
    <col min="6660" max="6660" width="24.5703125" style="940" customWidth="1"/>
    <col min="6661" max="6661" width="33.5703125" style="940" customWidth="1"/>
    <col min="6662" max="6662" width="31.5703125" style="940" customWidth="1"/>
    <col min="6663" max="6663" width="2.5703125" style="940" customWidth="1"/>
    <col min="6664" max="6912" width="11.42578125" style="940"/>
    <col min="6913" max="6913" width="70.28515625" style="940" customWidth="1"/>
    <col min="6914" max="6914" width="24.42578125" style="940" customWidth="1"/>
    <col min="6915" max="6915" width="23.7109375" style="940" customWidth="1"/>
    <col min="6916" max="6916" width="24.5703125" style="940" customWidth="1"/>
    <col min="6917" max="6917" width="33.5703125" style="940" customWidth="1"/>
    <col min="6918" max="6918" width="31.5703125" style="940" customWidth="1"/>
    <col min="6919" max="6919" width="2.5703125" style="940" customWidth="1"/>
    <col min="6920" max="7168" width="11.42578125" style="940"/>
    <col min="7169" max="7169" width="70.28515625" style="940" customWidth="1"/>
    <col min="7170" max="7170" width="24.42578125" style="940" customWidth="1"/>
    <col min="7171" max="7171" width="23.7109375" style="940" customWidth="1"/>
    <col min="7172" max="7172" width="24.5703125" style="940" customWidth="1"/>
    <col min="7173" max="7173" width="33.5703125" style="940" customWidth="1"/>
    <col min="7174" max="7174" width="31.5703125" style="940" customWidth="1"/>
    <col min="7175" max="7175" width="2.5703125" style="940" customWidth="1"/>
    <col min="7176" max="7424" width="11.42578125" style="940"/>
    <col min="7425" max="7425" width="70.28515625" style="940" customWidth="1"/>
    <col min="7426" max="7426" width="24.42578125" style="940" customWidth="1"/>
    <col min="7427" max="7427" width="23.7109375" style="940" customWidth="1"/>
    <col min="7428" max="7428" width="24.5703125" style="940" customWidth="1"/>
    <col min="7429" max="7429" width="33.5703125" style="940" customWidth="1"/>
    <col min="7430" max="7430" width="31.5703125" style="940" customWidth="1"/>
    <col min="7431" max="7431" width="2.5703125" style="940" customWidth="1"/>
    <col min="7432" max="7680" width="11.42578125" style="940"/>
    <col min="7681" max="7681" width="70.28515625" style="940" customWidth="1"/>
    <col min="7682" max="7682" width="24.42578125" style="940" customWidth="1"/>
    <col min="7683" max="7683" width="23.7109375" style="940" customWidth="1"/>
    <col min="7684" max="7684" width="24.5703125" style="940" customWidth="1"/>
    <col min="7685" max="7685" width="33.5703125" style="940" customWidth="1"/>
    <col min="7686" max="7686" width="31.5703125" style="940" customWidth="1"/>
    <col min="7687" max="7687" width="2.5703125" style="940" customWidth="1"/>
    <col min="7688" max="7936" width="11.42578125" style="940"/>
    <col min="7937" max="7937" width="70.28515625" style="940" customWidth="1"/>
    <col min="7938" max="7938" width="24.42578125" style="940" customWidth="1"/>
    <col min="7939" max="7939" width="23.7109375" style="940" customWidth="1"/>
    <col min="7940" max="7940" width="24.5703125" style="940" customWidth="1"/>
    <col min="7941" max="7941" width="33.5703125" style="940" customWidth="1"/>
    <col min="7942" max="7942" width="31.5703125" style="940" customWidth="1"/>
    <col min="7943" max="7943" width="2.5703125" style="940" customWidth="1"/>
    <col min="7944" max="8192" width="11.42578125" style="940"/>
    <col min="8193" max="8193" width="70.28515625" style="940" customWidth="1"/>
    <col min="8194" max="8194" width="24.42578125" style="940" customWidth="1"/>
    <col min="8195" max="8195" width="23.7109375" style="940" customWidth="1"/>
    <col min="8196" max="8196" width="24.5703125" style="940" customWidth="1"/>
    <col min="8197" max="8197" width="33.5703125" style="940" customWidth="1"/>
    <col min="8198" max="8198" width="31.5703125" style="940" customWidth="1"/>
    <col min="8199" max="8199" width="2.5703125" style="940" customWidth="1"/>
    <col min="8200" max="8448" width="11.42578125" style="940"/>
    <col min="8449" max="8449" width="70.28515625" style="940" customWidth="1"/>
    <col min="8450" max="8450" width="24.42578125" style="940" customWidth="1"/>
    <col min="8451" max="8451" width="23.7109375" style="940" customWidth="1"/>
    <col min="8452" max="8452" width="24.5703125" style="940" customWidth="1"/>
    <col min="8453" max="8453" width="33.5703125" style="940" customWidth="1"/>
    <col min="8454" max="8454" width="31.5703125" style="940" customWidth="1"/>
    <col min="8455" max="8455" width="2.5703125" style="940" customWidth="1"/>
    <col min="8456" max="8704" width="11.42578125" style="940"/>
    <col min="8705" max="8705" width="70.28515625" style="940" customWidth="1"/>
    <col min="8706" max="8706" width="24.42578125" style="940" customWidth="1"/>
    <col min="8707" max="8707" width="23.7109375" style="940" customWidth="1"/>
    <col min="8708" max="8708" width="24.5703125" style="940" customWidth="1"/>
    <col min="8709" max="8709" width="33.5703125" style="940" customWidth="1"/>
    <col min="8710" max="8710" width="31.5703125" style="940" customWidth="1"/>
    <col min="8711" max="8711" width="2.5703125" style="940" customWidth="1"/>
    <col min="8712" max="8960" width="11.42578125" style="940"/>
    <col min="8961" max="8961" width="70.28515625" style="940" customWidth="1"/>
    <col min="8962" max="8962" width="24.42578125" style="940" customWidth="1"/>
    <col min="8963" max="8963" width="23.7109375" style="940" customWidth="1"/>
    <col min="8964" max="8964" width="24.5703125" style="940" customWidth="1"/>
    <col min="8965" max="8965" width="33.5703125" style="940" customWidth="1"/>
    <col min="8966" max="8966" width="31.5703125" style="940" customWidth="1"/>
    <col min="8967" max="8967" width="2.5703125" style="940" customWidth="1"/>
    <col min="8968" max="9216" width="11.42578125" style="940"/>
    <col min="9217" max="9217" width="70.28515625" style="940" customWidth="1"/>
    <col min="9218" max="9218" width="24.42578125" style="940" customWidth="1"/>
    <col min="9219" max="9219" width="23.7109375" style="940" customWidth="1"/>
    <col min="9220" max="9220" width="24.5703125" style="940" customWidth="1"/>
    <col min="9221" max="9221" width="33.5703125" style="940" customWidth="1"/>
    <col min="9222" max="9222" width="31.5703125" style="940" customWidth="1"/>
    <col min="9223" max="9223" width="2.5703125" style="940" customWidth="1"/>
    <col min="9224" max="9472" width="11.42578125" style="940"/>
    <col min="9473" max="9473" width="70.28515625" style="940" customWidth="1"/>
    <col min="9474" max="9474" width="24.42578125" style="940" customWidth="1"/>
    <col min="9475" max="9475" width="23.7109375" style="940" customWidth="1"/>
    <col min="9476" max="9476" width="24.5703125" style="940" customWidth="1"/>
    <col min="9477" max="9477" width="33.5703125" style="940" customWidth="1"/>
    <col min="9478" max="9478" width="31.5703125" style="940" customWidth="1"/>
    <col min="9479" max="9479" width="2.5703125" style="940" customWidth="1"/>
    <col min="9480" max="9728" width="11.42578125" style="940"/>
    <col min="9729" max="9729" width="70.28515625" style="940" customWidth="1"/>
    <col min="9730" max="9730" width="24.42578125" style="940" customWidth="1"/>
    <col min="9731" max="9731" width="23.7109375" style="940" customWidth="1"/>
    <col min="9732" max="9732" width="24.5703125" style="940" customWidth="1"/>
    <col min="9733" max="9733" width="33.5703125" style="940" customWidth="1"/>
    <col min="9734" max="9734" width="31.5703125" style="940" customWidth="1"/>
    <col min="9735" max="9735" width="2.5703125" style="940" customWidth="1"/>
    <col min="9736" max="9984" width="11.42578125" style="940"/>
    <col min="9985" max="9985" width="70.28515625" style="940" customWidth="1"/>
    <col min="9986" max="9986" width="24.42578125" style="940" customWidth="1"/>
    <col min="9987" max="9987" width="23.7109375" style="940" customWidth="1"/>
    <col min="9988" max="9988" width="24.5703125" style="940" customWidth="1"/>
    <col min="9989" max="9989" width="33.5703125" style="940" customWidth="1"/>
    <col min="9990" max="9990" width="31.5703125" style="940" customWidth="1"/>
    <col min="9991" max="9991" width="2.5703125" style="940" customWidth="1"/>
    <col min="9992" max="10240" width="11.42578125" style="940"/>
    <col min="10241" max="10241" width="70.28515625" style="940" customWidth="1"/>
    <col min="10242" max="10242" width="24.42578125" style="940" customWidth="1"/>
    <col min="10243" max="10243" width="23.7109375" style="940" customWidth="1"/>
    <col min="10244" max="10244" width="24.5703125" style="940" customWidth="1"/>
    <col min="10245" max="10245" width="33.5703125" style="940" customWidth="1"/>
    <col min="10246" max="10246" width="31.5703125" style="940" customWidth="1"/>
    <col min="10247" max="10247" width="2.5703125" style="940" customWidth="1"/>
    <col min="10248" max="10496" width="11.42578125" style="940"/>
    <col min="10497" max="10497" width="70.28515625" style="940" customWidth="1"/>
    <col min="10498" max="10498" width="24.42578125" style="940" customWidth="1"/>
    <col min="10499" max="10499" width="23.7109375" style="940" customWidth="1"/>
    <col min="10500" max="10500" width="24.5703125" style="940" customWidth="1"/>
    <col min="10501" max="10501" width="33.5703125" style="940" customWidth="1"/>
    <col min="10502" max="10502" width="31.5703125" style="940" customWidth="1"/>
    <col min="10503" max="10503" width="2.5703125" style="940" customWidth="1"/>
    <col min="10504" max="10752" width="11.42578125" style="940"/>
    <col min="10753" max="10753" width="70.28515625" style="940" customWidth="1"/>
    <col min="10754" max="10754" width="24.42578125" style="940" customWidth="1"/>
    <col min="10755" max="10755" width="23.7109375" style="940" customWidth="1"/>
    <col min="10756" max="10756" width="24.5703125" style="940" customWidth="1"/>
    <col min="10757" max="10757" width="33.5703125" style="940" customWidth="1"/>
    <col min="10758" max="10758" width="31.5703125" style="940" customWidth="1"/>
    <col min="10759" max="10759" width="2.5703125" style="940" customWidth="1"/>
    <col min="10760" max="11008" width="11.42578125" style="940"/>
    <col min="11009" max="11009" width="70.28515625" style="940" customWidth="1"/>
    <col min="11010" max="11010" width="24.42578125" style="940" customWidth="1"/>
    <col min="11011" max="11011" width="23.7109375" style="940" customWidth="1"/>
    <col min="11012" max="11012" width="24.5703125" style="940" customWidth="1"/>
    <col min="11013" max="11013" width="33.5703125" style="940" customWidth="1"/>
    <col min="11014" max="11014" width="31.5703125" style="940" customWidth="1"/>
    <col min="11015" max="11015" width="2.5703125" style="940" customWidth="1"/>
    <col min="11016" max="11264" width="11.42578125" style="940"/>
    <col min="11265" max="11265" width="70.28515625" style="940" customWidth="1"/>
    <col min="11266" max="11266" width="24.42578125" style="940" customWidth="1"/>
    <col min="11267" max="11267" width="23.7109375" style="940" customWidth="1"/>
    <col min="11268" max="11268" width="24.5703125" style="940" customWidth="1"/>
    <col min="11269" max="11269" width="33.5703125" style="940" customWidth="1"/>
    <col min="11270" max="11270" width="31.5703125" style="940" customWidth="1"/>
    <col min="11271" max="11271" width="2.5703125" style="940" customWidth="1"/>
    <col min="11272" max="11520" width="11.42578125" style="940"/>
    <col min="11521" max="11521" width="70.28515625" style="940" customWidth="1"/>
    <col min="11522" max="11522" width="24.42578125" style="940" customWidth="1"/>
    <col min="11523" max="11523" width="23.7109375" style="940" customWidth="1"/>
    <col min="11524" max="11524" width="24.5703125" style="940" customWidth="1"/>
    <col min="11525" max="11525" width="33.5703125" style="940" customWidth="1"/>
    <col min="11526" max="11526" width="31.5703125" style="940" customWidth="1"/>
    <col min="11527" max="11527" width="2.5703125" style="940" customWidth="1"/>
    <col min="11528" max="11776" width="11.42578125" style="940"/>
    <col min="11777" max="11777" width="70.28515625" style="940" customWidth="1"/>
    <col min="11778" max="11778" width="24.42578125" style="940" customWidth="1"/>
    <col min="11779" max="11779" width="23.7109375" style="940" customWidth="1"/>
    <col min="11780" max="11780" width="24.5703125" style="940" customWidth="1"/>
    <col min="11781" max="11781" width="33.5703125" style="940" customWidth="1"/>
    <col min="11782" max="11782" width="31.5703125" style="940" customWidth="1"/>
    <col min="11783" max="11783" width="2.5703125" style="940" customWidth="1"/>
    <col min="11784" max="12032" width="11.42578125" style="940"/>
    <col min="12033" max="12033" width="70.28515625" style="940" customWidth="1"/>
    <col min="12034" max="12034" width="24.42578125" style="940" customWidth="1"/>
    <col min="12035" max="12035" width="23.7109375" style="940" customWidth="1"/>
    <col min="12036" max="12036" width="24.5703125" style="940" customWidth="1"/>
    <col min="12037" max="12037" width="33.5703125" style="940" customWidth="1"/>
    <col min="12038" max="12038" width="31.5703125" style="940" customWidth="1"/>
    <col min="12039" max="12039" width="2.5703125" style="940" customWidth="1"/>
    <col min="12040" max="12288" width="11.42578125" style="940"/>
    <col min="12289" max="12289" width="70.28515625" style="940" customWidth="1"/>
    <col min="12290" max="12290" width="24.42578125" style="940" customWidth="1"/>
    <col min="12291" max="12291" width="23.7109375" style="940" customWidth="1"/>
    <col min="12292" max="12292" width="24.5703125" style="940" customWidth="1"/>
    <col min="12293" max="12293" width="33.5703125" style="940" customWidth="1"/>
    <col min="12294" max="12294" width="31.5703125" style="940" customWidth="1"/>
    <col min="12295" max="12295" width="2.5703125" style="940" customWidth="1"/>
    <col min="12296" max="12544" width="11.42578125" style="940"/>
    <col min="12545" max="12545" width="70.28515625" style="940" customWidth="1"/>
    <col min="12546" max="12546" width="24.42578125" style="940" customWidth="1"/>
    <col min="12547" max="12547" width="23.7109375" style="940" customWidth="1"/>
    <col min="12548" max="12548" width="24.5703125" style="940" customWidth="1"/>
    <col min="12549" max="12549" width="33.5703125" style="940" customWidth="1"/>
    <col min="12550" max="12550" width="31.5703125" style="940" customWidth="1"/>
    <col min="12551" max="12551" width="2.5703125" style="940" customWidth="1"/>
    <col min="12552" max="12800" width="11.42578125" style="940"/>
    <col min="12801" max="12801" width="70.28515625" style="940" customWidth="1"/>
    <col min="12802" max="12802" width="24.42578125" style="940" customWidth="1"/>
    <col min="12803" max="12803" width="23.7109375" style="940" customWidth="1"/>
    <col min="12804" max="12804" width="24.5703125" style="940" customWidth="1"/>
    <col min="12805" max="12805" width="33.5703125" style="940" customWidth="1"/>
    <col min="12806" max="12806" width="31.5703125" style="940" customWidth="1"/>
    <col min="12807" max="12807" width="2.5703125" style="940" customWidth="1"/>
    <col min="12808" max="13056" width="11.42578125" style="940"/>
    <col min="13057" max="13057" width="70.28515625" style="940" customWidth="1"/>
    <col min="13058" max="13058" width="24.42578125" style="940" customWidth="1"/>
    <col min="13059" max="13059" width="23.7109375" style="940" customWidth="1"/>
    <col min="13060" max="13060" width="24.5703125" style="940" customWidth="1"/>
    <col min="13061" max="13061" width="33.5703125" style="940" customWidth="1"/>
    <col min="13062" max="13062" width="31.5703125" style="940" customWidth="1"/>
    <col min="13063" max="13063" width="2.5703125" style="940" customWidth="1"/>
    <col min="13064" max="13312" width="11.42578125" style="940"/>
    <col min="13313" max="13313" width="70.28515625" style="940" customWidth="1"/>
    <col min="13314" max="13314" width="24.42578125" style="940" customWidth="1"/>
    <col min="13315" max="13315" width="23.7109375" style="940" customWidth="1"/>
    <col min="13316" max="13316" width="24.5703125" style="940" customWidth="1"/>
    <col min="13317" max="13317" width="33.5703125" style="940" customWidth="1"/>
    <col min="13318" max="13318" width="31.5703125" style="940" customWidth="1"/>
    <col min="13319" max="13319" width="2.5703125" style="940" customWidth="1"/>
    <col min="13320" max="13568" width="11.42578125" style="940"/>
    <col min="13569" max="13569" width="70.28515625" style="940" customWidth="1"/>
    <col min="13570" max="13570" width="24.42578125" style="940" customWidth="1"/>
    <col min="13571" max="13571" width="23.7109375" style="940" customWidth="1"/>
    <col min="13572" max="13572" width="24.5703125" style="940" customWidth="1"/>
    <col min="13573" max="13573" width="33.5703125" style="940" customWidth="1"/>
    <col min="13574" max="13574" width="31.5703125" style="940" customWidth="1"/>
    <col min="13575" max="13575" width="2.5703125" style="940" customWidth="1"/>
    <col min="13576" max="13824" width="11.42578125" style="940"/>
    <col min="13825" max="13825" width="70.28515625" style="940" customWidth="1"/>
    <col min="13826" max="13826" width="24.42578125" style="940" customWidth="1"/>
    <col min="13827" max="13827" width="23.7109375" style="940" customWidth="1"/>
    <col min="13828" max="13828" width="24.5703125" style="940" customWidth="1"/>
    <col min="13829" max="13829" width="33.5703125" style="940" customWidth="1"/>
    <col min="13830" max="13830" width="31.5703125" style="940" customWidth="1"/>
    <col min="13831" max="13831" width="2.5703125" style="940" customWidth="1"/>
    <col min="13832" max="14080" width="11.42578125" style="940"/>
    <col min="14081" max="14081" width="70.28515625" style="940" customWidth="1"/>
    <col min="14082" max="14082" width="24.42578125" style="940" customWidth="1"/>
    <col min="14083" max="14083" width="23.7109375" style="940" customWidth="1"/>
    <col min="14084" max="14084" width="24.5703125" style="940" customWidth="1"/>
    <col min="14085" max="14085" width="33.5703125" style="940" customWidth="1"/>
    <col min="14086" max="14086" width="31.5703125" style="940" customWidth="1"/>
    <col min="14087" max="14087" width="2.5703125" style="940" customWidth="1"/>
    <col min="14088" max="14336" width="11.42578125" style="940"/>
    <col min="14337" max="14337" width="70.28515625" style="940" customWidth="1"/>
    <col min="14338" max="14338" width="24.42578125" style="940" customWidth="1"/>
    <col min="14339" max="14339" width="23.7109375" style="940" customWidth="1"/>
    <col min="14340" max="14340" width="24.5703125" style="940" customWidth="1"/>
    <col min="14341" max="14341" width="33.5703125" style="940" customWidth="1"/>
    <col min="14342" max="14342" width="31.5703125" style="940" customWidth="1"/>
    <col min="14343" max="14343" width="2.5703125" style="940" customWidth="1"/>
    <col min="14344" max="14592" width="11.42578125" style="940"/>
    <col min="14593" max="14593" width="70.28515625" style="940" customWidth="1"/>
    <col min="14594" max="14594" width="24.42578125" style="940" customWidth="1"/>
    <col min="14595" max="14595" width="23.7109375" style="940" customWidth="1"/>
    <col min="14596" max="14596" width="24.5703125" style="940" customWidth="1"/>
    <col min="14597" max="14597" width="33.5703125" style="940" customWidth="1"/>
    <col min="14598" max="14598" width="31.5703125" style="940" customWidth="1"/>
    <col min="14599" max="14599" width="2.5703125" style="940" customWidth="1"/>
    <col min="14600" max="14848" width="11.42578125" style="940"/>
    <col min="14849" max="14849" width="70.28515625" style="940" customWidth="1"/>
    <col min="14850" max="14850" width="24.42578125" style="940" customWidth="1"/>
    <col min="14851" max="14851" width="23.7109375" style="940" customWidth="1"/>
    <col min="14852" max="14852" width="24.5703125" style="940" customWidth="1"/>
    <col min="14853" max="14853" width="33.5703125" style="940" customWidth="1"/>
    <col min="14854" max="14854" width="31.5703125" style="940" customWidth="1"/>
    <col min="14855" max="14855" width="2.5703125" style="940" customWidth="1"/>
    <col min="14856" max="15104" width="11.42578125" style="940"/>
    <col min="15105" max="15105" width="70.28515625" style="940" customWidth="1"/>
    <col min="15106" max="15106" width="24.42578125" style="940" customWidth="1"/>
    <col min="15107" max="15107" width="23.7109375" style="940" customWidth="1"/>
    <col min="15108" max="15108" width="24.5703125" style="940" customWidth="1"/>
    <col min="15109" max="15109" width="33.5703125" style="940" customWidth="1"/>
    <col min="15110" max="15110" width="31.5703125" style="940" customWidth="1"/>
    <col min="15111" max="15111" width="2.5703125" style="940" customWidth="1"/>
    <col min="15112" max="15360" width="11.42578125" style="940"/>
    <col min="15361" max="15361" width="70.28515625" style="940" customWidth="1"/>
    <col min="15362" max="15362" width="24.42578125" style="940" customWidth="1"/>
    <col min="15363" max="15363" width="23.7109375" style="940" customWidth="1"/>
    <col min="15364" max="15364" width="24.5703125" style="940" customWidth="1"/>
    <col min="15365" max="15365" width="33.5703125" style="940" customWidth="1"/>
    <col min="15366" max="15366" width="31.5703125" style="940" customWidth="1"/>
    <col min="15367" max="15367" width="2.5703125" style="940" customWidth="1"/>
    <col min="15368" max="15616" width="11.42578125" style="940"/>
    <col min="15617" max="15617" width="70.28515625" style="940" customWidth="1"/>
    <col min="15618" max="15618" width="24.42578125" style="940" customWidth="1"/>
    <col min="15619" max="15619" width="23.7109375" style="940" customWidth="1"/>
    <col min="15620" max="15620" width="24.5703125" style="940" customWidth="1"/>
    <col min="15621" max="15621" width="33.5703125" style="940" customWidth="1"/>
    <col min="15622" max="15622" width="31.5703125" style="940" customWidth="1"/>
    <col min="15623" max="15623" width="2.5703125" style="940" customWidth="1"/>
    <col min="15624" max="15872" width="11.42578125" style="940"/>
    <col min="15873" max="15873" width="70.28515625" style="940" customWidth="1"/>
    <col min="15874" max="15874" width="24.42578125" style="940" customWidth="1"/>
    <col min="15875" max="15875" width="23.7109375" style="940" customWidth="1"/>
    <col min="15876" max="15876" width="24.5703125" style="940" customWidth="1"/>
    <col min="15877" max="15877" width="33.5703125" style="940" customWidth="1"/>
    <col min="15878" max="15878" width="31.5703125" style="940" customWidth="1"/>
    <col min="15879" max="15879" width="2.5703125" style="940" customWidth="1"/>
    <col min="15880" max="16128" width="11.42578125" style="940"/>
    <col min="16129" max="16129" width="70.28515625" style="940" customWidth="1"/>
    <col min="16130" max="16130" width="24.42578125" style="940" customWidth="1"/>
    <col min="16131" max="16131" width="23.7109375" style="940" customWidth="1"/>
    <col min="16132" max="16132" width="24.5703125" style="940" customWidth="1"/>
    <col min="16133" max="16133" width="33.5703125" style="940" customWidth="1"/>
    <col min="16134" max="16134" width="31.5703125" style="940" customWidth="1"/>
    <col min="16135" max="16135" width="2.5703125" style="940" customWidth="1"/>
    <col min="16136" max="16384" width="11.42578125" style="940"/>
  </cols>
  <sheetData>
    <row r="1" spans="1:6" s="86" customFormat="1" ht="3.75" customHeight="1">
      <c r="A1" s="605"/>
      <c r="B1" s="740"/>
      <c r="C1" s="740"/>
      <c r="D1" s="740"/>
      <c r="E1" s="740"/>
      <c r="F1" s="732"/>
    </row>
    <row r="2" spans="1:6" s="75" customFormat="1" ht="47.25" customHeight="1">
      <c r="A2" s="1072" t="s">
        <v>1142</v>
      </c>
      <c r="B2" s="1072"/>
      <c r="C2" s="1072"/>
      <c r="D2" s="1072"/>
      <c r="E2" s="1072"/>
      <c r="F2" s="1072"/>
    </row>
    <row r="3" spans="1:6" s="75" customFormat="1" ht="27.95" customHeight="1">
      <c r="A3" s="1072" t="s">
        <v>809</v>
      </c>
      <c r="B3" s="1072"/>
      <c r="C3" s="1072"/>
      <c r="D3" s="1072"/>
      <c r="E3" s="1072"/>
      <c r="F3" s="1072"/>
    </row>
    <row r="4" spans="1:6" s="75" customFormat="1" ht="27.95" customHeight="1">
      <c r="A4" s="1072" t="s">
        <v>1511</v>
      </c>
      <c r="B4" s="1072"/>
      <c r="C4" s="1072"/>
      <c r="D4" s="1072"/>
      <c r="E4" s="1072"/>
      <c r="F4" s="1072"/>
    </row>
    <row r="5" spans="1:6" s="76" customFormat="1" ht="46.5" customHeight="1">
      <c r="A5" s="1076" t="s">
        <v>1504</v>
      </c>
      <c r="B5" s="1076"/>
      <c r="C5" s="1076"/>
      <c r="D5" s="1076"/>
      <c r="E5" s="1076"/>
      <c r="F5" s="1076"/>
    </row>
    <row r="6" spans="1:6" ht="2.25" customHeight="1" thickBot="1">
      <c r="A6" s="761"/>
      <c r="B6" s="741"/>
      <c r="C6" s="741"/>
      <c r="D6" s="741"/>
      <c r="E6" s="741"/>
      <c r="F6" s="746"/>
    </row>
    <row r="7" spans="1:6" ht="14.25" hidden="1" customHeight="1" thickBot="1">
      <c r="A7" s="762"/>
      <c r="B7" s="742"/>
      <c r="C7" s="743"/>
      <c r="D7" s="742"/>
      <c r="E7" s="742"/>
      <c r="F7" s="747"/>
    </row>
    <row r="8" spans="1:6" ht="34.5" customHeight="1" thickTop="1" thickBot="1">
      <c r="A8" s="763" t="s">
        <v>810</v>
      </c>
      <c r="B8" s="744" t="s">
        <v>1145</v>
      </c>
      <c r="C8" s="744" t="s">
        <v>1146</v>
      </c>
      <c r="D8" s="744" t="s">
        <v>1147</v>
      </c>
      <c r="E8" s="748" t="s">
        <v>317</v>
      </c>
      <c r="F8" s="744" t="s">
        <v>811</v>
      </c>
    </row>
    <row r="9" spans="1:6" ht="36.75" customHeight="1" thickTop="1">
      <c r="A9" s="764" t="s">
        <v>812</v>
      </c>
      <c r="B9" s="278">
        <v>49613.403829999996</v>
      </c>
      <c r="C9" s="278">
        <v>35783.34895</v>
      </c>
      <c r="D9" s="278">
        <v>0</v>
      </c>
      <c r="E9" s="278">
        <v>85396.752779999995</v>
      </c>
      <c r="F9" s="279">
        <v>1.1268652053279352E-2</v>
      </c>
    </row>
    <row r="10" spans="1:6" ht="18" customHeight="1">
      <c r="A10" s="764" t="s">
        <v>813</v>
      </c>
      <c r="B10" s="278">
        <v>626839.08347000007</v>
      </c>
      <c r="C10" s="278">
        <v>163400.28865999999</v>
      </c>
      <c r="D10" s="278">
        <v>9703.3133699999998</v>
      </c>
      <c r="E10" s="278">
        <v>799942.68550000002</v>
      </c>
      <c r="F10" s="279">
        <v>0.10555759431143764</v>
      </c>
    </row>
    <row r="11" spans="1:6" ht="18" customHeight="1">
      <c r="A11" s="764" t="s">
        <v>814</v>
      </c>
      <c r="B11" s="278">
        <v>1210817.4909300001</v>
      </c>
      <c r="C11" s="278">
        <v>940355.06702999992</v>
      </c>
      <c r="D11" s="278">
        <v>212417.90686000002</v>
      </c>
      <c r="E11" s="278">
        <v>2363590.4648199999</v>
      </c>
      <c r="F11" s="279">
        <v>0.31189099910064977</v>
      </c>
    </row>
    <row r="12" spans="1:6" ht="18" customHeight="1">
      <c r="A12" s="764" t="s">
        <v>815</v>
      </c>
      <c r="B12" s="278">
        <v>662338.23725000001</v>
      </c>
      <c r="C12" s="278">
        <v>433795.05241</v>
      </c>
      <c r="D12" s="278">
        <v>260578.28534</v>
      </c>
      <c r="E12" s="278">
        <v>1356711.575</v>
      </c>
      <c r="F12" s="279">
        <v>0.17902683858152685</v>
      </c>
    </row>
    <row r="13" spans="1:6" ht="18" customHeight="1">
      <c r="A13" s="764" t="s">
        <v>816</v>
      </c>
      <c r="B13" s="278">
        <v>495953.66670999996</v>
      </c>
      <c r="C13" s="278">
        <v>374345.63205000001</v>
      </c>
      <c r="D13" s="278">
        <v>113361.33131000001</v>
      </c>
      <c r="E13" s="278">
        <v>983660.63006999996</v>
      </c>
      <c r="F13" s="279">
        <v>0.12980036146484922</v>
      </c>
    </row>
    <row r="14" spans="1:6" ht="18" customHeight="1">
      <c r="A14" s="764" t="s">
        <v>817</v>
      </c>
      <c r="B14" s="278">
        <v>233558.57406000001</v>
      </c>
      <c r="C14" s="278">
        <v>220004.91318</v>
      </c>
      <c r="D14" s="278">
        <v>99155.176599999992</v>
      </c>
      <c r="E14" s="278">
        <v>552718.66384000005</v>
      </c>
      <c r="F14" s="279">
        <v>7.2934790883818393E-2</v>
      </c>
    </row>
    <row r="15" spans="1:6" ht="18" customHeight="1">
      <c r="A15" s="764" t="s">
        <v>818</v>
      </c>
      <c r="B15" s="278">
        <v>136994.69466000001</v>
      </c>
      <c r="C15" s="278">
        <v>28729.171320000001</v>
      </c>
      <c r="D15" s="278">
        <v>25505.006269999998</v>
      </c>
      <c r="E15" s="278">
        <v>191228.87225000001</v>
      </c>
      <c r="F15" s="279">
        <v>2.5233882481195881E-2</v>
      </c>
    </row>
    <row r="16" spans="1:6" ht="18" customHeight="1">
      <c r="A16" s="764" t="s">
        <v>819</v>
      </c>
      <c r="B16" s="278">
        <v>124091.1203</v>
      </c>
      <c r="C16" s="278">
        <v>33031.11073</v>
      </c>
      <c r="D16" s="278">
        <v>20904.613579999997</v>
      </c>
      <c r="E16" s="278">
        <v>178026.84461</v>
      </c>
      <c r="F16" s="279">
        <v>2.3491789825094575E-2</v>
      </c>
    </row>
    <row r="17" spans="1:6" ht="18" customHeight="1">
      <c r="A17" s="764" t="s">
        <v>820</v>
      </c>
      <c r="B17" s="278">
        <v>75732.554340000002</v>
      </c>
      <c r="C17" s="278">
        <v>21243.85873</v>
      </c>
      <c r="D17" s="278">
        <v>8900.2391900000002</v>
      </c>
      <c r="E17" s="278">
        <v>105876.65226</v>
      </c>
      <c r="F17" s="279">
        <v>1.3971106816644851E-2</v>
      </c>
    </row>
    <row r="18" spans="1:6" ht="18" customHeight="1">
      <c r="A18" s="764" t="s">
        <v>821</v>
      </c>
      <c r="B18" s="278">
        <v>141698.52559</v>
      </c>
      <c r="C18" s="278">
        <v>36702.764200000005</v>
      </c>
      <c r="D18" s="278">
        <v>12589.63708</v>
      </c>
      <c r="E18" s="278">
        <v>190990.92687000002</v>
      </c>
      <c r="F18" s="279">
        <v>2.5202484054351562E-2</v>
      </c>
    </row>
    <row r="19" spans="1:6" ht="18" customHeight="1">
      <c r="A19" s="764" t="s">
        <v>822</v>
      </c>
      <c r="B19" s="278">
        <v>184495.00633999999</v>
      </c>
      <c r="C19" s="278">
        <v>61548.776259999999</v>
      </c>
      <c r="D19" s="278">
        <v>12802.203670000001</v>
      </c>
      <c r="E19" s="278">
        <v>258845.98626999996</v>
      </c>
      <c r="F19" s="279">
        <v>3.4156396580780554E-2</v>
      </c>
    </row>
    <row r="20" spans="1:6" ht="18" customHeight="1">
      <c r="A20" s="764" t="s">
        <v>823</v>
      </c>
      <c r="B20" s="278">
        <v>225399.86069999999</v>
      </c>
      <c r="C20" s="278">
        <v>101340.98731999999</v>
      </c>
      <c r="D20" s="278">
        <v>13919.765009999999</v>
      </c>
      <c r="E20" s="278">
        <v>340660.61302999995</v>
      </c>
      <c r="F20" s="279">
        <v>4.4952364012967004E-2</v>
      </c>
    </row>
    <row r="21" spans="1:6" ht="18" customHeight="1">
      <c r="A21" s="764" t="s">
        <v>824</v>
      </c>
      <c r="B21" s="278">
        <v>35539.353329999998</v>
      </c>
      <c r="C21" s="278">
        <v>22905.013729999999</v>
      </c>
      <c r="D21" s="278">
        <v>3368.8950800000002</v>
      </c>
      <c r="E21" s="278">
        <v>61813.262139999999</v>
      </c>
      <c r="F21" s="279">
        <v>8.1566584285502133E-3</v>
      </c>
    </row>
    <row r="22" spans="1:6" ht="18" customHeight="1" thickBot="1">
      <c r="A22" s="764" t="s">
        <v>825</v>
      </c>
      <c r="B22" s="278">
        <v>52892.20652</v>
      </c>
      <c r="C22" s="278">
        <v>52416.815149999995</v>
      </c>
      <c r="D22" s="278">
        <v>3485.0673500000003</v>
      </c>
      <c r="E22" s="278">
        <v>108794.08901999998</v>
      </c>
      <c r="F22" s="279">
        <v>1.4356081404854087E-2</v>
      </c>
    </row>
    <row r="23" spans="1:6" ht="51.75" customHeight="1" thickTop="1" thickBot="1">
      <c r="A23" s="763" t="s">
        <v>6</v>
      </c>
      <c r="B23" s="468">
        <v>4255963.7780299997</v>
      </c>
      <c r="C23" s="468">
        <v>2525602.79972</v>
      </c>
      <c r="D23" s="468">
        <v>796691.44071000011</v>
      </c>
      <c r="E23" s="468">
        <v>7578258.0184599999</v>
      </c>
      <c r="F23" s="469">
        <v>1</v>
      </c>
    </row>
    <row r="24" spans="1:6" ht="34.5" customHeight="1" thickTop="1" thickBot="1">
      <c r="A24" s="765" t="s">
        <v>826</v>
      </c>
      <c r="B24" s="279">
        <v>0.56160185726889078</v>
      </c>
      <c r="C24" s="279">
        <v>0.33326957112938671</v>
      </c>
      <c r="D24" s="279">
        <v>0.10512857160172255</v>
      </c>
      <c r="E24" s="279">
        <v>1</v>
      </c>
      <c r="F24" s="471"/>
    </row>
    <row r="25" spans="1:6" ht="30" customHeight="1" thickTop="1" thickBot="1">
      <c r="A25" s="766" t="s">
        <v>827</v>
      </c>
      <c r="B25" s="744" t="s">
        <v>1145</v>
      </c>
      <c r="C25" s="744" t="s">
        <v>1146</v>
      </c>
      <c r="D25" s="744" t="s">
        <v>1147</v>
      </c>
      <c r="E25" s="748" t="s">
        <v>317</v>
      </c>
      <c r="F25" s="744" t="s">
        <v>720</v>
      </c>
    </row>
    <row r="26" spans="1:6" ht="28.5" customHeight="1" thickTop="1">
      <c r="A26" s="764" t="s">
        <v>812</v>
      </c>
      <c r="B26" s="278">
        <v>3</v>
      </c>
      <c r="C26" s="278">
        <v>2</v>
      </c>
      <c r="D26" s="278">
        <v>0</v>
      </c>
      <c r="E26" s="278">
        <v>5</v>
      </c>
      <c r="F26" s="279">
        <v>6.2460805844332685E-6</v>
      </c>
    </row>
    <row r="27" spans="1:6" ht="17.25" customHeight="1">
      <c r="A27" s="764" t="s">
        <v>813</v>
      </c>
      <c r="B27" s="278">
        <v>65</v>
      </c>
      <c r="C27" s="278">
        <v>20</v>
      </c>
      <c r="D27" s="278">
        <v>1</v>
      </c>
      <c r="E27" s="278">
        <v>86</v>
      </c>
      <c r="F27" s="279">
        <v>1.0743258605225222E-4</v>
      </c>
    </row>
    <row r="28" spans="1:6" ht="17.25" customHeight="1">
      <c r="A28" s="764" t="s">
        <v>814</v>
      </c>
      <c r="B28" s="278">
        <v>239</v>
      </c>
      <c r="C28" s="278">
        <v>193</v>
      </c>
      <c r="D28" s="278">
        <v>50</v>
      </c>
      <c r="E28" s="278">
        <v>482</v>
      </c>
      <c r="F28" s="279">
        <v>6.0212216833936704E-4</v>
      </c>
    </row>
    <row r="29" spans="1:6" ht="17.25" customHeight="1">
      <c r="A29" s="764" t="s">
        <v>815</v>
      </c>
      <c r="B29" s="278">
        <v>295</v>
      </c>
      <c r="C29" s="278">
        <v>197</v>
      </c>
      <c r="D29" s="278">
        <v>119</v>
      </c>
      <c r="E29" s="278">
        <v>611</v>
      </c>
      <c r="F29" s="279">
        <v>7.6327104741774534E-4</v>
      </c>
    </row>
    <row r="30" spans="1:6" ht="17.25" customHeight="1">
      <c r="A30" s="764" t="s">
        <v>816</v>
      </c>
      <c r="B30" s="278">
        <v>499</v>
      </c>
      <c r="C30" s="278">
        <v>365</v>
      </c>
      <c r="D30" s="278">
        <v>115</v>
      </c>
      <c r="E30" s="278">
        <v>979</v>
      </c>
      <c r="F30" s="279">
        <v>1.2229825784320339E-3</v>
      </c>
    </row>
    <row r="31" spans="1:6" ht="17.25" customHeight="1">
      <c r="A31" s="764" t="s">
        <v>817</v>
      </c>
      <c r="B31" s="278">
        <v>486</v>
      </c>
      <c r="C31" s="278">
        <v>439</v>
      </c>
      <c r="D31" s="278">
        <v>187</v>
      </c>
      <c r="E31" s="278">
        <v>1112</v>
      </c>
      <c r="F31" s="279">
        <v>1.3891283219779587E-3</v>
      </c>
    </row>
    <row r="32" spans="1:6" ht="17.25" customHeight="1">
      <c r="A32" s="764" t="s">
        <v>818</v>
      </c>
      <c r="B32" s="278">
        <v>524</v>
      </c>
      <c r="C32" s="278">
        <v>110</v>
      </c>
      <c r="D32" s="278">
        <v>94</v>
      </c>
      <c r="E32" s="278">
        <v>728</v>
      </c>
      <c r="F32" s="279">
        <v>9.0942933309348379E-4</v>
      </c>
    </row>
    <row r="33" spans="1:6" ht="17.25" customHeight="1">
      <c r="A33" s="764" t="s">
        <v>819</v>
      </c>
      <c r="B33" s="278">
        <v>739</v>
      </c>
      <c r="C33" s="278">
        <v>191</v>
      </c>
      <c r="D33" s="278">
        <v>125</v>
      </c>
      <c r="E33" s="278">
        <v>1055</v>
      </c>
      <c r="F33" s="279">
        <v>1.3179230033154195E-3</v>
      </c>
    </row>
    <row r="34" spans="1:6" ht="17.25" customHeight="1">
      <c r="A34" s="764" t="s">
        <v>820</v>
      </c>
      <c r="B34" s="278">
        <v>643</v>
      </c>
      <c r="C34" s="278">
        <v>179</v>
      </c>
      <c r="D34" s="278">
        <v>74</v>
      </c>
      <c r="E34" s="278">
        <v>896</v>
      </c>
      <c r="F34" s="279">
        <v>1.1192976407304416E-3</v>
      </c>
    </row>
    <row r="35" spans="1:6" ht="17.25" customHeight="1">
      <c r="A35" s="764" t="s">
        <v>821</v>
      </c>
      <c r="B35" s="278">
        <v>1745</v>
      </c>
      <c r="C35" s="278">
        <v>450</v>
      </c>
      <c r="D35" s="278">
        <v>149</v>
      </c>
      <c r="E35" s="278">
        <v>2344</v>
      </c>
      <c r="F35" s="279">
        <v>2.9281625779823163E-3</v>
      </c>
    </row>
    <row r="36" spans="1:6" ht="17.25" customHeight="1">
      <c r="A36" s="764" t="s">
        <v>822</v>
      </c>
      <c r="B36" s="278">
        <v>3825</v>
      </c>
      <c r="C36" s="278">
        <v>1312</v>
      </c>
      <c r="D36" s="278">
        <v>266</v>
      </c>
      <c r="E36" s="278">
        <v>5403</v>
      </c>
      <c r="F36" s="279">
        <v>6.7495146795385893E-3</v>
      </c>
    </row>
    <row r="37" spans="1:6" ht="17.25" customHeight="1">
      <c r="A37" s="764" t="s">
        <v>823</v>
      </c>
      <c r="B37" s="278">
        <v>14018</v>
      </c>
      <c r="C37" s="278">
        <v>6797</v>
      </c>
      <c r="D37" s="278">
        <v>877</v>
      </c>
      <c r="E37" s="278">
        <v>21692</v>
      </c>
      <c r="F37" s="279">
        <v>2.7097996007505291E-2</v>
      </c>
    </row>
    <row r="38" spans="1:6" ht="17.25" customHeight="1">
      <c r="A38" s="764" t="s">
        <v>824</v>
      </c>
      <c r="B38" s="278">
        <v>7230</v>
      </c>
      <c r="C38" s="278">
        <v>4723</v>
      </c>
      <c r="D38" s="278">
        <v>641</v>
      </c>
      <c r="E38" s="278">
        <v>12594</v>
      </c>
      <c r="F38" s="279">
        <v>1.5732627776070516E-2</v>
      </c>
    </row>
    <row r="39" spans="1:6" ht="17.25" customHeight="1" thickBot="1">
      <c r="A39" s="764" t="s">
        <v>825</v>
      </c>
      <c r="B39" s="278">
        <v>406868</v>
      </c>
      <c r="C39" s="278">
        <v>330279</v>
      </c>
      <c r="D39" s="278">
        <v>15368</v>
      </c>
      <c r="E39" s="278">
        <v>752515</v>
      </c>
      <c r="F39" s="279">
        <v>0.94005386619896014</v>
      </c>
    </row>
    <row r="40" spans="1:6" ht="49.5" customHeight="1" thickTop="1" thickBot="1">
      <c r="A40" s="763" t="s">
        <v>6</v>
      </c>
      <c r="B40" s="468">
        <v>437179</v>
      </c>
      <c r="C40" s="468">
        <v>345257</v>
      </c>
      <c r="D40" s="468">
        <v>18066</v>
      </c>
      <c r="E40" s="468">
        <v>800502</v>
      </c>
      <c r="F40" s="469">
        <v>1</v>
      </c>
    </row>
    <row r="41" spans="1:6" ht="36.75" customHeight="1" thickTop="1">
      <c r="A41" s="765" t="s">
        <v>826</v>
      </c>
      <c r="B41" s="279">
        <v>0.54613105276439033</v>
      </c>
      <c r="C41" s="279">
        <v>0.43130060886793536</v>
      </c>
      <c r="D41" s="279">
        <v>2.2568338367674284E-2</v>
      </c>
      <c r="E41" s="279">
        <v>1</v>
      </c>
      <c r="F41" s="473"/>
    </row>
    <row r="42" spans="1:6" ht="9" customHeight="1" thickBot="1">
      <c r="A42" s="767"/>
      <c r="B42" s="745"/>
      <c r="C42" s="475"/>
      <c r="D42" s="475"/>
      <c r="E42" s="749"/>
      <c r="F42" s="749"/>
    </row>
    <row r="43" spans="1:6" s="161" customFormat="1" ht="48.75" customHeight="1" thickTop="1">
      <c r="A43" s="1077" t="s">
        <v>828</v>
      </c>
      <c r="B43" s="1078"/>
      <c r="C43" s="1078"/>
      <c r="D43" s="1078"/>
      <c r="E43" s="1078"/>
      <c r="F43" s="1078"/>
    </row>
    <row r="44" spans="1:6" ht="9" customHeight="1">
      <c r="A44" s="768"/>
      <c r="B44" s="427"/>
      <c r="C44" s="207"/>
      <c r="D44" s="207"/>
      <c r="E44" s="287"/>
      <c r="F44" s="750"/>
    </row>
    <row r="45" spans="1:6" ht="9" customHeight="1">
      <c r="A45" s="768"/>
      <c r="B45" s="427"/>
      <c r="C45" s="207"/>
      <c r="D45" s="207"/>
      <c r="E45" s="287"/>
      <c r="F45" s="750"/>
    </row>
    <row r="46" spans="1:6" s="75" customFormat="1" ht="47.25" customHeight="1">
      <c r="A46" s="1072" t="s">
        <v>1142</v>
      </c>
      <c r="B46" s="1072"/>
      <c r="C46" s="1072"/>
      <c r="D46" s="1072"/>
      <c r="E46" s="1072"/>
      <c r="F46" s="1072"/>
    </row>
    <row r="47" spans="1:6" s="75" customFormat="1" ht="27.95" customHeight="1">
      <c r="A47" s="1072" t="s">
        <v>829</v>
      </c>
      <c r="B47" s="1072"/>
      <c r="C47" s="1072"/>
      <c r="D47" s="1072"/>
      <c r="E47" s="1072"/>
      <c r="F47" s="1072"/>
    </row>
    <row r="48" spans="1:6" s="75" customFormat="1" ht="27.95" customHeight="1">
      <c r="A48" s="1072" t="s">
        <v>1511</v>
      </c>
      <c r="B48" s="1072"/>
      <c r="C48" s="1072"/>
      <c r="D48" s="1072"/>
      <c r="E48" s="1072"/>
      <c r="F48" s="1072"/>
    </row>
    <row r="49" spans="1:6" s="76" customFormat="1" ht="46.5" customHeight="1">
      <c r="A49" s="1076" t="s">
        <v>1504</v>
      </c>
      <c r="B49" s="1076"/>
      <c r="C49" s="1076"/>
      <c r="D49" s="1076"/>
      <c r="E49" s="1076"/>
      <c r="F49" s="1076"/>
    </row>
    <row r="50" spans="1:6" ht="2.25" customHeight="1" thickBot="1">
      <c r="A50" s="769"/>
    </row>
    <row r="51" spans="1:6" ht="14.25" hidden="1" customHeight="1" thickBot="1">
      <c r="A51" s="762"/>
      <c r="B51" s="742"/>
      <c r="C51" s="743"/>
      <c r="D51" s="742"/>
      <c r="E51" s="742"/>
      <c r="F51" s="747"/>
    </row>
    <row r="52" spans="1:6" ht="34.5" customHeight="1" thickTop="1" thickBot="1">
      <c r="A52" s="763" t="s">
        <v>810</v>
      </c>
      <c r="B52" s="744" t="s">
        <v>1145</v>
      </c>
      <c r="C52" s="744" t="s">
        <v>1146</v>
      </c>
      <c r="D52" s="744" t="s">
        <v>1147</v>
      </c>
      <c r="E52" s="748" t="s">
        <v>317</v>
      </c>
      <c r="F52" s="744" t="s">
        <v>811</v>
      </c>
    </row>
    <row r="53" spans="1:6" ht="36.75" customHeight="1" thickTop="1">
      <c r="A53" s="764" t="s">
        <v>812</v>
      </c>
      <c r="B53" s="278">
        <v>0</v>
      </c>
      <c r="C53" s="278">
        <v>0</v>
      </c>
      <c r="D53" s="278">
        <v>0</v>
      </c>
      <c r="E53" s="278">
        <v>0</v>
      </c>
      <c r="F53" s="279">
        <v>0</v>
      </c>
    </row>
    <row r="54" spans="1:6" ht="18" customHeight="1">
      <c r="A54" s="764" t="s">
        <v>813</v>
      </c>
      <c r="B54" s="278">
        <v>17500</v>
      </c>
      <c r="C54" s="278">
        <v>0</v>
      </c>
      <c r="D54" s="278">
        <v>9703.3133699999998</v>
      </c>
      <c r="E54" s="278">
        <v>27203.31337</v>
      </c>
      <c r="F54" s="279">
        <v>0.14073210446678625</v>
      </c>
    </row>
    <row r="55" spans="1:6" ht="18" customHeight="1">
      <c r="A55" s="764" t="s">
        <v>814</v>
      </c>
      <c r="B55" s="278">
        <v>3770.6330600000001</v>
      </c>
      <c r="C55" s="278">
        <v>5398.4346299999997</v>
      </c>
      <c r="D55" s="278">
        <v>0</v>
      </c>
      <c r="E55" s="278">
        <v>9169.0676899999999</v>
      </c>
      <c r="F55" s="279">
        <v>4.7434743498384162E-2</v>
      </c>
    </row>
    <row r="56" spans="1:6" ht="18" customHeight="1">
      <c r="A56" s="764" t="s">
        <v>815</v>
      </c>
      <c r="B56" s="278">
        <v>8829.3644899999999</v>
      </c>
      <c r="C56" s="278">
        <v>7373.11564</v>
      </c>
      <c r="D56" s="278">
        <v>0</v>
      </c>
      <c r="E56" s="278">
        <v>16202.48013</v>
      </c>
      <c r="F56" s="279">
        <v>8.3821007215643756E-2</v>
      </c>
    </row>
    <row r="57" spans="1:6" ht="18" customHeight="1">
      <c r="A57" s="764" t="s">
        <v>816</v>
      </c>
      <c r="B57" s="278">
        <v>19776.92599</v>
      </c>
      <c r="C57" s="278">
        <v>3308.8423399999997</v>
      </c>
      <c r="D57" s="278">
        <v>1289.23019</v>
      </c>
      <c r="E57" s="278">
        <v>24374.998519999997</v>
      </c>
      <c r="F57" s="279">
        <v>0.12610025813537137</v>
      </c>
    </row>
    <row r="58" spans="1:6" ht="18" customHeight="1">
      <c r="A58" s="764" t="s">
        <v>817</v>
      </c>
      <c r="B58" s="278">
        <v>22515.68939</v>
      </c>
      <c r="C58" s="278">
        <v>5097.2267099999999</v>
      </c>
      <c r="D58" s="278">
        <v>611.44725000000005</v>
      </c>
      <c r="E58" s="278">
        <v>28224.36335</v>
      </c>
      <c r="F58" s="279">
        <v>0.14601434749713846</v>
      </c>
    </row>
    <row r="59" spans="1:6" ht="18" customHeight="1">
      <c r="A59" s="764" t="s">
        <v>818</v>
      </c>
      <c r="B59" s="278">
        <v>23303.56135</v>
      </c>
      <c r="C59" s="278">
        <v>1305.91238</v>
      </c>
      <c r="D59" s="278">
        <v>448.39211999999998</v>
      </c>
      <c r="E59" s="278">
        <v>25057.865850000002</v>
      </c>
      <c r="F59" s="279">
        <v>0.12963296590208401</v>
      </c>
    </row>
    <row r="60" spans="1:6" ht="18" customHeight="1">
      <c r="A60" s="764" t="s">
        <v>819</v>
      </c>
      <c r="B60" s="278">
        <v>14703.24973</v>
      </c>
      <c r="C60" s="278">
        <v>1755.2550900000001</v>
      </c>
      <c r="D60" s="278">
        <v>350.86879999999996</v>
      </c>
      <c r="E60" s="278">
        <v>16809.373619999998</v>
      </c>
      <c r="F60" s="279">
        <v>8.696067615498268E-2</v>
      </c>
    </row>
    <row r="61" spans="1:6" ht="18" customHeight="1">
      <c r="A61" s="764" t="s">
        <v>820</v>
      </c>
      <c r="B61" s="278">
        <v>6707.86805</v>
      </c>
      <c r="C61" s="278">
        <v>814.42281000000003</v>
      </c>
      <c r="D61" s="278">
        <v>104.72816</v>
      </c>
      <c r="E61" s="278">
        <v>7627.0190199999997</v>
      </c>
      <c r="F61" s="279">
        <v>3.9457194897314293E-2</v>
      </c>
    </row>
    <row r="62" spans="1:6" ht="18" customHeight="1">
      <c r="A62" s="764" t="s">
        <v>821</v>
      </c>
      <c r="B62" s="278">
        <v>10422.467980000001</v>
      </c>
      <c r="C62" s="278">
        <v>1700.9319399999999</v>
      </c>
      <c r="D62" s="278">
        <v>0</v>
      </c>
      <c r="E62" s="278">
        <v>12123.399920000002</v>
      </c>
      <c r="F62" s="279">
        <v>6.2718521116461645E-2</v>
      </c>
    </row>
    <row r="63" spans="1:6" ht="18" customHeight="1">
      <c r="A63" s="764" t="s">
        <v>822</v>
      </c>
      <c r="B63" s="278">
        <v>9576.1196600000003</v>
      </c>
      <c r="C63" s="278">
        <v>1533.8928799999999</v>
      </c>
      <c r="D63" s="278">
        <v>129.40293</v>
      </c>
      <c r="E63" s="278">
        <v>11239.41547</v>
      </c>
      <c r="F63" s="279">
        <v>5.8145365255910859E-2</v>
      </c>
    </row>
    <row r="64" spans="1:6" ht="18" customHeight="1">
      <c r="A64" s="764" t="s">
        <v>823</v>
      </c>
      <c r="B64" s="278">
        <v>9097.2656300000017</v>
      </c>
      <c r="C64" s="278">
        <v>1926.7095200000001</v>
      </c>
      <c r="D64" s="278">
        <v>150.08514000000002</v>
      </c>
      <c r="E64" s="278">
        <v>11174.060290000001</v>
      </c>
      <c r="F64" s="279">
        <v>5.7807260412059427E-2</v>
      </c>
    </row>
    <row r="65" spans="1:6" ht="18" customHeight="1">
      <c r="A65" s="764" t="s">
        <v>824</v>
      </c>
      <c r="B65" s="278">
        <v>1140.36628</v>
      </c>
      <c r="C65" s="278">
        <v>248.95482999999999</v>
      </c>
      <c r="D65" s="278">
        <v>33.436779999999999</v>
      </c>
      <c r="E65" s="278">
        <v>1422.7578899999999</v>
      </c>
      <c r="F65" s="279">
        <v>7.3604163317560001E-3</v>
      </c>
    </row>
    <row r="66" spans="1:6" ht="18" customHeight="1" thickBot="1">
      <c r="A66" s="764" t="s">
        <v>825</v>
      </c>
      <c r="B66" s="278">
        <v>1925.5307499999999</v>
      </c>
      <c r="C66" s="278">
        <v>715.83480000000009</v>
      </c>
      <c r="D66" s="278">
        <v>29.080970000000001</v>
      </c>
      <c r="E66" s="278">
        <v>2670.44652</v>
      </c>
      <c r="F66" s="279">
        <v>1.3815139116107083E-2</v>
      </c>
    </row>
    <row r="67" spans="1:6" ht="51.75" customHeight="1" thickTop="1" thickBot="1">
      <c r="A67" s="763" t="s">
        <v>6</v>
      </c>
      <c r="B67" s="468">
        <v>149269.04236000002</v>
      </c>
      <c r="C67" s="468">
        <v>31179.533569999996</v>
      </c>
      <c r="D67" s="468">
        <v>12849.985710000001</v>
      </c>
      <c r="E67" s="468">
        <v>193298.56164</v>
      </c>
      <c r="F67" s="469">
        <v>1</v>
      </c>
    </row>
    <row r="68" spans="1:6" ht="34.5" customHeight="1" thickTop="1" thickBot="1">
      <c r="A68" s="765" t="s">
        <v>826</v>
      </c>
      <c r="B68" s="279">
        <v>0.77222014014775375</v>
      </c>
      <c r="C68" s="279">
        <v>0.16130246032595361</v>
      </c>
      <c r="D68" s="279">
        <v>6.6477399526292724E-2</v>
      </c>
      <c r="E68" s="279">
        <v>1</v>
      </c>
      <c r="F68" s="471"/>
    </row>
    <row r="69" spans="1:6" ht="30.75" customHeight="1" thickTop="1" thickBot="1">
      <c r="A69" s="763" t="s">
        <v>830</v>
      </c>
      <c r="B69" s="744" t="s">
        <v>1145</v>
      </c>
      <c r="C69" s="744" t="s">
        <v>1146</v>
      </c>
      <c r="D69" s="744" t="s">
        <v>1147</v>
      </c>
      <c r="E69" s="748" t="s">
        <v>317</v>
      </c>
      <c r="F69" s="744" t="s">
        <v>720</v>
      </c>
    </row>
    <row r="70" spans="1:6" ht="28.5" customHeight="1" thickTop="1">
      <c r="A70" s="764" t="s">
        <v>812</v>
      </c>
      <c r="B70" s="278">
        <v>0</v>
      </c>
      <c r="C70" s="278">
        <v>0</v>
      </c>
      <c r="D70" s="278">
        <v>0</v>
      </c>
      <c r="E70" s="278">
        <v>0</v>
      </c>
      <c r="F70" s="279">
        <v>0</v>
      </c>
    </row>
    <row r="71" spans="1:6" ht="17.25" customHeight="1">
      <c r="A71" s="764" t="s">
        <v>813</v>
      </c>
      <c r="B71" s="278">
        <v>2</v>
      </c>
      <c r="C71" s="278">
        <v>0</v>
      </c>
      <c r="D71" s="278">
        <v>1</v>
      </c>
      <c r="E71" s="278">
        <v>3</v>
      </c>
      <c r="F71" s="279">
        <v>3.8284839203675346E-4</v>
      </c>
    </row>
    <row r="72" spans="1:6" ht="17.25" customHeight="1">
      <c r="A72" s="764" t="s">
        <v>814</v>
      </c>
      <c r="B72" s="278">
        <v>1</v>
      </c>
      <c r="C72" s="278">
        <v>1</v>
      </c>
      <c r="D72" s="278">
        <v>0</v>
      </c>
      <c r="E72" s="278">
        <v>2</v>
      </c>
      <c r="F72" s="279">
        <v>2.5523226135783564E-4</v>
      </c>
    </row>
    <row r="73" spans="1:6" ht="17.25" customHeight="1">
      <c r="A73" s="764" t="s">
        <v>815</v>
      </c>
      <c r="B73" s="278">
        <v>4</v>
      </c>
      <c r="C73" s="278">
        <v>4</v>
      </c>
      <c r="D73" s="278">
        <v>0</v>
      </c>
      <c r="E73" s="278">
        <v>8</v>
      </c>
      <c r="F73" s="279">
        <v>1.0209290454313426E-3</v>
      </c>
    </row>
    <row r="74" spans="1:6" ht="17.25" customHeight="1">
      <c r="A74" s="764" t="s">
        <v>816</v>
      </c>
      <c r="B74" s="278">
        <v>21</v>
      </c>
      <c r="C74" s="278">
        <v>3</v>
      </c>
      <c r="D74" s="278">
        <v>1</v>
      </c>
      <c r="E74" s="278">
        <v>25</v>
      </c>
      <c r="F74" s="279">
        <v>3.1904032669729456E-3</v>
      </c>
    </row>
    <row r="75" spans="1:6" ht="17.25" customHeight="1">
      <c r="A75" s="764" t="s">
        <v>817</v>
      </c>
      <c r="B75" s="278">
        <v>48</v>
      </c>
      <c r="C75" s="278">
        <v>11</v>
      </c>
      <c r="D75" s="278">
        <v>1</v>
      </c>
      <c r="E75" s="278">
        <v>60</v>
      </c>
      <c r="F75" s="279">
        <v>7.656967840735069E-3</v>
      </c>
    </row>
    <row r="76" spans="1:6" ht="17.25" customHeight="1">
      <c r="A76" s="764" t="s">
        <v>818</v>
      </c>
      <c r="B76" s="278">
        <v>87</v>
      </c>
      <c r="C76" s="278">
        <v>5</v>
      </c>
      <c r="D76" s="278">
        <v>2</v>
      </c>
      <c r="E76" s="278">
        <v>94</v>
      </c>
      <c r="F76" s="279">
        <v>1.1995916283818275E-2</v>
      </c>
    </row>
    <row r="77" spans="1:6" ht="17.25" customHeight="1">
      <c r="A77" s="764" t="s">
        <v>819</v>
      </c>
      <c r="B77" s="278">
        <v>86</v>
      </c>
      <c r="C77" s="278">
        <v>10</v>
      </c>
      <c r="D77" s="278">
        <v>2</v>
      </c>
      <c r="E77" s="278">
        <v>98</v>
      </c>
      <c r="F77" s="279">
        <v>1.2506380806533947E-2</v>
      </c>
    </row>
    <row r="78" spans="1:6" ht="17.25" customHeight="1">
      <c r="A78" s="764" t="s">
        <v>820</v>
      </c>
      <c r="B78" s="278">
        <v>57</v>
      </c>
      <c r="C78" s="278">
        <v>7</v>
      </c>
      <c r="D78" s="278">
        <v>1</v>
      </c>
      <c r="E78" s="278">
        <v>65</v>
      </c>
      <c r="F78" s="279">
        <v>8.2950484941296584E-3</v>
      </c>
    </row>
    <row r="79" spans="1:6" ht="17.25" customHeight="1">
      <c r="A79" s="764" t="s">
        <v>821</v>
      </c>
      <c r="B79" s="278">
        <v>125</v>
      </c>
      <c r="C79" s="278">
        <v>20</v>
      </c>
      <c r="D79" s="278">
        <v>0</v>
      </c>
      <c r="E79" s="278">
        <v>145</v>
      </c>
      <c r="F79" s="279">
        <v>1.8504338948443083E-2</v>
      </c>
    </row>
    <row r="80" spans="1:6" ht="17.25" customHeight="1">
      <c r="A80" s="764" t="s">
        <v>822</v>
      </c>
      <c r="B80" s="278">
        <v>193</v>
      </c>
      <c r="C80" s="278">
        <v>32</v>
      </c>
      <c r="D80" s="278">
        <v>3</v>
      </c>
      <c r="E80" s="278">
        <v>228</v>
      </c>
      <c r="F80" s="279">
        <v>2.9096477794793262E-2</v>
      </c>
    </row>
    <row r="81" spans="1:6" ht="17.25" customHeight="1">
      <c r="A81" s="764" t="s">
        <v>823</v>
      </c>
      <c r="B81" s="278">
        <v>533</v>
      </c>
      <c r="C81" s="278">
        <v>111</v>
      </c>
      <c r="D81" s="278">
        <v>7</v>
      </c>
      <c r="E81" s="278">
        <v>651</v>
      </c>
      <c r="F81" s="279">
        <v>8.3078101071975496E-2</v>
      </c>
    </row>
    <row r="82" spans="1:6" ht="17.25" customHeight="1">
      <c r="A82" s="764" t="s">
        <v>824</v>
      </c>
      <c r="B82" s="278">
        <v>237</v>
      </c>
      <c r="C82" s="278">
        <v>50</v>
      </c>
      <c r="D82" s="278">
        <v>6</v>
      </c>
      <c r="E82" s="278">
        <v>293</v>
      </c>
      <c r="F82" s="279">
        <v>3.7391526288922922E-2</v>
      </c>
    </row>
    <row r="83" spans="1:6" ht="17.25" customHeight="1" thickBot="1">
      <c r="A83" s="764" t="s">
        <v>825</v>
      </c>
      <c r="B83" s="278">
        <v>4983</v>
      </c>
      <c r="C83" s="278">
        <v>1140</v>
      </c>
      <c r="D83" s="278">
        <v>41</v>
      </c>
      <c r="E83" s="278">
        <v>6164</v>
      </c>
      <c r="F83" s="279">
        <v>0.78662582950484938</v>
      </c>
    </row>
    <row r="84" spans="1:6" ht="49.5" customHeight="1" thickTop="1" thickBot="1">
      <c r="A84" s="763" t="s">
        <v>6</v>
      </c>
      <c r="B84" s="468">
        <v>6377</v>
      </c>
      <c r="C84" s="468">
        <v>1394</v>
      </c>
      <c r="D84" s="468">
        <v>65</v>
      </c>
      <c r="E84" s="468">
        <v>7836</v>
      </c>
      <c r="F84" s="469">
        <v>1</v>
      </c>
    </row>
    <row r="85" spans="1:6" ht="36.75" customHeight="1" thickTop="1">
      <c r="A85" s="765" t="s">
        <v>826</v>
      </c>
      <c r="B85" s="279">
        <v>0.81380806533945893</v>
      </c>
      <c r="C85" s="279">
        <v>0.17789688616641144</v>
      </c>
      <c r="D85" s="279">
        <v>8.2950484941296584E-3</v>
      </c>
      <c r="E85" s="279">
        <v>1</v>
      </c>
      <c r="F85" s="473"/>
    </row>
    <row r="86" spans="1:6" ht="9" customHeight="1" thickBot="1">
      <c r="A86" s="767"/>
      <c r="B86" s="745"/>
      <c r="C86" s="475"/>
      <c r="D86" s="475"/>
      <c r="E86" s="749"/>
      <c r="F86" s="749"/>
    </row>
    <row r="87" spans="1:6" ht="15.75" customHeight="1" thickTop="1">
      <c r="A87" s="1073" t="s">
        <v>831</v>
      </c>
      <c r="B87" s="1074"/>
      <c r="C87" s="1074"/>
      <c r="D87" s="1074"/>
      <c r="E87" s="287"/>
      <c r="F87" s="750"/>
    </row>
    <row r="88" spans="1:6" ht="9" customHeight="1">
      <c r="A88" s="768"/>
      <c r="B88" s="427"/>
      <c r="C88" s="207"/>
      <c r="D88" s="207"/>
      <c r="E88" s="287"/>
      <c r="F88" s="750"/>
    </row>
    <row r="89" spans="1:6" ht="9" customHeight="1">
      <c r="A89" s="768"/>
      <c r="B89" s="427"/>
      <c r="C89" s="207"/>
      <c r="D89" s="207"/>
      <c r="E89" s="287"/>
      <c r="F89" s="750"/>
    </row>
    <row r="90" spans="1:6" s="75" customFormat="1" ht="47.25" customHeight="1">
      <c r="A90" s="1072" t="s">
        <v>1142</v>
      </c>
      <c r="B90" s="1072"/>
      <c r="C90" s="1072"/>
      <c r="D90" s="1072"/>
      <c r="E90" s="1072"/>
      <c r="F90" s="1072"/>
    </row>
    <row r="91" spans="1:6" s="75" customFormat="1" ht="27.95" customHeight="1">
      <c r="A91" s="1072" t="s">
        <v>1515</v>
      </c>
      <c r="B91" s="1072"/>
      <c r="C91" s="1072"/>
      <c r="D91" s="1072"/>
      <c r="E91" s="1072"/>
      <c r="F91" s="1072"/>
    </row>
    <row r="92" spans="1:6" s="75" customFormat="1" ht="27.95" customHeight="1">
      <c r="A92" s="1072" t="s">
        <v>1511</v>
      </c>
      <c r="B92" s="1072"/>
      <c r="C92" s="1072"/>
      <c r="D92" s="1072"/>
      <c r="E92" s="1072"/>
      <c r="F92" s="1072"/>
    </row>
    <row r="93" spans="1:6" s="76" customFormat="1" ht="46.5" customHeight="1">
      <c r="A93" s="1076" t="s">
        <v>1504</v>
      </c>
      <c r="B93" s="1076"/>
      <c r="C93" s="1076"/>
      <c r="D93" s="1076"/>
      <c r="E93" s="1076"/>
      <c r="F93" s="1076"/>
    </row>
    <row r="94" spans="1:6" ht="2.25" customHeight="1" thickBot="1">
      <c r="A94" s="769"/>
    </row>
    <row r="95" spans="1:6" ht="14.25" hidden="1" customHeight="1" thickBot="1">
      <c r="A95" s="762"/>
      <c r="B95" s="742"/>
      <c r="C95" s="743"/>
      <c r="D95" s="742"/>
      <c r="E95" s="742"/>
      <c r="F95" s="747"/>
    </row>
    <row r="96" spans="1:6" ht="34.5" customHeight="1" thickTop="1" thickBot="1">
      <c r="A96" s="763" t="s">
        <v>810</v>
      </c>
      <c r="B96" s="744" t="s">
        <v>1145</v>
      </c>
      <c r="C96" s="744" t="s">
        <v>1146</v>
      </c>
      <c r="D96" s="744" t="s">
        <v>1147</v>
      </c>
      <c r="E96" s="748" t="s">
        <v>317</v>
      </c>
      <c r="F96" s="744" t="s">
        <v>811</v>
      </c>
    </row>
    <row r="97" spans="1:6" ht="36.75" customHeight="1" thickTop="1">
      <c r="A97" s="764" t="s">
        <v>812</v>
      </c>
      <c r="B97" s="278">
        <v>0</v>
      </c>
      <c r="C97" s="278">
        <v>20783.34895</v>
      </c>
      <c r="D97" s="278">
        <v>0</v>
      </c>
      <c r="E97" s="278">
        <v>20783.34895</v>
      </c>
      <c r="F97" s="279">
        <v>1.6021686175423187E-2</v>
      </c>
    </row>
    <row r="98" spans="1:6" ht="18" customHeight="1">
      <c r="A98" s="764" t="s">
        <v>813</v>
      </c>
      <c r="B98" s="278">
        <v>0</v>
      </c>
      <c r="C98" s="278">
        <v>10912.426160000001</v>
      </c>
      <c r="D98" s="278">
        <v>0</v>
      </c>
      <c r="E98" s="278">
        <v>10912.426160000001</v>
      </c>
      <c r="F98" s="279">
        <v>8.4122856123242037E-3</v>
      </c>
    </row>
    <row r="99" spans="1:6" ht="18" customHeight="1">
      <c r="A99" s="764" t="s">
        <v>814</v>
      </c>
      <c r="B99" s="278">
        <v>22800.996640000001</v>
      </c>
      <c r="C99" s="278">
        <v>0</v>
      </c>
      <c r="D99" s="278">
        <v>4098.7271099999998</v>
      </c>
      <c r="E99" s="278">
        <v>26899.723750000001</v>
      </c>
      <c r="F99" s="279">
        <v>2.0736741377191659E-2</v>
      </c>
    </row>
    <row r="100" spans="1:6" ht="18" customHeight="1">
      <c r="A100" s="764" t="s">
        <v>815</v>
      </c>
      <c r="B100" s="278">
        <v>13376.04319</v>
      </c>
      <c r="C100" s="278">
        <v>12437.9352</v>
      </c>
      <c r="D100" s="278">
        <v>11205.72595</v>
      </c>
      <c r="E100" s="278">
        <v>37019.704339999997</v>
      </c>
      <c r="F100" s="279">
        <v>2.8538138231203193E-2</v>
      </c>
    </row>
    <row r="101" spans="1:6" ht="18" customHeight="1">
      <c r="A101" s="764" t="s">
        <v>816</v>
      </c>
      <c r="B101" s="278">
        <v>45776.4758</v>
      </c>
      <c r="C101" s="278">
        <v>7503.4540099999995</v>
      </c>
      <c r="D101" s="278">
        <v>10637.34737</v>
      </c>
      <c r="E101" s="278">
        <v>63917.277180000005</v>
      </c>
      <c r="F101" s="279">
        <v>4.9273221492318643E-2</v>
      </c>
    </row>
    <row r="102" spans="1:6" ht="18" customHeight="1">
      <c r="A102" s="764" t="s">
        <v>817</v>
      </c>
      <c r="B102" s="278">
        <v>68481.530540000007</v>
      </c>
      <c r="C102" s="278">
        <v>10363.978220000001</v>
      </c>
      <c r="D102" s="278">
        <v>15121.3259</v>
      </c>
      <c r="E102" s="278">
        <v>93966.834660000008</v>
      </c>
      <c r="F102" s="279">
        <v>7.2438139755161959E-2</v>
      </c>
    </row>
    <row r="103" spans="1:6" ht="18" customHeight="1">
      <c r="A103" s="764" t="s">
        <v>818</v>
      </c>
      <c r="B103" s="278">
        <v>78810.733420000004</v>
      </c>
      <c r="C103" s="278">
        <v>21625.378980000001</v>
      </c>
      <c r="D103" s="278">
        <v>10726.370070000001</v>
      </c>
      <c r="E103" s="278">
        <v>111162.48247000002</v>
      </c>
      <c r="F103" s="279">
        <v>8.5694101220165561E-2</v>
      </c>
    </row>
    <row r="104" spans="1:6" ht="18" customHeight="1">
      <c r="A104" s="764" t="s">
        <v>819</v>
      </c>
      <c r="B104" s="278">
        <v>79633.880659999995</v>
      </c>
      <c r="C104" s="278">
        <v>22720.923920000001</v>
      </c>
      <c r="D104" s="278">
        <v>12081.21348</v>
      </c>
      <c r="E104" s="278">
        <v>114436.01806</v>
      </c>
      <c r="F104" s="279">
        <v>8.8217638693997888E-2</v>
      </c>
    </row>
    <row r="105" spans="1:6" ht="18" customHeight="1">
      <c r="A105" s="764" t="s">
        <v>820</v>
      </c>
      <c r="B105" s="278">
        <v>55095.042700000005</v>
      </c>
      <c r="C105" s="278">
        <v>18239.44802</v>
      </c>
      <c r="D105" s="278">
        <v>4244.8816100000004</v>
      </c>
      <c r="E105" s="278">
        <v>77579.372329999998</v>
      </c>
      <c r="F105" s="279">
        <v>5.9805200795493986E-2</v>
      </c>
    </row>
    <row r="106" spans="1:6" ht="18" customHeight="1">
      <c r="A106" s="764" t="s">
        <v>821</v>
      </c>
      <c r="B106" s="278">
        <v>85063.205470000001</v>
      </c>
      <c r="C106" s="278">
        <v>27317.175800000001</v>
      </c>
      <c r="D106" s="278">
        <v>8195.4932000000008</v>
      </c>
      <c r="E106" s="278">
        <v>120575.87447</v>
      </c>
      <c r="F106" s="279">
        <v>9.295079564574027E-2</v>
      </c>
    </row>
    <row r="107" spans="1:6" ht="18" customHeight="1">
      <c r="A107" s="764" t="s">
        <v>822</v>
      </c>
      <c r="B107" s="278">
        <v>128147.94703</v>
      </c>
      <c r="C107" s="278">
        <v>51035.128619999996</v>
      </c>
      <c r="D107" s="278">
        <v>9683.829380000001</v>
      </c>
      <c r="E107" s="278">
        <v>188866.90502999999</v>
      </c>
      <c r="F107" s="279">
        <v>0.14559570204945796</v>
      </c>
    </row>
    <row r="108" spans="1:6" ht="18" customHeight="1">
      <c r="A108" s="764" t="s">
        <v>823</v>
      </c>
      <c r="B108" s="278">
        <v>173610.10752000002</v>
      </c>
      <c r="C108" s="278">
        <v>88185.550209999987</v>
      </c>
      <c r="D108" s="278">
        <v>11678.748680000001</v>
      </c>
      <c r="E108" s="278">
        <v>273474.40641</v>
      </c>
      <c r="F108" s="279">
        <v>0.21081882073250563</v>
      </c>
    </row>
    <row r="109" spans="1:6" ht="18" customHeight="1">
      <c r="A109" s="764" t="s">
        <v>824</v>
      </c>
      <c r="B109" s="278">
        <v>31961.005120000002</v>
      </c>
      <c r="C109" s="278">
        <v>21260.064859999999</v>
      </c>
      <c r="D109" s="278">
        <v>2355.4345600000001</v>
      </c>
      <c r="E109" s="278">
        <v>55576.504540000002</v>
      </c>
      <c r="F109" s="279">
        <v>4.2843399136926009E-2</v>
      </c>
    </row>
    <row r="110" spans="1:6" ht="18" customHeight="1" thickBot="1">
      <c r="A110" s="764" t="s">
        <v>825</v>
      </c>
      <c r="B110" s="278">
        <v>49758.59014</v>
      </c>
      <c r="C110" s="278">
        <v>48878.610710000001</v>
      </c>
      <c r="D110" s="278">
        <v>3393.0220099999997</v>
      </c>
      <c r="E110" s="278">
        <v>102030.22285999999</v>
      </c>
      <c r="F110" s="279">
        <v>7.8654129082089477E-2</v>
      </c>
    </row>
    <row r="111" spans="1:6" ht="51.75" customHeight="1" thickTop="1" thickBot="1">
      <c r="A111" s="763" t="s">
        <v>6</v>
      </c>
      <c r="B111" s="468">
        <v>832515.55822999997</v>
      </c>
      <c r="C111" s="468">
        <v>361263.42365999997</v>
      </c>
      <c r="D111" s="468">
        <v>103422.11932</v>
      </c>
      <c r="E111" s="468">
        <v>1297201.1012100005</v>
      </c>
      <c r="F111" s="469">
        <v>1</v>
      </c>
    </row>
    <row r="112" spans="1:6" ht="34.5" customHeight="1" thickTop="1" thickBot="1">
      <c r="A112" s="765" t="s">
        <v>826</v>
      </c>
      <c r="B112" s="279">
        <v>0.64177833140401119</v>
      </c>
      <c r="C112" s="279">
        <v>0.27849453976181598</v>
      </c>
      <c r="D112" s="279">
        <v>7.9727128834172378E-2</v>
      </c>
      <c r="E112" s="279">
        <v>1</v>
      </c>
      <c r="F112" s="471"/>
    </row>
    <row r="113" spans="1:6" ht="46.5" customHeight="1" thickTop="1" thickBot="1">
      <c r="A113" s="763" t="s">
        <v>830</v>
      </c>
      <c r="B113" s="744" t="s">
        <v>1145</v>
      </c>
      <c r="C113" s="744" t="s">
        <v>1146</v>
      </c>
      <c r="D113" s="744" t="s">
        <v>1147</v>
      </c>
      <c r="E113" s="748" t="s">
        <v>317</v>
      </c>
      <c r="F113" s="744" t="s">
        <v>720</v>
      </c>
    </row>
    <row r="114" spans="1:6" ht="28.5" customHeight="1" thickTop="1">
      <c r="A114" s="764" t="s">
        <v>812</v>
      </c>
      <c r="B114" s="278">
        <v>0</v>
      </c>
      <c r="C114" s="278">
        <v>1</v>
      </c>
      <c r="D114" s="278">
        <v>0</v>
      </c>
      <c r="E114" s="278">
        <v>1</v>
      </c>
      <c r="F114" s="279">
        <v>1.2842856097081718E-6</v>
      </c>
    </row>
    <row r="115" spans="1:6" ht="17.25" customHeight="1">
      <c r="A115" s="764" t="s">
        <v>813</v>
      </c>
      <c r="B115" s="278">
        <v>0</v>
      </c>
      <c r="C115" s="278">
        <v>1</v>
      </c>
      <c r="D115" s="278">
        <v>0</v>
      </c>
      <c r="E115" s="278">
        <v>1</v>
      </c>
      <c r="F115" s="279">
        <v>1.2842856097081718E-6</v>
      </c>
    </row>
    <row r="116" spans="1:6" ht="17.25" customHeight="1">
      <c r="A116" s="764" t="s">
        <v>814</v>
      </c>
      <c r="B116" s="278">
        <v>5</v>
      </c>
      <c r="C116" s="278">
        <v>0</v>
      </c>
      <c r="D116" s="278">
        <v>1</v>
      </c>
      <c r="E116" s="278">
        <v>6</v>
      </c>
      <c r="F116" s="279">
        <v>7.705713658249031E-6</v>
      </c>
    </row>
    <row r="117" spans="1:6" ht="17.25" customHeight="1">
      <c r="A117" s="764" t="s">
        <v>815</v>
      </c>
      <c r="B117" s="278">
        <v>7</v>
      </c>
      <c r="C117" s="278">
        <v>6</v>
      </c>
      <c r="D117" s="278">
        <v>5</v>
      </c>
      <c r="E117" s="278">
        <v>18</v>
      </c>
      <c r="F117" s="279">
        <v>2.3117140974747093E-5</v>
      </c>
    </row>
    <row r="118" spans="1:6" ht="17.25" customHeight="1">
      <c r="A118" s="764" t="s">
        <v>816</v>
      </c>
      <c r="B118" s="278">
        <v>48</v>
      </c>
      <c r="C118" s="278">
        <v>8</v>
      </c>
      <c r="D118" s="278">
        <v>13</v>
      </c>
      <c r="E118" s="278">
        <v>69</v>
      </c>
      <c r="F118" s="279">
        <v>8.8615707069863859E-5</v>
      </c>
    </row>
    <row r="119" spans="1:6" ht="17.25" customHeight="1">
      <c r="A119" s="764" t="s">
        <v>817</v>
      </c>
      <c r="B119" s="278">
        <v>154</v>
      </c>
      <c r="C119" s="278">
        <v>24</v>
      </c>
      <c r="D119" s="278">
        <v>29</v>
      </c>
      <c r="E119" s="278">
        <v>207</v>
      </c>
      <c r="F119" s="279">
        <v>2.6584712120959156E-4</v>
      </c>
    </row>
    <row r="120" spans="1:6" ht="17.25" customHeight="1">
      <c r="A120" s="764" t="s">
        <v>818</v>
      </c>
      <c r="B120" s="278">
        <v>307</v>
      </c>
      <c r="C120" s="278">
        <v>85</v>
      </c>
      <c r="D120" s="278">
        <v>40</v>
      </c>
      <c r="E120" s="278">
        <v>432</v>
      </c>
      <c r="F120" s="279">
        <v>5.5481138339393021E-4</v>
      </c>
    </row>
    <row r="121" spans="1:6" ht="17.25" customHeight="1">
      <c r="A121" s="764" t="s">
        <v>819</v>
      </c>
      <c r="B121" s="278">
        <v>478</v>
      </c>
      <c r="C121" s="278">
        <v>135</v>
      </c>
      <c r="D121" s="278">
        <v>74</v>
      </c>
      <c r="E121" s="278">
        <v>687</v>
      </c>
      <c r="F121" s="279">
        <v>8.8230421386951399E-4</v>
      </c>
    </row>
    <row r="122" spans="1:6" ht="17.25" customHeight="1">
      <c r="A122" s="764" t="s">
        <v>820</v>
      </c>
      <c r="B122" s="278">
        <v>467</v>
      </c>
      <c r="C122" s="278">
        <v>154</v>
      </c>
      <c r="D122" s="278">
        <v>36</v>
      </c>
      <c r="E122" s="278">
        <v>657</v>
      </c>
      <c r="F122" s="279">
        <v>8.4377564557826885E-4</v>
      </c>
    </row>
    <row r="123" spans="1:6" ht="17.25" customHeight="1">
      <c r="A123" s="764" t="s">
        <v>821</v>
      </c>
      <c r="B123" s="278">
        <v>1018</v>
      </c>
      <c r="C123" s="278">
        <v>330</v>
      </c>
      <c r="D123" s="278">
        <v>97</v>
      </c>
      <c r="E123" s="278">
        <v>1445</v>
      </c>
      <c r="F123" s="279">
        <v>1.8557927060283083E-3</v>
      </c>
    </row>
    <row r="124" spans="1:6" ht="17.25" customHeight="1">
      <c r="A124" s="764" t="s">
        <v>822</v>
      </c>
      <c r="B124" s="278">
        <v>2667</v>
      </c>
      <c r="C124" s="278">
        <v>1086</v>
      </c>
      <c r="D124" s="278">
        <v>204</v>
      </c>
      <c r="E124" s="278">
        <v>3957</v>
      </c>
      <c r="F124" s="279">
        <v>5.0819181576152355E-3</v>
      </c>
    </row>
    <row r="125" spans="1:6" ht="17.25" customHeight="1">
      <c r="A125" s="764" t="s">
        <v>823</v>
      </c>
      <c r="B125" s="278">
        <v>11042</v>
      </c>
      <c r="C125" s="278">
        <v>5937</v>
      </c>
      <c r="D125" s="278">
        <v>758</v>
      </c>
      <c r="E125" s="278">
        <v>17737</v>
      </c>
      <c r="F125" s="279">
        <v>2.2779373859393843E-2</v>
      </c>
    </row>
    <row r="126" spans="1:6" ht="17.25" customHeight="1">
      <c r="A126" s="764" t="s">
        <v>824</v>
      </c>
      <c r="B126" s="278">
        <v>6504</v>
      </c>
      <c r="C126" s="278">
        <v>4388</v>
      </c>
      <c r="D126" s="278">
        <v>483</v>
      </c>
      <c r="E126" s="278">
        <v>11375</v>
      </c>
      <c r="F126" s="279">
        <v>1.4608748810430453E-2</v>
      </c>
    </row>
    <row r="127" spans="1:6" ht="17.25" customHeight="1" thickBot="1">
      <c r="A127" s="764" t="s">
        <v>825</v>
      </c>
      <c r="B127" s="278">
        <v>401259</v>
      </c>
      <c r="C127" s="278">
        <v>325499</v>
      </c>
      <c r="D127" s="278">
        <v>15293</v>
      </c>
      <c r="E127" s="278">
        <v>742051</v>
      </c>
      <c r="F127" s="279">
        <v>0.95300542096955854</v>
      </c>
    </row>
    <row r="128" spans="1:6" ht="49.5" customHeight="1" thickTop="1" thickBot="1">
      <c r="A128" s="763" t="s">
        <v>6</v>
      </c>
      <c r="B128" s="468">
        <v>423956</v>
      </c>
      <c r="C128" s="468">
        <v>337654</v>
      </c>
      <c r="D128" s="468">
        <v>17033</v>
      </c>
      <c r="E128" s="468">
        <v>778643</v>
      </c>
      <c r="F128" s="469">
        <v>1</v>
      </c>
    </row>
    <row r="129" spans="1:6" ht="36.75" customHeight="1" thickTop="1">
      <c r="A129" s="765" t="s">
        <v>826</v>
      </c>
      <c r="B129" s="279">
        <v>0.54448058994943771</v>
      </c>
      <c r="C129" s="279">
        <v>0.43364417326040305</v>
      </c>
      <c r="D129" s="279">
        <v>2.1875236790159291E-2</v>
      </c>
      <c r="E129" s="279">
        <v>1</v>
      </c>
      <c r="F129" s="473"/>
    </row>
    <row r="130" spans="1:6" ht="9" customHeight="1" thickBot="1">
      <c r="A130" s="767"/>
      <c r="B130" s="745"/>
      <c r="C130" s="475"/>
      <c r="D130" s="475"/>
      <c r="E130" s="749"/>
      <c r="F130" s="749"/>
    </row>
    <row r="131" spans="1:6" ht="15.75" customHeight="1" thickTop="1">
      <c r="A131" s="770" t="s">
        <v>832</v>
      </c>
      <c r="B131" s="427"/>
      <c r="C131" s="207"/>
      <c r="D131" s="207"/>
      <c r="E131" s="287"/>
      <c r="F131" s="750"/>
    </row>
    <row r="132" spans="1:6" ht="9" customHeight="1">
      <c r="A132" s="768"/>
      <c r="B132" s="427"/>
      <c r="C132" s="207"/>
      <c r="D132" s="207"/>
      <c r="E132" s="287"/>
      <c r="F132" s="750"/>
    </row>
    <row r="133" spans="1:6" s="75" customFormat="1" ht="47.25" customHeight="1">
      <c r="A133" s="1072" t="s">
        <v>1142</v>
      </c>
      <c r="B133" s="1072"/>
      <c r="C133" s="1072"/>
      <c r="D133" s="1072"/>
      <c r="E133" s="1072"/>
      <c r="F133" s="1072"/>
    </row>
    <row r="134" spans="1:6" s="75" customFormat="1" ht="27.95" customHeight="1">
      <c r="A134" s="1072" t="s">
        <v>833</v>
      </c>
      <c r="B134" s="1072"/>
      <c r="C134" s="1072"/>
      <c r="D134" s="1072"/>
      <c r="E134" s="1072"/>
      <c r="F134" s="1072"/>
    </row>
    <row r="135" spans="1:6" s="75" customFormat="1" ht="27.95" customHeight="1">
      <c r="A135" s="1072" t="s">
        <v>1511</v>
      </c>
      <c r="B135" s="1072"/>
      <c r="C135" s="1072"/>
      <c r="D135" s="1072"/>
      <c r="E135" s="1072"/>
      <c r="F135" s="1072"/>
    </row>
    <row r="136" spans="1:6" s="76" customFormat="1" ht="46.5" customHeight="1">
      <c r="A136" s="1076" t="s">
        <v>1504</v>
      </c>
      <c r="B136" s="1076"/>
      <c r="C136" s="1076"/>
      <c r="D136" s="1076"/>
      <c r="E136" s="1076"/>
      <c r="F136" s="1076"/>
    </row>
    <row r="137" spans="1:6" ht="2.25" customHeight="1" thickBot="1">
      <c r="A137" s="769"/>
    </row>
    <row r="138" spans="1:6" ht="14.25" hidden="1" customHeight="1">
      <c r="A138" s="762"/>
      <c r="B138" s="742"/>
      <c r="C138" s="743"/>
      <c r="D138" s="742"/>
      <c r="E138" s="742"/>
      <c r="F138" s="747"/>
    </row>
    <row r="139" spans="1:6" ht="39.75" customHeight="1" thickTop="1" thickBot="1">
      <c r="A139" s="763" t="s">
        <v>810</v>
      </c>
      <c r="B139" s="744" t="s">
        <v>1145</v>
      </c>
      <c r="C139" s="744" t="s">
        <v>1146</v>
      </c>
      <c r="D139" s="744" t="s">
        <v>1147</v>
      </c>
      <c r="E139" s="748" t="s">
        <v>317</v>
      </c>
      <c r="F139" s="752" t="s">
        <v>811</v>
      </c>
    </row>
    <row r="140" spans="1:6" ht="36.75" customHeight="1" thickTop="1">
      <c r="A140" s="764" t="s">
        <v>812</v>
      </c>
      <c r="B140" s="278">
        <v>49613.403829999996</v>
      </c>
      <c r="C140" s="278">
        <v>15000</v>
      </c>
      <c r="D140" s="278">
        <v>0</v>
      </c>
      <c r="E140" s="278">
        <v>64613.403829999996</v>
      </c>
      <c r="F140" s="850">
        <v>1.0722115950379094E-2</v>
      </c>
    </row>
    <row r="141" spans="1:6" ht="18" customHeight="1">
      <c r="A141" s="764" t="s">
        <v>813</v>
      </c>
      <c r="B141" s="278">
        <v>609339.08347000007</v>
      </c>
      <c r="C141" s="278">
        <v>152487.86249999999</v>
      </c>
      <c r="D141" s="278">
        <v>0</v>
      </c>
      <c r="E141" s="278">
        <v>761826.94597</v>
      </c>
      <c r="F141" s="850">
        <v>0.12641954090988383</v>
      </c>
    </row>
    <row r="142" spans="1:6" ht="18" customHeight="1">
      <c r="A142" s="764" t="s">
        <v>814</v>
      </c>
      <c r="B142" s="278">
        <v>1176438.8056700001</v>
      </c>
      <c r="C142" s="278">
        <v>934956.6324</v>
      </c>
      <c r="D142" s="278">
        <v>208319.17975000001</v>
      </c>
      <c r="E142" s="278">
        <v>2319714.6178200003</v>
      </c>
      <c r="F142" s="850">
        <v>0.38493946502950194</v>
      </c>
    </row>
    <row r="143" spans="1:6" ht="18" customHeight="1">
      <c r="A143" s="764" t="s">
        <v>815</v>
      </c>
      <c r="B143" s="278">
        <v>640132.82957000006</v>
      </c>
      <c r="C143" s="278">
        <v>413984.00156999996</v>
      </c>
      <c r="D143" s="278">
        <v>249372.55938999998</v>
      </c>
      <c r="E143" s="278">
        <v>1303489.39053</v>
      </c>
      <c r="F143" s="850">
        <v>0.21630441296860614</v>
      </c>
    </row>
    <row r="144" spans="1:6" ht="18" customHeight="1">
      <c r="A144" s="764" t="s">
        <v>816</v>
      </c>
      <c r="B144" s="278">
        <v>425136.44255000004</v>
      </c>
      <c r="C144" s="278">
        <v>363533.3357</v>
      </c>
      <c r="D144" s="278">
        <v>99326.143750000003</v>
      </c>
      <c r="E144" s="278">
        <v>887995.92200000002</v>
      </c>
      <c r="F144" s="850">
        <v>0.14735634829266031</v>
      </c>
    </row>
    <row r="145" spans="1:6" ht="18" customHeight="1">
      <c r="A145" s="764" t="s">
        <v>817</v>
      </c>
      <c r="B145" s="278">
        <v>136479.64011000001</v>
      </c>
      <c r="C145" s="278">
        <v>204543.70825</v>
      </c>
      <c r="D145" s="278">
        <v>78341.089959999998</v>
      </c>
      <c r="E145" s="278">
        <v>419364.43832000002</v>
      </c>
      <c r="F145" s="850">
        <v>6.9590423450883565E-2</v>
      </c>
    </row>
    <row r="146" spans="1:6" ht="18" customHeight="1">
      <c r="A146" s="764" t="s">
        <v>818</v>
      </c>
      <c r="B146" s="278">
        <v>29447.517899999999</v>
      </c>
      <c r="C146" s="278">
        <v>5797.8799600000002</v>
      </c>
      <c r="D146" s="278">
        <v>11808.964840000001</v>
      </c>
      <c r="E146" s="278">
        <v>47054.362699999998</v>
      </c>
      <c r="F146" s="850">
        <v>7.8083230867701699E-3</v>
      </c>
    </row>
    <row r="147" spans="1:6" ht="18" customHeight="1">
      <c r="A147" s="764" t="s">
        <v>819</v>
      </c>
      <c r="B147" s="278">
        <v>26240.976449999998</v>
      </c>
      <c r="C147" s="278">
        <v>8554.9317200000005</v>
      </c>
      <c r="D147" s="278">
        <v>6601.8889200000003</v>
      </c>
      <c r="E147" s="278">
        <v>41397.797089999993</v>
      </c>
      <c r="F147" s="850">
        <v>6.8696579065403839E-3</v>
      </c>
    </row>
    <row r="148" spans="1:6" ht="18" customHeight="1">
      <c r="A148" s="764" t="s">
        <v>820</v>
      </c>
      <c r="B148" s="278">
        <v>11567.647650000001</v>
      </c>
      <c r="C148" s="278">
        <v>1976.7644499999999</v>
      </c>
      <c r="D148" s="278">
        <v>3563.6644200000001</v>
      </c>
      <c r="E148" s="278">
        <v>17108.076520000002</v>
      </c>
      <c r="F148" s="850">
        <v>2.8389586256440083E-3</v>
      </c>
    </row>
    <row r="149" spans="1:6" ht="18" customHeight="1">
      <c r="A149" s="764" t="s">
        <v>821</v>
      </c>
      <c r="B149" s="278">
        <v>41768.0095</v>
      </c>
      <c r="C149" s="278">
        <v>7544.6564600000002</v>
      </c>
      <c r="D149" s="278">
        <v>3504.9958799999999</v>
      </c>
      <c r="E149" s="278">
        <v>52817.661840000001</v>
      </c>
      <c r="F149" s="850">
        <v>8.7646999060193801E-3</v>
      </c>
    </row>
    <row r="150" spans="1:6" ht="18" customHeight="1">
      <c r="A150" s="764" t="s">
        <v>822</v>
      </c>
      <c r="B150" s="278">
        <v>41944.652729999994</v>
      </c>
      <c r="C150" s="278">
        <v>8747.9818500000001</v>
      </c>
      <c r="D150" s="278">
        <v>1992.1672599999999</v>
      </c>
      <c r="E150" s="278">
        <v>52684.80184</v>
      </c>
      <c r="F150" s="850">
        <v>8.7426527727509432E-3</v>
      </c>
    </row>
    <row r="151" spans="1:6" ht="18" customHeight="1">
      <c r="A151" s="764" t="s">
        <v>823</v>
      </c>
      <c r="B151" s="278">
        <v>38497.600989999999</v>
      </c>
      <c r="C151" s="278">
        <v>11047.906800000001</v>
      </c>
      <c r="D151" s="278">
        <v>997.69770999999992</v>
      </c>
      <c r="E151" s="278">
        <v>50543.205500000004</v>
      </c>
      <c r="F151" s="850">
        <v>8.3872707170895133E-3</v>
      </c>
    </row>
    <row r="152" spans="1:6" ht="18" customHeight="1">
      <c r="A152" s="764" t="s">
        <v>824</v>
      </c>
      <c r="B152" s="278">
        <v>2194.6919600000001</v>
      </c>
      <c r="C152" s="278">
        <v>1371.16779</v>
      </c>
      <c r="D152" s="278">
        <v>27.002740000000003</v>
      </c>
      <c r="E152" s="278">
        <v>3592.86249</v>
      </c>
      <c r="F152" s="850">
        <v>5.9620892768477685E-4</v>
      </c>
    </row>
    <row r="153" spans="1:6" ht="18" customHeight="1" thickBot="1">
      <c r="A153" s="764" t="s">
        <v>825</v>
      </c>
      <c r="B153" s="278">
        <v>1137.6176599999999</v>
      </c>
      <c r="C153" s="278">
        <v>2819.3696400000003</v>
      </c>
      <c r="D153" s="278">
        <v>19.818369999999998</v>
      </c>
      <c r="E153" s="278">
        <v>3976.8056700000002</v>
      </c>
      <c r="F153" s="850">
        <v>6.5992145558608356E-4</v>
      </c>
    </row>
    <row r="154" spans="1:6" ht="51.75" customHeight="1" thickTop="1" thickBot="1">
      <c r="A154" s="763" t="s">
        <v>6</v>
      </c>
      <c r="B154" s="468">
        <v>3229938.9200400012</v>
      </c>
      <c r="C154" s="468">
        <v>2132366.1990900007</v>
      </c>
      <c r="D154" s="468">
        <v>663875.17299000011</v>
      </c>
      <c r="E154" s="468">
        <v>6026180.2921199994</v>
      </c>
      <c r="F154" s="851">
        <v>1</v>
      </c>
    </row>
    <row r="155" spans="1:6" ht="34.5" customHeight="1" thickTop="1" thickBot="1">
      <c r="A155" s="765" t="s">
        <v>826</v>
      </c>
      <c r="B155" s="279">
        <v>0.53598444843470061</v>
      </c>
      <c r="C155" s="279">
        <v>0.35385038211988812</v>
      </c>
      <c r="D155" s="279">
        <v>0.11016516944541166</v>
      </c>
      <c r="E155" s="279">
        <v>1</v>
      </c>
      <c r="F155" s="473"/>
    </row>
    <row r="156" spans="1:6" ht="42" customHeight="1" thickTop="1" thickBot="1">
      <c r="A156" s="763" t="s">
        <v>830</v>
      </c>
      <c r="B156" s="744" t="s">
        <v>1145</v>
      </c>
      <c r="C156" s="744" t="s">
        <v>1146</v>
      </c>
      <c r="D156" s="744" t="s">
        <v>1147</v>
      </c>
      <c r="E156" s="748" t="s">
        <v>317</v>
      </c>
      <c r="F156" s="752" t="s">
        <v>720</v>
      </c>
    </row>
    <row r="157" spans="1:6" ht="28.5" customHeight="1" thickTop="1">
      <c r="A157" s="764" t="s">
        <v>812</v>
      </c>
      <c r="B157" s="278">
        <v>3</v>
      </c>
      <c r="C157" s="278">
        <v>1</v>
      </c>
      <c r="D157" s="278">
        <v>0</v>
      </c>
      <c r="E157" s="278">
        <v>4</v>
      </c>
      <c r="F157" s="279">
        <v>3.0462264869393038E-4</v>
      </c>
    </row>
    <row r="158" spans="1:6" ht="17.25" customHeight="1">
      <c r="A158" s="764" t="s">
        <v>813</v>
      </c>
      <c r="B158" s="278">
        <v>63</v>
      </c>
      <c r="C158" s="278">
        <v>19</v>
      </c>
      <c r="D158" s="278">
        <v>0</v>
      </c>
      <c r="E158" s="278">
        <v>82</v>
      </c>
      <c r="F158" s="279">
        <v>6.2447642982255734E-3</v>
      </c>
    </row>
    <row r="159" spans="1:6" ht="17.25" customHeight="1">
      <c r="A159" s="764" t="s">
        <v>814</v>
      </c>
      <c r="B159" s="278">
        <v>231</v>
      </c>
      <c r="C159" s="278">
        <v>192</v>
      </c>
      <c r="D159" s="278">
        <v>49</v>
      </c>
      <c r="E159" s="278">
        <v>472</v>
      </c>
      <c r="F159" s="279">
        <v>3.5945472545883789E-2</v>
      </c>
    </row>
    <row r="160" spans="1:6" ht="17.25" customHeight="1">
      <c r="A160" s="764" t="s">
        <v>815</v>
      </c>
      <c r="B160" s="278">
        <v>284</v>
      </c>
      <c r="C160" s="278">
        <v>187</v>
      </c>
      <c r="D160" s="278">
        <v>114</v>
      </c>
      <c r="E160" s="278">
        <v>585</v>
      </c>
      <c r="F160" s="279">
        <v>4.4551062371487322E-2</v>
      </c>
    </row>
    <row r="161" spans="1:6" ht="17.25" customHeight="1">
      <c r="A161" s="764" t="s">
        <v>816</v>
      </c>
      <c r="B161" s="278">
        <v>424</v>
      </c>
      <c r="C161" s="278">
        <v>354</v>
      </c>
      <c r="D161" s="278">
        <v>99</v>
      </c>
      <c r="E161" s="278">
        <v>877</v>
      </c>
      <c r="F161" s="279">
        <v>6.6788515726144235E-2</v>
      </c>
    </row>
    <row r="162" spans="1:6" ht="17.25" customHeight="1">
      <c r="A162" s="764" t="s">
        <v>817</v>
      </c>
      <c r="B162" s="278">
        <v>270</v>
      </c>
      <c r="C162" s="278">
        <v>404</v>
      </c>
      <c r="D162" s="278">
        <v>147</v>
      </c>
      <c r="E162" s="278">
        <v>821</v>
      </c>
      <c r="F162" s="279">
        <v>6.252379864442921E-2</v>
      </c>
    </row>
    <row r="163" spans="1:6" ht="17.25" customHeight="1">
      <c r="A163" s="764" t="s">
        <v>818</v>
      </c>
      <c r="B163" s="278">
        <v>110</v>
      </c>
      <c r="C163" s="278">
        <v>20</v>
      </c>
      <c r="D163" s="278">
        <v>42</v>
      </c>
      <c r="E163" s="278">
        <v>172</v>
      </c>
      <c r="F163" s="279">
        <v>1.3098773893839007E-2</v>
      </c>
    </row>
    <row r="164" spans="1:6" ht="17.25" customHeight="1">
      <c r="A164" s="764" t="s">
        <v>819</v>
      </c>
      <c r="B164" s="278">
        <v>155</v>
      </c>
      <c r="C164" s="278">
        <v>46</v>
      </c>
      <c r="D164" s="278">
        <v>38</v>
      </c>
      <c r="E164" s="278">
        <v>239</v>
      </c>
      <c r="F164" s="279">
        <v>1.820120325946234E-2</v>
      </c>
    </row>
    <row r="165" spans="1:6" ht="17.25" customHeight="1">
      <c r="A165" s="764" t="s">
        <v>820</v>
      </c>
      <c r="B165" s="278">
        <v>99</v>
      </c>
      <c r="C165" s="278">
        <v>16</v>
      </c>
      <c r="D165" s="278">
        <v>29</v>
      </c>
      <c r="E165" s="278">
        <v>144</v>
      </c>
      <c r="F165" s="279">
        <v>1.0966415352981495E-2</v>
      </c>
    </row>
    <row r="166" spans="1:6" ht="17.25" customHeight="1">
      <c r="A166" s="764" t="s">
        <v>821</v>
      </c>
      <c r="B166" s="278">
        <v>545</v>
      </c>
      <c r="C166" s="278">
        <v>98</v>
      </c>
      <c r="D166" s="278">
        <v>42</v>
      </c>
      <c r="E166" s="278">
        <v>685</v>
      </c>
      <c r="F166" s="279">
        <v>5.2166628588835577E-2</v>
      </c>
    </row>
    <row r="167" spans="1:6" ht="17.25" customHeight="1">
      <c r="A167" s="764" t="s">
        <v>822</v>
      </c>
      <c r="B167" s="278">
        <v>864</v>
      </c>
      <c r="C167" s="278">
        <v>188</v>
      </c>
      <c r="D167" s="278">
        <v>40</v>
      </c>
      <c r="E167" s="278">
        <v>1092</v>
      </c>
      <c r="F167" s="279">
        <v>8.3161983093442998E-2</v>
      </c>
    </row>
    <row r="168" spans="1:6" ht="17.25" customHeight="1">
      <c r="A168" s="764" t="s">
        <v>823</v>
      </c>
      <c r="B168" s="278">
        <v>2204</v>
      </c>
      <c r="C168" s="278">
        <v>736</v>
      </c>
      <c r="D168" s="278">
        <v>45</v>
      </c>
      <c r="E168" s="278">
        <v>2985</v>
      </c>
      <c r="F168" s="279">
        <v>0.22732465158784557</v>
      </c>
    </row>
    <row r="169" spans="1:6" ht="17.25" customHeight="1">
      <c r="A169" s="764" t="s">
        <v>824</v>
      </c>
      <c r="B169" s="278">
        <v>442</v>
      </c>
      <c r="C169" s="278">
        <v>280</v>
      </c>
      <c r="D169" s="278">
        <v>5</v>
      </c>
      <c r="E169" s="278">
        <v>727</v>
      </c>
      <c r="F169" s="279">
        <v>5.5365166400121846E-2</v>
      </c>
    </row>
    <row r="170" spans="1:6" ht="17.25" customHeight="1" thickBot="1">
      <c r="A170" s="764" t="s">
        <v>825</v>
      </c>
      <c r="B170" s="278">
        <v>596</v>
      </c>
      <c r="C170" s="278">
        <v>3639</v>
      </c>
      <c r="D170" s="278">
        <v>11</v>
      </c>
      <c r="E170" s="278">
        <v>4246</v>
      </c>
      <c r="F170" s="279">
        <v>0.32335694158860712</v>
      </c>
    </row>
    <row r="171" spans="1:6" ht="49.5" customHeight="1" thickTop="1" thickBot="1">
      <c r="A171" s="763" t="s">
        <v>6</v>
      </c>
      <c r="B171" s="468">
        <v>6290</v>
      </c>
      <c r="C171" s="468">
        <v>6180</v>
      </c>
      <c r="D171" s="468">
        <v>661</v>
      </c>
      <c r="E171" s="468">
        <v>13131</v>
      </c>
      <c r="F171" s="469">
        <v>1</v>
      </c>
    </row>
    <row r="172" spans="1:6" ht="36.75" customHeight="1" thickTop="1">
      <c r="A172" s="765" t="s">
        <v>826</v>
      </c>
      <c r="B172" s="279">
        <v>0.47901911507120554</v>
      </c>
      <c r="C172" s="279">
        <v>0.47064199223212244</v>
      </c>
      <c r="D172" s="279">
        <v>5.0338892696672001E-2</v>
      </c>
      <c r="E172" s="279">
        <v>1</v>
      </c>
      <c r="F172" s="473"/>
    </row>
    <row r="173" spans="1:6" ht="9" customHeight="1" thickBot="1">
      <c r="A173" s="767"/>
      <c r="B173" s="745"/>
      <c r="C173" s="475"/>
      <c r="D173" s="745"/>
      <c r="E173" s="749"/>
      <c r="F173" s="749"/>
    </row>
    <row r="174" spans="1:6" ht="15.75" customHeight="1" thickTop="1">
      <c r="A174" s="771" t="s">
        <v>835</v>
      </c>
      <c r="B174" s="427"/>
      <c r="C174" s="207"/>
      <c r="D174" s="427"/>
      <c r="E174" s="287"/>
      <c r="F174" s="753"/>
    </row>
    <row r="175" spans="1:6" ht="9" customHeight="1">
      <c r="A175" s="768"/>
      <c r="B175" s="427"/>
      <c r="C175" s="207"/>
      <c r="D175" s="427"/>
      <c r="E175" s="287"/>
      <c r="F175" s="753"/>
    </row>
    <row r="176" spans="1:6" s="75" customFormat="1" ht="47.25" customHeight="1">
      <c r="A176" s="1072" t="s">
        <v>1142</v>
      </c>
      <c r="B176" s="1072"/>
      <c r="C176" s="1072"/>
      <c r="D176" s="1072"/>
      <c r="E176" s="1072"/>
      <c r="F176" s="1072"/>
    </row>
    <row r="177" spans="1:6" s="75" customFormat="1" ht="27.95" customHeight="1">
      <c r="A177" s="1072" t="s">
        <v>836</v>
      </c>
      <c r="B177" s="1072"/>
      <c r="C177" s="1072"/>
      <c r="D177" s="1072"/>
      <c r="E177" s="1072"/>
      <c r="F177" s="1072"/>
    </row>
    <row r="178" spans="1:6" s="75" customFormat="1" ht="27.95" customHeight="1">
      <c r="A178" s="1072" t="s">
        <v>1511</v>
      </c>
      <c r="B178" s="1072"/>
      <c r="C178" s="1072"/>
      <c r="D178" s="1072"/>
      <c r="E178" s="1072"/>
      <c r="F178" s="1072"/>
    </row>
    <row r="179" spans="1:6" s="76" customFormat="1" ht="46.5" customHeight="1">
      <c r="A179" s="1076" t="s">
        <v>1504</v>
      </c>
      <c r="B179" s="1076"/>
      <c r="C179" s="1076"/>
      <c r="D179" s="1076"/>
      <c r="E179" s="1076"/>
      <c r="F179" s="1076"/>
    </row>
    <row r="180" spans="1:6" ht="2.25" customHeight="1" thickBot="1">
      <c r="A180" s="769"/>
    </row>
    <row r="181" spans="1:6" ht="14.25" hidden="1" customHeight="1">
      <c r="A181" s="762"/>
      <c r="B181" s="742"/>
      <c r="C181" s="743"/>
      <c r="D181" s="742"/>
      <c r="E181" s="742"/>
      <c r="F181" s="747"/>
    </row>
    <row r="182" spans="1:6" ht="34.5" customHeight="1" thickTop="1" thickBot="1">
      <c r="A182" s="763" t="s">
        <v>810</v>
      </c>
      <c r="B182" s="744" t="s">
        <v>1145</v>
      </c>
      <c r="C182" s="744" t="s">
        <v>1146</v>
      </c>
      <c r="D182" s="744" t="s">
        <v>1147</v>
      </c>
      <c r="E182" s="748" t="s">
        <v>317</v>
      </c>
      <c r="F182" s="744" t="s">
        <v>811</v>
      </c>
    </row>
    <row r="183" spans="1:6" ht="36.75" customHeight="1" thickTop="1">
      <c r="A183" s="764" t="s">
        <v>812</v>
      </c>
      <c r="B183" s="278">
        <v>0</v>
      </c>
      <c r="C183" s="278">
        <v>0</v>
      </c>
      <c r="D183" s="278">
        <v>0</v>
      </c>
      <c r="E183" s="278">
        <v>0</v>
      </c>
      <c r="F183" s="279">
        <v>0</v>
      </c>
    </row>
    <row r="184" spans="1:6" ht="18" customHeight="1">
      <c r="A184" s="764" t="s">
        <v>813</v>
      </c>
      <c r="B184" s="278">
        <v>0</v>
      </c>
      <c r="C184" s="278">
        <v>0</v>
      </c>
      <c r="D184" s="278">
        <v>0</v>
      </c>
      <c r="E184" s="278">
        <v>0</v>
      </c>
      <c r="F184" s="279">
        <v>0</v>
      </c>
    </row>
    <row r="185" spans="1:6" ht="18" customHeight="1">
      <c r="A185" s="764" t="s">
        <v>814</v>
      </c>
      <c r="B185" s="278">
        <v>7807.0555599999998</v>
      </c>
      <c r="C185" s="278">
        <v>0</v>
      </c>
      <c r="D185" s="278">
        <v>0</v>
      </c>
      <c r="E185" s="278">
        <v>7807.0555599999998</v>
      </c>
      <c r="F185" s="279">
        <v>0.12678306392775457</v>
      </c>
    </row>
    <row r="186" spans="1:6" ht="18" customHeight="1">
      <c r="A186" s="764" t="s">
        <v>815</v>
      </c>
      <c r="B186" s="278">
        <v>0</v>
      </c>
      <c r="C186" s="278">
        <v>0</v>
      </c>
      <c r="D186" s="278">
        <v>0</v>
      </c>
      <c r="E186" s="278">
        <v>0</v>
      </c>
      <c r="F186" s="279">
        <v>0</v>
      </c>
    </row>
    <row r="187" spans="1:6" ht="18" customHeight="1">
      <c r="A187" s="764" t="s">
        <v>816</v>
      </c>
      <c r="B187" s="278">
        <v>5263.8223699999999</v>
      </c>
      <c r="C187" s="278">
        <v>0</v>
      </c>
      <c r="D187" s="278">
        <v>2108.61</v>
      </c>
      <c r="E187" s="278">
        <v>7372.4323700000004</v>
      </c>
      <c r="F187" s="279">
        <v>0.11972497919161181</v>
      </c>
    </row>
    <row r="188" spans="1:6" ht="18" customHeight="1">
      <c r="A188" s="764" t="s">
        <v>817</v>
      </c>
      <c r="B188" s="278">
        <v>6081.7140199999994</v>
      </c>
      <c r="C188" s="278">
        <v>0</v>
      </c>
      <c r="D188" s="278">
        <v>5081.3134900000005</v>
      </c>
      <c r="E188" s="278">
        <v>11163.02751</v>
      </c>
      <c r="F188" s="279">
        <v>0.1812825359766766</v>
      </c>
    </row>
    <row r="189" spans="1:6" ht="18" customHeight="1">
      <c r="A189" s="764" t="s">
        <v>818</v>
      </c>
      <c r="B189" s="278">
        <v>5432.8819899999999</v>
      </c>
      <c r="C189" s="278">
        <v>0</v>
      </c>
      <c r="D189" s="278">
        <v>2521.2792400000003</v>
      </c>
      <c r="E189" s="278">
        <v>7954.1612299999997</v>
      </c>
      <c r="F189" s="279">
        <v>0.12917199371317872</v>
      </c>
    </row>
    <row r="190" spans="1:6" ht="18" customHeight="1">
      <c r="A190" s="764" t="s">
        <v>819</v>
      </c>
      <c r="B190" s="278">
        <v>3513.0134600000001</v>
      </c>
      <c r="C190" s="278">
        <v>0</v>
      </c>
      <c r="D190" s="278">
        <v>1870.6423799999998</v>
      </c>
      <c r="E190" s="278">
        <v>5383.6558399999994</v>
      </c>
      <c r="F190" s="279">
        <v>8.7428144616374312E-2</v>
      </c>
    </row>
    <row r="191" spans="1:6" ht="18" customHeight="1">
      <c r="A191" s="764" t="s">
        <v>820</v>
      </c>
      <c r="B191" s="278">
        <v>2361.9959399999998</v>
      </c>
      <c r="C191" s="278">
        <v>213.22345000000001</v>
      </c>
      <c r="D191" s="278">
        <v>986.96500000000003</v>
      </c>
      <c r="E191" s="278">
        <v>3562.1843899999999</v>
      </c>
      <c r="F191" s="279">
        <v>5.7848269141794015E-2</v>
      </c>
    </row>
    <row r="192" spans="1:6" ht="18" customHeight="1">
      <c r="A192" s="764" t="s">
        <v>821</v>
      </c>
      <c r="B192" s="278">
        <v>4444.8426399999998</v>
      </c>
      <c r="C192" s="278">
        <v>140</v>
      </c>
      <c r="D192" s="278">
        <v>889.14800000000002</v>
      </c>
      <c r="E192" s="278">
        <v>5473.99064</v>
      </c>
      <c r="F192" s="279">
        <v>8.8895141057642249E-2</v>
      </c>
    </row>
    <row r="193" spans="1:6" ht="18" customHeight="1">
      <c r="A193" s="764" t="s">
        <v>822</v>
      </c>
      <c r="B193" s="278">
        <v>4826.2869199999996</v>
      </c>
      <c r="C193" s="278">
        <v>231.77291</v>
      </c>
      <c r="D193" s="278">
        <v>996.80409999999995</v>
      </c>
      <c r="E193" s="278">
        <v>6054.8639299999995</v>
      </c>
      <c r="F193" s="279">
        <v>9.8328261507984613E-2</v>
      </c>
    </row>
    <row r="194" spans="1:6" ht="18" customHeight="1">
      <c r="A194" s="764" t="s">
        <v>823</v>
      </c>
      <c r="B194" s="278">
        <v>4194.8865599999999</v>
      </c>
      <c r="C194" s="278">
        <v>180.82079000000002</v>
      </c>
      <c r="D194" s="278">
        <v>1093.2334799999999</v>
      </c>
      <c r="E194" s="278">
        <v>5468.9408299999996</v>
      </c>
      <c r="F194" s="279">
        <v>8.8813134419014825E-2</v>
      </c>
    </row>
    <row r="195" spans="1:6" ht="18" customHeight="1">
      <c r="A195" s="764" t="s">
        <v>824</v>
      </c>
      <c r="B195" s="278">
        <v>243.28997000000001</v>
      </c>
      <c r="C195" s="278">
        <v>24.826250000000002</v>
      </c>
      <c r="D195" s="278">
        <v>953.02099999999996</v>
      </c>
      <c r="E195" s="278">
        <v>1221.1372200000001</v>
      </c>
      <c r="F195" s="279">
        <v>1.9830718129002341E-2</v>
      </c>
    </row>
    <row r="196" spans="1:6" ht="18" customHeight="1" thickBot="1">
      <c r="A196" s="764" t="s">
        <v>825</v>
      </c>
      <c r="B196" s="278">
        <v>70.467970000000008</v>
      </c>
      <c r="C196" s="278">
        <v>3</v>
      </c>
      <c r="D196" s="278">
        <v>43.146000000000001</v>
      </c>
      <c r="E196" s="278">
        <v>116.61397000000001</v>
      </c>
      <c r="F196" s="279">
        <v>1.8937583189659348E-3</v>
      </c>
    </row>
    <row r="197" spans="1:6" ht="51.75" customHeight="1" thickTop="1" thickBot="1">
      <c r="A197" s="763" t="s">
        <v>6</v>
      </c>
      <c r="B197" s="468">
        <v>44240.257399999995</v>
      </c>
      <c r="C197" s="468">
        <v>793.64339999999993</v>
      </c>
      <c r="D197" s="468">
        <v>16544.162690000001</v>
      </c>
      <c r="E197" s="468">
        <v>61578.06349</v>
      </c>
      <c r="F197" s="469">
        <v>1</v>
      </c>
    </row>
    <row r="198" spans="1:6" ht="34.5" customHeight="1" thickTop="1" thickBot="1">
      <c r="A198" s="765" t="s">
        <v>826</v>
      </c>
      <c r="B198" s="279">
        <v>0.71844184264067368</v>
      </c>
      <c r="C198" s="279">
        <v>1.288841114870207E-2</v>
      </c>
      <c r="D198" s="279">
        <v>0.26866974621062417</v>
      </c>
      <c r="E198" s="279">
        <v>1</v>
      </c>
      <c r="F198" s="471"/>
    </row>
    <row r="199" spans="1:6" ht="28.5" customHeight="1" thickTop="1" thickBot="1">
      <c r="A199" s="763" t="s">
        <v>830</v>
      </c>
      <c r="B199" s="744" t="s">
        <v>1145</v>
      </c>
      <c r="C199" s="744" t="s">
        <v>1146</v>
      </c>
      <c r="D199" s="744" t="s">
        <v>1147</v>
      </c>
      <c r="E199" s="748" t="s">
        <v>317</v>
      </c>
      <c r="F199" s="744" t="s">
        <v>720</v>
      </c>
    </row>
    <row r="200" spans="1:6" ht="28.5" customHeight="1" thickTop="1">
      <c r="A200" s="764" t="s">
        <v>812</v>
      </c>
      <c r="B200" s="278">
        <v>0</v>
      </c>
      <c r="C200" s="278">
        <v>0</v>
      </c>
      <c r="D200" s="278">
        <v>0</v>
      </c>
      <c r="E200" s="278">
        <v>0</v>
      </c>
      <c r="F200" s="279">
        <v>0</v>
      </c>
    </row>
    <row r="201" spans="1:6" ht="17.25" customHeight="1">
      <c r="A201" s="764" t="s">
        <v>813</v>
      </c>
      <c r="B201" s="278">
        <v>0</v>
      </c>
      <c r="C201" s="278">
        <v>0</v>
      </c>
      <c r="D201" s="278">
        <v>0</v>
      </c>
      <c r="E201" s="278">
        <v>0</v>
      </c>
      <c r="F201" s="279">
        <v>0</v>
      </c>
    </row>
    <row r="202" spans="1:6" ht="17.25" customHeight="1">
      <c r="A202" s="764" t="s">
        <v>814</v>
      </c>
      <c r="B202" s="278">
        <v>2</v>
      </c>
      <c r="C202" s="278">
        <v>0</v>
      </c>
      <c r="D202" s="278">
        <v>0</v>
      </c>
      <c r="E202" s="278">
        <v>2</v>
      </c>
      <c r="F202" s="279">
        <v>2.242152466367713E-3</v>
      </c>
    </row>
    <row r="203" spans="1:6" ht="17.25" customHeight="1">
      <c r="A203" s="764" t="s">
        <v>815</v>
      </c>
      <c r="B203" s="278">
        <v>0</v>
      </c>
      <c r="C203" s="278">
        <v>0</v>
      </c>
      <c r="D203" s="278">
        <v>0</v>
      </c>
      <c r="E203" s="278">
        <v>0</v>
      </c>
      <c r="F203" s="279">
        <v>0</v>
      </c>
    </row>
    <row r="204" spans="1:6" ht="17.25" customHeight="1">
      <c r="A204" s="764" t="s">
        <v>816</v>
      </c>
      <c r="B204" s="278">
        <v>6</v>
      </c>
      <c r="C204" s="278">
        <v>0</v>
      </c>
      <c r="D204" s="278">
        <v>2</v>
      </c>
      <c r="E204" s="278">
        <v>8</v>
      </c>
      <c r="F204" s="279">
        <v>8.9686098654708519E-3</v>
      </c>
    </row>
    <row r="205" spans="1:6" ht="17.25" customHeight="1">
      <c r="A205" s="764" t="s">
        <v>817</v>
      </c>
      <c r="B205" s="278">
        <v>14</v>
      </c>
      <c r="C205" s="278">
        <v>0</v>
      </c>
      <c r="D205" s="278">
        <v>10</v>
      </c>
      <c r="E205" s="278">
        <v>24</v>
      </c>
      <c r="F205" s="279">
        <v>2.6905829596412557E-2</v>
      </c>
    </row>
    <row r="206" spans="1:6" ht="17.25" customHeight="1">
      <c r="A206" s="764" t="s">
        <v>818</v>
      </c>
      <c r="B206" s="278">
        <v>20</v>
      </c>
      <c r="C206" s="278">
        <v>0</v>
      </c>
      <c r="D206" s="278">
        <v>10</v>
      </c>
      <c r="E206" s="278">
        <v>30</v>
      </c>
      <c r="F206" s="279">
        <v>3.3632286995515695E-2</v>
      </c>
    </row>
    <row r="207" spans="1:6" ht="17.25" customHeight="1">
      <c r="A207" s="764" t="s">
        <v>819</v>
      </c>
      <c r="B207" s="278">
        <v>20</v>
      </c>
      <c r="C207" s="278">
        <v>0</v>
      </c>
      <c r="D207" s="278">
        <v>11</v>
      </c>
      <c r="E207" s="278">
        <v>31</v>
      </c>
      <c r="F207" s="279">
        <v>3.4753363228699555E-2</v>
      </c>
    </row>
    <row r="208" spans="1:6" ht="17.25" customHeight="1">
      <c r="A208" s="764" t="s">
        <v>820</v>
      </c>
      <c r="B208" s="278">
        <v>20</v>
      </c>
      <c r="C208" s="278">
        <v>2</v>
      </c>
      <c r="D208" s="278">
        <v>8</v>
      </c>
      <c r="E208" s="278">
        <v>30</v>
      </c>
      <c r="F208" s="279">
        <v>3.3632286995515695E-2</v>
      </c>
    </row>
    <row r="209" spans="1:6" ht="17.25" customHeight="1">
      <c r="A209" s="764" t="s">
        <v>821</v>
      </c>
      <c r="B209" s="278">
        <v>57</v>
      </c>
      <c r="C209" s="278">
        <v>2</v>
      </c>
      <c r="D209" s="278">
        <v>10</v>
      </c>
      <c r="E209" s="278">
        <v>69</v>
      </c>
      <c r="F209" s="279">
        <v>7.73542600896861E-2</v>
      </c>
    </row>
    <row r="210" spans="1:6" ht="17.25" customHeight="1">
      <c r="A210" s="764" t="s">
        <v>822</v>
      </c>
      <c r="B210" s="278">
        <v>101</v>
      </c>
      <c r="C210" s="278">
        <v>6</v>
      </c>
      <c r="D210" s="278">
        <v>19</v>
      </c>
      <c r="E210" s="278">
        <v>126</v>
      </c>
      <c r="F210" s="279">
        <v>0.14125560538116591</v>
      </c>
    </row>
    <row r="211" spans="1:6" ht="17.25" customHeight="1">
      <c r="A211" s="764" t="s">
        <v>823</v>
      </c>
      <c r="B211" s="278">
        <v>239</v>
      </c>
      <c r="C211" s="278">
        <v>13</v>
      </c>
      <c r="D211" s="278">
        <v>67</v>
      </c>
      <c r="E211" s="278">
        <v>319</v>
      </c>
      <c r="F211" s="279">
        <v>0.3576233183856502</v>
      </c>
    </row>
    <row r="212" spans="1:6" ht="17.25" customHeight="1">
      <c r="A212" s="764" t="s">
        <v>824</v>
      </c>
      <c r="B212" s="278">
        <v>47</v>
      </c>
      <c r="C212" s="278">
        <v>5</v>
      </c>
      <c r="D212" s="278">
        <v>147</v>
      </c>
      <c r="E212" s="278">
        <v>199</v>
      </c>
      <c r="F212" s="279">
        <v>0.22309417040358745</v>
      </c>
    </row>
    <row r="213" spans="1:6" ht="17.25" customHeight="1" thickBot="1">
      <c r="A213" s="764" t="s">
        <v>825</v>
      </c>
      <c r="B213" s="278">
        <v>30</v>
      </c>
      <c r="C213" s="278">
        <v>1</v>
      </c>
      <c r="D213" s="278">
        <v>23</v>
      </c>
      <c r="E213" s="278">
        <v>54</v>
      </c>
      <c r="F213" s="279">
        <v>6.0538116591928252E-2</v>
      </c>
    </row>
    <row r="214" spans="1:6" ht="49.5" customHeight="1" thickTop="1" thickBot="1">
      <c r="A214" s="763" t="s">
        <v>6</v>
      </c>
      <c r="B214" s="468">
        <v>556</v>
      </c>
      <c r="C214" s="468">
        <v>29</v>
      </c>
      <c r="D214" s="468">
        <v>307</v>
      </c>
      <c r="E214" s="468">
        <v>892</v>
      </c>
      <c r="F214" s="469">
        <v>1</v>
      </c>
    </row>
    <row r="215" spans="1:6" ht="36.75" customHeight="1" thickTop="1">
      <c r="A215" s="765" t="s">
        <v>826</v>
      </c>
      <c r="B215" s="279">
        <v>0.62331838565022424</v>
      </c>
      <c r="C215" s="279">
        <v>3.2511210762331835E-2</v>
      </c>
      <c r="D215" s="279">
        <v>0.34417040358744394</v>
      </c>
      <c r="E215" s="279">
        <v>1</v>
      </c>
      <c r="F215" s="473"/>
    </row>
    <row r="216" spans="1:6" ht="9" customHeight="1" thickBot="1">
      <c r="A216" s="767"/>
      <c r="B216" s="745"/>
      <c r="C216" s="475"/>
      <c r="D216" s="475"/>
      <c r="E216" s="749"/>
      <c r="F216" s="749"/>
    </row>
    <row r="217" spans="1:6" ht="15.75" customHeight="1" thickTop="1">
      <c r="A217" s="771" t="s">
        <v>837</v>
      </c>
      <c r="B217" s="427"/>
      <c r="C217" s="207"/>
      <c r="D217" s="207"/>
      <c r="E217" s="287"/>
      <c r="F217" s="750"/>
    </row>
    <row r="218" spans="1:6" ht="9" customHeight="1">
      <c r="A218" s="768"/>
      <c r="B218" s="427"/>
      <c r="C218" s="207"/>
      <c r="D218" s="207"/>
      <c r="E218" s="287"/>
      <c r="F218" s="750"/>
    </row>
    <row r="219" spans="1:6" ht="9" customHeight="1">
      <c r="A219" s="768"/>
      <c r="B219" s="427"/>
      <c r="C219" s="207"/>
      <c r="D219" s="207"/>
      <c r="E219" s="287"/>
      <c r="F219" s="750"/>
    </row>
    <row r="220" spans="1:6" ht="9" customHeight="1">
      <c r="A220" s="768"/>
      <c r="B220" s="427"/>
      <c r="C220" s="207"/>
      <c r="D220" s="207"/>
      <c r="E220" s="287"/>
      <c r="F220" s="750"/>
    </row>
    <row r="221" spans="1:6" ht="9" customHeight="1">
      <c r="A221" s="768"/>
      <c r="B221" s="427"/>
      <c r="C221" s="207"/>
      <c r="D221" s="207"/>
      <c r="E221" s="287"/>
      <c r="F221" s="750"/>
    </row>
    <row r="222" spans="1:6" ht="9" customHeight="1">
      <c r="A222" s="974"/>
      <c r="B222" s="427"/>
      <c r="C222" s="207"/>
      <c r="D222" s="207"/>
      <c r="E222" s="287"/>
      <c r="F222" s="750"/>
    </row>
    <row r="223" spans="1:6" ht="9" customHeight="1">
      <c r="A223" s="768"/>
      <c r="B223" s="427"/>
      <c r="C223" s="207"/>
      <c r="D223" s="207"/>
      <c r="E223" s="287"/>
      <c r="F223" s="750"/>
    </row>
    <row r="224" spans="1:6" ht="9" customHeight="1">
      <c r="A224" s="768"/>
      <c r="B224" s="427"/>
      <c r="C224" s="207"/>
      <c r="D224" s="207"/>
      <c r="E224" s="287"/>
      <c r="F224" s="750"/>
    </row>
    <row r="225" spans="1:6" ht="9" customHeight="1">
      <c r="A225" s="768"/>
      <c r="B225" s="427"/>
      <c r="C225" s="207"/>
      <c r="D225" s="207"/>
      <c r="E225" s="287"/>
      <c r="F225" s="750"/>
    </row>
    <row r="226" spans="1:6" ht="9" customHeight="1">
      <c r="A226" s="768"/>
      <c r="B226" s="427"/>
      <c r="C226" s="207"/>
      <c r="D226" s="207"/>
      <c r="E226" s="287"/>
      <c r="F226" s="750"/>
    </row>
    <row r="227" spans="1:6" ht="15.75">
      <c r="A227" s="772"/>
      <c r="C227" s="536"/>
      <c r="D227" s="536"/>
    </row>
    <row r="228" spans="1:6" ht="15.75">
      <c r="A228" s="772"/>
      <c r="C228" s="536"/>
      <c r="D228" s="536"/>
    </row>
    <row r="229" spans="1:6" ht="15.75">
      <c r="A229" s="772"/>
      <c r="C229" s="536"/>
      <c r="D229" s="536"/>
    </row>
    <row r="230" spans="1:6" ht="15.75">
      <c r="A230" s="772"/>
      <c r="C230" s="536"/>
      <c r="D230" s="536"/>
    </row>
    <row r="231" spans="1:6" ht="15.75">
      <c r="A231" s="772"/>
      <c r="C231" s="536"/>
      <c r="D231" s="536"/>
    </row>
    <row r="232" spans="1:6" ht="15.75">
      <c r="A232" s="772"/>
      <c r="C232" s="536"/>
      <c r="D232" s="536"/>
    </row>
    <row r="233" spans="1:6" ht="15.75">
      <c r="A233" s="772"/>
      <c r="C233" s="536"/>
      <c r="D233" s="536"/>
    </row>
    <row r="234" spans="1:6" ht="15.75">
      <c r="A234" s="772"/>
      <c r="C234" s="536"/>
      <c r="D234" s="536"/>
    </row>
    <row r="235" spans="1:6" ht="15.75">
      <c r="A235" s="772"/>
      <c r="C235" s="536"/>
      <c r="D235" s="536"/>
    </row>
    <row r="236" spans="1:6" ht="15.75">
      <c r="A236" s="772"/>
      <c r="C236" s="536"/>
      <c r="D236" s="536"/>
    </row>
    <row r="237" spans="1:6" ht="15.75">
      <c r="A237" s="772"/>
      <c r="C237" s="536"/>
      <c r="D237" s="536"/>
    </row>
    <row r="238" spans="1:6" ht="15.75">
      <c r="A238" s="772"/>
      <c r="C238" s="536"/>
      <c r="D238" s="536"/>
    </row>
    <row r="239" spans="1:6" ht="15.75">
      <c r="A239" s="772"/>
      <c r="C239" s="536"/>
      <c r="D239" s="536"/>
    </row>
    <row r="240" spans="1:6" ht="15.75">
      <c r="A240" s="772"/>
      <c r="C240" s="536"/>
      <c r="D240" s="536"/>
    </row>
    <row r="241" spans="1:4" ht="15.75">
      <c r="A241" s="772"/>
      <c r="C241" s="536"/>
      <c r="D241" s="536"/>
    </row>
    <row r="242" spans="1:4" ht="15.75">
      <c r="A242" s="772"/>
      <c r="C242" s="536"/>
      <c r="D242" s="536"/>
    </row>
    <row r="243" spans="1:4" ht="15.75">
      <c r="A243" s="772"/>
      <c r="C243" s="536"/>
      <c r="D243" s="536"/>
    </row>
    <row r="244" spans="1:4" ht="15.75">
      <c r="A244" s="772"/>
      <c r="C244" s="536"/>
      <c r="D244" s="536"/>
    </row>
    <row r="245" spans="1:4" ht="15.75">
      <c r="A245" s="772"/>
      <c r="C245" s="536"/>
      <c r="D245" s="536"/>
    </row>
    <row r="246" spans="1:4" ht="15.75">
      <c r="A246" s="772"/>
      <c r="C246" s="536"/>
      <c r="D246" s="536"/>
    </row>
    <row r="247" spans="1:4" ht="15.75">
      <c r="A247" s="772"/>
      <c r="C247" s="536"/>
      <c r="D247" s="536"/>
    </row>
    <row r="248" spans="1:4" ht="15.75">
      <c r="A248" s="772"/>
      <c r="C248" s="536"/>
      <c r="D248" s="536"/>
    </row>
    <row r="249" spans="1:4" ht="15.75">
      <c r="A249" s="772"/>
      <c r="C249" s="536"/>
      <c r="D249" s="536"/>
    </row>
    <row r="250" spans="1:4" ht="15.75">
      <c r="A250" s="772"/>
      <c r="C250" s="536"/>
      <c r="D250" s="536"/>
    </row>
    <row r="251" spans="1:4" ht="15.75">
      <c r="A251" s="772"/>
      <c r="C251" s="536"/>
      <c r="D251" s="536"/>
    </row>
    <row r="252" spans="1:4" ht="15.75">
      <c r="A252" s="772"/>
      <c r="C252" s="536"/>
      <c r="D252" s="536"/>
    </row>
    <row r="253" spans="1:4" ht="15.75">
      <c r="A253" s="772"/>
      <c r="C253" s="536"/>
      <c r="D253" s="536"/>
    </row>
    <row r="254" spans="1:4" ht="15.75">
      <c r="A254" s="772"/>
      <c r="C254" s="536"/>
      <c r="D254" s="536"/>
    </row>
    <row r="255" spans="1:4" ht="15.75">
      <c r="A255" s="772"/>
      <c r="C255" s="536"/>
      <c r="D255" s="536"/>
    </row>
    <row r="256" spans="1:4" ht="15.75">
      <c r="A256" s="772"/>
      <c r="C256" s="536"/>
      <c r="D256" s="536"/>
    </row>
    <row r="257" spans="1:4" ht="15.75">
      <c r="A257" s="772"/>
      <c r="C257" s="536"/>
      <c r="D257" s="536"/>
    </row>
    <row r="258" spans="1:4" ht="15.75">
      <c r="A258" s="772"/>
      <c r="C258" s="536"/>
      <c r="D258" s="536"/>
    </row>
    <row r="259" spans="1:4" ht="15.75">
      <c r="A259" s="772"/>
      <c r="C259" s="536"/>
      <c r="D259" s="536"/>
    </row>
    <row r="260" spans="1:4" ht="15.75">
      <c r="A260" s="772"/>
      <c r="C260" s="536"/>
      <c r="D260" s="536"/>
    </row>
    <row r="261" spans="1:4" ht="15.75">
      <c r="A261" s="772"/>
      <c r="C261" s="536"/>
      <c r="D261" s="536"/>
    </row>
    <row r="262" spans="1:4" ht="15.75">
      <c r="A262" s="772"/>
      <c r="C262" s="536"/>
      <c r="D262" s="536"/>
    </row>
    <row r="263" spans="1:4" ht="15.75">
      <c r="A263" s="772"/>
      <c r="C263" s="536"/>
      <c r="D263" s="536"/>
    </row>
    <row r="264" spans="1:4" ht="15.75">
      <c r="A264" s="772"/>
      <c r="C264" s="536"/>
      <c r="D264" s="536"/>
    </row>
    <row r="265" spans="1:4" ht="15.75">
      <c r="A265" s="772"/>
      <c r="C265" s="536"/>
      <c r="D265" s="536"/>
    </row>
    <row r="266" spans="1:4" ht="15.75">
      <c r="A266" s="772"/>
    </row>
    <row r="267" spans="1:4" ht="15.75">
      <c r="A267" s="772"/>
    </row>
    <row r="268" spans="1:4" ht="15.75">
      <c r="A268" s="772"/>
    </row>
    <row r="269" spans="1:4" ht="15.75">
      <c r="A269" s="772"/>
    </row>
    <row r="270" spans="1:4" ht="15.75">
      <c r="A270" s="772"/>
    </row>
    <row r="271" spans="1:4" ht="15.75">
      <c r="A271" s="772"/>
    </row>
    <row r="272" spans="1:4" ht="15.75">
      <c r="A272" s="772"/>
    </row>
    <row r="273" spans="1:1" ht="15.75">
      <c r="A273" s="772"/>
    </row>
    <row r="274" spans="1:1" ht="15.75">
      <c r="A274" s="772"/>
    </row>
    <row r="275" spans="1:1" ht="15.75">
      <c r="A275" s="772"/>
    </row>
    <row r="276" spans="1:1" ht="15.75">
      <c r="A276" s="772"/>
    </row>
    <row r="277" spans="1:1" ht="15.75">
      <c r="A277" s="772"/>
    </row>
    <row r="278" spans="1:1" ht="15.75">
      <c r="A278" s="772"/>
    </row>
    <row r="279" spans="1:1" ht="15.75">
      <c r="A279" s="772"/>
    </row>
    <row r="280" spans="1:1" ht="15.75">
      <c r="A280" s="772"/>
    </row>
    <row r="281" spans="1:1" ht="15.75">
      <c r="A281" s="772"/>
    </row>
    <row r="282" spans="1:1" ht="15.75">
      <c r="A282" s="772"/>
    </row>
    <row r="283" spans="1:1" ht="15.75">
      <c r="A283" s="772"/>
    </row>
    <row r="284" spans="1:1" ht="15.75">
      <c r="A284" s="772"/>
    </row>
    <row r="285" spans="1:1" ht="15.75">
      <c r="A285" s="772"/>
    </row>
    <row r="286" spans="1:1" ht="15.75">
      <c r="A286" s="772"/>
    </row>
    <row r="287" spans="1:1" ht="15.75">
      <c r="A287" s="772"/>
    </row>
    <row r="288" spans="1:1" ht="15.75">
      <c r="A288" s="772"/>
    </row>
    <row r="289" spans="1:1" ht="15.75">
      <c r="A289" s="772"/>
    </row>
    <row r="290" spans="1:1" ht="15.75">
      <c r="A290" s="772"/>
    </row>
    <row r="291" spans="1:1" ht="15.75">
      <c r="A291" s="772"/>
    </row>
    <row r="292" spans="1:1" ht="15.75">
      <c r="A292" s="772"/>
    </row>
    <row r="293" spans="1:1" ht="15.75">
      <c r="A293" s="772"/>
    </row>
    <row r="294" spans="1:1" ht="15.75">
      <c r="A294" s="772"/>
    </row>
    <row r="295" spans="1:1" ht="15.75">
      <c r="A295" s="772"/>
    </row>
    <row r="296" spans="1:1" ht="15.75">
      <c r="A296" s="772"/>
    </row>
    <row r="297" spans="1:1" ht="15.75">
      <c r="A297" s="772"/>
    </row>
    <row r="298" spans="1:1" ht="15.75">
      <c r="A298" s="772"/>
    </row>
    <row r="299" spans="1:1" ht="15.75">
      <c r="A299" s="772"/>
    </row>
    <row r="300" spans="1:1" ht="15.75">
      <c r="A300" s="772"/>
    </row>
    <row r="301" spans="1:1" ht="15.75">
      <c r="A301" s="772"/>
    </row>
    <row r="302" spans="1:1" ht="15.75">
      <c r="A302" s="772"/>
    </row>
    <row r="303" spans="1:1" ht="15.75">
      <c r="A303" s="772"/>
    </row>
    <row r="304" spans="1:1" ht="15.75">
      <c r="A304" s="772"/>
    </row>
    <row r="305" spans="1:1" ht="15.75">
      <c r="A305" s="772"/>
    </row>
    <row r="306" spans="1:1" ht="15.75">
      <c r="A306" s="772"/>
    </row>
    <row r="307" spans="1:1" ht="15.75">
      <c r="A307" s="772"/>
    </row>
    <row r="308" spans="1:1" ht="15.75">
      <c r="A308" s="772"/>
    </row>
    <row r="309" spans="1:1" ht="15.75">
      <c r="A309" s="772"/>
    </row>
    <row r="310" spans="1:1" ht="15.75">
      <c r="A310" s="772"/>
    </row>
    <row r="311" spans="1:1" ht="15.75">
      <c r="A311" s="772"/>
    </row>
    <row r="312" spans="1:1" ht="15.75">
      <c r="A312" s="772"/>
    </row>
    <row r="313" spans="1:1" ht="15.75">
      <c r="A313" s="772"/>
    </row>
    <row r="314" spans="1:1" ht="15.75">
      <c r="A314" s="772"/>
    </row>
    <row r="315" spans="1:1" ht="15.75">
      <c r="A315" s="772"/>
    </row>
    <row r="316" spans="1:1" ht="15.75">
      <c r="A316" s="772"/>
    </row>
    <row r="317" spans="1:1" ht="15.75">
      <c r="A317" s="772"/>
    </row>
    <row r="318" spans="1:1" ht="15.75">
      <c r="A318" s="772"/>
    </row>
    <row r="319" spans="1:1" ht="15.75">
      <c r="A319" s="772"/>
    </row>
    <row r="320" spans="1:1" ht="15.75">
      <c r="A320" s="772"/>
    </row>
    <row r="321" spans="1:1" ht="15.75">
      <c r="A321" s="772"/>
    </row>
    <row r="322" spans="1:1" ht="15.75">
      <c r="A322" s="772"/>
    </row>
    <row r="323" spans="1:1" ht="15.75">
      <c r="A323" s="772"/>
    </row>
    <row r="324" spans="1:1" ht="15.75">
      <c r="A324" s="772"/>
    </row>
    <row r="325" spans="1:1" ht="15.75">
      <c r="A325" s="772"/>
    </row>
    <row r="326" spans="1:1" ht="15.75">
      <c r="A326" s="772"/>
    </row>
    <row r="327" spans="1:1" ht="15.75">
      <c r="A327" s="772"/>
    </row>
    <row r="328" spans="1:1" ht="15.75">
      <c r="A328" s="772"/>
    </row>
    <row r="329" spans="1:1" ht="15.75">
      <c r="A329" s="772"/>
    </row>
    <row r="330" spans="1:1" ht="15.75">
      <c r="A330" s="772"/>
    </row>
    <row r="331" spans="1:1" ht="15.75">
      <c r="A331" s="772"/>
    </row>
    <row r="332" spans="1:1" ht="15.75">
      <c r="A332" s="772"/>
    </row>
    <row r="333" spans="1:1" ht="15.75">
      <c r="A333" s="772"/>
    </row>
    <row r="334" spans="1:1" ht="15.75">
      <c r="A334" s="772"/>
    </row>
    <row r="335" spans="1:1" ht="15.75">
      <c r="A335" s="772"/>
    </row>
    <row r="336" spans="1:1" ht="15.75">
      <c r="A336" s="772"/>
    </row>
    <row r="337" spans="1:1" ht="15.75">
      <c r="A337" s="772"/>
    </row>
    <row r="338" spans="1:1" ht="15.75">
      <c r="A338" s="772"/>
    </row>
    <row r="339" spans="1:1" ht="15.75">
      <c r="A339" s="772"/>
    </row>
    <row r="340" spans="1:1" ht="15.75">
      <c r="A340" s="772"/>
    </row>
    <row r="341" spans="1:1" ht="15.75">
      <c r="A341" s="772"/>
    </row>
    <row r="342" spans="1:1" ht="15.75">
      <c r="A342" s="772"/>
    </row>
    <row r="343" spans="1:1" ht="15.75">
      <c r="A343" s="772"/>
    </row>
    <row r="344" spans="1:1" ht="15.75">
      <c r="A344" s="772"/>
    </row>
    <row r="345" spans="1:1" ht="15.75">
      <c r="A345" s="772"/>
    </row>
    <row r="346" spans="1:1" ht="15.75">
      <c r="A346" s="772"/>
    </row>
    <row r="347" spans="1:1" ht="15.75">
      <c r="A347" s="772"/>
    </row>
    <row r="348" spans="1:1" ht="15.75">
      <c r="A348" s="772"/>
    </row>
    <row r="349" spans="1:1" ht="15.75">
      <c r="A349" s="772"/>
    </row>
    <row r="350" spans="1:1" ht="15.75">
      <c r="A350" s="772"/>
    </row>
    <row r="351" spans="1:1" ht="15.75">
      <c r="A351" s="772"/>
    </row>
    <row r="352" spans="1:1" ht="15.75">
      <c r="A352" s="772"/>
    </row>
    <row r="353" spans="1:1" ht="15.75">
      <c r="A353" s="772"/>
    </row>
    <row r="354" spans="1:1" ht="15.75">
      <c r="A354" s="772"/>
    </row>
    <row r="355" spans="1:1" ht="15.75">
      <c r="A355" s="772"/>
    </row>
    <row r="356" spans="1:1" ht="15.75">
      <c r="A356" s="772"/>
    </row>
    <row r="357" spans="1:1" ht="15.75">
      <c r="A357" s="772"/>
    </row>
    <row r="358" spans="1:1" ht="15.75">
      <c r="A358" s="772"/>
    </row>
    <row r="359" spans="1:1" ht="15.75">
      <c r="A359" s="772"/>
    </row>
    <row r="360" spans="1:1" ht="15.75">
      <c r="A360" s="772"/>
    </row>
    <row r="361" spans="1:1" ht="15.75">
      <c r="A361" s="772"/>
    </row>
    <row r="362" spans="1:1" ht="15.75">
      <c r="A362" s="772"/>
    </row>
    <row r="363" spans="1:1" ht="15.75">
      <c r="A363" s="772"/>
    </row>
    <row r="364" spans="1:1" ht="15.75">
      <c r="A364" s="772"/>
    </row>
    <row r="365" spans="1:1" ht="15.75">
      <c r="A365" s="772"/>
    </row>
    <row r="366" spans="1:1" ht="15.75">
      <c r="A366" s="772"/>
    </row>
    <row r="367" spans="1:1" ht="15.75">
      <c r="A367" s="772"/>
    </row>
    <row r="368" spans="1:1" ht="15.75">
      <c r="A368" s="772"/>
    </row>
    <row r="369" spans="1:1" ht="15.75">
      <c r="A369" s="772"/>
    </row>
    <row r="370" spans="1:1" ht="15.75">
      <c r="A370" s="772"/>
    </row>
    <row r="371" spans="1:1" ht="15.75">
      <c r="A371" s="772"/>
    </row>
    <row r="372" spans="1:1" ht="15.75">
      <c r="A372" s="772"/>
    </row>
    <row r="373" spans="1:1" ht="15.75">
      <c r="A373" s="772"/>
    </row>
    <row r="374" spans="1:1" ht="15.75">
      <c r="A374" s="772"/>
    </row>
    <row r="375" spans="1:1" ht="15.75">
      <c r="A375" s="772"/>
    </row>
    <row r="376" spans="1:1" ht="15.75">
      <c r="A376" s="772"/>
    </row>
    <row r="377" spans="1:1" ht="15.75">
      <c r="A377" s="772"/>
    </row>
    <row r="378" spans="1:1" ht="15.75">
      <c r="A378" s="772"/>
    </row>
    <row r="379" spans="1:1" ht="15.75">
      <c r="A379" s="772"/>
    </row>
    <row r="380" spans="1:1" ht="15.75">
      <c r="A380" s="772"/>
    </row>
    <row r="381" spans="1:1" ht="15.75">
      <c r="A381" s="772"/>
    </row>
    <row r="382" spans="1:1" ht="15.75">
      <c r="A382" s="772"/>
    </row>
    <row r="383" spans="1:1" ht="15.75">
      <c r="A383" s="772"/>
    </row>
    <row r="384" spans="1:1" ht="15.75">
      <c r="A384" s="772"/>
    </row>
    <row r="385" spans="1:1" ht="15.75">
      <c r="A385" s="772"/>
    </row>
    <row r="386" spans="1:1" ht="15.75">
      <c r="A386" s="772"/>
    </row>
    <row r="387" spans="1:1" ht="15.75">
      <c r="A387" s="772"/>
    </row>
    <row r="388" spans="1:1" ht="15.75">
      <c r="A388" s="772"/>
    </row>
    <row r="389" spans="1:1" ht="15.75">
      <c r="A389" s="772"/>
    </row>
    <row r="390" spans="1:1" ht="15.75">
      <c r="A390" s="772"/>
    </row>
    <row r="391" spans="1:1" ht="15.75">
      <c r="A391" s="772"/>
    </row>
    <row r="392" spans="1:1" ht="15.75">
      <c r="A392" s="772"/>
    </row>
    <row r="393" spans="1:1" ht="15.75">
      <c r="A393" s="772"/>
    </row>
    <row r="394" spans="1:1" ht="15.75">
      <c r="A394" s="772"/>
    </row>
    <row r="395" spans="1:1" ht="15.75">
      <c r="A395" s="772"/>
    </row>
    <row r="396" spans="1:1" ht="15.75">
      <c r="A396" s="772"/>
    </row>
    <row r="397" spans="1:1" ht="15.75">
      <c r="A397" s="772"/>
    </row>
    <row r="398" spans="1:1" ht="15.75">
      <c r="A398" s="772"/>
    </row>
    <row r="399" spans="1:1" ht="15.75">
      <c r="A399" s="772"/>
    </row>
    <row r="400" spans="1:1" ht="15.75">
      <c r="A400" s="772"/>
    </row>
    <row r="401" spans="1:1" ht="15.75">
      <c r="A401" s="772"/>
    </row>
    <row r="402" spans="1:1" ht="15.75">
      <c r="A402" s="772"/>
    </row>
    <row r="403" spans="1:1" ht="15.75">
      <c r="A403" s="772"/>
    </row>
    <row r="404" spans="1:1" ht="15.75">
      <c r="A404" s="772"/>
    </row>
    <row r="405" spans="1:1" ht="15.75">
      <c r="A405" s="772"/>
    </row>
    <row r="406" spans="1:1" ht="15.75">
      <c r="A406" s="772"/>
    </row>
    <row r="407" spans="1:1" ht="15.75">
      <c r="A407" s="772"/>
    </row>
    <row r="408" spans="1:1" ht="15.75">
      <c r="A408" s="772"/>
    </row>
    <row r="409" spans="1:1" ht="15.75">
      <c r="A409" s="772"/>
    </row>
    <row r="410" spans="1:1" ht="15.75">
      <c r="A410" s="772"/>
    </row>
    <row r="411" spans="1:1" ht="15.75">
      <c r="A411" s="772"/>
    </row>
    <row r="412" spans="1:1" ht="15.75">
      <c r="A412" s="772"/>
    </row>
    <row r="413" spans="1:1" ht="15.75">
      <c r="A413" s="772"/>
    </row>
    <row r="414" spans="1:1" ht="15.75">
      <c r="A414" s="772"/>
    </row>
    <row r="415" spans="1:1" ht="15.75">
      <c r="A415" s="772"/>
    </row>
    <row r="416" spans="1:1" ht="15.75">
      <c r="A416" s="772"/>
    </row>
    <row r="417" spans="1:1" ht="15.75">
      <c r="A417" s="772"/>
    </row>
    <row r="418" spans="1:1" ht="15.75">
      <c r="A418" s="772"/>
    </row>
    <row r="419" spans="1:1" ht="15.75">
      <c r="A419" s="772"/>
    </row>
    <row r="420" spans="1:1" ht="15.75">
      <c r="A420" s="772"/>
    </row>
    <row r="421" spans="1:1" ht="15.75">
      <c r="A421" s="772"/>
    </row>
    <row r="422" spans="1:1" ht="15.75">
      <c r="A422" s="772"/>
    </row>
    <row r="423" spans="1:1" ht="15.75">
      <c r="A423" s="772"/>
    </row>
    <row r="424" spans="1:1" ht="15.75">
      <c r="A424" s="772"/>
    </row>
    <row r="425" spans="1:1" ht="15.75">
      <c r="A425" s="772"/>
    </row>
    <row r="426" spans="1:1" ht="15.75">
      <c r="A426" s="772"/>
    </row>
    <row r="427" spans="1:1" ht="15.75">
      <c r="A427" s="772"/>
    </row>
    <row r="428" spans="1:1" ht="15.75">
      <c r="A428" s="772"/>
    </row>
    <row r="429" spans="1:1" ht="15.75">
      <c r="A429" s="772"/>
    </row>
    <row r="430" spans="1:1" ht="15.75">
      <c r="A430" s="772"/>
    </row>
    <row r="431" spans="1:1" ht="15.75">
      <c r="A431" s="772"/>
    </row>
    <row r="432" spans="1:1" ht="15.75">
      <c r="A432" s="772"/>
    </row>
    <row r="433" spans="1:1" ht="15.75">
      <c r="A433" s="772"/>
    </row>
    <row r="434" spans="1:1" ht="15.75">
      <c r="A434" s="772"/>
    </row>
    <row r="435" spans="1:1" ht="15.75">
      <c r="A435" s="772"/>
    </row>
    <row r="436" spans="1:1" ht="15.75">
      <c r="A436" s="772"/>
    </row>
    <row r="437" spans="1:1" ht="15.75">
      <c r="A437" s="772"/>
    </row>
    <row r="438" spans="1:1" ht="15.75">
      <c r="A438" s="772"/>
    </row>
    <row r="439" spans="1:1" ht="15.75">
      <c r="A439" s="772"/>
    </row>
    <row r="440" spans="1:1" ht="15.75">
      <c r="A440" s="772"/>
    </row>
    <row r="441" spans="1:1" ht="15.75">
      <c r="A441" s="772"/>
    </row>
    <row r="442" spans="1:1" ht="15.75">
      <c r="A442" s="772"/>
    </row>
    <row r="443" spans="1:1" ht="15.75">
      <c r="A443" s="772"/>
    </row>
    <row r="444" spans="1:1" ht="15.75">
      <c r="A444" s="772"/>
    </row>
    <row r="445" spans="1:1" ht="15.75">
      <c r="A445" s="772"/>
    </row>
    <row r="446" spans="1:1" ht="15.75">
      <c r="A446" s="772"/>
    </row>
    <row r="447" spans="1:1" ht="15.75">
      <c r="A447" s="772"/>
    </row>
    <row r="448" spans="1:1" ht="15.75">
      <c r="A448" s="772"/>
    </row>
    <row r="449" spans="1:1" ht="15.75">
      <c r="A449" s="772"/>
    </row>
    <row r="450" spans="1:1" ht="15.75">
      <c r="A450" s="772"/>
    </row>
    <row r="451" spans="1:1" ht="15.75">
      <c r="A451" s="772"/>
    </row>
    <row r="452" spans="1:1" ht="15.75">
      <c r="A452" s="772"/>
    </row>
    <row r="453" spans="1:1" ht="15.75">
      <c r="A453" s="772"/>
    </row>
    <row r="454" spans="1:1" ht="15.75">
      <c r="A454" s="772"/>
    </row>
    <row r="455" spans="1:1" ht="15.75">
      <c r="A455" s="772"/>
    </row>
    <row r="456" spans="1:1" ht="15.75">
      <c r="A456" s="772"/>
    </row>
    <row r="457" spans="1:1" ht="15.75">
      <c r="A457" s="772"/>
    </row>
    <row r="458" spans="1:1" ht="15.75">
      <c r="A458" s="772"/>
    </row>
    <row r="459" spans="1:1" ht="15.75">
      <c r="A459" s="772"/>
    </row>
    <row r="460" spans="1:1" ht="15.75">
      <c r="A460" s="772"/>
    </row>
    <row r="461" spans="1:1" ht="15.75">
      <c r="A461" s="772"/>
    </row>
    <row r="462" spans="1:1" ht="15.75">
      <c r="A462" s="772"/>
    </row>
    <row r="463" spans="1:1" ht="15.75">
      <c r="A463" s="772"/>
    </row>
    <row r="464" spans="1:1" ht="15.75">
      <c r="A464" s="772"/>
    </row>
    <row r="465" spans="1:1" ht="15.75">
      <c r="A465" s="772"/>
    </row>
    <row r="466" spans="1:1" ht="15.75">
      <c r="A466" s="772"/>
    </row>
    <row r="467" spans="1:1" ht="15.75">
      <c r="A467" s="772"/>
    </row>
    <row r="468" spans="1:1" ht="15.75">
      <c r="A468" s="772"/>
    </row>
    <row r="469" spans="1:1" ht="15.75">
      <c r="A469" s="772"/>
    </row>
    <row r="470" spans="1:1" ht="15.75">
      <c r="A470" s="772"/>
    </row>
    <row r="471" spans="1:1" ht="15.75">
      <c r="A471" s="772"/>
    </row>
    <row r="472" spans="1:1" ht="15.75">
      <c r="A472" s="772"/>
    </row>
    <row r="473" spans="1:1" ht="15.75">
      <c r="A473" s="772"/>
    </row>
    <row r="474" spans="1:1" ht="15.75">
      <c r="A474" s="772"/>
    </row>
    <row r="475" spans="1:1" ht="15.75">
      <c r="A475" s="772"/>
    </row>
    <row r="476" spans="1:1" ht="15.75">
      <c r="A476" s="772"/>
    </row>
    <row r="477" spans="1:1" ht="15.75">
      <c r="A477" s="772"/>
    </row>
    <row r="478" spans="1:1" ht="15.75">
      <c r="A478" s="772"/>
    </row>
    <row r="479" spans="1:1" ht="15.75">
      <c r="A479" s="772"/>
    </row>
    <row r="480" spans="1:1" ht="15.75">
      <c r="A480" s="772"/>
    </row>
    <row r="481" spans="1:1" ht="15.75">
      <c r="A481" s="772"/>
    </row>
    <row r="482" spans="1:1" ht="15.75">
      <c r="A482" s="772"/>
    </row>
    <row r="483" spans="1:1" ht="15.75">
      <c r="A483" s="772"/>
    </row>
    <row r="484" spans="1:1" ht="15.75">
      <c r="A484" s="772"/>
    </row>
    <row r="485" spans="1:1" ht="15.75">
      <c r="A485" s="772"/>
    </row>
    <row r="486" spans="1:1" ht="15.75">
      <c r="A486" s="772"/>
    </row>
    <row r="487" spans="1:1" ht="15.75">
      <c r="A487" s="772"/>
    </row>
    <row r="488" spans="1:1" ht="15.75">
      <c r="A488" s="772"/>
    </row>
    <row r="489" spans="1:1" ht="15.75">
      <c r="A489" s="772"/>
    </row>
    <row r="490" spans="1:1" ht="15.75">
      <c r="A490" s="772"/>
    </row>
    <row r="491" spans="1:1" ht="15.75">
      <c r="A491" s="772"/>
    </row>
    <row r="492" spans="1:1" ht="15.75">
      <c r="A492" s="772"/>
    </row>
    <row r="493" spans="1:1" ht="15.75">
      <c r="A493" s="772"/>
    </row>
    <row r="494" spans="1:1" ht="15.75">
      <c r="A494" s="772"/>
    </row>
    <row r="495" spans="1:1" ht="15.75">
      <c r="A495" s="772"/>
    </row>
    <row r="496" spans="1:1" ht="15.75">
      <c r="A496" s="772"/>
    </row>
    <row r="497" spans="1:1" ht="15.75">
      <c r="A497" s="772"/>
    </row>
    <row r="498" spans="1:1" ht="15.75">
      <c r="A498" s="772"/>
    </row>
    <row r="499" spans="1:1" ht="15.75">
      <c r="A499" s="772"/>
    </row>
    <row r="500" spans="1:1" ht="15.75">
      <c r="A500" s="772"/>
    </row>
    <row r="501" spans="1:1" ht="15.75">
      <c r="A501" s="772"/>
    </row>
    <row r="502" spans="1:1" ht="15.75">
      <c r="A502" s="772"/>
    </row>
    <row r="503" spans="1:1" ht="15.75">
      <c r="A503" s="772"/>
    </row>
    <row r="504" spans="1:1" ht="15.75">
      <c r="A504" s="772"/>
    </row>
    <row r="505" spans="1:1" ht="15.75">
      <c r="A505" s="772"/>
    </row>
    <row r="506" spans="1:1" ht="15.75">
      <c r="A506" s="772"/>
    </row>
    <row r="507" spans="1:1" ht="15.75">
      <c r="A507" s="772"/>
    </row>
    <row r="508" spans="1:1" ht="15.75">
      <c r="A508" s="772"/>
    </row>
    <row r="509" spans="1:1" ht="15.75">
      <c r="A509" s="772"/>
    </row>
    <row r="510" spans="1:1" ht="15.75">
      <c r="A510" s="772"/>
    </row>
    <row r="511" spans="1:1" ht="15.75">
      <c r="A511" s="772"/>
    </row>
    <row r="512" spans="1:1" ht="15.75">
      <c r="A512" s="772"/>
    </row>
    <row r="513" spans="1:1" ht="15.75">
      <c r="A513" s="772"/>
    </row>
    <row r="514" spans="1:1" ht="15.75">
      <c r="A514" s="772"/>
    </row>
    <row r="515" spans="1:1" ht="15.75">
      <c r="A515" s="772"/>
    </row>
    <row r="516" spans="1:1" ht="15.75">
      <c r="A516" s="772"/>
    </row>
    <row r="517" spans="1:1" ht="15.75">
      <c r="A517" s="772"/>
    </row>
    <row r="518" spans="1:1" ht="15.75">
      <c r="A518" s="772"/>
    </row>
    <row r="519" spans="1:1" ht="15.75">
      <c r="A519" s="772"/>
    </row>
    <row r="520" spans="1:1" ht="15.75">
      <c r="A520" s="772"/>
    </row>
    <row r="521" spans="1:1" ht="15.75">
      <c r="A521" s="772"/>
    </row>
    <row r="522" spans="1:1" ht="15.75">
      <c r="A522" s="772"/>
    </row>
    <row r="523" spans="1:1" ht="15.75">
      <c r="A523" s="772"/>
    </row>
    <row r="524" spans="1:1" ht="15.75">
      <c r="A524" s="772"/>
    </row>
    <row r="525" spans="1:1" ht="15.75">
      <c r="A525" s="772"/>
    </row>
    <row r="526" spans="1:1" ht="15.75">
      <c r="A526" s="772"/>
    </row>
    <row r="527" spans="1:1" ht="15.75">
      <c r="A527" s="772"/>
    </row>
    <row r="528" spans="1:1" ht="15.75">
      <c r="A528" s="772"/>
    </row>
    <row r="529" spans="1:1" ht="15.75">
      <c r="A529" s="772"/>
    </row>
    <row r="530" spans="1:1" ht="15.75">
      <c r="A530" s="772"/>
    </row>
    <row r="531" spans="1:1" ht="15.75">
      <c r="A531" s="772"/>
    </row>
    <row r="532" spans="1:1" ht="15.75">
      <c r="A532" s="772"/>
    </row>
    <row r="533" spans="1:1" ht="15.75">
      <c r="A533" s="772"/>
    </row>
    <row r="534" spans="1:1" ht="15.75">
      <c r="A534" s="772"/>
    </row>
    <row r="535" spans="1:1" ht="15.75">
      <c r="A535" s="772"/>
    </row>
    <row r="536" spans="1:1" ht="15.75">
      <c r="A536" s="772"/>
    </row>
    <row r="537" spans="1:1" ht="15.75">
      <c r="A537" s="772"/>
    </row>
    <row r="538" spans="1:1" ht="15.75">
      <c r="A538" s="772"/>
    </row>
    <row r="539" spans="1:1" ht="15.75">
      <c r="A539" s="772"/>
    </row>
    <row r="540" spans="1:1" ht="15.75">
      <c r="A540" s="772"/>
    </row>
    <row r="541" spans="1:1" ht="15.75">
      <c r="A541" s="772"/>
    </row>
    <row r="542" spans="1:1" ht="15.75">
      <c r="A542" s="772"/>
    </row>
    <row r="543" spans="1:1" ht="15.75">
      <c r="A543" s="772"/>
    </row>
    <row r="544" spans="1:1" ht="15.75">
      <c r="A544" s="772"/>
    </row>
    <row r="545" spans="1:1" ht="15.75">
      <c r="A545" s="772"/>
    </row>
    <row r="546" spans="1:1" ht="15.75">
      <c r="A546" s="772"/>
    </row>
    <row r="547" spans="1:1" ht="15.75">
      <c r="A547" s="772"/>
    </row>
    <row r="548" spans="1:1" ht="15.75">
      <c r="A548" s="772"/>
    </row>
    <row r="549" spans="1:1" ht="15.75">
      <c r="A549" s="772"/>
    </row>
    <row r="550" spans="1:1" ht="15.75">
      <c r="A550" s="772"/>
    </row>
    <row r="551" spans="1:1" ht="15.75">
      <c r="A551" s="772"/>
    </row>
    <row r="552" spans="1:1" ht="15.75">
      <c r="A552" s="772"/>
    </row>
    <row r="553" spans="1:1" ht="15.75">
      <c r="A553" s="772"/>
    </row>
    <row r="554" spans="1:1" ht="15.75">
      <c r="A554" s="772"/>
    </row>
    <row r="555" spans="1:1" ht="15.75">
      <c r="A555" s="772"/>
    </row>
    <row r="556" spans="1:1" ht="15.75">
      <c r="A556" s="772"/>
    </row>
    <row r="557" spans="1:1" ht="15.75">
      <c r="A557" s="772"/>
    </row>
    <row r="558" spans="1:1" ht="15.75">
      <c r="A558" s="772"/>
    </row>
    <row r="559" spans="1:1" ht="15.75">
      <c r="A559" s="772"/>
    </row>
    <row r="560" spans="1:1" ht="15.75">
      <c r="A560" s="772"/>
    </row>
    <row r="561" spans="1:1" ht="15.75">
      <c r="A561" s="772"/>
    </row>
    <row r="562" spans="1:1" ht="15.75">
      <c r="A562" s="772"/>
    </row>
    <row r="563" spans="1:1" ht="15.75">
      <c r="A563" s="772"/>
    </row>
    <row r="564" spans="1:1" ht="15.75">
      <c r="A564" s="772"/>
    </row>
    <row r="565" spans="1:1" ht="15.75">
      <c r="A565" s="772"/>
    </row>
    <row r="566" spans="1:1" ht="15.75">
      <c r="A566" s="772"/>
    </row>
    <row r="567" spans="1:1" ht="15.75">
      <c r="A567" s="772"/>
    </row>
    <row r="568" spans="1:1" ht="15.75">
      <c r="A568" s="772"/>
    </row>
    <row r="569" spans="1:1" ht="15.75">
      <c r="A569" s="772"/>
    </row>
    <row r="570" spans="1:1" ht="15.75">
      <c r="A570" s="772"/>
    </row>
    <row r="571" spans="1:1" ht="15.75">
      <c r="A571" s="772"/>
    </row>
    <row r="572" spans="1:1" ht="15.75">
      <c r="A572" s="772"/>
    </row>
    <row r="573" spans="1:1" ht="15.75">
      <c r="A573" s="772"/>
    </row>
    <row r="574" spans="1:1" ht="15.75">
      <c r="A574" s="772"/>
    </row>
    <row r="575" spans="1:1" ht="15.75">
      <c r="A575" s="772"/>
    </row>
    <row r="576" spans="1:1" ht="15.75">
      <c r="A576" s="772"/>
    </row>
    <row r="577" spans="1:1" ht="15.75">
      <c r="A577" s="772"/>
    </row>
    <row r="578" spans="1:1" ht="15.75">
      <c r="A578" s="772"/>
    </row>
    <row r="579" spans="1:1" ht="15.75">
      <c r="A579" s="772"/>
    </row>
    <row r="580" spans="1:1" ht="15.75">
      <c r="A580" s="772"/>
    </row>
    <row r="581" spans="1:1" ht="15.75">
      <c r="A581" s="772"/>
    </row>
    <row r="582" spans="1:1" ht="15.75">
      <c r="A582" s="772"/>
    </row>
    <row r="583" spans="1:1" ht="15.75">
      <c r="A583" s="772"/>
    </row>
    <row r="584" spans="1:1" ht="15.75">
      <c r="A584" s="772"/>
    </row>
    <row r="585" spans="1:1" ht="15.75">
      <c r="A585" s="772"/>
    </row>
    <row r="586" spans="1:1" ht="15.75">
      <c r="A586" s="772"/>
    </row>
    <row r="587" spans="1:1" ht="15.75">
      <c r="A587" s="772"/>
    </row>
    <row r="588" spans="1:1" ht="15.75">
      <c r="A588" s="772"/>
    </row>
    <row r="589" spans="1:1" ht="15.75">
      <c r="A589" s="772"/>
    </row>
    <row r="590" spans="1:1" ht="15.75">
      <c r="A590" s="772"/>
    </row>
    <row r="591" spans="1:1" ht="15.75">
      <c r="A591" s="772"/>
    </row>
    <row r="592" spans="1:1" ht="15.75">
      <c r="A592" s="772"/>
    </row>
    <row r="593" spans="1:1" ht="15.75">
      <c r="A593" s="772"/>
    </row>
    <row r="594" spans="1:1" ht="15.75">
      <c r="A594" s="772"/>
    </row>
    <row r="595" spans="1:1" ht="15.75">
      <c r="A595" s="772"/>
    </row>
    <row r="596" spans="1:1" ht="15.75">
      <c r="A596" s="772"/>
    </row>
    <row r="597" spans="1:1" ht="15.75">
      <c r="A597" s="772"/>
    </row>
    <row r="598" spans="1:1" ht="15.75">
      <c r="A598" s="772"/>
    </row>
    <row r="599" spans="1:1" ht="15.75">
      <c r="A599" s="772"/>
    </row>
    <row r="600" spans="1:1" ht="15.75">
      <c r="A600" s="772"/>
    </row>
    <row r="601" spans="1:1" ht="15.75">
      <c r="A601" s="772"/>
    </row>
    <row r="602" spans="1:1" ht="15.75">
      <c r="A602" s="772"/>
    </row>
    <row r="603" spans="1:1" ht="15.75">
      <c r="A603" s="772"/>
    </row>
    <row r="604" spans="1:1" ht="15.75">
      <c r="A604" s="772"/>
    </row>
    <row r="605" spans="1:1" ht="15.75">
      <c r="A605" s="772"/>
    </row>
    <row r="606" spans="1:1" ht="15.75">
      <c r="A606" s="772"/>
    </row>
    <row r="607" spans="1:1" ht="15.75">
      <c r="A607" s="772"/>
    </row>
    <row r="608" spans="1:1" ht="15.75">
      <c r="A608" s="772"/>
    </row>
    <row r="609" spans="1:1" ht="15.75">
      <c r="A609" s="772"/>
    </row>
    <row r="610" spans="1:1" ht="15.75">
      <c r="A610" s="772"/>
    </row>
    <row r="611" spans="1:1" ht="15.75">
      <c r="A611" s="772"/>
    </row>
    <row r="612" spans="1:1" ht="15.75">
      <c r="A612" s="772"/>
    </row>
    <row r="613" spans="1:1" ht="15.75">
      <c r="A613" s="772"/>
    </row>
    <row r="614" spans="1:1" ht="15.75">
      <c r="A614" s="772"/>
    </row>
    <row r="615" spans="1:1" ht="15.75">
      <c r="A615" s="772"/>
    </row>
    <row r="616" spans="1:1" ht="15.75">
      <c r="A616" s="772"/>
    </row>
    <row r="617" spans="1:1" ht="15.75">
      <c r="A617" s="772"/>
    </row>
    <row r="618" spans="1:1" ht="15.75">
      <c r="A618" s="772"/>
    </row>
    <row r="619" spans="1:1" ht="15.75">
      <c r="A619" s="772"/>
    </row>
    <row r="620" spans="1:1" ht="15.75">
      <c r="A620" s="772"/>
    </row>
    <row r="621" spans="1:1" ht="15.75">
      <c r="A621" s="772"/>
    </row>
    <row r="622" spans="1:1" ht="15.75">
      <c r="A622" s="772"/>
    </row>
    <row r="623" spans="1:1" ht="15.75">
      <c r="A623" s="772"/>
    </row>
    <row r="624" spans="1:1" ht="15.75">
      <c r="A624" s="772"/>
    </row>
    <row r="625" spans="1:1" ht="15.75">
      <c r="A625" s="772"/>
    </row>
    <row r="626" spans="1:1" ht="15.75">
      <c r="A626" s="772"/>
    </row>
    <row r="627" spans="1:1" ht="15.75">
      <c r="A627" s="772"/>
    </row>
    <row r="628" spans="1:1" ht="15.75">
      <c r="A628" s="772"/>
    </row>
    <row r="629" spans="1:1" ht="15.75">
      <c r="A629" s="772"/>
    </row>
    <row r="630" spans="1:1" ht="15.75">
      <c r="A630" s="772"/>
    </row>
    <row r="631" spans="1:1" ht="15.75">
      <c r="A631" s="772"/>
    </row>
    <row r="632" spans="1:1" ht="15.75">
      <c r="A632" s="772"/>
    </row>
    <row r="633" spans="1:1" ht="15.75">
      <c r="A633" s="772"/>
    </row>
    <row r="634" spans="1:1" ht="15.75">
      <c r="A634" s="772"/>
    </row>
    <row r="635" spans="1:1" ht="15.75">
      <c r="A635" s="772"/>
    </row>
    <row r="636" spans="1:1" ht="15.75">
      <c r="A636" s="772"/>
    </row>
    <row r="637" spans="1:1" ht="15.75">
      <c r="A637" s="772"/>
    </row>
    <row r="638" spans="1:1" ht="15.75">
      <c r="A638" s="772"/>
    </row>
    <row r="639" spans="1:1" ht="15.75">
      <c r="A639" s="772"/>
    </row>
    <row r="640" spans="1:1" ht="15.75">
      <c r="A640" s="772"/>
    </row>
    <row r="641" spans="1:1" ht="15.75">
      <c r="A641" s="772"/>
    </row>
    <row r="642" spans="1:1" ht="15.75">
      <c r="A642" s="772"/>
    </row>
    <row r="643" spans="1:1" ht="15.75">
      <c r="A643" s="772"/>
    </row>
    <row r="644" spans="1:1" ht="15.75">
      <c r="A644" s="772"/>
    </row>
    <row r="645" spans="1:1" ht="15.75">
      <c r="A645" s="772"/>
    </row>
    <row r="646" spans="1:1" ht="15.75">
      <c r="A646" s="772"/>
    </row>
    <row r="647" spans="1:1" ht="15.75">
      <c r="A647" s="772"/>
    </row>
    <row r="648" spans="1:1" ht="15.75">
      <c r="A648" s="772"/>
    </row>
    <row r="649" spans="1:1" ht="15.75">
      <c r="A649" s="772"/>
    </row>
  </sheetData>
  <mergeCells count="22">
    <mergeCell ref="A2:F2"/>
    <mergeCell ref="A3:F3"/>
    <mergeCell ref="A4:F4"/>
    <mergeCell ref="A5:F5"/>
    <mergeCell ref="A43:F43"/>
    <mergeCell ref="A179:F179"/>
    <mergeCell ref="A92:F92"/>
    <mergeCell ref="A93:F93"/>
    <mergeCell ref="A136:F136"/>
    <mergeCell ref="A135:F135"/>
    <mergeCell ref="A176:F176"/>
    <mergeCell ref="A177:F177"/>
    <mergeCell ref="A178:F178"/>
    <mergeCell ref="A46:F46"/>
    <mergeCell ref="A87:D87"/>
    <mergeCell ref="A90:F90"/>
    <mergeCell ref="A133:F133"/>
    <mergeCell ref="A134:F134"/>
    <mergeCell ref="A47:F47"/>
    <mergeCell ref="A48:F48"/>
    <mergeCell ref="A91:F91"/>
    <mergeCell ref="A49:F49"/>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F35" sqref="F35"/>
    </sheetView>
  </sheetViews>
  <sheetFormatPr defaultColWidth="11.42578125" defaultRowHeight="15"/>
  <cols>
    <col min="1" max="2" width="31.140625" style="940" hidden="1" customWidth="1"/>
    <col min="3" max="3" width="95.85546875" style="83" customWidth="1"/>
    <col min="4" max="9" width="17.28515625" style="940" customWidth="1"/>
    <col min="10" max="10" width="19" style="940" customWidth="1"/>
    <col min="11" max="11" width="17.28515625" style="940" customWidth="1"/>
    <col min="12" max="12" width="19.5703125" style="940" customWidth="1"/>
    <col min="13" max="13" width="17.28515625" style="940" customWidth="1"/>
    <col min="14" max="14" width="14.140625" style="940" hidden="1" customWidth="1"/>
    <col min="15" max="15" width="3.42578125" style="186" customWidth="1"/>
    <col min="16" max="16" width="9.140625" style="940" customWidth="1"/>
    <col min="17" max="17" width="21.28515625" style="940" customWidth="1"/>
    <col min="18" max="18" width="12.42578125" style="940" customWidth="1"/>
    <col min="19" max="256" width="11.42578125" style="940"/>
    <col min="257" max="258" width="0" style="940" hidden="1" customWidth="1"/>
    <col min="259" max="259" width="95.85546875" style="940" customWidth="1"/>
    <col min="260" max="265" width="17.28515625" style="940" customWidth="1"/>
    <col min="266" max="266" width="19" style="940" customWidth="1"/>
    <col min="267" max="267" width="17.28515625" style="940" customWidth="1"/>
    <col min="268" max="268" width="19.5703125" style="940" customWidth="1"/>
    <col min="269" max="269" width="17.28515625" style="940" customWidth="1"/>
    <col min="270" max="270" width="0" style="940" hidden="1" customWidth="1"/>
    <col min="271" max="271" width="3.42578125" style="940" customWidth="1"/>
    <col min="272" max="272" width="9.140625" style="940" customWidth="1"/>
    <col min="273" max="273" width="21.28515625" style="940" customWidth="1"/>
    <col min="274" max="274" width="12.42578125" style="940" customWidth="1"/>
    <col min="275" max="512" width="11.42578125" style="940"/>
    <col min="513" max="514" width="0" style="940" hidden="1" customWidth="1"/>
    <col min="515" max="515" width="95.85546875" style="940" customWidth="1"/>
    <col min="516" max="521" width="17.28515625" style="940" customWidth="1"/>
    <col min="522" max="522" width="19" style="940" customWidth="1"/>
    <col min="523" max="523" width="17.28515625" style="940" customWidth="1"/>
    <col min="524" max="524" width="19.5703125" style="940" customWidth="1"/>
    <col min="525" max="525" width="17.28515625" style="940" customWidth="1"/>
    <col min="526" max="526" width="0" style="940" hidden="1" customWidth="1"/>
    <col min="527" max="527" width="3.42578125" style="940" customWidth="1"/>
    <col min="528" max="528" width="9.140625" style="940" customWidth="1"/>
    <col min="529" max="529" width="21.28515625" style="940" customWidth="1"/>
    <col min="530" max="530" width="12.42578125" style="940" customWidth="1"/>
    <col min="531" max="768" width="11.42578125" style="940"/>
    <col min="769" max="770" width="0" style="940" hidden="1" customWidth="1"/>
    <col min="771" max="771" width="95.85546875" style="940" customWidth="1"/>
    <col min="772" max="777" width="17.28515625" style="940" customWidth="1"/>
    <col min="778" max="778" width="19" style="940" customWidth="1"/>
    <col min="779" max="779" width="17.28515625" style="940" customWidth="1"/>
    <col min="780" max="780" width="19.5703125" style="940" customWidth="1"/>
    <col min="781" max="781" width="17.28515625" style="940" customWidth="1"/>
    <col min="782" max="782" width="0" style="940" hidden="1" customWidth="1"/>
    <col min="783" max="783" width="3.42578125" style="940" customWidth="1"/>
    <col min="784" max="784" width="9.140625" style="940" customWidth="1"/>
    <col min="785" max="785" width="21.28515625" style="940" customWidth="1"/>
    <col min="786" max="786" width="12.42578125" style="940" customWidth="1"/>
    <col min="787" max="1024" width="11.42578125" style="940"/>
    <col min="1025" max="1026" width="0" style="940" hidden="1" customWidth="1"/>
    <col min="1027" max="1027" width="95.85546875" style="940" customWidth="1"/>
    <col min="1028" max="1033" width="17.28515625" style="940" customWidth="1"/>
    <col min="1034" max="1034" width="19" style="940" customWidth="1"/>
    <col min="1035" max="1035" width="17.28515625" style="940" customWidth="1"/>
    <col min="1036" max="1036" width="19.5703125" style="940" customWidth="1"/>
    <col min="1037" max="1037" width="17.28515625" style="940" customWidth="1"/>
    <col min="1038" max="1038" width="0" style="940" hidden="1" customWidth="1"/>
    <col min="1039" max="1039" width="3.42578125" style="940" customWidth="1"/>
    <col min="1040" max="1040" width="9.140625" style="940" customWidth="1"/>
    <col min="1041" max="1041" width="21.28515625" style="940" customWidth="1"/>
    <col min="1042" max="1042" width="12.42578125" style="940" customWidth="1"/>
    <col min="1043" max="1280" width="11.42578125" style="940"/>
    <col min="1281" max="1282" width="0" style="940" hidden="1" customWidth="1"/>
    <col min="1283" max="1283" width="95.85546875" style="940" customWidth="1"/>
    <col min="1284" max="1289" width="17.28515625" style="940" customWidth="1"/>
    <col min="1290" max="1290" width="19" style="940" customWidth="1"/>
    <col min="1291" max="1291" width="17.28515625" style="940" customWidth="1"/>
    <col min="1292" max="1292" width="19.5703125" style="940" customWidth="1"/>
    <col min="1293" max="1293" width="17.28515625" style="940" customWidth="1"/>
    <col min="1294" max="1294" width="0" style="940" hidden="1" customWidth="1"/>
    <col min="1295" max="1295" width="3.42578125" style="940" customWidth="1"/>
    <col min="1296" max="1296" width="9.140625" style="940" customWidth="1"/>
    <col min="1297" max="1297" width="21.28515625" style="940" customWidth="1"/>
    <col min="1298" max="1298" width="12.42578125" style="940" customWidth="1"/>
    <col min="1299" max="1536" width="11.42578125" style="940"/>
    <col min="1537" max="1538" width="0" style="940" hidden="1" customWidth="1"/>
    <col min="1539" max="1539" width="95.85546875" style="940" customWidth="1"/>
    <col min="1540" max="1545" width="17.28515625" style="940" customWidth="1"/>
    <col min="1546" max="1546" width="19" style="940" customWidth="1"/>
    <col min="1547" max="1547" width="17.28515625" style="940" customWidth="1"/>
    <col min="1548" max="1548" width="19.5703125" style="940" customWidth="1"/>
    <col min="1549" max="1549" width="17.28515625" style="940" customWidth="1"/>
    <col min="1550" max="1550" width="0" style="940" hidden="1" customWidth="1"/>
    <col min="1551" max="1551" width="3.42578125" style="940" customWidth="1"/>
    <col min="1552" max="1552" width="9.140625" style="940" customWidth="1"/>
    <col min="1553" max="1553" width="21.28515625" style="940" customWidth="1"/>
    <col min="1554" max="1554" width="12.42578125" style="940" customWidth="1"/>
    <col min="1555" max="1792" width="11.42578125" style="940"/>
    <col min="1793" max="1794" width="0" style="940" hidden="1" customWidth="1"/>
    <col min="1795" max="1795" width="95.85546875" style="940" customWidth="1"/>
    <col min="1796" max="1801" width="17.28515625" style="940" customWidth="1"/>
    <col min="1802" max="1802" width="19" style="940" customWidth="1"/>
    <col min="1803" max="1803" width="17.28515625" style="940" customWidth="1"/>
    <col min="1804" max="1804" width="19.5703125" style="940" customWidth="1"/>
    <col min="1805" max="1805" width="17.28515625" style="940" customWidth="1"/>
    <col min="1806" max="1806" width="0" style="940" hidden="1" customWidth="1"/>
    <col min="1807" max="1807" width="3.42578125" style="940" customWidth="1"/>
    <col min="1808" max="1808" width="9.140625" style="940" customWidth="1"/>
    <col min="1809" max="1809" width="21.28515625" style="940" customWidth="1"/>
    <col min="1810" max="1810" width="12.42578125" style="940" customWidth="1"/>
    <col min="1811" max="2048" width="11.42578125" style="940"/>
    <col min="2049" max="2050" width="0" style="940" hidden="1" customWidth="1"/>
    <col min="2051" max="2051" width="95.85546875" style="940" customWidth="1"/>
    <col min="2052" max="2057" width="17.28515625" style="940" customWidth="1"/>
    <col min="2058" max="2058" width="19" style="940" customWidth="1"/>
    <col min="2059" max="2059" width="17.28515625" style="940" customWidth="1"/>
    <col min="2060" max="2060" width="19.5703125" style="940" customWidth="1"/>
    <col min="2061" max="2061" width="17.28515625" style="940" customWidth="1"/>
    <col min="2062" max="2062" width="0" style="940" hidden="1" customWidth="1"/>
    <col min="2063" max="2063" width="3.42578125" style="940" customWidth="1"/>
    <col min="2064" max="2064" width="9.140625" style="940" customWidth="1"/>
    <col min="2065" max="2065" width="21.28515625" style="940" customWidth="1"/>
    <col min="2066" max="2066" width="12.42578125" style="940" customWidth="1"/>
    <col min="2067" max="2304" width="11.42578125" style="940"/>
    <col min="2305" max="2306" width="0" style="940" hidden="1" customWidth="1"/>
    <col min="2307" max="2307" width="95.85546875" style="940" customWidth="1"/>
    <col min="2308" max="2313" width="17.28515625" style="940" customWidth="1"/>
    <col min="2314" max="2314" width="19" style="940" customWidth="1"/>
    <col min="2315" max="2315" width="17.28515625" style="940" customWidth="1"/>
    <col min="2316" max="2316" width="19.5703125" style="940" customWidth="1"/>
    <col min="2317" max="2317" width="17.28515625" style="940" customWidth="1"/>
    <col min="2318" max="2318" width="0" style="940" hidden="1" customWidth="1"/>
    <col min="2319" max="2319" width="3.42578125" style="940" customWidth="1"/>
    <col min="2320" max="2320" width="9.140625" style="940" customWidth="1"/>
    <col min="2321" max="2321" width="21.28515625" style="940" customWidth="1"/>
    <col min="2322" max="2322" width="12.42578125" style="940" customWidth="1"/>
    <col min="2323" max="2560" width="11.42578125" style="940"/>
    <col min="2561" max="2562" width="0" style="940" hidden="1" customWidth="1"/>
    <col min="2563" max="2563" width="95.85546875" style="940" customWidth="1"/>
    <col min="2564" max="2569" width="17.28515625" style="940" customWidth="1"/>
    <col min="2570" max="2570" width="19" style="940" customWidth="1"/>
    <col min="2571" max="2571" width="17.28515625" style="940" customWidth="1"/>
    <col min="2572" max="2572" width="19.5703125" style="940" customWidth="1"/>
    <col min="2573" max="2573" width="17.28515625" style="940" customWidth="1"/>
    <col min="2574" max="2574" width="0" style="940" hidden="1" customWidth="1"/>
    <col min="2575" max="2575" width="3.42578125" style="940" customWidth="1"/>
    <col min="2576" max="2576" width="9.140625" style="940" customWidth="1"/>
    <col min="2577" max="2577" width="21.28515625" style="940" customWidth="1"/>
    <col min="2578" max="2578" width="12.42578125" style="940" customWidth="1"/>
    <col min="2579" max="2816" width="11.42578125" style="940"/>
    <col min="2817" max="2818" width="0" style="940" hidden="1" customWidth="1"/>
    <col min="2819" max="2819" width="95.85546875" style="940" customWidth="1"/>
    <col min="2820" max="2825" width="17.28515625" style="940" customWidth="1"/>
    <col min="2826" max="2826" width="19" style="940" customWidth="1"/>
    <col min="2827" max="2827" width="17.28515625" style="940" customWidth="1"/>
    <col min="2828" max="2828" width="19.5703125" style="940" customWidth="1"/>
    <col min="2829" max="2829" width="17.28515625" style="940" customWidth="1"/>
    <col min="2830" max="2830" width="0" style="940" hidden="1" customWidth="1"/>
    <col min="2831" max="2831" width="3.42578125" style="940" customWidth="1"/>
    <col min="2832" max="2832" width="9.140625" style="940" customWidth="1"/>
    <col min="2833" max="2833" width="21.28515625" style="940" customWidth="1"/>
    <col min="2834" max="2834" width="12.42578125" style="940" customWidth="1"/>
    <col min="2835" max="3072" width="11.42578125" style="940"/>
    <col min="3073" max="3074" width="0" style="940" hidden="1" customWidth="1"/>
    <col min="3075" max="3075" width="95.85546875" style="940" customWidth="1"/>
    <col min="3076" max="3081" width="17.28515625" style="940" customWidth="1"/>
    <col min="3082" max="3082" width="19" style="940" customWidth="1"/>
    <col min="3083" max="3083" width="17.28515625" style="940" customWidth="1"/>
    <col min="3084" max="3084" width="19.5703125" style="940" customWidth="1"/>
    <col min="3085" max="3085" width="17.28515625" style="940" customWidth="1"/>
    <col min="3086" max="3086" width="0" style="940" hidden="1" customWidth="1"/>
    <col min="3087" max="3087" width="3.42578125" style="940" customWidth="1"/>
    <col min="3088" max="3088" width="9.140625" style="940" customWidth="1"/>
    <col min="3089" max="3089" width="21.28515625" style="940" customWidth="1"/>
    <col min="3090" max="3090" width="12.42578125" style="940" customWidth="1"/>
    <col min="3091" max="3328" width="11.42578125" style="940"/>
    <col min="3329" max="3330" width="0" style="940" hidden="1" customWidth="1"/>
    <col min="3331" max="3331" width="95.85546875" style="940" customWidth="1"/>
    <col min="3332" max="3337" width="17.28515625" style="940" customWidth="1"/>
    <col min="3338" max="3338" width="19" style="940" customWidth="1"/>
    <col min="3339" max="3339" width="17.28515625" style="940" customWidth="1"/>
    <col min="3340" max="3340" width="19.5703125" style="940" customWidth="1"/>
    <col min="3341" max="3341" width="17.28515625" style="940" customWidth="1"/>
    <col min="3342" max="3342" width="0" style="940" hidden="1" customWidth="1"/>
    <col min="3343" max="3343" width="3.42578125" style="940" customWidth="1"/>
    <col min="3344" max="3344" width="9.140625" style="940" customWidth="1"/>
    <col min="3345" max="3345" width="21.28515625" style="940" customWidth="1"/>
    <col min="3346" max="3346" width="12.42578125" style="940" customWidth="1"/>
    <col min="3347" max="3584" width="11.42578125" style="940"/>
    <col min="3585" max="3586" width="0" style="940" hidden="1" customWidth="1"/>
    <col min="3587" max="3587" width="95.85546875" style="940" customWidth="1"/>
    <col min="3588" max="3593" width="17.28515625" style="940" customWidth="1"/>
    <col min="3594" max="3594" width="19" style="940" customWidth="1"/>
    <col min="3595" max="3595" width="17.28515625" style="940" customWidth="1"/>
    <col min="3596" max="3596" width="19.5703125" style="940" customWidth="1"/>
    <col min="3597" max="3597" width="17.28515625" style="940" customWidth="1"/>
    <col min="3598" max="3598" width="0" style="940" hidden="1" customWidth="1"/>
    <col min="3599" max="3599" width="3.42578125" style="940" customWidth="1"/>
    <col min="3600" max="3600" width="9.140625" style="940" customWidth="1"/>
    <col min="3601" max="3601" width="21.28515625" style="940" customWidth="1"/>
    <col min="3602" max="3602" width="12.42578125" style="940" customWidth="1"/>
    <col min="3603" max="3840" width="11.42578125" style="940"/>
    <col min="3841" max="3842" width="0" style="940" hidden="1" customWidth="1"/>
    <col min="3843" max="3843" width="95.85546875" style="940" customWidth="1"/>
    <col min="3844" max="3849" width="17.28515625" style="940" customWidth="1"/>
    <col min="3850" max="3850" width="19" style="940" customWidth="1"/>
    <col min="3851" max="3851" width="17.28515625" style="940" customWidth="1"/>
    <col min="3852" max="3852" width="19.5703125" style="940" customWidth="1"/>
    <col min="3853" max="3853" width="17.28515625" style="940" customWidth="1"/>
    <col min="3854" max="3854" width="0" style="940" hidden="1" customWidth="1"/>
    <col min="3855" max="3855" width="3.42578125" style="940" customWidth="1"/>
    <col min="3856" max="3856" width="9.140625" style="940" customWidth="1"/>
    <col min="3857" max="3857" width="21.28515625" style="940" customWidth="1"/>
    <col min="3858" max="3858" width="12.42578125" style="940" customWidth="1"/>
    <col min="3859" max="4096" width="11.42578125" style="940"/>
    <col min="4097" max="4098" width="0" style="940" hidden="1" customWidth="1"/>
    <col min="4099" max="4099" width="95.85546875" style="940" customWidth="1"/>
    <col min="4100" max="4105" width="17.28515625" style="940" customWidth="1"/>
    <col min="4106" max="4106" width="19" style="940" customWidth="1"/>
    <col min="4107" max="4107" width="17.28515625" style="940" customWidth="1"/>
    <col min="4108" max="4108" width="19.5703125" style="940" customWidth="1"/>
    <col min="4109" max="4109" width="17.28515625" style="940" customWidth="1"/>
    <col min="4110" max="4110" width="0" style="940" hidden="1" customWidth="1"/>
    <col min="4111" max="4111" width="3.42578125" style="940" customWidth="1"/>
    <col min="4112" max="4112" width="9.140625" style="940" customWidth="1"/>
    <col min="4113" max="4113" width="21.28515625" style="940" customWidth="1"/>
    <col min="4114" max="4114" width="12.42578125" style="940" customWidth="1"/>
    <col min="4115" max="4352" width="11.42578125" style="940"/>
    <col min="4353" max="4354" width="0" style="940" hidden="1" customWidth="1"/>
    <col min="4355" max="4355" width="95.85546875" style="940" customWidth="1"/>
    <col min="4356" max="4361" width="17.28515625" style="940" customWidth="1"/>
    <col min="4362" max="4362" width="19" style="940" customWidth="1"/>
    <col min="4363" max="4363" width="17.28515625" style="940" customWidth="1"/>
    <col min="4364" max="4364" width="19.5703125" style="940" customWidth="1"/>
    <col min="4365" max="4365" width="17.28515625" style="940" customWidth="1"/>
    <col min="4366" max="4366" width="0" style="940" hidden="1" customWidth="1"/>
    <col min="4367" max="4367" width="3.42578125" style="940" customWidth="1"/>
    <col min="4368" max="4368" width="9.140625" style="940" customWidth="1"/>
    <col min="4369" max="4369" width="21.28515625" style="940" customWidth="1"/>
    <col min="4370" max="4370" width="12.42578125" style="940" customWidth="1"/>
    <col min="4371" max="4608" width="11.42578125" style="940"/>
    <col min="4609" max="4610" width="0" style="940" hidden="1" customWidth="1"/>
    <col min="4611" max="4611" width="95.85546875" style="940" customWidth="1"/>
    <col min="4612" max="4617" width="17.28515625" style="940" customWidth="1"/>
    <col min="4618" max="4618" width="19" style="940" customWidth="1"/>
    <col min="4619" max="4619" width="17.28515625" style="940" customWidth="1"/>
    <col min="4620" max="4620" width="19.5703125" style="940" customWidth="1"/>
    <col min="4621" max="4621" width="17.28515625" style="940" customWidth="1"/>
    <col min="4622" max="4622" width="0" style="940" hidden="1" customWidth="1"/>
    <col min="4623" max="4623" width="3.42578125" style="940" customWidth="1"/>
    <col min="4624" max="4624" width="9.140625" style="940" customWidth="1"/>
    <col min="4625" max="4625" width="21.28515625" style="940" customWidth="1"/>
    <col min="4626" max="4626" width="12.42578125" style="940" customWidth="1"/>
    <col min="4627" max="4864" width="11.42578125" style="940"/>
    <col min="4865" max="4866" width="0" style="940" hidden="1" customWidth="1"/>
    <col min="4867" max="4867" width="95.85546875" style="940" customWidth="1"/>
    <col min="4868" max="4873" width="17.28515625" style="940" customWidth="1"/>
    <col min="4874" max="4874" width="19" style="940" customWidth="1"/>
    <col min="4875" max="4875" width="17.28515625" style="940" customWidth="1"/>
    <col min="4876" max="4876" width="19.5703125" style="940" customWidth="1"/>
    <col min="4877" max="4877" width="17.28515625" style="940" customWidth="1"/>
    <col min="4878" max="4878" width="0" style="940" hidden="1" customWidth="1"/>
    <col min="4879" max="4879" width="3.42578125" style="940" customWidth="1"/>
    <col min="4880" max="4880" width="9.140625" style="940" customWidth="1"/>
    <col min="4881" max="4881" width="21.28515625" style="940" customWidth="1"/>
    <col min="4882" max="4882" width="12.42578125" style="940" customWidth="1"/>
    <col min="4883" max="5120" width="11.42578125" style="940"/>
    <col min="5121" max="5122" width="0" style="940" hidden="1" customWidth="1"/>
    <col min="5123" max="5123" width="95.85546875" style="940" customWidth="1"/>
    <col min="5124" max="5129" width="17.28515625" style="940" customWidth="1"/>
    <col min="5130" max="5130" width="19" style="940" customWidth="1"/>
    <col min="5131" max="5131" width="17.28515625" style="940" customWidth="1"/>
    <col min="5132" max="5132" width="19.5703125" style="940" customWidth="1"/>
    <col min="5133" max="5133" width="17.28515625" style="940" customWidth="1"/>
    <col min="5134" max="5134" width="0" style="940" hidden="1" customWidth="1"/>
    <col min="5135" max="5135" width="3.42578125" style="940" customWidth="1"/>
    <col min="5136" max="5136" width="9.140625" style="940" customWidth="1"/>
    <col min="5137" max="5137" width="21.28515625" style="940" customWidth="1"/>
    <col min="5138" max="5138" width="12.42578125" style="940" customWidth="1"/>
    <col min="5139" max="5376" width="11.42578125" style="940"/>
    <col min="5377" max="5378" width="0" style="940" hidden="1" customWidth="1"/>
    <col min="5379" max="5379" width="95.85546875" style="940" customWidth="1"/>
    <col min="5380" max="5385" width="17.28515625" style="940" customWidth="1"/>
    <col min="5386" max="5386" width="19" style="940" customWidth="1"/>
    <col min="5387" max="5387" width="17.28515625" style="940" customWidth="1"/>
    <col min="5388" max="5388" width="19.5703125" style="940" customWidth="1"/>
    <col min="5389" max="5389" width="17.28515625" style="940" customWidth="1"/>
    <col min="5390" max="5390" width="0" style="940" hidden="1" customWidth="1"/>
    <col min="5391" max="5391" width="3.42578125" style="940" customWidth="1"/>
    <col min="5392" max="5392" width="9.140625" style="940" customWidth="1"/>
    <col min="5393" max="5393" width="21.28515625" style="940" customWidth="1"/>
    <col min="5394" max="5394" width="12.42578125" style="940" customWidth="1"/>
    <col min="5395" max="5632" width="11.42578125" style="940"/>
    <col min="5633" max="5634" width="0" style="940" hidden="1" customWidth="1"/>
    <col min="5635" max="5635" width="95.85546875" style="940" customWidth="1"/>
    <col min="5636" max="5641" width="17.28515625" style="940" customWidth="1"/>
    <col min="5642" max="5642" width="19" style="940" customWidth="1"/>
    <col min="5643" max="5643" width="17.28515625" style="940" customWidth="1"/>
    <col min="5644" max="5644" width="19.5703125" style="940" customWidth="1"/>
    <col min="5645" max="5645" width="17.28515625" style="940" customWidth="1"/>
    <col min="5646" max="5646" width="0" style="940" hidden="1" customWidth="1"/>
    <col min="5647" max="5647" width="3.42578125" style="940" customWidth="1"/>
    <col min="5648" max="5648" width="9.140625" style="940" customWidth="1"/>
    <col min="5649" max="5649" width="21.28515625" style="940" customWidth="1"/>
    <col min="5650" max="5650" width="12.42578125" style="940" customWidth="1"/>
    <col min="5651" max="5888" width="11.42578125" style="940"/>
    <col min="5889" max="5890" width="0" style="940" hidden="1" customWidth="1"/>
    <col min="5891" max="5891" width="95.85546875" style="940" customWidth="1"/>
    <col min="5892" max="5897" width="17.28515625" style="940" customWidth="1"/>
    <col min="5898" max="5898" width="19" style="940" customWidth="1"/>
    <col min="5899" max="5899" width="17.28515625" style="940" customWidth="1"/>
    <col min="5900" max="5900" width="19.5703125" style="940" customWidth="1"/>
    <col min="5901" max="5901" width="17.28515625" style="940" customWidth="1"/>
    <col min="5902" max="5902" width="0" style="940" hidden="1" customWidth="1"/>
    <col min="5903" max="5903" width="3.42578125" style="940" customWidth="1"/>
    <col min="5904" max="5904" width="9.140625" style="940" customWidth="1"/>
    <col min="5905" max="5905" width="21.28515625" style="940" customWidth="1"/>
    <col min="5906" max="5906" width="12.42578125" style="940" customWidth="1"/>
    <col min="5907" max="6144" width="11.42578125" style="940"/>
    <col min="6145" max="6146" width="0" style="940" hidden="1" customWidth="1"/>
    <col min="6147" max="6147" width="95.85546875" style="940" customWidth="1"/>
    <col min="6148" max="6153" width="17.28515625" style="940" customWidth="1"/>
    <col min="6154" max="6154" width="19" style="940" customWidth="1"/>
    <col min="6155" max="6155" width="17.28515625" style="940" customWidth="1"/>
    <col min="6156" max="6156" width="19.5703125" style="940" customWidth="1"/>
    <col min="6157" max="6157" width="17.28515625" style="940" customWidth="1"/>
    <col min="6158" max="6158" width="0" style="940" hidden="1" customWidth="1"/>
    <col min="6159" max="6159" width="3.42578125" style="940" customWidth="1"/>
    <col min="6160" max="6160" width="9.140625" style="940" customWidth="1"/>
    <col min="6161" max="6161" width="21.28515625" style="940" customWidth="1"/>
    <col min="6162" max="6162" width="12.42578125" style="940" customWidth="1"/>
    <col min="6163" max="6400" width="11.42578125" style="940"/>
    <col min="6401" max="6402" width="0" style="940" hidden="1" customWidth="1"/>
    <col min="6403" max="6403" width="95.85546875" style="940" customWidth="1"/>
    <col min="6404" max="6409" width="17.28515625" style="940" customWidth="1"/>
    <col min="6410" max="6410" width="19" style="940" customWidth="1"/>
    <col min="6411" max="6411" width="17.28515625" style="940" customWidth="1"/>
    <col min="6412" max="6412" width="19.5703125" style="940" customWidth="1"/>
    <col min="6413" max="6413" width="17.28515625" style="940" customWidth="1"/>
    <col min="6414" max="6414" width="0" style="940" hidden="1" customWidth="1"/>
    <col min="6415" max="6415" width="3.42578125" style="940" customWidth="1"/>
    <col min="6416" max="6416" width="9.140625" style="940" customWidth="1"/>
    <col min="6417" max="6417" width="21.28515625" style="940" customWidth="1"/>
    <col min="6418" max="6418" width="12.42578125" style="940" customWidth="1"/>
    <col min="6419" max="6656" width="11.42578125" style="940"/>
    <col min="6657" max="6658" width="0" style="940" hidden="1" customWidth="1"/>
    <col min="6659" max="6659" width="95.85546875" style="940" customWidth="1"/>
    <col min="6660" max="6665" width="17.28515625" style="940" customWidth="1"/>
    <col min="6666" max="6666" width="19" style="940" customWidth="1"/>
    <col min="6667" max="6667" width="17.28515625" style="940" customWidth="1"/>
    <col min="6668" max="6668" width="19.5703125" style="940" customWidth="1"/>
    <col min="6669" max="6669" width="17.28515625" style="940" customWidth="1"/>
    <col min="6670" max="6670" width="0" style="940" hidden="1" customWidth="1"/>
    <col min="6671" max="6671" width="3.42578125" style="940" customWidth="1"/>
    <col min="6672" max="6672" width="9.140625" style="940" customWidth="1"/>
    <col min="6673" max="6673" width="21.28515625" style="940" customWidth="1"/>
    <col min="6674" max="6674" width="12.42578125" style="940" customWidth="1"/>
    <col min="6675" max="6912" width="11.42578125" style="940"/>
    <col min="6913" max="6914" width="0" style="940" hidden="1" customWidth="1"/>
    <col min="6915" max="6915" width="95.85546875" style="940" customWidth="1"/>
    <col min="6916" max="6921" width="17.28515625" style="940" customWidth="1"/>
    <col min="6922" max="6922" width="19" style="940" customWidth="1"/>
    <col min="6923" max="6923" width="17.28515625" style="940" customWidth="1"/>
    <col min="6924" max="6924" width="19.5703125" style="940" customWidth="1"/>
    <col min="6925" max="6925" width="17.28515625" style="940" customWidth="1"/>
    <col min="6926" max="6926" width="0" style="940" hidden="1" customWidth="1"/>
    <col min="6927" max="6927" width="3.42578125" style="940" customWidth="1"/>
    <col min="6928" max="6928" width="9.140625" style="940" customWidth="1"/>
    <col min="6929" max="6929" width="21.28515625" style="940" customWidth="1"/>
    <col min="6930" max="6930" width="12.42578125" style="940" customWidth="1"/>
    <col min="6931" max="7168" width="11.42578125" style="940"/>
    <col min="7169" max="7170" width="0" style="940" hidden="1" customWidth="1"/>
    <col min="7171" max="7171" width="95.85546875" style="940" customWidth="1"/>
    <col min="7172" max="7177" width="17.28515625" style="940" customWidth="1"/>
    <col min="7178" max="7178" width="19" style="940" customWidth="1"/>
    <col min="7179" max="7179" width="17.28515625" style="940" customWidth="1"/>
    <col min="7180" max="7180" width="19.5703125" style="940" customWidth="1"/>
    <col min="7181" max="7181" width="17.28515625" style="940" customWidth="1"/>
    <col min="7182" max="7182" width="0" style="940" hidden="1" customWidth="1"/>
    <col min="7183" max="7183" width="3.42578125" style="940" customWidth="1"/>
    <col min="7184" max="7184" width="9.140625" style="940" customWidth="1"/>
    <col min="7185" max="7185" width="21.28515625" style="940" customWidth="1"/>
    <col min="7186" max="7186" width="12.42578125" style="940" customWidth="1"/>
    <col min="7187" max="7424" width="11.42578125" style="940"/>
    <col min="7425" max="7426" width="0" style="940" hidden="1" customWidth="1"/>
    <col min="7427" max="7427" width="95.85546875" style="940" customWidth="1"/>
    <col min="7428" max="7433" width="17.28515625" style="940" customWidth="1"/>
    <col min="7434" max="7434" width="19" style="940" customWidth="1"/>
    <col min="7435" max="7435" width="17.28515625" style="940" customWidth="1"/>
    <col min="7436" max="7436" width="19.5703125" style="940" customWidth="1"/>
    <col min="7437" max="7437" width="17.28515625" style="940" customWidth="1"/>
    <col min="7438" max="7438" width="0" style="940" hidden="1" customWidth="1"/>
    <col min="7439" max="7439" width="3.42578125" style="940" customWidth="1"/>
    <col min="7440" max="7440" width="9.140625" style="940" customWidth="1"/>
    <col min="7441" max="7441" width="21.28515625" style="940" customWidth="1"/>
    <col min="7442" max="7442" width="12.42578125" style="940" customWidth="1"/>
    <col min="7443" max="7680" width="11.42578125" style="940"/>
    <col min="7681" max="7682" width="0" style="940" hidden="1" customWidth="1"/>
    <col min="7683" max="7683" width="95.85546875" style="940" customWidth="1"/>
    <col min="7684" max="7689" width="17.28515625" style="940" customWidth="1"/>
    <col min="7690" max="7690" width="19" style="940" customWidth="1"/>
    <col min="7691" max="7691" width="17.28515625" style="940" customWidth="1"/>
    <col min="7692" max="7692" width="19.5703125" style="940" customWidth="1"/>
    <col min="7693" max="7693" width="17.28515625" style="940" customWidth="1"/>
    <col min="7694" max="7694" width="0" style="940" hidden="1" customWidth="1"/>
    <col min="7695" max="7695" width="3.42578125" style="940" customWidth="1"/>
    <col min="7696" max="7696" width="9.140625" style="940" customWidth="1"/>
    <col min="7697" max="7697" width="21.28515625" style="940" customWidth="1"/>
    <col min="7698" max="7698" width="12.42578125" style="940" customWidth="1"/>
    <col min="7699" max="7936" width="11.42578125" style="940"/>
    <col min="7937" max="7938" width="0" style="940" hidden="1" customWidth="1"/>
    <col min="7939" max="7939" width="95.85546875" style="940" customWidth="1"/>
    <col min="7940" max="7945" width="17.28515625" style="940" customWidth="1"/>
    <col min="7946" max="7946" width="19" style="940" customWidth="1"/>
    <col min="7947" max="7947" width="17.28515625" style="940" customWidth="1"/>
    <col min="7948" max="7948" width="19.5703125" style="940" customWidth="1"/>
    <col min="7949" max="7949" width="17.28515625" style="940" customWidth="1"/>
    <col min="7950" max="7950" width="0" style="940" hidden="1" customWidth="1"/>
    <col min="7951" max="7951" width="3.42578125" style="940" customWidth="1"/>
    <col min="7952" max="7952" width="9.140625" style="940" customWidth="1"/>
    <col min="7953" max="7953" width="21.28515625" style="940" customWidth="1"/>
    <col min="7954" max="7954" width="12.42578125" style="940" customWidth="1"/>
    <col min="7955" max="8192" width="11.42578125" style="940"/>
    <col min="8193" max="8194" width="0" style="940" hidden="1" customWidth="1"/>
    <col min="8195" max="8195" width="95.85546875" style="940" customWidth="1"/>
    <col min="8196" max="8201" width="17.28515625" style="940" customWidth="1"/>
    <col min="8202" max="8202" width="19" style="940" customWidth="1"/>
    <col min="8203" max="8203" width="17.28515625" style="940" customWidth="1"/>
    <col min="8204" max="8204" width="19.5703125" style="940" customWidth="1"/>
    <col min="8205" max="8205" width="17.28515625" style="940" customWidth="1"/>
    <col min="8206" max="8206" width="0" style="940" hidden="1" customWidth="1"/>
    <col min="8207" max="8207" width="3.42578125" style="940" customWidth="1"/>
    <col min="8208" max="8208" width="9.140625" style="940" customWidth="1"/>
    <col min="8209" max="8209" width="21.28515625" style="940" customWidth="1"/>
    <col min="8210" max="8210" width="12.42578125" style="940" customWidth="1"/>
    <col min="8211" max="8448" width="11.42578125" style="940"/>
    <col min="8449" max="8450" width="0" style="940" hidden="1" customWidth="1"/>
    <col min="8451" max="8451" width="95.85546875" style="940" customWidth="1"/>
    <col min="8452" max="8457" width="17.28515625" style="940" customWidth="1"/>
    <col min="8458" max="8458" width="19" style="940" customWidth="1"/>
    <col min="8459" max="8459" width="17.28515625" style="940" customWidth="1"/>
    <col min="8460" max="8460" width="19.5703125" style="940" customWidth="1"/>
    <col min="8461" max="8461" width="17.28515625" style="940" customWidth="1"/>
    <col min="8462" max="8462" width="0" style="940" hidden="1" customWidth="1"/>
    <col min="8463" max="8463" width="3.42578125" style="940" customWidth="1"/>
    <col min="8464" max="8464" width="9.140625" style="940" customWidth="1"/>
    <col min="8465" max="8465" width="21.28515625" style="940" customWidth="1"/>
    <col min="8466" max="8466" width="12.42578125" style="940" customWidth="1"/>
    <col min="8467" max="8704" width="11.42578125" style="940"/>
    <col min="8705" max="8706" width="0" style="940" hidden="1" customWidth="1"/>
    <col min="8707" max="8707" width="95.85546875" style="940" customWidth="1"/>
    <col min="8708" max="8713" width="17.28515625" style="940" customWidth="1"/>
    <col min="8714" max="8714" width="19" style="940" customWidth="1"/>
    <col min="8715" max="8715" width="17.28515625" style="940" customWidth="1"/>
    <col min="8716" max="8716" width="19.5703125" style="940" customWidth="1"/>
    <col min="8717" max="8717" width="17.28515625" style="940" customWidth="1"/>
    <col min="8718" max="8718" width="0" style="940" hidden="1" customWidth="1"/>
    <col min="8719" max="8719" width="3.42578125" style="940" customWidth="1"/>
    <col min="8720" max="8720" width="9.140625" style="940" customWidth="1"/>
    <col min="8721" max="8721" width="21.28515625" style="940" customWidth="1"/>
    <col min="8722" max="8722" width="12.42578125" style="940" customWidth="1"/>
    <col min="8723" max="8960" width="11.42578125" style="940"/>
    <col min="8961" max="8962" width="0" style="940" hidden="1" customWidth="1"/>
    <col min="8963" max="8963" width="95.85546875" style="940" customWidth="1"/>
    <col min="8964" max="8969" width="17.28515625" style="940" customWidth="1"/>
    <col min="8970" max="8970" width="19" style="940" customWidth="1"/>
    <col min="8971" max="8971" width="17.28515625" style="940" customWidth="1"/>
    <col min="8972" max="8972" width="19.5703125" style="940" customWidth="1"/>
    <col min="8973" max="8973" width="17.28515625" style="940" customWidth="1"/>
    <col min="8974" max="8974" width="0" style="940" hidden="1" customWidth="1"/>
    <col min="8975" max="8975" width="3.42578125" style="940" customWidth="1"/>
    <col min="8976" max="8976" width="9.140625" style="940" customWidth="1"/>
    <col min="8977" max="8977" width="21.28515625" style="940" customWidth="1"/>
    <col min="8978" max="8978" width="12.42578125" style="940" customWidth="1"/>
    <col min="8979" max="9216" width="11.42578125" style="940"/>
    <col min="9217" max="9218" width="0" style="940" hidden="1" customWidth="1"/>
    <col min="9219" max="9219" width="95.85546875" style="940" customWidth="1"/>
    <col min="9220" max="9225" width="17.28515625" style="940" customWidth="1"/>
    <col min="9226" max="9226" width="19" style="940" customWidth="1"/>
    <col min="9227" max="9227" width="17.28515625" style="940" customWidth="1"/>
    <col min="9228" max="9228" width="19.5703125" style="940" customWidth="1"/>
    <col min="9229" max="9229" width="17.28515625" style="940" customWidth="1"/>
    <col min="9230" max="9230" width="0" style="940" hidden="1" customWidth="1"/>
    <col min="9231" max="9231" width="3.42578125" style="940" customWidth="1"/>
    <col min="9232" max="9232" width="9.140625" style="940" customWidth="1"/>
    <col min="9233" max="9233" width="21.28515625" style="940" customWidth="1"/>
    <col min="9234" max="9234" width="12.42578125" style="940" customWidth="1"/>
    <col min="9235" max="9472" width="11.42578125" style="940"/>
    <col min="9473" max="9474" width="0" style="940" hidden="1" customWidth="1"/>
    <col min="9475" max="9475" width="95.85546875" style="940" customWidth="1"/>
    <col min="9476" max="9481" width="17.28515625" style="940" customWidth="1"/>
    <col min="9482" max="9482" width="19" style="940" customWidth="1"/>
    <col min="9483" max="9483" width="17.28515625" style="940" customWidth="1"/>
    <col min="9484" max="9484" width="19.5703125" style="940" customWidth="1"/>
    <col min="9485" max="9485" width="17.28515625" style="940" customWidth="1"/>
    <col min="9486" max="9486" width="0" style="940" hidden="1" customWidth="1"/>
    <col min="9487" max="9487" width="3.42578125" style="940" customWidth="1"/>
    <col min="9488" max="9488" width="9.140625" style="940" customWidth="1"/>
    <col min="9489" max="9489" width="21.28515625" style="940" customWidth="1"/>
    <col min="9490" max="9490" width="12.42578125" style="940" customWidth="1"/>
    <col min="9491" max="9728" width="11.42578125" style="940"/>
    <col min="9729" max="9730" width="0" style="940" hidden="1" customWidth="1"/>
    <col min="9731" max="9731" width="95.85546875" style="940" customWidth="1"/>
    <col min="9732" max="9737" width="17.28515625" style="940" customWidth="1"/>
    <col min="9738" max="9738" width="19" style="940" customWidth="1"/>
    <col min="9739" max="9739" width="17.28515625" style="940" customWidth="1"/>
    <col min="9740" max="9740" width="19.5703125" style="940" customWidth="1"/>
    <col min="9741" max="9741" width="17.28515625" style="940" customWidth="1"/>
    <col min="9742" max="9742" width="0" style="940" hidden="1" customWidth="1"/>
    <col min="9743" max="9743" width="3.42578125" style="940" customWidth="1"/>
    <col min="9744" max="9744" width="9.140625" style="940" customWidth="1"/>
    <col min="9745" max="9745" width="21.28515625" style="940" customWidth="1"/>
    <col min="9746" max="9746" width="12.42578125" style="940" customWidth="1"/>
    <col min="9747" max="9984" width="11.42578125" style="940"/>
    <col min="9985" max="9986" width="0" style="940" hidden="1" customWidth="1"/>
    <col min="9987" max="9987" width="95.85546875" style="940" customWidth="1"/>
    <col min="9988" max="9993" width="17.28515625" style="940" customWidth="1"/>
    <col min="9994" max="9994" width="19" style="940" customWidth="1"/>
    <col min="9995" max="9995" width="17.28515625" style="940" customWidth="1"/>
    <col min="9996" max="9996" width="19.5703125" style="940" customWidth="1"/>
    <col min="9997" max="9997" width="17.28515625" style="940" customWidth="1"/>
    <col min="9998" max="9998" width="0" style="940" hidden="1" customWidth="1"/>
    <col min="9999" max="9999" width="3.42578125" style="940" customWidth="1"/>
    <col min="10000" max="10000" width="9.140625" style="940" customWidth="1"/>
    <col min="10001" max="10001" width="21.28515625" style="940" customWidth="1"/>
    <col min="10002" max="10002" width="12.42578125" style="940" customWidth="1"/>
    <col min="10003" max="10240" width="11.42578125" style="940"/>
    <col min="10241" max="10242" width="0" style="940" hidden="1" customWidth="1"/>
    <col min="10243" max="10243" width="95.85546875" style="940" customWidth="1"/>
    <col min="10244" max="10249" width="17.28515625" style="940" customWidth="1"/>
    <col min="10250" max="10250" width="19" style="940" customWidth="1"/>
    <col min="10251" max="10251" width="17.28515625" style="940" customWidth="1"/>
    <col min="10252" max="10252" width="19.5703125" style="940" customWidth="1"/>
    <col min="10253" max="10253" width="17.28515625" style="940" customWidth="1"/>
    <col min="10254" max="10254" width="0" style="940" hidden="1" customWidth="1"/>
    <col min="10255" max="10255" width="3.42578125" style="940" customWidth="1"/>
    <col min="10256" max="10256" width="9.140625" style="940" customWidth="1"/>
    <col min="10257" max="10257" width="21.28515625" style="940" customWidth="1"/>
    <col min="10258" max="10258" width="12.42578125" style="940" customWidth="1"/>
    <col min="10259" max="10496" width="11.42578125" style="940"/>
    <col min="10497" max="10498" width="0" style="940" hidden="1" customWidth="1"/>
    <col min="10499" max="10499" width="95.85546875" style="940" customWidth="1"/>
    <col min="10500" max="10505" width="17.28515625" style="940" customWidth="1"/>
    <col min="10506" max="10506" width="19" style="940" customWidth="1"/>
    <col min="10507" max="10507" width="17.28515625" style="940" customWidth="1"/>
    <col min="10508" max="10508" width="19.5703125" style="940" customWidth="1"/>
    <col min="10509" max="10509" width="17.28515625" style="940" customWidth="1"/>
    <col min="10510" max="10510" width="0" style="940" hidden="1" customWidth="1"/>
    <col min="10511" max="10511" width="3.42578125" style="940" customWidth="1"/>
    <col min="10512" max="10512" width="9.140625" style="940" customWidth="1"/>
    <col min="10513" max="10513" width="21.28515625" style="940" customWidth="1"/>
    <col min="10514" max="10514" width="12.42578125" style="940" customWidth="1"/>
    <col min="10515" max="10752" width="11.42578125" style="940"/>
    <col min="10753" max="10754" width="0" style="940" hidden="1" customWidth="1"/>
    <col min="10755" max="10755" width="95.85546875" style="940" customWidth="1"/>
    <col min="10756" max="10761" width="17.28515625" style="940" customWidth="1"/>
    <col min="10762" max="10762" width="19" style="940" customWidth="1"/>
    <col min="10763" max="10763" width="17.28515625" style="940" customWidth="1"/>
    <col min="10764" max="10764" width="19.5703125" style="940" customWidth="1"/>
    <col min="10765" max="10765" width="17.28515625" style="940" customWidth="1"/>
    <col min="10766" max="10766" width="0" style="940" hidden="1" customWidth="1"/>
    <col min="10767" max="10767" width="3.42578125" style="940" customWidth="1"/>
    <col min="10768" max="10768" width="9.140625" style="940" customWidth="1"/>
    <col min="10769" max="10769" width="21.28515625" style="940" customWidth="1"/>
    <col min="10770" max="10770" width="12.42578125" style="940" customWidth="1"/>
    <col min="10771" max="11008" width="11.42578125" style="940"/>
    <col min="11009" max="11010" width="0" style="940" hidden="1" customWidth="1"/>
    <col min="11011" max="11011" width="95.85546875" style="940" customWidth="1"/>
    <col min="11012" max="11017" width="17.28515625" style="940" customWidth="1"/>
    <col min="11018" max="11018" width="19" style="940" customWidth="1"/>
    <col min="11019" max="11019" width="17.28515625" style="940" customWidth="1"/>
    <col min="11020" max="11020" width="19.5703125" style="940" customWidth="1"/>
    <col min="11021" max="11021" width="17.28515625" style="940" customWidth="1"/>
    <col min="11022" max="11022" width="0" style="940" hidden="1" customWidth="1"/>
    <col min="11023" max="11023" width="3.42578125" style="940" customWidth="1"/>
    <col min="11024" max="11024" width="9.140625" style="940" customWidth="1"/>
    <col min="11025" max="11025" width="21.28515625" style="940" customWidth="1"/>
    <col min="11026" max="11026" width="12.42578125" style="940" customWidth="1"/>
    <col min="11027" max="11264" width="11.42578125" style="940"/>
    <col min="11265" max="11266" width="0" style="940" hidden="1" customWidth="1"/>
    <col min="11267" max="11267" width="95.85546875" style="940" customWidth="1"/>
    <col min="11268" max="11273" width="17.28515625" style="940" customWidth="1"/>
    <col min="11274" max="11274" width="19" style="940" customWidth="1"/>
    <col min="11275" max="11275" width="17.28515625" style="940" customWidth="1"/>
    <col min="11276" max="11276" width="19.5703125" style="940" customWidth="1"/>
    <col min="11277" max="11277" width="17.28515625" style="940" customWidth="1"/>
    <col min="11278" max="11278" width="0" style="940" hidden="1" customWidth="1"/>
    <col min="11279" max="11279" width="3.42578125" style="940" customWidth="1"/>
    <col min="11280" max="11280" width="9.140625" style="940" customWidth="1"/>
    <col min="11281" max="11281" width="21.28515625" style="940" customWidth="1"/>
    <col min="11282" max="11282" width="12.42578125" style="940" customWidth="1"/>
    <col min="11283" max="11520" width="11.42578125" style="940"/>
    <col min="11521" max="11522" width="0" style="940" hidden="1" customWidth="1"/>
    <col min="11523" max="11523" width="95.85546875" style="940" customWidth="1"/>
    <col min="11524" max="11529" width="17.28515625" style="940" customWidth="1"/>
    <col min="11530" max="11530" width="19" style="940" customWidth="1"/>
    <col min="11531" max="11531" width="17.28515625" style="940" customWidth="1"/>
    <col min="11532" max="11532" width="19.5703125" style="940" customWidth="1"/>
    <col min="11533" max="11533" width="17.28515625" style="940" customWidth="1"/>
    <col min="11534" max="11534" width="0" style="940" hidden="1" customWidth="1"/>
    <col min="11535" max="11535" width="3.42578125" style="940" customWidth="1"/>
    <col min="11536" max="11536" width="9.140625" style="940" customWidth="1"/>
    <col min="11537" max="11537" width="21.28515625" style="940" customWidth="1"/>
    <col min="11538" max="11538" width="12.42578125" style="940" customWidth="1"/>
    <col min="11539" max="11776" width="11.42578125" style="940"/>
    <col min="11777" max="11778" width="0" style="940" hidden="1" customWidth="1"/>
    <col min="11779" max="11779" width="95.85546875" style="940" customWidth="1"/>
    <col min="11780" max="11785" width="17.28515625" style="940" customWidth="1"/>
    <col min="11786" max="11786" width="19" style="940" customWidth="1"/>
    <col min="11787" max="11787" width="17.28515625" style="940" customWidth="1"/>
    <col min="11788" max="11788" width="19.5703125" style="940" customWidth="1"/>
    <col min="11789" max="11789" width="17.28515625" style="940" customWidth="1"/>
    <col min="11790" max="11790" width="0" style="940" hidden="1" customWidth="1"/>
    <col min="11791" max="11791" width="3.42578125" style="940" customWidth="1"/>
    <col min="11792" max="11792" width="9.140625" style="940" customWidth="1"/>
    <col min="11793" max="11793" width="21.28515625" style="940" customWidth="1"/>
    <col min="11794" max="11794" width="12.42578125" style="940" customWidth="1"/>
    <col min="11795" max="12032" width="11.42578125" style="940"/>
    <col min="12033" max="12034" width="0" style="940" hidden="1" customWidth="1"/>
    <col min="12035" max="12035" width="95.85546875" style="940" customWidth="1"/>
    <col min="12036" max="12041" width="17.28515625" style="940" customWidth="1"/>
    <col min="12042" max="12042" width="19" style="940" customWidth="1"/>
    <col min="12043" max="12043" width="17.28515625" style="940" customWidth="1"/>
    <col min="12044" max="12044" width="19.5703125" style="940" customWidth="1"/>
    <col min="12045" max="12045" width="17.28515625" style="940" customWidth="1"/>
    <col min="12046" max="12046" width="0" style="940" hidden="1" customWidth="1"/>
    <col min="12047" max="12047" width="3.42578125" style="940" customWidth="1"/>
    <col min="12048" max="12048" width="9.140625" style="940" customWidth="1"/>
    <col min="12049" max="12049" width="21.28515625" style="940" customWidth="1"/>
    <col min="12050" max="12050" width="12.42578125" style="940" customWidth="1"/>
    <col min="12051" max="12288" width="11.42578125" style="940"/>
    <col min="12289" max="12290" width="0" style="940" hidden="1" customWidth="1"/>
    <col min="12291" max="12291" width="95.85546875" style="940" customWidth="1"/>
    <col min="12292" max="12297" width="17.28515625" style="940" customWidth="1"/>
    <col min="12298" max="12298" width="19" style="940" customWidth="1"/>
    <col min="12299" max="12299" width="17.28515625" style="940" customWidth="1"/>
    <col min="12300" max="12300" width="19.5703125" style="940" customWidth="1"/>
    <col min="12301" max="12301" width="17.28515625" style="940" customWidth="1"/>
    <col min="12302" max="12302" width="0" style="940" hidden="1" customWidth="1"/>
    <col min="12303" max="12303" width="3.42578125" style="940" customWidth="1"/>
    <col min="12304" max="12304" width="9.140625" style="940" customWidth="1"/>
    <col min="12305" max="12305" width="21.28515625" style="940" customWidth="1"/>
    <col min="12306" max="12306" width="12.42578125" style="940" customWidth="1"/>
    <col min="12307" max="12544" width="11.42578125" style="940"/>
    <col min="12545" max="12546" width="0" style="940" hidden="1" customWidth="1"/>
    <col min="12547" max="12547" width="95.85546875" style="940" customWidth="1"/>
    <col min="12548" max="12553" width="17.28515625" style="940" customWidth="1"/>
    <col min="12554" max="12554" width="19" style="940" customWidth="1"/>
    <col min="12555" max="12555" width="17.28515625" style="940" customWidth="1"/>
    <col min="12556" max="12556" width="19.5703125" style="940" customWidth="1"/>
    <col min="12557" max="12557" width="17.28515625" style="940" customWidth="1"/>
    <col min="12558" max="12558" width="0" style="940" hidden="1" customWidth="1"/>
    <col min="12559" max="12559" width="3.42578125" style="940" customWidth="1"/>
    <col min="12560" max="12560" width="9.140625" style="940" customWidth="1"/>
    <col min="12561" max="12561" width="21.28515625" style="940" customWidth="1"/>
    <col min="12562" max="12562" width="12.42578125" style="940" customWidth="1"/>
    <col min="12563" max="12800" width="11.42578125" style="940"/>
    <col min="12801" max="12802" width="0" style="940" hidden="1" customWidth="1"/>
    <col min="12803" max="12803" width="95.85546875" style="940" customWidth="1"/>
    <col min="12804" max="12809" width="17.28515625" style="940" customWidth="1"/>
    <col min="12810" max="12810" width="19" style="940" customWidth="1"/>
    <col min="12811" max="12811" width="17.28515625" style="940" customWidth="1"/>
    <col min="12812" max="12812" width="19.5703125" style="940" customWidth="1"/>
    <col min="12813" max="12813" width="17.28515625" style="940" customWidth="1"/>
    <col min="12814" max="12814" width="0" style="940" hidden="1" customWidth="1"/>
    <col min="12815" max="12815" width="3.42578125" style="940" customWidth="1"/>
    <col min="12816" max="12816" width="9.140625" style="940" customWidth="1"/>
    <col min="12817" max="12817" width="21.28515625" style="940" customWidth="1"/>
    <col min="12818" max="12818" width="12.42578125" style="940" customWidth="1"/>
    <col min="12819" max="13056" width="11.42578125" style="940"/>
    <col min="13057" max="13058" width="0" style="940" hidden="1" customWidth="1"/>
    <col min="13059" max="13059" width="95.85546875" style="940" customWidth="1"/>
    <col min="13060" max="13065" width="17.28515625" style="940" customWidth="1"/>
    <col min="13066" max="13066" width="19" style="940" customWidth="1"/>
    <col min="13067" max="13067" width="17.28515625" style="940" customWidth="1"/>
    <col min="13068" max="13068" width="19.5703125" style="940" customWidth="1"/>
    <col min="13069" max="13069" width="17.28515625" style="940" customWidth="1"/>
    <col min="13070" max="13070" width="0" style="940" hidden="1" customWidth="1"/>
    <col min="13071" max="13071" width="3.42578125" style="940" customWidth="1"/>
    <col min="13072" max="13072" width="9.140625" style="940" customWidth="1"/>
    <col min="13073" max="13073" width="21.28515625" style="940" customWidth="1"/>
    <col min="13074" max="13074" width="12.42578125" style="940" customWidth="1"/>
    <col min="13075" max="13312" width="11.42578125" style="940"/>
    <col min="13313" max="13314" width="0" style="940" hidden="1" customWidth="1"/>
    <col min="13315" max="13315" width="95.85546875" style="940" customWidth="1"/>
    <col min="13316" max="13321" width="17.28515625" style="940" customWidth="1"/>
    <col min="13322" max="13322" width="19" style="940" customWidth="1"/>
    <col min="13323" max="13323" width="17.28515625" style="940" customWidth="1"/>
    <col min="13324" max="13324" width="19.5703125" style="940" customWidth="1"/>
    <col min="13325" max="13325" width="17.28515625" style="940" customWidth="1"/>
    <col min="13326" max="13326" width="0" style="940" hidden="1" customWidth="1"/>
    <col min="13327" max="13327" width="3.42578125" style="940" customWidth="1"/>
    <col min="13328" max="13328" width="9.140625" style="940" customWidth="1"/>
    <col min="13329" max="13329" width="21.28515625" style="940" customWidth="1"/>
    <col min="13330" max="13330" width="12.42578125" style="940" customWidth="1"/>
    <col min="13331" max="13568" width="11.42578125" style="940"/>
    <col min="13569" max="13570" width="0" style="940" hidden="1" customWidth="1"/>
    <col min="13571" max="13571" width="95.85546875" style="940" customWidth="1"/>
    <col min="13572" max="13577" width="17.28515625" style="940" customWidth="1"/>
    <col min="13578" max="13578" width="19" style="940" customWidth="1"/>
    <col min="13579" max="13579" width="17.28515625" style="940" customWidth="1"/>
    <col min="13580" max="13580" width="19.5703125" style="940" customWidth="1"/>
    <col min="13581" max="13581" width="17.28515625" style="940" customWidth="1"/>
    <col min="13582" max="13582" width="0" style="940" hidden="1" customWidth="1"/>
    <col min="13583" max="13583" width="3.42578125" style="940" customWidth="1"/>
    <col min="13584" max="13584" width="9.140625" style="940" customWidth="1"/>
    <col min="13585" max="13585" width="21.28515625" style="940" customWidth="1"/>
    <col min="13586" max="13586" width="12.42578125" style="940" customWidth="1"/>
    <col min="13587" max="13824" width="11.42578125" style="940"/>
    <col min="13825" max="13826" width="0" style="940" hidden="1" customWidth="1"/>
    <col min="13827" max="13827" width="95.85546875" style="940" customWidth="1"/>
    <col min="13828" max="13833" width="17.28515625" style="940" customWidth="1"/>
    <col min="13834" max="13834" width="19" style="940" customWidth="1"/>
    <col min="13835" max="13835" width="17.28515625" style="940" customWidth="1"/>
    <col min="13836" max="13836" width="19.5703125" style="940" customWidth="1"/>
    <col min="13837" max="13837" width="17.28515625" style="940" customWidth="1"/>
    <col min="13838" max="13838" width="0" style="940" hidden="1" customWidth="1"/>
    <col min="13839" max="13839" width="3.42578125" style="940" customWidth="1"/>
    <col min="13840" max="13840" width="9.140625" style="940" customWidth="1"/>
    <col min="13841" max="13841" width="21.28515625" style="940" customWidth="1"/>
    <col min="13842" max="13842" width="12.42578125" style="940" customWidth="1"/>
    <col min="13843" max="14080" width="11.42578125" style="940"/>
    <col min="14081" max="14082" width="0" style="940" hidden="1" customWidth="1"/>
    <col min="14083" max="14083" width="95.85546875" style="940" customWidth="1"/>
    <col min="14084" max="14089" width="17.28515625" style="940" customWidth="1"/>
    <col min="14090" max="14090" width="19" style="940" customWidth="1"/>
    <col min="14091" max="14091" width="17.28515625" style="940" customWidth="1"/>
    <col min="14092" max="14092" width="19.5703125" style="940" customWidth="1"/>
    <col min="14093" max="14093" width="17.28515625" style="940" customWidth="1"/>
    <col min="14094" max="14094" width="0" style="940" hidden="1" customWidth="1"/>
    <col min="14095" max="14095" width="3.42578125" style="940" customWidth="1"/>
    <col min="14096" max="14096" width="9.140625" style="940" customWidth="1"/>
    <col min="14097" max="14097" width="21.28515625" style="940" customWidth="1"/>
    <col min="14098" max="14098" width="12.42578125" style="940" customWidth="1"/>
    <col min="14099" max="14336" width="11.42578125" style="940"/>
    <col min="14337" max="14338" width="0" style="940" hidden="1" customWidth="1"/>
    <col min="14339" max="14339" width="95.85546875" style="940" customWidth="1"/>
    <col min="14340" max="14345" width="17.28515625" style="940" customWidth="1"/>
    <col min="14346" max="14346" width="19" style="940" customWidth="1"/>
    <col min="14347" max="14347" width="17.28515625" style="940" customWidth="1"/>
    <col min="14348" max="14348" width="19.5703125" style="940" customWidth="1"/>
    <col min="14349" max="14349" width="17.28515625" style="940" customWidth="1"/>
    <col min="14350" max="14350" width="0" style="940" hidden="1" customWidth="1"/>
    <col min="14351" max="14351" width="3.42578125" style="940" customWidth="1"/>
    <col min="14352" max="14352" width="9.140625" style="940" customWidth="1"/>
    <col min="14353" max="14353" width="21.28515625" style="940" customWidth="1"/>
    <col min="14354" max="14354" width="12.42578125" style="940" customWidth="1"/>
    <col min="14355" max="14592" width="11.42578125" style="940"/>
    <col min="14593" max="14594" width="0" style="940" hidden="1" customWidth="1"/>
    <col min="14595" max="14595" width="95.85546875" style="940" customWidth="1"/>
    <col min="14596" max="14601" width="17.28515625" style="940" customWidth="1"/>
    <col min="14602" max="14602" width="19" style="940" customWidth="1"/>
    <col min="14603" max="14603" width="17.28515625" style="940" customWidth="1"/>
    <col min="14604" max="14604" width="19.5703125" style="940" customWidth="1"/>
    <col min="14605" max="14605" width="17.28515625" style="940" customWidth="1"/>
    <col min="14606" max="14606" width="0" style="940" hidden="1" customWidth="1"/>
    <col min="14607" max="14607" width="3.42578125" style="940" customWidth="1"/>
    <col min="14608" max="14608" width="9.140625" style="940" customWidth="1"/>
    <col min="14609" max="14609" width="21.28515625" style="940" customWidth="1"/>
    <col min="14610" max="14610" width="12.42578125" style="940" customWidth="1"/>
    <col min="14611" max="14848" width="11.42578125" style="940"/>
    <col min="14849" max="14850" width="0" style="940" hidden="1" customWidth="1"/>
    <col min="14851" max="14851" width="95.85546875" style="940" customWidth="1"/>
    <col min="14852" max="14857" width="17.28515625" style="940" customWidth="1"/>
    <col min="14858" max="14858" width="19" style="940" customWidth="1"/>
    <col min="14859" max="14859" width="17.28515625" style="940" customWidth="1"/>
    <col min="14860" max="14860" width="19.5703125" style="940" customWidth="1"/>
    <col min="14861" max="14861" width="17.28515625" style="940" customWidth="1"/>
    <col min="14862" max="14862" width="0" style="940" hidden="1" customWidth="1"/>
    <col min="14863" max="14863" width="3.42578125" style="940" customWidth="1"/>
    <col min="14864" max="14864" width="9.140625" style="940" customWidth="1"/>
    <col min="14865" max="14865" width="21.28515625" style="940" customWidth="1"/>
    <col min="14866" max="14866" width="12.42578125" style="940" customWidth="1"/>
    <col min="14867" max="15104" width="11.42578125" style="940"/>
    <col min="15105" max="15106" width="0" style="940" hidden="1" customWidth="1"/>
    <col min="15107" max="15107" width="95.85546875" style="940" customWidth="1"/>
    <col min="15108" max="15113" width="17.28515625" style="940" customWidth="1"/>
    <col min="15114" max="15114" width="19" style="940" customWidth="1"/>
    <col min="15115" max="15115" width="17.28515625" style="940" customWidth="1"/>
    <col min="15116" max="15116" width="19.5703125" style="940" customWidth="1"/>
    <col min="15117" max="15117" width="17.28515625" style="940" customWidth="1"/>
    <col min="15118" max="15118" width="0" style="940" hidden="1" customWidth="1"/>
    <col min="15119" max="15119" width="3.42578125" style="940" customWidth="1"/>
    <col min="15120" max="15120" width="9.140625" style="940" customWidth="1"/>
    <col min="15121" max="15121" width="21.28515625" style="940" customWidth="1"/>
    <col min="15122" max="15122" width="12.42578125" style="940" customWidth="1"/>
    <col min="15123" max="15360" width="11.42578125" style="940"/>
    <col min="15361" max="15362" width="0" style="940" hidden="1" customWidth="1"/>
    <col min="15363" max="15363" width="95.85546875" style="940" customWidth="1"/>
    <col min="15364" max="15369" width="17.28515625" style="940" customWidth="1"/>
    <col min="15370" max="15370" width="19" style="940" customWidth="1"/>
    <col min="15371" max="15371" width="17.28515625" style="940" customWidth="1"/>
    <col min="15372" max="15372" width="19.5703125" style="940" customWidth="1"/>
    <col min="15373" max="15373" width="17.28515625" style="940" customWidth="1"/>
    <col min="15374" max="15374" width="0" style="940" hidden="1" customWidth="1"/>
    <col min="15375" max="15375" width="3.42578125" style="940" customWidth="1"/>
    <col min="15376" max="15376" width="9.140625" style="940" customWidth="1"/>
    <col min="15377" max="15377" width="21.28515625" style="940" customWidth="1"/>
    <col min="15378" max="15378" width="12.42578125" style="940" customWidth="1"/>
    <col min="15379" max="15616" width="11.42578125" style="940"/>
    <col min="15617" max="15618" width="0" style="940" hidden="1" customWidth="1"/>
    <col min="15619" max="15619" width="95.85546875" style="940" customWidth="1"/>
    <col min="15620" max="15625" width="17.28515625" style="940" customWidth="1"/>
    <col min="15626" max="15626" width="19" style="940" customWidth="1"/>
    <col min="15627" max="15627" width="17.28515625" style="940" customWidth="1"/>
    <col min="15628" max="15628" width="19.5703125" style="940" customWidth="1"/>
    <col min="15629" max="15629" width="17.28515625" style="940" customWidth="1"/>
    <col min="15630" max="15630" width="0" style="940" hidden="1" customWidth="1"/>
    <col min="15631" max="15631" width="3.42578125" style="940" customWidth="1"/>
    <col min="15632" max="15632" width="9.140625" style="940" customWidth="1"/>
    <col min="15633" max="15633" width="21.28515625" style="940" customWidth="1"/>
    <col min="15634" max="15634" width="12.42578125" style="940" customWidth="1"/>
    <col min="15635" max="15872" width="11.42578125" style="940"/>
    <col min="15873" max="15874" width="0" style="940" hidden="1" customWidth="1"/>
    <col min="15875" max="15875" width="95.85546875" style="940" customWidth="1"/>
    <col min="15876" max="15881" width="17.28515625" style="940" customWidth="1"/>
    <col min="15882" max="15882" width="19" style="940" customWidth="1"/>
    <col min="15883" max="15883" width="17.28515625" style="940" customWidth="1"/>
    <col min="15884" max="15884" width="19.5703125" style="940" customWidth="1"/>
    <col min="15885" max="15885" width="17.28515625" style="940" customWidth="1"/>
    <col min="15886" max="15886" width="0" style="940" hidden="1" customWidth="1"/>
    <col min="15887" max="15887" width="3.42578125" style="940" customWidth="1"/>
    <col min="15888" max="15888" width="9.140625" style="940" customWidth="1"/>
    <col min="15889" max="15889" width="21.28515625" style="940" customWidth="1"/>
    <col min="15890" max="15890" width="12.42578125" style="940" customWidth="1"/>
    <col min="15891" max="16128" width="11.42578125" style="940"/>
    <col min="16129" max="16130" width="0" style="940" hidden="1" customWidth="1"/>
    <col min="16131" max="16131" width="95.85546875" style="940" customWidth="1"/>
    <col min="16132" max="16137" width="17.28515625" style="940" customWidth="1"/>
    <col min="16138" max="16138" width="19" style="940" customWidth="1"/>
    <col min="16139" max="16139" width="17.28515625" style="940" customWidth="1"/>
    <col min="16140" max="16140" width="19.5703125" style="940" customWidth="1"/>
    <col min="16141" max="16141" width="17.28515625" style="940" customWidth="1"/>
    <col min="16142" max="16142" width="0" style="940" hidden="1" customWidth="1"/>
    <col min="16143" max="16143" width="3.42578125" style="940" customWidth="1"/>
    <col min="16144" max="16144" width="9.140625" style="940" customWidth="1"/>
    <col min="16145" max="16145" width="21.28515625" style="940" customWidth="1"/>
    <col min="16146" max="16146" width="12.42578125" style="940" customWidth="1"/>
    <col min="16147" max="16384" width="11.42578125" style="940"/>
  </cols>
  <sheetData>
    <row r="1" spans="1:17" s="86" customFormat="1" ht="7.5" hidden="1" customHeight="1">
      <c r="C1" s="549"/>
      <c r="D1" s="550"/>
      <c r="E1" s="550"/>
      <c r="F1" s="550"/>
      <c r="G1" s="550"/>
      <c r="H1" s="550"/>
      <c r="I1" s="550"/>
      <c r="J1" s="550"/>
      <c r="K1" s="550"/>
      <c r="L1" s="550"/>
      <c r="M1" s="550"/>
      <c r="N1" s="550"/>
      <c r="O1" s="551"/>
    </row>
    <row r="2" spans="1:17" s="86" customFormat="1" ht="27.75">
      <c r="C2" s="1086" t="s">
        <v>0</v>
      </c>
      <c r="D2" s="1086"/>
      <c r="E2" s="1086"/>
      <c r="F2" s="1086"/>
      <c r="G2" s="1086"/>
      <c r="H2" s="1086"/>
      <c r="I2" s="1086"/>
      <c r="J2" s="1086"/>
      <c r="K2" s="1086"/>
      <c r="L2" s="1086"/>
      <c r="M2" s="1086"/>
      <c r="N2" s="634"/>
      <c r="O2" s="551"/>
    </row>
    <row r="3" spans="1:17" s="86" customFormat="1" ht="27.75">
      <c r="C3" s="1086" t="s">
        <v>738</v>
      </c>
      <c r="D3" s="1086"/>
      <c r="E3" s="1086"/>
      <c r="F3" s="1086"/>
      <c r="G3" s="1086"/>
      <c r="H3" s="1086"/>
      <c r="I3" s="1086"/>
      <c r="J3" s="1086"/>
      <c r="K3" s="1086"/>
      <c r="L3" s="1086"/>
      <c r="M3" s="1086"/>
      <c r="N3" s="634"/>
      <c r="O3" s="551"/>
    </row>
    <row r="4" spans="1:17" s="86" customFormat="1" ht="27.75">
      <c r="A4" s="86" t="s">
        <v>1511</v>
      </c>
      <c r="C4" s="1086" t="s">
        <v>1511</v>
      </c>
      <c r="D4" s="1086"/>
      <c r="E4" s="1086"/>
      <c r="F4" s="1086"/>
      <c r="G4" s="1086"/>
      <c r="H4" s="1086"/>
      <c r="I4" s="1086"/>
      <c r="J4" s="1086"/>
      <c r="K4" s="1086"/>
      <c r="L4" s="1086"/>
      <c r="M4" s="1086"/>
      <c r="N4" s="634"/>
      <c r="O4" s="551"/>
    </row>
    <row r="5" spans="1:17" s="188" customFormat="1" ht="39" customHeight="1">
      <c r="C5" s="1087" t="s">
        <v>1504</v>
      </c>
      <c r="D5" s="1087"/>
      <c r="E5" s="1087"/>
      <c r="F5" s="1087"/>
      <c r="G5" s="1087"/>
      <c r="H5" s="1087"/>
      <c r="I5" s="1087"/>
      <c r="J5" s="1087"/>
      <c r="K5" s="1087"/>
      <c r="L5" s="1087"/>
      <c r="M5" s="1087"/>
      <c r="N5" s="635"/>
      <c r="O5" s="312"/>
    </row>
    <row r="6" spans="1:17" s="552" customFormat="1" ht="1.5" customHeight="1" thickBot="1">
      <c r="C6" s="214"/>
      <c r="D6" s="214"/>
      <c r="E6" s="214"/>
      <c r="F6" s="214"/>
      <c r="G6" s="214"/>
      <c r="H6" s="214"/>
      <c r="I6" s="214"/>
      <c r="J6" s="214"/>
      <c r="K6" s="214"/>
      <c r="L6" s="214"/>
      <c r="M6" s="214"/>
      <c r="N6" s="214"/>
      <c r="O6" s="553"/>
    </row>
    <row r="7" spans="1:17" s="90" customFormat="1" ht="19.5" thickTop="1" thickBot="1">
      <c r="C7" s="554"/>
      <c r="D7" s="936" t="s">
        <v>739</v>
      </c>
      <c r="E7" s="936" t="s">
        <v>740</v>
      </c>
      <c r="F7" s="936" t="s">
        <v>741</v>
      </c>
      <c r="G7" s="936" t="s">
        <v>742</v>
      </c>
      <c r="H7" s="1088" t="s">
        <v>743</v>
      </c>
      <c r="I7" s="1088"/>
      <c r="J7" s="1088" t="s">
        <v>1350</v>
      </c>
      <c r="K7" s="1088"/>
      <c r="L7" s="1088" t="s">
        <v>1475</v>
      </c>
      <c r="M7" s="1088"/>
      <c r="N7" s="219"/>
      <c r="O7" s="219"/>
    </row>
    <row r="8" spans="1:17" s="90" customFormat="1" ht="18.75" thickTop="1">
      <c r="C8" s="555"/>
      <c r="D8" s="935" t="s">
        <v>744</v>
      </c>
      <c r="E8" s="935" t="s">
        <v>744</v>
      </c>
      <c r="F8" s="935" t="s">
        <v>744</v>
      </c>
      <c r="G8" s="935" t="s">
        <v>744</v>
      </c>
      <c r="H8" s="1083" t="s">
        <v>744</v>
      </c>
      <c r="I8" s="1083"/>
      <c r="J8" s="1084" t="s">
        <v>744</v>
      </c>
      <c r="K8" s="1083"/>
      <c r="L8" s="1083" t="s">
        <v>1516</v>
      </c>
      <c r="M8" s="1083"/>
      <c r="N8" s="219" t="s">
        <v>508</v>
      </c>
      <c r="O8" s="219"/>
    </row>
    <row r="9" spans="1:17" s="90" customFormat="1" ht="0.75" customHeight="1">
      <c r="C9" s="556"/>
      <c r="D9" s="636"/>
      <c r="E9" s="636"/>
      <c r="F9" s="636"/>
      <c r="G9" s="636"/>
      <c r="H9" s="636"/>
      <c r="I9" s="636"/>
      <c r="J9" s="636"/>
      <c r="K9" s="636"/>
      <c r="L9" s="636"/>
      <c r="M9" s="636"/>
      <c r="O9" s="219"/>
    </row>
    <row r="10" spans="1:17" s="39" customFormat="1" ht="18">
      <c r="C10" s="557"/>
      <c r="D10" s="1085" t="s">
        <v>846</v>
      </c>
      <c r="E10" s="1085"/>
      <c r="F10" s="1085"/>
      <c r="G10" s="1085"/>
      <c r="H10" s="637" t="s">
        <v>1351</v>
      </c>
      <c r="I10" s="637" t="s">
        <v>1352</v>
      </c>
      <c r="J10" s="637" t="s">
        <v>1351</v>
      </c>
      <c r="K10" s="637" t="s">
        <v>1352</v>
      </c>
      <c r="L10" s="637" t="s">
        <v>1351</v>
      </c>
      <c r="M10" s="637" t="s">
        <v>1352</v>
      </c>
      <c r="O10" s="219"/>
    </row>
    <row r="11" spans="1:17" s="39" customFormat="1" ht="27" customHeight="1">
      <c r="A11" s="39" t="s">
        <v>509</v>
      </c>
      <c r="B11" s="39" t="s">
        <v>1310</v>
      </c>
      <c r="C11" s="638" t="s">
        <v>745</v>
      </c>
      <c r="D11" s="215">
        <v>36223316.545870006</v>
      </c>
      <c r="E11" s="215">
        <v>45150897.487739995</v>
      </c>
      <c r="F11" s="215">
        <v>54556080.634240001</v>
      </c>
      <c r="G11" s="215">
        <v>54556080.634240001</v>
      </c>
      <c r="H11" s="215">
        <v>81017493.941249996</v>
      </c>
      <c r="I11" s="215">
        <v>7066800.6672499999</v>
      </c>
      <c r="J11" s="215">
        <v>96931715.502850011</v>
      </c>
      <c r="K11" s="215">
        <v>7437917.27018</v>
      </c>
      <c r="L11" s="215">
        <v>104980313.04821001</v>
      </c>
      <c r="M11" s="215">
        <v>7589206.1118999999</v>
      </c>
      <c r="O11" s="219"/>
    </row>
    <row r="12" spans="1:17" s="39" customFormat="1" ht="27" customHeight="1">
      <c r="A12" s="39" t="s">
        <v>509</v>
      </c>
      <c r="B12" s="672" t="s">
        <v>1311</v>
      </c>
      <c r="C12" s="35" t="s">
        <v>746</v>
      </c>
      <c r="D12" s="215">
        <v>35226192.860459998</v>
      </c>
      <c r="E12" s="215">
        <v>44421766.969750002</v>
      </c>
      <c r="F12" s="215">
        <v>53943147.241530001</v>
      </c>
      <c r="G12" s="215">
        <v>53943147.241530001</v>
      </c>
      <c r="H12" s="215">
        <v>80285499.772719994</v>
      </c>
      <c r="I12" s="215">
        <v>6985714.8452099999</v>
      </c>
      <c r="J12" s="215">
        <v>95850682.265070006</v>
      </c>
      <c r="K12" s="215">
        <v>7336520.9377499996</v>
      </c>
      <c r="L12" s="215">
        <v>103585019.09142999</v>
      </c>
      <c r="M12" s="215">
        <v>7466722.9459300004</v>
      </c>
      <c r="N12" s="215"/>
      <c r="O12" s="219"/>
      <c r="Q12" s="215"/>
    </row>
    <row r="13" spans="1:17" s="39" customFormat="1" ht="27" customHeight="1">
      <c r="A13" s="39" t="s">
        <v>509</v>
      </c>
      <c r="B13" s="672" t="s">
        <v>1312</v>
      </c>
      <c r="C13" s="35" t="s">
        <v>1480</v>
      </c>
      <c r="D13" s="215">
        <v>997123.68540999992</v>
      </c>
      <c r="E13" s="215">
        <v>729130.51798999996</v>
      </c>
      <c r="F13" s="215">
        <v>612933.39271000004</v>
      </c>
      <c r="G13" s="215">
        <v>612933.39271000004</v>
      </c>
      <c r="H13" s="215">
        <v>731994.16853000002</v>
      </c>
      <c r="I13" s="215">
        <v>81085.822040000014</v>
      </c>
      <c r="J13" s="215">
        <v>1081033.2377800001</v>
      </c>
      <c r="K13" s="215">
        <v>101396.33243000001</v>
      </c>
      <c r="L13" s="215">
        <v>1395293.9567799999</v>
      </c>
      <c r="M13" s="215">
        <v>122483.16597</v>
      </c>
      <c r="N13" s="215"/>
      <c r="O13" s="219"/>
      <c r="Q13" s="215"/>
    </row>
    <row r="14" spans="1:17" s="39" customFormat="1" ht="27" customHeight="1">
      <c r="A14" s="39" t="s">
        <v>509</v>
      </c>
      <c r="B14" s="940" t="s">
        <v>1313</v>
      </c>
      <c r="C14" s="638" t="s">
        <v>747</v>
      </c>
      <c r="D14" s="215">
        <v>133004.44922000001</v>
      </c>
      <c r="E14" s="215">
        <v>146905.58713</v>
      </c>
      <c r="F14" s="215">
        <v>210831.18809000001</v>
      </c>
      <c r="G14" s="215">
        <v>210831.18809000001</v>
      </c>
      <c r="H14" s="215">
        <v>380684.40444000001</v>
      </c>
      <c r="I14" s="215">
        <v>36153.330419999998</v>
      </c>
      <c r="J14" s="215">
        <v>448753.43556999997</v>
      </c>
      <c r="K14" s="215">
        <v>43161.160969999997</v>
      </c>
      <c r="L14" s="215">
        <v>601360.44505999994</v>
      </c>
      <c r="M14" s="215">
        <v>46565.01352</v>
      </c>
      <c r="N14" s="215"/>
      <c r="O14" s="219"/>
      <c r="Q14" s="215"/>
    </row>
    <row r="15" spans="1:17" s="39" customFormat="1" ht="27" customHeight="1">
      <c r="A15" s="39" t="s">
        <v>509</v>
      </c>
      <c r="B15" s="940" t="s">
        <v>1314</v>
      </c>
      <c r="C15" s="35" t="s">
        <v>748</v>
      </c>
      <c r="D15" s="215">
        <v>125755.92327</v>
      </c>
      <c r="E15" s="215">
        <v>129924.61865</v>
      </c>
      <c r="F15" s="215">
        <v>177446.69261000003</v>
      </c>
      <c r="G15" s="215">
        <v>177446.69261000003</v>
      </c>
      <c r="H15" s="215">
        <v>363225.97944000002</v>
      </c>
      <c r="I15" s="215">
        <v>34286.930090000002</v>
      </c>
      <c r="J15" s="215">
        <v>424351.74252999999</v>
      </c>
      <c r="K15" s="215">
        <v>36131.73429</v>
      </c>
      <c r="L15" s="215">
        <v>561372.13751999999</v>
      </c>
      <c r="M15" s="215">
        <v>43905.263140000003</v>
      </c>
      <c r="N15" s="215"/>
      <c r="O15" s="219"/>
      <c r="Q15" s="215"/>
    </row>
    <row r="16" spans="1:17" s="39" customFormat="1" ht="27" customHeight="1">
      <c r="A16" s="39" t="s">
        <v>509</v>
      </c>
      <c r="B16" s="672" t="s">
        <v>1315</v>
      </c>
      <c r="C16" s="35" t="s">
        <v>749</v>
      </c>
      <c r="D16" s="215">
        <v>7248.5259500000002</v>
      </c>
      <c r="E16" s="215">
        <v>16980.96848</v>
      </c>
      <c r="F16" s="215">
        <v>33384.495479999998</v>
      </c>
      <c r="G16" s="215">
        <v>33384.495479999998</v>
      </c>
      <c r="H16" s="215">
        <v>17458.424999999999</v>
      </c>
      <c r="I16" s="215">
        <v>1866.4003300000002</v>
      </c>
      <c r="J16" s="215">
        <v>24401.693039999998</v>
      </c>
      <c r="K16" s="215">
        <v>7029.4266799999996</v>
      </c>
      <c r="L16" s="215">
        <v>39988.307540000002</v>
      </c>
      <c r="M16" s="215">
        <v>2659.75038</v>
      </c>
      <c r="N16" s="215"/>
      <c r="O16" s="219"/>
      <c r="Q16" s="215"/>
    </row>
    <row r="17" spans="1:17" s="39" customFormat="1" ht="27" customHeight="1">
      <c r="A17" s="39" t="s">
        <v>509</v>
      </c>
      <c r="B17" s="940" t="s">
        <v>1316</v>
      </c>
      <c r="C17" s="638" t="s">
        <v>750</v>
      </c>
      <c r="D17" s="215">
        <v>680706.24176</v>
      </c>
      <c r="E17" s="215">
        <v>612210.84355999995</v>
      </c>
      <c r="F17" s="215">
        <v>601153.15524999995</v>
      </c>
      <c r="G17" s="215">
        <v>601153.15524999995</v>
      </c>
      <c r="H17" s="215">
        <v>837444.99578999996</v>
      </c>
      <c r="I17" s="215">
        <v>59584.348310000001</v>
      </c>
      <c r="J17" s="215">
        <v>993613.37585000007</v>
      </c>
      <c r="K17" s="215">
        <v>91877.342480000007</v>
      </c>
      <c r="L17" s="215">
        <v>1129746.31118</v>
      </c>
      <c r="M17" s="215">
        <v>134077.08888</v>
      </c>
      <c r="N17" s="215"/>
      <c r="O17" s="219"/>
      <c r="Q17" s="215"/>
    </row>
    <row r="18" spans="1:17" s="39" customFormat="1" ht="27" customHeight="1">
      <c r="A18" s="39" t="s">
        <v>509</v>
      </c>
      <c r="B18" s="940" t="s">
        <v>1317</v>
      </c>
      <c r="C18" s="35" t="s">
        <v>751</v>
      </c>
      <c r="D18" s="215">
        <v>354022.78811000002</v>
      </c>
      <c r="E18" s="215">
        <v>346573.60749999998</v>
      </c>
      <c r="F18" s="215">
        <v>413914.75541000004</v>
      </c>
      <c r="G18" s="215">
        <v>413914.75541000004</v>
      </c>
      <c r="H18" s="215">
        <v>640307.03163999994</v>
      </c>
      <c r="I18" s="215">
        <v>57251.58928</v>
      </c>
      <c r="J18" s="215">
        <v>811530.84753000003</v>
      </c>
      <c r="K18" s="215">
        <v>85577.397980000009</v>
      </c>
      <c r="L18" s="215">
        <v>946481.06614999997</v>
      </c>
      <c r="M18" s="215">
        <v>117444.17696</v>
      </c>
      <c r="N18" s="215"/>
      <c r="O18" s="219"/>
      <c r="Q18" s="215"/>
    </row>
    <row r="19" spans="1:17" s="39" customFormat="1" ht="27" customHeight="1">
      <c r="A19" s="39" t="s">
        <v>509</v>
      </c>
      <c r="B19" s="672" t="s">
        <v>1318</v>
      </c>
      <c r="C19" s="35" t="s">
        <v>752</v>
      </c>
      <c r="D19" s="215">
        <v>326683.45364999998</v>
      </c>
      <c r="E19" s="215">
        <v>265637.23606000002</v>
      </c>
      <c r="F19" s="215">
        <v>187238.39984</v>
      </c>
      <c r="G19" s="215">
        <v>187238.39984</v>
      </c>
      <c r="H19" s="215">
        <v>197137.96415000001</v>
      </c>
      <c r="I19" s="215">
        <v>2332.7590299999997</v>
      </c>
      <c r="J19" s="215">
        <v>182082.52831999998</v>
      </c>
      <c r="K19" s="215">
        <v>6299.9444999999996</v>
      </c>
      <c r="L19" s="215">
        <v>183265.24502999999</v>
      </c>
      <c r="M19" s="215">
        <v>16632.911919999999</v>
      </c>
      <c r="N19" s="215"/>
      <c r="O19" s="219"/>
      <c r="Q19" s="215"/>
    </row>
    <row r="20" spans="1:17" s="39" customFormat="1" ht="27" customHeight="1">
      <c r="A20" s="39" t="s">
        <v>509</v>
      </c>
      <c r="B20" s="940" t="s">
        <v>1228</v>
      </c>
      <c r="C20" s="638" t="s">
        <v>753</v>
      </c>
      <c r="D20" s="215">
        <v>6112992.36283</v>
      </c>
      <c r="E20" s="215">
        <v>8019870.4957400002</v>
      </c>
      <c r="F20" s="215">
        <v>9696980.0709599983</v>
      </c>
      <c r="G20" s="215">
        <v>9696980.0709599983</v>
      </c>
      <c r="H20" s="215">
        <v>14694168.35413</v>
      </c>
      <c r="I20" s="215">
        <v>84872.874580000003</v>
      </c>
      <c r="J20" s="215">
        <v>18672350.202689998</v>
      </c>
      <c r="K20" s="215">
        <v>80447.576659999992</v>
      </c>
      <c r="L20" s="215">
        <v>20696056.85588</v>
      </c>
      <c r="M20" s="215">
        <v>76359.5288</v>
      </c>
      <c r="N20" s="215"/>
      <c r="O20" s="219"/>
      <c r="Q20" s="215"/>
    </row>
    <row r="21" spans="1:17" s="39" customFormat="1" ht="27" customHeight="1">
      <c r="A21" s="39" t="s">
        <v>509</v>
      </c>
      <c r="B21" s="940" t="s">
        <v>1319</v>
      </c>
      <c r="C21" s="35" t="s">
        <v>754</v>
      </c>
      <c r="D21" s="215">
        <v>278206.55695</v>
      </c>
      <c r="E21" s="215">
        <v>372802.71927</v>
      </c>
      <c r="F21" s="215">
        <v>484659.61911000003</v>
      </c>
      <c r="G21" s="215">
        <v>484659.61911000003</v>
      </c>
      <c r="H21" s="215">
        <v>745081.75219000003</v>
      </c>
      <c r="I21" s="215">
        <v>88808.425540000011</v>
      </c>
      <c r="J21" s="215">
        <v>849462.72996000003</v>
      </c>
      <c r="K21" s="215">
        <v>87449.688709999988</v>
      </c>
      <c r="L21" s="215">
        <v>879591.08039000002</v>
      </c>
      <c r="M21" s="215">
        <v>87709.191579999999</v>
      </c>
      <c r="N21" s="215"/>
      <c r="O21" s="219"/>
      <c r="Q21" s="215"/>
    </row>
    <row r="22" spans="1:17" s="39" customFormat="1" ht="27" customHeight="1">
      <c r="A22" s="39" t="s">
        <v>509</v>
      </c>
      <c r="B22" s="940" t="s">
        <v>1320</v>
      </c>
      <c r="C22" s="639" t="s">
        <v>1459</v>
      </c>
      <c r="D22" s="215">
        <v>-1387194.6875400001</v>
      </c>
      <c r="E22" s="215">
        <v>-1510491.2151400002</v>
      </c>
      <c r="F22" s="215">
        <v>-1584577.0681099999</v>
      </c>
      <c r="G22" s="215">
        <v>-1584577.0681099999</v>
      </c>
      <c r="H22" s="215">
        <v>-2449616.7828099998</v>
      </c>
      <c r="I22" s="215">
        <v>-233568.00977</v>
      </c>
      <c r="J22" s="215">
        <v>-2691169.0303400001</v>
      </c>
      <c r="K22" s="215">
        <v>-264408.22674000001</v>
      </c>
      <c r="L22" s="215">
        <v>-2958345.6878499999</v>
      </c>
      <c r="M22" s="215">
        <v>-287547.58506000001</v>
      </c>
      <c r="N22" s="215"/>
      <c r="O22" s="219"/>
      <c r="Q22" s="215"/>
    </row>
    <row r="23" spans="1:17" s="39" customFormat="1" ht="27" customHeight="1">
      <c r="A23" s="39" t="s">
        <v>509</v>
      </c>
      <c r="B23" s="940" t="s">
        <v>1321</v>
      </c>
      <c r="C23" s="640" t="s">
        <v>1460</v>
      </c>
      <c r="D23" s="215">
        <v>42041031.46909</v>
      </c>
      <c r="E23" s="215">
        <v>52792195.918290004</v>
      </c>
      <c r="F23" s="215">
        <v>63965127.599529997</v>
      </c>
      <c r="G23" s="215">
        <v>63965127.599529997</v>
      </c>
      <c r="H23" s="215">
        <v>95225256.664990008</v>
      </c>
      <c r="I23" s="215">
        <v>7102651.6363300001</v>
      </c>
      <c r="J23" s="215">
        <v>115204726.21658</v>
      </c>
      <c r="K23" s="215">
        <v>7476444.81226</v>
      </c>
      <c r="L23" s="215">
        <v>125328722.05286999</v>
      </c>
      <c r="M23" s="215">
        <v>7646369.3496199995</v>
      </c>
      <c r="N23" s="215"/>
      <c r="O23" s="219"/>
      <c r="Q23" s="215"/>
    </row>
    <row r="24" spans="1:17" s="90" customFormat="1" ht="9.75" thickBot="1">
      <c r="C24" s="216"/>
      <c r="D24" s="77"/>
      <c r="E24" s="217"/>
      <c r="F24" s="217"/>
      <c r="G24" s="217"/>
      <c r="H24" s="217"/>
      <c r="I24" s="217"/>
      <c r="J24" s="217"/>
      <c r="K24" s="217"/>
      <c r="L24" s="217"/>
      <c r="M24" s="217"/>
      <c r="N24" s="633"/>
      <c r="O24" s="558"/>
    </row>
    <row r="25" spans="1:17" s="90" customFormat="1" ht="15.75" thickTop="1">
      <c r="C25" s="39" t="s">
        <v>1461</v>
      </c>
      <c r="D25" s="218"/>
      <c r="E25" s="207"/>
      <c r="F25" s="207"/>
      <c r="G25" s="207"/>
      <c r="H25" s="207"/>
      <c r="I25" s="207"/>
      <c r="J25" s="207"/>
      <c r="K25" s="207"/>
      <c r="L25" s="207"/>
      <c r="M25" s="207"/>
      <c r="N25" s="207"/>
      <c r="O25" s="558"/>
    </row>
    <row r="26" spans="1:17" s="90" customFormat="1" ht="15" customHeight="1">
      <c r="C26" s="39" t="s">
        <v>1462</v>
      </c>
      <c r="D26" s="218"/>
      <c r="E26" s="207"/>
      <c r="F26" s="207"/>
      <c r="G26" s="207"/>
      <c r="H26" s="207"/>
      <c r="I26" s="207"/>
      <c r="J26" s="207"/>
      <c r="K26" s="207"/>
      <c r="L26" s="207"/>
      <c r="M26" s="207"/>
      <c r="N26" s="207"/>
      <c r="O26" s="558"/>
    </row>
    <row r="27" spans="1:17" s="90" customFormat="1" ht="15" customHeight="1">
      <c r="C27" s="39" t="s">
        <v>1463</v>
      </c>
      <c r="D27" s="218"/>
      <c r="E27" s="218"/>
      <c r="F27" s="218"/>
      <c r="G27" s="218"/>
      <c r="H27" s="218"/>
      <c r="I27" s="218"/>
      <c r="J27" s="218"/>
      <c r="K27" s="218"/>
      <c r="L27" s="218"/>
      <c r="M27" s="218"/>
      <c r="N27" s="207"/>
      <c r="O27" s="558"/>
    </row>
    <row r="28" spans="1:17" s="90" customFormat="1" ht="12">
      <c r="C28" s="59"/>
      <c r="D28" s="218"/>
      <c r="E28" s="218"/>
      <c r="F28" s="218"/>
      <c r="G28" s="218"/>
      <c r="H28" s="218"/>
      <c r="I28" s="218"/>
      <c r="J28" s="218"/>
      <c r="K28" s="218"/>
      <c r="L28" s="218"/>
      <c r="M28" s="218"/>
      <c r="N28" s="207"/>
      <c r="O28" s="558"/>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N13" sqref="N13"/>
    </sheetView>
  </sheetViews>
  <sheetFormatPr defaultColWidth="46.5703125" defaultRowHeight="15"/>
  <cols>
    <col min="1" max="1" width="2.28515625" style="940" hidden="1" customWidth="1"/>
    <col min="2" max="2" width="46.5703125" style="940" hidden="1" customWidth="1"/>
    <col min="3" max="3" width="76.5703125" style="83" customWidth="1"/>
    <col min="4" max="6" width="13.5703125" style="940" bestFit="1" customWidth="1"/>
    <col min="7" max="7" width="13.5703125" style="498" bestFit="1" customWidth="1"/>
    <col min="8" max="8" width="14.85546875" style="498" bestFit="1" customWidth="1"/>
    <col min="9" max="9" width="12.140625" style="498" bestFit="1" customWidth="1"/>
    <col min="10" max="10" width="14.85546875" style="940" bestFit="1" customWidth="1"/>
    <col min="11" max="11" width="12.140625" style="940" bestFit="1" customWidth="1"/>
    <col min="12" max="12" width="14.85546875" style="940" bestFit="1" customWidth="1"/>
    <col min="13" max="13" width="12.140625" style="940" bestFit="1" customWidth="1"/>
    <col min="14" max="14" width="46.5703125" style="186" customWidth="1"/>
    <col min="15" max="256" width="46.5703125" style="940"/>
    <col min="257" max="258" width="0" style="940" hidden="1" customWidth="1"/>
    <col min="259" max="259" width="76.5703125" style="940" customWidth="1"/>
    <col min="260" max="263" width="13.5703125" style="940" bestFit="1" customWidth="1"/>
    <col min="264" max="264" width="14.85546875" style="940" bestFit="1" customWidth="1"/>
    <col min="265" max="265" width="12.140625" style="940" bestFit="1" customWidth="1"/>
    <col min="266" max="266" width="14.85546875" style="940" bestFit="1" customWidth="1"/>
    <col min="267" max="267" width="12.140625" style="940" bestFit="1" customWidth="1"/>
    <col min="268" max="268" width="14.85546875" style="940" bestFit="1" customWidth="1"/>
    <col min="269" max="269" width="12.140625" style="940" bestFit="1" customWidth="1"/>
    <col min="270" max="270" width="46.5703125" style="940" customWidth="1"/>
    <col min="271" max="512" width="46.5703125" style="940"/>
    <col min="513" max="514" width="0" style="940" hidden="1" customWidth="1"/>
    <col min="515" max="515" width="76.5703125" style="940" customWidth="1"/>
    <col min="516" max="519" width="13.5703125" style="940" bestFit="1" customWidth="1"/>
    <col min="520" max="520" width="14.85546875" style="940" bestFit="1" customWidth="1"/>
    <col min="521" max="521" width="12.140625" style="940" bestFit="1" customWidth="1"/>
    <col min="522" max="522" width="14.85546875" style="940" bestFit="1" customWidth="1"/>
    <col min="523" max="523" width="12.140625" style="940" bestFit="1" customWidth="1"/>
    <col min="524" max="524" width="14.85546875" style="940" bestFit="1" customWidth="1"/>
    <col min="525" max="525" width="12.140625" style="940" bestFit="1" customWidth="1"/>
    <col min="526" max="526" width="46.5703125" style="940" customWidth="1"/>
    <col min="527" max="768" width="46.5703125" style="940"/>
    <col min="769" max="770" width="0" style="940" hidden="1" customWidth="1"/>
    <col min="771" max="771" width="76.5703125" style="940" customWidth="1"/>
    <col min="772" max="775" width="13.5703125" style="940" bestFit="1" customWidth="1"/>
    <col min="776" max="776" width="14.85546875" style="940" bestFit="1" customWidth="1"/>
    <col min="777" max="777" width="12.140625" style="940" bestFit="1" customWidth="1"/>
    <col min="778" max="778" width="14.85546875" style="940" bestFit="1" customWidth="1"/>
    <col min="779" max="779" width="12.140625" style="940" bestFit="1" customWidth="1"/>
    <col min="780" max="780" width="14.85546875" style="940" bestFit="1" customWidth="1"/>
    <col min="781" max="781" width="12.140625" style="940" bestFit="1" customWidth="1"/>
    <col min="782" max="782" width="46.5703125" style="940" customWidth="1"/>
    <col min="783" max="1024" width="46.5703125" style="940"/>
    <col min="1025" max="1026" width="0" style="940" hidden="1" customWidth="1"/>
    <col min="1027" max="1027" width="76.5703125" style="940" customWidth="1"/>
    <col min="1028" max="1031" width="13.5703125" style="940" bestFit="1" customWidth="1"/>
    <col min="1032" max="1032" width="14.85546875" style="940" bestFit="1" customWidth="1"/>
    <col min="1033" max="1033" width="12.140625" style="940" bestFit="1" customWidth="1"/>
    <col min="1034" max="1034" width="14.85546875" style="940" bestFit="1" customWidth="1"/>
    <col min="1035" max="1035" width="12.140625" style="940" bestFit="1" customWidth="1"/>
    <col min="1036" max="1036" width="14.85546875" style="940" bestFit="1" customWidth="1"/>
    <col min="1037" max="1037" width="12.140625" style="940" bestFit="1" customWidth="1"/>
    <col min="1038" max="1038" width="46.5703125" style="940" customWidth="1"/>
    <col min="1039" max="1280" width="46.5703125" style="940"/>
    <col min="1281" max="1282" width="0" style="940" hidden="1" customWidth="1"/>
    <col min="1283" max="1283" width="76.5703125" style="940" customWidth="1"/>
    <col min="1284" max="1287" width="13.5703125" style="940" bestFit="1" customWidth="1"/>
    <col min="1288" max="1288" width="14.85546875" style="940" bestFit="1" customWidth="1"/>
    <col min="1289" max="1289" width="12.140625" style="940" bestFit="1" customWidth="1"/>
    <col min="1290" max="1290" width="14.85546875" style="940" bestFit="1" customWidth="1"/>
    <col min="1291" max="1291" width="12.140625" style="940" bestFit="1" customWidth="1"/>
    <col min="1292" max="1292" width="14.85546875" style="940" bestFit="1" customWidth="1"/>
    <col min="1293" max="1293" width="12.140625" style="940" bestFit="1" customWidth="1"/>
    <col min="1294" max="1294" width="46.5703125" style="940" customWidth="1"/>
    <col min="1295" max="1536" width="46.5703125" style="940"/>
    <col min="1537" max="1538" width="0" style="940" hidden="1" customWidth="1"/>
    <col min="1539" max="1539" width="76.5703125" style="940" customWidth="1"/>
    <col min="1540" max="1543" width="13.5703125" style="940" bestFit="1" customWidth="1"/>
    <col min="1544" max="1544" width="14.85546875" style="940" bestFit="1" customWidth="1"/>
    <col min="1545" max="1545" width="12.140625" style="940" bestFit="1" customWidth="1"/>
    <col min="1546" max="1546" width="14.85546875" style="940" bestFit="1" customWidth="1"/>
    <col min="1547" max="1547" width="12.140625" style="940" bestFit="1" customWidth="1"/>
    <col min="1548" max="1548" width="14.85546875" style="940" bestFit="1" customWidth="1"/>
    <col min="1549" max="1549" width="12.140625" style="940" bestFit="1" customWidth="1"/>
    <col min="1550" max="1550" width="46.5703125" style="940" customWidth="1"/>
    <col min="1551" max="1792" width="46.5703125" style="940"/>
    <col min="1793" max="1794" width="0" style="940" hidden="1" customWidth="1"/>
    <col min="1795" max="1795" width="76.5703125" style="940" customWidth="1"/>
    <col min="1796" max="1799" width="13.5703125" style="940" bestFit="1" customWidth="1"/>
    <col min="1800" max="1800" width="14.85546875" style="940" bestFit="1" customWidth="1"/>
    <col min="1801" max="1801" width="12.140625" style="940" bestFit="1" customWidth="1"/>
    <col min="1802" max="1802" width="14.85546875" style="940" bestFit="1" customWidth="1"/>
    <col min="1803" max="1803" width="12.140625" style="940" bestFit="1" customWidth="1"/>
    <col min="1804" max="1804" width="14.85546875" style="940" bestFit="1" customWidth="1"/>
    <col min="1805" max="1805" width="12.140625" style="940" bestFit="1" customWidth="1"/>
    <col min="1806" max="1806" width="46.5703125" style="940" customWidth="1"/>
    <col min="1807" max="2048" width="46.5703125" style="940"/>
    <col min="2049" max="2050" width="0" style="940" hidden="1" customWidth="1"/>
    <col min="2051" max="2051" width="76.5703125" style="940" customWidth="1"/>
    <col min="2052" max="2055" width="13.5703125" style="940" bestFit="1" customWidth="1"/>
    <col min="2056" max="2056" width="14.85546875" style="940" bestFit="1" customWidth="1"/>
    <col min="2057" max="2057" width="12.140625" style="940" bestFit="1" customWidth="1"/>
    <col min="2058" max="2058" width="14.85546875" style="940" bestFit="1" customWidth="1"/>
    <col min="2059" max="2059" width="12.140625" style="940" bestFit="1" customWidth="1"/>
    <col min="2060" max="2060" width="14.85546875" style="940" bestFit="1" customWidth="1"/>
    <col min="2061" max="2061" width="12.140625" style="940" bestFit="1" customWidth="1"/>
    <col min="2062" max="2062" width="46.5703125" style="940" customWidth="1"/>
    <col min="2063" max="2304" width="46.5703125" style="940"/>
    <col min="2305" max="2306" width="0" style="940" hidden="1" customWidth="1"/>
    <col min="2307" max="2307" width="76.5703125" style="940" customWidth="1"/>
    <col min="2308" max="2311" width="13.5703125" style="940" bestFit="1" customWidth="1"/>
    <col min="2312" max="2312" width="14.85546875" style="940" bestFit="1" customWidth="1"/>
    <col min="2313" max="2313" width="12.140625" style="940" bestFit="1" customWidth="1"/>
    <col min="2314" max="2314" width="14.85546875" style="940" bestFit="1" customWidth="1"/>
    <col min="2315" max="2315" width="12.140625" style="940" bestFit="1" customWidth="1"/>
    <col min="2316" max="2316" width="14.85546875" style="940" bestFit="1" customWidth="1"/>
    <col min="2317" max="2317" width="12.140625" style="940" bestFit="1" customWidth="1"/>
    <col min="2318" max="2318" width="46.5703125" style="940" customWidth="1"/>
    <col min="2319" max="2560" width="46.5703125" style="940"/>
    <col min="2561" max="2562" width="0" style="940" hidden="1" customWidth="1"/>
    <col min="2563" max="2563" width="76.5703125" style="940" customWidth="1"/>
    <col min="2564" max="2567" width="13.5703125" style="940" bestFit="1" customWidth="1"/>
    <col min="2568" max="2568" width="14.85546875" style="940" bestFit="1" customWidth="1"/>
    <col min="2569" max="2569" width="12.140625" style="940" bestFit="1" customWidth="1"/>
    <col min="2570" max="2570" width="14.85546875" style="940" bestFit="1" customWidth="1"/>
    <col min="2571" max="2571" width="12.140625" style="940" bestFit="1" customWidth="1"/>
    <col min="2572" max="2572" width="14.85546875" style="940" bestFit="1" customWidth="1"/>
    <col min="2573" max="2573" width="12.140625" style="940" bestFit="1" customWidth="1"/>
    <col min="2574" max="2574" width="46.5703125" style="940" customWidth="1"/>
    <col min="2575" max="2816" width="46.5703125" style="940"/>
    <col min="2817" max="2818" width="0" style="940" hidden="1" customWidth="1"/>
    <col min="2819" max="2819" width="76.5703125" style="940" customWidth="1"/>
    <col min="2820" max="2823" width="13.5703125" style="940" bestFit="1" customWidth="1"/>
    <col min="2824" max="2824" width="14.85546875" style="940" bestFit="1" customWidth="1"/>
    <col min="2825" max="2825" width="12.140625" style="940" bestFit="1" customWidth="1"/>
    <col min="2826" max="2826" width="14.85546875" style="940" bestFit="1" customWidth="1"/>
    <col min="2827" max="2827" width="12.140625" style="940" bestFit="1" customWidth="1"/>
    <col min="2828" max="2828" width="14.85546875" style="940" bestFit="1" customWidth="1"/>
    <col min="2829" max="2829" width="12.140625" style="940" bestFit="1" customWidth="1"/>
    <col min="2830" max="2830" width="46.5703125" style="940" customWidth="1"/>
    <col min="2831" max="3072" width="46.5703125" style="940"/>
    <col min="3073" max="3074" width="0" style="940" hidden="1" customWidth="1"/>
    <col min="3075" max="3075" width="76.5703125" style="940" customWidth="1"/>
    <col min="3076" max="3079" width="13.5703125" style="940" bestFit="1" customWidth="1"/>
    <col min="3080" max="3080" width="14.85546875" style="940" bestFit="1" customWidth="1"/>
    <col min="3081" max="3081" width="12.140625" style="940" bestFit="1" customWidth="1"/>
    <col min="3082" max="3082" width="14.85546875" style="940" bestFit="1" customWidth="1"/>
    <col min="3083" max="3083" width="12.140625" style="940" bestFit="1" customWidth="1"/>
    <col min="3084" max="3084" width="14.85546875" style="940" bestFit="1" customWidth="1"/>
    <col min="3085" max="3085" width="12.140625" style="940" bestFit="1" customWidth="1"/>
    <col min="3086" max="3086" width="46.5703125" style="940" customWidth="1"/>
    <col min="3087" max="3328" width="46.5703125" style="940"/>
    <col min="3329" max="3330" width="0" style="940" hidden="1" customWidth="1"/>
    <col min="3331" max="3331" width="76.5703125" style="940" customWidth="1"/>
    <col min="3332" max="3335" width="13.5703125" style="940" bestFit="1" customWidth="1"/>
    <col min="3336" max="3336" width="14.85546875" style="940" bestFit="1" customWidth="1"/>
    <col min="3337" max="3337" width="12.140625" style="940" bestFit="1" customWidth="1"/>
    <col min="3338" max="3338" width="14.85546875" style="940" bestFit="1" customWidth="1"/>
    <col min="3339" max="3339" width="12.140625" style="940" bestFit="1" customWidth="1"/>
    <col min="3340" max="3340" width="14.85546875" style="940" bestFit="1" customWidth="1"/>
    <col min="3341" max="3341" width="12.140625" style="940" bestFit="1" customWidth="1"/>
    <col min="3342" max="3342" width="46.5703125" style="940" customWidth="1"/>
    <col min="3343" max="3584" width="46.5703125" style="940"/>
    <col min="3585" max="3586" width="0" style="940" hidden="1" customWidth="1"/>
    <col min="3587" max="3587" width="76.5703125" style="940" customWidth="1"/>
    <col min="3588" max="3591" width="13.5703125" style="940" bestFit="1" customWidth="1"/>
    <col min="3592" max="3592" width="14.85546875" style="940" bestFit="1" customWidth="1"/>
    <col min="3593" max="3593" width="12.140625" style="940" bestFit="1" customWidth="1"/>
    <col min="3594" max="3594" width="14.85546875" style="940" bestFit="1" customWidth="1"/>
    <col min="3595" max="3595" width="12.140625" style="940" bestFit="1" customWidth="1"/>
    <col min="3596" max="3596" width="14.85546875" style="940" bestFit="1" customWidth="1"/>
    <col min="3597" max="3597" width="12.140625" style="940" bestFit="1" customWidth="1"/>
    <col min="3598" max="3598" width="46.5703125" style="940" customWidth="1"/>
    <col min="3599" max="3840" width="46.5703125" style="940"/>
    <col min="3841" max="3842" width="0" style="940" hidden="1" customWidth="1"/>
    <col min="3843" max="3843" width="76.5703125" style="940" customWidth="1"/>
    <col min="3844" max="3847" width="13.5703125" style="940" bestFit="1" customWidth="1"/>
    <col min="3848" max="3848" width="14.85546875" style="940" bestFit="1" customWidth="1"/>
    <col min="3849" max="3849" width="12.140625" style="940" bestFit="1" customWidth="1"/>
    <col min="3850" max="3850" width="14.85546875" style="940" bestFit="1" customWidth="1"/>
    <col min="3851" max="3851" width="12.140625" style="940" bestFit="1" customWidth="1"/>
    <col min="3852" max="3852" width="14.85546875" style="940" bestFit="1" customWidth="1"/>
    <col min="3853" max="3853" width="12.140625" style="940" bestFit="1" customWidth="1"/>
    <col min="3854" max="3854" width="46.5703125" style="940" customWidth="1"/>
    <col min="3855" max="4096" width="46.5703125" style="940"/>
    <col min="4097" max="4098" width="0" style="940" hidden="1" customWidth="1"/>
    <col min="4099" max="4099" width="76.5703125" style="940" customWidth="1"/>
    <col min="4100" max="4103" width="13.5703125" style="940" bestFit="1" customWidth="1"/>
    <col min="4104" max="4104" width="14.85546875" style="940" bestFit="1" customWidth="1"/>
    <col min="4105" max="4105" width="12.140625" style="940" bestFit="1" customWidth="1"/>
    <col min="4106" max="4106" width="14.85546875" style="940" bestFit="1" customWidth="1"/>
    <col min="4107" max="4107" width="12.140625" style="940" bestFit="1" customWidth="1"/>
    <col min="4108" max="4108" width="14.85546875" style="940" bestFit="1" customWidth="1"/>
    <col min="4109" max="4109" width="12.140625" style="940" bestFit="1" customWidth="1"/>
    <col min="4110" max="4110" width="46.5703125" style="940" customWidth="1"/>
    <col min="4111" max="4352" width="46.5703125" style="940"/>
    <col min="4353" max="4354" width="0" style="940" hidden="1" customWidth="1"/>
    <col min="4355" max="4355" width="76.5703125" style="940" customWidth="1"/>
    <col min="4356" max="4359" width="13.5703125" style="940" bestFit="1" customWidth="1"/>
    <col min="4360" max="4360" width="14.85546875" style="940" bestFit="1" customWidth="1"/>
    <col min="4361" max="4361" width="12.140625" style="940" bestFit="1" customWidth="1"/>
    <col min="4362" max="4362" width="14.85546875" style="940" bestFit="1" customWidth="1"/>
    <col min="4363" max="4363" width="12.140625" style="940" bestFit="1" customWidth="1"/>
    <col min="4364" max="4364" width="14.85546875" style="940" bestFit="1" customWidth="1"/>
    <col min="4365" max="4365" width="12.140625" style="940" bestFit="1" customWidth="1"/>
    <col min="4366" max="4366" width="46.5703125" style="940" customWidth="1"/>
    <col min="4367" max="4608" width="46.5703125" style="940"/>
    <col min="4609" max="4610" width="0" style="940" hidden="1" customWidth="1"/>
    <col min="4611" max="4611" width="76.5703125" style="940" customWidth="1"/>
    <col min="4612" max="4615" width="13.5703125" style="940" bestFit="1" customWidth="1"/>
    <col min="4616" max="4616" width="14.85546875" style="940" bestFit="1" customWidth="1"/>
    <col min="4617" max="4617" width="12.140625" style="940" bestFit="1" customWidth="1"/>
    <col min="4618" max="4618" width="14.85546875" style="940" bestFit="1" customWidth="1"/>
    <col min="4619" max="4619" width="12.140625" style="940" bestFit="1" customWidth="1"/>
    <col min="4620" max="4620" width="14.85546875" style="940" bestFit="1" customWidth="1"/>
    <col min="4621" max="4621" width="12.140625" style="940" bestFit="1" customWidth="1"/>
    <col min="4622" max="4622" width="46.5703125" style="940" customWidth="1"/>
    <col min="4623" max="4864" width="46.5703125" style="940"/>
    <col min="4865" max="4866" width="0" style="940" hidden="1" customWidth="1"/>
    <col min="4867" max="4867" width="76.5703125" style="940" customWidth="1"/>
    <col min="4868" max="4871" width="13.5703125" style="940" bestFit="1" customWidth="1"/>
    <col min="4872" max="4872" width="14.85546875" style="940" bestFit="1" customWidth="1"/>
    <col min="4873" max="4873" width="12.140625" style="940" bestFit="1" customWidth="1"/>
    <col min="4874" max="4874" width="14.85546875" style="940" bestFit="1" customWidth="1"/>
    <col min="4875" max="4875" width="12.140625" style="940" bestFit="1" customWidth="1"/>
    <col min="4876" max="4876" width="14.85546875" style="940" bestFit="1" customWidth="1"/>
    <col min="4877" max="4877" width="12.140625" style="940" bestFit="1" customWidth="1"/>
    <col min="4878" max="4878" width="46.5703125" style="940" customWidth="1"/>
    <col min="4879" max="5120" width="46.5703125" style="940"/>
    <col min="5121" max="5122" width="0" style="940" hidden="1" customWidth="1"/>
    <col min="5123" max="5123" width="76.5703125" style="940" customWidth="1"/>
    <col min="5124" max="5127" width="13.5703125" style="940" bestFit="1" customWidth="1"/>
    <col min="5128" max="5128" width="14.85546875" style="940" bestFit="1" customWidth="1"/>
    <col min="5129" max="5129" width="12.140625" style="940" bestFit="1" customWidth="1"/>
    <col min="5130" max="5130" width="14.85546875" style="940" bestFit="1" customWidth="1"/>
    <col min="5131" max="5131" width="12.140625" style="940" bestFit="1" customWidth="1"/>
    <col min="5132" max="5132" width="14.85546875" style="940" bestFit="1" customWidth="1"/>
    <col min="5133" max="5133" width="12.140625" style="940" bestFit="1" customWidth="1"/>
    <col min="5134" max="5134" width="46.5703125" style="940" customWidth="1"/>
    <col min="5135" max="5376" width="46.5703125" style="940"/>
    <col min="5377" max="5378" width="0" style="940" hidden="1" customWidth="1"/>
    <col min="5379" max="5379" width="76.5703125" style="940" customWidth="1"/>
    <col min="5380" max="5383" width="13.5703125" style="940" bestFit="1" customWidth="1"/>
    <col min="5384" max="5384" width="14.85546875" style="940" bestFit="1" customWidth="1"/>
    <col min="5385" max="5385" width="12.140625" style="940" bestFit="1" customWidth="1"/>
    <col min="5386" max="5386" width="14.85546875" style="940" bestFit="1" customWidth="1"/>
    <col min="5387" max="5387" width="12.140625" style="940" bestFit="1" customWidth="1"/>
    <col min="5388" max="5388" width="14.85546875" style="940" bestFit="1" customWidth="1"/>
    <col min="5389" max="5389" width="12.140625" style="940" bestFit="1" customWidth="1"/>
    <col min="5390" max="5390" width="46.5703125" style="940" customWidth="1"/>
    <col min="5391" max="5632" width="46.5703125" style="940"/>
    <col min="5633" max="5634" width="0" style="940" hidden="1" customWidth="1"/>
    <col min="5635" max="5635" width="76.5703125" style="940" customWidth="1"/>
    <col min="5636" max="5639" width="13.5703125" style="940" bestFit="1" customWidth="1"/>
    <col min="5640" max="5640" width="14.85546875" style="940" bestFit="1" customWidth="1"/>
    <col min="5641" max="5641" width="12.140625" style="940" bestFit="1" customWidth="1"/>
    <col min="5642" max="5642" width="14.85546875" style="940" bestFit="1" customWidth="1"/>
    <col min="5643" max="5643" width="12.140625" style="940" bestFit="1" customWidth="1"/>
    <col min="5644" max="5644" width="14.85546875" style="940" bestFit="1" customWidth="1"/>
    <col min="5645" max="5645" width="12.140625" style="940" bestFit="1" customWidth="1"/>
    <col min="5646" max="5646" width="46.5703125" style="940" customWidth="1"/>
    <col min="5647" max="5888" width="46.5703125" style="940"/>
    <col min="5889" max="5890" width="0" style="940" hidden="1" customWidth="1"/>
    <col min="5891" max="5891" width="76.5703125" style="940" customWidth="1"/>
    <col min="5892" max="5895" width="13.5703125" style="940" bestFit="1" customWidth="1"/>
    <col min="5896" max="5896" width="14.85546875" style="940" bestFit="1" customWidth="1"/>
    <col min="5897" max="5897" width="12.140625" style="940" bestFit="1" customWidth="1"/>
    <col min="5898" max="5898" width="14.85546875" style="940" bestFit="1" customWidth="1"/>
    <col min="5899" max="5899" width="12.140625" style="940" bestFit="1" customWidth="1"/>
    <col min="5900" max="5900" width="14.85546875" style="940" bestFit="1" customWidth="1"/>
    <col min="5901" max="5901" width="12.140625" style="940" bestFit="1" customWidth="1"/>
    <col min="5902" max="5902" width="46.5703125" style="940" customWidth="1"/>
    <col min="5903" max="6144" width="46.5703125" style="940"/>
    <col min="6145" max="6146" width="0" style="940" hidden="1" customWidth="1"/>
    <col min="6147" max="6147" width="76.5703125" style="940" customWidth="1"/>
    <col min="6148" max="6151" width="13.5703125" style="940" bestFit="1" customWidth="1"/>
    <col min="6152" max="6152" width="14.85546875" style="940" bestFit="1" customWidth="1"/>
    <col min="6153" max="6153" width="12.140625" style="940" bestFit="1" customWidth="1"/>
    <col min="6154" max="6154" width="14.85546875" style="940" bestFit="1" customWidth="1"/>
    <col min="6155" max="6155" width="12.140625" style="940" bestFit="1" customWidth="1"/>
    <col min="6156" max="6156" width="14.85546875" style="940" bestFit="1" customWidth="1"/>
    <col min="6157" max="6157" width="12.140625" style="940" bestFit="1" customWidth="1"/>
    <col min="6158" max="6158" width="46.5703125" style="940" customWidth="1"/>
    <col min="6159" max="6400" width="46.5703125" style="940"/>
    <col min="6401" max="6402" width="0" style="940" hidden="1" customWidth="1"/>
    <col min="6403" max="6403" width="76.5703125" style="940" customWidth="1"/>
    <col min="6404" max="6407" width="13.5703125" style="940" bestFit="1" customWidth="1"/>
    <col min="6408" max="6408" width="14.85546875" style="940" bestFit="1" customWidth="1"/>
    <col min="6409" max="6409" width="12.140625" style="940" bestFit="1" customWidth="1"/>
    <col min="6410" max="6410" width="14.85546875" style="940" bestFit="1" customWidth="1"/>
    <col min="6411" max="6411" width="12.140625" style="940" bestFit="1" customWidth="1"/>
    <col min="6412" max="6412" width="14.85546875" style="940" bestFit="1" customWidth="1"/>
    <col min="6413" max="6413" width="12.140625" style="940" bestFit="1" customWidth="1"/>
    <col min="6414" max="6414" width="46.5703125" style="940" customWidth="1"/>
    <col min="6415" max="6656" width="46.5703125" style="940"/>
    <col min="6657" max="6658" width="0" style="940" hidden="1" customWidth="1"/>
    <col min="6659" max="6659" width="76.5703125" style="940" customWidth="1"/>
    <col min="6660" max="6663" width="13.5703125" style="940" bestFit="1" customWidth="1"/>
    <col min="6664" max="6664" width="14.85546875" style="940" bestFit="1" customWidth="1"/>
    <col min="6665" max="6665" width="12.140625" style="940" bestFit="1" customWidth="1"/>
    <col min="6666" max="6666" width="14.85546875" style="940" bestFit="1" customWidth="1"/>
    <col min="6667" max="6667" width="12.140625" style="940" bestFit="1" customWidth="1"/>
    <col min="6668" max="6668" width="14.85546875" style="940" bestFit="1" customWidth="1"/>
    <col min="6669" max="6669" width="12.140625" style="940" bestFit="1" customWidth="1"/>
    <col min="6670" max="6670" width="46.5703125" style="940" customWidth="1"/>
    <col min="6671" max="6912" width="46.5703125" style="940"/>
    <col min="6913" max="6914" width="0" style="940" hidden="1" customWidth="1"/>
    <col min="6915" max="6915" width="76.5703125" style="940" customWidth="1"/>
    <col min="6916" max="6919" width="13.5703125" style="940" bestFit="1" customWidth="1"/>
    <col min="6920" max="6920" width="14.85546875" style="940" bestFit="1" customWidth="1"/>
    <col min="6921" max="6921" width="12.140625" style="940" bestFit="1" customWidth="1"/>
    <col min="6922" max="6922" width="14.85546875" style="940" bestFit="1" customWidth="1"/>
    <col min="6923" max="6923" width="12.140625" style="940" bestFit="1" customWidth="1"/>
    <col min="6924" max="6924" width="14.85546875" style="940" bestFit="1" customWidth="1"/>
    <col min="6925" max="6925" width="12.140625" style="940" bestFit="1" customWidth="1"/>
    <col min="6926" max="6926" width="46.5703125" style="940" customWidth="1"/>
    <col min="6927" max="7168" width="46.5703125" style="940"/>
    <col min="7169" max="7170" width="0" style="940" hidden="1" customWidth="1"/>
    <col min="7171" max="7171" width="76.5703125" style="940" customWidth="1"/>
    <col min="7172" max="7175" width="13.5703125" style="940" bestFit="1" customWidth="1"/>
    <col min="7176" max="7176" width="14.85546875" style="940" bestFit="1" customWidth="1"/>
    <col min="7177" max="7177" width="12.140625" style="940" bestFit="1" customWidth="1"/>
    <col min="7178" max="7178" width="14.85546875" style="940" bestFit="1" customWidth="1"/>
    <col min="7179" max="7179" width="12.140625" style="940" bestFit="1" customWidth="1"/>
    <col min="7180" max="7180" width="14.85546875" style="940" bestFit="1" customWidth="1"/>
    <col min="7181" max="7181" width="12.140625" style="940" bestFit="1" customWidth="1"/>
    <col min="7182" max="7182" width="46.5703125" style="940" customWidth="1"/>
    <col min="7183" max="7424" width="46.5703125" style="940"/>
    <col min="7425" max="7426" width="0" style="940" hidden="1" customWidth="1"/>
    <col min="7427" max="7427" width="76.5703125" style="940" customWidth="1"/>
    <col min="7428" max="7431" width="13.5703125" style="940" bestFit="1" customWidth="1"/>
    <col min="7432" max="7432" width="14.85546875" style="940" bestFit="1" customWidth="1"/>
    <col min="7433" max="7433" width="12.140625" style="940" bestFit="1" customWidth="1"/>
    <col min="7434" max="7434" width="14.85546875" style="940" bestFit="1" customWidth="1"/>
    <col min="7435" max="7435" width="12.140625" style="940" bestFit="1" customWidth="1"/>
    <col min="7436" max="7436" width="14.85546875" style="940" bestFit="1" customWidth="1"/>
    <col min="7437" max="7437" width="12.140625" style="940" bestFit="1" customWidth="1"/>
    <col min="7438" max="7438" width="46.5703125" style="940" customWidth="1"/>
    <col min="7439" max="7680" width="46.5703125" style="940"/>
    <col min="7681" max="7682" width="0" style="940" hidden="1" customWidth="1"/>
    <col min="7683" max="7683" width="76.5703125" style="940" customWidth="1"/>
    <col min="7684" max="7687" width="13.5703125" style="940" bestFit="1" customWidth="1"/>
    <col min="7688" max="7688" width="14.85546875" style="940" bestFit="1" customWidth="1"/>
    <col min="7689" max="7689" width="12.140625" style="940" bestFit="1" customWidth="1"/>
    <col min="7690" max="7690" width="14.85546875" style="940" bestFit="1" customWidth="1"/>
    <col min="7691" max="7691" width="12.140625" style="940" bestFit="1" customWidth="1"/>
    <col min="7692" max="7692" width="14.85546875" style="940" bestFit="1" customWidth="1"/>
    <col min="7693" max="7693" width="12.140625" style="940" bestFit="1" customWidth="1"/>
    <col min="7694" max="7694" width="46.5703125" style="940" customWidth="1"/>
    <col min="7695" max="7936" width="46.5703125" style="940"/>
    <col min="7937" max="7938" width="0" style="940" hidden="1" customWidth="1"/>
    <col min="7939" max="7939" width="76.5703125" style="940" customWidth="1"/>
    <col min="7940" max="7943" width="13.5703125" style="940" bestFit="1" customWidth="1"/>
    <col min="7944" max="7944" width="14.85546875" style="940" bestFit="1" customWidth="1"/>
    <col min="7945" max="7945" width="12.140625" style="940" bestFit="1" customWidth="1"/>
    <col min="7946" max="7946" width="14.85546875" style="940" bestFit="1" customWidth="1"/>
    <col min="7947" max="7947" width="12.140625" style="940" bestFit="1" customWidth="1"/>
    <col min="7948" max="7948" width="14.85546875" style="940" bestFit="1" customWidth="1"/>
    <col min="7949" max="7949" width="12.140625" style="940" bestFit="1" customWidth="1"/>
    <col min="7950" max="7950" width="46.5703125" style="940" customWidth="1"/>
    <col min="7951" max="8192" width="46.5703125" style="940"/>
    <col min="8193" max="8194" width="0" style="940" hidden="1" customWidth="1"/>
    <col min="8195" max="8195" width="76.5703125" style="940" customWidth="1"/>
    <col min="8196" max="8199" width="13.5703125" style="940" bestFit="1" customWidth="1"/>
    <col min="8200" max="8200" width="14.85546875" style="940" bestFit="1" customWidth="1"/>
    <col min="8201" max="8201" width="12.140625" style="940" bestFit="1" customWidth="1"/>
    <col min="8202" max="8202" width="14.85546875" style="940" bestFit="1" customWidth="1"/>
    <col min="8203" max="8203" width="12.140625" style="940" bestFit="1" customWidth="1"/>
    <col min="8204" max="8204" width="14.85546875" style="940" bestFit="1" customWidth="1"/>
    <col min="8205" max="8205" width="12.140625" style="940" bestFit="1" customWidth="1"/>
    <col min="8206" max="8206" width="46.5703125" style="940" customWidth="1"/>
    <col min="8207" max="8448" width="46.5703125" style="940"/>
    <col min="8449" max="8450" width="0" style="940" hidden="1" customWidth="1"/>
    <col min="8451" max="8451" width="76.5703125" style="940" customWidth="1"/>
    <col min="8452" max="8455" width="13.5703125" style="940" bestFit="1" customWidth="1"/>
    <col min="8456" max="8456" width="14.85546875" style="940" bestFit="1" customWidth="1"/>
    <col min="8457" max="8457" width="12.140625" style="940" bestFit="1" customWidth="1"/>
    <col min="8458" max="8458" width="14.85546875" style="940" bestFit="1" customWidth="1"/>
    <col min="8459" max="8459" width="12.140625" style="940" bestFit="1" customWidth="1"/>
    <col min="8460" max="8460" width="14.85546875" style="940" bestFit="1" customWidth="1"/>
    <col min="8461" max="8461" width="12.140625" style="940" bestFit="1" customWidth="1"/>
    <col min="8462" max="8462" width="46.5703125" style="940" customWidth="1"/>
    <col min="8463" max="8704" width="46.5703125" style="940"/>
    <col min="8705" max="8706" width="0" style="940" hidden="1" customWidth="1"/>
    <col min="8707" max="8707" width="76.5703125" style="940" customWidth="1"/>
    <col min="8708" max="8711" width="13.5703125" style="940" bestFit="1" customWidth="1"/>
    <col min="8712" max="8712" width="14.85546875" style="940" bestFit="1" customWidth="1"/>
    <col min="8713" max="8713" width="12.140625" style="940" bestFit="1" customWidth="1"/>
    <col min="8714" max="8714" width="14.85546875" style="940" bestFit="1" customWidth="1"/>
    <col min="8715" max="8715" width="12.140625" style="940" bestFit="1" customWidth="1"/>
    <col min="8716" max="8716" width="14.85546875" style="940" bestFit="1" customWidth="1"/>
    <col min="8717" max="8717" width="12.140625" style="940" bestFit="1" customWidth="1"/>
    <col min="8718" max="8718" width="46.5703125" style="940" customWidth="1"/>
    <col min="8719" max="8960" width="46.5703125" style="940"/>
    <col min="8961" max="8962" width="0" style="940" hidden="1" customWidth="1"/>
    <col min="8963" max="8963" width="76.5703125" style="940" customWidth="1"/>
    <col min="8964" max="8967" width="13.5703125" style="940" bestFit="1" customWidth="1"/>
    <col min="8968" max="8968" width="14.85546875" style="940" bestFit="1" customWidth="1"/>
    <col min="8969" max="8969" width="12.140625" style="940" bestFit="1" customWidth="1"/>
    <col min="8970" max="8970" width="14.85546875" style="940" bestFit="1" customWidth="1"/>
    <col min="8971" max="8971" width="12.140625" style="940" bestFit="1" customWidth="1"/>
    <col min="8972" max="8972" width="14.85546875" style="940" bestFit="1" customWidth="1"/>
    <col min="8973" max="8973" width="12.140625" style="940" bestFit="1" customWidth="1"/>
    <col min="8974" max="8974" width="46.5703125" style="940" customWidth="1"/>
    <col min="8975" max="9216" width="46.5703125" style="940"/>
    <col min="9217" max="9218" width="0" style="940" hidden="1" customWidth="1"/>
    <col min="9219" max="9219" width="76.5703125" style="940" customWidth="1"/>
    <col min="9220" max="9223" width="13.5703125" style="940" bestFit="1" customWidth="1"/>
    <col min="9224" max="9224" width="14.85546875" style="940" bestFit="1" customWidth="1"/>
    <col min="9225" max="9225" width="12.140625" style="940" bestFit="1" customWidth="1"/>
    <col min="9226" max="9226" width="14.85546875" style="940" bestFit="1" customWidth="1"/>
    <col min="9227" max="9227" width="12.140625" style="940" bestFit="1" customWidth="1"/>
    <col min="9228" max="9228" width="14.85546875" style="940" bestFit="1" customWidth="1"/>
    <col min="9229" max="9229" width="12.140625" style="940" bestFit="1" customWidth="1"/>
    <col min="9230" max="9230" width="46.5703125" style="940" customWidth="1"/>
    <col min="9231" max="9472" width="46.5703125" style="940"/>
    <col min="9473" max="9474" width="0" style="940" hidden="1" customWidth="1"/>
    <col min="9475" max="9475" width="76.5703125" style="940" customWidth="1"/>
    <col min="9476" max="9479" width="13.5703125" style="940" bestFit="1" customWidth="1"/>
    <col min="9480" max="9480" width="14.85546875" style="940" bestFit="1" customWidth="1"/>
    <col min="9481" max="9481" width="12.140625" style="940" bestFit="1" customWidth="1"/>
    <col min="9482" max="9482" width="14.85546875" style="940" bestFit="1" customWidth="1"/>
    <col min="9483" max="9483" width="12.140625" style="940" bestFit="1" customWidth="1"/>
    <col min="9484" max="9484" width="14.85546875" style="940" bestFit="1" customWidth="1"/>
    <col min="9485" max="9485" width="12.140625" style="940" bestFit="1" customWidth="1"/>
    <col min="9486" max="9486" width="46.5703125" style="940" customWidth="1"/>
    <col min="9487" max="9728" width="46.5703125" style="940"/>
    <col min="9729" max="9730" width="0" style="940" hidden="1" customWidth="1"/>
    <col min="9731" max="9731" width="76.5703125" style="940" customWidth="1"/>
    <col min="9732" max="9735" width="13.5703125" style="940" bestFit="1" customWidth="1"/>
    <col min="9736" max="9736" width="14.85546875" style="940" bestFit="1" customWidth="1"/>
    <col min="9737" max="9737" width="12.140625" style="940" bestFit="1" customWidth="1"/>
    <col min="9738" max="9738" width="14.85546875" style="940" bestFit="1" customWidth="1"/>
    <col min="9739" max="9739" width="12.140625" style="940" bestFit="1" customWidth="1"/>
    <col min="9740" max="9740" width="14.85546875" style="940" bestFit="1" customWidth="1"/>
    <col min="9741" max="9741" width="12.140625" style="940" bestFit="1" customWidth="1"/>
    <col min="9742" max="9742" width="46.5703125" style="940" customWidth="1"/>
    <col min="9743" max="9984" width="46.5703125" style="940"/>
    <col min="9985" max="9986" width="0" style="940" hidden="1" customWidth="1"/>
    <col min="9987" max="9987" width="76.5703125" style="940" customWidth="1"/>
    <col min="9988" max="9991" width="13.5703125" style="940" bestFit="1" customWidth="1"/>
    <col min="9992" max="9992" width="14.85546875" style="940" bestFit="1" customWidth="1"/>
    <col min="9993" max="9993" width="12.140625" style="940" bestFit="1" customWidth="1"/>
    <col min="9994" max="9994" width="14.85546875" style="940" bestFit="1" customWidth="1"/>
    <col min="9995" max="9995" width="12.140625" style="940" bestFit="1" customWidth="1"/>
    <col min="9996" max="9996" width="14.85546875" style="940" bestFit="1" customWidth="1"/>
    <col min="9997" max="9997" width="12.140625" style="940" bestFit="1" customWidth="1"/>
    <col min="9998" max="9998" width="46.5703125" style="940" customWidth="1"/>
    <col min="9999" max="10240" width="46.5703125" style="940"/>
    <col min="10241" max="10242" width="0" style="940" hidden="1" customWidth="1"/>
    <col min="10243" max="10243" width="76.5703125" style="940" customWidth="1"/>
    <col min="10244" max="10247" width="13.5703125" style="940" bestFit="1" customWidth="1"/>
    <col min="10248" max="10248" width="14.85546875" style="940" bestFit="1" customWidth="1"/>
    <col min="10249" max="10249" width="12.140625" style="940" bestFit="1" customWidth="1"/>
    <col min="10250" max="10250" width="14.85546875" style="940" bestFit="1" customWidth="1"/>
    <col min="10251" max="10251" width="12.140625" style="940" bestFit="1" customWidth="1"/>
    <col min="10252" max="10252" width="14.85546875" style="940" bestFit="1" customWidth="1"/>
    <col min="10253" max="10253" width="12.140625" style="940" bestFit="1" customWidth="1"/>
    <col min="10254" max="10254" width="46.5703125" style="940" customWidth="1"/>
    <col min="10255" max="10496" width="46.5703125" style="940"/>
    <col min="10497" max="10498" width="0" style="940" hidden="1" customWidth="1"/>
    <col min="10499" max="10499" width="76.5703125" style="940" customWidth="1"/>
    <col min="10500" max="10503" width="13.5703125" style="940" bestFit="1" customWidth="1"/>
    <col min="10504" max="10504" width="14.85546875" style="940" bestFit="1" customWidth="1"/>
    <col min="10505" max="10505" width="12.140625" style="940" bestFit="1" customWidth="1"/>
    <col min="10506" max="10506" width="14.85546875" style="940" bestFit="1" customWidth="1"/>
    <col min="10507" max="10507" width="12.140625" style="940" bestFit="1" customWidth="1"/>
    <col min="10508" max="10508" width="14.85546875" style="940" bestFit="1" customWidth="1"/>
    <col min="10509" max="10509" width="12.140625" style="940" bestFit="1" customWidth="1"/>
    <col min="10510" max="10510" width="46.5703125" style="940" customWidth="1"/>
    <col min="10511" max="10752" width="46.5703125" style="940"/>
    <col min="10753" max="10754" width="0" style="940" hidden="1" customWidth="1"/>
    <col min="10755" max="10755" width="76.5703125" style="940" customWidth="1"/>
    <col min="10756" max="10759" width="13.5703125" style="940" bestFit="1" customWidth="1"/>
    <col min="10760" max="10760" width="14.85546875" style="940" bestFit="1" customWidth="1"/>
    <col min="10761" max="10761" width="12.140625" style="940" bestFit="1" customWidth="1"/>
    <col min="10762" max="10762" width="14.85546875" style="940" bestFit="1" customWidth="1"/>
    <col min="10763" max="10763" width="12.140625" style="940" bestFit="1" customWidth="1"/>
    <col min="10764" max="10764" width="14.85546875" style="940" bestFit="1" customWidth="1"/>
    <col min="10765" max="10765" width="12.140625" style="940" bestFit="1" customWidth="1"/>
    <col min="10766" max="10766" width="46.5703125" style="940" customWidth="1"/>
    <col min="10767" max="11008" width="46.5703125" style="940"/>
    <col min="11009" max="11010" width="0" style="940" hidden="1" customWidth="1"/>
    <col min="11011" max="11011" width="76.5703125" style="940" customWidth="1"/>
    <col min="11012" max="11015" width="13.5703125" style="940" bestFit="1" customWidth="1"/>
    <col min="11016" max="11016" width="14.85546875" style="940" bestFit="1" customWidth="1"/>
    <col min="11017" max="11017" width="12.140625" style="940" bestFit="1" customWidth="1"/>
    <col min="11018" max="11018" width="14.85546875" style="940" bestFit="1" customWidth="1"/>
    <col min="11019" max="11019" width="12.140625" style="940" bestFit="1" customWidth="1"/>
    <col min="11020" max="11020" width="14.85546875" style="940" bestFit="1" customWidth="1"/>
    <col min="11021" max="11021" width="12.140625" style="940" bestFit="1" customWidth="1"/>
    <col min="11022" max="11022" width="46.5703125" style="940" customWidth="1"/>
    <col min="11023" max="11264" width="46.5703125" style="940"/>
    <col min="11265" max="11266" width="0" style="940" hidden="1" customWidth="1"/>
    <col min="11267" max="11267" width="76.5703125" style="940" customWidth="1"/>
    <col min="11268" max="11271" width="13.5703125" style="940" bestFit="1" customWidth="1"/>
    <col min="11272" max="11272" width="14.85546875" style="940" bestFit="1" customWidth="1"/>
    <col min="11273" max="11273" width="12.140625" style="940" bestFit="1" customWidth="1"/>
    <col min="11274" max="11274" width="14.85546875" style="940" bestFit="1" customWidth="1"/>
    <col min="11275" max="11275" width="12.140625" style="940" bestFit="1" customWidth="1"/>
    <col min="11276" max="11276" width="14.85546875" style="940" bestFit="1" customWidth="1"/>
    <col min="11277" max="11277" width="12.140625" style="940" bestFit="1" customWidth="1"/>
    <col min="11278" max="11278" width="46.5703125" style="940" customWidth="1"/>
    <col min="11279" max="11520" width="46.5703125" style="940"/>
    <col min="11521" max="11522" width="0" style="940" hidden="1" customWidth="1"/>
    <col min="11523" max="11523" width="76.5703125" style="940" customWidth="1"/>
    <col min="11524" max="11527" width="13.5703125" style="940" bestFit="1" customWidth="1"/>
    <col min="11528" max="11528" width="14.85546875" style="940" bestFit="1" customWidth="1"/>
    <col min="11529" max="11529" width="12.140625" style="940" bestFit="1" customWidth="1"/>
    <col min="11530" max="11530" width="14.85546875" style="940" bestFit="1" customWidth="1"/>
    <col min="11531" max="11531" width="12.140625" style="940" bestFit="1" customWidth="1"/>
    <col min="11532" max="11532" width="14.85546875" style="940" bestFit="1" customWidth="1"/>
    <col min="11533" max="11533" width="12.140625" style="940" bestFit="1" customWidth="1"/>
    <col min="11534" max="11534" width="46.5703125" style="940" customWidth="1"/>
    <col min="11535" max="11776" width="46.5703125" style="940"/>
    <col min="11777" max="11778" width="0" style="940" hidden="1" customWidth="1"/>
    <col min="11779" max="11779" width="76.5703125" style="940" customWidth="1"/>
    <col min="11780" max="11783" width="13.5703125" style="940" bestFit="1" customWidth="1"/>
    <col min="11784" max="11784" width="14.85546875" style="940" bestFit="1" customWidth="1"/>
    <col min="11785" max="11785" width="12.140625" style="940" bestFit="1" customWidth="1"/>
    <col min="11786" max="11786" width="14.85546875" style="940" bestFit="1" customWidth="1"/>
    <col min="11787" max="11787" width="12.140625" style="940" bestFit="1" customWidth="1"/>
    <col min="11788" max="11788" width="14.85546875" style="940" bestFit="1" customWidth="1"/>
    <col min="11789" max="11789" width="12.140625" style="940" bestFit="1" customWidth="1"/>
    <col min="11790" max="11790" width="46.5703125" style="940" customWidth="1"/>
    <col min="11791" max="12032" width="46.5703125" style="940"/>
    <col min="12033" max="12034" width="0" style="940" hidden="1" customWidth="1"/>
    <col min="12035" max="12035" width="76.5703125" style="940" customWidth="1"/>
    <col min="12036" max="12039" width="13.5703125" style="940" bestFit="1" customWidth="1"/>
    <col min="12040" max="12040" width="14.85546875" style="940" bestFit="1" customWidth="1"/>
    <col min="12041" max="12041" width="12.140625" style="940" bestFit="1" customWidth="1"/>
    <col min="12042" max="12042" width="14.85546875" style="940" bestFit="1" customWidth="1"/>
    <col min="12043" max="12043" width="12.140625" style="940" bestFit="1" customWidth="1"/>
    <col min="12044" max="12044" width="14.85546875" style="940" bestFit="1" customWidth="1"/>
    <col min="12045" max="12045" width="12.140625" style="940" bestFit="1" customWidth="1"/>
    <col min="12046" max="12046" width="46.5703125" style="940" customWidth="1"/>
    <col min="12047" max="12288" width="46.5703125" style="940"/>
    <col min="12289" max="12290" width="0" style="940" hidden="1" customWidth="1"/>
    <col min="12291" max="12291" width="76.5703125" style="940" customWidth="1"/>
    <col min="12292" max="12295" width="13.5703125" style="940" bestFit="1" customWidth="1"/>
    <col min="12296" max="12296" width="14.85546875" style="940" bestFit="1" customWidth="1"/>
    <col min="12297" max="12297" width="12.140625" style="940" bestFit="1" customWidth="1"/>
    <col min="12298" max="12298" width="14.85546875" style="940" bestFit="1" customWidth="1"/>
    <col min="12299" max="12299" width="12.140625" style="940" bestFit="1" customWidth="1"/>
    <col min="12300" max="12300" width="14.85546875" style="940" bestFit="1" customWidth="1"/>
    <col min="12301" max="12301" width="12.140625" style="940" bestFit="1" customWidth="1"/>
    <col min="12302" max="12302" width="46.5703125" style="940" customWidth="1"/>
    <col min="12303" max="12544" width="46.5703125" style="940"/>
    <col min="12545" max="12546" width="0" style="940" hidden="1" customWidth="1"/>
    <col min="12547" max="12547" width="76.5703125" style="940" customWidth="1"/>
    <col min="12548" max="12551" width="13.5703125" style="940" bestFit="1" customWidth="1"/>
    <col min="12552" max="12552" width="14.85546875" style="940" bestFit="1" customWidth="1"/>
    <col min="12553" max="12553" width="12.140625" style="940" bestFit="1" customWidth="1"/>
    <col min="12554" max="12554" width="14.85546875" style="940" bestFit="1" customWidth="1"/>
    <col min="12555" max="12555" width="12.140625" style="940" bestFit="1" customWidth="1"/>
    <col min="12556" max="12556" width="14.85546875" style="940" bestFit="1" customWidth="1"/>
    <col min="12557" max="12557" width="12.140625" style="940" bestFit="1" customWidth="1"/>
    <col min="12558" max="12558" width="46.5703125" style="940" customWidth="1"/>
    <col min="12559" max="12800" width="46.5703125" style="940"/>
    <col min="12801" max="12802" width="0" style="940" hidden="1" customWidth="1"/>
    <col min="12803" max="12803" width="76.5703125" style="940" customWidth="1"/>
    <col min="12804" max="12807" width="13.5703125" style="940" bestFit="1" customWidth="1"/>
    <col min="12808" max="12808" width="14.85546875" style="940" bestFit="1" customWidth="1"/>
    <col min="12809" max="12809" width="12.140625" style="940" bestFit="1" customWidth="1"/>
    <col min="12810" max="12810" width="14.85546875" style="940" bestFit="1" customWidth="1"/>
    <col min="12811" max="12811" width="12.140625" style="940" bestFit="1" customWidth="1"/>
    <col min="12812" max="12812" width="14.85546875" style="940" bestFit="1" customWidth="1"/>
    <col min="12813" max="12813" width="12.140625" style="940" bestFit="1" customWidth="1"/>
    <col min="12814" max="12814" width="46.5703125" style="940" customWidth="1"/>
    <col min="12815" max="13056" width="46.5703125" style="940"/>
    <col min="13057" max="13058" width="0" style="940" hidden="1" customWidth="1"/>
    <col min="13059" max="13059" width="76.5703125" style="940" customWidth="1"/>
    <col min="13060" max="13063" width="13.5703125" style="940" bestFit="1" customWidth="1"/>
    <col min="13064" max="13064" width="14.85546875" style="940" bestFit="1" customWidth="1"/>
    <col min="13065" max="13065" width="12.140625" style="940" bestFit="1" customWidth="1"/>
    <col min="13066" max="13066" width="14.85546875" style="940" bestFit="1" customWidth="1"/>
    <col min="13067" max="13067" width="12.140625" style="940" bestFit="1" customWidth="1"/>
    <col min="13068" max="13068" width="14.85546875" style="940" bestFit="1" customWidth="1"/>
    <col min="13069" max="13069" width="12.140625" style="940" bestFit="1" customWidth="1"/>
    <col min="13070" max="13070" width="46.5703125" style="940" customWidth="1"/>
    <col min="13071" max="13312" width="46.5703125" style="940"/>
    <col min="13313" max="13314" width="0" style="940" hidden="1" customWidth="1"/>
    <col min="13315" max="13315" width="76.5703125" style="940" customWidth="1"/>
    <col min="13316" max="13319" width="13.5703125" style="940" bestFit="1" customWidth="1"/>
    <col min="13320" max="13320" width="14.85546875" style="940" bestFit="1" customWidth="1"/>
    <col min="13321" max="13321" width="12.140625" style="940" bestFit="1" customWidth="1"/>
    <col min="13322" max="13322" width="14.85546875" style="940" bestFit="1" customWidth="1"/>
    <col min="13323" max="13323" width="12.140625" style="940" bestFit="1" customWidth="1"/>
    <col min="13324" max="13324" width="14.85546875" style="940" bestFit="1" customWidth="1"/>
    <col min="13325" max="13325" width="12.140625" style="940" bestFit="1" customWidth="1"/>
    <col min="13326" max="13326" width="46.5703125" style="940" customWidth="1"/>
    <col min="13327" max="13568" width="46.5703125" style="940"/>
    <col min="13569" max="13570" width="0" style="940" hidden="1" customWidth="1"/>
    <col min="13571" max="13571" width="76.5703125" style="940" customWidth="1"/>
    <col min="13572" max="13575" width="13.5703125" style="940" bestFit="1" customWidth="1"/>
    <col min="13576" max="13576" width="14.85546875" style="940" bestFit="1" customWidth="1"/>
    <col min="13577" max="13577" width="12.140625" style="940" bestFit="1" customWidth="1"/>
    <col min="13578" max="13578" width="14.85546875" style="940" bestFit="1" customWidth="1"/>
    <col min="13579" max="13579" width="12.140625" style="940" bestFit="1" customWidth="1"/>
    <col min="13580" max="13580" width="14.85546875" style="940" bestFit="1" customWidth="1"/>
    <col min="13581" max="13581" width="12.140625" style="940" bestFit="1" customWidth="1"/>
    <col min="13582" max="13582" width="46.5703125" style="940" customWidth="1"/>
    <col min="13583" max="13824" width="46.5703125" style="940"/>
    <col min="13825" max="13826" width="0" style="940" hidden="1" customWidth="1"/>
    <col min="13827" max="13827" width="76.5703125" style="940" customWidth="1"/>
    <col min="13828" max="13831" width="13.5703125" style="940" bestFit="1" customWidth="1"/>
    <col min="13832" max="13832" width="14.85546875" style="940" bestFit="1" customWidth="1"/>
    <col min="13833" max="13833" width="12.140625" style="940" bestFit="1" customWidth="1"/>
    <col min="13834" max="13834" width="14.85546875" style="940" bestFit="1" customWidth="1"/>
    <col min="13835" max="13835" width="12.140625" style="940" bestFit="1" customWidth="1"/>
    <col min="13836" max="13836" width="14.85546875" style="940" bestFit="1" customWidth="1"/>
    <col min="13837" max="13837" width="12.140625" style="940" bestFit="1" customWidth="1"/>
    <col min="13838" max="13838" width="46.5703125" style="940" customWidth="1"/>
    <col min="13839" max="14080" width="46.5703125" style="940"/>
    <col min="14081" max="14082" width="0" style="940" hidden="1" customWidth="1"/>
    <col min="14083" max="14083" width="76.5703125" style="940" customWidth="1"/>
    <col min="14084" max="14087" width="13.5703125" style="940" bestFit="1" customWidth="1"/>
    <col min="14088" max="14088" width="14.85546875" style="940" bestFit="1" customWidth="1"/>
    <col min="14089" max="14089" width="12.140625" style="940" bestFit="1" customWidth="1"/>
    <col min="14090" max="14090" width="14.85546875" style="940" bestFit="1" customWidth="1"/>
    <col min="14091" max="14091" width="12.140625" style="940" bestFit="1" customWidth="1"/>
    <col min="14092" max="14092" width="14.85546875" style="940" bestFit="1" customWidth="1"/>
    <col min="14093" max="14093" width="12.140625" style="940" bestFit="1" customWidth="1"/>
    <col min="14094" max="14094" width="46.5703125" style="940" customWidth="1"/>
    <col min="14095" max="14336" width="46.5703125" style="940"/>
    <col min="14337" max="14338" width="0" style="940" hidden="1" customWidth="1"/>
    <col min="14339" max="14339" width="76.5703125" style="940" customWidth="1"/>
    <col min="14340" max="14343" width="13.5703125" style="940" bestFit="1" customWidth="1"/>
    <col min="14344" max="14344" width="14.85546875" style="940" bestFit="1" customWidth="1"/>
    <col min="14345" max="14345" width="12.140625" style="940" bestFit="1" customWidth="1"/>
    <col min="14346" max="14346" width="14.85546875" style="940" bestFit="1" customWidth="1"/>
    <col min="14347" max="14347" width="12.140625" style="940" bestFit="1" customWidth="1"/>
    <col min="14348" max="14348" width="14.85546875" style="940" bestFit="1" customWidth="1"/>
    <col min="14349" max="14349" width="12.140625" style="940" bestFit="1" customWidth="1"/>
    <col min="14350" max="14350" width="46.5703125" style="940" customWidth="1"/>
    <col min="14351" max="14592" width="46.5703125" style="940"/>
    <col min="14593" max="14594" width="0" style="940" hidden="1" customWidth="1"/>
    <col min="14595" max="14595" width="76.5703125" style="940" customWidth="1"/>
    <col min="14596" max="14599" width="13.5703125" style="940" bestFit="1" customWidth="1"/>
    <col min="14600" max="14600" width="14.85546875" style="940" bestFit="1" customWidth="1"/>
    <col min="14601" max="14601" width="12.140625" style="940" bestFit="1" customWidth="1"/>
    <col min="14602" max="14602" width="14.85546875" style="940" bestFit="1" customWidth="1"/>
    <col min="14603" max="14603" width="12.140625" style="940" bestFit="1" customWidth="1"/>
    <col min="14604" max="14604" width="14.85546875" style="940" bestFit="1" customWidth="1"/>
    <col min="14605" max="14605" width="12.140625" style="940" bestFit="1" customWidth="1"/>
    <col min="14606" max="14606" width="46.5703125" style="940" customWidth="1"/>
    <col min="14607" max="14848" width="46.5703125" style="940"/>
    <col min="14849" max="14850" width="0" style="940" hidden="1" customWidth="1"/>
    <col min="14851" max="14851" width="76.5703125" style="940" customWidth="1"/>
    <col min="14852" max="14855" width="13.5703125" style="940" bestFit="1" customWidth="1"/>
    <col min="14856" max="14856" width="14.85546875" style="940" bestFit="1" customWidth="1"/>
    <col min="14857" max="14857" width="12.140625" style="940" bestFit="1" customWidth="1"/>
    <col min="14858" max="14858" width="14.85546875" style="940" bestFit="1" customWidth="1"/>
    <col min="14859" max="14859" width="12.140625" style="940" bestFit="1" customWidth="1"/>
    <col min="14860" max="14860" width="14.85546875" style="940" bestFit="1" customWidth="1"/>
    <col min="14861" max="14861" width="12.140625" style="940" bestFit="1" customWidth="1"/>
    <col min="14862" max="14862" width="46.5703125" style="940" customWidth="1"/>
    <col min="14863" max="15104" width="46.5703125" style="940"/>
    <col min="15105" max="15106" width="0" style="940" hidden="1" customWidth="1"/>
    <col min="15107" max="15107" width="76.5703125" style="940" customWidth="1"/>
    <col min="15108" max="15111" width="13.5703125" style="940" bestFit="1" customWidth="1"/>
    <col min="15112" max="15112" width="14.85546875" style="940" bestFit="1" customWidth="1"/>
    <col min="15113" max="15113" width="12.140625" style="940" bestFit="1" customWidth="1"/>
    <col min="15114" max="15114" width="14.85546875" style="940" bestFit="1" customWidth="1"/>
    <col min="15115" max="15115" width="12.140625" style="940" bestFit="1" customWidth="1"/>
    <col min="15116" max="15116" width="14.85546875" style="940" bestFit="1" customWidth="1"/>
    <col min="15117" max="15117" width="12.140625" style="940" bestFit="1" customWidth="1"/>
    <col min="15118" max="15118" width="46.5703125" style="940" customWidth="1"/>
    <col min="15119" max="15360" width="46.5703125" style="940"/>
    <col min="15361" max="15362" width="0" style="940" hidden="1" customWidth="1"/>
    <col min="15363" max="15363" width="76.5703125" style="940" customWidth="1"/>
    <col min="15364" max="15367" width="13.5703125" style="940" bestFit="1" customWidth="1"/>
    <col min="15368" max="15368" width="14.85546875" style="940" bestFit="1" customWidth="1"/>
    <col min="15369" max="15369" width="12.140625" style="940" bestFit="1" customWidth="1"/>
    <col min="15370" max="15370" width="14.85546875" style="940" bestFit="1" customWidth="1"/>
    <col min="15371" max="15371" width="12.140625" style="940" bestFit="1" customWidth="1"/>
    <col min="15372" max="15372" width="14.85546875" style="940" bestFit="1" customWidth="1"/>
    <col min="15373" max="15373" width="12.140625" style="940" bestFit="1" customWidth="1"/>
    <col min="15374" max="15374" width="46.5703125" style="940" customWidth="1"/>
    <col min="15375" max="15616" width="46.5703125" style="940"/>
    <col min="15617" max="15618" width="0" style="940" hidden="1" customWidth="1"/>
    <col min="15619" max="15619" width="76.5703125" style="940" customWidth="1"/>
    <col min="15620" max="15623" width="13.5703125" style="940" bestFit="1" customWidth="1"/>
    <col min="15624" max="15624" width="14.85546875" style="940" bestFit="1" customWidth="1"/>
    <col min="15625" max="15625" width="12.140625" style="940" bestFit="1" customWidth="1"/>
    <col min="15626" max="15626" width="14.85546875" style="940" bestFit="1" customWidth="1"/>
    <col min="15627" max="15627" width="12.140625" style="940" bestFit="1" customWidth="1"/>
    <col min="15628" max="15628" width="14.85546875" style="940" bestFit="1" customWidth="1"/>
    <col min="15629" max="15629" width="12.140625" style="940" bestFit="1" customWidth="1"/>
    <col min="15630" max="15630" width="46.5703125" style="940" customWidth="1"/>
    <col min="15631" max="15872" width="46.5703125" style="940"/>
    <col min="15873" max="15874" width="0" style="940" hidden="1" customWidth="1"/>
    <col min="15875" max="15875" width="76.5703125" style="940" customWidth="1"/>
    <col min="15876" max="15879" width="13.5703125" style="940" bestFit="1" customWidth="1"/>
    <col min="15880" max="15880" width="14.85546875" style="940" bestFit="1" customWidth="1"/>
    <col min="15881" max="15881" width="12.140625" style="940" bestFit="1" customWidth="1"/>
    <col min="15882" max="15882" width="14.85546875" style="940" bestFit="1" customWidth="1"/>
    <col min="15883" max="15883" width="12.140625" style="940" bestFit="1" customWidth="1"/>
    <col min="15884" max="15884" width="14.85546875" style="940" bestFit="1" customWidth="1"/>
    <col min="15885" max="15885" width="12.140625" style="940" bestFit="1" customWidth="1"/>
    <col min="15886" max="15886" width="46.5703125" style="940" customWidth="1"/>
    <col min="15887" max="16128" width="46.5703125" style="940"/>
    <col min="16129" max="16130" width="0" style="940" hidden="1" customWidth="1"/>
    <col min="16131" max="16131" width="76.5703125" style="940" customWidth="1"/>
    <col min="16132" max="16135" width="13.5703125" style="940" bestFit="1" customWidth="1"/>
    <col min="16136" max="16136" width="14.85546875" style="940" bestFit="1" customWidth="1"/>
    <col min="16137" max="16137" width="12.140625" style="940" bestFit="1" customWidth="1"/>
    <col min="16138" max="16138" width="14.85546875" style="940" bestFit="1" customWidth="1"/>
    <col min="16139" max="16139" width="12.140625" style="940" bestFit="1" customWidth="1"/>
    <col min="16140" max="16140" width="14.85546875" style="940" bestFit="1" customWidth="1"/>
    <col min="16141" max="16141" width="12.140625" style="940" bestFit="1" customWidth="1"/>
    <col min="16142" max="16142" width="46.5703125" style="940" customWidth="1"/>
    <col min="16143" max="16384" width="46.5703125" style="940"/>
  </cols>
  <sheetData>
    <row r="1" spans="1:13" s="86" customFormat="1" ht="3.75" hidden="1" customHeight="1">
      <c r="C1" s="84"/>
      <c r="D1" s="85"/>
      <c r="E1" s="85"/>
      <c r="F1" s="85"/>
      <c r="G1" s="486"/>
      <c r="H1" s="486"/>
      <c r="I1" s="486"/>
      <c r="J1" s="85"/>
      <c r="K1" s="85"/>
      <c r="L1" s="85"/>
      <c r="M1" s="85"/>
    </row>
    <row r="2" spans="1:13" s="487" customFormat="1" ht="44.25" customHeight="1">
      <c r="C2" s="1069" t="s">
        <v>0</v>
      </c>
      <c r="D2" s="1069"/>
      <c r="E2" s="1069"/>
      <c r="F2" s="1069"/>
      <c r="G2" s="1069"/>
      <c r="H2" s="1069"/>
      <c r="I2" s="1069"/>
      <c r="J2" s="1069"/>
      <c r="K2" s="1069"/>
      <c r="L2" s="1069"/>
      <c r="M2" s="1069"/>
    </row>
    <row r="3" spans="1:13" s="487" customFormat="1" ht="45" customHeight="1">
      <c r="C3" s="1091" t="s">
        <v>755</v>
      </c>
      <c r="D3" s="1069"/>
      <c r="E3" s="1069"/>
      <c r="F3" s="1069"/>
      <c r="G3" s="1069"/>
      <c r="H3" s="1069"/>
      <c r="I3" s="1069"/>
      <c r="J3" s="1069"/>
      <c r="K3" s="1069"/>
      <c r="L3" s="1069"/>
      <c r="M3" s="1069"/>
    </row>
    <row r="4" spans="1:13" s="488" customFormat="1" ht="42.75" customHeight="1">
      <c r="A4" s="488" t="s">
        <v>1511</v>
      </c>
      <c r="C4" s="1092" t="s">
        <v>1504</v>
      </c>
      <c r="D4" s="1092"/>
      <c r="E4" s="1092"/>
      <c r="F4" s="1092"/>
      <c r="G4" s="1092"/>
      <c r="H4" s="1092"/>
      <c r="I4" s="1092"/>
      <c r="J4" s="1092"/>
      <c r="K4" s="1092"/>
      <c r="L4" s="1092"/>
      <c r="M4" s="1092"/>
    </row>
    <row r="5" spans="1:13" s="488" customFormat="1" ht="1.5" customHeight="1">
      <c r="C5" s="942"/>
      <c r="D5" s="942"/>
      <c r="E5" s="942"/>
      <c r="F5" s="942"/>
      <c r="G5" s="942"/>
      <c r="H5" s="942"/>
      <c r="I5" s="942"/>
      <c r="J5" s="942"/>
      <c r="K5" s="942"/>
      <c r="L5" s="942"/>
      <c r="M5" s="942"/>
    </row>
    <row r="6" spans="1:13" s="552" customFormat="1" ht="0.75" customHeight="1" thickBot="1">
      <c r="C6" s="214"/>
      <c r="D6" s="219"/>
      <c r="E6" s="219"/>
      <c r="F6" s="219"/>
      <c r="G6" s="630"/>
      <c r="H6" s="630"/>
      <c r="I6" s="630"/>
      <c r="J6" s="219"/>
      <c r="K6" s="219"/>
      <c r="L6" s="219"/>
      <c r="M6" s="219"/>
    </row>
    <row r="7" spans="1:13" s="940" customFormat="1" ht="19.5" customHeight="1" thickTop="1" thickBot="1">
      <c r="A7" s="489"/>
      <c r="B7" s="489"/>
      <c r="C7" s="69"/>
      <c r="D7" s="937" t="s">
        <v>739</v>
      </c>
      <c r="E7" s="937" t="s">
        <v>740</v>
      </c>
      <c r="F7" s="937" t="s">
        <v>741</v>
      </c>
      <c r="G7" s="937" t="s">
        <v>742</v>
      </c>
      <c r="H7" s="1093" t="s">
        <v>743</v>
      </c>
      <c r="I7" s="1093"/>
      <c r="J7" s="1093" t="s">
        <v>1350</v>
      </c>
      <c r="K7" s="1093"/>
      <c r="L7" s="1093" t="s">
        <v>1475</v>
      </c>
      <c r="M7" s="1093"/>
    </row>
    <row r="8" spans="1:13" s="940" customFormat="1" ht="19.5" customHeight="1" thickTop="1" thickBot="1">
      <c r="A8" s="490"/>
      <c r="B8" s="490"/>
      <c r="C8" s="220"/>
      <c r="D8" s="938" t="s">
        <v>744</v>
      </c>
      <c r="E8" s="938" t="s">
        <v>744</v>
      </c>
      <c r="F8" s="938" t="str">
        <f>"DIC"</f>
        <v>DIC</v>
      </c>
      <c r="G8" s="938" t="s">
        <v>744</v>
      </c>
      <c r="H8" s="1094" t="str">
        <f>"DIC"</f>
        <v>DIC</v>
      </c>
      <c r="I8" s="1094"/>
      <c r="J8" s="1094" t="s">
        <v>744</v>
      </c>
      <c r="K8" s="1094"/>
      <c r="L8" s="1089" t="str">
        <f>UPPER("jun")</f>
        <v>JUN</v>
      </c>
      <c r="M8" s="1089"/>
    </row>
    <row r="9" spans="1:13" s="940" customFormat="1" ht="41.25" customHeight="1" thickTop="1" thickBot="1">
      <c r="C9" s="559"/>
      <c r="D9" s="1090" t="s">
        <v>846</v>
      </c>
      <c r="E9" s="1090"/>
      <c r="F9" s="1090"/>
      <c r="G9" s="1090"/>
      <c r="H9" s="560" t="s">
        <v>1351</v>
      </c>
      <c r="I9" s="560" t="s">
        <v>1352</v>
      </c>
      <c r="J9" s="560" t="s">
        <v>1351</v>
      </c>
      <c r="K9" s="560" t="s">
        <v>1352</v>
      </c>
      <c r="L9" s="560" t="s">
        <v>1351</v>
      </c>
      <c r="M9" s="560" t="s">
        <v>1352</v>
      </c>
    </row>
    <row r="10" spans="1:13" s="39" customFormat="1" ht="25.5" hidden="1" customHeight="1" thickTop="1" thickBot="1">
      <c r="A10" s="491"/>
      <c r="B10" s="491"/>
      <c r="C10" s="644" t="s">
        <v>0</v>
      </c>
      <c r="D10" s="221"/>
      <c r="E10" s="221"/>
      <c r="F10" s="221"/>
      <c r="G10" s="221"/>
      <c r="H10" s="221"/>
      <c r="I10" s="221"/>
      <c r="J10" s="221"/>
      <c r="K10" s="221"/>
      <c r="L10" s="221"/>
      <c r="M10" s="221"/>
    </row>
    <row r="11" spans="1:13" s="39" customFormat="1" ht="54.75" customHeight="1" thickTop="1" thickBot="1">
      <c r="A11" s="491" t="s">
        <v>509</v>
      </c>
      <c r="B11" s="492" t="s">
        <v>1181</v>
      </c>
      <c r="C11" s="222" t="s">
        <v>756</v>
      </c>
      <c r="D11" s="223">
        <v>52085077.090039998</v>
      </c>
      <c r="E11" s="223">
        <v>61222667.289820001</v>
      </c>
      <c r="F11" s="223">
        <v>73524691.243310004</v>
      </c>
      <c r="G11" s="223">
        <v>84990500.767379999</v>
      </c>
      <c r="H11" s="223">
        <v>107500779.49492</v>
      </c>
      <c r="I11" s="223">
        <v>6598602.2458999995</v>
      </c>
      <c r="J11" s="223">
        <v>131019185.50766</v>
      </c>
      <c r="K11" s="223">
        <v>6976619.6497299997</v>
      </c>
      <c r="L11" s="223">
        <v>127759568.21116</v>
      </c>
      <c r="M11" s="223">
        <v>7293239.6569699999</v>
      </c>
    </row>
    <row r="12" spans="1:13" s="39" customFormat="1" ht="42" customHeight="1" thickTop="1" thickBot="1">
      <c r="A12" s="493" t="s">
        <v>509</v>
      </c>
      <c r="B12" s="494" t="s">
        <v>1182</v>
      </c>
      <c r="C12" s="224" t="s">
        <v>757</v>
      </c>
      <c r="D12" s="225">
        <v>14673435.27668</v>
      </c>
      <c r="E12" s="225">
        <v>16537485.764559999</v>
      </c>
      <c r="F12" s="225">
        <v>19973132.302820001</v>
      </c>
      <c r="G12" s="225">
        <v>22240091.293369997</v>
      </c>
      <c r="H12" s="225">
        <v>26259147.962250002</v>
      </c>
      <c r="I12" s="225">
        <v>90932.063959999999</v>
      </c>
      <c r="J12" s="225">
        <v>30048308.85055</v>
      </c>
      <c r="K12" s="225">
        <v>188767.30397000001</v>
      </c>
      <c r="L12" s="225">
        <v>29739989.320769999</v>
      </c>
      <c r="M12" s="225">
        <v>196804.51359000002</v>
      </c>
    </row>
    <row r="13" spans="1:13" s="39" customFormat="1" ht="42" customHeight="1" thickTop="1">
      <c r="A13" s="39" t="s">
        <v>509</v>
      </c>
      <c r="B13" s="941" t="s">
        <v>1183</v>
      </c>
      <c r="C13" s="226" t="s">
        <v>758</v>
      </c>
      <c r="D13" s="227">
        <v>14374148.999869999</v>
      </c>
      <c r="E13" s="227">
        <v>16306531.543639999</v>
      </c>
      <c r="F13" s="227">
        <v>18445040.143409997</v>
      </c>
      <c r="G13" s="227">
        <v>21911545.700010002</v>
      </c>
      <c r="H13" s="227">
        <v>25743694.768229999</v>
      </c>
      <c r="I13" s="227">
        <v>88148.398909999989</v>
      </c>
      <c r="J13" s="227">
        <v>28839393.823649999</v>
      </c>
      <c r="K13" s="227">
        <v>187365.71406999999</v>
      </c>
      <c r="L13" s="227">
        <v>29261210.579539999</v>
      </c>
      <c r="M13" s="227">
        <v>193054.49439000001</v>
      </c>
    </row>
    <row r="14" spans="1:13" s="39" customFormat="1" ht="42" customHeight="1" thickBot="1">
      <c r="A14" s="39" t="s">
        <v>509</v>
      </c>
      <c r="B14" s="941" t="s">
        <v>1433</v>
      </c>
      <c r="C14" s="226" t="s">
        <v>759</v>
      </c>
      <c r="D14" s="227">
        <v>299286.27681000158</v>
      </c>
      <c r="E14" s="227">
        <v>230954.22092000023</v>
      </c>
      <c r="F14" s="227">
        <v>1528092.1594100036</v>
      </c>
      <c r="G14" s="227">
        <v>328545.59335999563</v>
      </c>
      <c r="H14" s="227">
        <v>515453.19402000308</v>
      </c>
      <c r="I14" s="227">
        <v>2783.6650500000001</v>
      </c>
      <c r="J14" s="227">
        <v>1208915.0269000002</v>
      </c>
      <c r="K14" s="227">
        <v>1401.5898999999999</v>
      </c>
      <c r="L14" s="227">
        <v>478778.74122999999</v>
      </c>
      <c r="M14" s="227">
        <v>3750.0192000000006</v>
      </c>
    </row>
    <row r="15" spans="1:13" s="39" customFormat="1" ht="42" customHeight="1" thickTop="1" thickBot="1">
      <c r="A15" s="493" t="s">
        <v>509</v>
      </c>
      <c r="B15" s="494" t="s">
        <v>1184</v>
      </c>
      <c r="C15" s="224" t="s">
        <v>760</v>
      </c>
      <c r="D15" s="225">
        <v>17024955.66302</v>
      </c>
      <c r="E15" s="225">
        <v>20874042.401999999</v>
      </c>
      <c r="F15" s="225">
        <v>23762281.870859999</v>
      </c>
      <c r="G15" s="225">
        <v>28662365.268270001</v>
      </c>
      <c r="H15" s="225">
        <v>36761744.1373</v>
      </c>
      <c r="I15" s="225">
        <v>1498976.8579200001</v>
      </c>
      <c r="J15" s="225">
        <v>47601698.228260003</v>
      </c>
      <c r="K15" s="225">
        <v>1322722.4246500002</v>
      </c>
      <c r="L15" s="225">
        <v>42283999.39305</v>
      </c>
      <c r="M15" s="225">
        <v>1286368.3073199999</v>
      </c>
    </row>
    <row r="16" spans="1:13" s="39" customFormat="1" ht="42" customHeight="1" thickTop="1">
      <c r="A16" s="39" t="s">
        <v>509</v>
      </c>
      <c r="B16" s="941" t="s">
        <v>1185</v>
      </c>
      <c r="C16" s="226" t="s">
        <v>761</v>
      </c>
      <c r="D16" s="227">
        <v>16776688.04332</v>
      </c>
      <c r="E16" s="227">
        <v>20778832.50113</v>
      </c>
      <c r="F16" s="227">
        <v>23644586.757740002</v>
      </c>
      <c r="G16" s="227">
        <v>28513165.57051</v>
      </c>
      <c r="H16" s="227">
        <v>36551394.699830003</v>
      </c>
      <c r="I16" s="227">
        <v>1489119.6242799999</v>
      </c>
      <c r="J16" s="227">
        <v>47326529.629980005</v>
      </c>
      <c r="K16" s="227">
        <v>1308597.22276</v>
      </c>
      <c r="L16" s="227">
        <v>41929314.526330002</v>
      </c>
      <c r="M16" s="227">
        <v>1270399.8951300001</v>
      </c>
    </row>
    <row r="17" spans="1:13" s="39" customFormat="1" ht="42" customHeight="1">
      <c r="A17" s="39" t="s">
        <v>509</v>
      </c>
      <c r="B17" s="941" t="s">
        <v>1186</v>
      </c>
      <c r="C17" s="226" t="s">
        <v>762</v>
      </c>
      <c r="D17" s="227">
        <v>42431.518979999993</v>
      </c>
      <c r="E17" s="227">
        <v>47971.003560000005</v>
      </c>
      <c r="F17" s="227">
        <v>60429.901429999998</v>
      </c>
      <c r="G17" s="227">
        <v>72665.274669999999</v>
      </c>
      <c r="H17" s="227">
        <v>159764.35003</v>
      </c>
      <c r="I17" s="227">
        <v>9857.2336400000004</v>
      </c>
      <c r="J17" s="227">
        <v>192727.76903</v>
      </c>
      <c r="K17" s="227">
        <v>14125.20189</v>
      </c>
      <c r="L17" s="227">
        <v>212390.60766000001</v>
      </c>
      <c r="M17" s="227">
        <v>15968.412189999999</v>
      </c>
    </row>
    <row r="18" spans="1:13" s="39" customFormat="1" ht="42" customHeight="1">
      <c r="A18" s="39" t="s">
        <v>509</v>
      </c>
      <c r="B18" s="941" t="s">
        <v>1187</v>
      </c>
      <c r="C18" s="226" t="s">
        <v>763</v>
      </c>
      <c r="D18" s="227">
        <v>0</v>
      </c>
      <c r="E18" s="227">
        <v>0</v>
      </c>
      <c r="F18" s="227">
        <v>0</v>
      </c>
      <c r="G18" s="227">
        <v>0</v>
      </c>
      <c r="H18" s="227">
        <v>0</v>
      </c>
      <c r="I18" s="227">
        <v>0</v>
      </c>
      <c r="J18" s="227">
        <v>0</v>
      </c>
      <c r="K18" s="227">
        <v>0</v>
      </c>
      <c r="L18" s="227">
        <v>0</v>
      </c>
      <c r="M18" s="227">
        <v>0</v>
      </c>
    </row>
    <row r="19" spans="1:13" s="39" customFormat="1" ht="42" customHeight="1" thickBot="1">
      <c r="A19" s="39" t="s">
        <v>509</v>
      </c>
      <c r="B19" s="645">
        <v>212.04</v>
      </c>
      <c r="C19" s="226" t="s">
        <v>1422</v>
      </c>
      <c r="D19" s="227">
        <v>205836.10071999999</v>
      </c>
      <c r="E19" s="227">
        <v>47238.89731</v>
      </c>
      <c r="F19" s="227">
        <v>57265.211689999996</v>
      </c>
      <c r="G19" s="227">
        <v>76534.423089999997</v>
      </c>
      <c r="H19" s="227">
        <v>50585.087439999996</v>
      </c>
      <c r="I19" s="227">
        <v>0</v>
      </c>
      <c r="J19" s="227">
        <v>82440.829249999995</v>
      </c>
      <c r="K19" s="227">
        <v>0</v>
      </c>
      <c r="L19" s="227">
        <v>142294.25906000001</v>
      </c>
      <c r="M19" s="227">
        <v>0</v>
      </c>
    </row>
    <row r="20" spans="1:13" s="39" customFormat="1" ht="42" customHeight="1" thickTop="1" thickBot="1">
      <c r="A20" s="493" t="s">
        <v>509</v>
      </c>
      <c r="B20" s="494" t="s">
        <v>1188</v>
      </c>
      <c r="C20" s="224" t="s">
        <v>764</v>
      </c>
      <c r="D20" s="225">
        <v>10412474.226299999</v>
      </c>
      <c r="E20" s="225">
        <v>10455473.187239999</v>
      </c>
      <c r="F20" s="225">
        <v>7983428.6643699994</v>
      </c>
      <c r="G20" s="225">
        <v>7744624.6595200002</v>
      </c>
      <c r="H20" s="225">
        <v>3674676.9889600002</v>
      </c>
      <c r="I20" s="225">
        <v>354998.75831</v>
      </c>
      <c r="J20" s="225">
        <v>2383644.6945799999</v>
      </c>
      <c r="K20" s="225">
        <v>120055.78901000001</v>
      </c>
      <c r="L20" s="225">
        <v>1153598.05223</v>
      </c>
      <c r="M20" s="225">
        <v>79802.715609999999</v>
      </c>
    </row>
    <row r="21" spans="1:13" s="39" customFormat="1" ht="42" customHeight="1" thickTop="1">
      <c r="A21" s="39" t="s">
        <v>509</v>
      </c>
      <c r="B21" s="941" t="s">
        <v>1189</v>
      </c>
      <c r="C21" s="226" t="s">
        <v>765</v>
      </c>
      <c r="D21" s="227">
        <v>692359.49092999997</v>
      </c>
      <c r="E21" s="227">
        <v>758453.67982000008</v>
      </c>
      <c r="F21" s="227">
        <v>623336.73124999995</v>
      </c>
      <c r="G21" s="227">
        <v>498762.19574</v>
      </c>
      <c r="H21" s="227">
        <v>399276.25400000002</v>
      </c>
      <c r="I21" s="227">
        <v>44416.47623</v>
      </c>
      <c r="J21" s="227">
        <v>249118.94316</v>
      </c>
      <c r="K21" s="227">
        <v>8988.2915900000007</v>
      </c>
      <c r="L21" s="227">
        <v>257663.77193000002</v>
      </c>
      <c r="M21" s="227">
        <v>6541.66057</v>
      </c>
    </row>
    <row r="22" spans="1:13" s="39" customFormat="1" ht="42" customHeight="1">
      <c r="A22" s="39" t="s">
        <v>509</v>
      </c>
      <c r="B22" s="941" t="s">
        <v>1190</v>
      </c>
      <c r="C22" s="226" t="s">
        <v>766</v>
      </c>
      <c r="D22" s="227">
        <v>388416.76127999998</v>
      </c>
      <c r="E22" s="227">
        <v>252613.55853000001</v>
      </c>
      <c r="F22" s="227">
        <v>151524.10626</v>
      </c>
      <c r="G22" s="227">
        <v>292609.79048000003</v>
      </c>
      <c r="H22" s="227">
        <v>170485.38162999999</v>
      </c>
      <c r="I22" s="227">
        <v>8075.3770800000002</v>
      </c>
      <c r="J22" s="227">
        <v>114216.96787000001</v>
      </c>
      <c r="K22" s="227">
        <v>53.932339999999996</v>
      </c>
      <c r="L22" s="227">
        <v>87917.749290000007</v>
      </c>
      <c r="M22" s="227">
        <v>24.790020000000002</v>
      </c>
    </row>
    <row r="23" spans="1:13" s="39" customFormat="1" ht="42" customHeight="1">
      <c r="A23" s="39" t="s">
        <v>509</v>
      </c>
      <c r="B23" s="941" t="s">
        <v>1191</v>
      </c>
      <c r="C23" s="226" t="s">
        <v>767</v>
      </c>
      <c r="D23" s="227">
        <v>157178.63613</v>
      </c>
      <c r="E23" s="227">
        <v>434719.38089999999</v>
      </c>
      <c r="F23" s="227">
        <v>199921.60611000002</v>
      </c>
      <c r="G23" s="227">
        <v>54355.426220000001</v>
      </c>
      <c r="H23" s="227">
        <v>2678.69346</v>
      </c>
      <c r="I23" s="227">
        <v>6.5</v>
      </c>
      <c r="J23" s="227">
        <v>1168.09356</v>
      </c>
      <c r="K23" s="227">
        <v>0</v>
      </c>
      <c r="L23" s="227">
        <v>1190.2946100000001</v>
      </c>
      <c r="M23" s="227">
        <v>70</v>
      </c>
    </row>
    <row r="24" spans="1:13" s="39" customFormat="1" ht="42" customHeight="1">
      <c r="A24" s="39" t="s">
        <v>509</v>
      </c>
      <c r="B24" s="941" t="s">
        <v>1192</v>
      </c>
      <c r="C24" s="226" t="s">
        <v>768</v>
      </c>
      <c r="D24" s="227">
        <v>463172.09275999997</v>
      </c>
      <c r="E24" s="227">
        <v>323135.76000999997</v>
      </c>
      <c r="F24" s="227">
        <v>306599.09943</v>
      </c>
      <c r="G24" s="227">
        <v>248485.59837999998</v>
      </c>
      <c r="H24" s="227">
        <v>26445.013449999999</v>
      </c>
      <c r="I24" s="227">
        <v>8</v>
      </c>
      <c r="J24" s="227">
        <v>10609.324560000001</v>
      </c>
      <c r="K24" s="227">
        <v>71.69</v>
      </c>
      <c r="L24" s="227">
        <v>51015.91807</v>
      </c>
      <c r="M24" s="227">
        <v>26</v>
      </c>
    </row>
    <row r="25" spans="1:13" s="39" customFormat="1" ht="42" customHeight="1">
      <c r="A25" s="39" t="s">
        <v>509</v>
      </c>
      <c r="B25" s="941" t="s">
        <v>1193</v>
      </c>
      <c r="C25" s="226" t="s">
        <v>769</v>
      </c>
      <c r="D25" s="227">
        <v>1505535.4953000001</v>
      </c>
      <c r="E25" s="227">
        <v>1332956.3528099998</v>
      </c>
      <c r="F25" s="227">
        <v>1177927.5670099999</v>
      </c>
      <c r="G25" s="227">
        <v>1205915.1962599999</v>
      </c>
      <c r="H25" s="227">
        <v>264672.82387000002</v>
      </c>
      <c r="I25" s="227">
        <v>30184.14315</v>
      </c>
      <c r="J25" s="227">
        <v>106122.38961</v>
      </c>
      <c r="K25" s="227">
        <v>426.1</v>
      </c>
      <c r="L25" s="227">
        <v>104711.40419</v>
      </c>
      <c r="M25" s="227">
        <v>8229.2506799999992</v>
      </c>
    </row>
    <row r="26" spans="1:13" s="39" customFormat="1" ht="42" customHeight="1">
      <c r="A26" s="39" t="s">
        <v>509</v>
      </c>
      <c r="B26" s="941" t="s">
        <v>1194</v>
      </c>
      <c r="C26" s="226" t="s">
        <v>770</v>
      </c>
      <c r="D26" s="227">
        <v>1639220.3281099999</v>
      </c>
      <c r="E26" s="227">
        <v>1800508.57458</v>
      </c>
      <c r="F26" s="227">
        <v>1578216.74025</v>
      </c>
      <c r="G26" s="227">
        <v>1865363.9435399999</v>
      </c>
      <c r="H26" s="227">
        <v>505257.45386000001</v>
      </c>
      <c r="I26" s="227">
        <v>76035.279540000003</v>
      </c>
      <c r="J26" s="227">
        <v>33649.6057</v>
      </c>
      <c r="K26" s="227">
        <v>107.44036</v>
      </c>
      <c r="L26" s="227">
        <v>193884.47602</v>
      </c>
      <c r="M26" s="227">
        <v>2617.0520699999997</v>
      </c>
    </row>
    <row r="27" spans="1:13" s="39" customFormat="1" ht="42" customHeight="1">
      <c r="A27" s="39" t="s">
        <v>509</v>
      </c>
      <c r="B27" s="941" t="s">
        <v>1195</v>
      </c>
      <c r="C27" s="226" t="s">
        <v>771</v>
      </c>
      <c r="D27" s="227">
        <v>3111194.3323300001</v>
      </c>
      <c r="E27" s="227">
        <v>2722878.75648</v>
      </c>
      <c r="F27" s="227">
        <v>1147777.8846700001</v>
      </c>
      <c r="G27" s="227">
        <v>937238.53564000002</v>
      </c>
      <c r="H27" s="227">
        <v>249611.65972999998</v>
      </c>
      <c r="I27" s="227">
        <v>23665.171420000002</v>
      </c>
      <c r="J27" s="227">
        <v>98917.452650000007</v>
      </c>
      <c r="K27" s="227">
        <v>5365.0515999999998</v>
      </c>
      <c r="L27" s="227">
        <v>30830.017940000002</v>
      </c>
      <c r="M27" s="227">
        <v>2712.9441499999998</v>
      </c>
    </row>
    <row r="28" spans="1:13" s="39" customFormat="1" ht="42" customHeight="1" thickBot="1">
      <c r="A28" s="39" t="s">
        <v>509</v>
      </c>
      <c r="B28" s="941" t="s">
        <v>1196</v>
      </c>
      <c r="C28" s="226" t="s">
        <v>772</v>
      </c>
      <c r="D28" s="227">
        <v>2455397.0894599999</v>
      </c>
      <c r="E28" s="227">
        <v>2830207.1241100002</v>
      </c>
      <c r="F28" s="227">
        <v>2798124.9293899997</v>
      </c>
      <c r="G28" s="227">
        <v>2641893.9732600003</v>
      </c>
      <c r="H28" s="227">
        <v>2056249.70896</v>
      </c>
      <c r="I28" s="227">
        <v>172607.81088999999</v>
      </c>
      <c r="J28" s="227">
        <v>1769841.91747</v>
      </c>
      <c r="K28" s="227">
        <v>105043.28312000001</v>
      </c>
      <c r="L28" s="227">
        <v>426384.42018000002</v>
      </c>
      <c r="M28" s="227">
        <v>59581.018120000001</v>
      </c>
    </row>
    <row r="29" spans="1:13" s="39" customFormat="1" ht="42" customHeight="1" thickTop="1" thickBot="1">
      <c r="A29" s="491" t="s">
        <v>509</v>
      </c>
      <c r="B29" s="495" t="s">
        <v>1434</v>
      </c>
      <c r="C29" s="228" t="s">
        <v>773</v>
      </c>
      <c r="D29" s="229">
        <v>1664332.84406</v>
      </c>
      <c r="E29" s="229">
        <v>1884050.5139200001</v>
      </c>
      <c r="F29" s="229">
        <v>2279307.10091</v>
      </c>
      <c r="G29" s="229">
        <v>2442940.0224699997</v>
      </c>
      <c r="H29" s="229">
        <v>4294946.5777599998</v>
      </c>
      <c r="I29" s="229">
        <v>63408.55586</v>
      </c>
      <c r="J29" s="229">
        <v>4348898.8077299995</v>
      </c>
      <c r="K29" s="229">
        <v>72355.122049999991</v>
      </c>
      <c r="L29" s="229">
        <v>3970816.5913899997</v>
      </c>
      <c r="M29" s="229">
        <v>75676.601609999998</v>
      </c>
    </row>
    <row r="30" spans="1:13" s="39" customFormat="1" ht="42" customHeight="1" thickTop="1" thickBot="1">
      <c r="A30" s="491" t="s">
        <v>509</v>
      </c>
      <c r="B30" s="495" t="s">
        <v>1197</v>
      </c>
      <c r="C30" s="228" t="s">
        <v>774</v>
      </c>
      <c r="D30" s="229">
        <v>7418197.5235699993</v>
      </c>
      <c r="E30" s="229">
        <v>10518361.846270001</v>
      </c>
      <c r="F30" s="229">
        <v>18273998.676750001</v>
      </c>
      <c r="G30" s="229">
        <v>22420246.71923</v>
      </c>
      <c r="H30" s="229">
        <v>34128615.657130003</v>
      </c>
      <c r="I30" s="229">
        <v>4343383.9944200004</v>
      </c>
      <c r="J30" s="229">
        <v>43373413.711370006</v>
      </c>
      <c r="K30" s="229">
        <v>4959551.16799</v>
      </c>
      <c r="L30" s="229">
        <v>46912226.552809998</v>
      </c>
      <c r="M30" s="229">
        <v>5301220.6683</v>
      </c>
    </row>
    <row r="31" spans="1:13" s="39" customFormat="1" ht="42" customHeight="1" thickTop="1" thickBot="1">
      <c r="A31" s="493" t="s">
        <v>509</v>
      </c>
      <c r="B31" s="496" t="s">
        <v>1198</v>
      </c>
      <c r="C31" s="224" t="s">
        <v>775</v>
      </c>
      <c r="D31" s="225">
        <v>891681.5564</v>
      </c>
      <c r="E31" s="225">
        <v>953253.57582999999</v>
      </c>
      <c r="F31" s="230">
        <v>1252542.6276</v>
      </c>
      <c r="G31" s="225">
        <v>1480232.80452</v>
      </c>
      <c r="H31" s="225">
        <v>2381648.1715199999</v>
      </c>
      <c r="I31" s="225">
        <v>246902.01543</v>
      </c>
      <c r="J31" s="225">
        <v>3263221.2151700002</v>
      </c>
      <c r="K31" s="225">
        <v>313167.84206</v>
      </c>
      <c r="L31" s="225">
        <v>3698938.3009099998</v>
      </c>
      <c r="M31" s="225">
        <v>353366.85054000001</v>
      </c>
    </row>
    <row r="32" spans="1:13" s="39" customFormat="1" ht="42" customHeight="1" thickTop="1">
      <c r="A32" s="39" t="s">
        <v>509</v>
      </c>
      <c r="B32" s="941" t="s">
        <v>1199</v>
      </c>
      <c r="C32" s="226" t="s">
        <v>776</v>
      </c>
      <c r="D32" s="227">
        <v>69.883359999999996</v>
      </c>
      <c r="E32" s="227">
        <v>69.086669999999998</v>
      </c>
      <c r="F32" s="227">
        <v>72.904570000000007</v>
      </c>
      <c r="G32" s="227">
        <v>79.90549</v>
      </c>
      <c r="H32" s="227">
        <v>79.889939999999996</v>
      </c>
      <c r="I32" s="227">
        <v>0</v>
      </c>
      <c r="J32" s="227">
        <v>79.791839999999993</v>
      </c>
      <c r="K32" s="227">
        <v>0</v>
      </c>
      <c r="L32" s="227">
        <v>79.76236999999999</v>
      </c>
      <c r="M32" s="227">
        <v>0</v>
      </c>
    </row>
    <row r="33" spans="1:13" s="39" customFormat="1" ht="42" customHeight="1">
      <c r="A33" s="39" t="s">
        <v>509</v>
      </c>
      <c r="B33" s="941" t="s">
        <v>1200</v>
      </c>
      <c r="C33" s="226" t="s">
        <v>777</v>
      </c>
      <c r="D33" s="227">
        <v>9.7919199999999993</v>
      </c>
      <c r="E33" s="227">
        <v>8.4478099999999987</v>
      </c>
      <c r="F33" s="227">
        <v>9.7299400000000009</v>
      </c>
      <c r="G33" s="227">
        <v>16.836650000000002</v>
      </c>
      <c r="H33" s="227">
        <v>1682.6202700000001</v>
      </c>
      <c r="I33" s="227">
        <v>391.75372999999996</v>
      </c>
      <c r="J33" s="227">
        <v>2162.8022999999998</v>
      </c>
      <c r="K33" s="227">
        <v>445.94781</v>
      </c>
      <c r="L33" s="227">
        <v>2125.3837599999997</v>
      </c>
      <c r="M33" s="227">
        <v>656.52794999999992</v>
      </c>
    </row>
    <row r="34" spans="1:13" s="39" customFormat="1" ht="42" customHeight="1">
      <c r="A34" s="39" t="s">
        <v>509</v>
      </c>
      <c r="B34" s="941" t="s">
        <v>1201</v>
      </c>
      <c r="C34" s="226" t="s">
        <v>778</v>
      </c>
      <c r="D34" s="227">
        <v>251627.07624000002</v>
      </c>
      <c r="E34" s="227">
        <v>257960.87156999999</v>
      </c>
      <c r="F34" s="227">
        <v>283484.18526999996</v>
      </c>
      <c r="G34" s="227">
        <v>300500.95704000001</v>
      </c>
      <c r="H34" s="227">
        <v>385526.76910999999</v>
      </c>
      <c r="I34" s="227">
        <v>14514.381619999998</v>
      </c>
      <c r="J34" s="227">
        <v>445561.84002999996</v>
      </c>
      <c r="K34" s="227">
        <v>9009.2046300000002</v>
      </c>
      <c r="L34" s="227">
        <v>328285.14963999996</v>
      </c>
      <c r="M34" s="227">
        <v>5078.26782</v>
      </c>
    </row>
    <row r="35" spans="1:13" s="39" customFormat="1" ht="42" customHeight="1">
      <c r="A35" s="39" t="s">
        <v>509</v>
      </c>
      <c r="B35" s="497" t="s">
        <v>1202</v>
      </c>
      <c r="C35" s="226" t="s">
        <v>779</v>
      </c>
      <c r="D35" s="227">
        <v>13790.789449999998</v>
      </c>
      <c r="E35" s="227">
        <v>10745.441210000001</v>
      </c>
      <c r="F35" s="227">
        <v>6109.2812000000004</v>
      </c>
      <c r="G35" s="227">
        <v>4345.0412999999999</v>
      </c>
      <c r="H35" s="227">
        <v>5126.6299600000002</v>
      </c>
      <c r="I35" s="227">
        <v>658.40760999999998</v>
      </c>
      <c r="J35" s="227">
        <v>7554.4074099999998</v>
      </c>
      <c r="K35" s="227">
        <v>885.31097999999997</v>
      </c>
      <c r="L35" s="227">
        <v>5186.4804199999999</v>
      </c>
      <c r="M35" s="227">
        <v>728.22933999999998</v>
      </c>
    </row>
    <row r="36" spans="1:13" s="39" customFormat="1" ht="42" customHeight="1">
      <c r="A36" s="39" t="s">
        <v>509</v>
      </c>
      <c r="B36" s="497" t="s">
        <v>1203</v>
      </c>
      <c r="C36" s="231" t="s">
        <v>1435</v>
      </c>
      <c r="D36" s="227">
        <v>626184.0154400001</v>
      </c>
      <c r="E36" s="227">
        <v>684469.72857000004</v>
      </c>
      <c r="F36" s="227">
        <v>962866.52662000002</v>
      </c>
      <c r="G36" s="227">
        <v>1175290.0640399999</v>
      </c>
      <c r="H36" s="227">
        <v>1989232.2622400001</v>
      </c>
      <c r="I36" s="227">
        <v>231337.47247000001</v>
      </c>
      <c r="J36" s="227">
        <v>2807862.37359</v>
      </c>
      <c r="K36" s="227">
        <v>302827.37864000001</v>
      </c>
      <c r="L36" s="227">
        <v>3363261.5247199996</v>
      </c>
      <c r="M36" s="227">
        <v>346903.82543000003</v>
      </c>
    </row>
    <row r="37" spans="1:13" s="39" customFormat="1" ht="42" customHeight="1">
      <c r="A37" s="39" t="s">
        <v>509</v>
      </c>
      <c r="B37" s="497" t="s">
        <v>1204</v>
      </c>
      <c r="C37" s="232" t="s">
        <v>780</v>
      </c>
      <c r="D37" s="227">
        <v>640610.68252000003</v>
      </c>
      <c r="E37" s="227">
        <v>1314221.7058599999</v>
      </c>
      <c r="F37" s="227">
        <v>3362012.28681</v>
      </c>
      <c r="G37" s="227">
        <v>5229959.0864799991</v>
      </c>
      <c r="H37" s="227">
        <v>5643842.55571</v>
      </c>
      <c r="I37" s="227">
        <v>113365.74717</v>
      </c>
      <c r="J37" s="227">
        <v>6230084.8331199996</v>
      </c>
      <c r="K37" s="227">
        <v>23848.980350000002</v>
      </c>
      <c r="L37" s="227">
        <v>7729687.6365799997</v>
      </c>
      <c r="M37" s="227">
        <v>14944.794380000001</v>
      </c>
    </row>
    <row r="38" spans="1:13" s="940" customFormat="1" ht="2.25" customHeight="1">
      <c r="A38" s="941" t="s">
        <v>508</v>
      </c>
      <c r="B38" s="941" t="s">
        <v>508</v>
      </c>
      <c r="C38" s="218"/>
      <c r="D38" s="646"/>
      <c r="E38" s="646"/>
      <c r="F38" s="646"/>
      <c r="G38" s="215"/>
      <c r="H38" s="215"/>
      <c r="I38" s="215"/>
      <c r="J38" s="215"/>
      <c r="K38" s="215"/>
      <c r="L38" s="215"/>
      <c r="M38" s="215"/>
    </row>
    <row r="39" spans="1:13" s="940" customFormat="1" ht="1.5" customHeight="1" thickBot="1">
      <c r="C39" s="233"/>
      <c r="D39" s="77"/>
      <c r="E39" s="77"/>
      <c r="F39" s="77"/>
      <c r="G39" s="234"/>
      <c r="H39" s="234"/>
      <c r="I39" s="234"/>
      <c r="J39" s="77"/>
      <c r="K39" s="77"/>
      <c r="L39" s="77"/>
      <c r="M39" s="77"/>
    </row>
    <row r="40" spans="1:13" s="940" customFormat="1" ht="24.75" customHeight="1" thickTop="1">
      <c r="C40" s="59"/>
      <c r="D40" s="91"/>
      <c r="E40" s="91"/>
      <c r="F40" s="91"/>
      <c r="G40" s="235"/>
      <c r="H40" s="235"/>
      <c r="I40" s="235"/>
      <c r="J40" s="91"/>
      <c r="K40" s="91"/>
      <c r="L40" s="91"/>
      <c r="M40" s="91"/>
    </row>
    <row r="41" spans="1:13" s="940" customFormat="1">
      <c r="C41" s="59"/>
      <c r="D41" s="91"/>
      <c r="E41" s="91"/>
      <c r="F41" s="91"/>
      <c r="G41" s="235"/>
      <c r="H41" s="235"/>
      <c r="I41" s="235"/>
      <c r="J41" s="91"/>
      <c r="K41" s="91"/>
      <c r="L41" s="91"/>
      <c r="M41" s="91"/>
    </row>
    <row r="42" spans="1:13" s="940" customFormat="1">
      <c r="C42" s="59"/>
      <c r="D42" s="91"/>
      <c r="E42" s="91"/>
      <c r="F42" s="91"/>
      <c r="G42" s="235"/>
      <c r="H42" s="235"/>
      <c r="I42" s="235"/>
      <c r="J42" s="91"/>
      <c r="K42" s="91"/>
      <c r="L42" s="91"/>
      <c r="M42" s="91"/>
    </row>
    <row r="43" spans="1:13" s="940" customFormat="1">
      <c r="C43" s="59"/>
      <c r="D43" s="91"/>
      <c r="E43" s="91"/>
      <c r="F43" s="91"/>
      <c r="G43" s="235"/>
      <c r="H43" s="235"/>
      <c r="I43" s="235"/>
      <c r="J43" s="91"/>
      <c r="K43" s="91"/>
      <c r="L43" s="91"/>
      <c r="M43" s="91"/>
    </row>
    <row r="44" spans="1:13" s="940" customFormat="1">
      <c r="C44" s="61"/>
      <c r="D44" s="91"/>
      <c r="E44" s="91"/>
      <c r="F44" s="91"/>
      <c r="G44" s="235"/>
      <c r="H44" s="235"/>
      <c r="I44" s="235"/>
      <c r="J44" s="91"/>
      <c r="K44" s="91"/>
      <c r="L44" s="91"/>
      <c r="M44" s="91"/>
    </row>
    <row r="45" spans="1:13" s="940" customFormat="1">
      <c r="C45" s="61"/>
      <c r="D45" s="91"/>
      <c r="E45" s="91"/>
      <c r="F45" s="91"/>
      <c r="G45" s="235"/>
      <c r="H45" s="235"/>
      <c r="I45" s="235"/>
      <c r="J45" s="91"/>
      <c r="K45" s="91"/>
      <c r="L45" s="91"/>
      <c r="M45" s="91"/>
    </row>
    <row r="46" spans="1:13" s="940" customFormat="1">
      <c r="C46" s="61"/>
      <c r="D46" s="91"/>
      <c r="E46" s="91"/>
      <c r="F46" s="91"/>
      <c r="G46" s="235"/>
      <c r="H46" s="235"/>
      <c r="I46" s="235"/>
      <c r="J46" s="91"/>
      <c r="K46" s="91"/>
      <c r="L46" s="91"/>
      <c r="M46" s="91"/>
    </row>
    <row r="47" spans="1:13" s="940" customFormat="1">
      <c r="C47" s="61"/>
      <c r="D47" s="91"/>
      <c r="E47" s="91"/>
      <c r="F47" s="91"/>
      <c r="G47" s="235"/>
      <c r="H47" s="235"/>
      <c r="I47" s="235"/>
      <c r="J47" s="91"/>
      <c r="K47" s="91"/>
      <c r="L47" s="91"/>
      <c r="M47" s="91"/>
    </row>
    <row r="48" spans="1:13" s="940" customFormat="1">
      <c r="C48" s="61"/>
      <c r="D48" s="91"/>
      <c r="E48" s="91"/>
      <c r="F48" s="91"/>
      <c r="G48" s="235"/>
      <c r="H48" s="235"/>
      <c r="I48" s="235"/>
      <c r="J48" s="91"/>
      <c r="K48" s="91"/>
      <c r="L48" s="91"/>
      <c r="M48" s="91"/>
    </row>
    <row r="49" spans="3:13" s="940" customFormat="1">
      <c r="C49" s="61"/>
      <c r="D49" s="91"/>
      <c r="E49" s="91"/>
      <c r="F49" s="91"/>
      <c r="G49" s="235"/>
      <c r="H49" s="235"/>
      <c r="I49" s="235"/>
      <c r="J49" s="91"/>
      <c r="K49" s="91"/>
      <c r="L49" s="91"/>
      <c r="M49" s="91"/>
    </row>
    <row r="50" spans="3:13" s="940" customFormat="1">
      <c r="C50" s="61"/>
      <c r="D50" s="91"/>
      <c r="E50" s="91"/>
      <c r="F50" s="91"/>
      <c r="G50" s="235"/>
      <c r="H50" s="235"/>
      <c r="I50" s="235"/>
      <c r="J50" s="91"/>
      <c r="K50" s="91"/>
      <c r="L50" s="91"/>
      <c r="M50" s="91"/>
    </row>
    <row r="51" spans="3:13" s="940" customFormat="1">
      <c r="C51" s="61"/>
      <c r="D51" s="91"/>
      <c r="E51" s="91"/>
      <c r="F51" s="91"/>
      <c r="G51" s="235"/>
      <c r="H51" s="235"/>
      <c r="I51" s="235"/>
      <c r="J51" s="91"/>
      <c r="K51" s="91"/>
      <c r="L51" s="91"/>
      <c r="M51" s="91"/>
    </row>
    <row r="52" spans="3:13" s="940" customFormat="1">
      <c r="C52" s="61"/>
      <c r="D52" s="91"/>
      <c r="E52" s="91"/>
      <c r="F52" s="91"/>
      <c r="G52" s="235"/>
      <c r="H52" s="235"/>
      <c r="I52" s="235"/>
      <c r="J52" s="91"/>
      <c r="K52" s="91"/>
      <c r="L52" s="91"/>
      <c r="M52" s="91"/>
    </row>
    <row r="53" spans="3:13" s="940" customFormat="1">
      <c r="C53" s="61"/>
      <c r="D53" s="91"/>
      <c r="E53" s="91"/>
      <c r="F53" s="91"/>
      <c r="G53" s="235"/>
      <c r="H53" s="235"/>
      <c r="I53" s="235"/>
      <c r="J53" s="91"/>
      <c r="K53" s="91"/>
      <c r="L53" s="91"/>
      <c r="M53" s="91"/>
    </row>
    <row r="54" spans="3:13" s="940" customFormat="1">
      <c r="C54" s="61"/>
      <c r="D54" s="91"/>
      <c r="E54" s="91"/>
      <c r="F54" s="91"/>
      <c r="G54" s="235"/>
      <c r="H54" s="235"/>
      <c r="I54" s="235"/>
      <c r="J54" s="91"/>
      <c r="K54" s="91"/>
      <c r="L54" s="91"/>
      <c r="M54" s="91"/>
    </row>
    <row r="55" spans="3:13" s="940" customFormat="1" ht="15.75">
      <c r="C55" s="81"/>
      <c r="D55" s="91"/>
      <c r="E55" s="91"/>
      <c r="F55" s="91"/>
      <c r="G55" s="235"/>
      <c r="H55" s="235"/>
      <c r="I55" s="235"/>
      <c r="J55" s="91"/>
      <c r="K55" s="91"/>
      <c r="L55" s="91"/>
      <c r="M55" s="91"/>
    </row>
    <row r="56" spans="3:13" s="940" customFormat="1" ht="15.75">
      <c r="C56" s="81"/>
      <c r="D56" s="91"/>
      <c r="E56" s="91"/>
      <c r="F56" s="91"/>
      <c r="G56" s="235"/>
      <c r="H56" s="235"/>
      <c r="I56" s="235"/>
      <c r="J56" s="91"/>
      <c r="K56" s="91"/>
      <c r="L56" s="91"/>
      <c r="M56" s="91"/>
    </row>
    <row r="57" spans="3:13" s="940" customFormat="1" ht="15.75">
      <c r="C57" s="81"/>
      <c r="D57" s="91"/>
      <c r="E57" s="91"/>
      <c r="F57" s="91"/>
      <c r="G57" s="235"/>
      <c r="H57" s="235"/>
      <c r="I57" s="235"/>
      <c r="J57" s="91"/>
      <c r="K57" s="91"/>
      <c r="L57" s="91"/>
      <c r="M57" s="91"/>
    </row>
    <row r="58" spans="3:13" s="940" customFormat="1" ht="15.75">
      <c r="C58" s="81"/>
      <c r="G58" s="498"/>
      <c r="H58" s="498"/>
      <c r="I58" s="498"/>
    </row>
    <row r="59" spans="3:13" s="940" customFormat="1" ht="15.75">
      <c r="C59" s="81"/>
      <c r="G59" s="498"/>
      <c r="H59" s="498"/>
      <c r="I59" s="498"/>
    </row>
    <row r="60" spans="3:13" s="940" customFormat="1" ht="15.75">
      <c r="C60" s="81"/>
      <c r="G60" s="498"/>
      <c r="H60" s="498"/>
      <c r="I60" s="498"/>
    </row>
    <row r="61" spans="3:13" s="940" customFormat="1" ht="15.75">
      <c r="C61" s="81"/>
      <c r="G61" s="498"/>
      <c r="H61" s="498"/>
      <c r="I61" s="498"/>
    </row>
    <row r="62" spans="3:13" s="940" customFormat="1" ht="15.75">
      <c r="C62" s="81"/>
      <c r="G62" s="498"/>
      <c r="H62" s="498"/>
      <c r="I62" s="498"/>
    </row>
    <row r="63" spans="3:13" s="940" customFormat="1" ht="15.75">
      <c r="C63" s="81"/>
      <c r="G63" s="498"/>
      <c r="H63" s="498"/>
      <c r="I63" s="498"/>
    </row>
    <row r="64" spans="3:13" s="940" customFormat="1" ht="15.75">
      <c r="C64" s="81"/>
      <c r="G64" s="498"/>
      <c r="H64" s="498"/>
      <c r="I64" s="498"/>
    </row>
    <row r="65" spans="3:9" s="940" customFormat="1" ht="15.75">
      <c r="C65" s="81"/>
      <c r="G65" s="498"/>
      <c r="H65" s="498"/>
      <c r="I65" s="498"/>
    </row>
    <row r="66" spans="3:9" s="940" customFormat="1" ht="15.75">
      <c r="C66" s="81"/>
      <c r="G66" s="498"/>
      <c r="H66" s="498"/>
      <c r="I66" s="498"/>
    </row>
    <row r="67" spans="3:9" s="940" customFormat="1" ht="15.75">
      <c r="C67" s="81"/>
      <c r="G67" s="498"/>
      <c r="H67" s="498"/>
      <c r="I67" s="498"/>
    </row>
    <row r="68" spans="3:9" s="940" customFormat="1" ht="15.75">
      <c r="C68" s="81"/>
      <c r="G68" s="498"/>
      <c r="H68" s="498"/>
      <c r="I68" s="498"/>
    </row>
    <row r="69" spans="3:9" s="940" customFormat="1" ht="15.75">
      <c r="C69" s="81"/>
      <c r="G69" s="498"/>
      <c r="H69" s="498"/>
      <c r="I69" s="498"/>
    </row>
    <row r="70" spans="3:9" s="940" customFormat="1" ht="15.75">
      <c r="C70" s="81"/>
      <c r="G70" s="498"/>
      <c r="H70" s="498"/>
      <c r="I70" s="498"/>
    </row>
    <row r="71" spans="3:9" s="940" customFormat="1" ht="15.75">
      <c r="C71" s="81"/>
      <c r="G71" s="498"/>
      <c r="H71" s="498"/>
      <c r="I71" s="498"/>
    </row>
    <row r="72" spans="3:9" s="940" customFormat="1" ht="15.75">
      <c r="C72" s="81"/>
      <c r="G72" s="498"/>
      <c r="H72" s="498"/>
      <c r="I72" s="498"/>
    </row>
    <row r="73" spans="3:9" s="940" customFormat="1" ht="15.75">
      <c r="C73" s="81"/>
      <c r="G73" s="498"/>
      <c r="H73" s="498"/>
      <c r="I73" s="498"/>
    </row>
    <row r="74" spans="3:9" s="940" customFormat="1" ht="15.75">
      <c r="C74" s="81"/>
      <c r="G74" s="498"/>
      <c r="H74" s="498"/>
      <c r="I74" s="498"/>
    </row>
    <row r="75" spans="3:9" s="940" customFormat="1" ht="15.75">
      <c r="C75" s="81"/>
      <c r="G75" s="498"/>
      <c r="H75" s="498"/>
      <c r="I75" s="498"/>
    </row>
    <row r="76" spans="3:9" s="940" customFormat="1" ht="15.75">
      <c r="C76" s="81"/>
      <c r="G76" s="498"/>
      <c r="H76" s="498"/>
      <c r="I76" s="498"/>
    </row>
    <row r="77" spans="3:9" s="940" customFormat="1" ht="15.75">
      <c r="C77" s="81"/>
      <c r="G77" s="498"/>
      <c r="H77" s="498"/>
      <c r="I77" s="498"/>
    </row>
    <row r="78" spans="3:9" s="940" customFormat="1" ht="15.75">
      <c r="C78" s="81"/>
      <c r="G78" s="498"/>
      <c r="H78" s="498"/>
      <c r="I78" s="498"/>
    </row>
    <row r="79" spans="3:9" s="940" customFormat="1" ht="15.75">
      <c r="C79" s="81"/>
      <c r="G79" s="498"/>
      <c r="H79" s="498"/>
      <c r="I79" s="498"/>
    </row>
    <row r="80" spans="3:9" s="940" customFormat="1" ht="15.75">
      <c r="C80" s="81"/>
      <c r="G80" s="498"/>
      <c r="H80" s="498"/>
      <c r="I80" s="498"/>
    </row>
    <row r="81" spans="3:9" s="940" customFormat="1" ht="15.75">
      <c r="C81" s="81"/>
      <c r="G81" s="498"/>
      <c r="H81" s="498"/>
      <c r="I81" s="498"/>
    </row>
    <row r="82" spans="3:9" s="940" customFormat="1" ht="15.75">
      <c r="C82" s="81"/>
      <c r="G82" s="498"/>
      <c r="H82" s="498"/>
      <c r="I82" s="498"/>
    </row>
    <row r="83" spans="3:9" s="940" customFormat="1" ht="15.75">
      <c r="C83" s="81"/>
      <c r="G83" s="498"/>
      <c r="H83" s="498"/>
      <c r="I83" s="498"/>
    </row>
    <row r="84" spans="3:9" s="940" customFormat="1" ht="15.75">
      <c r="C84" s="81"/>
      <c r="G84" s="498"/>
      <c r="H84" s="498"/>
      <c r="I84" s="498"/>
    </row>
    <row r="85" spans="3:9" s="940" customFormat="1" ht="15.75">
      <c r="C85" s="81"/>
      <c r="G85" s="498"/>
      <c r="H85" s="498"/>
      <c r="I85" s="498"/>
    </row>
    <row r="86" spans="3:9" s="940" customFormat="1" ht="15.75">
      <c r="C86" s="81"/>
      <c r="G86" s="498"/>
      <c r="H86" s="498"/>
      <c r="I86" s="498"/>
    </row>
    <row r="87" spans="3:9" s="940" customFormat="1" ht="15.75">
      <c r="C87" s="81"/>
      <c r="G87" s="498"/>
      <c r="H87" s="498"/>
      <c r="I87" s="498"/>
    </row>
    <row r="88" spans="3:9" s="940" customFormat="1" ht="15.75">
      <c r="C88" s="81"/>
      <c r="G88" s="498"/>
      <c r="H88" s="498"/>
      <c r="I88" s="498"/>
    </row>
    <row r="89" spans="3:9" s="940" customFormat="1" ht="15.75">
      <c r="C89" s="81"/>
      <c r="G89" s="498"/>
      <c r="H89" s="498"/>
      <c r="I89" s="498"/>
    </row>
    <row r="90" spans="3:9" s="940" customFormat="1" ht="15.75">
      <c r="C90" s="81"/>
      <c r="G90" s="498"/>
      <c r="H90" s="498"/>
      <c r="I90" s="498"/>
    </row>
    <row r="91" spans="3:9" s="940" customFormat="1" ht="15.75">
      <c r="C91" s="81"/>
      <c r="G91" s="498"/>
      <c r="H91" s="498"/>
      <c r="I91" s="498"/>
    </row>
    <row r="92" spans="3:9" s="940" customFormat="1" ht="15.75">
      <c r="C92" s="81"/>
      <c r="G92" s="498"/>
      <c r="H92" s="498"/>
      <c r="I92" s="498"/>
    </row>
    <row r="93" spans="3:9" s="940" customFormat="1" ht="15.75">
      <c r="C93" s="81"/>
      <c r="G93" s="498"/>
      <c r="H93" s="498"/>
      <c r="I93" s="498"/>
    </row>
    <row r="94" spans="3:9" s="940" customFormat="1" ht="15.75">
      <c r="C94" s="81"/>
      <c r="G94" s="498"/>
      <c r="H94" s="498"/>
      <c r="I94" s="498"/>
    </row>
    <row r="95" spans="3:9" s="940" customFormat="1" ht="15.75">
      <c r="C95" s="81"/>
      <c r="G95" s="498"/>
      <c r="H95" s="498"/>
      <c r="I95" s="498"/>
    </row>
    <row r="96" spans="3:9" s="940" customFormat="1" ht="15.75">
      <c r="C96" s="81"/>
      <c r="G96" s="498"/>
      <c r="H96" s="498"/>
      <c r="I96" s="498"/>
    </row>
    <row r="97" spans="3:9" s="940" customFormat="1" ht="15.75">
      <c r="C97" s="81"/>
      <c r="G97" s="498"/>
      <c r="H97" s="498"/>
      <c r="I97" s="498"/>
    </row>
    <row r="98" spans="3:9" s="940" customFormat="1" ht="15.75">
      <c r="C98" s="81"/>
      <c r="G98" s="498"/>
      <c r="H98" s="498"/>
      <c r="I98" s="498"/>
    </row>
    <row r="99" spans="3:9" s="940" customFormat="1" ht="15.75">
      <c r="C99" s="81"/>
      <c r="G99" s="498"/>
      <c r="H99" s="498"/>
      <c r="I99" s="498"/>
    </row>
    <row r="100" spans="3:9" s="940" customFormat="1" ht="15.75">
      <c r="C100" s="81"/>
      <c r="G100" s="498"/>
      <c r="H100" s="498"/>
      <c r="I100" s="498"/>
    </row>
    <row r="101" spans="3:9" s="940" customFormat="1" ht="15.75">
      <c r="C101" s="81"/>
      <c r="G101" s="498"/>
      <c r="H101" s="498"/>
      <c r="I101" s="498"/>
    </row>
    <row r="102" spans="3:9" s="940" customFormat="1" ht="15.75">
      <c r="C102" s="81"/>
      <c r="G102" s="498"/>
      <c r="H102" s="498"/>
      <c r="I102" s="498"/>
    </row>
    <row r="103" spans="3:9" s="940" customFormat="1" ht="15.75">
      <c r="C103" s="81"/>
      <c r="G103" s="498"/>
      <c r="H103" s="498"/>
      <c r="I103" s="498"/>
    </row>
    <row r="104" spans="3:9" s="940" customFormat="1" ht="15.75">
      <c r="C104" s="81"/>
      <c r="G104" s="498"/>
      <c r="H104" s="498"/>
      <c r="I104" s="498"/>
    </row>
    <row r="105" spans="3:9" s="940" customFormat="1" ht="15.75">
      <c r="C105" s="81"/>
      <c r="G105" s="498"/>
      <c r="H105" s="498"/>
      <c r="I105" s="498"/>
    </row>
    <row r="106" spans="3:9" s="940" customFormat="1" ht="15.75">
      <c r="C106" s="81"/>
      <c r="G106" s="498"/>
      <c r="H106" s="498"/>
      <c r="I106" s="498"/>
    </row>
    <row r="107" spans="3:9" s="940" customFormat="1" ht="15.75">
      <c r="C107" s="81"/>
      <c r="G107" s="498"/>
      <c r="H107" s="498"/>
      <c r="I107" s="498"/>
    </row>
    <row r="108" spans="3:9" s="940" customFormat="1" ht="15.75">
      <c r="C108" s="81"/>
      <c r="G108" s="498"/>
      <c r="H108" s="498"/>
      <c r="I108" s="498"/>
    </row>
    <row r="109" spans="3:9" s="940" customFormat="1" ht="15.75">
      <c r="C109" s="81"/>
      <c r="G109" s="498"/>
      <c r="H109" s="498"/>
      <c r="I109" s="498"/>
    </row>
    <row r="110" spans="3:9" s="940" customFormat="1" ht="15.75">
      <c r="C110" s="81"/>
      <c r="G110" s="498"/>
      <c r="H110" s="498"/>
      <c r="I110" s="498"/>
    </row>
    <row r="111" spans="3:9" s="940" customFormat="1" ht="15.75">
      <c r="C111" s="81"/>
      <c r="G111" s="498"/>
      <c r="H111" s="498"/>
      <c r="I111" s="498"/>
    </row>
    <row r="112" spans="3:9" s="940" customFormat="1" ht="15.75">
      <c r="C112" s="81"/>
      <c r="G112" s="498"/>
      <c r="H112" s="498"/>
      <c r="I112" s="498"/>
    </row>
    <row r="113" spans="3:9" s="940" customFormat="1" ht="15.75">
      <c r="C113" s="81"/>
      <c r="G113" s="498"/>
      <c r="H113" s="498"/>
      <c r="I113" s="498"/>
    </row>
    <row r="114" spans="3:9" s="940" customFormat="1" ht="15.75">
      <c r="C114" s="81"/>
      <c r="G114" s="498"/>
      <c r="H114" s="498"/>
      <c r="I114" s="498"/>
    </row>
    <row r="115" spans="3:9" s="940" customFormat="1" ht="15.75">
      <c r="C115" s="81"/>
      <c r="G115" s="498"/>
      <c r="H115" s="498"/>
      <c r="I115" s="498"/>
    </row>
    <row r="116" spans="3:9" s="940" customFormat="1" ht="15.75">
      <c r="C116" s="81"/>
      <c r="G116" s="498"/>
      <c r="H116" s="498"/>
      <c r="I116" s="498"/>
    </row>
    <row r="117" spans="3:9" s="940" customFormat="1" ht="15.75">
      <c r="C117" s="81"/>
      <c r="G117" s="498"/>
      <c r="H117" s="498"/>
      <c r="I117" s="498"/>
    </row>
    <row r="118" spans="3:9" s="940" customFormat="1" ht="15.75">
      <c r="C118" s="81"/>
      <c r="G118" s="498"/>
      <c r="H118" s="498"/>
      <c r="I118" s="498"/>
    </row>
    <row r="119" spans="3:9" s="940" customFormat="1" ht="15.75">
      <c r="C119" s="81"/>
      <c r="G119" s="498"/>
      <c r="H119" s="498"/>
      <c r="I119" s="498"/>
    </row>
    <row r="120" spans="3:9" s="940" customFormat="1" ht="15.75">
      <c r="C120" s="81"/>
      <c r="G120" s="498"/>
      <c r="H120" s="498"/>
      <c r="I120" s="498"/>
    </row>
    <row r="121" spans="3:9" s="940" customFormat="1" ht="15.75">
      <c r="C121" s="81"/>
      <c r="G121" s="498"/>
      <c r="H121" s="498"/>
      <c r="I121" s="498"/>
    </row>
    <row r="122" spans="3:9" s="940" customFormat="1" ht="15.75">
      <c r="C122" s="81"/>
      <c r="G122" s="498"/>
      <c r="H122" s="498"/>
      <c r="I122" s="498"/>
    </row>
    <row r="123" spans="3:9" s="940" customFormat="1" ht="15.75">
      <c r="C123" s="81"/>
      <c r="G123" s="498"/>
      <c r="H123" s="498"/>
      <c r="I123" s="498"/>
    </row>
    <row r="124" spans="3:9" s="940" customFormat="1" ht="15.75">
      <c r="C124" s="81"/>
      <c r="G124" s="498"/>
      <c r="H124" s="498"/>
      <c r="I124" s="498"/>
    </row>
    <row r="125" spans="3:9" s="940" customFormat="1" ht="15.75">
      <c r="C125" s="81"/>
      <c r="G125" s="498"/>
      <c r="H125" s="498"/>
      <c r="I125" s="498"/>
    </row>
    <row r="126" spans="3:9" s="940" customFormat="1" ht="15.75">
      <c r="C126" s="81"/>
      <c r="G126" s="498"/>
      <c r="H126" s="498"/>
      <c r="I126" s="498"/>
    </row>
    <row r="127" spans="3:9" s="940" customFormat="1" ht="15.75">
      <c r="C127" s="81"/>
      <c r="G127" s="498"/>
      <c r="H127" s="498"/>
      <c r="I127" s="498"/>
    </row>
    <row r="128" spans="3:9" s="940" customFormat="1" ht="15.75">
      <c r="C128" s="81"/>
      <c r="G128" s="498"/>
      <c r="H128" s="498"/>
      <c r="I128" s="498"/>
    </row>
    <row r="129" spans="3:9" s="940" customFormat="1" ht="15.75">
      <c r="C129" s="81"/>
      <c r="G129" s="498"/>
      <c r="H129" s="498"/>
      <c r="I129" s="498"/>
    </row>
    <row r="130" spans="3:9" s="940" customFormat="1" ht="15.75">
      <c r="C130" s="81"/>
      <c r="G130" s="498"/>
      <c r="H130" s="498"/>
      <c r="I130" s="498"/>
    </row>
    <row r="131" spans="3:9" s="940" customFormat="1" ht="15.75">
      <c r="C131" s="81"/>
      <c r="G131" s="498"/>
      <c r="H131" s="498"/>
      <c r="I131" s="498"/>
    </row>
    <row r="132" spans="3:9" s="940" customFormat="1" ht="15.75">
      <c r="C132" s="81"/>
      <c r="G132" s="498"/>
      <c r="H132" s="498"/>
      <c r="I132" s="498"/>
    </row>
    <row r="133" spans="3:9" s="940" customFormat="1" ht="15.75">
      <c r="C133" s="81"/>
      <c r="G133" s="498"/>
      <c r="H133" s="498"/>
      <c r="I133" s="498"/>
    </row>
    <row r="134" spans="3:9" s="940" customFormat="1" ht="15.75">
      <c r="C134" s="81"/>
      <c r="G134" s="498"/>
      <c r="H134" s="498"/>
      <c r="I134" s="498"/>
    </row>
    <row r="135" spans="3:9" s="940" customFormat="1" ht="15.75">
      <c r="C135" s="81"/>
      <c r="G135" s="498"/>
      <c r="H135" s="498"/>
      <c r="I135" s="498"/>
    </row>
    <row r="136" spans="3:9" s="940" customFormat="1" ht="15.75">
      <c r="C136" s="81"/>
      <c r="G136" s="498"/>
      <c r="H136" s="498"/>
      <c r="I136" s="498"/>
    </row>
    <row r="137" spans="3:9" s="940" customFormat="1" ht="15.75">
      <c r="C137" s="81"/>
      <c r="G137" s="498"/>
      <c r="H137" s="498"/>
      <c r="I137" s="498"/>
    </row>
    <row r="138" spans="3:9" s="940" customFormat="1" ht="15.75">
      <c r="C138" s="81"/>
      <c r="G138" s="498"/>
      <c r="H138" s="498"/>
      <c r="I138" s="498"/>
    </row>
    <row r="139" spans="3:9" s="940" customFormat="1" ht="15.75">
      <c r="C139" s="81"/>
      <c r="G139" s="498"/>
      <c r="H139" s="498"/>
      <c r="I139" s="498"/>
    </row>
    <row r="140" spans="3:9" s="940" customFormat="1" ht="15.75">
      <c r="C140" s="81"/>
      <c r="G140" s="498"/>
      <c r="H140" s="498"/>
      <c r="I140" s="498"/>
    </row>
    <row r="141" spans="3:9" s="940" customFormat="1" ht="15.75">
      <c r="C141" s="81"/>
      <c r="G141" s="498"/>
      <c r="H141" s="498"/>
      <c r="I141" s="498"/>
    </row>
    <row r="142" spans="3:9" s="940" customFormat="1" ht="15.75">
      <c r="C142" s="81"/>
      <c r="G142" s="498"/>
      <c r="H142" s="498"/>
      <c r="I142" s="498"/>
    </row>
    <row r="143" spans="3:9" s="940" customFormat="1" ht="15.75">
      <c r="C143" s="81"/>
      <c r="G143" s="498"/>
      <c r="H143" s="498"/>
      <c r="I143" s="498"/>
    </row>
    <row r="144" spans="3:9" s="940" customFormat="1" ht="15.75">
      <c r="C144" s="81"/>
      <c r="G144" s="498"/>
      <c r="H144" s="498"/>
      <c r="I144" s="498"/>
    </row>
    <row r="145" spans="3:9" s="940" customFormat="1" ht="15.75">
      <c r="C145" s="81"/>
      <c r="G145" s="498"/>
      <c r="H145" s="498"/>
      <c r="I145" s="498"/>
    </row>
    <row r="146" spans="3:9" s="940" customFormat="1" ht="15.75">
      <c r="C146" s="81"/>
      <c r="G146" s="498"/>
      <c r="H146" s="498"/>
      <c r="I146" s="498"/>
    </row>
    <row r="147" spans="3:9" s="940" customFormat="1" ht="15.75">
      <c r="C147" s="81"/>
      <c r="G147" s="498"/>
      <c r="H147" s="498"/>
      <c r="I147" s="498"/>
    </row>
    <row r="148" spans="3:9" s="940" customFormat="1" ht="15.75">
      <c r="C148" s="81"/>
      <c r="G148" s="498"/>
      <c r="H148" s="498"/>
      <c r="I148" s="498"/>
    </row>
    <row r="149" spans="3:9" s="940" customFormat="1" ht="15.75">
      <c r="C149" s="81"/>
      <c r="G149" s="498"/>
      <c r="H149" s="498"/>
      <c r="I149" s="498"/>
    </row>
    <row r="150" spans="3:9" s="940" customFormat="1" ht="15.75">
      <c r="C150" s="81"/>
      <c r="G150" s="498"/>
      <c r="H150" s="498"/>
      <c r="I150" s="498"/>
    </row>
    <row r="151" spans="3:9" s="940" customFormat="1" ht="15.75">
      <c r="C151" s="81"/>
      <c r="G151" s="498"/>
      <c r="H151" s="498"/>
      <c r="I151" s="498"/>
    </row>
    <row r="152" spans="3:9" s="940" customFormat="1" ht="15.75">
      <c r="C152" s="81"/>
      <c r="G152" s="498"/>
      <c r="H152" s="498"/>
      <c r="I152" s="498"/>
    </row>
    <row r="153" spans="3:9" s="940" customFormat="1" ht="15.75">
      <c r="C153" s="81"/>
      <c r="G153" s="498"/>
      <c r="H153" s="498"/>
      <c r="I153" s="498"/>
    </row>
    <row r="154" spans="3:9" s="940" customFormat="1" ht="15.75">
      <c r="C154" s="81"/>
      <c r="G154" s="498"/>
      <c r="H154" s="498"/>
      <c r="I154" s="498"/>
    </row>
    <row r="155" spans="3:9" s="940" customFormat="1" ht="15.75">
      <c r="C155" s="81"/>
      <c r="G155" s="498"/>
      <c r="H155" s="498"/>
      <c r="I155" s="498"/>
    </row>
    <row r="156" spans="3:9" s="940" customFormat="1" ht="15.75">
      <c r="C156" s="81"/>
      <c r="G156" s="498"/>
      <c r="H156" s="498"/>
      <c r="I156" s="498"/>
    </row>
    <row r="157" spans="3:9" s="940" customFormat="1" ht="15.75">
      <c r="C157" s="81"/>
      <c r="G157" s="498"/>
      <c r="H157" s="498"/>
      <c r="I157" s="498"/>
    </row>
    <row r="158" spans="3:9" s="940" customFormat="1" ht="15.75">
      <c r="C158" s="81"/>
      <c r="G158" s="498"/>
      <c r="H158" s="498"/>
      <c r="I158" s="498"/>
    </row>
    <row r="159" spans="3:9" s="940" customFormat="1" ht="15.75">
      <c r="C159" s="81"/>
      <c r="G159" s="498"/>
      <c r="H159" s="498"/>
      <c r="I159" s="498"/>
    </row>
    <row r="160" spans="3:9" s="940" customFormat="1" ht="15.75">
      <c r="C160" s="81"/>
      <c r="G160" s="498"/>
      <c r="H160" s="498"/>
      <c r="I160" s="498"/>
    </row>
    <row r="161" spans="3:9" s="940" customFormat="1" ht="15.75">
      <c r="C161" s="81"/>
      <c r="G161" s="498"/>
      <c r="H161" s="498"/>
      <c r="I161" s="498"/>
    </row>
    <row r="162" spans="3:9" s="940" customFormat="1" ht="15.75">
      <c r="C162" s="81"/>
      <c r="G162" s="498"/>
      <c r="H162" s="498"/>
      <c r="I162" s="498"/>
    </row>
    <row r="163" spans="3:9" s="940" customFormat="1" ht="15.75">
      <c r="C163" s="81"/>
      <c r="G163" s="498"/>
      <c r="H163" s="498"/>
      <c r="I163" s="498"/>
    </row>
    <row r="164" spans="3:9" s="940" customFormat="1" ht="15.75">
      <c r="C164" s="81"/>
      <c r="G164" s="498"/>
      <c r="H164" s="498"/>
      <c r="I164" s="498"/>
    </row>
    <row r="165" spans="3:9" s="940" customFormat="1" ht="15.75">
      <c r="C165" s="81"/>
      <c r="G165" s="498"/>
      <c r="H165" s="498"/>
      <c r="I165" s="498"/>
    </row>
    <row r="166" spans="3:9" s="940" customFormat="1" ht="15.75">
      <c r="C166" s="81"/>
      <c r="G166" s="498"/>
      <c r="H166" s="498"/>
      <c r="I166" s="498"/>
    </row>
    <row r="167" spans="3:9" s="940" customFormat="1" ht="15.75">
      <c r="C167" s="81"/>
      <c r="G167" s="498"/>
      <c r="H167" s="498"/>
      <c r="I167" s="498"/>
    </row>
    <row r="168" spans="3:9" s="940" customFormat="1" ht="15.75">
      <c r="C168" s="81"/>
      <c r="G168" s="498"/>
      <c r="H168" s="498"/>
      <c r="I168" s="498"/>
    </row>
    <row r="169" spans="3:9" s="940" customFormat="1" ht="15.75">
      <c r="C169" s="81"/>
      <c r="G169" s="498"/>
      <c r="H169" s="498"/>
      <c r="I169" s="498"/>
    </row>
    <row r="170" spans="3:9" s="940" customFormat="1" ht="15.75">
      <c r="C170" s="81"/>
      <c r="G170" s="498"/>
      <c r="H170" s="498"/>
      <c r="I170" s="498"/>
    </row>
    <row r="171" spans="3:9" s="940" customFormat="1" ht="15.75">
      <c r="C171" s="81"/>
      <c r="G171" s="498"/>
      <c r="H171" s="498"/>
      <c r="I171" s="498"/>
    </row>
    <row r="172" spans="3:9" s="940" customFormat="1" ht="15.75">
      <c r="C172" s="81"/>
      <c r="G172" s="498"/>
      <c r="H172" s="498"/>
      <c r="I172" s="498"/>
    </row>
    <row r="173" spans="3:9" s="940" customFormat="1" ht="15.75">
      <c r="C173" s="81"/>
      <c r="G173" s="498"/>
      <c r="H173" s="498"/>
      <c r="I173" s="498"/>
    </row>
    <row r="174" spans="3:9" s="940" customFormat="1" ht="15.75">
      <c r="C174" s="81"/>
      <c r="G174" s="498"/>
      <c r="H174" s="498"/>
      <c r="I174" s="498"/>
    </row>
    <row r="175" spans="3:9" s="940" customFormat="1" ht="15.75">
      <c r="C175" s="81"/>
      <c r="G175" s="498"/>
      <c r="H175" s="498"/>
      <c r="I175" s="498"/>
    </row>
    <row r="176" spans="3:9" s="940" customFormat="1" ht="15.75">
      <c r="C176" s="81"/>
      <c r="G176" s="498"/>
      <c r="H176" s="498"/>
      <c r="I176" s="498"/>
    </row>
    <row r="177" spans="3:9" s="940" customFormat="1" ht="15.75">
      <c r="C177" s="81"/>
      <c r="G177" s="498"/>
      <c r="H177" s="498"/>
      <c r="I177" s="498"/>
    </row>
    <row r="178" spans="3:9" s="940" customFormat="1" ht="15.75">
      <c r="C178" s="81"/>
      <c r="G178" s="498"/>
      <c r="H178" s="498"/>
      <c r="I178" s="498"/>
    </row>
    <row r="179" spans="3:9" s="940" customFormat="1" ht="15.75">
      <c r="C179" s="81"/>
      <c r="G179" s="498"/>
      <c r="H179" s="498"/>
      <c r="I179" s="498"/>
    </row>
    <row r="180" spans="3:9" s="940" customFormat="1" ht="15.75">
      <c r="C180" s="81"/>
      <c r="G180" s="498"/>
      <c r="H180" s="498"/>
      <c r="I180" s="498"/>
    </row>
    <row r="181" spans="3:9" s="940" customFormat="1" ht="15.75">
      <c r="C181" s="81"/>
      <c r="G181" s="498"/>
      <c r="H181" s="498"/>
      <c r="I181" s="498"/>
    </row>
    <row r="182" spans="3:9" s="940" customFormat="1" ht="15.75">
      <c r="C182" s="81"/>
      <c r="G182" s="498"/>
      <c r="H182" s="498"/>
      <c r="I182" s="498"/>
    </row>
    <row r="183" spans="3:9" s="940" customFormat="1" ht="15.75">
      <c r="C183" s="81"/>
      <c r="G183" s="498"/>
      <c r="H183" s="498"/>
      <c r="I183" s="498"/>
    </row>
    <row r="184" spans="3:9" s="940" customFormat="1" ht="15.75">
      <c r="C184" s="81"/>
      <c r="G184" s="498"/>
      <c r="H184" s="498"/>
      <c r="I184" s="498"/>
    </row>
    <row r="185" spans="3:9" s="940" customFormat="1" ht="15.75">
      <c r="C185" s="81"/>
      <c r="G185" s="498"/>
      <c r="H185" s="498"/>
      <c r="I185" s="498"/>
    </row>
    <row r="186" spans="3:9" s="940" customFormat="1" ht="15.75">
      <c r="C186" s="81"/>
      <c r="G186" s="498"/>
      <c r="H186" s="498"/>
      <c r="I186" s="498"/>
    </row>
    <row r="187" spans="3:9" s="940" customFormat="1" ht="15.75">
      <c r="C187" s="81"/>
      <c r="G187" s="498"/>
      <c r="H187" s="498"/>
      <c r="I187" s="498"/>
    </row>
    <row r="188" spans="3:9" s="940" customFormat="1" ht="15.75">
      <c r="C188" s="81"/>
      <c r="G188" s="498"/>
      <c r="H188" s="498"/>
      <c r="I188" s="498"/>
    </row>
    <row r="189" spans="3:9" s="940" customFormat="1" ht="15.75">
      <c r="C189" s="81"/>
      <c r="G189" s="498"/>
      <c r="H189" s="498"/>
      <c r="I189" s="498"/>
    </row>
    <row r="190" spans="3:9" s="940" customFormat="1" ht="15.75">
      <c r="C190" s="81"/>
      <c r="G190" s="498"/>
      <c r="H190" s="498"/>
      <c r="I190" s="498"/>
    </row>
    <row r="191" spans="3:9" s="940" customFormat="1" ht="15.75">
      <c r="C191" s="81"/>
      <c r="G191" s="498"/>
      <c r="H191" s="498"/>
      <c r="I191" s="498"/>
    </row>
    <row r="192" spans="3:9" s="940" customFormat="1" ht="15.75">
      <c r="C192" s="81"/>
      <c r="G192" s="498"/>
      <c r="H192" s="498"/>
      <c r="I192" s="498"/>
    </row>
    <row r="193" spans="3:14" ht="15.75">
      <c r="C193" s="81"/>
      <c r="N193" s="940"/>
    </row>
    <row r="194" spans="3:14" ht="15.75">
      <c r="C194" s="81"/>
      <c r="N194" s="940"/>
    </row>
    <row r="195" spans="3:14" ht="15.75">
      <c r="C195" s="81"/>
      <c r="N195" s="940"/>
    </row>
    <row r="196" spans="3:14" ht="15.75">
      <c r="C196" s="81"/>
      <c r="N196" s="940"/>
    </row>
    <row r="197" spans="3:14" ht="15.75">
      <c r="C197" s="81"/>
      <c r="N197" s="940"/>
    </row>
    <row r="198" spans="3:14" ht="15.75">
      <c r="C198" s="81"/>
      <c r="N198" s="940"/>
    </row>
    <row r="199" spans="3:14" ht="15.75">
      <c r="C199" s="81"/>
      <c r="N199" s="940"/>
    </row>
    <row r="200" spans="3:14" ht="15.75">
      <c r="C200" s="81"/>
      <c r="N200" s="940"/>
    </row>
    <row r="201" spans="3:14" ht="15.75">
      <c r="C201" s="81"/>
    </row>
    <row r="202" spans="3:14" ht="15.75">
      <c r="C202" s="81"/>
    </row>
    <row r="203" spans="3:14" ht="15.75">
      <c r="C203" s="81"/>
    </row>
    <row r="204" spans="3:14" ht="15.75">
      <c r="C204" s="81"/>
    </row>
    <row r="205" spans="3:14" ht="15.75">
      <c r="C205" s="81"/>
    </row>
    <row r="206" spans="3:14" ht="15.75">
      <c r="C206" s="81"/>
    </row>
    <row r="207" spans="3:14" ht="15.75">
      <c r="C207" s="81"/>
    </row>
    <row r="208" spans="3:14" ht="15.75">
      <c r="C208" s="81"/>
    </row>
    <row r="209" spans="3:3" ht="15.75">
      <c r="C209" s="81"/>
    </row>
    <row r="210" spans="3:3" ht="15.75">
      <c r="C210" s="81"/>
    </row>
    <row r="211" spans="3:3" ht="15.75">
      <c r="C211" s="81"/>
    </row>
    <row r="212" spans="3:3" ht="15.75">
      <c r="C212" s="81"/>
    </row>
    <row r="213" spans="3:3" ht="15.75">
      <c r="C213" s="81"/>
    </row>
    <row r="214" spans="3:3" ht="15.75">
      <c r="C214" s="81"/>
    </row>
    <row r="215" spans="3:3" ht="15.75">
      <c r="C215" s="81"/>
    </row>
    <row r="216" spans="3:3" ht="15.75">
      <c r="C216" s="81"/>
    </row>
    <row r="217" spans="3:3" ht="15.75">
      <c r="C217" s="81"/>
    </row>
    <row r="218" spans="3:3" ht="15.75">
      <c r="C218" s="81"/>
    </row>
    <row r="219" spans="3:3" ht="15.75">
      <c r="C219" s="81"/>
    </row>
    <row r="220" spans="3:3" ht="15.75">
      <c r="C220" s="81"/>
    </row>
    <row r="221" spans="3:3" ht="15.75">
      <c r="C221" s="81"/>
    </row>
    <row r="222" spans="3:3" ht="15.75">
      <c r="C222" s="81"/>
    </row>
    <row r="223" spans="3:3" ht="15.75">
      <c r="C223" s="81"/>
    </row>
    <row r="224" spans="3:3" ht="15.75">
      <c r="C224" s="81"/>
    </row>
    <row r="225" spans="3:3" ht="15.75">
      <c r="C225" s="81"/>
    </row>
    <row r="226" spans="3:3" ht="15.75">
      <c r="C226" s="81"/>
    </row>
    <row r="227" spans="3:3" ht="15.75">
      <c r="C227" s="81"/>
    </row>
    <row r="228" spans="3:3" ht="15.75">
      <c r="C228" s="81"/>
    </row>
    <row r="229" spans="3:3" ht="15.75">
      <c r="C229" s="81"/>
    </row>
    <row r="230" spans="3:3" ht="15.75">
      <c r="C230" s="81"/>
    </row>
    <row r="231" spans="3:3" ht="15.75">
      <c r="C231" s="81"/>
    </row>
    <row r="232" spans="3:3" ht="15.75">
      <c r="C232" s="81"/>
    </row>
    <row r="233" spans="3:3" ht="15.75">
      <c r="C233" s="81"/>
    </row>
    <row r="234" spans="3:3" ht="15.75">
      <c r="C234" s="81"/>
    </row>
    <row r="235" spans="3:3" ht="15.75">
      <c r="C235" s="81"/>
    </row>
    <row r="236" spans="3:3" ht="15.75">
      <c r="C236" s="81"/>
    </row>
    <row r="237" spans="3:3" ht="15.75">
      <c r="C237" s="81"/>
    </row>
    <row r="238" spans="3:3" ht="15.75">
      <c r="C238" s="81"/>
    </row>
    <row r="239" spans="3:3" ht="15.75">
      <c r="C239" s="81"/>
    </row>
    <row r="240" spans="3:3" ht="15.75">
      <c r="C240" s="81"/>
    </row>
    <row r="241" spans="3:3" ht="15.75">
      <c r="C241" s="81"/>
    </row>
    <row r="242" spans="3:3" ht="15.75">
      <c r="C242" s="81"/>
    </row>
    <row r="243" spans="3:3" ht="15.75">
      <c r="C243" s="81"/>
    </row>
    <row r="244" spans="3:3" ht="15.75">
      <c r="C244" s="81"/>
    </row>
    <row r="245" spans="3:3" ht="15.75">
      <c r="C245" s="81"/>
    </row>
    <row r="246" spans="3:3" ht="15.75">
      <c r="C246" s="81"/>
    </row>
    <row r="247" spans="3:3" ht="15.75">
      <c r="C247" s="81"/>
    </row>
    <row r="248" spans="3:3" ht="15.75">
      <c r="C248" s="81"/>
    </row>
    <row r="249" spans="3:3" ht="15.75">
      <c r="C249" s="81"/>
    </row>
    <row r="250" spans="3:3" ht="15.75">
      <c r="C250" s="81"/>
    </row>
    <row r="251" spans="3:3" ht="15.75">
      <c r="C251" s="81"/>
    </row>
    <row r="252" spans="3:3" ht="15.75">
      <c r="C252" s="81"/>
    </row>
    <row r="253" spans="3:3" ht="15.75">
      <c r="C253" s="81"/>
    </row>
    <row r="254" spans="3:3" ht="15.75">
      <c r="C254" s="81"/>
    </row>
    <row r="255" spans="3:3" ht="15.75">
      <c r="C255" s="81"/>
    </row>
    <row r="256" spans="3:3" ht="15.75">
      <c r="C256" s="81"/>
    </row>
    <row r="257" spans="3:3" ht="15.75">
      <c r="C257" s="81"/>
    </row>
    <row r="258" spans="3:3" ht="15.75">
      <c r="C258" s="81"/>
    </row>
    <row r="259" spans="3:3" ht="15.75">
      <c r="C259" s="81"/>
    </row>
    <row r="260" spans="3:3" ht="15.75">
      <c r="C260" s="81"/>
    </row>
    <row r="261" spans="3:3" ht="15.75">
      <c r="C261" s="81"/>
    </row>
    <row r="262" spans="3:3" ht="15.75">
      <c r="C262" s="81"/>
    </row>
    <row r="263" spans="3:3" ht="15.75">
      <c r="C263" s="81"/>
    </row>
    <row r="264" spans="3:3" ht="15.75">
      <c r="C264" s="81"/>
    </row>
    <row r="265" spans="3:3" ht="15.75">
      <c r="C265" s="81"/>
    </row>
    <row r="266" spans="3:3" ht="15.75">
      <c r="C266" s="81"/>
    </row>
    <row r="267" spans="3:3" ht="15.75">
      <c r="C267" s="81"/>
    </row>
    <row r="268" spans="3:3" ht="15.75">
      <c r="C268" s="81"/>
    </row>
    <row r="269" spans="3:3" ht="15.75">
      <c r="C269" s="81"/>
    </row>
    <row r="270" spans="3:3" ht="15.75">
      <c r="C270" s="81"/>
    </row>
    <row r="271" spans="3:3" ht="15.75">
      <c r="C271" s="81"/>
    </row>
    <row r="272" spans="3:3" ht="15.75">
      <c r="C272" s="81"/>
    </row>
    <row r="273" spans="3:3" ht="15.75">
      <c r="C273" s="81"/>
    </row>
    <row r="274" spans="3:3" ht="15.75">
      <c r="C274" s="81"/>
    </row>
    <row r="275" spans="3:3" ht="15.75">
      <c r="C275" s="81"/>
    </row>
    <row r="276" spans="3:3" ht="15.75">
      <c r="C276" s="81"/>
    </row>
    <row r="277" spans="3:3" ht="15.75">
      <c r="C277" s="81"/>
    </row>
    <row r="278" spans="3:3" ht="15.75">
      <c r="C278" s="81"/>
    </row>
    <row r="279" spans="3:3" ht="15.75">
      <c r="C279" s="81"/>
    </row>
    <row r="280" spans="3:3" ht="15.75">
      <c r="C280" s="81"/>
    </row>
    <row r="281" spans="3:3" ht="15.75">
      <c r="C281" s="81"/>
    </row>
    <row r="282" spans="3:3" ht="15.75">
      <c r="C282" s="81"/>
    </row>
    <row r="283" spans="3:3" ht="15.75">
      <c r="C283" s="81"/>
    </row>
    <row r="284" spans="3:3" ht="15.75">
      <c r="C284" s="81"/>
    </row>
    <row r="285" spans="3:3" ht="15.75">
      <c r="C285" s="81"/>
    </row>
    <row r="286" spans="3:3" ht="15.75">
      <c r="C286" s="81"/>
    </row>
    <row r="287" spans="3:3" ht="15.75">
      <c r="C287" s="81"/>
    </row>
    <row r="288" spans="3:3" ht="15.75">
      <c r="C288" s="81"/>
    </row>
    <row r="289" spans="3:3" ht="15.75">
      <c r="C289" s="81"/>
    </row>
    <row r="290" spans="3:3" ht="15.75">
      <c r="C290" s="81"/>
    </row>
    <row r="291" spans="3:3" ht="15.75">
      <c r="C291" s="81"/>
    </row>
    <row r="292" spans="3:3" ht="15.75">
      <c r="C292" s="81"/>
    </row>
    <row r="293" spans="3:3" ht="15.75">
      <c r="C293" s="81"/>
    </row>
    <row r="294" spans="3:3" ht="15.75">
      <c r="C294" s="81"/>
    </row>
    <row r="295" spans="3:3" ht="15.75">
      <c r="C295" s="81"/>
    </row>
    <row r="296" spans="3:3" ht="15.75">
      <c r="C296" s="81"/>
    </row>
    <row r="297" spans="3:3" ht="15.75">
      <c r="C297" s="81"/>
    </row>
    <row r="298" spans="3:3" ht="15.75">
      <c r="C298" s="81"/>
    </row>
    <row r="299" spans="3:3" ht="15.75">
      <c r="C299" s="81"/>
    </row>
    <row r="300" spans="3:3" ht="15.75">
      <c r="C300" s="81"/>
    </row>
    <row r="301" spans="3:3" ht="15.75">
      <c r="C301" s="81"/>
    </row>
    <row r="302" spans="3:3" ht="15.75">
      <c r="C302" s="81"/>
    </row>
    <row r="303" spans="3:3" ht="15.75">
      <c r="C303" s="81"/>
    </row>
    <row r="304" spans="3:3" ht="15.75">
      <c r="C304" s="81"/>
    </row>
    <row r="305" spans="3:3" ht="15.75">
      <c r="C305" s="81"/>
    </row>
    <row r="306" spans="3:3" ht="15.75">
      <c r="C306" s="81"/>
    </row>
    <row r="307" spans="3:3" ht="15.75">
      <c r="C307" s="81"/>
    </row>
    <row r="308" spans="3:3" ht="15.75">
      <c r="C308" s="81"/>
    </row>
    <row r="309" spans="3:3" ht="15.75">
      <c r="C309" s="81"/>
    </row>
    <row r="310" spans="3:3" ht="15.75">
      <c r="C310" s="81"/>
    </row>
    <row r="311" spans="3:3" ht="15.75">
      <c r="C311" s="81"/>
    </row>
    <row r="312" spans="3:3" ht="15.75">
      <c r="C312" s="81"/>
    </row>
    <row r="313" spans="3:3" ht="15.75">
      <c r="C313" s="81"/>
    </row>
    <row r="314" spans="3:3" ht="15.75">
      <c r="C314" s="81"/>
    </row>
    <row r="315" spans="3:3" ht="15.75">
      <c r="C315" s="81"/>
    </row>
    <row r="316" spans="3:3" ht="15.75">
      <c r="C316" s="81"/>
    </row>
    <row r="317" spans="3:3" ht="15.75">
      <c r="C317" s="81"/>
    </row>
    <row r="318" spans="3:3" ht="15.75">
      <c r="C318" s="81"/>
    </row>
    <row r="319" spans="3:3" ht="15.75">
      <c r="C319" s="81"/>
    </row>
    <row r="320" spans="3:3" ht="15.75">
      <c r="C320" s="81"/>
    </row>
    <row r="321" spans="3:3" ht="15.75">
      <c r="C321" s="81"/>
    </row>
    <row r="322" spans="3:3" ht="15.75">
      <c r="C322" s="81"/>
    </row>
    <row r="323" spans="3:3" ht="15.75">
      <c r="C323" s="81"/>
    </row>
    <row r="324" spans="3:3" ht="15.75">
      <c r="C324" s="81"/>
    </row>
    <row r="325" spans="3:3" ht="15.75">
      <c r="C325" s="81"/>
    </row>
    <row r="326" spans="3:3" ht="15.75">
      <c r="C326" s="81"/>
    </row>
    <row r="327" spans="3:3" ht="15.75">
      <c r="C327" s="81"/>
    </row>
    <row r="328" spans="3:3" ht="15.75">
      <c r="C328" s="81"/>
    </row>
    <row r="329" spans="3:3" ht="15.75">
      <c r="C329" s="81"/>
    </row>
    <row r="330" spans="3:3" ht="15.75">
      <c r="C330" s="81"/>
    </row>
    <row r="331" spans="3:3" ht="15.75">
      <c r="C331" s="81"/>
    </row>
    <row r="332" spans="3:3" ht="15.75">
      <c r="C332" s="81"/>
    </row>
    <row r="333" spans="3:3" ht="15.75">
      <c r="C333" s="81"/>
    </row>
    <row r="334" spans="3:3" ht="15.75">
      <c r="C334" s="81"/>
    </row>
    <row r="335" spans="3:3" ht="15.75">
      <c r="C335" s="81"/>
    </row>
    <row r="336" spans="3:3" ht="15.75">
      <c r="C336" s="81"/>
    </row>
    <row r="337" spans="3:3" ht="15.75">
      <c r="C337" s="81"/>
    </row>
    <row r="338" spans="3:3" ht="15.75">
      <c r="C338" s="81"/>
    </row>
    <row r="339" spans="3:3" ht="15.75">
      <c r="C339" s="81"/>
    </row>
    <row r="340" spans="3:3" ht="15.75">
      <c r="C340" s="81"/>
    </row>
    <row r="341" spans="3:3" ht="15.75">
      <c r="C341" s="81"/>
    </row>
    <row r="342" spans="3:3" ht="15.75">
      <c r="C342" s="81"/>
    </row>
    <row r="343" spans="3:3" ht="15.75">
      <c r="C343" s="81"/>
    </row>
    <row r="344" spans="3:3" ht="15.75">
      <c r="C344" s="81"/>
    </row>
    <row r="345" spans="3:3" ht="15.75">
      <c r="C345" s="81"/>
    </row>
    <row r="346" spans="3:3" ht="15.75">
      <c r="C346" s="81"/>
    </row>
    <row r="347" spans="3:3" ht="15.75">
      <c r="C347" s="81"/>
    </row>
    <row r="348" spans="3:3" ht="15.75">
      <c r="C348" s="81"/>
    </row>
    <row r="349" spans="3:3" ht="15.75">
      <c r="C349" s="81"/>
    </row>
    <row r="350" spans="3:3" ht="15.75">
      <c r="C350" s="81"/>
    </row>
    <row r="351" spans="3:3" ht="15.75">
      <c r="C351" s="81"/>
    </row>
    <row r="352" spans="3:3" ht="15.75">
      <c r="C352" s="81"/>
    </row>
    <row r="353" spans="3:3" ht="15.75">
      <c r="C353" s="81"/>
    </row>
    <row r="354" spans="3:3" ht="15.75">
      <c r="C354" s="81"/>
    </row>
    <row r="355" spans="3:3" ht="15.75">
      <c r="C355" s="81"/>
    </row>
    <row r="356" spans="3:3" ht="15.75">
      <c r="C356" s="81"/>
    </row>
    <row r="357" spans="3:3" ht="15.75">
      <c r="C357" s="81"/>
    </row>
    <row r="358" spans="3:3" ht="15.75">
      <c r="C358" s="81"/>
    </row>
    <row r="359" spans="3:3" ht="15.75">
      <c r="C359" s="81"/>
    </row>
    <row r="360" spans="3:3" ht="15.75">
      <c r="C360" s="81"/>
    </row>
    <row r="361" spans="3:3" ht="15.75">
      <c r="C361" s="81"/>
    </row>
    <row r="362" spans="3:3" ht="15.75">
      <c r="C362" s="81"/>
    </row>
    <row r="363" spans="3:3" ht="15.75">
      <c r="C363" s="81"/>
    </row>
    <row r="364" spans="3:3" ht="15.75">
      <c r="C364" s="81"/>
    </row>
    <row r="365" spans="3:3" ht="15.75">
      <c r="C365" s="81"/>
    </row>
    <row r="366" spans="3:3" ht="15.75">
      <c r="C366" s="81"/>
    </row>
    <row r="367" spans="3:3" ht="15.75">
      <c r="C367" s="81"/>
    </row>
    <row r="368" spans="3:3" ht="15.75">
      <c r="C368" s="81"/>
    </row>
    <row r="369" spans="3:3" ht="15.75">
      <c r="C369" s="81"/>
    </row>
    <row r="370" spans="3:3" ht="15.75">
      <c r="C370" s="81"/>
    </row>
    <row r="371" spans="3:3" ht="15.75">
      <c r="C371" s="81"/>
    </row>
    <row r="372" spans="3:3" ht="15.75">
      <c r="C372" s="81"/>
    </row>
    <row r="373" spans="3:3" ht="15.75">
      <c r="C373" s="81"/>
    </row>
    <row r="374" spans="3:3" ht="15.75">
      <c r="C374" s="81"/>
    </row>
    <row r="375" spans="3:3" ht="15.75">
      <c r="C375" s="81"/>
    </row>
    <row r="376" spans="3:3" ht="15.75">
      <c r="C376" s="81"/>
    </row>
    <row r="377" spans="3:3" ht="15.75">
      <c r="C377" s="81"/>
    </row>
    <row r="378" spans="3:3" ht="15.75">
      <c r="C378" s="81"/>
    </row>
    <row r="379" spans="3:3" ht="15.75">
      <c r="C379" s="81"/>
    </row>
    <row r="380" spans="3:3" ht="15.75">
      <c r="C380" s="81"/>
    </row>
    <row r="381" spans="3:3" ht="15.75">
      <c r="C381" s="81"/>
    </row>
    <row r="382" spans="3:3" ht="15.75">
      <c r="C382" s="81"/>
    </row>
    <row r="383" spans="3:3" ht="15.75">
      <c r="C383" s="81"/>
    </row>
    <row r="384" spans="3:3" ht="15.75">
      <c r="C384" s="81"/>
    </row>
    <row r="385" spans="3:3" ht="15.75">
      <c r="C385" s="81"/>
    </row>
    <row r="386" spans="3:3" ht="15.75">
      <c r="C386" s="81"/>
    </row>
    <row r="387" spans="3:3" ht="15.75">
      <c r="C387" s="81"/>
    </row>
    <row r="388" spans="3:3" ht="15.75">
      <c r="C388" s="81"/>
    </row>
    <row r="389" spans="3:3" ht="15.75">
      <c r="C389" s="81"/>
    </row>
    <row r="390" spans="3:3" ht="15.75">
      <c r="C390" s="81"/>
    </row>
    <row r="391" spans="3:3" ht="15.75">
      <c r="C391" s="81"/>
    </row>
    <row r="392" spans="3:3" ht="15.75">
      <c r="C392" s="81"/>
    </row>
    <row r="393" spans="3:3" ht="15.75">
      <c r="C393" s="81"/>
    </row>
    <row r="394" spans="3:3" ht="15.75">
      <c r="C394" s="81"/>
    </row>
    <row r="395" spans="3:3" ht="15.75">
      <c r="C395" s="81"/>
    </row>
    <row r="396" spans="3:3" ht="15.75">
      <c r="C396" s="81"/>
    </row>
    <row r="397" spans="3:3" ht="15.75">
      <c r="C397" s="81"/>
    </row>
    <row r="398" spans="3:3" ht="15.75">
      <c r="C398" s="81"/>
    </row>
    <row r="399" spans="3:3" ht="15.75">
      <c r="C399" s="81"/>
    </row>
    <row r="400" spans="3:3" ht="15.75">
      <c r="C400" s="81"/>
    </row>
    <row r="401" spans="3:3" ht="15.75">
      <c r="C401" s="81"/>
    </row>
    <row r="402" spans="3:3" ht="15.75">
      <c r="C402" s="81"/>
    </row>
    <row r="403" spans="3:3" ht="15.75">
      <c r="C403" s="81"/>
    </row>
    <row r="404" spans="3:3" ht="15.75">
      <c r="C404" s="81"/>
    </row>
    <row r="405" spans="3:3" ht="15.75">
      <c r="C405" s="81"/>
    </row>
    <row r="406" spans="3:3" ht="15.75">
      <c r="C406" s="81"/>
    </row>
    <row r="407" spans="3:3" ht="15.75">
      <c r="C407" s="81"/>
    </row>
    <row r="408" spans="3:3" ht="15.75">
      <c r="C408" s="81"/>
    </row>
    <row r="409" spans="3:3" ht="15.75">
      <c r="C409" s="81"/>
    </row>
    <row r="410" spans="3:3" ht="15.75">
      <c r="C410" s="81"/>
    </row>
    <row r="411" spans="3:3" ht="15.75">
      <c r="C411" s="81"/>
    </row>
    <row r="412" spans="3:3" ht="15.75">
      <c r="C412" s="81"/>
    </row>
    <row r="413" spans="3:3" ht="15.75">
      <c r="C413" s="81"/>
    </row>
    <row r="414" spans="3:3" ht="15.75">
      <c r="C414" s="81"/>
    </row>
    <row r="415" spans="3:3" ht="15.75">
      <c r="C415" s="81"/>
    </row>
    <row r="416" spans="3:3" ht="15.75">
      <c r="C416" s="81"/>
    </row>
    <row r="417" spans="3:3" ht="15.75">
      <c r="C417" s="81"/>
    </row>
    <row r="418" spans="3:3" ht="15.75">
      <c r="C418" s="81"/>
    </row>
    <row r="419" spans="3:3" ht="15.75">
      <c r="C419" s="81"/>
    </row>
    <row r="420" spans="3:3" ht="15.75">
      <c r="C420" s="81"/>
    </row>
    <row r="421" spans="3:3" ht="15.75">
      <c r="C421" s="81"/>
    </row>
    <row r="422" spans="3:3" ht="15.75">
      <c r="C422" s="81"/>
    </row>
    <row r="423" spans="3:3" ht="15.75">
      <c r="C423" s="81"/>
    </row>
    <row r="424" spans="3:3" ht="15.75">
      <c r="C424" s="81"/>
    </row>
    <row r="425" spans="3:3" ht="15.75">
      <c r="C425" s="81"/>
    </row>
    <row r="426" spans="3:3" ht="15.75">
      <c r="C426" s="81"/>
    </row>
    <row r="427" spans="3:3" ht="15.75">
      <c r="C427" s="81"/>
    </row>
    <row r="428" spans="3:3" ht="15.75">
      <c r="C428" s="81"/>
    </row>
    <row r="429" spans="3:3" ht="15.75">
      <c r="C429" s="81"/>
    </row>
    <row r="430" spans="3:3" ht="15.75">
      <c r="C430" s="81"/>
    </row>
    <row r="431" spans="3:3" ht="15.75">
      <c r="C431" s="81"/>
    </row>
    <row r="432" spans="3:3" ht="15.75">
      <c r="C432" s="81"/>
    </row>
    <row r="433" spans="3:3" ht="15.75">
      <c r="C433" s="81"/>
    </row>
    <row r="434" spans="3:3" ht="15.75">
      <c r="C434" s="81"/>
    </row>
    <row r="435" spans="3:3" ht="15.75">
      <c r="C435" s="81"/>
    </row>
    <row r="436" spans="3:3" ht="15.75">
      <c r="C436" s="81"/>
    </row>
    <row r="437" spans="3:3" ht="15.75">
      <c r="C437" s="81"/>
    </row>
    <row r="438" spans="3:3" ht="15.75">
      <c r="C438" s="81"/>
    </row>
    <row r="439" spans="3:3" ht="15.75">
      <c r="C439" s="81"/>
    </row>
    <row r="440" spans="3:3" ht="15.75">
      <c r="C440" s="81"/>
    </row>
    <row r="441" spans="3:3" ht="15.75">
      <c r="C441" s="81"/>
    </row>
    <row r="442" spans="3:3" ht="15.75">
      <c r="C442" s="81"/>
    </row>
    <row r="443" spans="3:3" ht="15.75">
      <c r="C443" s="81"/>
    </row>
    <row r="444" spans="3:3" ht="15.75">
      <c r="C444" s="81"/>
    </row>
    <row r="445" spans="3:3" ht="15.75">
      <c r="C445" s="81"/>
    </row>
    <row r="446" spans="3:3" ht="15.75">
      <c r="C446" s="81"/>
    </row>
    <row r="447" spans="3:3" ht="15.75">
      <c r="C447" s="81"/>
    </row>
    <row r="448" spans="3:3" ht="15.75">
      <c r="C448" s="81"/>
    </row>
    <row r="449" spans="3:3" ht="15.75">
      <c r="C449" s="81"/>
    </row>
    <row r="450" spans="3:3" ht="15.75">
      <c r="C450" s="81"/>
    </row>
    <row r="451" spans="3:3" ht="15.75">
      <c r="C451" s="81"/>
    </row>
    <row r="452" spans="3:3" ht="15.75">
      <c r="C452" s="81"/>
    </row>
    <row r="453" spans="3:3" ht="15.75">
      <c r="C453" s="81"/>
    </row>
    <row r="454" spans="3:3" ht="15.75">
      <c r="C454" s="81"/>
    </row>
    <row r="455" spans="3:3" ht="15.75">
      <c r="C455" s="81"/>
    </row>
    <row r="456" spans="3:3" ht="15.75">
      <c r="C456" s="81"/>
    </row>
    <row r="457" spans="3:3" ht="15.75">
      <c r="C457" s="81"/>
    </row>
    <row r="458" spans="3:3" ht="15.75">
      <c r="C458" s="81"/>
    </row>
    <row r="459" spans="3:3" ht="15.75">
      <c r="C459" s="81"/>
    </row>
    <row r="460" spans="3:3" ht="15.75">
      <c r="C460" s="81"/>
    </row>
    <row r="461" spans="3:3" ht="15.75">
      <c r="C461" s="81"/>
    </row>
    <row r="462" spans="3:3" ht="15.75">
      <c r="C462" s="81"/>
    </row>
    <row r="463" spans="3:3" ht="15.75">
      <c r="C463" s="81"/>
    </row>
    <row r="464" spans="3:3" ht="15.75">
      <c r="C464" s="81"/>
    </row>
    <row r="465" spans="3:3" ht="15.75">
      <c r="C465" s="81"/>
    </row>
    <row r="466" spans="3:3" ht="15.75">
      <c r="C466" s="81"/>
    </row>
    <row r="467" spans="3:3" ht="15.75">
      <c r="C467" s="81"/>
    </row>
    <row r="468" spans="3:3" ht="15.75">
      <c r="C468" s="81"/>
    </row>
    <row r="469" spans="3:3" ht="15.75">
      <c r="C469" s="81"/>
    </row>
    <row r="470" spans="3:3" ht="15.75">
      <c r="C470" s="81"/>
    </row>
    <row r="471" spans="3:3" ht="15.75">
      <c r="C471" s="81"/>
    </row>
    <row r="472" spans="3:3" ht="15.75">
      <c r="C472" s="81"/>
    </row>
    <row r="473" spans="3:3" ht="15.75">
      <c r="C473" s="81"/>
    </row>
    <row r="474" spans="3:3" ht="15.75">
      <c r="C474" s="81"/>
    </row>
    <row r="475" spans="3:3" ht="15.75">
      <c r="C475" s="81"/>
    </row>
    <row r="476" spans="3:3" ht="15.75">
      <c r="C476" s="81"/>
    </row>
    <row r="477" spans="3:3" ht="15.75">
      <c r="C477" s="81"/>
    </row>
    <row r="478" spans="3:3" ht="15.75">
      <c r="C478" s="81"/>
    </row>
    <row r="479" spans="3:3" ht="15.75">
      <c r="C479" s="81"/>
    </row>
    <row r="480" spans="3:3" ht="15.75">
      <c r="C480" s="81"/>
    </row>
    <row r="481" spans="3:3" ht="15.75">
      <c r="C481" s="81"/>
    </row>
    <row r="482" spans="3:3" ht="15.75">
      <c r="C482" s="81"/>
    </row>
    <row r="483" spans="3:3" ht="15.75">
      <c r="C483" s="81"/>
    </row>
    <row r="484" spans="3:3" ht="15.75">
      <c r="C484" s="81"/>
    </row>
    <row r="485" spans="3:3" ht="15.75">
      <c r="C485" s="81"/>
    </row>
    <row r="486" spans="3:3" ht="15.75">
      <c r="C486" s="81"/>
    </row>
    <row r="487" spans="3:3" ht="15.75">
      <c r="C487" s="81"/>
    </row>
    <row r="488" spans="3:3" ht="15.75">
      <c r="C488" s="81"/>
    </row>
    <row r="489" spans="3:3" ht="15.75">
      <c r="C489" s="81"/>
    </row>
    <row r="490" spans="3:3" ht="15.75">
      <c r="C490" s="81"/>
    </row>
    <row r="491" spans="3:3" ht="15.75">
      <c r="C491" s="81"/>
    </row>
    <row r="492" spans="3:3" ht="15.75">
      <c r="C492" s="81"/>
    </row>
    <row r="493" spans="3:3" ht="15.75">
      <c r="C493" s="81"/>
    </row>
    <row r="494" spans="3:3" ht="15.75">
      <c r="C494" s="81"/>
    </row>
    <row r="495" spans="3:3" ht="15.75">
      <c r="C495" s="81"/>
    </row>
    <row r="496" spans="3:3" ht="15.75">
      <c r="C496" s="81"/>
    </row>
    <row r="497" spans="3:3" ht="15.75">
      <c r="C497" s="81"/>
    </row>
    <row r="498" spans="3:3" ht="15.75">
      <c r="C498" s="81"/>
    </row>
    <row r="499" spans="3:3" ht="15.75">
      <c r="C499" s="81"/>
    </row>
    <row r="500" spans="3:3" ht="15.75">
      <c r="C500" s="81"/>
    </row>
    <row r="501" spans="3:3" ht="15.75">
      <c r="C501" s="81"/>
    </row>
    <row r="502" spans="3:3" ht="15.75">
      <c r="C502" s="81"/>
    </row>
    <row r="503" spans="3:3" ht="15.75">
      <c r="C503" s="81"/>
    </row>
    <row r="504" spans="3:3" ht="15.75">
      <c r="C504" s="81"/>
    </row>
    <row r="505" spans="3:3" ht="15.75">
      <c r="C505" s="81"/>
    </row>
    <row r="506" spans="3:3" ht="15.75">
      <c r="C506" s="81"/>
    </row>
    <row r="507" spans="3:3" ht="15.75">
      <c r="C507" s="81"/>
    </row>
    <row r="508" spans="3:3" ht="15.75">
      <c r="C508" s="81"/>
    </row>
    <row r="509" spans="3:3" ht="15.75">
      <c r="C509" s="81"/>
    </row>
    <row r="510" spans="3:3" ht="15.75">
      <c r="C510" s="81"/>
    </row>
    <row r="511" spans="3:3" ht="15.75">
      <c r="C511" s="81"/>
    </row>
    <row r="512" spans="3:3" ht="15.75">
      <c r="C512" s="81"/>
    </row>
    <row r="513" spans="3:3" ht="15.75">
      <c r="C513" s="81"/>
    </row>
    <row r="514" spans="3:3" ht="15.75">
      <c r="C514" s="81"/>
    </row>
    <row r="515" spans="3:3" ht="15.75">
      <c r="C515" s="81"/>
    </row>
    <row r="516" spans="3:3" ht="15.75">
      <c r="C516" s="81"/>
    </row>
    <row r="517" spans="3:3" ht="15.75">
      <c r="C517" s="81"/>
    </row>
    <row r="518" spans="3:3" ht="15.75">
      <c r="C518" s="81"/>
    </row>
    <row r="519" spans="3:3" ht="15.75">
      <c r="C519" s="81"/>
    </row>
    <row r="520" spans="3:3" ht="15.75">
      <c r="C520" s="81"/>
    </row>
    <row r="521" spans="3:3" ht="15.75">
      <c r="C521" s="81"/>
    </row>
    <row r="522" spans="3:3" ht="15.75">
      <c r="C522" s="81"/>
    </row>
    <row r="523" spans="3:3" ht="15.75">
      <c r="C523" s="81"/>
    </row>
    <row r="524" spans="3:3" ht="15.75">
      <c r="C524" s="81"/>
    </row>
    <row r="525" spans="3:3" ht="15.75">
      <c r="C525" s="81"/>
    </row>
    <row r="526" spans="3:3" ht="15.75">
      <c r="C526" s="81"/>
    </row>
    <row r="527" spans="3:3" ht="15.75">
      <c r="C527" s="81"/>
    </row>
    <row r="528" spans="3:3" ht="15.75">
      <c r="C528" s="81"/>
    </row>
    <row r="529" spans="3:3" ht="15.75">
      <c r="C529" s="81"/>
    </row>
    <row r="530" spans="3:3" ht="15.75">
      <c r="C530" s="81"/>
    </row>
    <row r="531" spans="3:3" ht="15.75">
      <c r="C531" s="81"/>
    </row>
    <row r="532" spans="3:3" ht="15.75">
      <c r="C532" s="81"/>
    </row>
    <row r="533" spans="3:3" ht="15.75">
      <c r="C533" s="81"/>
    </row>
    <row r="534" spans="3:3" ht="15.75">
      <c r="C534" s="81"/>
    </row>
    <row r="535" spans="3:3" ht="15.75">
      <c r="C535" s="81"/>
    </row>
    <row r="536" spans="3:3" ht="15.75">
      <c r="C536" s="81"/>
    </row>
    <row r="537" spans="3:3" ht="15.75">
      <c r="C537" s="81"/>
    </row>
    <row r="538" spans="3:3" ht="15.75">
      <c r="C538" s="81"/>
    </row>
    <row r="539" spans="3:3" ht="15.75">
      <c r="C539" s="81"/>
    </row>
    <row r="540" spans="3:3" ht="15.75">
      <c r="C540" s="81"/>
    </row>
    <row r="541" spans="3:3" ht="15.75">
      <c r="C541" s="81"/>
    </row>
    <row r="542" spans="3:3" ht="15.75">
      <c r="C542" s="81"/>
    </row>
    <row r="543" spans="3:3" ht="15.75">
      <c r="C543" s="81"/>
    </row>
    <row r="544" spans="3:3" ht="15.75">
      <c r="C544" s="81"/>
    </row>
    <row r="545" spans="3:3" ht="15.75">
      <c r="C545" s="81"/>
    </row>
    <row r="546" spans="3:3" ht="15.75">
      <c r="C546" s="81"/>
    </row>
    <row r="547" spans="3:3" ht="15.75">
      <c r="C547" s="81"/>
    </row>
    <row r="548" spans="3:3" ht="15.75">
      <c r="C548" s="81"/>
    </row>
    <row r="549" spans="3:3" ht="15.75">
      <c r="C549" s="81"/>
    </row>
    <row r="550" spans="3:3" ht="15.75">
      <c r="C550" s="81"/>
    </row>
    <row r="551" spans="3:3" ht="15.75">
      <c r="C551" s="81"/>
    </row>
    <row r="552" spans="3:3" ht="15.75">
      <c r="C552" s="81"/>
    </row>
    <row r="553" spans="3:3" ht="15.75">
      <c r="C553" s="81"/>
    </row>
    <row r="554" spans="3:3" ht="15.75">
      <c r="C554" s="81"/>
    </row>
    <row r="555" spans="3:3" ht="15.75">
      <c r="C555" s="81"/>
    </row>
    <row r="556" spans="3:3" ht="15.75">
      <c r="C556" s="81"/>
    </row>
    <row r="557" spans="3:3" ht="15.75">
      <c r="C557" s="81"/>
    </row>
    <row r="558" spans="3:3" ht="15.75">
      <c r="C558" s="81"/>
    </row>
    <row r="559" spans="3:3" ht="15.75">
      <c r="C559" s="81"/>
    </row>
    <row r="560" spans="3:3" ht="15.75">
      <c r="C560" s="81"/>
    </row>
    <row r="561" spans="3:3" ht="15.75">
      <c r="C561" s="81"/>
    </row>
    <row r="562" spans="3:3" ht="15.75">
      <c r="C562" s="81"/>
    </row>
    <row r="563" spans="3:3" ht="15.75">
      <c r="C563" s="81"/>
    </row>
    <row r="564" spans="3:3" ht="15.75">
      <c r="C564" s="81"/>
    </row>
    <row r="565" spans="3:3" ht="15.75">
      <c r="C565" s="81"/>
    </row>
    <row r="566" spans="3:3" ht="15.75">
      <c r="C566" s="81"/>
    </row>
    <row r="567" spans="3:3" ht="15.75">
      <c r="C567" s="81"/>
    </row>
    <row r="568" spans="3:3" ht="15.75">
      <c r="C568" s="81"/>
    </row>
    <row r="569" spans="3:3" ht="15.75">
      <c r="C569" s="81"/>
    </row>
    <row r="570" spans="3:3" ht="15.75">
      <c r="C570" s="81"/>
    </row>
    <row r="571" spans="3:3" ht="15.75">
      <c r="C571" s="81"/>
    </row>
    <row r="572" spans="3:3" ht="15.75">
      <c r="C572" s="81"/>
    </row>
    <row r="573" spans="3:3" ht="15.75">
      <c r="C573" s="81"/>
    </row>
    <row r="574" spans="3:3" ht="15.75">
      <c r="C574" s="81"/>
    </row>
    <row r="575" spans="3:3" ht="15.75">
      <c r="C575" s="81"/>
    </row>
    <row r="576" spans="3:3" ht="15.75">
      <c r="C576" s="81"/>
    </row>
    <row r="577" spans="3:3" ht="15.75">
      <c r="C577" s="81"/>
    </row>
    <row r="578" spans="3:3" ht="15.75">
      <c r="C578" s="81"/>
    </row>
    <row r="579" spans="3:3" ht="15.75">
      <c r="C579" s="81"/>
    </row>
    <row r="580" spans="3:3" ht="15.75">
      <c r="C580" s="81"/>
    </row>
    <row r="581" spans="3:3" ht="15.75">
      <c r="C581" s="81"/>
    </row>
    <row r="582" spans="3:3" ht="15.75">
      <c r="C582" s="81"/>
    </row>
    <row r="583" spans="3:3" ht="15.75">
      <c r="C583" s="81"/>
    </row>
    <row r="584" spans="3:3" ht="15.75">
      <c r="C584" s="81"/>
    </row>
    <row r="585" spans="3:3" ht="15.75">
      <c r="C585" s="81"/>
    </row>
    <row r="586" spans="3:3" ht="15.75">
      <c r="C586" s="81"/>
    </row>
    <row r="587" spans="3:3" ht="15.75">
      <c r="C587" s="81"/>
    </row>
    <row r="588" spans="3:3" ht="15.75">
      <c r="C588" s="81"/>
    </row>
    <row r="589" spans="3:3" ht="15.75">
      <c r="C589" s="81"/>
    </row>
    <row r="590" spans="3:3" ht="15.75">
      <c r="C590" s="81"/>
    </row>
    <row r="591" spans="3:3" ht="15.75">
      <c r="C591" s="81"/>
    </row>
    <row r="592" spans="3:3" ht="15.75">
      <c r="C592" s="81"/>
    </row>
    <row r="593" spans="3:3" ht="15.75">
      <c r="C593" s="81"/>
    </row>
    <row r="594" spans="3:3" ht="15.75">
      <c r="C594" s="81"/>
    </row>
    <row r="595" spans="3:3" ht="15.75">
      <c r="C595" s="81"/>
    </row>
    <row r="596" spans="3:3" ht="15.75">
      <c r="C596" s="81"/>
    </row>
    <row r="597" spans="3:3" ht="15.75">
      <c r="C597" s="81"/>
    </row>
    <row r="598" spans="3:3" ht="15.75">
      <c r="C598" s="81"/>
    </row>
    <row r="599" spans="3:3" ht="15.75">
      <c r="C599" s="81"/>
    </row>
    <row r="600" spans="3:3" ht="15.75">
      <c r="C600" s="81"/>
    </row>
    <row r="601" spans="3:3" ht="15.75">
      <c r="C601" s="81"/>
    </row>
  </sheetData>
  <mergeCells count="10">
    <mergeCell ref="L8:M8"/>
    <mergeCell ref="D9:G9"/>
    <mergeCell ref="C2:M2"/>
    <mergeCell ref="C3:M3"/>
    <mergeCell ref="C4:M4"/>
    <mergeCell ref="H7:I7"/>
    <mergeCell ref="J7:K7"/>
    <mergeCell ref="L7:M7"/>
    <mergeCell ref="H8:I8"/>
    <mergeCell ref="J8:K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V24" sqref="V24"/>
    </sheetView>
  </sheetViews>
  <sheetFormatPr defaultColWidth="17.7109375" defaultRowHeight="15"/>
  <cols>
    <col min="1" max="1" width="29" style="940" customWidth="1"/>
    <col min="2" max="2" width="20.7109375" style="940" bestFit="1" customWidth="1"/>
    <col min="3" max="3" width="18.7109375" style="940" customWidth="1"/>
    <col min="4" max="4" width="17.7109375" style="940"/>
    <col min="5" max="5" width="14.28515625" style="940" customWidth="1"/>
    <col min="6" max="7" width="13.85546875" style="940" customWidth="1"/>
    <col min="8" max="8" width="17.7109375" style="940"/>
    <col min="9" max="10" width="13.85546875" style="940" customWidth="1"/>
    <col min="11" max="12" width="17.7109375" style="940"/>
    <col min="13" max="14" width="15.140625" style="940" customWidth="1"/>
    <col min="15" max="15" width="17" style="940" bestFit="1" customWidth="1"/>
    <col min="16" max="16" width="18.7109375" style="940" bestFit="1" customWidth="1"/>
    <col min="17" max="17" width="7.42578125" style="940" customWidth="1"/>
    <col min="18" max="256" width="17.7109375" style="940"/>
    <col min="257" max="257" width="29" style="940" customWidth="1"/>
    <col min="258" max="258" width="20.7109375" style="940" bestFit="1" customWidth="1"/>
    <col min="259" max="259" width="18.7109375" style="940" customWidth="1"/>
    <col min="260" max="260" width="17.7109375" style="940"/>
    <col min="261" max="261" width="14.28515625" style="940" customWidth="1"/>
    <col min="262" max="263" width="13.85546875" style="940" customWidth="1"/>
    <col min="264" max="264" width="17.7109375" style="940"/>
    <col min="265" max="266" width="13.85546875" style="940" customWidth="1"/>
    <col min="267" max="268" width="17.7109375" style="940"/>
    <col min="269" max="270" width="15.140625" style="940" customWidth="1"/>
    <col min="271" max="271" width="17" style="940" bestFit="1" customWidth="1"/>
    <col min="272" max="272" width="18.7109375" style="940" bestFit="1" customWidth="1"/>
    <col min="273" max="273" width="7.42578125" style="940" customWidth="1"/>
    <col min="274" max="512" width="17.7109375" style="940"/>
    <col min="513" max="513" width="29" style="940" customWidth="1"/>
    <col min="514" max="514" width="20.7109375" style="940" bestFit="1" customWidth="1"/>
    <col min="515" max="515" width="18.7109375" style="940" customWidth="1"/>
    <col min="516" max="516" width="17.7109375" style="940"/>
    <col min="517" max="517" width="14.28515625" style="940" customWidth="1"/>
    <col min="518" max="519" width="13.85546875" style="940" customWidth="1"/>
    <col min="520" max="520" width="17.7109375" style="940"/>
    <col min="521" max="522" width="13.85546875" style="940" customWidth="1"/>
    <col min="523" max="524" width="17.7109375" style="940"/>
    <col min="525" max="526" width="15.140625" style="940" customWidth="1"/>
    <col min="527" max="527" width="17" style="940" bestFit="1" customWidth="1"/>
    <col min="528" max="528" width="18.7109375" style="940" bestFit="1" customWidth="1"/>
    <col min="529" max="529" width="7.42578125" style="940" customWidth="1"/>
    <col min="530" max="768" width="17.7109375" style="940"/>
    <col min="769" max="769" width="29" style="940" customWidth="1"/>
    <col min="770" max="770" width="20.7109375" style="940" bestFit="1" customWidth="1"/>
    <col min="771" max="771" width="18.7109375" style="940" customWidth="1"/>
    <col min="772" max="772" width="17.7109375" style="940"/>
    <col min="773" max="773" width="14.28515625" style="940" customWidth="1"/>
    <col min="774" max="775" width="13.85546875" style="940" customWidth="1"/>
    <col min="776" max="776" width="17.7109375" style="940"/>
    <col min="777" max="778" width="13.85546875" style="940" customWidth="1"/>
    <col min="779" max="780" width="17.7109375" style="940"/>
    <col min="781" max="782" width="15.140625" style="940" customWidth="1"/>
    <col min="783" max="783" width="17" style="940" bestFit="1" customWidth="1"/>
    <col min="784" max="784" width="18.7109375" style="940" bestFit="1" customWidth="1"/>
    <col min="785" max="785" width="7.42578125" style="940" customWidth="1"/>
    <col min="786" max="1024" width="17.7109375" style="940"/>
    <col min="1025" max="1025" width="29" style="940" customWidth="1"/>
    <col min="1026" max="1026" width="20.7109375" style="940" bestFit="1" customWidth="1"/>
    <col min="1027" max="1027" width="18.7109375" style="940" customWidth="1"/>
    <col min="1028" max="1028" width="17.7109375" style="940"/>
    <col min="1029" max="1029" width="14.28515625" style="940" customWidth="1"/>
    <col min="1030" max="1031" width="13.85546875" style="940" customWidth="1"/>
    <col min="1032" max="1032" width="17.7109375" style="940"/>
    <col min="1033" max="1034" width="13.85546875" style="940" customWidth="1"/>
    <col min="1035" max="1036" width="17.7109375" style="940"/>
    <col min="1037" max="1038" width="15.140625" style="940" customWidth="1"/>
    <col min="1039" max="1039" width="17" style="940" bestFit="1" customWidth="1"/>
    <col min="1040" max="1040" width="18.7109375" style="940" bestFit="1" customWidth="1"/>
    <col min="1041" max="1041" width="7.42578125" style="940" customWidth="1"/>
    <col min="1042" max="1280" width="17.7109375" style="940"/>
    <col min="1281" max="1281" width="29" style="940" customWidth="1"/>
    <col min="1282" max="1282" width="20.7109375" style="940" bestFit="1" customWidth="1"/>
    <col min="1283" max="1283" width="18.7109375" style="940" customWidth="1"/>
    <col min="1284" max="1284" width="17.7109375" style="940"/>
    <col min="1285" max="1285" width="14.28515625" style="940" customWidth="1"/>
    <col min="1286" max="1287" width="13.85546875" style="940" customWidth="1"/>
    <col min="1288" max="1288" width="17.7109375" style="940"/>
    <col min="1289" max="1290" width="13.85546875" style="940" customWidth="1"/>
    <col min="1291" max="1292" width="17.7109375" style="940"/>
    <col min="1293" max="1294" width="15.140625" style="940" customWidth="1"/>
    <col min="1295" max="1295" width="17" style="940" bestFit="1" customWidth="1"/>
    <col min="1296" max="1296" width="18.7109375" style="940" bestFit="1" customWidth="1"/>
    <col min="1297" max="1297" width="7.42578125" style="940" customWidth="1"/>
    <col min="1298" max="1536" width="17.7109375" style="940"/>
    <col min="1537" max="1537" width="29" style="940" customWidth="1"/>
    <col min="1538" max="1538" width="20.7109375" style="940" bestFit="1" customWidth="1"/>
    <col min="1539" max="1539" width="18.7109375" style="940" customWidth="1"/>
    <col min="1540" max="1540" width="17.7109375" style="940"/>
    <col min="1541" max="1541" width="14.28515625" style="940" customWidth="1"/>
    <col min="1542" max="1543" width="13.85546875" style="940" customWidth="1"/>
    <col min="1544" max="1544" width="17.7109375" style="940"/>
    <col min="1545" max="1546" width="13.85546875" style="940" customWidth="1"/>
    <col min="1547" max="1548" width="17.7109375" style="940"/>
    <col min="1549" max="1550" width="15.140625" style="940" customWidth="1"/>
    <col min="1551" max="1551" width="17" style="940" bestFit="1" customWidth="1"/>
    <col min="1552" max="1552" width="18.7109375" style="940" bestFit="1" customWidth="1"/>
    <col min="1553" max="1553" width="7.42578125" style="940" customWidth="1"/>
    <col min="1554" max="1792" width="17.7109375" style="940"/>
    <col min="1793" max="1793" width="29" style="940" customWidth="1"/>
    <col min="1794" max="1794" width="20.7109375" style="940" bestFit="1" customWidth="1"/>
    <col min="1795" max="1795" width="18.7109375" style="940" customWidth="1"/>
    <col min="1796" max="1796" width="17.7109375" style="940"/>
    <col min="1797" max="1797" width="14.28515625" style="940" customWidth="1"/>
    <col min="1798" max="1799" width="13.85546875" style="940" customWidth="1"/>
    <col min="1800" max="1800" width="17.7109375" style="940"/>
    <col min="1801" max="1802" width="13.85546875" style="940" customWidth="1"/>
    <col min="1803" max="1804" width="17.7109375" style="940"/>
    <col min="1805" max="1806" width="15.140625" style="940" customWidth="1"/>
    <col min="1807" max="1807" width="17" style="940" bestFit="1" customWidth="1"/>
    <col min="1808" max="1808" width="18.7109375" style="940" bestFit="1" customWidth="1"/>
    <col min="1809" max="1809" width="7.42578125" style="940" customWidth="1"/>
    <col min="1810" max="2048" width="17.7109375" style="940"/>
    <col min="2049" max="2049" width="29" style="940" customWidth="1"/>
    <col min="2050" max="2050" width="20.7109375" style="940" bestFit="1" customWidth="1"/>
    <col min="2051" max="2051" width="18.7109375" style="940" customWidth="1"/>
    <col min="2052" max="2052" width="17.7109375" style="940"/>
    <col min="2053" max="2053" width="14.28515625" style="940" customWidth="1"/>
    <col min="2054" max="2055" width="13.85546875" style="940" customWidth="1"/>
    <col min="2056" max="2056" width="17.7109375" style="940"/>
    <col min="2057" max="2058" width="13.85546875" style="940" customWidth="1"/>
    <col min="2059" max="2060" width="17.7109375" style="940"/>
    <col min="2061" max="2062" width="15.140625" style="940" customWidth="1"/>
    <col min="2063" max="2063" width="17" style="940" bestFit="1" customWidth="1"/>
    <col min="2064" max="2064" width="18.7109375" style="940" bestFit="1" customWidth="1"/>
    <col min="2065" max="2065" width="7.42578125" style="940" customWidth="1"/>
    <col min="2066" max="2304" width="17.7109375" style="940"/>
    <col min="2305" max="2305" width="29" style="940" customWidth="1"/>
    <col min="2306" max="2306" width="20.7109375" style="940" bestFit="1" customWidth="1"/>
    <col min="2307" max="2307" width="18.7109375" style="940" customWidth="1"/>
    <col min="2308" max="2308" width="17.7109375" style="940"/>
    <col min="2309" max="2309" width="14.28515625" style="940" customWidth="1"/>
    <col min="2310" max="2311" width="13.85546875" style="940" customWidth="1"/>
    <col min="2312" max="2312" width="17.7109375" style="940"/>
    <col min="2313" max="2314" width="13.85546875" style="940" customWidth="1"/>
    <col min="2315" max="2316" width="17.7109375" style="940"/>
    <col min="2317" max="2318" width="15.140625" style="940" customWidth="1"/>
    <col min="2319" max="2319" width="17" style="940" bestFit="1" customWidth="1"/>
    <col min="2320" max="2320" width="18.7109375" style="940" bestFit="1" customWidth="1"/>
    <col min="2321" max="2321" width="7.42578125" style="940" customWidth="1"/>
    <col min="2322" max="2560" width="17.7109375" style="940"/>
    <col min="2561" max="2561" width="29" style="940" customWidth="1"/>
    <col min="2562" max="2562" width="20.7109375" style="940" bestFit="1" customWidth="1"/>
    <col min="2563" max="2563" width="18.7109375" style="940" customWidth="1"/>
    <col min="2564" max="2564" width="17.7109375" style="940"/>
    <col min="2565" max="2565" width="14.28515625" style="940" customWidth="1"/>
    <col min="2566" max="2567" width="13.85546875" style="940" customWidth="1"/>
    <col min="2568" max="2568" width="17.7109375" style="940"/>
    <col min="2569" max="2570" width="13.85546875" style="940" customWidth="1"/>
    <col min="2571" max="2572" width="17.7109375" style="940"/>
    <col min="2573" max="2574" width="15.140625" style="940" customWidth="1"/>
    <col min="2575" max="2575" width="17" style="940" bestFit="1" customWidth="1"/>
    <col min="2576" max="2576" width="18.7109375" style="940" bestFit="1" customWidth="1"/>
    <col min="2577" max="2577" width="7.42578125" style="940" customWidth="1"/>
    <col min="2578" max="2816" width="17.7109375" style="940"/>
    <col min="2817" max="2817" width="29" style="940" customWidth="1"/>
    <col min="2818" max="2818" width="20.7109375" style="940" bestFit="1" customWidth="1"/>
    <col min="2819" max="2819" width="18.7109375" style="940" customWidth="1"/>
    <col min="2820" max="2820" width="17.7109375" style="940"/>
    <col min="2821" max="2821" width="14.28515625" style="940" customWidth="1"/>
    <col min="2822" max="2823" width="13.85546875" style="940" customWidth="1"/>
    <col min="2824" max="2824" width="17.7109375" style="940"/>
    <col min="2825" max="2826" width="13.85546875" style="940" customWidth="1"/>
    <col min="2827" max="2828" width="17.7109375" style="940"/>
    <col min="2829" max="2830" width="15.140625" style="940" customWidth="1"/>
    <col min="2831" max="2831" width="17" style="940" bestFit="1" customWidth="1"/>
    <col min="2832" max="2832" width="18.7109375" style="940" bestFit="1" customWidth="1"/>
    <col min="2833" max="2833" width="7.42578125" style="940" customWidth="1"/>
    <col min="2834" max="3072" width="17.7109375" style="940"/>
    <col min="3073" max="3073" width="29" style="940" customWidth="1"/>
    <col min="3074" max="3074" width="20.7109375" style="940" bestFit="1" customWidth="1"/>
    <col min="3075" max="3075" width="18.7109375" style="940" customWidth="1"/>
    <col min="3076" max="3076" width="17.7109375" style="940"/>
    <col min="3077" max="3077" width="14.28515625" style="940" customWidth="1"/>
    <col min="3078" max="3079" width="13.85546875" style="940" customWidth="1"/>
    <col min="3080" max="3080" width="17.7109375" style="940"/>
    <col min="3081" max="3082" width="13.85546875" style="940" customWidth="1"/>
    <col min="3083" max="3084" width="17.7109375" style="940"/>
    <col min="3085" max="3086" width="15.140625" style="940" customWidth="1"/>
    <col min="3087" max="3087" width="17" style="940" bestFit="1" customWidth="1"/>
    <col min="3088" max="3088" width="18.7109375" style="940" bestFit="1" customWidth="1"/>
    <col min="3089" max="3089" width="7.42578125" style="940" customWidth="1"/>
    <col min="3090" max="3328" width="17.7109375" style="940"/>
    <col min="3329" max="3329" width="29" style="940" customWidth="1"/>
    <col min="3330" max="3330" width="20.7109375" style="940" bestFit="1" customWidth="1"/>
    <col min="3331" max="3331" width="18.7109375" style="940" customWidth="1"/>
    <col min="3332" max="3332" width="17.7109375" style="940"/>
    <col min="3333" max="3333" width="14.28515625" style="940" customWidth="1"/>
    <col min="3334" max="3335" width="13.85546875" style="940" customWidth="1"/>
    <col min="3336" max="3336" width="17.7109375" style="940"/>
    <col min="3337" max="3338" width="13.85546875" style="940" customWidth="1"/>
    <col min="3339" max="3340" width="17.7109375" style="940"/>
    <col min="3341" max="3342" width="15.140625" style="940" customWidth="1"/>
    <col min="3343" max="3343" width="17" style="940" bestFit="1" customWidth="1"/>
    <col min="3344" max="3344" width="18.7109375" style="940" bestFit="1" customWidth="1"/>
    <col min="3345" max="3345" width="7.42578125" style="940" customWidth="1"/>
    <col min="3346" max="3584" width="17.7109375" style="940"/>
    <col min="3585" max="3585" width="29" style="940" customWidth="1"/>
    <col min="3586" max="3586" width="20.7109375" style="940" bestFit="1" customWidth="1"/>
    <col min="3587" max="3587" width="18.7109375" style="940" customWidth="1"/>
    <col min="3588" max="3588" width="17.7109375" style="940"/>
    <col min="3589" max="3589" width="14.28515625" style="940" customWidth="1"/>
    <col min="3590" max="3591" width="13.85546875" style="940" customWidth="1"/>
    <col min="3592" max="3592" width="17.7109375" style="940"/>
    <col min="3593" max="3594" width="13.85546875" style="940" customWidth="1"/>
    <col min="3595" max="3596" width="17.7109375" style="940"/>
    <col min="3597" max="3598" width="15.140625" style="940" customWidth="1"/>
    <col min="3599" max="3599" width="17" style="940" bestFit="1" customWidth="1"/>
    <col min="3600" max="3600" width="18.7109375" style="940" bestFit="1" customWidth="1"/>
    <col min="3601" max="3601" width="7.42578125" style="940" customWidth="1"/>
    <col min="3602" max="3840" width="17.7109375" style="940"/>
    <col min="3841" max="3841" width="29" style="940" customWidth="1"/>
    <col min="3842" max="3842" width="20.7109375" style="940" bestFit="1" customWidth="1"/>
    <col min="3843" max="3843" width="18.7109375" style="940" customWidth="1"/>
    <col min="3844" max="3844" width="17.7109375" style="940"/>
    <col min="3845" max="3845" width="14.28515625" style="940" customWidth="1"/>
    <col min="3846" max="3847" width="13.85546875" style="940" customWidth="1"/>
    <col min="3848" max="3848" width="17.7109375" style="940"/>
    <col min="3849" max="3850" width="13.85546875" style="940" customWidth="1"/>
    <col min="3851" max="3852" width="17.7109375" style="940"/>
    <col min="3853" max="3854" width="15.140625" style="940" customWidth="1"/>
    <col min="3855" max="3855" width="17" style="940" bestFit="1" customWidth="1"/>
    <col min="3856" max="3856" width="18.7109375" style="940" bestFit="1" customWidth="1"/>
    <col min="3857" max="3857" width="7.42578125" style="940" customWidth="1"/>
    <col min="3858" max="4096" width="17.7109375" style="940"/>
    <col min="4097" max="4097" width="29" style="940" customWidth="1"/>
    <col min="4098" max="4098" width="20.7109375" style="940" bestFit="1" customWidth="1"/>
    <col min="4099" max="4099" width="18.7109375" style="940" customWidth="1"/>
    <col min="4100" max="4100" width="17.7109375" style="940"/>
    <col min="4101" max="4101" width="14.28515625" style="940" customWidth="1"/>
    <col min="4102" max="4103" width="13.85546875" style="940" customWidth="1"/>
    <col min="4104" max="4104" width="17.7109375" style="940"/>
    <col min="4105" max="4106" width="13.85546875" style="940" customWidth="1"/>
    <col min="4107" max="4108" width="17.7109375" style="940"/>
    <col min="4109" max="4110" width="15.140625" style="940" customWidth="1"/>
    <col min="4111" max="4111" width="17" style="940" bestFit="1" customWidth="1"/>
    <col min="4112" max="4112" width="18.7109375" style="940" bestFit="1" customWidth="1"/>
    <col min="4113" max="4113" width="7.42578125" style="940" customWidth="1"/>
    <col min="4114" max="4352" width="17.7109375" style="940"/>
    <col min="4353" max="4353" width="29" style="940" customWidth="1"/>
    <col min="4354" max="4354" width="20.7109375" style="940" bestFit="1" customWidth="1"/>
    <col min="4355" max="4355" width="18.7109375" style="940" customWidth="1"/>
    <col min="4356" max="4356" width="17.7109375" style="940"/>
    <col min="4357" max="4357" width="14.28515625" style="940" customWidth="1"/>
    <col min="4358" max="4359" width="13.85546875" style="940" customWidth="1"/>
    <col min="4360" max="4360" width="17.7109375" style="940"/>
    <col min="4361" max="4362" width="13.85546875" style="940" customWidth="1"/>
    <col min="4363" max="4364" width="17.7109375" style="940"/>
    <col min="4365" max="4366" width="15.140625" style="940" customWidth="1"/>
    <col min="4367" max="4367" width="17" style="940" bestFit="1" customWidth="1"/>
    <col min="4368" max="4368" width="18.7109375" style="940" bestFit="1" customWidth="1"/>
    <col min="4369" max="4369" width="7.42578125" style="940" customWidth="1"/>
    <col min="4370" max="4608" width="17.7109375" style="940"/>
    <col min="4609" max="4609" width="29" style="940" customWidth="1"/>
    <col min="4610" max="4610" width="20.7109375" style="940" bestFit="1" customWidth="1"/>
    <col min="4611" max="4611" width="18.7109375" style="940" customWidth="1"/>
    <col min="4612" max="4612" width="17.7109375" style="940"/>
    <col min="4613" max="4613" width="14.28515625" style="940" customWidth="1"/>
    <col min="4614" max="4615" width="13.85546875" style="940" customWidth="1"/>
    <col min="4616" max="4616" width="17.7109375" style="940"/>
    <col min="4617" max="4618" width="13.85546875" style="940" customWidth="1"/>
    <col min="4619" max="4620" width="17.7109375" style="940"/>
    <col min="4621" max="4622" width="15.140625" style="940" customWidth="1"/>
    <col min="4623" max="4623" width="17" style="940" bestFit="1" customWidth="1"/>
    <col min="4624" max="4624" width="18.7109375" style="940" bestFit="1" customWidth="1"/>
    <col min="4625" max="4625" width="7.42578125" style="940" customWidth="1"/>
    <col min="4626" max="4864" width="17.7109375" style="940"/>
    <col min="4865" max="4865" width="29" style="940" customWidth="1"/>
    <col min="4866" max="4866" width="20.7109375" style="940" bestFit="1" customWidth="1"/>
    <col min="4867" max="4867" width="18.7109375" style="940" customWidth="1"/>
    <col min="4868" max="4868" width="17.7109375" style="940"/>
    <col min="4869" max="4869" width="14.28515625" style="940" customWidth="1"/>
    <col min="4870" max="4871" width="13.85546875" style="940" customWidth="1"/>
    <col min="4872" max="4872" width="17.7109375" style="940"/>
    <col min="4873" max="4874" width="13.85546875" style="940" customWidth="1"/>
    <col min="4875" max="4876" width="17.7109375" style="940"/>
    <col min="4877" max="4878" width="15.140625" style="940" customWidth="1"/>
    <col min="4879" max="4879" width="17" style="940" bestFit="1" customWidth="1"/>
    <col min="4880" max="4880" width="18.7109375" style="940" bestFit="1" customWidth="1"/>
    <col min="4881" max="4881" width="7.42578125" style="940" customWidth="1"/>
    <col min="4882" max="5120" width="17.7109375" style="940"/>
    <col min="5121" max="5121" width="29" style="940" customWidth="1"/>
    <col min="5122" max="5122" width="20.7109375" style="940" bestFit="1" customWidth="1"/>
    <col min="5123" max="5123" width="18.7109375" style="940" customWidth="1"/>
    <col min="5124" max="5124" width="17.7109375" style="940"/>
    <col min="5125" max="5125" width="14.28515625" style="940" customWidth="1"/>
    <col min="5126" max="5127" width="13.85546875" style="940" customWidth="1"/>
    <col min="5128" max="5128" width="17.7109375" style="940"/>
    <col min="5129" max="5130" width="13.85546875" style="940" customWidth="1"/>
    <col min="5131" max="5132" width="17.7109375" style="940"/>
    <col min="5133" max="5134" width="15.140625" style="940" customWidth="1"/>
    <col min="5135" max="5135" width="17" style="940" bestFit="1" customWidth="1"/>
    <col min="5136" max="5136" width="18.7109375" style="940" bestFit="1" customWidth="1"/>
    <col min="5137" max="5137" width="7.42578125" style="940" customWidth="1"/>
    <col min="5138" max="5376" width="17.7109375" style="940"/>
    <col min="5377" max="5377" width="29" style="940" customWidth="1"/>
    <col min="5378" max="5378" width="20.7109375" style="940" bestFit="1" customWidth="1"/>
    <col min="5379" max="5379" width="18.7109375" style="940" customWidth="1"/>
    <col min="5380" max="5380" width="17.7109375" style="940"/>
    <col min="5381" max="5381" width="14.28515625" style="940" customWidth="1"/>
    <col min="5382" max="5383" width="13.85546875" style="940" customWidth="1"/>
    <col min="5384" max="5384" width="17.7109375" style="940"/>
    <col min="5385" max="5386" width="13.85546875" style="940" customWidth="1"/>
    <col min="5387" max="5388" width="17.7109375" style="940"/>
    <col min="5389" max="5390" width="15.140625" style="940" customWidth="1"/>
    <col min="5391" max="5391" width="17" style="940" bestFit="1" customWidth="1"/>
    <col min="5392" max="5392" width="18.7109375" style="940" bestFit="1" customWidth="1"/>
    <col min="5393" max="5393" width="7.42578125" style="940" customWidth="1"/>
    <col min="5394" max="5632" width="17.7109375" style="940"/>
    <col min="5633" max="5633" width="29" style="940" customWidth="1"/>
    <col min="5634" max="5634" width="20.7109375" style="940" bestFit="1" customWidth="1"/>
    <col min="5635" max="5635" width="18.7109375" style="940" customWidth="1"/>
    <col min="5636" max="5636" width="17.7109375" style="940"/>
    <col min="5637" max="5637" width="14.28515625" style="940" customWidth="1"/>
    <col min="5638" max="5639" width="13.85546875" style="940" customWidth="1"/>
    <col min="5640" max="5640" width="17.7109375" style="940"/>
    <col min="5641" max="5642" width="13.85546875" style="940" customWidth="1"/>
    <col min="5643" max="5644" width="17.7109375" style="940"/>
    <col min="5645" max="5646" width="15.140625" style="940" customWidth="1"/>
    <col min="5647" max="5647" width="17" style="940" bestFit="1" customWidth="1"/>
    <col min="5648" max="5648" width="18.7109375" style="940" bestFit="1" customWidth="1"/>
    <col min="5649" max="5649" width="7.42578125" style="940" customWidth="1"/>
    <col min="5650" max="5888" width="17.7109375" style="940"/>
    <col min="5889" max="5889" width="29" style="940" customWidth="1"/>
    <col min="5890" max="5890" width="20.7109375" style="940" bestFit="1" customWidth="1"/>
    <col min="5891" max="5891" width="18.7109375" style="940" customWidth="1"/>
    <col min="5892" max="5892" width="17.7109375" style="940"/>
    <col min="5893" max="5893" width="14.28515625" style="940" customWidth="1"/>
    <col min="5894" max="5895" width="13.85546875" style="940" customWidth="1"/>
    <col min="5896" max="5896" width="17.7109375" style="940"/>
    <col min="5897" max="5898" width="13.85546875" style="940" customWidth="1"/>
    <col min="5899" max="5900" width="17.7109375" style="940"/>
    <col min="5901" max="5902" width="15.140625" style="940" customWidth="1"/>
    <col min="5903" max="5903" width="17" style="940" bestFit="1" customWidth="1"/>
    <col min="5904" max="5904" width="18.7109375" style="940" bestFit="1" customWidth="1"/>
    <col min="5905" max="5905" width="7.42578125" style="940" customWidth="1"/>
    <col min="5906" max="6144" width="17.7109375" style="940"/>
    <col min="6145" max="6145" width="29" style="940" customWidth="1"/>
    <col min="6146" max="6146" width="20.7109375" style="940" bestFit="1" customWidth="1"/>
    <col min="6147" max="6147" width="18.7109375" style="940" customWidth="1"/>
    <col min="6148" max="6148" width="17.7109375" style="940"/>
    <col min="6149" max="6149" width="14.28515625" style="940" customWidth="1"/>
    <col min="6150" max="6151" width="13.85546875" style="940" customWidth="1"/>
    <col min="6152" max="6152" width="17.7109375" style="940"/>
    <col min="6153" max="6154" width="13.85546875" style="940" customWidth="1"/>
    <col min="6155" max="6156" width="17.7109375" style="940"/>
    <col min="6157" max="6158" width="15.140625" style="940" customWidth="1"/>
    <col min="6159" max="6159" width="17" style="940" bestFit="1" customWidth="1"/>
    <col min="6160" max="6160" width="18.7109375" style="940" bestFit="1" customWidth="1"/>
    <col min="6161" max="6161" width="7.42578125" style="940" customWidth="1"/>
    <col min="6162" max="6400" width="17.7109375" style="940"/>
    <col min="6401" max="6401" width="29" style="940" customWidth="1"/>
    <col min="6402" max="6402" width="20.7109375" style="940" bestFit="1" customWidth="1"/>
    <col min="6403" max="6403" width="18.7109375" style="940" customWidth="1"/>
    <col min="6404" max="6404" width="17.7109375" style="940"/>
    <col min="6405" max="6405" width="14.28515625" style="940" customWidth="1"/>
    <col min="6406" max="6407" width="13.85546875" style="940" customWidth="1"/>
    <col min="6408" max="6408" width="17.7109375" style="940"/>
    <col min="6409" max="6410" width="13.85546875" style="940" customWidth="1"/>
    <col min="6411" max="6412" width="17.7109375" style="940"/>
    <col min="6413" max="6414" width="15.140625" style="940" customWidth="1"/>
    <col min="6415" max="6415" width="17" style="940" bestFit="1" customWidth="1"/>
    <col min="6416" max="6416" width="18.7109375" style="940" bestFit="1" customWidth="1"/>
    <col min="6417" max="6417" width="7.42578125" style="940" customWidth="1"/>
    <col min="6418" max="6656" width="17.7109375" style="940"/>
    <col min="6657" max="6657" width="29" style="940" customWidth="1"/>
    <col min="6658" max="6658" width="20.7109375" style="940" bestFit="1" customWidth="1"/>
    <col min="6659" max="6659" width="18.7109375" style="940" customWidth="1"/>
    <col min="6660" max="6660" width="17.7109375" style="940"/>
    <col min="6661" max="6661" width="14.28515625" style="940" customWidth="1"/>
    <col min="6662" max="6663" width="13.85546875" style="940" customWidth="1"/>
    <col min="6664" max="6664" width="17.7109375" style="940"/>
    <col min="6665" max="6666" width="13.85546875" style="940" customWidth="1"/>
    <col min="6667" max="6668" width="17.7109375" style="940"/>
    <col min="6669" max="6670" width="15.140625" style="940" customWidth="1"/>
    <col min="6671" max="6671" width="17" style="940" bestFit="1" customWidth="1"/>
    <col min="6672" max="6672" width="18.7109375" style="940" bestFit="1" customWidth="1"/>
    <col min="6673" max="6673" width="7.42578125" style="940" customWidth="1"/>
    <col min="6674" max="6912" width="17.7109375" style="940"/>
    <col min="6913" max="6913" width="29" style="940" customWidth="1"/>
    <col min="6914" max="6914" width="20.7109375" style="940" bestFit="1" customWidth="1"/>
    <col min="6915" max="6915" width="18.7109375" style="940" customWidth="1"/>
    <col min="6916" max="6916" width="17.7109375" style="940"/>
    <col min="6917" max="6917" width="14.28515625" style="940" customWidth="1"/>
    <col min="6918" max="6919" width="13.85546875" style="940" customWidth="1"/>
    <col min="6920" max="6920" width="17.7109375" style="940"/>
    <col min="6921" max="6922" width="13.85546875" style="940" customWidth="1"/>
    <col min="6923" max="6924" width="17.7109375" style="940"/>
    <col min="6925" max="6926" width="15.140625" style="940" customWidth="1"/>
    <col min="6927" max="6927" width="17" style="940" bestFit="1" customWidth="1"/>
    <col min="6928" max="6928" width="18.7109375" style="940" bestFit="1" customWidth="1"/>
    <col min="6929" max="6929" width="7.42578125" style="940" customWidth="1"/>
    <col min="6930" max="7168" width="17.7109375" style="940"/>
    <col min="7169" max="7169" width="29" style="940" customWidth="1"/>
    <col min="7170" max="7170" width="20.7109375" style="940" bestFit="1" customWidth="1"/>
    <col min="7171" max="7171" width="18.7109375" style="940" customWidth="1"/>
    <col min="7172" max="7172" width="17.7109375" style="940"/>
    <col min="7173" max="7173" width="14.28515625" style="940" customWidth="1"/>
    <col min="7174" max="7175" width="13.85546875" style="940" customWidth="1"/>
    <col min="7176" max="7176" width="17.7109375" style="940"/>
    <col min="7177" max="7178" width="13.85546875" style="940" customWidth="1"/>
    <col min="7179" max="7180" width="17.7109375" style="940"/>
    <col min="7181" max="7182" width="15.140625" style="940" customWidth="1"/>
    <col min="7183" max="7183" width="17" style="940" bestFit="1" customWidth="1"/>
    <col min="7184" max="7184" width="18.7109375" style="940" bestFit="1" customWidth="1"/>
    <col min="7185" max="7185" width="7.42578125" style="940" customWidth="1"/>
    <col min="7186" max="7424" width="17.7109375" style="940"/>
    <col min="7425" max="7425" width="29" style="940" customWidth="1"/>
    <col min="7426" max="7426" width="20.7109375" style="940" bestFit="1" customWidth="1"/>
    <col min="7427" max="7427" width="18.7109375" style="940" customWidth="1"/>
    <col min="7428" max="7428" width="17.7109375" style="940"/>
    <col min="7429" max="7429" width="14.28515625" style="940" customWidth="1"/>
    <col min="7430" max="7431" width="13.85546875" style="940" customWidth="1"/>
    <col min="7432" max="7432" width="17.7109375" style="940"/>
    <col min="7433" max="7434" width="13.85546875" style="940" customWidth="1"/>
    <col min="7435" max="7436" width="17.7109375" style="940"/>
    <col min="7437" max="7438" width="15.140625" style="940" customWidth="1"/>
    <col min="7439" max="7439" width="17" style="940" bestFit="1" customWidth="1"/>
    <col min="7440" max="7440" width="18.7109375" style="940" bestFit="1" customWidth="1"/>
    <col min="7441" max="7441" width="7.42578125" style="940" customWidth="1"/>
    <col min="7442" max="7680" width="17.7109375" style="940"/>
    <col min="7681" max="7681" width="29" style="940" customWidth="1"/>
    <col min="7682" max="7682" width="20.7109375" style="940" bestFit="1" customWidth="1"/>
    <col min="7683" max="7683" width="18.7109375" style="940" customWidth="1"/>
    <col min="7684" max="7684" width="17.7109375" style="940"/>
    <col min="7685" max="7685" width="14.28515625" style="940" customWidth="1"/>
    <col min="7686" max="7687" width="13.85546875" style="940" customWidth="1"/>
    <col min="7688" max="7688" width="17.7109375" style="940"/>
    <col min="7689" max="7690" width="13.85546875" style="940" customWidth="1"/>
    <col min="7691" max="7692" width="17.7109375" style="940"/>
    <col min="7693" max="7694" width="15.140625" style="940" customWidth="1"/>
    <col min="7695" max="7695" width="17" style="940" bestFit="1" customWidth="1"/>
    <col min="7696" max="7696" width="18.7109375" style="940" bestFit="1" customWidth="1"/>
    <col min="7697" max="7697" width="7.42578125" style="940" customWidth="1"/>
    <col min="7698" max="7936" width="17.7109375" style="940"/>
    <col min="7937" max="7937" width="29" style="940" customWidth="1"/>
    <col min="7938" max="7938" width="20.7109375" style="940" bestFit="1" customWidth="1"/>
    <col min="7939" max="7939" width="18.7109375" style="940" customWidth="1"/>
    <col min="7940" max="7940" width="17.7109375" style="940"/>
    <col min="7941" max="7941" width="14.28515625" style="940" customWidth="1"/>
    <col min="7942" max="7943" width="13.85546875" style="940" customWidth="1"/>
    <col min="7944" max="7944" width="17.7109375" style="940"/>
    <col min="7945" max="7946" width="13.85546875" style="940" customWidth="1"/>
    <col min="7947" max="7948" width="17.7109375" style="940"/>
    <col min="7949" max="7950" width="15.140625" style="940" customWidth="1"/>
    <col min="7951" max="7951" width="17" style="940" bestFit="1" customWidth="1"/>
    <col min="7952" max="7952" width="18.7109375" style="940" bestFit="1" customWidth="1"/>
    <col min="7953" max="7953" width="7.42578125" style="940" customWidth="1"/>
    <col min="7954" max="8192" width="17.7109375" style="940"/>
    <col min="8193" max="8193" width="29" style="940" customWidth="1"/>
    <col min="8194" max="8194" width="20.7109375" style="940" bestFit="1" customWidth="1"/>
    <col min="8195" max="8195" width="18.7109375" style="940" customWidth="1"/>
    <col min="8196" max="8196" width="17.7109375" style="940"/>
    <col min="8197" max="8197" width="14.28515625" style="940" customWidth="1"/>
    <col min="8198" max="8199" width="13.85546875" style="940" customWidth="1"/>
    <col min="8200" max="8200" width="17.7109375" style="940"/>
    <col min="8201" max="8202" width="13.85546875" style="940" customWidth="1"/>
    <col min="8203" max="8204" width="17.7109375" style="940"/>
    <col min="8205" max="8206" width="15.140625" style="940" customWidth="1"/>
    <col min="8207" max="8207" width="17" style="940" bestFit="1" customWidth="1"/>
    <col min="8208" max="8208" width="18.7109375" style="940" bestFit="1" customWidth="1"/>
    <col min="8209" max="8209" width="7.42578125" style="940" customWidth="1"/>
    <col min="8210" max="8448" width="17.7109375" style="940"/>
    <col min="8449" max="8449" width="29" style="940" customWidth="1"/>
    <col min="8450" max="8450" width="20.7109375" style="940" bestFit="1" customWidth="1"/>
    <col min="8451" max="8451" width="18.7109375" style="940" customWidth="1"/>
    <col min="8452" max="8452" width="17.7109375" style="940"/>
    <col min="8453" max="8453" width="14.28515625" style="940" customWidth="1"/>
    <col min="8454" max="8455" width="13.85546875" style="940" customWidth="1"/>
    <col min="8456" max="8456" width="17.7109375" style="940"/>
    <col min="8457" max="8458" width="13.85546875" style="940" customWidth="1"/>
    <col min="8459" max="8460" width="17.7109375" style="940"/>
    <col min="8461" max="8462" width="15.140625" style="940" customWidth="1"/>
    <col min="8463" max="8463" width="17" style="940" bestFit="1" customWidth="1"/>
    <col min="8464" max="8464" width="18.7109375" style="940" bestFit="1" customWidth="1"/>
    <col min="8465" max="8465" width="7.42578125" style="940" customWidth="1"/>
    <col min="8466" max="8704" width="17.7109375" style="940"/>
    <col min="8705" max="8705" width="29" style="940" customWidth="1"/>
    <col min="8706" max="8706" width="20.7109375" style="940" bestFit="1" customWidth="1"/>
    <col min="8707" max="8707" width="18.7109375" style="940" customWidth="1"/>
    <col min="8708" max="8708" width="17.7109375" style="940"/>
    <col min="8709" max="8709" width="14.28515625" style="940" customWidth="1"/>
    <col min="8710" max="8711" width="13.85546875" style="940" customWidth="1"/>
    <col min="8712" max="8712" width="17.7109375" style="940"/>
    <col min="8713" max="8714" width="13.85546875" style="940" customWidth="1"/>
    <col min="8715" max="8716" width="17.7109375" style="940"/>
    <col min="8717" max="8718" width="15.140625" style="940" customWidth="1"/>
    <col min="8719" max="8719" width="17" style="940" bestFit="1" customWidth="1"/>
    <col min="8720" max="8720" width="18.7109375" style="940" bestFit="1" customWidth="1"/>
    <col min="8721" max="8721" width="7.42578125" style="940" customWidth="1"/>
    <col min="8722" max="8960" width="17.7109375" style="940"/>
    <col min="8961" max="8961" width="29" style="940" customWidth="1"/>
    <col min="8962" max="8962" width="20.7109375" style="940" bestFit="1" customWidth="1"/>
    <col min="8963" max="8963" width="18.7109375" style="940" customWidth="1"/>
    <col min="8964" max="8964" width="17.7109375" style="940"/>
    <col min="8965" max="8965" width="14.28515625" style="940" customWidth="1"/>
    <col min="8966" max="8967" width="13.85546875" style="940" customWidth="1"/>
    <col min="8968" max="8968" width="17.7109375" style="940"/>
    <col min="8969" max="8970" width="13.85546875" style="940" customWidth="1"/>
    <col min="8971" max="8972" width="17.7109375" style="940"/>
    <col min="8973" max="8974" width="15.140625" style="940" customWidth="1"/>
    <col min="8975" max="8975" width="17" style="940" bestFit="1" customWidth="1"/>
    <col min="8976" max="8976" width="18.7109375" style="940" bestFit="1" customWidth="1"/>
    <col min="8977" max="8977" width="7.42578125" style="940" customWidth="1"/>
    <col min="8978" max="9216" width="17.7109375" style="940"/>
    <col min="9217" max="9217" width="29" style="940" customWidth="1"/>
    <col min="9218" max="9218" width="20.7109375" style="940" bestFit="1" customWidth="1"/>
    <col min="9219" max="9219" width="18.7109375" style="940" customWidth="1"/>
    <col min="9220" max="9220" width="17.7109375" style="940"/>
    <col min="9221" max="9221" width="14.28515625" style="940" customWidth="1"/>
    <col min="9222" max="9223" width="13.85546875" style="940" customWidth="1"/>
    <col min="9224" max="9224" width="17.7109375" style="940"/>
    <col min="9225" max="9226" width="13.85546875" style="940" customWidth="1"/>
    <col min="9227" max="9228" width="17.7109375" style="940"/>
    <col min="9229" max="9230" width="15.140625" style="940" customWidth="1"/>
    <col min="9231" max="9231" width="17" style="940" bestFit="1" customWidth="1"/>
    <col min="9232" max="9232" width="18.7109375" style="940" bestFit="1" customWidth="1"/>
    <col min="9233" max="9233" width="7.42578125" style="940" customWidth="1"/>
    <col min="9234" max="9472" width="17.7109375" style="940"/>
    <col min="9473" max="9473" width="29" style="940" customWidth="1"/>
    <col min="9474" max="9474" width="20.7109375" style="940" bestFit="1" customWidth="1"/>
    <col min="9475" max="9475" width="18.7109375" style="940" customWidth="1"/>
    <col min="9476" max="9476" width="17.7109375" style="940"/>
    <col min="9477" max="9477" width="14.28515625" style="940" customWidth="1"/>
    <col min="9478" max="9479" width="13.85546875" style="940" customWidth="1"/>
    <col min="9480" max="9480" width="17.7109375" style="940"/>
    <col min="9481" max="9482" width="13.85546875" style="940" customWidth="1"/>
    <col min="9483" max="9484" width="17.7109375" style="940"/>
    <col min="9485" max="9486" width="15.140625" style="940" customWidth="1"/>
    <col min="9487" max="9487" width="17" style="940" bestFit="1" customWidth="1"/>
    <col min="9488" max="9488" width="18.7109375" style="940" bestFit="1" customWidth="1"/>
    <col min="9489" max="9489" width="7.42578125" style="940" customWidth="1"/>
    <col min="9490" max="9728" width="17.7109375" style="940"/>
    <col min="9729" max="9729" width="29" style="940" customWidth="1"/>
    <col min="9730" max="9730" width="20.7109375" style="940" bestFit="1" customWidth="1"/>
    <col min="9731" max="9731" width="18.7109375" style="940" customWidth="1"/>
    <col min="9732" max="9732" width="17.7109375" style="940"/>
    <col min="9733" max="9733" width="14.28515625" style="940" customWidth="1"/>
    <col min="9734" max="9735" width="13.85546875" style="940" customWidth="1"/>
    <col min="9736" max="9736" width="17.7109375" style="940"/>
    <col min="9737" max="9738" width="13.85546875" style="940" customWidth="1"/>
    <col min="9739" max="9740" width="17.7109375" style="940"/>
    <col min="9741" max="9742" width="15.140625" style="940" customWidth="1"/>
    <col min="9743" max="9743" width="17" style="940" bestFit="1" customWidth="1"/>
    <col min="9744" max="9744" width="18.7109375" style="940" bestFit="1" customWidth="1"/>
    <col min="9745" max="9745" width="7.42578125" style="940" customWidth="1"/>
    <col min="9746" max="9984" width="17.7109375" style="940"/>
    <col min="9985" max="9985" width="29" style="940" customWidth="1"/>
    <col min="9986" max="9986" width="20.7109375" style="940" bestFit="1" customWidth="1"/>
    <col min="9987" max="9987" width="18.7109375" style="940" customWidth="1"/>
    <col min="9988" max="9988" width="17.7109375" style="940"/>
    <col min="9989" max="9989" width="14.28515625" style="940" customWidth="1"/>
    <col min="9990" max="9991" width="13.85546875" style="940" customWidth="1"/>
    <col min="9992" max="9992" width="17.7109375" style="940"/>
    <col min="9993" max="9994" width="13.85546875" style="940" customWidth="1"/>
    <col min="9995" max="9996" width="17.7109375" style="940"/>
    <col min="9997" max="9998" width="15.140625" style="940" customWidth="1"/>
    <col min="9999" max="9999" width="17" style="940" bestFit="1" customWidth="1"/>
    <col min="10000" max="10000" width="18.7109375" style="940" bestFit="1" customWidth="1"/>
    <col min="10001" max="10001" width="7.42578125" style="940" customWidth="1"/>
    <col min="10002" max="10240" width="17.7109375" style="940"/>
    <col min="10241" max="10241" width="29" style="940" customWidth="1"/>
    <col min="10242" max="10242" width="20.7109375" style="940" bestFit="1" customWidth="1"/>
    <col min="10243" max="10243" width="18.7109375" style="940" customWidth="1"/>
    <col min="10244" max="10244" width="17.7109375" style="940"/>
    <col min="10245" max="10245" width="14.28515625" style="940" customWidth="1"/>
    <col min="10246" max="10247" width="13.85546875" style="940" customWidth="1"/>
    <col min="10248" max="10248" width="17.7109375" style="940"/>
    <col min="10249" max="10250" width="13.85546875" style="940" customWidth="1"/>
    <col min="10251" max="10252" width="17.7109375" style="940"/>
    <col min="10253" max="10254" width="15.140625" style="940" customWidth="1"/>
    <col min="10255" max="10255" width="17" style="940" bestFit="1" customWidth="1"/>
    <col min="10256" max="10256" width="18.7109375" style="940" bestFit="1" customWidth="1"/>
    <col min="10257" max="10257" width="7.42578125" style="940" customWidth="1"/>
    <col min="10258" max="10496" width="17.7109375" style="940"/>
    <col min="10497" max="10497" width="29" style="940" customWidth="1"/>
    <col min="10498" max="10498" width="20.7109375" style="940" bestFit="1" customWidth="1"/>
    <col min="10499" max="10499" width="18.7109375" style="940" customWidth="1"/>
    <col min="10500" max="10500" width="17.7109375" style="940"/>
    <col min="10501" max="10501" width="14.28515625" style="940" customWidth="1"/>
    <col min="10502" max="10503" width="13.85546875" style="940" customWidth="1"/>
    <col min="10504" max="10504" width="17.7109375" style="940"/>
    <col min="10505" max="10506" width="13.85546875" style="940" customWidth="1"/>
    <col min="10507" max="10508" width="17.7109375" style="940"/>
    <col min="10509" max="10510" width="15.140625" style="940" customWidth="1"/>
    <col min="10511" max="10511" width="17" style="940" bestFit="1" customWidth="1"/>
    <col min="10512" max="10512" width="18.7109375" style="940" bestFit="1" customWidth="1"/>
    <col min="10513" max="10513" width="7.42578125" style="940" customWidth="1"/>
    <col min="10514" max="10752" width="17.7109375" style="940"/>
    <col min="10753" max="10753" width="29" style="940" customWidth="1"/>
    <col min="10754" max="10754" width="20.7109375" style="940" bestFit="1" customWidth="1"/>
    <col min="10755" max="10755" width="18.7109375" style="940" customWidth="1"/>
    <col min="10756" max="10756" width="17.7109375" style="940"/>
    <col min="10757" max="10757" width="14.28515625" style="940" customWidth="1"/>
    <col min="10758" max="10759" width="13.85546875" style="940" customWidth="1"/>
    <col min="10760" max="10760" width="17.7109375" style="940"/>
    <col min="10761" max="10762" width="13.85546875" style="940" customWidth="1"/>
    <col min="10763" max="10764" width="17.7109375" style="940"/>
    <col min="10765" max="10766" width="15.140625" style="940" customWidth="1"/>
    <col min="10767" max="10767" width="17" style="940" bestFit="1" customWidth="1"/>
    <col min="10768" max="10768" width="18.7109375" style="940" bestFit="1" customWidth="1"/>
    <col min="10769" max="10769" width="7.42578125" style="940" customWidth="1"/>
    <col min="10770" max="11008" width="17.7109375" style="940"/>
    <col min="11009" max="11009" width="29" style="940" customWidth="1"/>
    <col min="11010" max="11010" width="20.7109375" style="940" bestFit="1" customWidth="1"/>
    <col min="11011" max="11011" width="18.7109375" style="940" customWidth="1"/>
    <col min="11012" max="11012" width="17.7109375" style="940"/>
    <col min="11013" max="11013" width="14.28515625" style="940" customWidth="1"/>
    <col min="11014" max="11015" width="13.85546875" style="940" customWidth="1"/>
    <col min="11016" max="11016" width="17.7109375" style="940"/>
    <col min="11017" max="11018" width="13.85546875" style="940" customWidth="1"/>
    <col min="11019" max="11020" width="17.7109375" style="940"/>
    <col min="11021" max="11022" width="15.140625" style="940" customWidth="1"/>
    <col min="11023" max="11023" width="17" style="940" bestFit="1" customWidth="1"/>
    <col min="11024" max="11024" width="18.7109375" style="940" bestFit="1" customWidth="1"/>
    <col min="11025" max="11025" width="7.42578125" style="940" customWidth="1"/>
    <col min="11026" max="11264" width="17.7109375" style="940"/>
    <col min="11265" max="11265" width="29" style="940" customWidth="1"/>
    <col min="11266" max="11266" width="20.7109375" style="940" bestFit="1" customWidth="1"/>
    <col min="11267" max="11267" width="18.7109375" style="940" customWidth="1"/>
    <col min="11268" max="11268" width="17.7109375" style="940"/>
    <col min="11269" max="11269" width="14.28515625" style="940" customWidth="1"/>
    <col min="11270" max="11271" width="13.85546875" style="940" customWidth="1"/>
    <col min="11272" max="11272" width="17.7109375" style="940"/>
    <col min="11273" max="11274" width="13.85546875" style="940" customWidth="1"/>
    <col min="11275" max="11276" width="17.7109375" style="940"/>
    <col min="11277" max="11278" width="15.140625" style="940" customWidth="1"/>
    <col min="11279" max="11279" width="17" style="940" bestFit="1" customWidth="1"/>
    <col min="11280" max="11280" width="18.7109375" style="940" bestFit="1" customWidth="1"/>
    <col min="11281" max="11281" width="7.42578125" style="940" customWidth="1"/>
    <col min="11282" max="11520" width="17.7109375" style="940"/>
    <col min="11521" max="11521" width="29" style="940" customWidth="1"/>
    <col min="11522" max="11522" width="20.7109375" style="940" bestFit="1" customWidth="1"/>
    <col min="11523" max="11523" width="18.7109375" style="940" customWidth="1"/>
    <col min="11524" max="11524" width="17.7109375" style="940"/>
    <col min="11525" max="11525" width="14.28515625" style="940" customWidth="1"/>
    <col min="11526" max="11527" width="13.85546875" style="940" customWidth="1"/>
    <col min="11528" max="11528" width="17.7109375" style="940"/>
    <col min="11529" max="11530" width="13.85546875" style="940" customWidth="1"/>
    <col min="11531" max="11532" width="17.7109375" style="940"/>
    <col min="11533" max="11534" width="15.140625" style="940" customWidth="1"/>
    <col min="11535" max="11535" width="17" style="940" bestFit="1" customWidth="1"/>
    <col min="11536" max="11536" width="18.7109375" style="940" bestFit="1" customWidth="1"/>
    <col min="11537" max="11537" width="7.42578125" style="940" customWidth="1"/>
    <col min="11538" max="11776" width="17.7109375" style="940"/>
    <col min="11777" max="11777" width="29" style="940" customWidth="1"/>
    <col min="11778" max="11778" width="20.7109375" style="940" bestFit="1" customWidth="1"/>
    <col min="11779" max="11779" width="18.7109375" style="940" customWidth="1"/>
    <col min="11780" max="11780" width="17.7109375" style="940"/>
    <col min="11781" max="11781" width="14.28515625" style="940" customWidth="1"/>
    <col min="11782" max="11783" width="13.85546875" style="940" customWidth="1"/>
    <col min="11784" max="11784" width="17.7109375" style="940"/>
    <col min="11785" max="11786" width="13.85546875" style="940" customWidth="1"/>
    <col min="11787" max="11788" width="17.7109375" style="940"/>
    <col min="11789" max="11790" width="15.140625" style="940" customWidth="1"/>
    <col min="11791" max="11791" width="17" style="940" bestFit="1" customWidth="1"/>
    <col min="11792" max="11792" width="18.7109375" style="940" bestFit="1" customWidth="1"/>
    <col min="11793" max="11793" width="7.42578125" style="940" customWidth="1"/>
    <col min="11794" max="12032" width="17.7109375" style="940"/>
    <col min="12033" max="12033" width="29" style="940" customWidth="1"/>
    <col min="12034" max="12034" width="20.7109375" style="940" bestFit="1" customWidth="1"/>
    <col min="12035" max="12035" width="18.7109375" style="940" customWidth="1"/>
    <col min="12036" max="12036" width="17.7109375" style="940"/>
    <col min="12037" max="12037" width="14.28515625" style="940" customWidth="1"/>
    <col min="12038" max="12039" width="13.85546875" style="940" customWidth="1"/>
    <col min="12040" max="12040" width="17.7109375" style="940"/>
    <col min="12041" max="12042" width="13.85546875" style="940" customWidth="1"/>
    <col min="12043" max="12044" width="17.7109375" style="940"/>
    <col min="12045" max="12046" width="15.140625" style="940" customWidth="1"/>
    <col min="12047" max="12047" width="17" style="940" bestFit="1" customWidth="1"/>
    <col min="12048" max="12048" width="18.7109375" style="940" bestFit="1" customWidth="1"/>
    <col min="12049" max="12049" width="7.42578125" style="940" customWidth="1"/>
    <col min="12050" max="12288" width="17.7109375" style="940"/>
    <col min="12289" max="12289" width="29" style="940" customWidth="1"/>
    <col min="12290" max="12290" width="20.7109375" style="940" bestFit="1" customWidth="1"/>
    <col min="12291" max="12291" width="18.7109375" style="940" customWidth="1"/>
    <col min="12292" max="12292" width="17.7109375" style="940"/>
    <col min="12293" max="12293" width="14.28515625" style="940" customWidth="1"/>
    <col min="12294" max="12295" width="13.85546875" style="940" customWidth="1"/>
    <col min="12296" max="12296" width="17.7109375" style="940"/>
    <col min="12297" max="12298" width="13.85546875" style="940" customWidth="1"/>
    <col min="12299" max="12300" width="17.7109375" style="940"/>
    <col min="12301" max="12302" width="15.140625" style="940" customWidth="1"/>
    <col min="12303" max="12303" width="17" style="940" bestFit="1" customWidth="1"/>
    <col min="12304" max="12304" width="18.7109375" style="940" bestFit="1" customWidth="1"/>
    <col min="12305" max="12305" width="7.42578125" style="940" customWidth="1"/>
    <col min="12306" max="12544" width="17.7109375" style="940"/>
    <col min="12545" max="12545" width="29" style="940" customWidth="1"/>
    <col min="12546" max="12546" width="20.7109375" style="940" bestFit="1" customWidth="1"/>
    <col min="12547" max="12547" width="18.7109375" style="940" customWidth="1"/>
    <col min="12548" max="12548" width="17.7109375" style="940"/>
    <col min="12549" max="12549" width="14.28515625" style="940" customWidth="1"/>
    <col min="12550" max="12551" width="13.85546875" style="940" customWidth="1"/>
    <col min="12552" max="12552" width="17.7109375" style="940"/>
    <col min="12553" max="12554" width="13.85546875" style="940" customWidth="1"/>
    <col min="12555" max="12556" width="17.7109375" style="940"/>
    <col min="12557" max="12558" width="15.140625" style="940" customWidth="1"/>
    <col min="12559" max="12559" width="17" style="940" bestFit="1" customWidth="1"/>
    <col min="12560" max="12560" width="18.7109375" style="940" bestFit="1" customWidth="1"/>
    <col min="12561" max="12561" width="7.42578125" style="940" customWidth="1"/>
    <col min="12562" max="12800" width="17.7109375" style="940"/>
    <col min="12801" max="12801" width="29" style="940" customWidth="1"/>
    <col min="12802" max="12802" width="20.7109375" style="940" bestFit="1" customWidth="1"/>
    <col min="12803" max="12803" width="18.7109375" style="940" customWidth="1"/>
    <col min="12804" max="12804" width="17.7109375" style="940"/>
    <col min="12805" max="12805" width="14.28515625" style="940" customWidth="1"/>
    <col min="12806" max="12807" width="13.85546875" style="940" customWidth="1"/>
    <col min="12808" max="12808" width="17.7109375" style="940"/>
    <col min="12809" max="12810" width="13.85546875" style="940" customWidth="1"/>
    <col min="12811" max="12812" width="17.7109375" style="940"/>
    <col min="12813" max="12814" width="15.140625" style="940" customWidth="1"/>
    <col min="12815" max="12815" width="17" style="940" bestFit="1" customWidth="1"/>
    <col min="12816" max="12816" width="18.7109375" style="940" bestFit="1" customWidth="1"/>
    <col min="12817" max="12817" width="7.42578125" style="940" customWidth="1"/>
    <col min="12818" max="13056" width="17.7109375" style="940"/>
    <col min="13057" max="13057" width="29" style="940" customWidth="1"/>
    <col min="13058" max="13058" width="20.7109375" style="940" bestFit="1" customWidth="1"/>
    <col min="13059" max="13059" width="18.7109375" style="940" customWidth="1"/>
    <col min="13060" max="13060" width="17.7109375" style="940"/>
    <col min="13061" max="13061" width="14.28515625" style="940" customWidth="1"/>
    <col min="13062" max="13063" width="13.85546875" style="940" customWidth="1"/>
    <col min="13064" max="13064" width="17.7109375" style="940"/>
    <col min="13065" max="13066" width="13.85546875" style="940" customWidth="1"/>
    <col min="13067" max="13068" width="17.7109375" style="940"/>
    <col min="13069" max="13070" width="15.140625" style="940" customWidth="1"/>
    <col min="13071" max="13071" width="17" style="940" bestFit="1" customWidth="1"/>
    <col min="13072" max="13072" width="18.7109375" style="940" bestFit="1" customWidth="1"/>
    <col min="13073" max="13073" width="7.42578125" style="940" customWidth="1"/>
    <col min="13074" max="13312" width="17.7109375" style="940"/>
    <col min="13313" max="13313" width="29" style="940" customWidth="1"/>
    <col min="13314" max="13314" width="20.7109375" style="940" bestFit="1" customWidth="1"/>
    <col min="13315" max="13315" width="18.7109375" style="940" customWidth="1"/>
    <col min="13316" max="13316" width="17.7109375" style="940"/>
    <col min="13317" max="13317" width="14.28515625" style="940" customWidth="1"/>
    <col min="13318" max="13319" width="13.85546875" style="940" customWidth="1"/>
    <col min="13320" max="13320" width="17.7109375" style="940"/>
    <col min="13321" max="13322" width="13.85546875" style="940" customWidth="1"/>
    <col min="13323" max="13324" width="17.7109375" style="940"/>
    <col min="13325" max="13326" width="15.140625" style="940" customWidth="1"/>
    <col min="13327" max="13327" width="17" style="940" bestFit="1" customWidth="1"/>
    <col min="13328" max="13328" width="18.7109375" style="940" bestFit="1" customWidth="1"/>
    <col min="13329" max="13329" width="7.42578125" style="940" customWidth="1"/>
    <col min="13330" max="13568" width="17.7109375" style="940"/>
    <col min="13569" max="13569" width="29" style="940" customWidth="1"/>
    <col min="13570" max="13570" width="20.7109375" style="940" bestFit="1" customWidth="1"/>
    <col min="13571" max="13571" width="18.7109375" style="940" customWidth="1"/>
    <col min="13572" max="13572" width="17.7109375" style="940"/>
    <col min="13573" max="13573" width="14.28515625" style="940" customWidth="1"/>
    <col min="13574" max="13575" width="13.85546875" style="940" customWidth="1"/>
    <col min="13576" max="13576" width="17.7109375" style="940"/>
    <col min="13577" max="13578" width="13.85546875" style="940" customWidth="1"/>
    <col min="13579" max="13580" width="17.7109375" style="940"/>
    <col min="13581" max="13582" width="15.140625" style="940" customWidth="1"/>
    <col min="13583" max="13583" width="17" style="940" bestFit="1" customWidth="1"/>
    <col min="13584" max="13584" width="18.7109375" style="940" bestFit="1" customWidth="1"/>
    <col min="13585" max="13585" width="7.42578125" style="940" customWidth="1"/>
    <col min="13586" max="13824" width="17.7109375" style="940"/>
    <col min="13825" max="13825" width="29" style="940" customWidth="1"/>
    <col min="13826" max="13826" width="20.7109375" style="940" bestFit="1" customWidth="1"/>
    <col min="13827" max="13827" width="18.7109375" style="940" customWidth="1"/>
    <col min="13828" max="13828" width="17.7109375" style="940"/>
    <col min="13829" max="13829" width="14.28515625" style="940" customWidth="1"/>
    <col min="13830" max="13831" width="13.85546875" style="940" customWidth="1"/>
    <col min="13832" max="13832" width="17.7109375" style="940"/>
    <col min="13833" max="13834" width="13.85546875" style="940" customWidth="1"/>
    <col min="13835" max="13836" width="17.7109375" style="940"/>
    <col min="13837" max="13838" width="15.140625" style="940" customWidth="1"/>
    <col min="13839" max="13839" width="17" style="940" bestFit="1" customWidth="1"/>
    <col min="13840" max="13840" width="18.7109375" style="940" bestFit="1" customWidth="1"/>
    <col min="13841" max="13841" width="7.42578125" style="940" customWidth="1"/>
    <col min="13842" max="14080" width="17.7109375" style="940"/>
    <col min="14081" max="14081" width="29" style="940" customWidth="1"/>
    <col min="14082" max="14082" width="20.7109375" style="940" bestFit="1" customWidth="1"/>
    <col min="14083" max="14083" width="18.7109375" style="940" customWidth="1"/>
    <col min="14084" max="14084" width="17.7109375" style="940"/>
    <col min="14085" max="14085" width="14.28515625" style="940" customWidth="1"/>
    <col min="14086" max="14087" width="13.85546875" style="940" customWidth="1"/>
    <col min="14088" max="14088" width="17.7109375" style="940"/>
    <col min="14089" max="14090" width="13.85546875" style="940" customWidth="1"/>
    <col min="14091" max="14092" width="17.7109375" style="940"/>
    <col min="14093" max="14094" width="15.140625" style="940" customWidth="1"/>
    <col min="14095" max="14095" width="17" style="940" bestFit="1" customWidth="1"/>
    <col min="14096" max="14096" width="18.7109375" style="940" bestFit="1" customWidth="1"/>
    <col min="14097" max="14097" width="7.42578125" style="940" customWidth="1"/>
    <col min="14098" max="14336" width="17.7109375" style="940"/>
    <col min="14337" max="14337" width="29" style="940" customWidth="1"/>
    <col min="14338" max="14338" width="20.7109375" style="940" bestFit="1" customWidth="1"/>
    <col min="14339" max="14339" width="18.7109375" style="940" customWidth="1"/>
    <col min="14340" max="14340" width="17.7109375" style="940"/>
    <col min="14341" max="14341" width="14.28515625" style="940" customWidth="1"/>
    <col min="14342" max="14343" width="13.85546875" style="940" customWidth="1"/>
    <col min="14344" max="14344" width="17.7109375" style="940"/>
    <col min="14345" max="14346" width="13.85546875" style="940" customWidth="1"/>
    <col min="14347" max="14348" width="17.7109375" style="940"/>
    <col min="14349" max="14350" width="15.140625" style="940" customWidth="1"/>
    <col min="14351" max="14351" width="17" style="940" bestFit="1" customWidth="1"/>
    <col min="14352" max="14352" width="18.7109375" style="940" bestFit="1" customWidth="1"/>
    <col min="14353" max="14353" width="7.42578125" style="940" customWidth="1"/>
    <col min="14354" max="14592" width="17.7109375" style="940"/>
    <col min="14593" max="14593" width="29" style="940" customWidth="1"/>
    <col min="14594" max="14594" width="20.7109375" style="940" bestFit="1" customWidth="1"/>
    <col min="14595" max="14595" width="18.7109375" style="940" customWidth="1"/>
    <col min="14596" max="14596" width="17.7109375" style="940"/>
    <col min="14597" max="14597" width="14.28515625" style="940" customWidth="1"/>
    <col min="14598" max="14599" width="13.85546875" style="940" customWidth="1"/>
    <col min="14600" max="14600" width="17.7109375" style="940"/>
    <col min="14601" max="14602" width="13.85546875" style="940" customWidth="1"/>
    <col min="14603" max="14604" width="17.7109375" style="940"/>
    <col min="14605" max="14606" width="15.140625" style="940" customWidth="1"/>
    <col min="14607" max="14607" width="17" style="940" bestFit="1" customWidth="1"/>
    <col min="14608" max="14608" width="18.7109375" style="940" bestFit="1" customWidth="1"/>
    <col min="14609" max="14609" width="7.42578125" style="940" customWidth="1"/>
    <col min="14610" max="14848" width="17.7109375" style="940"/>
    <col min="14849" max="14849" width="29" style="940" customWidth="1"/>
    <col min="14850" max="14850" width="20.7109375" style="940" bestFit="1" customWidth="1"/>
    <col min="14851" max="14851" width="18.7109375" style="940" customWidth="1"/>
    <col min="14852" max="14852" width="17.7109375" style="940"/>
    <col min="14853" max="14853" width="14.28515625" style="940" customWidth="1"/>
    <col min="14854" max="14855" width="13.85546875" style="940" customWidth="1"/>
    <col min="14856" max="14856" width="17.7109375" style="940"/>
    <col min="14857" max="14858" width="13.85546875" style="940" customWidth="1"/>
    <col min="14859" max="14860" width="17.7109375" style="940"/>
    <col min="14861" max="14862" width="15.140625" style="940" customWidth="1"/>
    <col min="14863" max="14863" width="17" style="940" bestFit="1" customWidth="1"/>
    <col min="14864" max="14864" width="18.7109375" style="940" bestFit="1" customWidth="1"/>
    <col min="14865" max="14865" width="7.42578125" style="940" customWidth="1"/>
    <col min="14866" max="15104" width="17.7109375" style="940"/>
    <col min="15105" max="15105" width="29" style="940" customWidth="1"/>
    <col min="15106" max="15106" width="20.7109375" style="940" bestFit="1" customWidth="1"/>
    <col min="15107" max="15107" width="18.7109375" style="940" customWidth="1"/>
    <col min="15108" max="15108" width="17.7109375" style="940"/>
    <col min="15109" max="15109" width="14.28515625" style="940" customWidth="1"/>
    <col min="15110" max="15111" width="13.85546875" style="940" customWidth="1"/>
    <col min="15112" max="15112" width="17.7109375" style="940"/>
    <col min="15113" max="15114" width="13.85546875" style="940" customWidth="1"/>
    <col min="15115" max="15116" width="17.7109375" style="940"/>
    <col min="15117" max="15118" width="15.140625" style="940" customWidth="1"/>
    <col min="15119" max="15119" width="17" style="940" bestFit="1" customWidth="1"/>
    <col min="15120" max="15120" width="18.7109375" style="940" bestFit="1" customWidth="1"/>
    <col min="15121" max="15121" width="7.42578125" style="940" customWidth="1"/>
    <col min="15122" max="15360" width="17.7109375" style="940"/>
    <col min="15361" max="15361" width="29" style="940" customWidth="1"/>
    <col min="15362" max="15362" width="20.7109375" style="940" bestFit="1" customWidth="1"/>
    <col min="15363" max="15363" width="18.7109375" style="940" customWidth="1"/>
    <col min="15364" max="15364" width="17.7109375" style="940"/>
    <col min="15365" max="15365" width="14.28515625" style="940" customWidth="1"/>
    <col min="15366" max="15367" width="13.85546875" style="940" customWidth="1"/>
    <col min="15368" max="15368" width="17.7109375" style="940"/>
    <col min="15369" max="15370" width="13.85546875" style="940" customWidth="1"/>
    <col min="15371" max="15372" width="17.7109375" style="940"/>
    <col min="15373" max="15374" width="15.140625" style="940" customWidth="1"/>
    <col min="15375" max="15375" width="17" style="940" bestFit="1" customWidth="1"/>
    <col min="15376" max="15376" width="18.7109375" style="940" bestFit="1" customWidth="1"/>
    <col min="15377" max="15377" width="7.42578125" style="940" customWidth="1"/>
    <col min="15378" max="15616" width="17.7109375" style="940"/>
    <col min="15617" max="15617" width="29" style="940" customWidth="1"/>
    <col min="15618" max="15618" width="20.7109375" style="940" bestFit="1" customWidth="1"/>
    <col min="15619" max="15619" width="18.7109375" style="940" customWidth="1"/>
    <col min="15620" max="15620" width="17.7109375" style="940"/>
    <col min="15621" max="15621" width="14.28515625" style="940" customWidth="1"/>
    <col min="15622" max="15623" width="13.85546875" style="940" customWidth="1"/>
    <col min="15624" max="15624" width="17.7109375" style="940"/>
    <col min="15625" max="15626" width="13.85546875" style="940" customWidth="1"/>
    <col min="15627" max="15628" width="17.7109375" style="940"/>
    <col min="15629" max="15630" width="15.140625" style="940" customWidth="1"/>
    <col min="15631" max="15631" width="17" style="940" bestFit="1" customWidth="1"/>
    <col min="15632" max="15632" width="18.7109375" style="940" bestFit="1" customWidth="1"/>
    <col min="15633" max="15633" width="7.42578125" style="940" customWidth="1"/>
    <col min="15634" max="15872" width="17.7109375" style="940"/>
    <col min="15873" max="15873" width="29" style="940" customWidth="1"/>
    <col min="15874" max="15874" width="20.7109375" style="940" bestFit="1" customWidth="1"/>
    <col min="15875" max="15875" width="18.7109375" style="940" customWidth="1"/>
    <col min="15876" max="15876" width="17.7109375" style="940"/>
    <col min="15877" max="15877" width="14.28515625" style="940" customWidth="1"/>
    <col min="15878" max="15879" width="13.85546875" style="940" customWidth="1"/>
    <col min="15880" max="15880" width="17.7109375" style="940"/>
    <col min="15881" max="15882" width="13.85546875" style="940" customWidth="1"/>
    <col min="15883" max="15884" width="17.7109375" style="940"/>
    <col min="15885" max="15886" width="15.140625" style="940" customWidth="1"/>
    <col min="15887" max="15887" width="17" style="940" bestFit="1" customWidth="1"/>
    <col min="15888" max="15888" width="18.7109375" style="940" bestFit="1" customWidth="1"/>
    <col min="15889" max="15889" width="7.42578125" style="940" customWidth="1"/>
    <col min="15890" max="16128" width="17.7109375" style="940"/>
    <col min="16129" max="16129" width="29" style="940" customWidth="1"/>
    <col min="16130" max="16130" width="20.7109375" style="940" bestFit="1" customWidth="1"/>
    <col min="16131" max="16131" width="18.7109375" style="940" customWidth="1"/>
    <col min="16132" max="16132" width="17.7109375" style="940"/>
    <col min="16133" max="16133" width="14.28515625" style="940" customWidth="1"/>
    <col min="16134" max="16135" width="13.85546875" style="940" customWidth="1"/>
    <col min="16136" max="16136" width="17.7109375" style="940"/>
    <col min="16137" max="16138" width="13.85546875" style="940" customWidth="1"/>
    <col min="16139" max="16140" width="17.7109375" style="940"/>
    <col min="16141" max="16142" width="15.140625" style="940" customWidth="1"/>
    <col min="16143" max="16143" width="17" style="940" bestFit="1" customWidth="1"/>
    <col min="16144" max="16144" width="18.7109375" style="940" bestFit="1" customWidth="1"/>
    <col min="16145" max="16145" width="7.42578125" style="940" customWidth="1"/>
    <col min="16146" max="16384" width="17.7109375" style="940"/>
  </cols>
  <sheetData>
    <row r="1" spans="1:24" s="246" customFormat="1" ht="6.75" customHeight="1">
      <c r="A1" s="928"/>
      <c r="B1" s="928"/>
      <c r="C1" s="928"/>
      <c r="D1" s="928"/>
      <c r="E1" s="928"/>
      <c r="F1" s="928"/>
      <c r="G1" s="928"/>
      <c r="H1" s="928"/>
      <c r="I1" s="928"/>
      <c r="J1" s="928"/>
      <c r="K1" s="928" t="s">
        <v>838</v>
      </c>
      <c r="L1" s="928"/>
      <c r="M1" s="928"/>
      <c r="N1" s="928"/>
      <c r="O1" s="928"/>
      <c r="P1" s="928"/>
    </row>
    <row r="2" spans="1:24" s="246" customFormat="1" ht="30.75">
      <c r="A2" s="1063" t="s">
        <v>1476</v>
      </c>
      <c r="B2" s="1063"/>
      <c r="C2" s="1063"/>
      <c r="D2" s="1063"/>
      <c r="E2" s="1063"/>
      <c r="F2" s="1063"/>
      <c r="G2" s="1063"/>
      <c r="H2" s="1063"/>
      <c r="I2" s="1063"/>
      <c r="J2" s="1063"/>
      <c r="K2" s="1063"/>
      <c r="L2" s="1063"/>
      <c r="M2" s="1063"/>
      <c r="N2" s="1063"/>
      <c r="O2" s="1063"/>
      <c r="P2" s="1063"/>
    </row>
    <row r="3" spans="1:24" s="246" customFormat="1" ht="30.75">
      <c r="A3" s="1063" t="s">
        <v>839</v>
      </c>
      <c r="B3" s="1063"/>
      <c r="C3" s="1063"/>
      <c r="D3" s="1063"/>
      <c r="E3" s="1063"/>
      <c r="F3" s="1063"/>
      <c r="G3" s="1063"/>
      <c r="H3" s="1063"/>
      <c r="I3" s="1063"/>
      <c r="J3" s="1063"/>
      <c r="K3" s="1063"/>
      <c r="L3" s="1063"/>
      <c r="M3" s="1063"/>
      <c r="N3" s="1063"/>
      <c r="O3" s="1063"/>
      <c r="P3" s="1063"/>
    </row>
    <row r="4" spans="1:24" s="246" customFormat="1" ht="30.75">
      <c r="A4" s="928"/>
      <c r="B4" s="928"/>
      <c r="C4" s="928"/>
      <c r="D4" s="928"/>
      <c r="E4" s="928"/>
      <c r="F4" s="928"/>
      <c r="G4" s="928"/>
      <c r="H4" s="928" t="s">
        <v>1511</v>
      </c>
      <c r="I4" s="928"/>
      <c r="J4" s="928"/>
      <c r="K4" s="928"/>
      <c r="L4" s="928"/>
      <c r="M4" s="928"/>
      <c r="N4" s="928"/>
      <c r="O4" s="928"/>
      <c r="P4" s="928"/>
    </row>
    <row r="5" spans="1:24" s="246" customFormat="1" ht="30.75">
      <c r="A5" s="1063" t="s">
        <v>1504</v>
      </c>
      <c r="B5" s="1063"/>
      <c r="C5" s="1063"/>
      <c r="D5" s="1063"/>
      <c r="E5" s="1063"/>
      <c r="F5" s="1063"/>
      <c r="G5" s="1063"/>
      <c r="H5" s="1063"/>
      <c r="I5" s="1063"/>
      <c r="J5" s="1063"/>
      <c r="K5" s="1063"/>
      <c r="L5" s="1063"/>
      <c r="M5" s="1063"/>
      <c r="N5" s="1063"/>
      <c r="O5" s="1063"/>
      <c r="P5" s="1063"/>
    </row>
    <row r="6" spans="1:24" s="247" customFormat="1" ht="15.75"/>
    <row r="7" spans="1:24" s="247" customFormat="1" ht="15.75">
      <c r="A7" s="248"/>
      <c r="B7" s="939" t="s">
        <v>840</v>
      </c>
      <c r="C7" s="1096" t="s">
        <v>841</v>
      </c>
      <c r="D7" s="1096"/>
      <c r="E7" s="1096"/>
      <c r="F7" s="1096"/>
      <c r="G7" s="1096" t="s">
        <v>842</v>
      </c>
      <c r="H7" s="1096"/>
      <c r="I7" s="1096"/>
      <c r="J7" s="1096"/>
      <c r="K7" s="1096" t="s">
        <v>843</v>
      </c>
      <c r="L7" s="1096"/>
      <c r="M7" s="1096"/>
      <c r="N7" s="1096"/>
      <c r="O7" s="1096" t="s">
        <v>844</v>
      </c>
      <c r="P7" s="1096"/>
      <c r="Q7" s="249"/>
    </row>
    <row r="8" spans="1:24" s="247" customFormat="1" ht="15.75">
      <c r="A8" s="248"/>
      <c r="B8" s="939" t="s">
        <v>845</v>
      </c>
      <c r="C8" s="248"/>
      <c r="D8" s="248"/>
      <c r="E8" s="248"/>
      <c r="F8" s="248"/>
      <c r="G8" s="248"/>
      <c r="H8" s="248"/>
      <c r="I8" s="248"/>
      <c r="J8" s="248"/>
      <c r="K8" s="248"/>
      <c r="L8" s="248"/>
      <c r="M8" s="248"/>
      <c r="N8" s="248"/>
      <c r="O8" s="248"/>
      <c r="P8" s="248"/>
      <c r="Q8" s="249"/>
    </row>
    <row r="9" spans="1:24" s="247" customFormat="1" ht="30" customHeight="1">
      <c r="A9" s="250" t="s">
        <v>1506</v>
      </c>
      <c r="B9" s="939" t="s">
        <v>847</v>
      </c>
      <c r="C9" s="939" t="s">
        <v>2</v>
      </c>
      <c r="D9" s="939" t="s">
        <v>4</v>
      </c>
      <c r="E9" s="939" t="s">
        <v>3</v>
      </c>
      <c r="F9" s="939" t="s">
        <v>5</v>
      </c>
      <c r="G9" s="939" t="s">
        <v>2</v>
      </c>
      <c r="H9" s="939" t="s">
        <v>4</v>
      </c>
      <c r="I9" s="939" t="s">
        <v>3</v>
      </c>
      <c r="J9" s="939" t="s">
        <v>5</v>
      </c>
      <c r="K9" s="939" t="s">
        <v>2</v>
      </c>
      <c r="L9" s="939" t="s">
        <v>4</v>
      </c>
      <c r="M9" s="939" t="s">
        <v>3</v>
      </c>
      <c r="N9" s="939" t="s">
        <v>5</v>
      </c>
      <c r="O9" s="250" t="s">
        <v>848</v>
      </c>
      <c r="P9" s="250" t="s">
        <v>849</v>
      </c>
      <c r="Q9" s="249"/>
    </row>
    <row r="10" spans="1:24" ht="15.75">
      <c r="B10" s="940" t="s">
        <v>838</v>
      </c>
      <c r="C10" s="940" t="s">
        <v>838</v>
      </c>
      <c r="D10" s="940" t="s">
        <v>838</v>
      </c>
      <c r="E10" s="251" t="s">
        <v>838</v>
      </c>
      <c r="F10" s="251"/>
      <c r="H10" s="251" t="s">
        <v>838</v>
      </c>
      <c r="I10" s="251" t="s">
        <v>838</v>
      </c>
      <c r="J10" s="251"/>
      <c r="Q10" s="249"/>
    </row>
    <row r="11" spans="1:24" ht="15.75">
      <c r="B11" s="251" t="s">
        <v>838</v>
      </c>
      <c r="C11" s="251" t="s">
        <v>838</v>
      </c>
      <c r="D11" s="186" t="s">
        <v>838</v>
      </c>
      <c r="E11" s="252" t="s">
        <v>838</v>
      </c>
      <c r="F11" s="252"/>
      <c r="G11" s="940" t="s">
        <v>838</v>
      </c>
      <c r="H11" s="940" t="s">
        <v>838</v>
      </c>
      <c r="I11" s="251" t="s">
        <v>838</v>
      </c>
      <c r="J11" s="251"/>
      <c r="K11" s="253"/>
      <c r="L11" s="253"/>
      <c r="M11" s="253"/>
      <c r="N11" s="253"/>
      <c r="Q11" s="249"/>
    </row>
    <row r="12" spans="1:24" ht="18.75" customHeight="1">
      <c r="A12" s="254" t="s">
        <v>305</v>
      </c>
      <c r="B12" s="255">
        <v>13579666.51</v>
      </c>
      <c r="C12" s="255">
        <v>1596954.26</v>
      </c>
      <c r="D12" s="255">
        <v>0</v>
      </c>
      <c r="E12" s="255">
        <v>2299183.13</v>
      </c>
      <c r="F12" s="255">
        <v>1307.0999999999999</v>
      </c>
      <c r="G12" s="255">
        <v>2586743.9500000002</v>
      </c>
      <c r="H12" s="255">
        <v>0</v>
      </c>
      <c r="I12" s="255">
        <v>2575339.67</v>
      </c>
      <c r="J12" s="255">
        <v>5821.97</v>
      </c>
      <c r="K12" s="255">
        <v>989789.69000000018</v>
      </c>
      <c r="L12" s="255">
        <v>0</v>
      </c>
      <c r="M12" s="255">
        <v>276156.54000000004</v>
      </c>
      <c r="N12" s="255">
        <v>4514.8700000000008</v>
      </c>
      <c r="O12" s="256">
        <v>0.28700590600880665</v>
      </c>
      <c r="P12" s="256">
        <v>0.38056204003201255</v>
      </c>
      <c r="Q12" s="257"/>
      <c r="R12" s="258"/>
      <c r="S12" s="258"/>
      <c r="T12" s="259" t="s">
        <v>838</v>
      </c>
      <c r="U12" s="260"/>
      <c r="V12" s="261"/>
      <c r="W12" s="258"/>
      <c r="X12" s="258"/>
    </row>
    <row r="13" spans="1:24" ht="18.75" customHeight="1">
      <c r="A13" s="254" t="s">
        <v>306</v>
      </c>
      <c r="B13" s="255">
        <v>20678460.649999999</v>
      </c>
      <c r="C13" s="255">
        <v>2344483.19</v>
      </c>
      <c r="D13" s="255">
        <v>0</v>
      </c>
      <c r="E13" s="255">
        <v>1438967.95</v>
      </c>
      <c r="F13" s="255">
        <v>1162.0999999999999</v>
      </c>
      <c r="G13" s="255">
        <v>4960073.95</v>
      </c>
      <c r="H13" s="255">
        <v>171.5</v>
      </c>
      <c r="I13" s="255">
        <v>1495736.74</v>
      </c>
      <c r="J13" s="255">
        <v>5785.18</v>
      </c>
      <c r="K13" s="255">
        <v>2615590.7600000002</v>
      </c>
      <c r="L13" s="255">
        <v>171.5</v>
      </c>
      <c r="M13" s="255">
        <v>56768.790000000037</v>
      </c>
      <c r="N13" s="255">
        <v>4623.08</v>
      </c>
      <c r="O13" s="256">
        <v>0.18302200072131578</v>
      </c>
      <c r="P13" s="256">
        <v>0.31248783356608317</v>
      </c>
      <c r="Q13" s="257"/>
      <c r="R13" s="258"/>
      <c r="S13" s="258"/>
      <c r="T13" s="259" t="s">
        <v>850</v>
      </c>
      <c r="U13" s="260"/>
      <c r="V13" s="261"/>
      <c r="W13" s="258"/>
      <c r="X13" s="258"/>
    </row>
    <row r="14" spans="1:24" ht="18.75" customHeight="1">
      <c r="A14" s="254" t="s">
        <v>307</v>
      </c>
      <c r="B14" s="255">
        <v>16475940.49</v>
      </c>
      <c r="C14" s="255">
        <v>1502538.37</v>
      </c>
      <c r="D14" s="255">
        <v>33.44</v>
      </c>
      <c r="E14" s="255">
        <v>3620809.59</v>
      </c>
      <c r="F14" s="255">
        <v>29464.63</v>
      </c>
      <c r="G14" s="255">
        <v>1954079.61</v>
      </c>
      <c r="H14" s="255">
        <v>1843.37</v>
      </c>
      <c r="I14" s="255">
        <v>4076929.58</v>
      </c>
      <c r="J14" s="255">
        <v>58343.57</v>
      </c>
      <c r="K14" s="255">
        <v>451541.24</v>
      </c>
      <c r="L14" s="255">
        <v>1809.9299999999998</v>
      </c>
      <c r="M14" s="255">
        <v>456119.99000000022</v>
      </c>
      <c r="N14" s="255">
        <v>28878.94</v>
      </c>
      <c r="O14" s="256">
        <v>0.31274973547807466</v>
      </c>
      <c r="P14" s="256">
        <v>0.36970248427985192</v>
      </c>
      <c r="Q14" s="257"/>
      <c r="R14" s="258"/>
      <c r="S14" s="258"/>
      <c r="T14" s="259" t="s">
        <v>838</v>
      </c>
      <c r="U14" s="260"/>
      <c r="V14" s="261"/>
      <c r="W14" s="258"/>
      <c r="X14" s="258"/>
    </row>
    <row r="15" spans="1:24" ht="18.75" customHeight="1">
      <c r="A15" s="254" t="s">
        <v>308</v>
      </c>
      <c r="B15" s="255">
        <v>9839126.6699999999</v>
      </c>
      <c r="C15" s="255">
        <v>997353.63</v>
      </c>
      <c r="D15" s="255">
        <v>0</v>
      </c>
      <c r="E15" s="255">
        <v>2527058.7999999998</v>
      </c>
      <c r="F15" s="255">
        <v>831.16</v>
      </c>
      <c r="G15" s="255">
        <v>1904380.38</v>
      </c>
      <c r="H15" s="255">
        <v>0</v>
      </c>
      <c r="I15" s="255">
        <v>2879226.71</v>
      </c>
      <c r="J15" s="255">
        <v>1221.3599999999999</v>
      </c>
      <c r="K15" s="255">
        <v>907026.74999999988</v>
      </c>
      <c r="L15" s="255">
        <v>0</v>
      </c>
      <c r="M15" s="255">
        <v>352167.91000000015</v>
      </c>
      <c r="N15" s="255">
        <v>390.19999999999993</v>
      </c>
      <c r="O15" s="256">
        <v>0.3582882615739309</v>
      </c>
      <c r="P15" s="256">
        <v>0.48630621502101268</v>
      </c>
      <c r="Q15" s="257"/>
      <c r="R15" s="258"/>
      <c r="S15" s="258"/>
      <c r="T15" s="259" t="s">
        <v>850</v>
      </c>
      <c r="U15" s="258"/>
      <c r="V15" s="258"/>
      <c r="W15" s="258"/>
      <c r="X15" s="258"/>
    </row>
    <row r="16" spans="1:24" ht="18.75" customHeight="1">
      <c r="A16" s="254" t="s">
        <v>309</v>
      </c>
      <c r="B16" s="255">
        <v>7868003.1100000003</v>
      </c>
      <c r="C16" s="255">
        <v>838530.31</v>
      </c>
      <c r="D16" s="255">
        <v>0</v>
      </c>
      <c r="E16" s="255">
        <v>1532003.19</v>
      </c>
      <c r="F16" s="255">
        <v>7.22</v>
      </c>
      <c r="G16" s="255">
        <v>1437305.58</v>
      </c>
      <c r="H16" s="255">
        <v>0</v>
      </c>
      <c r="I16" s="255">
        <v>1597565.04</v>
      </c>
      <c r="J16" s="255">
        <v>2224.17</v>
      </c>
      <c r="K16" s="255">
        <v>598775.27</v>
      </c>
      <c r="L16" s="255">
        <v>0</v>
      </c>
      <c r="M16" s="255">
        <v>65561.850000000093</v>
      </c>
      <c r="N16" s="255">
        <v>2216.9500000000003</v>
      </c>
      <c r="O16" s="256">
        <v>0.30128873703508235</v>
      </c>
      <c r="P16" s="256">
        <v>0.38600579429613369</v>
      </c>
      <c r="Q16" s="257"/>
      <c r="R16" s="258"/>
      <c r="S16" s="258"/>
      <c r="T16" s="259" t="s">
        <v>838</v>
      </c>
      <c r="U16" s="258"/>
      <c r="V16" s="258"/>
      <c r="W16" s="258"/>
      <c r="X16" s="258"/>
    </row>
    <row r="17" spans="1:256" ht="18.75" customHeight="1">
      <c r="A17" s="254" t="s">
        <v>310</v>
      </c>
      <c r="B17" s="255">
        <v>4209897.18</v>
      </c>
      <c r="C17" s="255">
        <v>386785.2</v>
      </c>
      <c r="D17" s="255">
        <v>0</v>
      </c>
      <c r="E17" s="255">
        <v>1047818.27</v>
      </c>
      <c r="F17" s="255">
        <v>2770.09</v>
      </c>
      <c r="G17" s="255">
        <v>656213.44999999995</v>
      </c>
      <c r="H17" s="255">
        <v>86.05</v>
      </c>
      <c r="I17" s="255">
        <v>1490080.6</v>
      </c>
      <c r="J17" s="255">
        <v>3378.06</v>
      </c>
      <c r="K17" s="255">
        <v>269428.24999999994</v>
      </c>
      <c r="L17" s="255">
        <v>86.05</v>
      </c>
      <c r="M17" s="255">
        <v>442262.33000000007</v>
      </c>
      <c r="N17" s="255">
        <v>607.9699999999998</v>
      </c>
      <c r="O17" s="256">
        <v>0.34142723647231693</v>
      </c>
      <c r="P17" s="256">
        <v>0.51064386327839018</v>
      </c>
      <c r="Q17" s="257"/>
      <c r="R17" s="258"/>
      <c r="S17" s="258"/>
      <c r="T17" s="258"/>
      <c r="U17" s="258"/>
      <c r="V17" s="258"/>
      <c r="W17" s="258"/>
      <c r="X17" s="258"/>
    </row>
    <row r="18" spans="1:256" ht="18.75" customHeight="1">
      <c r="A18" s="254" t="s">
        <v>311</v>
      </c>
      <c r="B18" s="255">
        <v>3220630.76</v>
      </c>
      <c r="C18" s="255">
        <v>265312.05</v>
      </c>
      <c r="D18" s="255">
        <v>0</v>
      </c>
      <c r="E18" s="255">
        <v>806487.1</v>
      </c>
      <c r="F18" s="255">
        <v>0</v>
      </c>
      <c r="G18" s="255">
        <v>628353.69999999995</v>
      </c>
      <c r="H18" s="255">
        <v>34.299999999999997</v>
      </c>
      <c r="I18" s="255">
        <v>1036146.64</v>
      </c>
      <c r="J18" s="255">
        <v>213.94</v>
      </c>
      <c r="K18" s="255">
        <v>363041.64999999997</v>
      </c>
      <c r="L18" s="255">
        <v>34.299999999999997</v>
      </c>
      <c r="M18" s="255">
        <v>229659.54000000004</v>
      </c>
      <c r="N18" s="255">
        <v>213.94</v>
      </c>
      <c r="O18" s="256">
        <v>0.33279168891748395</v>
      </c>
      <c r="P18" s="256">
        <v>0.51690140971018983</v>
      </c>
      <c r="Q18" s="257"/>
      <c r="R18" s="258"/>
      <c r="S18" s="258"/>
      <c r="T18" s="259" t="s">
        <v>850</v>
      </c>
      <c r="U18" s="258"/>
      <c r="V18" s="258"/>
      <c r="W18" s="258"/>
      <c r="X18" s="258"/>
    </row>
    <row r="19" spans="1:256" ht="18.75" customHeight="1">
      <c r="A19" s="254" t="s">
        <v>312</v>
      </c>
      <c r="B19" s="255">
        <v>2405277.96</v>
      </c>
      <c r="C19" s="255">
        <v>252299.02</v>
      </c>
      <c r="D19" s="255">
        <v>0</v>
      </c>
      <c r="E19" s="255">
        <v>289905.94</v>
      </c>
      <c r="F19" s="255">
        <v>103.58</v>
      </c>
      <c r="G19" s="255">
        <v>280637.15999999997</v>
      </c>
      <c r="H19" s="255">
        <v>0</v>
      </c>
      <c r="I19" s="255">
        <v>295171.93</v>
      </c>
      <c r="J19" s="255">
        <v>886.64</v>
      </c>
      <c r="K19" s="255">
        <v>28338.139999999985</v>
      </c>
      <c r="L19" s="255">
        <v>0</v>
      </c>
      <c r="M19" s="255">
        <v>5265.9899999999907</v>
      </c>
      <c r="N19" s="255">
        <v>783.06</v>
      </c>
      <c r="O19" s="256">
        <v>0.22546605798524838</v>
      </c>
      <c r="P19" s="256">
        <v>0.23976261354841499</v>
      </c>
      <c r="Q19" s="257"/>
      <c r="R19" s="258"/>
      <c r="S19" s="258"/>
      <c r="T19" s="259" t="s">
        <v>838</v>
      </c>
      <c r="U19" s="258"/>
      <c r="V19" s="258"/>
      <c r="W19" s="258"/>
      <c r="X19" s="258"/>
    </row>
    <row r="20" spans="1:256" ht="18.75" customHeight="1">
      <c r="A20" s="254" t="s">
        <v>313</v>
      </c>
      <c r="B20" s="255">
        <v>91098.8</v>
      </c>
      <c r="C20" s="255">
        <v>5756.78</v>
      </c>
      <c r="D20" s="255">
        <v>0</v>
      </c>
      <c r="E20" s="255">
        <v>41861.39</v>
      </c>
      <c r="F20" s="255">
        <v>0</v>
      </c>
      <c r="G20" s="255">
        <v>23564.01</v>
      </c>
      <c r="H20" s="255">
        <v>0</v>
      </c>
      <c r="I20" s="255">
        <v>67043.8</v>
      </c>
      <c r="J20" s="255">
        <v>0</v>
      </c>
      <c r="K20" s="255">
        <v>17807.23</v>
      </c>
      <c r="L20" s="255">
        <v>0</v>
      </c>
      <c r="M20" s="255">
        <v>25182.410000000003</v>
      </c>
      <c r="N20" s="255">
        <v>0</v>
      </c>
      <c r="O20" s="256">
        <v>0.52270908069041522</v>
      </c>
      <c r="P20" s="256">
        <v>0.99461035710678947</v>
      </c>
      <c r="Q20" s="257"/>
      <c r="R20" s="258"/>
      <c r="S20" s="258"/>
      <c r="T20" s="258"/>
      <c r="U20" s="258"/>
      <c r="V20" s="258"/>
      <c r="W20" s="258"/>
      <c r="X20" s="258"/>
    </row>
    <row r="21" spans="1:256" ht="18.75" customHeight="1">
      <c r="A21" s="254" t="s">
        <v>314</v>
      </c>
      <c r="B21" s="255">
        <v>113609.13</v>
      </c>
      <c r="C21" s="255">
        <v>22864.91</v>
      </c>
      <c r="D21" s="255">
        <v>0</v>
      </c>
      <c r="E21" s="255">
        <v>47653.34</v>
      </c>
      <c r="F21" s="255">
        <v>0</v>
      </c>
      <c r="G21" s="255">
        <v>36639.17</v>
      </c>
      <c r="H21" s="255">
        <v>0</v>
      </c>
      <c r="I21" s="255">
        <v>66549.58</v>
      </c>
      <c r="J21" s="255">
        <v>0</v>
      </c>
      <c r="K21" s="255">
        <v>13774.259999999998</v>
      </c>
      <c r="L21" s="255">
        <v>0</v>
      </c>
      <c r="M21" s="255">
        <v>18896.240000000005</v>
      </c>
      <c r="N21" s="255">
        <v>0</v>
      </c>
      <c r="O21" s="256">
        <v>0.62070935672159444</v>
      </c>
      <c r="P21" s="256">
        <v>0.90827867443400012</v>
      </c>
      <c r="Q21" s="257"/>
      <c r="R21" s="258"/>
      <c r="S21" s="258"/>
      <c r="T21" s="258"/>
      <c r="U21" s="258"/>
      <c r="V21" s="258"/>
      <c r="W21" s="258"/>
      <c r="X21" s="258"/>
    </row>
    <row r="22" spans="1:256" ht="18.75" customHeight="1">
      <c r="A22" s="254" t="s">
        <v>315</v>
      </c>
      <c r="B22" s="255">
        <v>3683897.91</v>
      </c>
      <c r="C22" s="255">
        <v>409254.67</v>
      </c>
      <c r="D22" s="255">
        <v>0</v>
      </c>
      <c r="E22" s="255">
        <v>284087.14</v>
      </c>
      <c r="F22" s="255">
        <v>323.35000000000002</v>
      </c>
      <c r="G22" s="255">
        <v>587480.55000000005</v>
      </c>
      <c r="H22" s="255">
        <v>0</v>
      </c>
      <c r="I22" s="255">
        <v>335702.79</v>
      </c>
      <c r="J22" s="255">
        <v>612.94000000000005</v>
      </c>
      <c r="K22" s="255">
        <v>178225.88000000006</v>
      </c>
      <c r="L22" s="255">
        <v>0</v>
      </c>
      <c r="M22" s="255">
        <v>51615.649999999965</v>
      </c>
      <c r="N22" s="255">
        <v>289.59000000000003</v>
      </c>
      <c r="O22" s="256">
        <v>0.18829652095326388</v>
      </c>
      <c r="P22" s="256">
        <v>0.25076598281736856</v>
      </c>
      <c r="Q22" s="254"/>
      <c r="R22" s="255"/>
      <c r="S22" s="255"/>
      <c r="T22" s="255"/>
      <c r="U22" s="255"/>
      <c r="V22" s="255"/>
      <c r="W22" s="255"/>
      <c r="X22" s="255"/>
      <c r="Y22" s="255"/>
      <c r="Z22" s="255"/>
      <c r="AA22" s="255"/>
      <c r="AB22" s="255"/>
      <c r="AC22" s="255"/>
      <c r="AD22" s="255"/>
      <c r="AE22" s="256"/>
      <c r="AF22" s="256"/>
      <c r="AG22" s="254"/>
      <c r="AH22" s="255"/>
      <c r="AI22" s="255"/>
      <c r="AJ22" s="255"/>
      <c r="AK22" s="255"/>
      <c r="AL22" s="255"/>
      <c r="AM22" s="255"/>
      <c r="AN22" s="255"/>
      <c r="AO22" s="255"/>
      <c r="AP22" s="255"/>
      <c r="AQ22" s="255"/>
      <c r="AR22" s="255"/>
      <c r="AS22" s="255"/>
      <c r="AT22" s="255"/>
      <c r="AU22" s="256"/>
      <c r="AV22" s="256"/>
      <c r="AW22" s="254"/>
      <c r="AX22" s="255"/>
      <c r="AY22" s="255"/>
      <c r="AZ22" s="255"/>
      <c r="BA22" s="255"/>
      <c r="BB22" s="255"/>
      <c r="BC22" s="255"/>
      <c r="BD22" s="255"/>
      <c r="BE22" s="255"/>
      <c r="BF22" s="255"/>
      <c r="BG22" s="255"/>
      <c r="BH22" s="255"/>
      <c r="BI22" s="255"/>
      <c r="BJ22" s="255"/>
      <c r="BK22" s="256"/>
      <c r="BL22" s="256"/>
      <c r="BM22" s="254"/>
      <c r="BN22" s="255"/>
      <c r="BO22" s="255"/>
      <c r="BP22" s="255"/>
      <c r="BQ22" s="255"/>
      <c r="BR22" s="255"/>
      <c r="BS22" s="255"/>
      <c r="BT22" s="255"/>
      <c r="BU22" s="255"/>
      <c r="BV22" s="255"/>
      <c r="BW22" s="255"/>
      <c r="BX22" s="255"/>
      <c r="BY22" s="255"/>
      <c r="BZ22" s="255"/>
      <c r="CA22" s="256"/>
      <c r="CB22" s="256"/>
      <c r="CC22" s="254"/>
      <c r="CD22" s="255"/>
      <c r="CE22" s="255"/>
      <c r="CF22" s="255"/>
      <c r="CG22" s="255"/>
      <c r="CH22" s="255"/>
      <c r="CI22" s="255"/>
      <c r="CJ22" s="255"/>
      <c r="CK22" s="255"/>
      <c r="CL22" s="255"/>
      <c r="CM22" s="255"/>
      <c r="CN22" s="255"/>
      <c r="CO22" s="255"/>
      <c r="CP22" s="255"/>
      <c r="CQ22" s="256"/>
      <c r="CR22" s="256"/>
      <c r="CS22" s="254"/>
      <c r="CT22" s="255"/>
      <c r="CU22" s="255"/>
      <c r="CV22" s="255"/>
      <c r="CW22" s="255"/>
      <c r="CX22" s="255"/>
      <c r="CY22" s="255"/>
      <c r="CZ22" s="255"/>
      <c r="DA22" s="255"/>
      <c r="DB22" s="255"/>
      <c r="DC22" s="255"/>
      <c r="DD22" s="255"/>
      <c r="DE22" s="255"/>
      <c r="DF22" s="255"/>
      <c r="DG22" s="256"/>
      <c r="DH22" s="256"/>
      <c r="DI22" s="254"/>
      <c r="DJ22" s="255"/>
      <c r="DK22" s="255"/>
      <c r="DL22" s="255"/>
      <c r="DM22" s="255"/>
      <c r="DN22" s="255"/>
      <c r="DO22" s="255"/>
      <c r="DP22" s="255"/>
      <c r="DQ22" s="255"/>
      <c r="DR22" s="255"/>
      <c r="DS22" s="255"/>
      <c r="DT22" s="255"/>
      <c r="DU22" s="255"/>
      <c r="DV22" s="255"/>
      <c r="DW22" s="256"/>
      <c r="DX22" s="256"/>
      <c r="DY22" s="254"/>
      <c r="DZ22" s="255"/>
      <c r="EA22" s="255"/>
      <c r="EB22" s="255"/>
      <c r="EC22" s="255"/>
      <c r="ED22" s="255"/>
      <c r="EE22" s="255"/>
      <c r="EF22" s="255"/>
      <c r="EG22" s="255"/>
      <c r="EH22" s="255"/>
      <c r="EI22" s="255"/>
      <c r="EJ22" s="255"/>
      <c r="EK22" s="255"/>
      <c r="EL22" s="255"/>
      <c r="EM22" s="256"/>
      <c r="EN22" s="256"/>
      <c r="EO22" s="254"/>
      <c r="EP22" s="255"/>
      <c r="EQ22" s="255"/>
      <c r="ER22" s="255"/>
      <c r="ES22" s="255"/>
      <c r="ET22" s="255"/>
      <c r="EU22" s="255"/>
      <c r="EV22" s="255"/>
      <c r="EW22" s="255"/>
      <c r="EX22" s="255"/>
      <c r="EY22" s="255"/>
      <c r="EZ22" s="255"/>
      <c r="FA22" s="255"/>
      <c r="FB22" s="255"/>
      <c r="FC22" s="256"/>
      <c r="FD22" s="256"/>
      <c r="FE22" s="254"/>
      <c r="FF22" s="255"/>
      <c r="FG22" s="255"/>
      <c r="FH22" s="255"/>
      <c r="FI22" s="255"/>
      <c r="FJ22" s="255"/>
      <c r="FK22" s="255"/>
      <c r="FL22" s="255"/>
      <c r="FM22" s="255"/>
      <c r="FN22" s="255"/>
      <c r="FO22" s="255"/>
      <c r="FP22" s="255"/>
      <c r="FQ22" s="255"/>
      <c r="FR22" s="255"/>
      <c r="FS22" s="256"/>
      <c r="FT22" s="256"/>
      <c r="FU22" s="254"/>
      <c r="FV22" s="255"/>
      <c r="FW22" s="255"/>
      <c r="FX22" s="255"/>
      <c r="FY22" s="255"/>
      <c r="FZ22" s="255"/>
      <c r="GA22" s="255"/>
      <c r="GB22" s="255"/>
      <c r="GC22" s="255"/>
      <c r="GD22" s="255"/>
      <c r="GE22" s="255"/>
      <c r="GF22" s="255"/>
      <c r="GG22" s="255"/>
      <c r="GH22" s="255"/>
      <c r="GI22" s="256"/>
      <c r="GJ22" s="256"/>
      <c r="GK22" s="254"/>
      <c r="GL22" s="255"/>
      <c r="GM22" s="255"/>
      <c r="GN22" s="255"/>
      <c r="GO22" s="255"/>
      <c r="GP22" s="255"/>
      <c r="GQ22" s="255"/>
      <c r="GR22" s="255"/>
      <c r="GS22" s="255"/>
      <c r="GT22" s="255"/>
      <c r="GU22" s="255"/>
      <c r="GV22" s="255"/>
      <c r="GW22" s="255"/>
      <c r="GX22" s="255"/>
      <c r="GY22" s="256"/>
      <c r="GZ22" s="256"/>
      <c r="HA22" s="254"/>
      <c r="HB22" s="255"/>
      <c r="HC22" s="255"/>
      <c r="HD22" s="255"/>
      <c r="HE22" s="255"/>
      <c r="HF22" s="255"/>
      <c r="HG22" s="255"/>
      <c r="HH22" s="255"/>
      <c r="HI22" s="255"/>
      <c r="HJ22" s="255"/>
      <c r="HK22" s="255"/>
      <c r="HL22" s="255"/>
      <c r="HM22" s="255"/>
      <c r="HN22" s="255"/>
      <c r="HO22" s="256"/>
      <c r="HP22" s="256"/>
      <c r="HQ22" s="254"/>
      <c r="HR22" s="255"/>
      <c r="HS22" s="255"/>
      <c r="HT22" s="255"/>
      <c r="HU22" s="255"/>
      <c r="HV22" s="255"/>
      <c r="HW22" s="255"/>
      <c r="HX22" s="255"/>
      <c r="HY22" s="255"/>
      <c r="HZ22" s="255"/>
      <c r="IA22" s="255"/>
      <c r="IB22" s="255"/>
      <c r="IC22" s="255"/>
      <c r="ID22" s="255"/>
      <c r="IE22" s="256"/>
      <c r="IF22" s="256"/>
      <c r="IG22" s="254"/>
      <c r="IH22" s="255"/>
      <c r="II22" s="255"/>
      <c r="IJ22" s="255"/>
      <c r="IK22" s="255"/>
      <c r="IL22" s="255"/>
      <c r="IM22" s="255"/>
      <c r="IN22" s="255"/>
      <c r="IO22" s="255"/>
      <c r="IP22" s="255"/>
      <c r="IQ22" s="255"/>
      <c r="IR22" s="255"/>
      <c r="IS22" s="255"/>
      <c r="IT22" s="255"/>
      <c r="IU22" s="256"/>
      <c r="IV22" s="256"/>
    </row>
    <row r="23" spans="1:256" ht="18.75" customHeight="1">
      <c r="A23" s="254" t="s">
        <v>316</v>
      </c>
      <c r="B23" s="255">
        <v>1015861.42</v>
      </c>
      <c r="C23" s="255">
        <v>135403.06</v>
      </c>
      <c r="D23" s="255">
        <v>0</v>
      </c>
      <c r="E23" s="255">
        <v>127605.6</v>
      </c>
      <c r="F23" s="255">
        <v>0</v>
      </c>
      <c r="G23" s="255">
        <v>162114.88</v>
      </c>
      <c r="H23" s="255">
        <v>0</v>
      </c>
      <c r="I23" s="255">
        <v>156126.89000000001</v>
      </c>
      <c r="J23" s="255">
        <v>0</v>
      </c>
      <c r="K23" s="255">
        <v>26711.820000000007</v>
      </c>
      <c r="L23" s="255">
        <v>0</v>
      </c>
      <c r="M23" s="255">
        <v>28521.290000000008</v>
      </c>
      <c r="N23" s="255">
        <v>0</v>
      </c>
      <c r="O23" s="256">
        <v>0.25890210497412142</v>
      </c>
      <c r="P23" s="256">
        <v>0.31327281825507264</v>
      </c>
      <c r="Q23" s="254"/>
      <c r="R23" s="255"/>
      <c r="S23" s="255"/>
      <c r="T23" s="255"/>
      <c r="U23" s="255"/>
      <c r="V23" s="255"/>
      <c r="W23" s="255"/>
      <c r="X23" s="255"/>
      <c r="Y23" s="255"/>
      <c r="Z23" s="255"/>
      <c r="AA23" s="255"/>
      <c r="AB23" s="255"/>
      <c r="AC23" s="255"/>
      <c r="AD23" s="255"/>
      <c r="AE23" s="256"/>
      <c r="AF23" s="256"/>
      <c r="AG23" s="254"/>
      <c r="AH23" s="255"/>
      <c r="AI23" s="255"/>
      <c r="AJ23" s="255"/>
      <c r="AK23" s="255"/>
      <c r="AL23" s="255"/>
      <c r="AM23" s="255"/>
      <c r="AN23" s="255"/>
      <c r="AO23" s="255"/>
      <c r="AP23" s="255"/>
      <c r="AQ23" s="255"/>
      <c r="AR23" s="255"/>
      <c r="AS23" s="255"/>
      <c r="AT23" s="255"/>
      <c r="AU23" s="256"/>
      <c r="AV23" s="256"/>
      <c r="AW23" s="254"/>
      <c r="AX23" s="255"/>
      <c r="AY23" s="255"/>
      <c r="AZ23" s="255"/>
      <c r="BA23" s="255"/>
      <c r="BB23" s="255"/>
      <c r="BC23" s="255"/>
      <c r="BD23" s="255"/>
      <c r="BE23" s="255"/>
      <c r="BF23" s="255"/>
      <c r="BG23" s="255"/>
      <c r="BH23" s="255"/>
      <c r="BI23" s="255"/>
      <c r="BJ23" s="255"/>
      <c r="BK23" s="256"/>
      <c r="BL23" s="256"/>
      <c r="BM23" s="254"/>
      <c r="BN23" s="255"/>
      <c r="BO23" s="255"/>
      <c r="BP23" s="255"/>
      <c r="BQ23" s="255"/>
      <c r="BR23" s="255"/>
      <c r="BS23" s="255"/>
      <c r="BT23" s="255"/>
      <c r="BU23" s="255"/>
      <c r="BV23" s="255"/>
      <c r="BW23" s="255"/>
      <c r="BX23" s="255"/>
      <c r="BY23" s="255"/>
      <c r="BZ23" s="255"/>
      <c r="CA23" s="256"/>
      <c r="CB23" s="256"/>
      <c r="CC23" s="254"/>
      <c r="CD23" s="255"/>
      <c r="CE23" s="255"/>
      <c r="CF23" s="255"/>
      <c r="CG23" s="255"/>
      <c r="CH23" s="255"/>
      <c r="CI23" s="255"/>
      <c r="CJ23" s="255"/>
      <c r="CK23" s="255"/>
      <c r="CL23" s="255"/>
      <c r="CM23" s="255"/>
      <c r="CN23" s="255"/>
      <c r="CO23" s="255"/>
      <c r="CP23" s="255"/>
      <c r="CQ23" s="256"/>
      <c r="CR23" s="256"/>
      <c r="CS23" s="254"/>
      <c r="CT23" s="255"/>
      <c r="CU23" s="255"/>
      <c r="CV23" s="255"/>
      <c r="CW23" s="255"/>
      <c r="CX23" s="255"/>
      <c r="CY23" s="255"/>
      <c r="CZ23" s="255"/>
      <c r="DA23" s="255"/>
      <c r="DB23" s="255"/>
      <c r="DC23" s="255"/>
      <c r="DD23" s="255"/>
      <c r="DE23" s="255"/>
      <c r="DF23" s="255"/>
      <c r="DG23" s="256"/>
      <c r="DH23" s="256"/>
      <c r="DI23" s="254"/>
      <c r="DJ23" s="255"/>
      <c r="DK23" s="255"/>
      <c r="DL23" s="255"/>
      <c r="DM23" s="255"/>
      <c r="DN23" s="255"/>
      <c r="DO23" s="255"/>
      <c r="DP23" s="255"/>
      <c r="DQ23" s="255"/>
      <c r="DR23" s="255"/>
      <c r="DS23" s="255"/>
      <c r="DT23" s="255"/>
      <c r="DU23" s="255"/>
      <c r="DV23" s="255"/>
      <c r="DW23" s="256"/>
      <c r="DX23" s="256"/>
      <c r="DY23" s="254"/>
      <c r="DZ23" s="255"/>
      <c r="EA23" s="255"/>
      <c r="EB23" s="255"/>
      <c r="EC23" s="255"/>
      <c r="ED23" s="255"/>
      <c r="EE23" s="255"/>
      <c r="EF23" s="255"/>
      <c r="EG23" s="255"/>
      <c r="EH23" s="255"/>
      <c r="EI23" s="255"/>
      <c r="EJ23" s="255"/>
      <c r="EK23" s="255"/>
      <c r="EL23" s="255"/>
      <c r="EM23" s="256"/>
      <c r="EN23" s="256"/>
      <c r="EO23" s="254"/>
      <c r="EP23" s="255"/>
      <c r="EQ23" s="255"/>
      <c r="ER23" s="255"/>
      <c r="ES23" s="255"/>
      <c r="ET23" s="255"/>
      <c r="EU23" s="255"/>
      <c r="EV23" s="255"/>
      <c r="EW23" s="255"/>
      <c r="EX23" s="255"/>
      <c r="EY23" s="255"/>
      <c r="EZ23" s="255"/>
      <c r="FA23" s="255"/>
      <c r="FB23" s="255"/>
      <c r="FC23" s="256"/>
      <c r="FD23" s="256"/>
      <c r="FE23" s="254"/>
      <c r="FF23" s="255"/>
      <c r="FG23" s="255"/>
      <c r="FH23" s="255"/>
      <c r="FI23" s="255"/>
      <c r="FJ23" s="255"/>
      <c r="FK23" s="255"/>
      <c r="FL23" s="255"/>
      <c r="FM23" s="255"/>
      <c r="FN23" s="255"/>
      <c r="FO23" s="255"/>
      <c r="FP23" s="255"/>
      <c r="FQ23" s="255"/>
      <c r="FR23" s="255"/>
      <c r="FS23" s="256"/>
      <c r="FT23" s="256"/>
      <c r="FU23" s="254"/>
      <c r="FV23" s="255"/>
      <c r="FW23" s="255"/>
      <c r="FX23" s="255"/>
      <c r="FY23" s="255"/>
      <c r="FZ23" s="255"/>
      <c r="GA23" s="255"/>
      <c r="GB23" s="255"/>
      <c r="GC23" s="255"/>
      <c r="GD23" s="255"/>
      <c r="GE23" s="255"/>
      <c r="GF23" s="255"/>
      <c r="GG23" s="255"/>
      <c r="GH23" s="255"/>
      <c r="GI23" s="256"/>
      <c r="GJ23" s="256"/>
      <c r="GK23" s="254"/>
      <c r="GL23" s="255"/>
      <c r="GM23" s="255"/>
      <c r="GN23" s="255"/>
      <c r="GO23" s="255"/>
      <c r="GP23" s="255"/>
      <c r="GQ23" s="255"/>
      <c r="GR23" s="255"/>
      <c r="GS23" s="255"/>
      <c r="GT23" s="255"/>
      <c r="GU23" s="255"/>
      <c r="GV23" s="255"/>
      <c r="GW23" s="255"/>
      <c r="GX23" s="255"/>
      <c r="GY23" s="256"/>
      <c r="GZ23" s="256"/>
      <c r="HA23" s="254"/>
      <c r="HB23" s="255"/>
      <c r="HC23" s="255"/>
      <c r="HD23" s="255"/>
      <c r="HE23" s="255"/>
      <c r="HF23" s="255"/>
      <c r="HG23" s="255"/>
      <c r="HH23" s="255"/>
      <c r="HI23" s="255"/>
      <c r="HJ23" s="255"/>
      <c r="HK23" s="255"/>
      <c r="HL23" s="255"/>
      <c r="HM23" s="255"/>
      <c r="HN23" s="255"/>
      <c r="HO23" s="256"/>
      <c r="HP23" s="256"/>
      <c r="HQ23" s="254"/>
      <c r="HR23" s="255"/>
      <c r="HS23" s="255"/>
      <c r="HT23" s="255"/>
      <c r="HU23" s="255"/>
      <c r="HV23" s="255"/>
      <c r="HW23" s="255"/>
      <c r="HX23" s="255"/>
      <c r="HY23" s="255"/>
      <c r="HZ23" s="255"/>
      <c r="IA23" s="255"/>
      <c r="IB23" s="255"/>
      <c r="IC23" s="255"/>
      <c r="ID23" s="255"/>
      <c r="IE23" s="256"/>
      <c r="IF23" s="256"/>
      <c r="IG23" s="254"/>
      <c r="IH23" s="255"/>
      <c r="II23" s="255"/>
      <c r="IJ23" s="255"/>
      <c r="IK23" s="255"/>
      <c r="IL23" s="255"/>
      <c r="IM23" s="255"/>
      <c r="IN23" s="255"/>
      <c r="IO23" s="255"/>
      <c r="IP23" s="255"/>
      <c r="IQ23" s="255"/>
      <c r="IR23" s="255"/>
      <c r="IS23" s="255"/>
      <c r="IT23" s="255"/>
      <c r="IU23" s="256"/>
      <c r="IV23" s="256"/>
    </row>
    <row r="24" spans="1:256" ht="18.75" customHeight="1">
      <c r="A24" s="254" t="s">
        <v>1143</v>
      </c>
      <c r="B24" s="255">
        <v>6232817.6699999999</v>
      </c>
      <c r="C24" s="255">
        <v>707956.35</v>
      </c>
      <c r="D24" s="255">
        <v>0</v>
      </c>
      <c r="E24" s="255">
        <v>350923.95</v>
      </c>
      <c r="F24" s="255">
        <v>0.08</v>
      </c>
      <c r="G24" s="255">
        <v>1047808.9</v>
      </c>
      <c r="H24" s="255">
        <v>0</v>
      </c>
      <c r="I24" s="255">
        <v>405642.66</v>
      </c>
      <c r="J24" s="255">
        <v>23.6</v>
      </c>
      <c r="K24" s="255">
        <v>339852.55000000005</v>
      </c>
      <c r="L24" s="255">
        <v>0</v>
      </c>
      <c r="M24" s="255">
        <v>54718.709999999963</v>
      </c>
      <c r="N24" s="255">
        <v>23.520000000000003</v>
      </c>
      <c r="O24" s="256">
        <v>0.16988791202679288</v>
      </c>
      <c r="P24" s="256">
        <v>0.23319712479251783</v>
      </c>
      <c r="Q24" s="254"/>
      <c r="R24" s="255"/>
      <c r="S24" s="255"/>
      <c r="T24" s="255"/>
      <c r="U24" s="255"/>
      <c r="V24" s="255"/>
      <c r="W24" s="255"/>
      <c r="X24" s="255"/>
      <c r="Y24" s="255"/>
      <c r="Z24" s="255"/>
      <c r="AA24" s="255"/>
      <c r="AB24" s="255"/>
      <c r="AC24" s="255"/>
      <c r="AD24" s="255"/>
      <c r="AE24" s="256"/>
      <c r="AF24" s="256"/>
      <c r="AG24" s="254"/>
      <c r="AH24" s="255"/>
      <c r="AI24" s="255"/>
      <c r="AJ24" s="255"/>
      <c r="AK24" s="255"/>
      <c r="AL24" s="255"/>
      <c r="AM24" s="255"/>
      <c r="AN24" s="255"/>
      <c r="AO24" s="255"/>
      <c r="AP24" s="255"/>
      <c r="AQ24" s="255"/>
      <c r="AR24" s="255"/>
      <c r="AS24" s="255"/>
      <c r="AT24" s="255"/>
      <c r="AU24" s="256"/>
      <c r="AV24" s="256"/>
      <c r="AW24" s="254"/>
      <c r="AX24" s="255"/>
      <c r="AY24" s="255"/>
      <c r="AZ24" s="255"/>
      <c r="BA24" s="255"/>
      <c r="BB24" s="255"/>
      <c r="BC24" s="255"/>
      <c r="BD24" s="255"/>
      <c r="BE24" s="255"/>
      <c r="BF24" s="255"/>
      <c r="BG24" s="255"/>
      <c r="BH24" s="255"/>
      <c r="BI24" s="255"/>
      <c r="BJ24" s="255"/>
      <c r="BK24" s="256"/>
      <c r="BL24" s="256"/>
      <c r="BM24" s="254"/>
      <c r="BN24" s="255"/>
      <c r="BO24" s="255"/>
      <c r="BP24" s="255"/>
      <c r="BQ24" s="255"/>
      <c r="BR24" s="255"/>
      <c r="BS24" s="255"/>
      <c r="BT24" s="255"/>
      <c r="BU24" s="255"/>
      <c r="BV24" s="255"/>
      <c r="BW24" s="255"/>
      <c r="BX24" s="255"/>
      <c r="BY24" s="255"/>
      <c r="BZ24" s="255"/>
      <c r="CA24" s="256"/>
      <c r="CB24" s="256"/>
      <c r="CC24" s="254"/>
      <c r="CD24" s="255"/>
      <c r="CE24" s="255"/>
      <c r="CF24" s="255"/>
      <c r="CG24" s="255"/>
      <c r="CH24" s="255"/>
      <c r="CI24" s="255"/>
      <c r="CJ24" s="255"/>
      <c r="CK24" s="255"/>
      <c r="CL24" s="255"/>
      <c r="CM24" s="255"/>
      <c r="CN24" s="255"/>
      <c r="CO24" s="255"/>
      <c r="CP24" s="255"/>
      <c r="CQ24" s="256"/>
      <c r="CR24" s="256"/>
      <c r="CS24" s="254"/>
      <c r="CT24" s="255"/>
      <c r="CU24" s="255"/>
      <c r="CV24" s="255"/>
      <c r="CW24" s="255"/>
      <c r="CX24" s="255"/>
      <c r="CY24" s="255"/>
      <c r="CZ24" s="255"/>
      <c r="DA24" s="255"/>
      <c r="DB24" s="255"/>
      <c r="DC24" s="255"/>
      <c r="DD24" s="255"/>
      <c r="DE24" s="255"/>
      <c r="DF24" s="255"/>
      <c r="DG24" s="256"/>
      <c r="DH24" s="256"/>
      <c r="DI24" s="254"/>
      <c r="DJ24" s="255"/>
      <c r="DK24" s="255"/>
      <c r="DL24" s="255"/>
      <c r="DM24" s="255"/>
      <c r="DN24" s="255"/>
      <c r="DO24" s="255"/>
      <c r="DP24" s="255"/>
      <c r="DQ24" s="255"/>
      <c r="DR24" s="255"/>
      <c r="DS24" s="255"/>
      <c r="DT24" s="255"/>
      <c r="DU24" s="255"/>
      <c r="DV24" s="255"/>
      <c r="DW24" s="256"/>
      <c r="DX24" s="256"/>
      <c r="DY24" s="254"/>
      <c r="DZ24" s="255"/>
      <c r="EA24" s="255"/>
      <c r="EB24" s="255"/>
      <c r="EC24" s="255"/>
      <c r="ED24" s="255"/>
      <c r="EE24" s="255"/>
      <c r="EF24" s="255"/>
      <c r="EG24" s="255"/>
      <c r="EH24" s="255"/>
      <c r="EI24" s="255"/>
      <c r="EJ24" s="255"/>
      <c r="EK24" s="255"/>
      <c r="EL24" s="255"/>
      <c r="EM24" s="256"/>
      <c r="EN24" s="256"/>
      <c r="EO24" s="254"/>
      <c r="EP24" s="255"/>
      <c r="EQ24" s="255"/>
      <c r="ER24" s="255"/>
      <c r="ES24" s="255"/>
      <c r="ET24" s="255"/>
      <c r="EU24" s="255"/>
      <c r="EV24" s="255"/>
      <c r="EW24" s="255"/>
      <c r="EX24" s="255"/>
      <c r="EY24" s="255"/>
      <c r="EZ24" s="255"/>
      <c r="FA24" s="255"/>
      <c r="FB24" s="255"/>
      <c r="FC24" s="256"/>
      <c r="FD24" s="256"/>
      <c r="FE24" s="254"/>
      <c r="FF24" s="255"/>
      <c r="FG24" s="255"/>
      <c r="FH24" s="255"/>
      <c r="FI24" s="255"/>
      <c r="FJ24" s="255"/>
      <c r="FK24" s="255"/>
      <c r="FL24" s="255"/>
      <c r="FM24" s="255"/>
      <c r="FN24" s="255"/>
      <c r="FO24" s="255"/>
      <c r="FP24" s="255"/>
      <c r="FQ24" s="255"/>
      <c r="FR24" s="255"/>
      <c r="FS24" s="256"/>
      <c r="FT24" s="256"/>
      <c r="FU24" s="254"/>
      <c r="FV24" s="255"/>
      <c r="FW24" s="255"/>
      <c r="FX24" s="255"/>
      <c r="FY24" s="255"/>
      <c r="FZ24" s="255"/>
      <c r="GA24" s="255"/>
      <c r="GB24" s="255"/>
      <c r="GC24" s="255"/>
      <c r="GD24" s="255"/>
      <c r="GE24" s="255"/>
      <c r="GF24" s="255"/>
      <c r="GG24" s="255"/>
      <c r="GH24" s="255"/>
      <c r="GI24" s="256"/>
      <c r="GJ24" s="256"/>
      <c r="GK24" s="254"/>
      <c r="GL24" s="255"/>
      <c r="GM24" s="255"/>
      <c r="GN24" s="255"/>
      <c r="GO24" s="255"/>
      <c r="GP24" s="255"/>
      <c r="GQ24" s="255"/>
      <c r="GR24" s="255"/>
      <c r="GS24" s="255"/>
      <c r="GT24" s="255"/>
      <c r="GU24" s="255"/>
      <c r="GV24" s="255"/>
      <c r="GW24" s="255"/>
      <c r="GX24" s="255"/>
      <c r="GY24" s="256"/>
      <c r="GZ24" s="256"/>
      <c r="HA24" s="254"/>
      <c r="HB24" s="255"/>
      <c r="HC24" s="255"/>
      <c r="HD24" s="255"/>
      <c r="HE24" s="255"/>
      <c r="HF24" s="255"/>
      <c r="HG24" s="255"/>
      <c r="HH24" s="255"/>
      <c r="HI24" s="255"/>
      <c r="HJ24" s="255"/>
      <c r="HK24" s="255"/>
      <c r="HL24" s="255"/>
      <c r="HM24" s="255"/>
      <c r="HN24" s="255"/>
      <c r="HO24" s="256"/>
      <c r="HP24" s="256"/>
      <c r="HQ24" s="254"/>
      <c r="HR24" s="255"/>
      <c r="HS24" s="255"/>
      <c r="HT24" s="255"/>
      <c r="HU24" s="255"/>
      <c r="HV24" s="255"/>
      <c r="HW24" s="255"/>
      <c r="HX24" s="255"/>
      <c r="HY24" s="255"/>
      <c r="HZ24" s="255"/>
      <c r="IA24" s="255"/>
      <c r="IB24" s="255"/>
      <c r="IC24" s="255"/>
      <c r="ID24" s="255"/>
      <c r="IE24" s="256"/>
      <c r="IF24" s="256"/>
      <c r="IG24" s="254"/>
      <c r="IH24" s="255"/>
      <c r="II24" s="255"/>
      <c r="IJ24" s="255"/>
      <c r="IK24" s="255"/>
      <c r="IL24" s="255"/>
      <c r="IM24" s="255"/>
      <c r="IN24" s="255"/>
      <c r="IO24" s="255"/>
      <c r="IP24" s="255"/>
      <c r="IQ24" s="255"/>
      <c r="IR24" s="255"/>
      <c r="IS24" s="255"/>
      <c r="IT24" s="255"/>
      <c r="IU24" s="256"/>
      <c r="IV24" s="256"/>
    </row>
    <row r="25" spans="1:256" ht="18.75" customHeight="1">
      <c r="A25" s="254" t="s">
        <v>1144</v>
      </c>
      <c r="B25" s="255">
        <v>2146979</v>
      </c>
      <c r="C25" s="255">
        <v>237127.28</v>
      </c>
      <c r="D25" s="255">
        <v>0</v>
      </c>
      <c r="E25" s="255">
        <v>174120.44</v>
      </c>
      <c r="F25" s="255">
        <v>0</v>
      </c>
      <c r="G25" s="255">
        <v>327159.90000000002</v>
      </c>
      <c r="H25" s="255">
        <v>0</v>
      </c>
      <c r="I25" s="255">
        <v>248615.12</v>
      </c>
      <c r="J25" s="255">
        <v>0</v>
      </c>
      <c r="K25" s="255">
        <v>90032.620000000024</v>
      </c>
      <c r="L25" s="255">
        <v>0</v>
      </c>
      <c r="M25" s="255">
        <v>74494.679999999993</v>
      </c>
      <c r="N25" s="255">
        <v>0</v>
      </c>
      <c r="O25" s="256">
        <v>0.19154715532848712</v>
      </c>
      <c r="P25" s="256">
        <v>0.26817915778403051</v>
      </c>
      <c r="Q25" s="254"/>
      <c r="R25" s="255"/>
      <c r="S25" s="255"/>
      <c r="T25" s="255"/>
      <c r="U25" s="255"/>
      <c r="V25" s="255"/>
      <c r="W25" s="255"/>
      <c r="X25" s="255"/>
      <c r="Y25" s="255"/>
      <c r="Z25" s="255"/>
      <c r="AA25" s="255"/>
      <c r="AB25" s="255"/>
      <c r="AC25" s="255"/>
      <c r="AD25" s="255"/>
      <c r="AE25" s="256"/>
      <c r="AF25" s="256"/>
      <c r="AG25" s="254"/>
      <c r="AH25" s="255"/>
      <c r="AI25" s="255"/>
      <c r="AJ25" s="255"/>
      <c r="AK25" s="255"/>
      <c r="AL25" s="255"/>
      <c r="AM25" s="255"/>
      <c r="AN25" s="255"/>
      <c r="AO25" s="255"/>
      <c r="AP25" s="255"/>
      <c r="AQ25" s="255"/>
      <c r="AR25" s="255"/>
      <c r="AS25" s="255"/>
      <c r="AT25" s="255"/>
      <c r="AU25" s="256"/>
      <c r="AV25" s="256"/>
      <c r="AW25" s="254"/>
      <c r="AX25" s="255"/>
      <c r="AY25" s="255"/>
      <c r="AZ25" s="255"/>
      <c r="BA25" s="255"/>
      <c r="BB25" s="255"/>
      <c r="BC25" s="255"/>
      <c r="BD25" s="255"/>
      <c r="BE25" s="255"/>
      <c r="BF25" s="255"/>
      <c r="BG25" s="255"/>
      <c r="BH25" s="255"/>
      <c r="BI25" s="255"/>
      <c r="BJ25" s="255"/>
      <c r="BK25" s="256"/>
      <c r="BL25" s="256"/>
      <c r="BM25" s="254"/>
      <c r="BN25" s="255"/>
      <c r="BO25" s="255"/>
      <c r="BP25" s="255"/>
      <c r="BQ25" s="255"/>
      <c r="BR25" s="255"/>
      <c r="BS25" s="255"/>
      <c r="BT25" s="255"/>
      <c r="BU25" s="255"/>
      <c r="BV25" s="255"/>
      <c r="BW25" s="255"/>
      <c r="BX25" s="255"/>
      <c r="BY25" s="255"/>
      <c r="BZ25" s="255"/>
      <c r="CA25" s="256"/>
      <c r="CB25" s="256"/>
      <c r="CC25" s="254"/>
      <c r="CD25" s="255"/>
      <c r="CE25" s="255"/>
      <c r="CF25" s="255"/>
      <c r="CG25" s="255"/>
      <c r="CH25" s="255"/>
      <c r="CI25" s="255"/>
      <c r="CJ25" s="255"/>
      <c r="CK25" s="255"/>
      <c r="CL25" s="255"/>
      <c r="CM25" s="255"/>
      <c r="CN25" s="255"/>
      <c r="CO25" s="255"/>
      <c r="CP25" s="255"/>
      <c r="CQ25" s="256"/>
      <c r="CR25" s="256"/>
      <c r="CS25" s="254"/>
      <c r="CT25" s="255"/>
      <c r="CU25" s="255"/>
      <c r="CV25" s="255"/>
      <c r="CW25" s="255"/>
      <c r="CX25" s="255"/>
      <c r="CY25" s="255"/>
      <c r="CZ25" s="255"/>
      <c r="DA25" s="255"/>
      <c r="DB25" s="255"/>
      <c r="DC25" s="255"/>
      <c r="DD25" s="255"/>
      <c r="DE25" s="255"/>
      <c r="DF25" s="255"/>
      <c r="DG25" s="256"/>
      <c r="DH25" s="256"/>
      <c r="DI25" s="254"/>
      <c r="DJ25" s="255"/>
      <c r="DK25" s="255"/>
      <c r="DL25" s="255"/>
      <c r="DM25" s="255"/>
      <c r="DN25" s="255"/>
      <c r="DO25" s="255"/>
      <c r="DP25" s="255"/>
      <c r="DQ25" s="255"/>
      <c r="DR25" s="255"/>
      <c r="DS25" s="255"/>
      <c r="DT25" s="255"/>
      <c r="DU25" s="255"/>
      <c r="DV25" s="255"/>
      <c r="DW25" s="256"/>
      <c r="DX25" s="256"/>
      <c r="DY25" s="254"/>
      <c r="DZ25" s="255"/>
      <c r="EA25" s="255"/>
      <c r="EB25" s="255"/>
      <c r="EC25" s="255"/>
      <c r="ED25" s="255"/>
      <c r="EE25" s="255"/>
      <c r="EF25" s="255"/>
      <c r="EG25" s="255"/>
      <c r="EH25" s="255"/>
      <c r="EI25" s="255"/>
      <c r="EJ25" s="255"/>
      <c r="EK25" s="255"/>
      <c r="EL25" s="255"/>
      <c r="EM25" s="256"/>
      <c r="EN25" s="256"/>
      <c r="EO25" s="254"/>
      <c r="EP25" s="255"/>
      <c r="EQ25" s="255"/>
      <c r="ER25" s="255"/>
      <c r="ES25" s="255"/>
      <c r="ET25" s="255"/>
      <c r="EU25" s="255"/>
      <c r="EV25" s="255"/>
      <c r="EW25" s="255"/>
      <c r="EX25" s="255"/>
      <c r="EY25" s="255"/>
      <c r="EZ25" s="255"/>
      <c r="FA25" s="255"/>
      <c r="FB25" s="255"/>
      <c r="FC25" s="256"/>
      <c r="FD25" s="256"/>
      <c r="FE25" s="254"/>
      <c r="FF25" s="255"/>
      <c r="FG25" s="255"/>
      <c r="FH25" s="255"/>
      <c r="FI25" s="255"/>
      <c r="FJ25" s="255"/>
      <c r="FK25" s="255"/>
      <c r="FL25" s="255"/>
      <c r="FM25" s="255"/>
      <c r="FN25" s="255"/>
      <c r="FO25" s="255"/>
      <c r="FP25" s="255"/>
      <c r="FQ25" s="255"/>
      <c r="FR25" s="255"/>
      <c r="FS25" s="256"/>
      <c r="FT25" s="256"/>
      <c r="FU25" s="254"/>
      <c r="FV25" s="255"/>
      <c r="FW25" s="255"/>
      <c r="FX25" s="255"/>
      <c r="FY25" s="255"/>
      <c r="FZ25" s="255"/>
      <c r="GA25" s="255"/>
      <c r="GB25" s="255"/>
      <c r="GC25" s="255"/>
      <c r="GD25" s="255"/>
      <c r="GE25" s="255"/>
      <c r="GF25" s="255"/>
      <c r="GG25" s="255"/>
      <c r="GH25" s="255"/>
      <c r="GI25" s="256"/>
      <c r="GJ25" s="256"/>
      <c r="GK25" s="254"/>
      <c r="GL25" s="255"/>
      <c r="GM25" s="255"/>
      <c r="GN25" s="255"/>
      <c r="GO25" s="255"/>
      <c r="GP25" s="255"/>
      <c r="GQ25" s="255"/>
      <c r="GR25" s="255"/>
      <c r="GS25" s="255"/>
      <c r="GT25" s="255"/>
      <c r="GU25" s="255"/>
      <c r="GV25" s="255"/>
      <c r="GW25" s="255"/>
      <c r="GX25" s="255"/>
      <c r="GY25" s="256"/>
      <c r="GZ25" s="256"/>
      <c r="HA25" s="254"/>
      <c r="HB25" s="255"/>
      <c r="HC25" s="255"/>
      <c r="HD25" s="255"/>
      <c r="HE25" s="255"/>
      <c r="HF25" s="255"/>
      <c r="HG25" s="255"/>
      <c r="HH25" s="255"/>
      <c r="HI25" s="255"/>
      <c r="HJ25" s="255"/>
      <c r="HK25" s="255"/>
      <c r="HL25" s="255"/>
      <c r="HM25" s="255"/>
      <c r="HN25" s="255"/>
      <c r="HO25" s="256"/>
      <c r="HP25" s="256"/>
      <c r="HQ25" s="254"/>
      <c r="HR25" s="255"/>
      <c r="HS25" s="255"/>
      <c r="HT25" s="255"/>
      <c r="HU25" s="255"/>
      <c r="HV25" s="255"/>
      <c r="HW25" s="255"/>
      <c r="HX25" s="255"/>
      <c r="HY25" s="255"/>
      <c r="HZ25" s="255"/>
      <c r="IA25" s="255"/>
      <c r="IB25" s="255"/>
      <c r="IC25" s="255"/>
      <c r="ID25" s="255"/>
      <c r="IE25" s="256"/>
      <c r="IF25" s="256"/>
      <c r="IG25" s="254"/>
      <c r="IH25" s="255"/>
      <c r="II25" s="255"/>
      <c r="IJ25" s="255"/>
      <c r="IK25" s="255"/>
      <c r="IL25" s="255"/>
      <c r="IM25" s="255"/>
      <c r="IN25" s="255"/>
      <c r="IO25" s="255"/>
      <c r="IP25" s="255"/>
      <c r="IQ25" s="255"/>
      <c r="IR25" s="255"/>
      <c r="IS25" s="255"/>
      <c r="IT25" s="255"/>
      <c r="IU25" s="256"/>
      <c r="IV25" s="256"/>
    </row>
    <row r="26" spans="1:256" ht="18.75" customHeight="1">
      <c r="A26" s="139"/>
      <c r="B26" s="255" t="s">
        <v>838</v>
      </c>
      <c r="C26" s="255" t="s">
        <v>838</v>
      </c>
      <c r="D26" s="255" t="s">
        <v>838</v>
      </c>
      <c r="E26" s="255" t="s">
        <v>838</v>
      </c>
      <c r="F26" s="255" t="s">
        <v>838</v>
      </c>
      <c r="G26" s="255" t="s">
        <v>838</v>
      </c>
      <c r="H26" s="255" t="s">
        <v>838</v>
      </c>
      <c r="I26" s="255"/>
      <c r="J26" s="255" t="s">
        <v>838</v>
      </c>
      <c r="K26" s="255"/>
      <c r="L26" s="255"/>
      <c r="M26" s="255"/>
      <c r="N26" s="255" t="s">
        <v>838</v>
      </c>
      <c r="O26" s="256"/>
      <c r="P26" s="256"/>
      <c r="Q26" s="254"/>
      <c r="R26" s="255"/>
      <c r="S26" s="255"/>
      <c r="T26" s="255"/>
      <c r="U26" s="255"/>
      <c r="V26" s="255"/>
      <c r="W26" s="255"/>
      <c r="X26" s="255"/>
      <c r="Y26" s="255"/>
      <c r="Z26" s="255"/>
      <c r="AA26" s="255"/>
      <c r="AB26" s="255"/>
      <c r="AC26" s="255"/>
      <c r="AD26" s="255"/>
      <c r="AE26" s="256"/>
      <c r="AF26" s="256"/>
      <c r="AG26" s="254"/>
      <c r="AH26" s="255"/>
      <c r="AI26" s="255"/>
      <c r="AJ26" s="255"/>
      <c r="AK26" s="255"/>
      <c r="AL26" s="255"/>
      <c r="AM26" s="255"/>
      <c r="AN26" s="255"/>
      <c r="AO26" s="255"/>
      <c r="AP26" s="255"/>
      <c r="AQ26" s="255"/>
      <c r="AR26" s="255"/>
      <c r="AS26" s="255"/>
      <c r="AT26" s="255"/>
      <c r="AU26" s="256"/>
      <c r="AV26" s="256"/>
      <c r="AW26" s="254"/>
      <c r="AX26" s="255"/>
      <c r="AY26" s="255"/>
      <c r="AZ26" s="255"/>
      <c r="BA26" s="255"/>
      <c r="BB26" s="255"/>
      <c r="BC26" s="255"/>
      <c r="BD26" s="255"/>
      <c r="BE26" s="255"/>
      <c r="BF26" s="255"/>
      <c r="BG26" s="255"/>
      <c r="BH26" s="255"/>
      <c r="BI26" s="255"/>
      <c r="BJ26" s="255"/>
      <c r="BK26" s="256"/>
      <c r="BL26" s="256"/>
      <c r="BM26" s="254"/>
      <c r="BN26" s="255"/>
      <c r="BO26" s="255"/>
      <c r="BP26" s="255"/>
      <c r="BQ26" s="255"/>
      <c r="BR26" s="255"/>
      <c r="BS26" s="255"/>
      <c r="BT26" s="255"/>
      <c r="BU26" s="255"/>
      <c r="BV26" s="255"/>
      <c r="BW26" s="255"/>
      <c r="BX26" s="255"/>
      <c r="BY26" s="255"/>
      <c r="BZ26" s="255"/>
      <c r="CA26" s="256"/>
      <c r="CB26" s="256"/>
      <c r="CC26" s="254"/>
      <c r="CD26" s="255"/>
      <c r="CE26" s="255"/>
      <c r="CF26" s="255"/>
      <c r="CG26" s="255"/>
      <c r="CH26" s="255"/>
      <c r="CI26" s="255"/>
      <c r="CJ26" s="255"/>
      <c r="CK26" s="255"/>
      <c r="CL26" s="255"/>
      <c r="CM26" s="255"/>
      <c r="CN26" s="255"/>
      <c r="CO26" s="255"/>
      <c r="CP26" s="255"/>
      <c r="CQ26" s="256"/>
      <c r="CR26" s="256"/>
      <c r="CS26" s="254"/>
      <c r="CT26" s="255"/>
      <c r="CU26" s="255"/>
      <c r="CV26" s="255"/>
      <c r="CW26" s="255"/>
      <c r="CX26" s="255"/>
      <c r="CY26" s="255"/>
      <c r="CZ26" s="255"/>
      <c r="DA26" s="255"/>
      <c r="DB26" s="255"/>
      <c r="DC26" s="255"/>
      <c r="DD26" s="255"/>
      <c r="DE26" s="255"/>
      <c r="DF26" s="255"/>
      <c r="DG26" s="256"/>
      <c r="DH26" s="256"/>
      <c r="DI26" s="254"/>
      <c r="DJ26" s="255"/>
      <c r="DK26" s="255"/>
      <c r="DL26" s="255"/>
      <c r="DM26" s="255"/>
      <c r="DN26" s="255"/>
      <c r="DO26" s="255"/>
      <c r="DP26" s="255"/>
      <c r="DQ26" s="255"/>
      <c r="DR26" s="255"/>
      <c r="DS26" s="255"/>
      <c r="DT26" s="255"/>
      <c r="DU26" s="255"/>
      <c r="DV26" s="255"/>
      <c r="DW26" s="256"/>
      <c r="DX26" s="256"/>
      <c r="DY26" s="254"/>
      <c r="DZ26" s="255"/>
      <c r="EA26" s="255"/>
      <c r="EB26" s="255"/>
      <c r="EC26" s="255"/>
      <c r="ED26" s="255"/>
      <c r="EE26" s="255"/>
      <c r="EF26" s="255"/>
      <c r="EG26" s="255"/>
      <c r="EH26" s="255"/>
      <c r="EI26" s="255"/>
      <c r="EJ26" s="255"/>
      <c r="EK26" s="255"/>
      <c r="EL26" s="255"/>
      <c r="EM26" s="256"/>
      <c r="EN26" s="256"/>
      <c r="EO26" s="254"/>
      <c r="EP26" s="255"/>
      <c r="EQ26" s="255"/>
      <c r="ER26" s="255"/>
      <c r="ES26" s="255"/>
      <c r="ET26" s="255"/>
      <c r="EU26" s="255"/>
      <c r="EV26" s="255"/>
      <c r="EW26" s="255"/>
      <c r="EX26" s="255"/>
      <c r="EY26" s="255"/>
      <c r="EZ26" s="255"/>
      <c r="FA26" s="255"/>
      <c r="FB26" s="255"/>
      <c r="FC26" s="256"/>
      <c r="FD26" s="256"/>
      <c r="FE26" s="254"/>
      <c r="FF26" s="255"/>
      <c r="FG26" s="255"/>
      <c r="FH26" s="255"/>
      <c r="FI26" s="255"/>
      <c r="FJ26" s="255"/>
      <c r="FK26" s="255"/>
      <c r="FL26" s="255"/>
      <c r="FM26" s="255"/>
      <c r="FN26" s="255"/>
      <c r="FO26" s="255"/>
      <c r="FP26" s="255"/>
      <c r="FQ26" s="255"/>
      <c r="FR26" s="255"/>
      <c r="FS26" s="256"/>
      <c r="FT26" s="256"/>
      <c r="FU26" s="254"/>
      <c r="FV26" s="255"/>
      <c r="FW26" s="255"/>
      <c r="FX26" s="255"/>
      <c r="FY26" s="255"/>
      <c r="FZ26" s="255"/>
      <c r="GA26" s="255"/>
      <c r="GB26" s="255"/>
      <c r="GC26" s="255"/>
      <c r="GD26" s="255"/>
      <c r="GE26" s="255"/>
      <c r="GF26" s="255"/>
      <c r="GG26" s="255"/>
      <c r="GH26" s="255"/>
      <c r="GI26" s="256"/>
      <c r="GJ26" s="256"/>
      <c r="GK26" s="254"/>
      <c r="GL26" s="255"/>
      <c r="GM26" s="255"/>
      <c r="GN26" s="255"/>
      <c r="GO26" s="255"/>
      <c r="GP26" s="255"/>
      <c r="GQ26" s="255"/>
      <c r="GR26" s="255"/>
      <c r="GS26" s="255"/>
      <c r="GT26" s="255"/>
      <c r="GU26" s="255"/>
      <c r="GV26" s="255"/>
      <c r="GW26" s="255"/>
      <c r="GX26" s="255"/>
      <c r="GY26" s="256"/>
      <c r="GZ26" s="256"/>
      <c r="HA26" s="254"/>
      <c r="HB26" s="255"/>
      <c r="HC26" s="255"/>
      <c r="HD26" s="255"/>
      <c r="HE26" s="255"/>
      <c r="HF26" s="255"/>
      <c r="HG26" s="255"/>
      <c r="HH26" s="255"/>
      <c r="HI26" s="255"/>
      <c r="HJ26" s="255"/>
      <c r="HK26" s="255"/>
      <c r="HL26" s="255"/>
      <c r="HM26" s="255"/>
      <c r="HN26" s="255"/>
      <c r="HO26" s="256"/>
      <c r="HP26" s="256"/>
      <c r="HQ26" s="254"/>
      <c r="HR26" s="255"/>
      <c r="HS26" s="255"/>
      <c r="HT26" s="255"/>
      <c r="HU26" s="255"/>
      <c r="HV26" s="255"/>
      <c r="HW26" s="255"/>
      <c r="HX26" s="255"/>
      <c r="HY26" s="255"/>
      <c r="HZ26" s="255"/>
      <c r="IA26" s="255"/>
      <c r="IB26" s="255"/>
      <c r="IC26" s="255"/>
      <c r="ID26" s="255"/>
      <c r="IE26" s="256"/>
      <c r="IF26" s="256"/>
      <c r="IG26" s="254"/>
      <c r="IH26" s="255"/>
      <c r="II26" s="255"/>
      <c r="IJ26" s="255"/>
      <c r="IK26" s="255"/>
      <c r="IL26" s="255"/>
      <c r="IM26" s="255"/>
      <c r="IN26" s="255"/>
      <c r="IO26" s="255"/>
      <c r="IP26" s="255"/>
      <c r="IQ26" s="255"/>
      <c r="IR26" s="255"/>
      <c r="IS26" s="255"/>
      <c r="IT26" s="255"/>
      <c r="IU26" s="256"/>
      <c r="IV26" s="256"/>
    </row>
    <row r="27" spans="1:256" ht="21.75" customHeight="1">
      <c r="A27" s="254" t="s">
        <v>6</v>
      </c>
      <c r="B27" s="255">
        <v>91561267.260000005</v>
      </c>
      <c r="C27" s="255">
        <v>9702619.0800000001</v>
      </c>
      <c r="D27" s="255">
        <v>33.44</v>
      </c>
      <c r="E27" s="255">
        <v>14588485.829999996</v>
      </c>
      <c r="F27" s="255">
        <v>35969.310000000005</v>
      </c>
      <c r="G27" s="255">
        <v>16592555.190000001</v>
      </c>
      <c r="H27" s="255">
        <v>2135.2200000000003</v>
      </c>
      <c r="I27" s="255">
        <v>16725877.749999998</v>
      </c>
      <c r="J27" s="255">
        <v>78511.430000000008</v>
      </c>
      <c r="K27" s="255">
        <v>6889936.1100000013</v>
      </c>
      <c r="L27" s="255">
        <v>2101.7800000000002</v>
      </c>
      <c r="M27" s="255">
        <v>2137391.9200000018</v>
      </c>
      <c r="N27" s="255">
        <v>42542.12</v>
      </c>
      <c r="O27" s="256">
        <v>0.26569212493444461</v>
      </c>
      <c r="P27" s="256">
        <v>0.36477301581201377</v>
      </c>
      <c r="Q27" s="257"/>
      <c r="R27" s="262"/>
      <c r="S27" s="262"/>
      <c r="T27" s="258"/>
      <c r="U27" s="258"/>
      <c r="V27" s="258"/>
      <c r="W27" s="258"/>
      <c r="X27" s="258"/>
    </row>
    <row r="28" spans="1:256" ht="20.25" customHeight="1">
      <c r="B28" s="252"/>
      <c r="C28" s="253"/>
      <c r="D28" s="263"/>
      <c r="E28" s="253"/>
      <c r="F28" s="253"/>
      <c r="G28" s="253"/>
      <c r="H28" s="253"/>
      <c r="I28" s="253"/>
      <c r="J28" s="253"/>
      <c r="K28" s="253"/>
      <c r="L28" s="253"/>
      <c r="M28" s="253"/>
      <c r="N28" s="253"/>
      <c r="Q28" s="249"/>
      <c r="R28" s="530"/>
      <c r="S28" s="530"/>
      <c r="T28" s="161"/>
      <c r="U28" s="161"/>
      <c r="V28" s="161"/>
      <c r="W28" s="161"/>
    </row>
    <row r="29" spans="1:256" ht="20.25" customHeight="1">
      <c r="B29" s="252"/>
      <c r="C29" s="253"/>
      <c r="D29" s="263"/>
      <c r="E29" s="253"/>
      <c r="F29" s="253"/>
      <c r="G29" s="253"/>
      <c r="H29" s="253"/>
      <c r="I29" s="253"/>
      <c r="J29" s="253"/>
      <c r="K29" s="253"/>
      <c r="L29" s="253"/>
      <c r="M29" s="253"/>
      <c r="N29" s="253"/>
      <c r="Q29" s="249"/>
      <c r="R29" s="530"/>
      <c r="S29" s="530"/>
      <c r="T29" s="161"/>
      <c r="U29" s="161"/>
      <c r="V29" s="161"/>
      <c r="W29" s="161"/>
    </row>
    <row r="30" spans="1:256" ht="20.25" customHeight="1">
      <c r="B30" s="252"/>
      <c r="C30" s="253"/>
      <c r="D30" s="263"/>
      <c r="E30" s="253"/>
      <c r="F30" s="253"/>
      <c r="G30" s="253"/>
      <c r="H30" s="253"/>
      <c r="I30" s="253"/>
      <c r="J30" s="253"/>
      <c r="K30" s="253"/>
      <c r="L30" s="253"/>
      <c r="M30" s="253"/>
      <c r="N30" s="253"/>
      <c r="Q30" s="249"/>
      <c r="R30" s="530"/>
      <c r="S30" s="530"/>
      <c r="T30" s="161"/>
      <c r="U30" s="161"/>
      <c r="V30" s="161"/>
      <c r="W30" s="161"/>
    </row>
    <row r="31" spans="1:256" ht="20.25" customHeight="1">
      <c r="A31" s="248"/>
      <c r="B31" s="939" t="s">
        <v>840</v>
      </c>
      <c r="C31" s="1096" t="s">
        <v>841</v>
      </c>
      <c r="D31" s="1096"/>
      <c r="E31" s="1096"/>
      <c r="F31" s="1096"/>
      <c r="G31" s="1096" t="s">
        <v>842</v>
      </c>
      <c r="H31" s="1096"/>
      <c r="I31" s="1096"/>
      <c r="J31" s="1096"/>
      <c r="K31" s="1096" t="s">
        <v>843</v>
      </c>
      <c r="L31" s="1096"/>
      <c r="M31" s="1096"/>
      <c r="N31" s="1096"/>
      <c r="O31" s="1096" t="s">
        <v>844</v>
      </c>
      <c r="P31" s="1096"/>
      <c r="S31" s="1095"/>
      <c r="T31" s="1095"/>
      <c r="U31" s="1095"/>
      <c r="V31" s="1095"/>
      <c r="W31" s="1095"/>
      <c r="X31" s="1095"/>
      <c r="Y31" s="1095"/>
      <c r="Z31" s="1095"/>
      <c r="AA31" s="1095"/>
      <c r="AB31" s="1095"/>
      <c r="AC31" s="1095"/>
      <c r="AD31" s="1095"/>
      <c r="AE31" s="1095"/>
      <c r="AF31" s="1095"/>
      <c r="AI31" s="1095"/>
      <c r="AJ31" s="1095"/>
      <c r="AK31" s="1095"/>
      <c r="AL31" s="1095"/>
      <c r="AM31" s="1095"/>
      <c r="AN31" s="1095"/>
      <c r="AO31" s="1095"/>
      <c r="AP31" s="1095"/>
      <c r="AQ31" s="1095"/>
      <c r="AR31" s="1095"/>
      <c r="AS31" s="1095"/>
      <c r="AT31" s="1095"/>
      <c r="AU31" s="1095"/>
      <c r="AV31" s="1095"/>
      <c r="AY31" s="1095"/>
      <c r="AZ31" s="1095"/>
      <c r="BA31" s="1095"/>
      <c r="BB31" s="1095"/>
      <c r="BC31" s="1095"/>
      <c r="BD31" s="1095"/>
      <c r="BE31" s="1095"/>
      <c r="BF31" s="1095"/>
      <c r="BG31" s="1095"/>
      <c r="BH31" s="1095"/>
      <c r="BI31" s="1095"/>
      <c r="BJ31" s="1095"/>
      <c r="BK31" s="1095"/>
      <c r="BL31" s="1095"/>
      <c r="BO31" s="1095"/>
      <c r="BP31" s="1095"/>
      <c r="BQ31" s="1095"/>
      <c r="BR31" s="1095"/>
      <c r="BS31" s="1095"/>
      <c r="BT31" s="1095"/>
      <c r="BU31" s="1095"/>
      <c r="BV31" s="1095"/>
      <c r="BW31" s="1095"/>
      <c r="BX31" s="1095"/>
      <c r="BY31" s="1095"/>
      <c r="BZ31" s="1095"/>
      <c r="CA31" s="1095"/>
      <c r="CB31" s="1095"/>
      <c r="CE31" s="1095"/>
      <c r="CF31" s="1095"/>
      <c r="CG31" s="1095"/>
      <c r="CH31" s="1095"/>
      <c r="CI31" s="1095"/>
      <c r="CJ31" s="1095"/>
      <c r="CK31" s="1095"/>
      <c r="CL31" s="1095"/>
      <c r="CM31" s="1095"/>
      <c r="CN31" s="1095"/>
      <c r="CO31" s="1095"/>
      <c r="CP31" s="1095"/>
      <c r="CQ31" s="1095"/>
      <c r="CR31" s="1095"/>
      <c r="CU31" s="1095"/>
      <c r="CV31" s="1095"/>
      <c r="CW31" s="1095"/>
      <c r="CX31" s="1095"/>
      <c r="CY31" s="1095"/>
      <c r="CZ31" s="1095"/>
      <c r="DA31" s="1095"/>
      <c r="DB31" s="1095"/>
      <c r="DC31" s="1095"/>
      <c r="DD31" s="1095"/>
      <c r="DE31" s="1095"/>
      <c r="DF31" s="1095"/>
      <c r="DG31" s="1095"/>
      <c r="DH31" s="1095"/>
      <c r="DK31" s="1095"/>
      <c r="DL31" s="1095"/>
      <c r="DM31" s="1095"/>
      <c r="DN31" s="1095"/>
      <c r="DO31" s="1095"/>
      <c r="DP31" s="1095"/>
      <c r="DQ31" s="1095"/>
      <c r="DR31" s="1095"/>
      <c r="DS31" s="1095"/>
      <c r="DT31" s="1095"/>
      <c r="DU31" s="1095"/>
      <c r="DV31" s="1095"/>
      <c r="DW31" s="1095"/>
      <c r="DX31" s="1095"/>
      <c r="EA31" s="1095"/>
      <c r="EB31" s="1095"/>
      <c r="EC31" s="1095"/>
      <c r="ED31" s="1095"/>
      <c r="EE31" s="1095"/>
      <c r="EF31" s="1095"/>
      <c r="EG31" s="1095"/>
      <c r="EH31" s="1095"/>
      <c r="EI31" s="1095"/>
      <c r="EJ31" s="1095"/>
      <c r="EK31" s="1095"/>
      <c r="EL31" s="1095"/>
      <c r="EM31" s="1095"/>
      <c r="EN31" s="1095"/>
      <c r="EQ31" s="1095"/>
      <c r="ER31" s="1095"/>
      <c r="ES31" s="1095"/>
      <c r="ET31" s="1095"/>
      <c r="EU31" s="1095"/>
      <c r="EV31" s="1095"/>
      <c r="EW31" s="1095"/>
      <c r="EX31" s="1095"/>
      <c r="EY31" s="1095"/>
      <c r="EZ31" s="1095"/>
      <c r="FA31" s="1095"/>
      <c r="FB31" s="1095"/>
      <c r="FC31" s="1095"/>
      <c r="FD31" s="1095"/>
      <c r="FG31" s="1095"/>
      <c r="FH31" s="1095"/>
      <c r="FI31" s="1095"/>
      <c r="FJ31" s="1095"/>
      <c r="FK31" s="1095"/>
      <c r="FL31" s="1095"/>
      <c r="FM31" s="1095"/>
      <c r="FN31" s="1095"/>
      <c r="FO31" s="1095"/>
      <c r="FP31" s="1095"/>
      <c r="FQ31" s="1095"/>
      <c r="FR31" s="1095"/>
      <c r="FS31" s="1095"/>
      <c r="FT31" s="1095"/>
      <c r="FW31" s="1095"/>
      <c r="FX31" s="1095"/>
      <c r="FY31" s="1095"/>
      <c r="FZ31" s="1095"/>
      <c r="GA31" s="1095"/>
      <c r="GB31" s="1095"/>
      <c r="GC31" s="1095"/>
      <c r="GD31" s="1095"/>
      <c r="GE31" s="1095"/>
      <c r="GF31" s="1095"/>
      <c r="GG31" s="1095"/>
      <c r="GH31" s="1095"/>
      <c r="GI31" s="1095"/>
      <c r="GJ31" s="1095"/>
      <c r="GM31" s="1095"/>
      <c r="GN31" s="1095"/>
      <c r="GO31" s="1095"/>
      <c r="GP31" s="1095"/>
      <c r="GQ31" s="1095"/>
      <c r="GR31" s="1095"/>
      <c r="GS31" s="1095"/>
      <c r="GT31" s="1095"/>
      <c r="GU31" s="1095"/>
      <c r="GV31" s="1095"/>
      <c r="GW31" s="1095"/>
      <c r="GX31" s="1095"/>
      <c r="GY31" s="1095"/>
      <c r="GZ31" s="1095"/>
      <c r="HC31" s="1095"/>
      <c r="HD31" s="1095"/>
      <c r="HE31" s="1095"/>
      <c r="HF31" s="1095"/>
      <c r="HG31" s="1095"/>
      <c r="HH31" s="1095"/>
      <c r="HI31" s="1095"/>
      <c r="HJ31" s="1095"/>
      <c r="HK31" s="1095"/>
      <c r="HL31" s="1095"/>
      <c r="HM31" s="1095"/>
      <c r="HN31" s="1095"/>
      <c r="HO31" s="1095"/>
      <c r="HP31" s="1095"/>
      <c r="HS31" s="1095"/>
      <c r="HT31" s="1095"/>
      <c r="HU31" s="1095"/>
      <c r="HV31" s="1095"/>
      <c r="HW31" s="1095"/>
      <c r="HX31" s="1095"/>
      <c r="HY31" s="1095"/>
      <c r="HZ31" s="1095"/>
      <c r="IA31" s="1095"/>
      <c r="IB31" s="1095"/>
      <c r="IC31" s="1095"/>
      <c r="ID31" s="1095"/>
      <c r="IE31" s="1095"/>
      <c r="IF31" s="1095"/>
      <c r="II31" s="1095"/>
      <c r="IJ31" s="1095"/>
      <c r="IK31" s="1095"/>
      <c r="IL31" s="1095"/>
      <c r="IM31" s="1095"/>
      <c r="IN31" s="1095"/>
      <c r="IO31" s="1095"/>
      <c r="IP31" s="1095"/>
      <c r="IQ31" s="1095"/>
      <c r="IR31" s="1095"/>
      <c r="IS31" s="1095"/>
      <c r="IT31" s="1095"/>
      <c r="IU31" s="1095"/>
      <c r="IV31" s="1095"/>
    </row>
    <row r="32" spans="1:256" ht="20.25" customHeight="1">
      <c r="A32" s="248"/>
      <c r="B32" s="939" t="s">
        <v>845</v>
      </c>
      <c r="C32" s="248"/>
      <c r="D32" s="248"/>
      <c r="E32" s="248"/>
      <c r="F32" s="248"/>
      <c r="G32" s="248"/>
      <c r="H32" s="248"/>
      <c r="I32" s="248"/>
      <c r="J32" s="248"/>
      <c r="K32" s="248"/>
      <c r="L32" s="248"/>
      <c r="M32" s="248"/>
      <c r="N32" s="248"/>
      <c r="O32" s="248"/>
      <c r="P32" s="248"/>
    </row>
    <row r="33" spans="1:256" ht="26.25" customHeight="1">
      <c r="A33" s="250" t="s">
        <v>1142</v>
      </c>
      <c r="B33" s="939" t="s">
        <v>847</v>
      </c>
      <c r="C33" s="939" t="s">
        <v>2</v>
      </c>
      <c r="D33" s="939" t="s">
        <v>4</v>
      </c>
      <c r="E33" s="939" t="s">
        <v>3</v>
      </c>
      <c r="F33" s="939" t="s">
        <v>5</v>
      </c>
      <c r="G33" s="939" t="s">
        <v>2</v>
      </c>
      <c r="H33" s="939" t="s">
        <v>4</v>
      </c>
      <c r="I33" s="939" t="s">
        <v>3</v>
      </c>
      <c r="J33" s="939" t="s">
        <v>5</v>
      </c>
      <c r="K33" s="939" t="s">
        <v>2</v>
      </c>
      <c r="L33" s="939" t="s">
        <v>4</v>
      </c>
      <c r="M33" s="939" t="s">
        <v>3</v>
      </c>
      <c r="N33" s="939" t="s">
        <v>5</v>
      </c>
      <c r="O33" s="250" t="s">
        <v>848</v>
      </c>
      <c r="P33" s="250" t="s">
        <v>849</v>
      </c>
      <c r="Q33" s="254"/>
      <c r="R33" s="255"/>
      <c r="S33" s="255"/>
      <c r="T33" s="255"/>
      <c r="U33" s="255"/>
      <c r="V33" s="255"/>
      <c r="W33" s="255"/>
      <c r="X33" s="255"/>
      <c r="Y33" s="255"/>
      <c r="Z33" s="255"/>
      <c r="AA33" s="255"/>
      <c r="AB33" s="255"/>
      <c r="AC33" s="255"/>
      <c r="AD33" s="255"/>
      <c r="AE33" s="256"/>
      <c r="AF33" s="256"/>
      <c r="AG33" s="254"/>
      <c r="AH33" s="255"/>
      <c r="AI33" s="255"/>
      <c r="AJ33" s="255"/>
      <c r="AK33" s="255"/>
      <c r="AL33" s="255"/>
      <c r="AM33" s="255"/>
      <c r="AN33" s="255"/>
      <c r="AO33" s="255"/>
      <c r="AP33" s="255"/>
      <c r="AQ33" s="255"/>
      <c r="AR33" s="255"/>
      <c r="AS33" s="255"/>
      <c r="AT33" s="255"/>
      <c r="AU33" s="256"/>
      <c r="AV33" s="256"/>
      <c r="AW33" s="254"/>
      <c r="AX33" s="255"/>
      <c r="AY33" s="255"/>
      <c r="AZ33" s="255"/>
      <c r="BA33" s="255"/>
      <c r="BB33" s="255"/>
      <c r="BC33" s="255"/>
      <c r="BD33" s="255"/>
      <c r="BE33" s="255"/>
      <c r="BF33" s="255"/>
      <c r="BG33" s="255"/>
      <c r="BH33" s="255"/>
      <c r="BI33" s="255"/>
      <c r="BJ33" s="255"/>
      <c r="BK33" s="256"/>
      <c r="BL33" s="256"/>
      <c r="BM33" s="254"/>
      <c r="BN33" s="255"/>
      <c r="BO33" s="255"/>
      <c r="BP33" s="255"/>
      <c r="BQ33" s="255"/>
      <c r="BR33" s="255"/>
      <c r="BS33" s="255"/>
      <c r="BT33" s="255"/>
      <c r="BU33" s="255"/>
      <c r="BV33" s="255"/>
      <c r="BW33" s="255"/>
      <c r="BX33" s="255"/>
      <c r="BY33" s="255"/>
      <c r="BZ33" s="255"/>
      <c r="CA33" s="256"/>
      <c r="CB33" s="256"/>
      <c r="CC33" s="254"/>
      <c r="CD33" s="255"/>
      <c r="CE33" s="255"/>
      <c r="CF33" s="255"/>
      <c r="CG33" s="255"/>
      <c r="CH33" s="255"/>
      <c r="CI33" s="255"/>
      <c r="CJ33" s="255"/>
      <c r="CK33" s="255"/>
      <c r="CL33" s="255"/>
      <c r="CM33" s="255"/>
      <c r="CN33" s="255"/>
      <c r="CO33" s="255"/>
      <c r="CP33" s="255"/>
      <c r="CQ33" s="256"/>
      <c r="CR33" s="256"/>
      <c r="CS33" s="254"/>
      <c r="CT33" s="255"/>
      <c r="CU33" s="255"/>
      <c r="CV33" s="255"/>
      <c r="CW33" s="255"/>
      <c r="CX33" s="255"/>
      <c r="CY33" s="255"/>
      <c r="CZ33" s="255"/>
      <c r="DA33" s="255"/>
      <c r="DB33" s="255"/>
      <c r="DC33" s="255"/>
      <c r="DD33" s="255"/>
      <c r="DE33" s="255"/>
      <c r="DF33" s="255"/>
      <c r="DG33" s="256"/>
      <c r="DH33" s="256"/>
      <c r="DI33" s="254"/>
      <c r="DJ33" s="255"/>
      <c r="DK33" s="255"/>
      <c r="DL33" s="255"/>
      <c r="DM33" s="255"/>
      <c r="DN33" s="255"/>
      <c r="DO33" s="255"/>
      <c r="DP33" s="255"/>
      <c r="DQ33" s="255"/>
      <c r="DR33" s="255"/>
      <c r="DS33" s="255"/>
      <c r="DT33" s="255"/>
      <c r="DU33" s="255"/>
      <c r="DV33" s="255"/>
      <c r="DW33" s="256"/>
      <c r="DX33" s="256"/>
      <c r="DY33" s="254"/>
      <c r="DZ33" s="255"/>
      <c r="EA33" s="255"/>
      <c r="EB33" s="255"/>
      <c r="EC33" s="255"/>
      <c r="ED33" s="255"/>
      <c r="EE33" s="255"/>
      <c r="EF33" s="255"/>
      <c r="EG33" s="255"/>
      <c r="EH33" s="255"/>
      <c r="EI33" s="255"/>
      <c r="EJ33" s="255"/>
      <c r="EK33" s="255"/>
      <c r="EL33" s="255"/>
      <c r="EM33" s="256"/>
      <c r="EN33" s="256"/>
      <c r="EO33" s="254"/>
      <c r="EP33" s="255"/>
      <c r="EQ33" s="255"/>
      <c r="ER33" s="255"/>
      <c r="ES33" s="255"/>
      <c r="ET33" s="255"/>
      <c r="EU33" s="255"/>
      <c r="EV33" s="255"/>
      <c r="EW33" s="255"/>
      <c r="EX33" s="255"/>
      <c r="EY33" s="255"/>
      <c r="EZ33" s="255"/>
      <c r="FA33" s="255"/>
      <c r="FB33" s="255"/>
      <c r="FC33" s="256"/>
      <c r="FD33" s="256"/>
      <c r="FE33" s="254"/>
      <c r="FF33" s="255"/>
      <c r="FG33" s="255"/>
      <c r="FH33" s="255"/>
      <c r="FI33" s="255"/>
      <c r="FJ33" s="255"/>
      <c r="FK33" s="255"/>
      <c r="FL33" s="255"/>
      <c r="FM33" s="255"/>
      <c r="FN33" s="255"/>
      <c r="FO33" s="255"/>
      <c r="FP33" s="255"/>
      <c r="FQ33" s="255"/>
      <c r="FR33" s="255"/>
      <c r="FS33" s="256"/>
      <c r="FT33" s="256"/>
      <c r="FU33" s="254"/>
      <c r="FV33" s="255"/>
      <c r="FW33" s="255"/>
      <c r="FX33" s="255"/>
      <c r="FY33" s="255"/>
      <c r="FZ33" s="255"/>
      <c r="GA33" s="255"/>
      <c r="GB33" s="255"/>
      <c r="GC33" s="255"/>
      <c r="GD33" s="255"/>
      <c r="GE33" s="255"/>
      <c r="GF33" s="255"/>
      <c r="GG33" s="255"/>
      <c r="GH33" s="255"/>
      <c r="GI33" s="256"/>
      <c r="GJ33" s="256"/>
      <c r="GK33" s="254"/>
      <c r="GL33" s="255"/>
      <c r="GM33" s="255"/>
      <c r="GN33" s="255"/>
      <c r="GO33" s="255"/>
      <c r="GP33" s="255"/>
      <c r="GQ33" s="255"/>
      <c r="GR33" s="255"/>
      <c r="GS33" s="255"/>
      <c r="GT33" s="255"/>
      <c r="GU33" s="255"/>
      <c r="GV33" s="255"/>
      <c r="GW33" s="255"/>
      <c r="GX33" s="255"/>
      <c r="GY33" s="256"/>
      <c r="GZ33" s="256"/>
      <c r="HA33" s="254"/>
      <c r="HB33" s="255"/>
      <c r="HC33" s="255"/>
      <c r="HD33" s="255"/>
      <c r="HE33" s="255"/>
      <c r="HF33" s="255"/>
      <c r="HG33" s="255"/>
      <c r="HH33" s="255"/>
      <c r="HI33" s="255"/>
      <c r="HJ33" s="255"/>
      <c r="HK33" s="255"/>
      <c r="HL33" s="255"/>
      <c r="HM33" s="255"/>
      <c r="HN33" s="255"/>
      <c r="HO33" s="256"/>
      <c r="HP33" s="256"/>
      <c r="HQ33" s="254"/>
      <c r="HR33" s="255"/>
      <c r="HS33" s="255"/>
      <c r="HT33" s="255"/>
      <c r="HU33" s="255"/>
      <c r="HV33" s="255"/>
      <c r="HW33" s="255"/>
      <c r="HX33" s="255"/>
      <c r="HY33" s="255"/>
      <c r="HZ33" s="255"/>
      <c r="IA33" s="255"/>
      <c r="IB33" s="255"/>
      <c r="IC33" s="255"/>
      <c r="ID33" s="255"/>
      <c r="IE33" s="256"/>
      <c r="IF33" s="256"/>
      <c r="IG33" s="254"/>
      <c r="IH33" s="255"/>
      <c r="II33" s="255"/>
      <c r="IJ33" s="255"/>
      <c r="IK33" s="255"/>
      <c r="IL33" s="255"/>
      <c r="IM33" s="255"/>
      <c r="IN33" s="255"/>
      <c r="IO33" s="255"/>
      <c r="IP33" s="255"/>
      <c r="IQ33" s="255"/>
      <c r="IR33" s="255"/>
      <c r="IS33" s="255"/>
      <c r="IT33" s="255"/>
      <c r="IU33" s="256"/>
      <c r="IV33" s="256"/>
    </row>
    <row r="34" spans="1:256" ht="18.75" customHeight="1">
      <c r="B34" s="940" t="s">
        <v>838</v>
      </c>
      <c r="C34" s="940" t="s">
        <v>838</v>
      </c>
      <c r="D34" s="940" t="s">
        <v>838</v>
      </c>
      <c r="E34" s="251" t="s">
        <v>838</v>
      </c>
      <c r="F34" s="251"/>
      <c r="H34" s="251" t="s">
        <v>838</v>
      </c>
      <c r="I34" s="251" t="s">
        <v>838</v>
      </c>
      <c r="J34" s="251"/>
      <c r="R34" s="940" t="s">
        <v>838</v>
      </c>
      <c r="S34" s="940" t="s">
        <v>838</v>
      </c>
      <c r="T34" s="940" t="s">
        <v>838</v>
      </c>
      <c r="U34" s="251" t="s">
        <v>838</v>
      </c>
      <c r="V34" s="251"/>
      <c r="X34" s="251" t="s">
        <v>838</v>
      </c>
      <c r="Y34" s="251" t="s">
        <v>838</v>
      </c>
      <c r="Z34" s="251"/>
      <c r="AH34" s="940" t="s">
        <v>838</v>
      </c>
      <c r="AI34" s="940" t="s">
        <v>838</v>
      </c>
      <c r="AJ34" s="940" t="s">
        <v>838</v>
      </c>
      <c r="AK34" s="251" t="s">
        <v>838</v>
      </c>
      <c r="AL34" s="251"/>
      <c r="AN34" s="251" t="s">
        <v>838</v>
      </c>
      <c r="AO34" s="251" t="s">
        <v>838</v>
      </c>
      <c r="AP34" s="251"/>
      <c r="AX34" s="940" t="s">
        <v>838</v>
      </c>
      <c r="AY34" s="940" t="s">
        <v>838</v>
      </c>
      <c r="AZ34" s="940" t="s">
        <v>838</v>
      </c>
      <c r="BA34" s="251" t="s">
        <v>838</v>
      </c>
      <c r="BB34" s="251"/>
      <c r="BD34" s="251" t="s">
        <v>838</v>
      </c>
      <c r="BE34" s="251" t="s">
        <v>838</v>
      </c>
      <c r="BF34" s="251"/>
      <c r="BN34" s="940" t="s">
        <v>838</v>
      </c>
      <c r="BO34" s="940" t="s">
        <v>838</v>
      </c>
      <c r="BP34" s="940" t="s">
        <v>838</v>
      </c>
      <c r="BQ34" s="251" t="s">
        <v>838</v>
      </c>
      <c r="BR34" s="251"/>
      <c r="BT34" s="251" t="s">
        <v>838</v>
      </c>
      <c r="BU34" s="251" t="s">
        <v>838</v>
      </c>
      <c r="BV34" s="251"/>
      <c r="CD34" s="940" t="s">
        <v>838</v>
      </c>
      <c r="CE34" s="940" t="s">
        <v>838</v>
      </c>
      <c r="CF34" s="940" t="s">
        <v>838</v>
      </c>
      <c r="CG34" s="251" t="s">
        <v>838</v>
      </c>
      <c r="CH34" s="251"/>
      <c r="CJ34" s="251" t="s">
        <v>838</v>
      </c>
      <c r="CK34" s="251" t="s">
        <v>838</v>
      </c>
      <c r="CL34" s="251"/>
      <c r="CT34" s="940" t="s">
        <v>838</v>
      </c>
      <c r="CU34" s="940" t="s">
        <v>838</v>
      </c>
      <c r="CV34" s="940" t="s">
        <v>838</v>
      </c>
      <c r="CW34" s="251" t="s">
        <v>838</v>
      </c>
      <c r="CX34" s="251"/>
      <c r="CZ34" s="251" t="s">
        <v>838</v>
      </c>
      <c r="DA34" s="251" t="s">
        <v>838</v>
      </c>
      <c r="DB34" s="251"/>
      <c r="DJ34" s="940" t="s">
        <v>838</v>
      </c>
      <c r="DK34" s="940" t="s">
        <v>838</v>
      </c>
      <c r="DL34" s="940" t="s">
        <v>838</v>
      </c>
      <c r="DM34" s="251" t="s">
        <v>838</v>
      </c>
      <c r="DN34" s="251"/>
      <c r="DP34" s="251" t="s">
        <v>838</v>
      </c>
      <c r="DQ34" s="251" t="s">
        <v>838</v>
      </c>
      <c r="DR34" s="251"/>
      <c r="DZ34" s="940" t="s">
        <v>838</v>
      </c>
      <c r="EA34" s="940" t="s">
        <v>838</v>
      </c>
      <c r="EB34" s="940" t="s">
        <v>838</v>
      </c>
      <c r="EC34" s="251" t="s">
        <v>838</v>
      </c>
      <c r="ED34" s="251"/>
      <c r="EF34" s="251" t="s">
        <v>838</v>
      </c>
      <c r="EG34" s="251" t="s">
        <v>838</v>
      </c>
      <c r="EH34" s="251"/>
      <c r="EP34" s="940" t="s">
        <v>838</v>
      </c>
      <c r="EQ34" s="940" t="s">
        <v>838</v>
      </c>
      <c r="ER34" s="940" t="s">
        <v>838</v>
      </c>
      <c r="ES34" s="251" t="s">
        <v>838</v>
      </c>
      <c r="ET34" s="251"/>
      <c r="EV34" s="251" t="s">
        <v>838</v>
      </c>
      <c r="EW34" s="251" t="s">
        <v>838</v>
      </c>
      <c r="EX34" s="251"/>
      <c r="FF34" s="940" t="s">
        <v>838</v>
      </c>
      <c r="FG34" s="940" t="s">
        <v>838</v>
      </c>
      <c r="FH34" s="940" t="s">
        <v>838</v>
      </c>
      <c r="FI34" s="251" t="s">
        <v>838</v>
      </c>
      <c r="FJ34" s="251"/>
      <c r="FL34" s="251" t="s">
        <v>838</v>
      </c>
      <c r="FM34" s="251" t="s">
        <v>838</v>
      </c>
      <c r="FN34" s="251"/>
      <c r="FV34" s="940" t="s">
        <v>838</v>
      </c>
      <c r="FW34" s="940" t="s">
        <v>838</v>
      </c>
      <c r="FX34" s="940" t="s">
        <v>838</v>
      </c>
      <c r="FY34" s="251" t="s">
        <v>838</v>
      </c>
      <c r="FZ34" s="251"/>
      <c r="GB34" s="251" t="s">
        <v>838</v>
      </c>
      <c r="GC34" s="251" t="s">
        <v>838</v>
      </c>
      <c r="GD34" s="251"/>
      <c r="GL34" s="940" t="s">
        <v>838</v>
      </c>
      <c r="GM34" s="940" t="s">
        <v>838</v>
      </c>
      <c r="GN34" s="940" t="s">
        <v>838</v>
      </c>
      <c r="GO34" s="251" t="s">
        <v>838</v>
      </c>
      <c r="GP34" s="251"/>
      <c r="GR34" s="251" t="s">
        <v>838</v>
      </c>
      <c r="GS34" s="251" t="s">
        <v>838</v>
      </c>
      <c r="GT34" s="251"/>
      <c r="HB34" s="940" t="s">
        <v>838</v>
      </c>
      <c r="HC34" s="940" t="s">
        <v>838</v>
      </c>
      <c r="HD34" s="940" t="s">
        <v>838</v>
      </c>
      <c r="HE34" s="251" t="s">
        <v>838</v>
      </c>
      <c r="HF34" s="251"/>
      <c r="HH34" s="251" t="s">
        <v>838</v>
      </c>
      <c r="HI34" s="251" t="s">
        <v>838</v>
      </c>
      <c r="HJ34" s="251"/>
      <c r="HR34" s="940" t="s">
        <v>838</v>
      </c>
      <c r="HS34" s="940" t="s">
        <v>838</v>
      </c>
      <c r="HT34" s="940" t="s">
        <v>838</v>
      </c>
      <c r="HU34" s="251" t="s">
        <v>838</v>
      </c>
      <c r="HV34" s="251"/>
      <c r="HX34" s="251" t="s">
        <v>838</v>
      </c>
      <c r="HY34" s="251" t="s">
        <v>838</v>
      </c>
      <c r="HZ34" s="251"/>
      <c r="IH34" s="940" t="s">
        <v>838</v>
      </c>
      <c r="II34" s="940" t="s">
        <v>838</v>
      </c>
      <c r="IJ34" s="940" t="s">
        <v>838</v>
      </c>
      <c r="IK34" s="251" t="s">
        <v>838</v>
      </c>
      <c r="IL34" s="251"/>
      <c r="IN34" s="251" t="s">
        <v>838</v>
      </c>
      <c r="IO34" s="251" t="s">
        <v>838</v>
      </c>
      <c r="IP34" s="251"/>
    </row>
    <row r="35" spans="1:256" ht="18.75" customHeight="1">
      <c r="B35" s="251" t="s">
        <v>838</v>
      </c>
      <c r="C35" s="251" t="s">
        <v>838</v>
      </c>
      <c r="D35" s="186" t="s">
        <v>838</v>
      </c>
      <c r="E35" s="252" t="s">
        <v>838</v>
      </c>
      <c r="F35" s="252"/>
      <c r="G35" s="940" t="s">
        <v>838</v>
      </c>
      <c r="H35" s="940" t="s">
        <v>838</v>
      </c>
      <c r="I35" s="251" t="s">
        <v>838</v>
      </c>
      <c r="J35" s="251"/>
      <c r="K35" s="253"/>
      <c r="L35" s="253"/>
      <c r="M35" s="253"/>
      <c r="N35" s="253"/>
      <c r="R35" s="251" t="s">
        <v>838</v>
      </c>
      <c r="S35" s="251" t="s">
        <v>838</v>
      </c>
      <c r="T35" s="186" t="s">
        <v>838</v>
      </c>
      <c r="U35" s="252" t="s">
        <v>838</v>
      </c>
      <c r="V35" s="252"/>
      <c r="W35" s="940" t="s">
        <v>838</v>
      </c>
      <c r="X35" s="940" t="s">
        <v>838</v>
      </c>
      <c r="Y35" s="251" t="s">
        <v>838</v>
      </c>
      <c r="Z35" s="251"/>
      <c r="AA35" s="253"/>
      <c r="AB35" s="253"/>
      <c r="AC35" s="253"/>
      <c r="AD35" s="253"/>
      <c r="AH35" s="251" t="s">
        <v>838</v>
      </c>
      <c r="AI35" s="251" t="s">
        <v>838</v>
      </c>
      <c r="AJ35" s="186" t="s">
        <v>838</v>
      </c>
      <c r="AK35" s="252" t="s">
        <v>838</v>
      </c>
      <c r="AL35" s="252"/>
      <c r="AM35" s="940" t="s">
        <v>838</v>
      </c>
      <c r="AN35" s="940" t="s">
        <v>838</v>
      </c>
      <c r="AO35" s="251" t="s">
        <v>838</v>
      </c>
      <c r="AP35" s="251"/>
      <c r="AQ35" s="253"/>
      <c r="AR35" s="253"/>
      <c r="AS35" s="253"/>
      <c r="AT35" s="253"/>
      <c r="AX35" s="251" t="s">
        <v>838</v>
      </c>
      <c r="AY35" s="251" t="s">
        <v>838</v>
      </c>
      <c r="AZ35" s="186" t="s">
        <v>838</v>
      </c>
      <c r="BA35" s="252" t="s">
        <v>838</v>
      </c>
      <c r="BB35" s="252"/>
      <c r="BC35" s="940" t="s">
        <v>838</v>
      </c>
      <c r="BD35" s="940" t="s">
        <v>838</v>
      </c>
      <c r="BE35" s="251" t="s">
        <v>838</v>
      </c>
      <c r="BF35" s="251"/>
      <c r="BG35" s="253"/>
      <c r="BH35" s="253"/>
      <c r="BI35" s="253"/>
      <c r="BJ35" s="253"/>
      <c r="BN35" s="251" t="s">
        <v>838</v>
      </c>
      <c r="BO35" s="251" t="s">
        <v>838</v>
      </c>
      <c r="BP35" s="186" t="s">
        <v>838</v>
      </c>
      <c r="BQ35" s="252" t="s">
        <v>838</v>
      </c>
      <c r="BR35" s="252"/>
      <c r="BS35" s="940" t="s">
        <v>838</v>
      </c>
      <c r="BT35" s="940" t="s">
        <v>838</v>
      </c>
      <c r="BU35" s="251" t="s">
        <v>838</v>
      </c>
      <c r="BV35" s="251"/>
      <c r="BW35" s="253"/>
      <c r="BX35" s="253"/>
      <c r="BY35" s="253"/>
      <c r="BZ35" s="253"/>
      <c r="CD35" s="251" t="s">
        <v>838</v>
      </c>
      <c r="CE35" s="251" t="s">
        <v>838</v>
      </c>
      <c r="CF35" s="186" t="s">
        <v>838</v>
      </c>
      <c r="CG35" s="252" t="s">
        <v>838</v>
      </c>
      <c r="CH35" s="252"/>
      <c r="CI35" s="940" t="s">
        <v>838</v>
      </c>
      <c r="CJ35" s="940" t="s">
        <v>838</v>
      </c>
      <c r="CK35" s="251" t="s">
        <v>838</v>
      </c>
      <c r="CL35" s="251"/>
      <c r="CM35" s="253"/>
      <c r="CN35" s="253"/>
      <c r="CO35" s="253"/>
      <c r="CP35" s="253"/>
      <c r="CT35" s="251" t="s">
        <v>838</v>
      </c>
      <c r="CU35" s="251" t="s">
        <v>838</v>
      </c>
      <c r="CV35" s="186" t="s">
        <v>838</v>
      </c>
      <c r="CW35" s="252" t="s">
        <v>838</v>
      </c>
      <c r="CX35" s="252"/>
      <c r="CY35" s="940" t="s">
        <v>838</v>
      </c>
      <c r="CZ35" s="940" t="s">
        <v>838</v>
      </c>
      <c r="DA35" s="251" t="s">
        <v>838</v>
      </c>
      <c r="DB35" s="251"/>
      <c r="DC35" s="253"/>
      <c r="DD35" s="253"/>
      <c r="DE35" s="253"/>
      <c r="DF35" s="253"/>
      <c r="DJ35" s="251" t="s">
        <v>838</v>
      </c>
      <c r="DK35" s="251" t="s">
        <v>838</v>
      </c>
      <c r="DL35" s="186" t="s">
        <v>838</v>
      </c>
      <c r="DM35" s="252" t="s">
        <v>838</v>
      </c>
      <c r="DN35" s="252"/>
      <c r="DO35" s="940" t="s">
        <v>838</v>
      </c>
      <c r="DP35" s="940" t="s">
        <v>838</v>
      </c>
      <c r="DQ35" s="251" t="s">
        <v>838</v>
      </c>
      <c r="DR35" s="251"/>
      <c r="DS35" s="253"/>
      <c r="DT35" s="253"/>
      <c r="DU35" s="253"/>
      <c r="DV35" s="253"/>
      <c r="DZ35" s="251" t="s">
        <v>838</v>
      </c>
      <c r="EA35" s="251" t="s">
        <v>838</v>
      </c>
      <c r="EB35" s="186" t="s">
        <v>838</v>
      </c>
      <c r="EC35" s="252" t="s">
        <v>838</v>
      </c>
      <c r="ED35" s="252"/>
      <c r="EE35" s="940" t="s">
        <v>838</v>
      </c>
      <c r="EF35" s="940" t="s">
        <v>838</v>
      </c>
      <c r="EG35" s="251" t="s">
        <v>838</v>
      </c>
      <c r="EH35" s="251"/>
      <c r="EI35" s="253"/>
      <c r="EJ35" s="253"/>
      <c r="EK35" s="253"/>
      <c r="EL35" s="253"/>
      <c r="EP35" s="251" t="s">
        <v>838</v>
      </c>
      <c r="EQ35" s="251" t="s">
        <v>838</v>
      </c>
      <c r="ER35" s="186" t="s">
        <v>838</v>
      </c>
      <c r="ES35" s="252" t="s">
        <v>838</v>
      </c>
      <c r="ET35" s="252"/>
      <c r="EU35" s="940" t="s">
        <v>838</v>
      </c>
      <c r="EV35" s="940" t="s">
        <v>838</v>
      </c>
      <c r="EW35" s="251" t="s">
        <v>838</v>
      </c>
      <c r="EX35" s="251"/>
      <c r="EY35" s="253"/>
      <c r="EZ35" s="253"/>
      <c r="FA35" s="253"/>
      <c r="FB35" s="253"/>
      <c r="FF35" s="251" t="s">
        <v>838</v>
      </c>
      <c r="FG35" s="251" t="s">
        <v>838</v>
      </c>
      <c r="FH35" s="186" t="s">
        <v>838</v>
      </c>
      <c r="FI35" s="252" t="s">
        <v>838</v>
      </c>
      <c r="FJ35" s="252"/>
      <c r="FK35" s="940" t="s">
        <v>838</v>
      </c>
      <c r="FL35" s="940" t="s">
        <v>838</v>
      </c>
      <c r="FM35" s="251" t="s">
        <v>838</v>
      </c>
      <c r="FN35" s="251"/>
      <c r="FO35" s="253"/>
      <c r="FP35" s="253"/>
      <c r="FQ35" s="253"/>
      <c r="FR35" s="253"/>
      <c r="FV35" s="251" t="s">
        <v>838</v>
      </c>
      <c r="FW35" s="251" t="s">
        <v>838</v>
      </c>
      <c r="FX35" s="186" t="s">
        <v>838</v>
      </c>
      <c r="FY35" s="252" t="s">
        <v>838</v>
      </c>
      <c r="FZ35" s="252"/>
      <c r="GA35" s="940" t="s">
        <v>838</v>
      </c>
      <c r="GB35" s="940" t="s">
        <v>838</v>
      </c>
      <c r="GC35" s="251" t="s">
        <v>838</v>
      </c>
      <c r="GD35" s="251"/>
      <c r="GE35" s="253"/>
      <c r="GF35" s="253"/>
      <c r="GG35" s="253"/>
      <c r="GH35" s="253"/>
      <c r="GL35" s="251" t="s">
        <v>838</v>
      </c>
      <c r="GM35" s="251" t="s">
        <v>838</v>
      </c>
      <c r="GN35" s="186" t="s">
        <v>838</v>
      </c>
      <c r="GO35" s="252" t="s">
        <v>838</v>
      </c>
      <c r="GP35" s="252"/>
      <c r="GQ35" s="940" t="s">
        <v>838</v>
      </c>
      <c r="GR35" s="940" t="s">
        <v>838</v>
      </c>
      <c r="GS35" s="251" t="s">
        <v>838</v>
      </c>
      <c r="GT35" s="251"/>
      <c r="GU35" s="253"/>
      <c r="GV35" s="253"/>
      <c r="GW35" s="253"/>
      <c r="GX35" s="253"/>
      <c r="HB35" s="251" t="s">
        <v>838</v>
      </c>
      <c r="HC35" s="251" t="s">
        <v>838</v>
      </c>
      <c r="HD35" s="186" t="s">
        <v>838</v>
      </c>
      <c r="HE35" s="252" t="s">
        <v>838</v>
      </c>
      <c r="HF35" s="252"/>
      <c r="HG35" s="940" t="s">
        <v>838</v>
      </c>
      <c r="HH35" s="940" t="s">
        <v>838</v>
      </c>
      <c r="HI35" s="251" t="s">
        <v>838</v>
      </c>
      <c r="HJ35" s="251"/>
      <c r="HK35" s="253"/>
      <c r="HL35" s="253"/>
      <c r="HM35" s="253"/>
      <c r="HN35" s="253"/>
      <c r="HR35" s="251" t="s">
        <v>838</v>
      </c>
      <c r="HS35" s="251" t="s">
        <v>838</v>
      </c>
      <c r="HT35" s="186" t="s">
        <v>838</v>
      </c>
      <c r="HU35" s="252" t="s">
        <v>838</v>
      </c>
      <c r="HV35" s="252"/>
      <c r="HW35" s="940" t="s">
        <v>838</v>
      </c>
      <c r="HX35" s="940" t="s">
        <v>838</v>
      </c>
      <c r="HY35" s="251" t="s">
        <v>838</v>
      </c>
      <c r="HZ35" s="251"/>
      <c r="IA35" s="253"/>
      <c r="IB35" s="253"/>
      <c r="IC35" s="253"/>
      <c r="ID35" s="253"/>
      <c r="IH35" s="251" t="s">
        <v>838</v>
      </c>
      <c r="II35" s="251" t="s">
        <v>838</v>
      </c>
      <c r="IJ35" s="186" t="s">
        <v>838</v>
      </c>
      <c r="IK35" s="252" t="s">
        <v>838</v>
      </c>
      <c r="IL35" s="252"/>
      <c r="IM35" s="940" t="s">
        <v>838</v>
      </c>
      <c r="IN35" s="940" t="s">
        <v>838</v>
      </c>
      <c r="IO35" s="251" t="s">
        <v>838</v>
      </c>
      <c r="IP35" s="251"/>
      <c r="IQ35" s="253"/>
      <c r="IR35" s="253"/>
      <c r="IS35" s="253"/>
      <c r="IT35" s="253"/>
    </row>
    <row r="36" spans="1:256" ht="15.75">
      <c r="A36" s="254" t="s">
        <v>1145</v>
      </c>
      <c r="B36" s="255">
        <v>1150899.5900000001</v>
      </c>
      <c r="C36" s="255">
        <v>109864.27</v>
      </c>
      <c r="D36" s="255">
        <v>0</v>
      </c>
      <c r="E36" s="255">
        <v>257482.95</v>
      </c>
      <c r="F36" s="255">
        <v>242.38</v>
      </c>
      <c r="G36" s="255">
        <v>251150.75</v>
      </c>
      <c r="H36" s="255">
        <v>0</v>
      </c>
      <c r="I36" s="255">
        <v>296313.39</v>
      </c>
      <c r="J36" s="255">
        <v>681.16</v>
      </c>
      <c r="K36" s="255">
        <v>141286.47999999998</v>
      </c>
      <c r="L36" s="255">
        <v>0</v>
      </c>
      <c r="M36" s="255">
        <v>38830.44</v>
      </c>
      <c r="N36" s="255">
        <v>438.78</v>
      </c>
      <c r="O36" s="256">
        <v>0.31939328434377146</v>
      </c>
      <c r="P36" s="256">
        <v>0.47627551939609258</v>
      </c>
      <c r="Q36" s="254"/>
      <c r="R36" s="255"/>
      <c r="S36" s="255"/>
      <c r="T36" s="255"/>
      <c r="U36" s="255"/>
      <c r="V36" s="255"/>
      <c r="W36" s="255"/>
      <c r="X36" s="255"/>
      <c r="Y36" s="255"/>
      <c r="Z36" s="255"/>
      <c r="AA36" s="255"/>
      <c r="AB36" s="255"/>
      <c r="AC36" s="255"/>
      <c r="AD36" s="255"/>
      <c r="AE36" s="256"/>
      <c r="AF36" s="256"/>
      <c r="AG36" s="254"/>
      <c r="AH36" s="255"/>
      <c r="AI36" s="255"/>
      <c r="AJ36" s="255"/>
      <c r="AK36" s="255"/>
      <c r="AL36" s="255"/>
      <c r="AM36" s="255"/>
      <c r="AN36" s="255"/>
      <c r="AO36" s="255"/>
      <c r="AP36" s="255"/>
      <c r="AQ36" s="255"/>
      <c r="AR36" s="255"/>
      <c r="AS36" s="255"/>
      <c r="AT36" s="255"/>
      <c r="AU36" s="256"/>
      <c r="AV36" s="256"/>
      <c r="AW36" s="254"/>
      <c r="AX36" s="255"/>
      <c r="AY36" s="255"/>
      <c r="AZ36" s="255"/>
      <c r="BA36" s="255"/>
      <c r="BB36" s="255"/>
      <c r="BC36" s="255"/>
      <c r="BD36" s="255"/>
      <c r="BE36" s="255"/>
      <c r="BF36" s="255"/>
      <c r="BG36" s="255"/>
      <c r="BH36" s="255"/>
      <c r="BI36" s="255"/>
      <c r="BJ36" s="255"/>
      <c r="BK36" s="256"/>
      <c r="BL36" s="256"/>
      <c r="BM36" s="254"/>
      <c r="BN36" s="255"/>
      <c r="BO36" s="255"/>
      <c r="BP36" s="255"/>
      <c r="BQ36" s="255"/>
      <c r="BR36" s="255"/>
      <c r="BS36" s="255"/>
      <c r="BT36" s="255"/>
      <c r="BU36" s="255"/>
      <c r="BV36" s="255"/>
      <c r="BW36" s="255"/>
      <c r="BX36" s="255"/>
      <c r="BY36" s="255"/>
      <c r="BZ36" s="255"/>
      <c r="CA36" s="256"/>
      <c r="CB36" s="256"/>
      <c r="CC36" s="254"/>
      <c r="CD36" s="255"/>
      <c r="CE36" s="255"/>
      <c r="CF36" s="255"/>
      <c r="CG36" s="255"/>
      <c r="CH36" s="255"/>
      <c r="CI36" s="255"/>
      <c r="CJ36" s="255"/>
      <c r="CK36" s="255"/>
      <c r="CL36" s="255"/>
      <c r="CM36" s="255"/>
      <c r="CN36" s="255"/>
      <c r="CO36" s="255"/>
      <c r="CP36" s="255"/>
      <c r="CQ36" s="256"/>
      <c r="CR36" s="256"/>
      <c r="CS36" s="254"/>
      <c r="CT36" s="255"/>
      <c r="CU36" s="255"/>
      <c r="CV36" s="255"/>
      <c r="CW36" s="255"/>
      <c r="CX36" s="255"/>
      <c r="CY36" s="255"/>
      <c r="CZ36" s="255"/>
      <c r="DA36" s="255"/>
      <c r="DB36" s="255"/>
      <c r="DC36" s="255"/>
      <c r="DD36" s="255"/>
      <c r="DE36" s="255"/>
      <c r="DF36" s="255"/>
      <c r="DG36" s="256"/>
      <c r="DH36" s="256"/>
      <c r="DI36" s="254"/>
      <c r="DJ36" s="255"/>
      <c r="DK36" s="255"/>
      <c r="DL36" s="255"/>
      <c r="DM36" s="255"/>
      <c r="DN36" s="255"/>
      <c r="DO36" s="255"/>
      <c r="DP36" s="255"/>
      <c r="DQ36" s="255"/>
      <c r="DR36" s="255"/>
      <c r="DS36" s="255"/>
      <c r="DT36" s="255"/>
      <c r="DU36" s="255"/>
      <c r="DV36" s="255"/>
      <c r="DW36" s="256"/>
      <c r="DX36" s="256"/>
      <c r="DY36" s="254"/>
      <c r="DZ36" s="255"/>
      <c r="EA36" s="255"/>
      <c r="EB36" s="255"/>
      <c r="EC36" s="255"/>
      <c r="ED36" s="255"/>
      <c r="EE36" s="255"/>
      <c r="EF36" s="255"/>
      <c r="EG36" s="255"/>
      <c r="EH36" s="255"/>
      <c r="EI36" s="255"/>
      <c r="EJ36" s="255"/>
      <c r="EK36" s="255"/>
      <c r="EL36" s="255"/>
      <c r="EM36" s="256"/>
      <c r="EN36" s="256"/>
      <c r="EO36" s="254"/>
      <c r="EP36" s="255"/>
      <c r="EQ36" s="255"/>
      <c r="ER36" s="255"/>
      <c r="ES36" s="255"/>
      <c r="ET36" s="255"/>
      <c r="EU36" s="255"/>
      <c r="EV36" s="255"/>
      <c r="EW36" s="255"/>
      <c r="EX36" s="255"/>
      <c r="EY36" s="255"/>
      <c r="EZ36" s="255"/>
      <c r="FA36" s="255"/>
      <c r="FB36" s="255"/>
      <c r="FC36" s="256"/>
      <c r="FD36" s="256"/>
      <c r="FE36" s="254"/>
      <c r="FF36" s="255"/>
      <c r="FG36" s="255"/>
      <c r="FH36" s="255"/>
      <c r="FI36" s="255"/>
      <c r="FJ36" s="255"/>
      <c r="FK36" s="255"/>
      <c r="FL36" s="255"/>
      <c r="FM36" s="255"/>
      <c r="FN36" s="255"/>
      <c r="FO36" s="255"/>
      <c r="FP36" s="255"/>
      <c r="FQ36" s="255"/>
      <c r="FR36" s="255"/>
      <c r="FS36" s="256"/>
      <c r="FT36" s="256"/>
      <c r="FU36" s="254"/>
      <c r="FV36" s="255"/>
      <c r="FW36" s="255"/>
      <c r="FX36" s="255"/>
      <c r="FY36" s="255"/>
      <c r="FZ36" s="255"/>
      <c r="GA36" s="255"/>
      <c r="GB36" s="255"/>
      <c r="GC36" s="255"/>
      <c r="GD36" s="255"/>
      <c r="GE36" s="255"/>
      <c r="GF36" s="255"/>
      <c r="GG36" s="255"/>
      <c r="GH36" s="255"/>
      <c r="GI36" s="256"/>
      <c r="GJ36" s="256"/>
      <c r="GK36" s="254"/>
      <c r="GL36" s="255"/>
      <c r="GM36" s="255"/>
      <c r="GN36" s="255"/>
      <c r="GO36" s="255"/>
      <c r="GP36" s="255"/>
      <c r="GQ36" s="255"/>
      <c r="GR36" s="255"/>
      <c r="GS36" s="255"/>
      <c r="GT36" s="255"/>
      <c r="GU36" s="255"/>
      <c r="GV36" s="255"/>
      <c r="GW36" s="255"/>
      <c r="GX36" s="255"/>
      <c r="GY36" s="256"/>
      <c r="GZ36" s="256"/>
      <c r="HA36" s="254"/>
      <c r="HB36" s="255"/>
      <c r="HC36" s="255"/>
      <c r="HD36" s="255"/>
      <c r="HE36" s="255"/>
      <c r="HF36" s="255"/>
      <c r="HG36" s="255"/>
      <c r="HH36" s="255"/>
      <c r="HI36" s="255"/>
      <c r="HJ36" s="255"/>
      <c r="HK36" s="255"/>
      <c r="HL36" s="255"/>
      <c r="HM36" s="255"/>
      <c r="HN36" s="255"/>
      <c r="HO36" s="256"/>
      <c r="HP36" s="256"/>
      <c r="HQ36" s="254"/>
      <c r="HR36" s="255"/>
      <c r="HS36" s="255"/>
      <c r="HT36" s="255"/>
      <c r="HU36" s="255"/>
      <c r="HV36" s="255"/>
      <c r="HW36" s="255"/>
      <c r="HX36" s="255"/>
      <c r="HY36" s="255"/>
      <c r="HZ36" s="255"/>
      <c r="IA36" s="255"/>
      <c r="IB36" s="255"/>
      <c r="IC36" s="255"/>
      <c r="ID36" s="255"/>
      <c r="IE36" s="256"/>
      <c r="IF36" s="256"/>
      <c r="IG36" s="254"/>
      <c r="IH36" s="255"/>
      <c r="II36" s="255"/>
      <c r="IJ36" s="255"/>
      <c r="IK36" s="255"/>
      <c r="IL36" s="255"/>
      <c r="IM36" s="255"/>
      <c r="IN36" s="255"/>
      <c r="IO36" s="255"/>
      <c r="IP36" s="255"/>
      <c r="IQ36" s="255"/>
      <c r="IR36" s="255"/>
      <c r="IS36" s="255"/>
      <c r="IT36" s="255"/>
      <c r="IU36" s="256"/>
      <c r="IV36" s="256"/>
    </row>
    <row r="37" spans="1:256" ht="15.75">
      <c r="A37" s="254" t="s">
        <v>1146</v>
      </c>
      <c r="B37" s="255">
        <v>414608.6</v>
      </c>
      <c r="C37" s="255">
        <v>48224.36</v>
      </c>
      <c r="D37" s="255">
        <v>0</v>
      </c>
      <c r="E37" s="255">
        <v>46518.36</v>
      </c>
      <c r="F37" s="255">
        <v>1.37</v>
      </c>
      <c r="G37" s="255">
        <v>100891.35</v>
      </c>
      <c r="H37" s="255">
        <v>0</v>
      </c>
      <c r="I37" s="255">
        <v>74358.06</v>
      </c>
      <c r="J37" s="255">
        <v>695.83</v>
      </c>
      <c r="K37" s="255">
        <v>52666.990000000005</v>
      </c>
      <c r="L37" s="255">
        <v>0</v>
      </c>
      <c r="M37" s="255">
        <v>27839.699999999997</v>
      </c>
      <c r="N37" s="255">
        <v>694.46</v>
      </c>
      <c r="O37" s="256">
        <v>0.2285145315364901</v>
      </c>
      <c r="P37" s="256">
        <v>0.42436466585594224</v>
      </c>
      <c r="Q37" s="254"/>
      <c r="R37" s="255"/>
      <c r="S37" s="255"/>
      <c r="T37" s="255"/>
      <c r="U37" s="255"/>
      <c r="V37" s="255"/>
      <c r="W37" s="255"/>
      <c r="X37" s="255"/>
      <c r="Y37" s="255"/>
      <c r="Z37" s="255"/>
      <c r="AA37" s="255"/>
      <c r="AB37" s="255"/>
      <c r="AC37" s="255"/>
      <c r="AD37" s="255"/>
      <c r="AE37" s="256"/>
      <c r="AF37" s="256"/>
      <c r="AG37" s="254"/>
      <c r="AH37" s="255"/>
      <c r="AI37" s="255"/>
      <c r="AJ37" s="255"/>
      <c r="AK37" s="255"/>
      <c r="AL37" s="255"/>
      <c r="AM37" s="255"/>
      <c r="AN37" s="255"/>
      <c r="AO37" s="255"/>
      <c r="AP37" s="255"/>
      <c r="AQ37" s="255"/>
      <c r="AR37" s="255"/>
      <c r="AS37" s="255"/>
      <c r="AT37" s="255"/>
      <c r="AU37" s="256"/>
      <c r="AV37" s="256"/>
      <c r="AW37" s="254"/>
      <c r="AX37" s="255"/>
      <c r="AY37" s="255"/>
      <c r="AZ37" s="255"/>
      <c r="BA37" s="255"/>
      <c r="BB37" s="255"/>
      <c r="BC37" s="255"/>
      <c r="BD37" s="255"/>
      <c r="BE37" s="255"/>
      <c r="BF37" s="255"/>
      <c r="BG37" s="255"/>
      <c r="BH37" s="255"/>
      <c r="BI37" s="255"/>
      <c r="BJ37" s="255"/>
      <c r="BK37" s="256"/>
      <c r="BL37" s="256"/>
      <c r="BM37" s="254"/>
      <c r="BN37" s="255"/>
      <c r="BO37" s="255"/>
      <c r="BP37" s="255"/>
      <c r="BQ37" s="255"/>
      <c r="BR37" s="255"/>
      <c r="BS37" s="255"/>
      <c r="BT37" s="255"/>
      <c r="BU37" s="255"/>
      <c r="BV37" s="255"/>
      <c r="BW37" s="255"/>
      <c r="BX37" s="255"/>
      <c r="BY37" s="255"/>
      <c r="BZ37" s="255"/>
      <c r="CA37" s="256"/>
      <c r="CB37" s="256"/>
      <c r="CC37" s="254"/>
      <c r="CD37" s="255"/>
      <c r="CE37" s="255"/>
      <c r="CF37" s="255"/>
      <c r="CG37" s="255"/>
      <c r="CH37" s="255"/>
      <c r="CI37" s="255"/>
      <c r="CJ37" s="255"/>
      <c r="CK37" s="255"/>
      <c r="CL37" s="255"/>
      <c r="CM37" s="255"/>
      <c r="CN37" s="255"/>
      <c r="CO37" s="255"/>
      <c r="CP37" s="255"/>
      <c r="CQ37" s="256"/>
      <c r="CR37" s="256"/>
      <c r="CS37" s="254"/>
      <c r="CT37" s="255"/>
      <c r="CU37" s="255"/>
      <c r="CV37" s="255"/>
      <c r="CW37" s="255"/>
      <c r="CX37" s="255"/>
      <c r="CY37" s="255"/>
      <c r="CZ37" s="255"/>
      <c r="DA37" s="255"/>
      <c r="DB37" s="255"/>
      <c r="DC37" s="255"/>
      <c r="DD37" s="255"/>
      <c r="DE37" s="255"/>
      <c r="DF37" s="255"/>
      <c r="DG37" s="256"/>
      <c r="DH37" s="256"/>
      <c r="DI37" s="254"/>
      <c r="DJ37" s="255"/>
      <c r="DK37" s="255"/>
      <c r="DL37" s="255"/>
      <c r="DM37" s="255"/>
      <c r="DN37" s="255"/>
      <c r="DO37" s="255"/>
      <c r="DP37" s="255"/>
      <c r="DQ37" s="255"/>
      <c r="DR37" s="255"/>
      <c r="DS37" s="255"/>
      <c r="DT37" s="255"/>
      <c r="DU37" s="255"/>
      <c r="DV37" s="255"/>
      <c r="DW37" s="256"/>
      <c r="DX37" s="256"/>
      <c r="DY37" s="254"/>
      <c r="DZ37" s="255"/>
      <c r="EA37" s="255"/>
      <c r="EB37" s="255"/>
      <c r="EC37" s="255"/>
      <c r="ED37" s="255"/>
      <c r="EE37" s="255"/>
      <c r="EF37" s="255"/>
      <c r="EG37" s="255"/>
      <c r="EH37" s="255"/>
      <c r="EI37" s="255"/>
      <c r="EJ37" s="255"/>
      <c r="EK37" s="255"/>
      <c r="EL37" s="255"/>
      <c r="EM37" s="256"/>
      <c r="EN37" s="256"/>
      <c r="EO37" s="254"/>
      <c r="EP37" s="255"/>
      <c r="EQ37" s="255"/>
      <c r="ER37" s="255"/>
      <c r="ES37" s="255"/>
      <c r="ET37" s="255"/>
      <c r="EU37" s="255"/>
      <c r="EV37" s="255"/>
      <c r="EW37" s="255"/>
      <c r="EX37" s="255"/>
      <c r="EY37" s="255"/>
      <c r="EZ37" s="255"/>
      <c r="FA37" s="255"/>
      <c r="FB37" s="255"/>
      <c r="FC37" s="256"/>
      <c r="FD37" s="256"/>
      <c r="FE37" s="254"/>
      <c r="FF37" s="255"/>
      <c r="FG37" s="255"/>
      <c r="FH37" s="255"/>
      <c r="FI37" s="255"/>
      <c r="FJ37" s="255"/>
      <c r="FK37" s="255"/>
      <c r="FL37" s="255"/>
      <c r="FM37" s="255"/>
      <c r="FN37" s="255"/>
      <c r="FO37" s="255"/>
      <c r="FP37" s="255"/>
      <c r="FQ37" s="255"/>
      <c r="FR37" s="255"/>
      <c r="FS37" s="256"/>
      <c r="FT37" s="256"/>
      <c r="FU37" s="254"/>
      <c r="FV37" s="255"/>
      <c r="FW37" s="255"/>
      <c r="FX37" s="255"/>
      <c r="FY37" s="255"/>
      <c r="FZ37" s="255"/>
      <c r="GA37" s="255"/>
      <c r="GB37" s="255"/>
      <c r="GC37" s="255"/>
      <c r="GD37" s="255"/>
      <c r="GE37" s="255"/>
      <c r="GF37" s="255"/>
      <c r="GG37" s="255"/>
      <c r="GH37" s="255"/>
      <c r="GI37" s="256"/>
      <c r="GJ37" s="256"/>
      <c r="GK37" s="254"/>
      <c r="GL37" s="255"/>
      <c r="GM37" s="255"/>
      <c r="GN37" s="255"/>
      <c r="GO37" s="255"/>
      <c r="GP37" s="255"/>
      <c r="GQ37" s="255"/>
      <c r="GR37" s="255"/>
      <c r="GS37" s="255"/>
      <c r="GT37" s="255"/>
      <c r="GU37" s="255"/>
      <c r="GV37" s="255"/>
      <c r="GW37" s="255"/>
      <c r="GX37" s="255"/>
      <c r="GY37" s="256"/>
      <c r="GZ37" s="256"/>
      <c r="HA37" s="254"/>
      <c r="HB37" s="255"/>
      <c r="HC37" s="255"/>
      <c r="HD37" s="255"/>
      <c r="HE37" s="255"/>
      <c r="HF37" s="255"/>
      <c r="HG37" s="255"/>
      <c r="HH37" s="255"/>
      <c r="HI37" s="255"/>
      <c r="HJ37" s="255"/>
      <c r="HK37" s="255"/>
      <c r="HL37" s="255"/>
      <c r="HM37" s="255"/>
      <c r="HN37" s="255"/>
      <c r="HO37" s="256"/>
      <c r="HP37" s="256"/>
      <c r="HQ37" s="254"/>
      <c r="HR37" s="255"/>
      <c r="HS37" s="255"/>
      <c r="HT37" s="255"/>
      <c r="HU37" s="255"/>
      <c r="HV37" s="255"/>
      <c r="HW37" s="255"/>
      <c r="HX37" s="255"/>
      <c r="HY37" s="255"/>
      <c r="HZ37" s="255"/>
      <c r="IA37" s="255"/>
      <c r="IB37" s="255"/>
      <c r="IC37" s="255"/>
      <c r="ID37" s="255"/>
      <c r="IE37" s="256"/>
      <c r="IF37" s="256"/>
      <c r="IG37" s="254"/>
      <c r="IH37" s="255"/>
      <c r="II37" s="255"/>
      <c r="IJ37" s="255"/>
      <c r="IK37" s="255"/>
      <c r="IL37" s="255"/>
      <c r="IM37" s="255"/>
      <c r="IN37" s="255"/>
      <c r="IO37" s="255"/>
      <c r="IP37" s="255"/>
      <c r="IQ37" s="255"/>
      <c r="IR37" s="255"/>
      <c r="IS37" s="255"/>
      <c r="IT37" s="255"/>
      <c r="IU37" s="256"/>
      <c r="IV37" s="256"/>
    </row>
    <row r="38" spans="1:256" ht="15.75">
      <c r="A38" s="254" t="s">
        <v>1147</v>
      </c>
      <c r="B38" s="255">
        <v>196133.47</v>
      </c>
      <c r="C38" s="255">
        <v>15951.42</v>
      </c>
      <c r="D38" s="255">
        <v>0</v>
      </c>
      <c r="E38" s="255">
        <v>69188.479999999996</v>
      </c>
      <c r="F38" s="255">
        <v>0</v>
      </c>
      <c r="G38" s="255">
        <v>57920.3</v>
      </c>
      <c r="H38" s="255">
        <v>0</v>
      </c>
      <c r="I38" s="255">
        <v>103017.53</v>
      </c>
      <c r="J38" s="255">
        <v>0</v>
      </c>
      <c r="K38" s="255">
        <v>41968.880000000005</v>
      </c>
      <c r="L38" s="255">
        <v>0</v>
      </c>
      <c r="M38" s="255">
        <v>33829.050000000003</v>
      </c>
      <c r="N38" s="255">
        <v>0</v>
      </c>
      <c r="O38" s="256">
        <v>0.43409164177842768</v>
      </c>
      <c r="P38" s="256">
        <v>0.82055260634505689</v>
      </c>
      <c r="Q38" s="254"/>
      <c r="R38" s="255"/>
      <c r="S38" s="255"/>
      <c r="T38" s="255"/>
      <c r="U38" s="255"/>
      <c r="V38" s="255"/>
      <c r="W38" s="255"/>
      <c r="X38" s="255"/>
      <c r="Y38" s="255"/>
      <c r="Z38" s="255"/>
      <c r="AA38" s="255"/>
      <c r="AB38" s="255"/>
      <c r="AC38" s="255"/>
      <c r="AD38" s="255"/>
      <c r="AE38" s="256"/>
      <c r="AF38" s="256"/>
      <c r="AG38" s="254"/>
      <c r="AH38" s="255"/>
      <c r="AI38" s="255"/>
      <c r="AJ38" s="255"/>
      <c r="AK38" s="255"/>
      <c r="AL38" s="255"/>
      <c r="AM38" s="255"/>
      <c r="AN38" s="255"/>
      <c r="AO38" s="255"/>
      <c r="AP38" s="255"/>
      <c r="AQ38" s="255"/>
      <c r="AR38" s="255"/>
      <c r="AS38" s="255"/>
      <c r="AT38" s="255"/>
      <c r="AU38" s="256"/>
      <c r="AV38" s="256"/>
      <c r="AW38" s="254"/>
      <c r="AX38" s="255"/>
      <c r="AY38" s="255"/>
      <c r="AZ38" s="255"/>
      <c r="BA38" s="255"/>
      <c r="BB38" s="255"/>
      <c r="BC38" s="255"/>
      <c r="BD38" s="255"/>
      <c r="BE38" s="255"/>
      <c r="BF38" s="255"/>
      <c r="BG38" s="255"/>
      <c r="BH38" s="255"/>
      <c r="BI38" s="255"/>
      <c r="BJ38" s="255"/>
      <c r="BK38" s="256"/>
      <c r="BL38" s="256"/>
      <c r="BM38" s="254"/>
      <c r="BN38" s="255"/>
      <c r="BO38" s="255"/>
      <c r="BP38" s="255"/>
      <c r="BQ38" s="255"/>
      <c r="BR38" s="255"/>
      <c r="BS38" s="255"/>
      <c r="BT38" s="255"/>
      <c r="BU38" s="255"/>
      <c r="BV38" s="255"/>
      <c r="BW38" s="255"/>
      <c r="BX38" s="255"/>
      <c r="BY38" s="255"/>
      <c r="BZ38" s="255"/>
      <c r="CA38" s="256"/>
      <c r="CB38" s="256"/>
      <c r="CC38" s="254"/>
      <c r="CD38" s="255"/>
      <c r="CE38" s="255"/>
      <c r="CF38" s="255"/>
      <c r="CG38" s="255"/>
      <c r="CH38" s="255"/>
      <c r="CI38" s="255"/>
      <c r="CJ38" s="255"/>
      <c r="CK38" s="255"/>
      <c r="CL38" s="255"/>
      <c r="CM38" s="255"/>
      <c r="CN38" s="255"/>
      <c r="CO38" s="255"/>
      <c r="CP38" s="255"/>
      <c r="CQ38" s="256"/>
      <c r="CR38" s="256"/>
      <c r="CS38" s="254"/>
      <c r="CT38" s="255"/>
      <c r="CU38" s="255"/>
      <c r="CV38" s="255"/>
      <c r="CW38" s="255"/>
      <c r="CX38" s="255"/>
      <c r="CY38" s="255"/>
      <c r="CZ38" s="255"/>
      <c r="DA38" s="255"/>
      <c r="DB38" s="255"/>
      <c r="DC38" s="255"/>
      <c r="DD38" s="255"/>
      <c r="DE38" s="255"/>
      <c r="DF38" s="255"/>
      <c r="DG38" s="256"/>
      <c r="DH38" s="256"/>
      <c r="DI38" s="254"/>
      <c r="DJ38" s="255"/>
      <c r="DK38" s="255"/>
      <c r="DL38" s="255"/>
      <c r="DM38" s="255"/>
      <c r="DN38" s="255"/>
      <c r="DO38" s="255"/>
      <c r="DP38" s="255"/>
      <c r="DQ38" s="255"/>
      <c r="DR38" s="255"/>
      <c r="DS38" s="255"/>
      <c r="DT38" s="255"/>
      <c r="DU38" s="255"/>
      <c r="DV38" s="255"/>
      <c r="DW38" s="256"/>
      <c r="DX38" s="256"/>
      <c r="DY38" s="254"/>
      <c r="DZ38" s="255"/>
      <c r="EA38" s="255"/>
      <c r="EB38" s="255"/>
      <c r="EC38" s="255"/>
      <c r="ED38" s="255"/>
      <c r="EE38" s="255"/>
      <c r="EF38" s="255"/>
      <c r="EG38" s="255"/>
      <c r="EH38" s="255"/>
      <c r="EI38" s="255"/>
      <c r="EJ38" s="255"/>
      <c r="EK38" s="255"/>
      <c r="EL38" s="255"/>
      <c r="EM38" s="256"/>
      <c r="EN38" s="256"/>
      <c r="EO38" s="254"/>
      <c r="EP38" s="255"/>
      <c r="EQ38" s="255"/>
      <c r="ER38" s="255"/>
      <c r="ES38" s="255"/>
      <c r="ET38" s="255"/>
      <c r="EU38" s="255"/>
      <c r="EV38" s="255"/>
      <c r="EW38" s="255"/>
      <c r="EX38" s="255"/>
      <c r="EY38" s="255"/>
      <c r="EZ38" s="255"/>
      <c r="FA38" s="255"/>
      <c r="FB38" s="255"/>
      <c r="FC38" s="256"/>
      <c r="FD38" s="256"/>
      <c r="FE38" s="254"/>
      <c r="FF38" s="255"/>
      <c r="FG38" s="255"/>
      <c r="FH38" s="255"/>
      <c r="FI38" s="255"/>
      <c r="FJ38" s="255"/>
      <c r="FK38" s="255"/>
      <c r="FL38" s="255"/>
      <c r="FM38" s="255"/>
      <c r="FN38" s="255"/>
      <c r="FO38" s="255"/>
      <c r="FP38" s="255"/>
      <c r="FQ38" s="255"/>
      <c r="FR38" s="255"/>
      <c r="FS38" s="256"/>
      <c r="FT38" s="256"/>
      <c r="FU38" s="254"/>
      <c r="FV38" s="255"/>
      <c r="FW38" s="255"/>
      <c r="FX38" s="255"/>
      <c r="FY38" s="255"/>
      <c r="FZ38" s="255"/>
      <c r="GA38" s="255"/>
      <c r="GB38" s="255"/>
      <c r="GC38" s="255"/>
      <c r="GD38" s="255"/>
      <c r="GE38" s="255"/>
      <c r="GF38" s="255"/>
      <c r="GG38" s="255"/>
      <c r="GH38" s="255"/>
      <c r="GI38" s="256"/>
      <c r="GJ38" s="256"/>
      <c r="GK38" s="254"/>
      <c r="GL38" s="255"/>
      <c r="GM38" s="255"/>
      <c r="GN38" s="255"/>
      <c r="GO38" s="255"/>
      <c r="GP38" s="255"/>
      <c r="GQ38" s="255"/>
      <c r="GR38" s="255"/>
      <c r="GS38" s="255"/>
      <c r="GT38" s="255"/>
      <c r="GU38" s="255"/>
      <c r="GV38" s="255"/>
      <c r="GW38" s="255"/>
      <c r="GX38" s="255"/>
      <c r="GY38" s="256"/>
      <c r="GZ38" s="256"/>
      <c r="HA38" s="254"/>
      <c r="HB38" s="255"/>
      <c r="HC38" s="255"/>
      <c r="HD38" s="255"/>
      <c r="HE38" s="255"/>
      <c r="HF38" s="255"/>
      <c r="HG38" s="255"/>
      <c r="HH38" s="255"/>
      <c r="HI38" s="255"/>
      <c r="HJ38" s="255"/>
      <c r="HK38" s="255"/>
      <c r="HL38" s="255"/>
      <c r="HM38" s="255"/>
      <c r="HN38" s="255"/>
      <c r="HO38" s="256"/>
      <c r="HP38" s="256"/>
      <c r="HQ38" s="254"/>
      <c r="HR38" s="255"/>
      <c r="HS38" s="255"/>
      <c r="HT38" s="255"/>
      <c r="HU38" s="255"/>
      <c r="HV38" s="255"/>
      <c r="HW38" s="255"/>
      <c r="HX38" s="255"/>
      <c r="HY38" s="255"/>
      <c r="HZ38" s="255"/>
      <c r="IA38" s="255"/>
      <c r="IB38" s="255"/>
      <c r="IC38" s="255"/>
      <c r="ID38" s="255"/>
      <c r="IE38" s="256"/>
      <c r="IF38" s="256"/>
      <c r="IG38" s="254"/>
      <c r="IH38" s="255"/>
      <c r="II38" s="255"/>
      <c r="IJ38" s="255"/>
      <c r="IK38" s="255"/>
      <c r="IL38" s="255"/>
      <c r="IM38" s="255"/>
      <c r="IN38" s="255"/>
      <c r="IO38" s="255"/>
      <c r="IP38" s="255"/>
      <c r="IQ38" s="255"/>
      <c r="IR38" s="255"/>
      <c r="IS38" s="255"/>
      <c r="IT38" s="255"/>
      <c r="IU38" s="256"/>
      <c r="IV38" s="256"/>
    </row>
    <row r="39" spans="1:256" ht="15.75">
      <c r="A39" s="139"/>
      <c r="B39" s="255" t="s">
        <v>838</v>
      </c>
      <c r="C39" s="255" t="s">
        <v>838</v>
      </c>
      <c r="D39" s="255" t="s">
        <v>838</v>
      </c>
      <c r="E39" s="255" t="s">
        <v>838</v>
      </c>
      <c r="F39" s="255" t="s">
        <v>838</v>
      </c>
      <c r="G39" s="255" t="s">
        <v>838</v>
      </c>
      <c r="H39" s="255" t="s">
        <v>838</v>
      </c>
      <c r="I39" s="255"/>
      <c r="J39" s="255" t="s">
        <v>838</v>
      </c>
      <c r="K39" s="255"/>
      <c r="L39" s="255"/>
      <c r="M39" s="255"/>
      <c r="N39" s="255" t="s">
        <v>838</v>
      </c>
      <c r="O39" s="256"/>
      <c r="P39" s="256"/>
      <c r="Q39" s="139"/>
      <c r="R39" s="255"/>
      <c r="S39" s="255"/>
      <c r="T39" s="255"/>
      <c r="U39" s="255"/>
      <c r="V39" s="255"/>
      <c r="W39" s="255"/>
      <c r="X39" s="255"/>
      <c r="Y39" s="255"/>
      <c r="Z39" s="255"/>
      <c r="AA39" s="255"/>
      <c r="AB39" s="255"/>
      <c r="AC39" s="255"/>
      <c r="AD39" s="255"/>
      <c r="AE39" s="256"/>
      <c r="AF39" s="256"/>
      <c r="AG39" s="139"/>
      <c r="AH39" s="255"/>
      <c r="AI39" s="255"/>
      <c r="AJ39" s="255"/>
      <c r="AK39" s="255"/>
      <c r="AL39" s="255"/>
      <c r="AM39" s="255"/>
      <c r="AN39" s="255"/>
      <c r="AO39" s="255"/>
      <c r="AP39" s="255"/>
      <c r="AQ39" s="255"/>
      <c r="AR39" s="255"/>
      <c r="AS39" s="255"/>
      <c r="AT39" s="255"/>
      <c r="AU39" s="256"/>
      <c r="AV39" s="256"/>
      <c r="AW39" s="139"/>
      <c r="AX39" s="255"/>
      <c r="AY39" s="255"/>
      <c r="AZ39" s="255"/>
      <c r="BA39" s="255"/>
      <c r="BB39" s="255"/>
      <c r="BC39" s="255"/>
      <c r="BD39" s="255"/>
      <c r="BE39" s="255"/>
      <c r="BF39" s="255"/>
      <c r="BG39" s="255"/>
      <c r="BH39" s="255"/>
      <c r="BI39" s="255"/>
      <c r="BJ39" s="255"/>
      <c r="BK39" s="256"/>
      <c r="BL39" s="256"/>
      <c r="BM39" s="139"/>
      <c r="BN39" s="255"/>
      <c r="BO39" s="255"/>
      <c r="BP39" s="255"/>
      <c r="BQ39" s="255"/>
      <c r="BR39" s="255"/>
      <c r="BS39" s="255"/>
      <c r="BT39" s="255"/>
      <c r="BU39" s="255"/>
      <c r="BV39" s="255"/>
      <c r="BW39" s="255"/>
      <c r="BX39" s="255"/>
      <c r="BY39" s="255"/>
      <c r="BZ39" s="255"/>
      <c r="CA39" s="256"/>
      <c r="CB39" s="256"/>
      <c r="CC39" s="139"/>
      <c r="CD39" s="255"/>
      <c r="CE39" s="255"/>
      <c r="CF39" s="255"/>
      <c r="CG39" s="255"/>
      <c r="CH39" s="255"/>
      <c r="CI39" s="255"/>
      <c r="CJ39" s="255"/>
      <c r="CK39" s="255"/>
      <c r="CL39" s="255"/>
      <c r="CM39" s="255"/>
      <c r="CN39" s="255"/>
      <c r="CO39" s="255"/>
      <c r="CP39" s="255"/>
      <c r="CQ39" s="256"/>
      <c r="CR39" s="256"/>
      <c r="CS39" s="139"/>
      <c r="CT39" s="255"/>
      <c r="CU39" s="255"/>
      <c r="CV39" s="255"/>
      <c r="CW39" s="255"/>
      <c r="CX39" s="255"/>
      <c r="CY39" s="255"/>
      <c r="CZ39" s="255"/>
      <c r="DA39" s="255"/>
      <c r="DB39" s="255"/>
      <c r="DC39" s="255"/>
      <c r="DD39" s="255"/>
      <c r="DE39" s="255"/>
      <c r="DF39" s="255"/>
      <c r="DG39" s="256"/>
      <c r="DH39" s="256"/>
      <c r="DI39" s="139"/>
      <c r="DJ39" s="255"/>
      <c r="DK39" s="255"/>
      <c r="DL39" s="255"/>
      <c r="DM39" s="255"/>
      <c r="DN39" s="255"/>
      <c r="DO39" s="255"/>
      <c r="DP39" s="255"/>
      <c r="DQ39" s="255"/>
      <c r="DR39" s="255"/>
      <c r="DS39" s="255"/>
      <c r="DT39" s="255"/>
      <c r="DU39" s="255"/>
      <c r="DV39" s="255"/>
      <c r="DW39" s="256"/>
      <c r="DX39" s="256"/>
      <c r="DY39" s="139"/>
      <c r="DZ39" s="255"/>
      <c r="EA39" s="255"/>
      <c r="EB39" s="255"/>
      <c r="EC39" s="255"/>
      <c r="ED39" s="255"/>
      <c r="EE39" s="255"/>
      <c r="EF39" s="255"/>
      <c r="EG39" s="255"/>
      <c r="EH39" s="255"/>
      <c r="EI39" s="255"/>
      <c r="EJ39" s="255"/>
      <c r="EK39" s="255"/>
      <c r="EL39" s="255"/>
      <c r="EM39" s="256"/>
      <c r="EN39" s="256"/>
      <c r="EO39" s="139"/>
      <c r="EP39" s="255"/>
      <c r="EQ39" s="255"/>
      <c r="ER39" s="255"/>
      <c r="ES39" s="255"/>
      <c r="ET39" s="255"/>
      <c r="EU39" s="255"/>
      <c r="EV39" s="255"/>
      <c r="EW39" s="255"/>
      <c r="EX39" s="255"/>
      <c r="EY39" s="255"/>
      <c r="EZ39" s="255"/>
      <c r="FA39" s="255"/>
      <c r="FB39" s="255"/>
      <c r="FC39" s="256"/>
      <c r="FD39" s="256"/>
      <c r="FE39" s="139"/>
      <c r="FF39" s="255"/>
      <c r="FG39" s="255"/>
      <c r="FH39" s="255"/>
      <c r="FI39" s="255"/>
      <c r="FJ39" s="255"/>
      <c r="FK39" s="255"/>
      <c r="FL39" s="255"/>
      <c r="FM39" s="255"/>
      <c r="FN39" s="255"/>
      <c r="FO39" s="255"/>
      <c r="FP39" s="255"/>
      <c r="FQ39" s="255"/>
      <c r="FR39" s="255"/>
      <c r="FS39" s="256"/>
      <c r="FT39" s="256"/>
      <c r="FU39" s="139"/>
      <c r="FV39" s="255"/>
      <c r="FW39" s="255"/>
      <c r="FX39" s="255"/>
      <c r="FY39" s="255"/>
      <c r="FZ39" s="255"/>
      <c r="GA39" s="255"/>
      <c r="GB39" s="255"/>
      <c r="GC39" s="255"/>
      <c r="GD39" s="255"/>
      <c r="GE39" s="255"/>
      <c r="GF39" s="255"/>
      <c r="GG39" s="255"/>
      <c r="GH39" s="255"/>
      <c r="GI39" s="256"/>
      <c r="GJ39" s="256"/>
      <c r="GK39" s="139"/>
      <c r="GL39" s="255"/>
      <c r="GM39" s="255"/>
      <c r="GN39" s="255"/>
      <c r="GO39" s="255"/>
      <c r="GP39" s="255"/>
      <c r="GQ39" s="255"/>
      <c r="GR39" s="255"/>
      <c r="GS39" s="255"/>
      <c r="GT39" s="255"/>
      <c r="GU39" s="255"/>
      <c r="GV39" s="255"/>
      <c r="GW39" s="255"/>
      <c r="GX39" s="255"/>
      <c r="GY39" s="256"/>
      <c r="GZ39" s="256"/>
      <c r="HA39" s="139"/>
      <c r="HB39" s="255"/>
      <c r="HC39" s="255"/>
      <c r="HD39" s="255"/>
      <c r="HE39" s="255"/>
      <c r="HF39" s="255"/>
      <c r="HG39" s="255"/>
      <c r="HH39" s="255"/>
      <c r="HI39" s="255"/>
      <c r="HJ39" s="255"/>
      <c r="HK39" s="255"/>
      <c r="HL39" s="255"/>
      <c r="HM39" s="255"/>
      <c r="HN39" s="255"/>
      <c r="HO39" s="256"/>
      <c r="HP39" s="256"/>
      <c r="HQ39" s="139"/>
      <c r="HR39" s="255"/>
      <c r="HS39" s="255"/>
      <c r="HT39" s="255"/>
      <c r="HU39" s="255"/>
      <c r="HV39" s="255"/>
      <c r="HW39" s="255"/>
      <c r="HX39" s="255"/>
      <c r="HY39" s="255"/>
      <c r="HZ39" s="255"/>
      <c r="IA39" s="255"/>
      <c r="IB39" s="255"/>
      <c r="IC39" s="255"/>
      <c r="ID39" s="255"/>
      <c r="IE39" s="256"/>
      <c r="IF39" s="256"/>
      <c r="IG39" s="139"/>
      <c r="IH39" s="255"/>
      <c r="II39" s="255"/>
      <c r="IJ39" s="255"/>
      <c r="IK39" s="255"/>
      <c r="IL39" s="255"/>
      <c r="IM39" s="255"/>
      <c r="IN39" s="255"/>
      <c r="IO39" s="255"/>
      <c r="IP39" s="255"/>
      <c r="IQ39" s="255"/>
      <c r="IR39" s="255"/>
      <c r="IS39" s="255"/>
      <c r="IT39" s="255"/>
      <c r="IU39" s="256"/>
      <c r="IV39" s="256"/>
    </row>
    <row r="40" spans="1:256" ht="15.75">
      <c r="A40" s="254" t="s">
        <v>6</v>
      </c>
      <c r="B40" s="255">
        <v>1761641.66</v>
      </c>
      <c r="C40" s="255">
        <v>174040.05000000002</v>
      </c>
      <c r="D40" s="255">
        <v>0</v>
      </c>
      <c r="E40" s="255">
        <v>373189.79</v>
      </c>
      <c r="F40" s="255">
        <v>243.75</v>
      </c>
      <c r="G40" s="255">
        <v>409962.39999999997</v>
      </c>
      <c r="H40" s="255">
        <v>0</v>
      </c>
      <c r="I40" s="255">
        <v>473688.98</v>
      </c>
      <c r="J40" s="255">
        <v>1376.99</v>
      </c>
      <c r="K40" s="255">
        <v>235922.34999999995</v>
      </c>
      <c r="L40" s="255">
        <v>0</v>
      </c>
      <c r="M40" s="255">
        <v>100499.19</v>
      </c>
      <c r="N40" s="255">
        <v>1133.24</v>
      </c>
      <c r="O40" s="256">
        <v>0.31077466117598512</v>
      </c>
      <c r="P40" s="256">
        <v>0.50238841990146843</v>
      </c>
      <c r="Q40" s="254"/>
      <c r="R40" s="255"/>
      <c r="S40" s="255"/>
      <c r="T40" s="255"/>
      <c r="U40" s="255"/>
      <c r="V40" s="255"/>
      <c r="W40" s="255"/>
      <c r="X40" s="255"/>
      <c r="Y40" s="255"/>
      <c r="Z40" s="255"/>
      <c r="AA40" s="255"/>
      <c r="AB40" s="255"/>
      <c r="AC40" s="255"/>
      <c r="AD40" s="255"/>
      <c r="AE40" s="256"/>
      <c r="AF40" s="256"/>
      <c r="AG40" s="254"/>
      <c r="AH40" s="255"/>
      <c r="AI40" s="255"/>
      <c r="AJ40" s="255"/>
      <c r="AK40" s="255"/>
      <c r="AL40" s="255"/>
      <c r="AM40" s="255"/>
      <c r="AN40" s="255"/>
      <c r="AO40" s="255"/>
      <c r="AP40" s="255"/>
      <c r="AQ40" s="255"/>
      <c r="AR40" s="255"/>
      <c r="AS40" s="255"/>
      <c r="AT40" s="255"/>
      <c r="AU40" s="256"/>
      <c r="AV40" s="256"/>
      <c r="AW40" s="254"/>
      <c r="AX40" s="255"/>
      <c r="AY40" s="255"/>
      <c r="AZ40" s="255"/>
      <c r="BA40" s="255"/>
      <c r="BB40" s="255"/>
      <c r="BC40" s="255"/>
      <c r="BD40" s="255"/>
      <c r="BE40" s="255"/>
      <c r="BF40" s="255"/>
      <c r="BG40" s="255"/>
      <c r="BH40" s="255"/>
      <c r="BI40" s="255"/>
      <c r="BJ40" s="255"/>
      <c r="BK40" s="256"/>
      <c r="BL40" s="256"/>
      <c r="BM40" s="254"/>
      <c r="BN40" s="255"/>
      <c r="BO40" s="255"/>
      <c r="BP40" s="255"/>
      <c r="BQ40" s="255"/>
      <c r="BR40" s="255"/>
      <c r="BS40" s="255"/>
      <c r="BT40" s="255"/>
      <c r="BU40" s="255"/>
      <c r="BV40" s="255"/>
      <c r="BW40" s="255"/>
      <c r="BX40" s="255"/>
      <c r="BY40" s="255"/>
      <c r="BZ40" s="255"/>
      <c r="CA40" s="256"/>
      <c r="CB40" s="256"/>
      <c r="CC40" s="254"/>
      <c r="CD40" s="255"/>
      <c r="CE40" s="255"/>
      <c r="CF40" s="255"/>
      <c r="CG40" s="255"/>
      <c r="CH40" s="255"/>
      <c r="CI40" s="255"/>
      <c r="CJ40" s="255"/>
      <c r="CK40" s="255"/>
      <c r="CL40" s="255"/>
      <c r="CM40" s="255"/>
      <c r="CN40" s="255"/>
      <c r="CO40" s="255"/>
      <c r="CP40" s="255"/>
      <c r="CQ40" s="256"/>
      <c r="CR40" s="256"/>
      <c r="CS40" s="254"/>
      <c r="CT40" s="255"/>
      <c r="CU40" s="255"/>
      <c r="CV40" s="255"/>
      <c r="CW40" s="255"/>
      <c r="CX40" s="255"/>
      <c r="CY40" s="255"/>
      <c r="CZ40" s="255"/>
      <c r="DA40" s="255"/>
      <c r="DB40" s="255"/>
      <c r="DC40" s="255"/>
      <c r="DD40" s="255"/>
      <c r="DE40" s="255"/>
      <c r="DF40" s="255"/>
      <c r="DG40" s="256"/>
      <c r="DH40" s="256"/>
      <c r="DI40" s="254"/>
      <c r="DJ40" s="255"/>
      <c r="DK40" s="255"/>
      <c r="DL40" s="255"/>
      <c r="DM40" s="255"/>
      <c r="DN40" s="255"/>
      <c r="DO40" s="255"/>
      <c r="DP40" s="255"/>
      <c r="DQ40" s="255"/>
      <c r="DR40" s="255"/>
      <c r="DS40" s="255"/>
      <c r="DT40" s="255"/>
      <c r="DU40" s="255"/>
      <c r="DV40" s="255"/>
      <c r="DW40" s="256"/>
      <c r="DX40" s="256"/>
      <c r="DY40" s="254"/>
      <c r="DZ40" s="255"/>
      <c r="EA40" s="255"/>
      <c r="EB40" s="255"/>
      <c r="EC40" s="255"/>
      <c r="ED40" s="255"/>
      <c r="EE40" s="255"/>
      <c r="EF40" s="255"/>
      <c r="EG40" s="255"/>
      <c r="EH40" s="255"/>
      <c r="EI40" s="255"/>
      <c r="EJ40" s="255"/>
      <c r="EK40" s="255"/>
      <c r="EL40" s="255"/>
      <c r="EM40" s="256"/>
      <c r="EN40" s="256"/>
      <c r="EO40" s="254"/>
      <c r="EP40" s="255"/>
      <c r="EQ40" s="255"/>
      <c r="ER40" s="255"/>
      <c r="ES40" s="255"/>
      <c r="ET40" s="255"/>
      <c r="EU40" s="255"/>
      <c r="EV40" s="255"/>
      <c r="EW40" s="255"/>
      <c r="EX40" s="255"/>
      <c r="EY40" s="255"/>
      <c r="EZ40" s="255"/>
      <c r="FA40" s="255"/>
      <c r="FB40" s="255"/>
      <c r="FC40" s="256"/>
      <c r="FD40" s="256"/>
      <c r="FE40" s="254"/>
      <c r="FF40" s="255"/>
      <c r="FG40" s="255"/>
      <c r="FH40" s="255"/>
      <c r="FI40" s="255"/>
      <c r="FJ40" s="255"/>
      <c r="FK40" s="255"/>
      <c r="FL40" s="255"/>
      <c r="FM40" s="255"/>
      <c r="FN40" s="255"/>
      <c r="FO40" s="255"/>
      <c r="FP40" s="255"/>
      <c r="FQ40" s="255"/>
      <c r="FR40" s="255"/>
      <c r="FS40" s="256"/>
      <c r="FT40" s="256"/>
      <c r="FU40" s="254"/>
      <c r="FV40" s="255"/>
      <c r="FW40" s="255"/>
      <c r="FX40" s="255"/>
      <c r="FY40" s="255"/>
      <c r="FZ40" s="255"/>
      <c r="GA40" s="255"/>
      <c r="GB40" s="255"/>
      <c r="GC40" s="255"/>
      <c r="GD40" s="255"/>
      <c r="GE40" s="255"/>
      <c r="GF40" s="255"/>
      <c r="GG40" s="255"/>
      <c r="GH40" s="255"/>
      <c r="GI40" s="256"/>
      <c r="GJ40" s="256"/>
      <c r="GK40" s="254"/>
      <c r="GL40" s="255"/>
      <c r="GM40" s="255"/>
      <c r="GN40" s="255"/>
      <c r="GO40" s="255"/>
      <c r="GP40" s="255"/>
      <c r="GQ40" s="255"/>
      <c r="GR40" s="255"/>
      <c r="GS40" s="255"/>
      <c r="GT40" s="255"/>
      <c r="GU40" s="255"/>
      <c r="GV40" s="255"/>
      <c r="GW40" s="255"/>
      <c r="GX40" s="255"/>
      <c r="GY40" s="256"/>
      <c r="GZ40" s="256"/>
      <c r="HA40" s="254"/>
      <c r="HB40" s="255"/>
      <c r="HC40" s="255"/>
      <c r="HD40" s="255"/>
      <c r="HE40" s="255"/>
      <c r="HF40" s="255"/>
      <c r="HG40" s="255"/>
      <c r="HH40" s="255"/>
      <c r="HI40" s="255"/>
      <c r="HJ40" s="255"/>
      <c r="HK40" s="255"/>
      <c r="HL40" s="255"/>
      <c r="HM40" s="255"/>
      <c r="HN40" s="255"/>
      <c r="HO40" s="256"/>
      <c r="HP40" s="256"/>
      <c r="HQ40" s="254"/>
      <c r="HR40" s="255"/>
      <c r="HS40" s="255"/>
      <c r="HT40" s="255"/>
      <c r="HU40" s="255"/>
      <c r="HV40" s="255"/>
      <c r="HW40" s="255"/>
      <c r="HX40" s="255"/>
      <c r="HY40" s="255"/>
      <c r="HZ40" s="255"/>
      <c r="IA40" s="255"/>
      <c r="IB40" s="255"/>
      <c r="IC40" s="255"/>
      <c r="ID40" s="255"/>
      <c r="IE40" s="256"/>
      <c r="IF40" s="256"/>
      <c r="IG40" s="254"/>
      <c r="IH40" s="255"/>
      <c r="II40" s="255"/>
      <c r="IJ40" s="255"/>
      <c r="IK40" s="255"/>
      <c r="IL40" s="255"/>
      <c r="IM40" s="255"/>
      <c r="IN40" s="255"/>
      <c r="IO40" s="255"/>
      <c r="IP40" s="255"/>
      <c r="IQ40" s="255"/>
      <c r="IR40" s="255"/>
      <c r="IS40" s="255"/>
      <c r="IT40" s="255"/>
      <c r="IU40" s="256"/>
      <c r="IV40" s="256"/>
    </row>
    <row r="41" spans="1:256" ht="15.75" thickBot="1">
      <c r="A41" s="184"/>
      <c r="B41" s="264" t="s">
        <v>838</v>
      </c>
      <c r="C41" s="264" t="s">
        <v>838</v>
      </c>
      <c r="D41" s="265" t="s">
        <v>838</v>
      </c>
      <c r="E41" s="264" t="s">
        <v>838</v>
      </c>
      <c r="F41" s="264"/>
      <c r="G41" s="264" t="s">
        <v>838</v>
      </c>
      <c r="H41" s="264" t="s">
        <v>838</v>
      </c>
      <c r="I41" s="264" t="s">
        <v>838</v>
      </c>
      <c r="J41" s="264"/>
      <c r="K41" s="264" t="s">
        <v>838</v>
      </c>
      <c r="L41" s="264" t="s">
        <v>838</v>
      </c>
      <c r="M41" s="264" t="s">
        <v>838</v>
      </c>
      <c r="N41" s="264"/>
      <c r="O41" s="184"/>
      <c r="P41" s="184"/>
      <c r="R41" s="253"/>
      <c r="S41" s="253"/>
    </row>
    <row r="42" spans="1:256" ht="16.5" thickTop="1">
      <c r="Q42" s="254"/>
      <c r="R42" s="255"/>
      <c r="S42" s="255"/>
      <c r="T42" s="255"/>
      <c r="U42" s="255"/>
      <c r="V42" s="255"/>
      <c r="W42" s="255"/>
      <c r="X42" s="255"/>
      <c r="Y42" s="255"/>
      <c r="Z42" s="255"/>
      <c r="AA42" s="255"/>
      <c r="AB42" s="255"/>
      <c r="AC42" s="255"/>
      <c r="AD42" s="255"/>
      <c r="AE42" s="256"/>
      <c r="AF42" s="256"/>
      <c r="AG42" s="254"/>
      <c r="AH42" s="255"/>
      <c r="AI42" s="255"/>
      <c r="AJ42" s="255"/>
      <c r="AK42" s="255"/>
      <c r="AL42" s="255"/>
      <c r="AM42" s="255"/>
      <c r="AN42" s="255"/>
      <c r="AO42" s="255"/>
      <c r="AP42" s="255"/>
      <c r="AQ42" s="255"/>
      <c r="AR42" s="255"/>
      <c r="AS42" s="255"/>
      <c r="AT42" s="255"/>
      <c r="AU42" s="256"/>
      <c r="AV42" s="256"/>
      <c r="AW42" s="254"/>
      <c r="AX42" s="255"/>
      <c r="AY42" s="255"/>
      <c r="AZ42" s="255"/>
      <c r="BA42" s="255"/>
      <c r="BB42" s="255"/>
      <c r="BC42" s="255"/>
      <c r="BD42" s="255"/>
      <c r="BE42" s="255"/>
      <c r="BF42" s="255"/>
      <c r="BG42" s="255"/>
      <c r="BH42" s="255"/>
      <c r="BI42" s="255"/>
      <c r="BJ42" s="255"/>
      <c r="BK42" s="256"/>
      <c r="BL42" s="256"/>
      <c r="BM42" s="254"/>
      <c r="BN42" s="255"/>
      <c r="BO42" s="255"/>
      <c r="BP42" s="255"/>
      <c r="BQ42" s="255"/>
      <c r="BR42" s="255"/>
      <c r="BS42" s="255"/>
      <c r="BT42" s="255"/>
      <c r="BU42" s="255"/>
      <c r="BV42" s="255"/>
      <c r="BW42" s="255"/>
      <c r="BX42" s="255"/>
      <c r="BY42" s="255"/>
      <c r="BZ42" s="255"/>
      <c r="CA42" s="256"/>
      <c r="CB42" s="256"/>
      <c r="CC42" s="254"/>
      <c r="CD42" s="255"/>
      <c r="CE42" s="255"/>
      <c r="CF42" s="255"/>
      <c r="CG42" s="255"/>
      <c r="CH42" s="255"/>
      <c r="CI42" s="255"/>
      <c r="CJ42" s="255"/>
      <c r="CK42" s="255"/>
      <c r="CL42" s="255"/>
      <c r="CM42" s="255"/>
      <c r="CN42" s="255"/>
      <c r="CO42" s="255"/>
      <c r="CP42" s="255"/>
      <c r="CQ42" s="256"/>
      <c r="CR42" s="256"/>
      <c r="CS42" s="254"/>
      <c r="CT42" s="255"/>
      <c r="CU42" s="255"/>
      <c r="CV42" s="255"/>
      <c r="CW42" s="255"/>
      <c r="CX42" s="255"/>
      <c r="CY42" s="255"/>
      <c r="CZ42" s="255"/>
      <c r="DA42" s="255"/>
      <c r="DB42" s="255"/>
      <c r="DC42" s="255"/>
      <c r="DD42" s="255"/>
      <c r="DE42" s="255"/>
      <c r="DF42" s="255"/>
      <c r="DG42" s="256"/>
      <c r="DH42" s="256"/>
      <c r="DI42" s="254"/>
      <c r="DJ42" s="255"/>
      <c r="DK42" s="255"/>
      <c r="DL42" s="255"/>
      <c r="DM42" s="255"/>
      <c r="DN42" s="255"/>
      <c r="DO42" s="255"/>
      <c r="DP42" s="255"/>
      <c r="DQ42" s="255"/>
      <c r="DR42" s="255"/>
      <c r="DS42" s="255"/>
      <c r="DT42" s="255"/>
      <c r="DU42" s="255"/>
      <c r="DV42" s="255"/>
      <c r="DW42" s="256"/>
      <c r="DX42" s="256"/>
      <c r="DY42" s="254"/>
      <c r="DZ42" s="255"/>
      <c r="EA42" s="255"/>
      <c r="EB42" s="255"/>
      <c r="EC42" s="255"/>
      <c r="ED42" s="255"/>
      <c r="EE42" s="255"/>
      <c r="EF42" s="255"/>
      <c r="EG42" s="255"/>
      <c r="EH42" s="255"/>
      <c r="EI42" s="255"/>
      <c r="EJ42" s="255"/>
      <c r="EK42" s="255"/>
      <c r="EL42" s="255"/>
      <c r="EM42" s="256"/>
      <c r="EN42" s="256"/>
      <c r="EO42" s="254"/>
      <c r="EP42" s="255"/>
      <c r="EQ42" s="255"/>
      <c r="ER42" s="255"/>
      <c r="ES42" s="255"/>
      <c r="ET42" s="255"/>
      <c r="EU42" s="255"/>
      <c r="EV42" s="255"/>
      <c r="EW42" s="255"/>
      <c r="EX42" s="255"/>
      <c r="EY42" s="255"/>
      <c r="EZ42" s="255"/>
      <c r="FA42" s="255"/>
      <c r="FB42" s="255"/>
      <c r="FC42" s="256"/>
      <c r="FD42" s="256"/>
      <c r="FE42" s="254"/>
      <c r="FF42" s="255"/>
      <c r="FG42" s="255"/>
      <c r="FH42" s="255"/>
      <c r="FI42" s="255"/>
      <c r="FJ42" s="255"/>
      <c r="FK42" s="255"/>
      <c r="FL42" s="255"/>
      <c r="FM42" s="255"/>
      <c r="FN42" s="255"/>
      <c r="FO42" s="255"/>
      <c r="FP42" s="255"/>
      <c r="FQ42" s="255"/>
      <c r="FR42" s="255"/>
      <c r="FS42" s="256"/>
      <c r="FT42" s="256"/>
      <c r="FU42" s="254"/>
      <c r="FV42" s="255"/>
      <c r="FW42" s="255"/>
      <c r="FX42" s="255"/>
      <c r="FY42" s="255"/>
      <c r="FZ42" s="255"/>
      <c r="GA42" s="255"/>
      <c r="GB42" s="255"/>
      <c r="GC42" s="255"/>
      <c r="GD42" s="255"/>
      <c r="GE42" s="255"/>
      <c r="GF42" s="255"/>
      <c r="GG42" s="255"/>
      <c r="GH42" s="255"/>
      <c r="GI42" s="256"/>
      <c r="GJ42" s="256"/>
      <c r="GK42" s="254"/>
      <c r="GL42" s="255"/>
      <c r="GM42" s="255"/>
      <c r="GN42" s="255"/>
      <c r="GO42" s="255"/>
      <c r="GP42" s="255"/>
      <c r="GQ42" s="255"/>
      <c r="GR42" s="255"/>
      <c r="GS42" s="255"/>
      <c r="GT42" s="255"/>
      <c r="GU42" s="255"/>
      <c r="GV42" s="255"/>
      <c r="GW42" s="255"/>
      <c r="GX42" s="255"/>
      <c r="GY42" s="256"/>
      <c r="GZ42" s="256"/>
      <c r="HA42" s="254"/>
      <c r="HB42" s="255"/>
      <c r="HC42" s="255"/>
      <c r="HD42" s="255"/>
      <c r="HE42" s="255"/>
      <c r="HF42" s="255"/>
      <c r="HG42" s="255"/>
      <c r="HH42" s="255"/>
      <c r="HI42" s="255"/>
      <c r="HJ42" s="255"/>
      <c r="HK42" s="255"/>
      <c r="HL42" s="255"/>
      <c r="HM42" s="255"/>
      <c r="HN42" s="255"/>
      <c r="HO42" s="256"/>
      <c r="HP42" s="256"/>
      <c r="HQ42" s="254"/>
      <c r="HR42" s="255"/>
      <c r="HS42" s="255"/>
      <c r="HT42" s="255"/>
      <c r="HU42" s="255"/>
      <c r="HV42" s="255"/>
      <c r="HW42" s="255"/>
      <c r="HX42" s="255"/>
      <c r="HY42" s="255"/>
      <c r="HZ42" s="255"/>
      <c r="IA42" s="255"/>
      <c r="IB42" s="255"/>
      <c r="IC42" s="255"/>
      <c r="ID42" s="255"/>
      <c r="IE42" s="256"/>
      <c r="IF42" s="256"/>
      <c r="IG42" s="254"/>
      <c r="IH42" s="255"/>
      <c r="II42" s="255"/>
      <c r="IJ42" s="255"/>
      <c r="IK42" s="255"/>
      <c r="IL42" s="255"/>
      <c r="IM42" s="255"/>
      <c r="IN42" s="255"/>
      <c r="IO42" s="255"/>
      <c r="IP42" s="255"/>
      <c r="IQ42" s="255"/>
      <c r="IR42" s="255"/>
      <c r="IS42" s="255"/>
      <c r="IT42" s="255"/>
      <c r="IU42" s="256"/>
      <c r="IV42" s="256"/>
    </row>
    <row r="43" spans="1:256" ht="15.75">
      <c r="A43" s="266" t="s">
        <v>851</v>
      </c>
      <c r="B43" s="253"/>
      <c r="C43" s="253"/>
      <c r="E43" s="253"/>
      <c r="F43" s="253"/>
      <c r="G43" s="253"/>
      <c r="H43" s="253"/>
      <c r="I43" s="252" t="s">
        <v>838</v>
      </c>
      <c r="J43" s="252"/>
      <c r="K43" s="253"/>
      <c r="L43" s="253"/>
      <c r="M43" s="253"/>
      <c r="N43" s="253"/>
      <c r="Q43" s="254"/>
      <c r="R43" s="255"/>
      <c r="S43" s="255"/>
      <c r="T43" s="255"/>
      <c r="U43" s="255"/>
      <c r="V43" s="255"/>
      <c r="W43" s="255"/>
      <c r="X43" s="255"/>
      <c r="Y43" s="255"/>
      <c r="Z43" s="255"/>
      <c r="AA43" s="255"/>
      <c r="AB43" s="255"/>
      <c r="AC43" s="255"/>
      <c r="AD43" s="255"/>
      <c r="AE43" s="256"/>
      <c r="AF43" s="256"/>
      <c r="AG43" s="254"/>
      <c r="AH43" s="255"/>
      <c r="AI43" s="255"/>
      <c r="AJ43" s="255"/>
      <c r="AK43" s="255"/>
      <c r="AL43" s="255"/>
      <c r="AM43" s="255"/>
      <c r="AN43" s="255"/>
      <c r="AO43" s="255"/>
      <c r="AP43" s="255"/>
      <c r="AQ43" s="255"/>
      <c r="AR43" s="255"/>
      <c r="AS43" s="255"/>
      <c r="AT43" s="255"/>
      <c r="AU43" s="256"/>
      <c r="AV43" s="256"/>
      <c r="AW43" s="254"/>
      <c r="AX43" s="255"/>
      <c r="AY43" s="255"/>
      <c r="AZ43" s="255"/>
      <c r="BA43" s="255"/>
      <c r="BB43" s="255"/>
      <c r="BC43" s="255"/>
      <c r="BD43" s="255"/>
      <c r="BE43" s="255"/>
      <c r="BF43" s="255"/>
      <c r="BG43" s="255"/>
      <c r="BH43" s="255"/>
      <c r="BI43" s="255"/>
      <c r="BJ43" s="255"/>
      <c r="BK43" s="256"/>
      <c r="BL43" s="256"/>
      <c r="BM43" s="254"/>
      <c r="BN43" s="255"/>
      <c r="BO43" s="255"/>
      <c r="BP43" s="255"/>
      <c r="BQ43" s="255"/>
      <c r="BR43" s="255"/>
      <c r="BS43" s="255"/>
      <c r="BT43" s="255"/>
      <c r="BU43" s="255"/>
      <c r="BV43" s="255"/>
      <c r="BW43" s="255"/>
      <c r="BX43" s="255"/>
      <c r="BY43" s="255"/>
      <c r="BZ43" s="255"/>
      <c r="CA43" s="256"/>
      <c r="CB43" s="256"/>
      <c r="CC43" s="254"/>
      <c r="CD43" s="255"/>
      <c r="CE43" s="255"/>
      <c r="CF43" s="255"/>
      <c r="CG43" s="255"/>
      <c r="CH43" s="255"/>
      <c r="CI43" s="255"/>
      <c r="CJ43" s="255"/>
      <c r="CK43" s="255"/>
      <c r="CL43" s="255"/>
      <c r="CM43" s="255"/>
      <c r="CN43" s="255"/>
      <c r="CO43" s="255"/>
      <c r="CP43" s="255"/>
      <c r="CQ43" s="256"/>
      <c r="CR43" s="256"/>
      <c r="CS43" s="254"/>
      <c r="CT43" s="255"/>
      <c r="CU43" s="255"/>
      <c r="CV43" s="255"/>
      <c r="CW43" s="255"/>
      <c r="CX43" s="255"/>
      <c r="CY43" s="255"/>
      <c r="CZ43" s="255"/>
      <c r="DA43" s="255"/>
      <c r="DB43" s="255"/>
      <c r="DC43" s="255"/>
      <c r="DD43" s="255"/>
      <c r="DE43" s="255"/>
      <c r="DF43" s="255"/>
      <c r="DG43" s="256"/>
      <c r="DH43" s="256"/>
      <c r="DI43" s="254"/>
      <c r="DJ43" s="255"/>
      <c r="DK43" s="255"/>
      <c r="DL43" s="255"/>
      <c r="DM43" s="255"/>
      <c r="DN43" s="255"/>
      <c r="DO43" s="255"/>
      <c r="DP43" s="255"/>
      <c r="DQ43" s="255"/>
      <c r="DR43" s="255"/>
      <c r="DS43" s="255"/>
      <c r="DT43" s="255"/>
      <c r="DU43" s="255"/>
      <c r="DV43" s="255"/>
      <c r="DW43" s="256"/>
      <c r="DX43" s="256"/>
      <c r="DY43" s="254"/>
      <c r="DZ43" s="255"/>
      <c r="EA43" s="255"/>
      <c r="EB43" s="255"/>
      <c r="EC43" s="255"/>
      <c r="ED43" s="255"/>
      <c r="EE43" s="255"/>
      <c r="EF43" s="255"/>
      <c r="EG43" s="255"/>
      <c r="EH43" s="255"/>
      <c r="EI43" s="255"/>
      <c r="EJ43" s="255"/>
      <c r="EK43" s="255"/>
      <c r="EL43" s="255"/>
      <c r="EM43" s="256"/>
      <c r="EN43" s="256"/>
      <c r="EO43" s="254"/>
      <c r="EP43" s="255"/>
      <c r="EQ43" s="255"/>
      <c r="ER43" s="255"/>
      <c r="ES43" s="255"/>
      <c r="ET43" s="255"/>
      <c r="EU43" s="255"/>
      <c r="EV43" s="255"/>
      <c r="EW43" s="255"/>
      <c r="EX43" s="255"/>
      <c r="EY43" s="255"/>
      <c r="EZ43" s="255"/>
      <c r="FA43" s="255"/>
      <c r="FB43" s="255"/>
      <c r="FC43" s="256"/>
      <c r="FD43" s="256"/>
      <c r="FE43" s="254"/>
      <c r="FF43" s="255"/>
      <c r="FG43" s="255"/>
      <c r="FH43" s="255"/>
      <c r="FI43" s="255"/>
      <c r="FJ43" s="255"/>
      <c r="FK43" s="255"/>
      <c r="FL43" s="255"/>
      <c r="FM43" s="255"/>
      <c r="FN43" s="255"/>
      <c r="FO43" s="255"/>
      <c r="FP43" s="255"/>
      <c r="FQ43" s="255"/>
      <c r="FR43" s="255"/>
      <c r="FS43" s="256"/>
      <c r="FT43" s="256"/>
      <c r="FU43" s="254"/>
      <c r="FV43" s="255"/>
      <c r="FW43" s="255"/>
      <c r="FX43" s="255"/>
      <c r="FY43" s="255"/>
      <c r="FZ43" s="255"/>
      <c r="GA43" s="255"/>
      <c r="GB43" s="255"/>
      <c r="GC43" s="255"/>
      <c r="GD43" s="255"/>
      <c r="GE43" s="255"/>
      <c r="GF43" s="255"/>
      <c r="GG43" s="255"/>
      <c r="GH43" s="255"/>
      <c r="GI43" s="256"/>
      <c r="GJ43" s="256"/>
      <c r="GK43" s="254"/>
      <c r="GL43" s="255"/>
      <c r="GM43" s="255"/>
      <c r="GN43" s="255"/>
      <c r="GO43" s="255"/>
      <c r="GP43" s="255"/>
      <c r="GQ43" s="255"/>
      <c r="GR43" s="255"/>
      <c r="GS43" s="255"/>
      <c r="GT43" s="255"/>
      <c r="GU43" s="255"/>
      <c r="GV43" s="255"/>
      <c r="GW43" s="255"/>
      <c r="GX43" s="255"/>
      <c r="GY43" s="256"/>
      <c r="GZ43" s="256"/>
      <c r="HA43" s="254"/>
      <c r="HB43" s="255"/>
      <c r="HC43" s="255"/>
      <c r="HD43" s="255"/>
      <c r="HE43" s="255"/>
      <c r="HF43" s="255"/>
      <c r="HG43" s="255"/>
      <c r="HH43" s="255"/>
      <c r="HI43" s="255"/>
      <c r="HJ43" s="255"/>
      <c r="HK43" s="255"/>
      <c r="HL43" s="255"/>
      <c r="HM43" s="255"/>
      <c r="HN43" s="255"/>
      <c r="HO43" s="256"/>
      <c r="HP43" s="256"/>
      <c r="HQ43" s="254"/>
      <c r="HR43" s="255"/>
      <c r="HS43" s="255"/>
      <c r="HT43" s="255"/>
      <c r="HU43" s="255"/>
      <c r="HV43" s="255"/>
      <c r="HW43" s="255"/>
      <c r="HX43" s="255"/>
      <c r="HY43" s="255"/>
      <c r="HZ43" s="255"/>
      <c r="IA43" s="255"/>
      <c r="IB43" s="255"/>
      <c r="IC43" s="255"/>
      <c r="ID43" s="255"/>
      <c r="IE43" s="256"/>
      <c r="IF43" s="256"/>
      <c r="IG43" s="254"/>
      <c r="IH43" s="255"/>
      <c r="II43" s="255"/>
      <c r="IJ43" s="255"/>
      <c r="IK43" s="255"/>
      <c r="IL43" s="255"/>
      <c r="IM43" s="255"/>
      <c r="IN43" s="255"/>
      <c r="IO43" s="255"/>
      <c r="IP43" s="255"/>
      <c r="IQ43" s="255"/>
      <c r="IR43" s="255"/>
      <c r="IS43" s="255"/>
      <c r="IT43" s="255"/>
      <c r="IU43" s="256"/>
      <c r="IV43" s="256"/>
    </row>
    <row r="44" spans="1:256" ht="15.75">
      <c r="A44" s="266" t="s">
        <v>852</v>
      </c>
      <c r="K44" s="251" t="s">
        <v>838</v>
      </c>
      <c r="Q44" s="254"/>
      <c r="R44" s="255"/>
      <c r="S44" s="255"/>
      <c r="T44" s="255"/>
      <c r="U44" s="255"/>
      <c r="V44" s="255"/>
      <c r="W44" s="255"/>
      <c r="X44" s="255"/>
      <c r="Y44" s="255"/>
      <c r="Z44" s="255"/>
      <c r="AA44" s="255"/>
      <c r="AB44" s="255"/>
      <c r="AC44" s="255"/>
      <c r="AD44" s="255"/>
      <c r="AE44" s="256"/>
      <c r="AF44" s="256"/>
      <c r="AG44" s="254"/>
      <c r="AH44" s="255"/>
      <c r="AI44" s="255"/>
      <c r="AJ44" s="255"/>
      <c r="AK44" s="255"/>
      <c r="AL44" s="255"/>
      <c r="AM44" s="255"/>
      <c r="AN44" s="255"/>
      <c r="AO44" s="255"/>
      <c r="AP44" s="255"/>
      <c r="AQ44" s="255"/>
      <c r="AR44" s="255"/>
      <c r="AS44" s="255"/>
      <c r="AT44" s="255"/>
      <c r="AU44" s="256"/>
      <c r="AV44" s="256"/>
      <c r="AW44" s="254"/>
      <c r="AX44" s="255"/>
      <c r="AY44" s="255"/>
      <c r="AZ44" s="255"/>
      <c r="BA44" s="255"/>
      <c r="BB44" s="255"/>
      <c r="BC44" s="255"/>
      <c r="BD44" s="255"/>
      <c r="BE44" s="255"/>
      <c r="BF44" s="255"/>
      <c r="BG44" s="255"/>
      <c r="BH44" s="255"/>
      <c r="BI44" s="255"/>
      <c r="BJ44" s="255"/>
      <c r="BK44" s="256"/>
      <c r="BL44" s="256"/>
      <c r="BM44" s="254"/>
      <c r="BN44" s="255"/>
      <c r="BO44" s="255"/>
      <c r="BP44" s="255"/>
      <c r="BQ44" s="255"/>
      <c r="BR44" s="255"/>
      <c r="BS44" s="255"/>
      <c r="BT44" s="255"/>
      <c r="BU44" s="255"/>
      <c r="BV44" s="255"/>
      <c r="BW44" s="255"/>
      <c r="BX44" s="255"/>
      <c r="BY44" s="255"/>
      <c r="BZ44" s="255"/>
      <c r="CA44" s="256"/>
      <c r="CB44" s="256"/>
      <c r="CC44" s="254"/>
      <c r="CD44" s="255"/>
      <c r="CE44" s="255"/>
      <c r="CF44" s="255"/>
      <c r="CG44" s="255"/>
      <c r="CH44" s="255"/>
      <c r="CI44" s="255"/>
      <c r="CJ44" s="255"/>
      <c r="CK44" s="255"/>
      <c r="CL44" s="255"/>
      <c r="CM44" s="255"/>
      <c r="CN44" s="255"/>
      <c r="CO44" s="255"/>
      <c r="CP44" s="255"/>
      <c r="CQ44" s="256"/>
      <c r="CR44" s="256"/>
      <c r="CS44" s="254"/>
      <c r="CT44" s="255"/>
      <c r="CU44" s="255"/>
      <c r="CV44" s="255"/>
      <c r="CW44" s="255"/>
      <c r="CX44" s="255"/>
      <c r="CY44" s="255"/>
      <c r="CZ44" s="255"/>
      <c r="DA44" s="255"/>
      <c r="DB44" s="255"/>
      <c r="DC44" s="255"/>
      <c r="DD44" s="255"/>
      <c r="DE44" s="255"/>
      <c r="DF44" s="255"/>
      <c r="DG44" s="256"/>
      <c r="DH44" s="256"/>
      <c r="DI44" s="254"/>
      <c r="DJ44" s="255"/>
      <c r="DK44" s="255"/>
      <c r="DL44" s="255"/>
      <c r="DM44" s="255"/>
      <c r="DN44" s="255"/>
      <c r="DO44" s="255"/>
      <c r="DP44" s="255"/>
      <c r="DQ44" s="255"/>
      <c r="DR44" s="255"/>
      <c r="DS44" s="255"/>
      <c r="DT44" s="255"/>
      <c r="DU44" s="255"/>
      <c r="DV44" s="255"/>
      <c r="DW44" s="256"/>
      <c r="DX44" s="256"/>
      <c r="DY44" s="254"/>
      <c r="DZ44" s="255"/>
      <c r="EA44" s="255"/>
      <c r="EB44" s="255"/>
      <c r="EC44" s="255"/>
      <c r="ED44" s="255"/>
      <c r="EE44" s="255"/>
      <c r="EF44" s="255"/>
      <c r="EG44" s="255"/>
      <c r="EH44" s="255"/>
      <c r="EI44" s="255"/>
      <c r="EJ44" s="255"/>
      <c r="EK44" s="255"/>
      <c r="EL44" s="255"/>
      <c r="EM44" s="256"/>
      <c r="EN44" s="256"/>
      <c r="EO44" s="254"/>
      <c r="EP44" s="255"/>
      <c r="EQ44" s="255"/>
      <c r="ER44" s="255"/>
      <c r="ES44" s="255"/>
      <c r="ET44" s="255"/>
      <c r="EU44" s="255"/>
      <c r="EV44" s="255"/>
      <c r="EW44" s="255"/>
      <c r="EX44" s="255"/>
      <c r="EY44" s="255"/>
      <c r="EZ44" s="255"/>
      <c r="FA44" s="255"/>
      <c r="FB44" s="255"/>
      <c r="FC44" s="256"/>
      <c r="FD44" s="256"/>
      <c r="FE44" s="254"/>
      <c r="FF44" s="255"/>
      <c r="FG44" s="255"/>
      <c r="FH44" s="255"/>
      <c r="FI44" s="255"/>
      <c r="FJ44" s="255"/>
      <c r="FK44" s="255"/>
      <c r="FL44" s="255"/>
      <c r="FM44" s="255"/>
      <c r="FN44" s="255"/>
      <c r="FO44" s="255"/>
      <c r="FP44" s="255"/>
      <c r="FQ44" s="255"/>
      <c r="FR44" s="255"/>
      <c r="FS44" s="256"/>
      <c r="FT44" s="256"/>
      <c r="FU44" s="254"/>
      <c r="FV44" s="255"/>
      <c r="FW44" s="255"/>
      <c r="FX44" s="255"/>
      <c r="FY44" s="255"/>
      <c r="FZ44" s="255"/>
      <c r="GA44" s="255"/>
      <c r="GB44" s="255"/>
      <c r="GC44" s="255"/>
      <c r="GD44" s="255"/>
      <c r="GE44" s="255"/>
      <c r="GF44" s="255"/>
      <c r="GG44" s="255"/>
      <c r="GH44" s="255"/>
      <c r="GI44" s="256"/>
      <c r="GJ44" s="256"/>
      <c r="GK44" s="254"/>
      <c r="GL44" s="255"/>
      <c r="GM44" s="255"/>
      <c r="GN44" s="255"/>
      <c r="GO44" s="255"/>
      <c r="GP44" s="255"/>
      <c r="GQ44" s="255"/>
      <c r="GR44" s="255"/>
      <c r="GS44" s="255"/>
      <c r="GT44" s="255"/>
      <c r="GU44" s="255"/>
      <c r="GV44" s="255"/>
      <c r="GW44" s="255"/>
      <c r="GX44" s="255"/>
      <c r="GY44" s="256"/>
      <c r="GZ44" s="256"/>
      <c r="HA44" s="254"/>
      <c r="HB44" s="255"/>
      <c r="HC44" s="255"/>
      <c r="HD44" s="255"/>
      <c r="HE44" s="255"/>
      <c r="HF44" s="255"/>
      <c r="HG44" s="255"/>
      <c r="HH44" s="255"/>
      <c r="HI44" s="255"/>
      <c r="HJ44" s="255"/>
      <c r="HK44" s="255"/>
      <c r="HL44" s="255"/>
      <c r="HM44" s="255"/>
      <c r="HN44" s="255"/>
      <c r="HO44" s="256"/>
      <c r="HP44" s="256"/>
      <c r="HQ44" s="254"/>
      <c r="HR44" s="255"/>
      <c r="HS44" s="255"/>
      <c r="HT44" s="255"/>
      <c r="HU44" s="255"/>
      <c r="HV44" s="255"/>
      <c r="HW44" s="255"/>
      <c r="HX44" s="255"/>
      <c r="HY44" s="255"/>
      <c r="HZ44" s="255"/>
      <c r="IA44" s="255"/>
      <c r="IB44" s="255"/>
      <c r="IC44" s="255"/>
      <c r="ID44" s="255"/>
      <c r="IE44" s="256"/>
      <c r="IF44" s="256"/>
      <c r="IG44" s="254"/>
      <c r="IH44" s="255"/>
      <c r="II44" s="255"/>
      <c r="IJ44" s="255"/>
      <c r="IK44" s="255"/>
      <c r="IL44" s="255"/>
      <c r="IM44" s="255"/>
      <c r="IN44" s="255"/>
      <c r="IO44" s="255"/>
      <c r="IP44" s="255"/>
      <c r="IQ44" s="255"/>
      <c r="IR44" s="255"/>
      <c r="IS44" s="255"/>
      <c r="IT44" s="255"/>
      <c r="IU44" s="256"/>
      <c r="IV44" s="256"/>
    </row>
    <row r="45" spans="1:256" ht="15.75">
      <c r="A45" s="249"/>
      <c r="R45" s="253"/>
      <c r="S45" s="253"/>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5"/>
  <cols>
    <col min="1" max="1" width="57.5703125" style="83" customWidth="1"/>
    <col min="2" max="6" width="12.5703125" style="82" customWidth="1"/>
    <col min="7" max="7" width="1.85546875" style="87" customWidth="1"/>
    <col min="8" max="8" width="9.140625" style="600" customWidth="1"/>
    <col min="9" max="255" width="11.42578125" style="600"/>
    <col min="256" max="256" width="70.28515625" style="600" customWidth="1"/>
    <col min="257" max="261" width="12.5703125" style="600" customWidth="1"/>
    <col min="262" max="262" width="1.85546875" style="600" customWidth="1"/>
    <col min="263" max="263" width="9.140625" style="600" customWidth="1"/>
    <col min="264" max="264" width="10.7109375" style="600" bestFit="1" customWidth="1"/>
    <col min="265" max="511" width="11.42578125" style="600"/>
    <col min="512" max="512" width="70.28515625" style="600" customWidth="1"/>
    <col min="513" max="517" width="12.5703125" style="600" customWidth="1"/>
    <col min="518" max="518" width="1.85546875" style="600" customWidth="1"/>
    <col min="519" max="519" width="9.140625" style="600" customWidth="1"/>
    <col min="520" max="520" width="10.7109375" style="600" bestFit="1" customWidth="1"/>
    <col min="521" max="767" width="11.42578125" style="600"/>
    <col min="768" max="768" width="70.28515625" style="600" customWidth="1"/>
    <col min="769" max="773" width="12.5703125" style="600" customWidth="1"/>
    <col min="774" max="774" width="1.85546875" style="600" customWidth="1"/>
    <col min="775" max="775" width="9.140625" style="600" customWidth="1"/>
    <col min="776" max="776" width="10.7109375" style="600" bestFit="1" customWidth="1"/>
    <col min="777" max="1023" width="11.42578125" style="600"/>
    <col min="1024" max="1024" width="70.28515625" style="600" customWidth="1"/>
    <col min="1025" max="1029" width="12.5703125" style="600" customWidth="1"/>
    <col min="1030" max="1030" width="1.85546875" style="600" customWidth="1"/>
    <col min="1031" max="1031" width="9.140625" style="600" customWidth="1"/>
    <col min="1032" max="1032" width="10.7109375" style="600" bestFit="1" customWidth="1"/>
    <col min="1033" max="1279" width="11.42578125" style="600"/>
    <col min="1280" max="1280" width="70.28515625" style="600" customWidth="1"/>
    <col min="1281" max="1285" width="12.5703125" style="600" customWidth="1"/>
    <col min="1286" max="1286" width="1.85546875" style="600" customWidth="1"/>
    <col min="1287" max="1287" width="9.140625" style="600" customWidth="1"/>
    <col min="1288" max="1288" width="10.7109375" style="600" bestFit="1" customWidth="1"/>
    <col min="1289" max="1535" width="11.42578125" style="600"/>
    <col min="1536" max="1536" width="70.28515625" style="600" customWidth="1"/>
    <col min="1537" max="1541" width="12.5703125" style="600" customWidth="1"/>
    <col min="1542" max="1542" width="1.85546875" style="600" customWidth="1"/>
    <col min="1543" max="1543" width="9.140625" style="600" customWidth="1"/>
    <col min="1544" max="1544" width="10.7109375" style="600" bestFit="1" customWidth="1"/>
    <col min="1545" max="1791" width="11.42578125" style="600"/>
    <col min="1792" max="1792" width="70.28515625" style="600" customWidth="1"/>
    <col min="1793" max="1797" width="12.5703125" style="600" customWidth="1"/>
    <col min="1798" max="1798" width="1.85546875" style="600" customWidth="1"/>
    <col min="1799" max="1799" width="9.140625" style="600" customWidth="1"/>
    <col min="1800" max="1800" width="10.7109375" style="600" bestFit="1" customWidth="1"/>
    <col min="1801" max="2047" width="11.42578125" style="600"/>
    <col min="2048" max="2048" width="70.28515625" style="600" customWidth="1"/>
    <col min="2049" max="2053" width="12.5703125" style="600" customWidth="1"/>
    <col min="2054" max="2054" width="1.85546875" style="600" customWidth="1"/>
    <col min="2055" max="2055" width="9.140625" style="600" customWidth="1"/>
    <col min="2056" max="2056" width="10.7109375" style="600" bestFit="1" customWidth="1"/>
    <col min="2057" max="2303" width="11.42578125" style="600"/>
    <col min="2304" max="2304" width="70.28515625" style="600" customWidth="1"/>
    <col min="2305" max="2309" width="12.5703125" style="600" customWidth="1"/>
    <col min="2310" max="2310" width="1.85546875" style="600" customWidth="1"/>
    <col min="2311" max="2311" width="9.140625" style="600" customWidth="1"/>
    <col min="2312" max="2312" width="10.7109375" style="600" bestFit="1" customWidth="1"/>
    <col min="2313" max="2559" width="11.42578125" style="600"/>
    <col min="2560" max="2560" width="70.28515625" style="600" customWidth="1"/>
    <col min="2561" max="2565" width="12.5703125" style="600" customWidth="1"/>
    <col min="2566" max="2566" width="1.85546875" style="600" customWidth="1"/>
    <col min="2567" max="2567" width="9.140625" style="600" customWidth="1"/>
    <col min="2568" max="2568" width="10.7109375" style="600" bestFit="1" customWidth="1"/>
    <col min="2569" max="2815" width="11.42578125" style="600"/>
    <col min="2816" max="2816" width="70.28515625" style="600" customWidth="1"/>
    <col min="2817" max="2821" width="12.5703125" style="600" customWidth="1"/>
    <col min="2822" max="2822" width="1.85546875" style="600" customWidth="1"/>
    <col min="2823" max="2823" width="9.140625" style="600" customWidth="1"/>
    <col min="2824" max="2824" width="10.7109375" style="600" bestFit="1" customWidth="1"/>
    <col min="2825" max="3071" width="11.42578125" style="600"/>
    <col min="3072" max="3072" width="70.28515625" style="600" customWidth="1"/>
    <col min="3073" max="3077" width="12.5703125" style="600" customWidth="1"/>
    <col min="3078" max="3078" width="1.85546875" style="600" customWidth="1"/>
    <col min="3079" max="3079" width="9.140625" style="600" customWidth="1"/>
    <col min="3080" max="3080" width="10.7109375" style="600" bestFit="1" customWidth="1"/>
    <col min="3081" max="3327" width="11.42578125" style="600"/>
    <col min="3328" max="3328" width="70.28515625" style="600" customWidth="1"/>
    <col min="3329" max="3333" width="12.5703125" style="600" customWidth="1"/>
    <col min="3334" max="3334" width="1.85546875" style="600" customWidth="1"/>
    <col min="3335" max="3335" width="9.140625" style="600" customWidth="1"/>
    <col min="3336" max="3336" width="10.7109375" style="600" bestFit="1" customWidth="1"/>
    <col min="3337" max="3583" width="11.42578125" style="600"/>
    <col min="3584" max="3584" width="70.28515625" style="600" customWidth="1"/>
    <col min="3585" max="3589" width="12.5703125" style="600" customWidth="1"/>
    <col min="3590" max="3590" width="1.85546875" style="600" customWidth="1"/>
    <col min="3591" max="3591" width="9.140625" style="600" customWidth="1"/>
    <col min="3592" max="3592" width="10.7109375" style="600" bestFit="1" customWidth="1"/>
    <col min="3593" max="3839" width="11.42578125" style="600"/>
    <col min="3840" max="3840" width="70.28515625" style="600" customWidth="1"/>
    <col min="3841" max="3845" width="12.5703125" style="600" customWidth="1"/>
    <col min="3846" max="3846" width="1.85546875" style="600" customWidth="1"/>
    <col min="3847" max="3847" width="9.140625" style="600" customWidth="1"/>
    <col min="3848" max="3848" width="10.7109375" style="600" bestFit="1" customWidth="1"/>
    <col min="3849" max="4095" width="11.42578125" style="600"/>
    <col min="4096" max="4096" width="70.28515625" style="600" customWidth="1"/>
    <col min="4097" max="4101" width="12.5703125" style="600" customWidth="1"/>
    <col min="4102" max="4102" width="1.85546875" style="600" customWidth="1"/>
    <col min="4103" max="4103" width="9.140625" style="600" customWidth="1"/>
    <col min="4104" max="4104" width="10.7109375" style="600" bestFit="1" customWidth="1"/>
    <col min="4105" max="4351" width="11.42578125" style="600"/>
    <col min="4352" max="4352" width="70.28515625" style="600" customWidth="1"/>
    <col min="4353" max="4357" width="12.5703125" style="600" customWidth="1"/>
    <col min="4358" max="4358" width="1.85546875" style="600" customWidth="1"/>
    <col min="4359" max="4359" width="9.140625" style="600" customWidth="1"/>
    <col min="4360" max="4360" width="10.7109375" style="600" bestFit="1" customWidth="1"/>
    <col min="4361" max="4607" width="11.42578125" style="600"/>
    <col min="4608" max="4608" width="70.28515625" style="600" customWidth="1"/>
    <col min="4609" max="4613" width="12.5703125" style="600" customWidth="1"/>
    <col min="4614" max="4614" width="1.85546875" style="600" customWidth="1"/>
    <col min="4615" max="4615" width="9.140625" style="600" customWidth="1"/>
    <col min="4616" max="4616" width="10.7109375" style="600" bestFit="1" customWidth="1"/>
    <col min="4617" max="4863" width="11.42578125" style="600"/>
    <col min="4864" max="4864" width="70.28515625" style="600" customWidth="1"/>
    <col min="4865" max="4869" width="12.5703125" style="600" customWidth="1"/>
    <col min="4870" max="4870" width="1.85546875" style="600" customWidth="1"/>
    <col min="4871" max="4871" width="9.140625" style="600" customWidth="1"/>
    <col min="4872" max="4872" width="10.7109375" style="600" bestFit="1" customWidth="1"/>
    <col min="4873" max="5119" width="11.42578125" style="600"/>
    <col min="5120" max="5120" width="70.28515625" style="600" customWidth="1"/>
    <col min="5121" max="5125" width="12.5703125" style="600" customWidth="1"/>
    <col min="5126" max="5126" width="1.85546875" style="600" customWidth="1"/>
    <col min="5127" max="5127" width="9.140625" style="600" customWidth="1"/>
    <col min="5128" max="5128" width="10.7109375" style="600" bestFit="1" customWidth="1"/>
    <col min="5129" max="5375" width="11.42578125" style="600"/>
    <col min="5376" max="5376" width="70.28515625" style="600" customWidth="1"/>
    <col min="5377" max="5381" width="12.5703125" style="600" customWidth="1"/>
    <col min="5382" max="5382" width="1.85546875" style="600" customWidth="1"/>
    <col min="5383" max="5383" width="9.140625" style="600" customWidth="1"/>
    <col min="5384" max="5384" width="10.7109375" style="600" bestFit="1" customWidth="1"/>
    <col min="5385" max="5631" width="11.42578125" style="600"/>
    <col min="5632" max="5632" width="70.28515625" style="600" customWidth="1"/>
    <col min="5633" max="5637" width="12.5703125" style="600" customWidth="1"/>
    <col min="5638" max="5638" width="1.85546875" style="600" customWidth="1"/>
    <col min="5639" max="5639" width="9.140625" style="600" customWidth="1"/>
    <col min="5640" max="5640" width="10.7109375" style="600" bestFit="1" customWidth="1"/>
    <col min="5641" max="5887" width="11.42578125" style="600"/>
    <col min="5888" max="5888" width="70.28515625" style="600" customWidth="1"/>
    <col min="5889" max="5893" width="12.5703125" style="600" customWidth="1"/>
    <col min="5894" max="5894" width="1.85546875" style="600" customWidth="1"/>
    <col min="5895" max="5895" width="9.140625" style="600" customWidth="1"/>
    <col min="5896" max="5896" width="10.7109375" style="600" bestFit="1" customWidth="1"/>
    <col min="5897" max="6143" width="11.42578125" style="600"/>
    <col min="6144" max="6144" width="70.28515625" style="600" customWidth="1"/>
    <col min="6145" max="6149" width="12.5703125" style="600" customWidth="1"/>
    <col min="6150" max="6150" width="1.85546875" style="600" customWidth="1"/>
    <col min="6151" max="6151" width="9.140625" style="600" customWidth="1"/>
    <col min="6152" max="6152" width="10.7109375" style="600" bestFit="1" customWidth="1"/>
    <col min="6153" max="6399" width="11.42578125" style="600"/>
    <col min="6400" max="6400" width="70.28515625" style="600" customWidth="1"/>
    <col min="6401" max="6405" width="12.5703125" style="600" customWidth="1"/>
    <col min="6406" max="6406" width="1.85546875" style="600" customWidth="1"/>
    <col min="6407" max="6407" width="9.140625" style="600" customWidth="1"/>
    <col min="6408" max="6408" width="10.7109375" style="600" bestFit="1" customWidth="1"/>
    <col min="6409" max="6655" width="11.42578125" style="600"/>
    <col min="6656" max="6656" width="70.28515625" style="600" customWidth="1"/>
    <col min="6657" max="6661" width="12.5703125" style="600" customWidth="1"/>
    <col min="6662" max="6662" width="1.85546875" style="600" customWidth="1"/>
    <col min="6663" max="6663" width="9.140625" style="600" customWidth="1"/>
    <col min="6664" max="6664" width="10.7109375" style="600" bestFit="1" customWidth="1"/>
    <col min="6665" max="6911" width="11.42578125" style="600"/>
    <col min="6912" max="6912" width="70.28515625" style="600" customWidth="1"/>
    <col min="6913" max="6917" width="12.5703125" style="600" customWidth="1"/>
    <col min="6918" max="6918" width="1.85546875" style="600" customWidth="1"/>
    <col min="6919" max="6919" width="9.140625" style="600" customWidth="1"/>
    <col min="6920" max="6920" width="10.7109375" style="600" bestFit="1" customWidth="1"/>
    <col min="6921" max="7167" width="11.42578125" style="600"/>
    <col min="7168" max="7168" width="70.28515625" style="600" customWidth="1"/>
    <col min="7169" max="7173" width="12.5703125" style="600" customWidth="1"/>
    <col min="7174" max="7174" width="1.85546875" style="600" customWidth="1"/>
    <col min="7175" max="7175" width="9.140625" style="600" customWidth="1"/>
    <col min="7176" max="7176" width="10.7109375" style="600" bestFit="1" customWidth="1"/>
    <col min="7177" max="7423" width="11.42578125" style="600"/>
    <col min="7424" max="7424" width="70.28515625" style="600" customWidth="1"/>
    <col min="7425" max="7429" width="12.5703125" style="600" customWidth="1"/>
    <col min="7430" max="7430" width="1.85546875" style="600" customWidth="1"/>
    <col min="7431" max="7431" width="9.140625" style="600" customWidth="1"/>
    <col min="7432" max="7432" width="10.7109375" style="600" bestFit="1" customWidth="1"/>
    <col min="7433" max="7679" width="11.42578125" style="600"/>
    <col min="7680" max="7680" width="70.28515625" style="600" customWidth="1"/>
    <col min="7681" max="7685" width="12.5703125" style="600" customWidth="1"/>
    <col min="7686" max="7686" width="1.85546875" style="600" customWidth="1"/>
    <col min="7687" max="7687" width="9.140625" style="600" customWidth="1"/>
    <col min="7688" max="7688" width="10.7109375" style="600" bestFit="1" customWidth="1"/>
    <col min="7689" max="7935" width="11.42578125" style="600"/>
    <col min="7936" max="7936" width="70.28515625" style="600" customWidth="1"/>
    <col min="7937" max="7941" width="12.5703125" style="600" customWidth="1"/>
    <col min="7942" max="7942" width="1.85546875" style="600" customWidth="1"/>
    <col min="7943" max="7943" width="9.140625" style="600" customWidth="1"/>
    <col min="7944" max="7944" width="10.7109375" style="600" bestFit="1" customWidth="1"/>
    <col min="7945" max="8191" width="11.42578125" style="600"/>
    <col min="8192" max="8192" width="70.28515625" style="600" customWidth="1"/>
    <col min="8193" max="8197" width="12.5703125" style="600" customWidth="1"/>
    <col min="8198" max="8198" width="1.85546875" style="600" customWidth="1"/>
    <col min="8199" max="8199" width="9.140625" style="600" customWidth="1"/>
    <col min="8200" max="8200" width="10.7109375" style="600" bestFit="1" customWidth="1"/>
    <col min="8201" max="8447" width="11.42578125" style="600"/>
    <col min="8448" max="8448" width="70.28515625" style="600" customWidth="1"/>
    <col min="8449" max="8453" width="12.5703125" style="600" customWidth="1"/>
    <col min="8454" max="8454" width="1.85546875" style="600" customWidth="1"/>
    <col min="8455" max="8455" width="9.140625" style="600" customWidth="1"/>
    <col min="8456" max="8456" width="10.7109375" style="600" bestFit="1" customWidth="1"/>
    <col min="8457" max="8703" width="11.42578125" style="600"/>
    <col min="8704" max="8704" width="70.28515625" style="600" customWidth="1"/>
    <col min="8705" max="8709" width="12.5703125" style="600" customWidth="1"/>
    <col min="8710" max="8710" width="1.85546875" style="600" customWidth="1"/>
    <col min="8711" max="8711" width="9.140625" style="600" customWidth="1"/>
    <col min="8712" max="8712" width="10.7109375" style="600" bestFit="1" customWidth="1"/>
    <col min="8713" max="8959" width="11.42578125" style="600"/>
    <col min="8960" max="8960" width="70.28515625" style="600" customWidth="1"/>
    <col min="8961" max="8965" width="12.5703125" style="600" customWidth="1"/>
    <col min="8966" max="8966" width="1.85546875" style="600" customWidth="1"/>
    <col min="8967" max="8967" width="9.140625" style="600" customWidth="1"/>
    <col min="8968" max="8968" width="10.7109375" style="600" bestFit="1" customWidth="1"/>
    <col min="8969" max="9215" width="11.42578125" style="600"/>
    <col min="9216" max="9216" width="70.28515625" style="600" customWidth="1"/>
    <col min="9217" max="9221" width="12.5703125" style="600" customWidth="1"/>
    <col min="9222" max="9222" width="1.85546875" style="600" customWidth="1"/>
    <col min="9223" max="9223" width="9.140625" style="600" customWidth="1"/>
    <col min="9224" max="9224" width="10.7109375" style="600" bestFit="1" customWidth="1"/>
    <col min="9225" max="9471" width="11.42578125" style="600"/>
    <col min="9472" max="9472" width="70.28515625" style="600" customWidth="1"/>
    <col min="9473" max="9477" width="12.5703125" style="600" customWidth="1"/>
    <col min="9478" max="9478" width="1.85546875" style="600" customWidth="1"/>
    <col min="9479" max="9479" width="9.140625" style="600" customWidth="1"/>
    <col min="9480" max="9480" width="10.7109375" style="600" bestFit="1" customWidth="1"/>
    <col min="9481" max="9727" width="11.42578125" style="600"/>
    <col min="9728" max="9728" width="70.28515625" style="600" customWidth="1"/>
    <col min="9729" max="9733" width="12.5703125" style="600" customWidth="1"/>
    <col min="9734" max="9734" width="1.85546875" style="600" customWidth="1"/>
    <col min="9735" max="9735" width="9.140625" style="600" customWidth="1"/>
    <col min="9736" max="9736" width="10.7109375" style="600" bestFit="1" customWidth="1"/>
    <col min="9737" max="9983" width="11.42578125" style="600"/>
    <col min="9984" max="9984" width="70.28515625" style="600" customWidth="1"/>
    <col min="9985" max="9989" width="12.5703125" style="600" customWidth="1"/>
    <col min="9990" max="9990" width="1.85546875" style="600" customWidth="1"/>
    <col min="9991" max="9991" width="9.140625" style="600" customWidth="1"/>
    <col min="9992" max="9992" width="10.7109375" style="600" bestFit="1" customWidth="1"/>
    <col min="9993" max="10239" width="11.42578125" style="600"/>
    <col min="10240" max="10240" width="70.28515625" style="600" customWidth="1"/>
    <col min="10241" max="10245" width="12.5703125" style="600" customWidth="1"/>
    <col min="10246" max="10246" width="1.85546875" style="600" customWidth="1"/>
    <col min="10247" max="10247" width="9.140625" style="600" customWidth="1"/>
    <col min="10248" max="10248" width="10.7109375" style="600" bestFit="1" customWidth="1"/>
    <col min="10249" max="10495" width="11.42578125" style="600"/>
    <col min="10496" max="10496" width="70.28515625" style="600" customWidth="1"/>
    <col min="10497" max="10501" width="12.5703125" style="600" customWidth="1"/>
    <col min="10502" max="10502" width="1.85546875" style="600" customWidth="1"/>
    <col min="10503" max="10503" width="9.140625" style="600" customWidth="1"/>
    <col min="10504" max="10504" width="10.7109375" style="600" bestFit="1" customWidth="1"/>
    <col min="10505" max="10751" width="11.42578125" style="600"/>
    <col min="10752" max="10752" width="70.28515625" style="600" customWidth="1"/>
    <col min="10753" max="10757" width="12.5703125" style="600" customWidth="1"/>
    <col min="10758" max="10758" width="1.85546875" style="600" customWidth="1"/>
    <col min="10759" max="10759" width="9.140625" style="600" customWidth="1"/>
    <col min="10760" max="10760" width="10.7109375" style="600" bestFit="1" customWidth="1"/>
    <col min="10761" max="11007" width="11.42578125" style="600"/>
    <col min="11008" max="11008" width="70.28515625" style="600" customWidth="1"/>
    <col min="11009" max="11013" width="12.5703125" style="600" customWidth="1"/>
    <col min="11014" max="11014" width="1.85546875" style="600" customWidth="1"/>
    <col min="11015" max="11015" width="9.140625" style="600" customWidth="1"/>
    <col min="11016" max="11016" width="10.7109375" style="600" bestFit="1" customWidth="1"/>
    <col min="11017" max="11263" width="11.42578125" style="600"/>
    <col min="11264" max="11264" width="70.28515625" style="600" customWidth="1"/>
    <col min="11265" max="11269" width="12.5703125" style="600" customWidth="1"/>
    <col min="11270" max="11270" width="1.85546875" style="600" customWidth="1"/>
    <col min="11271" max="11271" width="9.140625" style="600" customWidth="1"/>
    <col min="11272" max="11272" width="10.7109375" style="600" bestFit="1" customWidth="1"/>
    <col min="11273" max="11519" width="11.42578125" style="600"/>
    <col min="11520" max="11520" width="70.28515625" style="600" customWidth="1"/>
    <col min="11521" max="11525" width="12.5703125" style="600" customWidth="1"/>
    <col min="11526" max="11526" width="1.85546875" style="600" customWidth="1"/>
    <col min="11527" max="11527" width="9.140625" style="600" customWidth="1"/>
    <col min="11528" max="11528" width="10.7109375" style="600" bestFit="1" customWidth="1"/>
    <col min="11529" max="11775" width="11.42578125" style="600"/>
    <col min="11776" max="11776" width="70.28515625" style="600" customWidth="1"/>
    <col min="11777" max="11781" width="12.5703125" style="600" customWidth="1"/>
    <col min="11782" max="11782" width="1.85546875" style="600" customWidth="1"/>
    <col min="11783" max="11783" width="9.140625" style="600" customWidth="1"/>
    <col min="11784" max="11784" width="10.7109375" style="600" bestFit="1" customWidth="1"/>
    <col min="11785" max="12031" width="11.42578125" style="600"/>
    <col min="12032" max="12032" width="70.28515625" style="600" customWidth="1"/>
    <col min="12033" max="12037" width="12.5703125" style="600" customWidth="1"/>
    <col min="12038" max="12038" width="1.85546875" style="600" customWidth="1"/>
    <col min="12039" max="12039" width="9.140625" style="600" customWidth="1"/>
    <col min="12040" max="12040" width="10.7109375" style="600" bestFit="1" customWidth="1"/>
    <col min="12041" max="12287" width="11.42578125" style="600"/>
    <col min="12288" max="12288" width="70.28515625" style="600" customWidth="1"/>
    <col min="12289" max="12293" width="12.5703125" style="600" customWidth="1"/>
    <col min="12294" max="12294" width="1.85546875" style="600" customWidth="1"/>
    <col min="12295" max="12295" width="9.140625" style="600" customWidth="1"/>
    <col min="12296" max="12296" width="10.7109375" style="600" bestFit="1" customWidth="1"/>
    <col min="12297" max="12543" width="11.42578125" style="600"/>
    <col min="12544" max="12544" width="70.28515625" style="600" customWidth="1"/>
    <col min="12545" max="12549" width="12.5703125" style="600" customWidth="1"/>
    <col min="12550" max="12550" width="1.85546875" style="600" customWidth="1"/>
    <col min="12551" max="12551" width="9.140625" style="600" customWidth="1"/>
    <col min="12552" max="12552" width="10.7109375" style="600" bestFit="1" customWidth="1"/>
    <col min="12553" max="12799" width="11.42578125" style="600"/>
    <col min="12800" max="12800" width="70.28515625" style="600" customWidth="1"/>
    <col min="12801" max="12805" width="12.5703125" style="600" customWidth="1"/>
    <col min="12806" max="12806" width="1.85546875" style="600" customWidth="1"/>
    <col min="12807" max="12807" width="9.140625" style="600" customWidth="1"/>
    <col min="12808" max="12808" width="10.7109375" style="600" bestFit="1" customWidth="1"/>
    <col min="12809" max="13055" width="11.42578125" style="600"/>
    <col min="13056" max="13056" width="70.28515625" style="600" customWidth="1"/>
    <col min="13057" max="13061" width="12.5703125" style="600" customWidth="1"/>
    <col min="13062" max="13062" width="1.85546875" style="600" customWidth="1"/>
    <col min="13063" max="13063" width="9.140625" style="600" customWidth="1"/>
    <col min="13064" max="13064" width="10.7109375" style="600" bestFit="1" customWidth="1"/>
    <col min="13065" max="13311" width="11.42578125" style="600"/>
    <col min="13312" max="13312" width="70.28515625" style="600" customWidth="1"/>
    <col min="13313" max="13317" width="12.5703125" style="600" customWidth="1"/>
    <col min="13318" max="13318" width="1.85546875" style="600" customWidth="1"/>
    <col min="13319" max="13319" width="9.140625" style="600" customWidth="1"/>
    <col min="13320" max="13320" width="10.7109375" style="600" bestFit="1" customWidth="1"/>
    <col min="13321" max="13567" width="11.42578125" style="600"/>
    <col min="13568" max="13568" width="70.28515625" style="600" customWidth="1"/>
    <col min="13569" max="13573" width="12.5703125" style="600" customWidth="1"/>
    <col min="13574" max="13574" width="1.85546875" style="600" customWidth="1"/>
    <col min="13575" max="13575" width="9.140625" style="600" customWidth="1"/>
    <col min="13576" max="13576" width="10.7109375" style="600" bestFit="1" customWidth="1"/>
    <col min="13577" max="13823" width="11.42578125" style="600"/>
    <col min="13824" max="13824" width="70.28515625" style="600" customWidth="1"/>
    <col min="13825" max="13829" width="12.5703125" style="600" customWidth="1"/>
    <col min="13830" max="13830" width="1.85546875" style="600" customWidth="1"/>
    <col min="13831" max="13831" width="9.140625" style="600" customWidth="1"/>
    <col min="13832" max="13832" width="10.7109375" style="600" bestFit="1" customWidth="1"/>
    <col min="13833" max="14079" width="11.42578125" style="600"/>
    <col min="14080" max="14080" width="70.28515625" style="600" customWidth="1"/>
    <col min="14081" max="14085" width="12.5703125" style="600" customWidth="1"/>
    <col min="14086" max="14086" width="1.85546875" style="600" customWidth="1"/>
    <col min="14087" max="14087" width="9.140625" style="600" customWidth="1"/>
    <col min="14088" max="14088" width="10.7109375" style="600" bestFit="1" customWidth="1"/>
    <col min="14089" max="14335" width="11.42578125" style="600"/>
    <col min="14336" max="14336" width="70.28515625" style="600" customWidth="1"/>
    <col min="14337" max="14341" width="12.5703125" style="600" customWidth="1"/>
    <col min="14342" max="14342" width="1.85546875" style="600" customWidth="1"/>
    <col min="14343" max="14343" width="9.140625" style="600" customWidth="1"/>
    <col min="14344" max="14344" width="10.7109375" style="600" bestFit="1" customWidth="1"/>
    <col min="14345" max="14591" width="11.42578125" style="600"/>
    <col min="14592" max="14592" width="70.28515625" style="600" customWidth="1"/>
    <col min="14593" max="14597" width="12.5703125" style="600" customWidth="1"/>
    <col min="14598" max="14598" width="1.85546875" style="600" customWidth="1"/>
    <col min="14599" max="14599" width="9.140625" style="600" customWidth="1"/>
    <col min="14600" max="14600" width="10.7109375" style="600" bestFit="1" customWidth="1"/>
    <col min="14601" max="14847" width="11.42578125" style="600"/>
    <col min="14848" max="14848" width="70.28515625" style="600" customWidth="1"/>
    <col min="14849" max="14853" width="12.5703125" style="600" customWidth="1"/>
    <col min="14854" max="14854" width="1.85546875" style="600" customWidth="1"/>
    <col min="14855" max="14855" width="9.140625" style="600" customWidth="1"/>
    <col min="14856" max="14856" width="10.7109375" style="600" bestFit="1" customWidth="1"/>
    <col min="14857" max="15103" width="11.42578125" style="600"/>
    <col min="15104" max="15104" width="70.28515625" style="600" customWidth="1"/>
    <col min="15105" max="15109" width="12.5703125" style="600" customWidth="1"/>
    <col min="15110" max="15110" width="1.85546875" style="600" customWidth="1"/>
    <col min="15111" max="15111" width="9.140625" style="600" customWidth="1"/>
    <col min="15112" max="15112" width="10.7109375" style="600" bestFit="1" customWidth="1"/>
    <col min="15113" max="15359" width="11.42578125" style="600"/>
    <col min="15360" max="15360" width="70.28515625" style="600" customWidth="1"/>
    <col min="15361" max="15365" width="12.5703125" style="600" customWidth="1"/>
    <col min="15366" max="15366" width="1.85546875" style="600" customWidth="1"/>
    <col min="15367" max="15367" width="9.140625" style="600" customWidth="1"/>
    <col min="15368" max="15368" width="10.7109375" style="600" bestFit="1" customWidth="1"/>
    <col min="15369" max="15615" width="11.42578125" style="600"/>
    <col min="15616" max="15616" width="70.28515625" style="600" customWidth="1"/>
    <col min="15617" max="15621" width="12.5703125" style="600" customWidth="1"/>
    <col min="15622" max="15622" width="1.85546875" style="600" customWidth="1"/>
    <col min="15623" max="15623" width="9.140625" style="600" customWidth="1"/>
    <col min="15624" max="15624" width="10.7109375" style="600" bestFit="1" customWidth="1"/>
    <col min="15625" max="15871" width="11.42578125" style="600"/>
    <col min="15872" max="15872" width="70.28515625" style="600" customWidth="1"/>
    <col min="15873" max="15877" width="12.5703125" style="600" customWidth="1"/>
    <col min="15878" max="15878" width="1.85546875" style="600" customWidth="1"/>
    <col min="15879" max="15879" width="9.140625" style="600" customWidth="1"/>
    <col min="15880" max="15880" width="10.7109375" style="600" bestFit="1" customWidth="1"/>
    <col min="15881" max="16127" width="11.42578125" style="600"/>
    <col min="16128" max="16128" width="70.28515625" style="600" customWidth="1"/>
    <col min="16129" max="16133" width="12.5703125" style="600" customWidth="1"/>
    <col min="16134" max="16134" width="1.85546875" style="600" customWidth="1"/>
    <col min="16135" max="16135" width="9.140625" style="600" customWidth="1"/>
    <col min="16136" max="16136" width="10.7109375" style="600" bestFit="1" customWidth="1"/>
    <col min="16137" max="16384" width="11.42578125" style="600"/>
  </cols>
  <sheetData>
    <row r="1" spans="1:7" s="86" customFormat="1" ht="2.25" customHeight="1">
      <c r="A1" s="84"/>
      <c r="B1" s="696"/>
      <c r="C1" s="696"/>
      <c r="D1" s="696"/>
      <c r="E1" s="696"/>
      <c r="F1" s="696"/>
    </row>
    <row r="2" spans="1:7" s="75" customFormat="1" ht="27" customHeight="1">
      <c r="A2" s="1047" t="s">
        <v>1424</v>
      </c>
      <c r="B2" s="1047"/>
      <c r="C2" s="1047"/>
      <c r="D2" s="1047"/>
      <c r="E2" s="1047"/>
      <c r="F2" s="1047"/>
    </row>
    <row r="3" spans="1:7" s="75" customFormat="1" ht="20.25">
      <c r="A3" s="1047" t="s">
        <v>1346</v>
      </c>
      <c r="B3" s="1047"/>
      <c r="C3" s="1047"/>
      <c r="D3" s="1047"/>
      <c r="E3" s="1047"/>
      <c r="F3" s="1047"/>
    </row>
    <row r="4" spans="1:7" s="75" customFormat="1" ht="20.25">
      <c r="A4" s="1047" t="s">
        <v>1511</v>
      </c>
      <c r="B4" s="1047"/>
      <c r="C4" s="1047"/>
      <c r="D4" s="1047"/>
      <c r="E4" s="1047"/>
      <c r="F4" s="1047"/>
    </row>
    <row r="5" spans="1:7" s="76" customFormat="1" ht="39" customHeight="1">
      <c r="A5" s="1052" t="s">
        <v>1504</v>
      </c>
      <c r="B5" s="1052"/>
      <c r="C5" s="1052"/>
      <c r="D5" s="1052"/>
      <c r="E5" s="1052"/>
      <c r="F5" s="1052"/>
    </row>
    <row r="6" spans="1:7" ht="6" customHeight="1">
      <c r="G6" s="600"/>
    </row>
    <row r="7" spans="1:7" ht="4.5" customHeight="1" thickBot="1">
      <c r="A7" s="514"/>
      <c r="B7" s="697"/>
      <c r="C7" s="697"/>
      <c r="D7" s="697"/>
      <c r="E7" s="697"/>
      <c r="F7" s="697"/>
      <c r="G7" s="600"/>
    </row>
    <row r="8" spans="1:7" s="626" customFormat="1" ht="16.5" thickTop="1" thickBot="1">
      <c r="A8" s="69"/>
      <c r="B8" s="698" t="s">
        <v>2</v>
      </c>
      <c r="C8" s="698" t="s">
        <v>3</v>
      </c>
      <c r="D8" s="698" t="s">
        <v>4</v>
      </c>
      <c r="E8" s="698" t="s">
        <v>5</v>
      </c>
      <c r="F8" s="698" t="s">
        <v>6</v>
      </c>
    </row>
    <row r="9" spans="1:7" s="626" customFormat="1" ht="16.5" thickTop="1" thickBot="1">
      <c r="A9" s="70" t="s">
        <v>7</v>
      </c>
      <c r="B9" s="74">
        <v>2812030.09803</v>
      </c>
      <c r="C9" s="74">
        <v>748182.44151999999</v>
      </c>
      <c r="D9" s="74">
        <v>381.43796999999995</v>
      </c>
      <c r="E9" s="74">
        <v>29196.672739999998</v>
      </c>
      <c r="F9" s="74">
        <v>3589790.65026</v>
      </c>
    </row>
    <row r="10" spans="1:7" s="626" customFormat="1" ht="16.5" thickTop="1" thickBot="1">
      <c r="A10" s="542" t="s">
        <v>8</v>
      </c>
      <c r="B10" s="71">
        <v>126539.53495999999</v>
      </c>
      <c r="C10" s="71">
        <v>107091.26186</v>
      </c>
      <c r="D10" s="71">
        <v>25.001060000000003</v>
      </c>
      <c r="E10" s="71">
        <v>0</v>
      </c>
      <c r="F10" s="71">
        <v>233655.79788</v>
      </c>
    </row>
    <row r="11" spans="1:7" s="626" customFormat="1" ht="15.75" thickTop="1">
      <c r="A11" s="606" t="s">
        <v>9</v>
      </c>
      <c r="B11" s="72">
        <v>33072.9977</v>
      </c>
      <c r="C11" s="72">
        <v>41156.783259999997</v>
      </c>
      <c r="D11" s="72">
        <v>0</v>
      </c>
      <c r="E11" s="72">
        <v>0</v>
      </c>
      <c r="F11" s="72">
        <v>74229.780959999989</v>
      </c>
    </row>
    <row r="12" spans="1:7" s="626" customFormat="1">
      <c r="A12" s="606" t="s">
        <v>10</v>
      </c>
      <c r="B12" s="72">
        <v>84848.690650000004</v>
      </c>
      <c r="C12" s="72">
        <v>59957.286100000005</v>
      </c>
      <c r="D12" s="72">
        <v>25.001060000000003</v>
      </c>
      <c r="E12" s="72">
        <v>0</v>
      </c>
      <c r="F12" s="72">
        <v>144830.97781000001</v>
      </c>
    </row>
    <row r="13" spans="1:7" s="626" customFormat="1">
      <c r="A13" s="606" t="s">
        <v>11</v>
      </c>
      <c r="B13" s="72">
        <v>8617.8466099999987</v>
      </c>
      <c r="C13" s="72">
        <v>5977.1925000000001</v>
      </c>
      <c r="D13" s="72">
        <v>0</v>
      </c>
      <c r="E13" s="72">
        <v>0</v>
      </c>
      <c r="F13" s="72">
        <v>14595.03911</v>
      </c>
    </row>
    <row r="14" spans="1:7" s="626" customFormat="1">
      <c r="A14" s="606" t="s">
        <v>12</v>
      </c>
      <c r="B14" s="72">
        <v>0</v>
      </c>
      <c r="C14" s="72">
        <v>0</v>
      </c>
      <c r="D14" s="72">
        <v>0</v>
      </c>
      <c r="E14" s="72">
        <v>0</v>
      </c>
      <c r="F14" s="72">
        <v>0</v>
      </c>
    </row>
    <row r="15" spans="1:7" s="626" customFormat="1">
      <c r="A15" s="606" t="s">
        <v>13</v>
      </c>
      <c r="B15" s="72">
        <v>0</v>
      </c>
      <c r="C15" s="72">
        <v>0</v>
      </c>
      <c r="D15" s="72">
        <v>0</v>
      </c>
      <c r="E15" s="72">
        <v>0</v>
      </c>
      <c r="F15" s="72">
        <v>0</v>
      </c>
    </row>
    <row r="16" spans="1:7" s="626" customFormat="1">
      <c r="A16" s="606" t="s">
        <v>14</v>
      </c>
      <c r="B16" s="72">
        <v>0</v>
      </c>
      <c r="C16" s="72">
        <v>0</v>
      </c>
      <c r="D16" s="72">
        <v>0</v>
      </c>
      <c r="E16" s="72">
        <v>0</v>
      </c>
      <c r="F16" s="72">
        <v>0</v>
      </c>
    </row>
    <row r="17" spans="1:6" s="626" customFormat="1">
      <c r="A17" s="606" t="s">
        <v>15</v>
      </c>
      <c r="B17" s="72">
        <v>0</v>
      </c>
      <c r="C17" s="72">
        <v>0</v>
      </c>
      <c r="D17" s="72">
        <v>0</v>
      </c>
      <c r="E17" s="72">
        <v>0</v>
      </c>
      <c r="F17" s="72">
        <v>0</v>
      </c>
    </row>
    <row r="18" spans="1:6" s="626" customFormat="1" ht="15.75" thickBot="1">
      <c r="A18" s="606" t="s">
        <v>16</v>
      </c>
      <c r="B18" s="72">
        <v>0</v>
      </c>
      <c r="C18" s="72">
        <v>0</v>
      </c>
      <c r="D18" s="72">
        <v>0</v>
      </c>
      <c r="E18" s="72">
        <v>0</v>
      </c>
      <c r="F18" s="72">
        <v>0</v>
      </c>
    </row>
    <row r="19" spans="1:6" s="626" customFormat="1" ht="16.5" thickTop="1" thickBot="1">
      <c r="A19" s="542" t="s">
        <v>17</v>
      </c>
      <c r="B19" s="71">
        <v>317457.52408</v>
      </c>
      <c r="C19" s="71">
        <v>398703.18022000004</v>
      </c>
      <c r="D19" s="71">
        <v>0</v>
      </c>
      <c r="E19" s="71">
        <v>29196.672739999998</v>
      </c>
      <c r="F19" s="71">
        <v>745357.37703999993</v>
      </c>
    </row>
    <row r="20" spans="1:6" s="626" customFormat="1" ht="15.75" thickTop="1">
      <c r="A20" s="606" t="s">
        <v>18</v>
      </c>
      <c r="B20" s="72">
        <v>0</v>
      </c>
      <c r="C20" s="72">
        <v>0</v>
      </c>
      <c r="D20" s="72">
        <v>0</v>
      </c>
      <c r="E20" s="72">
        <v>0</v>
      </c>
      <c r="F20" s="72">
        <v>0</v>
      </c>
    </row>
    <row r="21" spans="1:6" s="626" customFormat="1">
      <c r="A21" s="606" t="s">
        <v>19</v>
      </c>
      <c r="B21" s="72">
        <v>54197.510990000002</v>
      </c>
      <c r="C21" s="72">
        <v>5711.8220499999998</v>
      </c>
      <c r="D21" s="72">
        <v>0</v>
      </c>
      <c r="E21" s="72">
        <v>0</v>
      </c>
      <c r="F21" s="72">
        <v>59909.333039999998</v>
      </c>
    </row>
    <row r="22" spans="1:6" s="626" customFormat="1">
      <c r="A22" s="606" t="s">
        <v>20</v>
      </c>
      <c r="B22" s="72">
        <v>0</v>
      </c>
      <c r="C22" s="72">
        <v>0</v>
      </c>
      <c r="D22" s="72">
        <v>0</v>
      </c>
      <c r="E22" s="72">
        <v>0</v>
      </c>
      <c r="F22" s="72">
        <v>0</v>
      </c>
    </row>
    <row r="23" spans="1:6" s="626" customFormat="1">
      <c r="A23" s="606" t="s">
        <v>21</v>
      </c>
      <c r="B23" s="72">
        <v>0</v>
      </c>
      <c r="C23" s="72">
        <v>0</v>
      </c>
      <c r="D23" s="72">
        <v>0</v>
      </c>
      <c r="E23" s="72">
        <v>0</v>
      </c>
      <c r="F23" s="72">
        <v>0</v>
      </c>
    </row>
    <row r="24" spans="1:6" s="626" customFormat="1">
      <c r="A24" s="606" t="s">
        <v>22</v>
      </c>
      <c r="B24" s="72">
        <v>169758.59372</v>
      </c>
      <c r="C24" s="72">
        <v>5678.4644400000006</v>
      </c>
      <c r="D24" s="72">
        <v>0</v>
      </c>
      <c r="E24" s="72">
        <v>29196.672739999998</v>
      </c>
      <c r="F24" s="72">
        <v>204633.7309</v>
      </c>
    </row>
    <row r="25" spans="1:6" s="626" customFormat="1">
      <c r="A25" s="606" t="s">
        <v>23</v>
      </c>
      <c r="B25" s="72">
        <v>93173.621310000002</v>
      </c>
      <c r="C25" s="72">
        <v>387312.87699000002</v>
      </c>
      <c r="D25" s="72">
        <v>0</v>
      </c>
      <c r="E25" s="72">
        <v>0</v>
      </c>
      <c r="F25" s="72">
        <v>480486.49830000004</v>
      </c>
    </row>
    <row r="26" spans="1:6" s="626" customFormat="1">
      <c r="A26" s="606" t="s">
        <v>24</v>
      </c>
      <c r="B26" s="72">
        <v>327.79806000000002</v>
      </c>
      <c r="C26" s="72">
        <v>1.6739999999999998E-2</v>
      </c>
      <c r="D26" s="72">
        <v>0</v>
      </c>
      <c r="E26" s="72">
        <v>0</v>
      </c>
      <c r="F26" s="72">
        <v>327.81479999999999</v>
      </c>
    </row>
    <row r="27" spans="1:6" s="626" customFormat="1" ht="15.75" thickBot="1">
      <c r="A27" s="606" t="s">
        <v>25</v>
      </c>
      <c r="B27" s="72">
        <v>0</v>
      </c>
      <c r="C27" s="72">
        <v>0</v>
      </c>
      <c r="D27" s="72">
        <v>0</v>
      </c>
      <c r="E27" s="72">
        <v>0</v>
      </c>
      <c r="F27" s="72">
        <v>0</v>
      </c>
    </row>
    <row r="28" spans="1:6" s="626" customFormat="1" ht="16.5" thickTop="1" thickBot="1">
      <c r="A28" s="542" t="s">
        <v>26</v>
      </c>
      <c r="B28" s="71">
        <v>2248040.55883</v>
      </c>
      <c r="C28" s="71">
        <v>230699.48250000001</v>
      </c>
      <c r="D28" s="71">
        <v>63.61157</v>
      </c>
      <c r="E28" s="71">
        <v>0</v>
      </c>
      <c r="F28" s="71">
        <v>2478803.6529000001</v>
      </c>
    </row>
    <row r="29" spans="1:6" s="626" customFormat="1" ht="15.75" thickTop="1">
      <c r="A29" s="607" t="s">
        <v>27</v>
      </c>
      <c r="B29" s="72">
        <v>2260395.9403400002</v>
      </c>
      <c r="C29" s="72">
        <v>267073.55141999997</v>
      </c>
      <c r="D29" s="72">
        <v>64.166339999999991</v>
      </c>
      <c r="E29" s="72">
        <v>0</v>
      </c>
      <c r="F29" s="72">
        <v>2527533.6581000001</v>
      </c>
    </row>
    <row r="30" spans="1:6" s="626" customFormat="1">
      <c r="A30" s="606" t="s">
        <v>28</v>
      </c>
      <c r="B30" s="72">
        <v>2252859.45156</v>
      </c>
      <c r="C30" s="72">
        <v>263433.05974</v>
      </c>
      <c r="D30" s="72">
        <v>64.166339999999991</v>
      </c>
      <c r="E30" s="72">
        <v>0</v>
      </c>
      <c r="F30" s="72">
        <v>2516356.6776399999</v>
      </c>
    </row>
    <row r="31" spans="1:6" s="626" customFormat="1">
      <c r="A31" s="606" t="s">
        <v>29</v>
      </c>
      <c r="B31" s="72">
        <v>7461.63094</v>
      </c>
      <c r="C31" s="72">
        <v>3640.4916800000001</v>
      </c>
      <c r="D31" s="72">
        <v>0</v>
      </c>
      <c r="E31" s="72">
        <v>0</v>
      </c>
      <c r="F31" s="72">
        <v>11102.122619999998</v>
      </c>
    </row>
    <row r="32" spans="1:6" s="626" customFormat="1">
      <c r="A32" s="606" t="s">
        <v>30</v>
      </c>
      <c r="B32" s="72">
        <v>74.857839999999996</v>
      </c>
      <c r="C32" s="72">
        <v>0</v>
      </c>
      <c r="D32" s="72">
        <v>0</v>
      </c>
      <c r="E32" s="72">
        <v>0</v>
      </c>
      <c r="F32" s="72">
        <v>74.857839999999996</v>
      </c>
    </row>
    <row r="33" spans="1:6" s="626" customFormat="1">
      <c r="A33" s="607" t="s">
        <v>31</v>
      </c>
      <c r="B33" s="72">
        <v>28313.92369</v>
      </c>
      <c r="C33" s="72">
        <v>2778.0189399999999</v>
      </c>
      <c r="D33" s="72">
        <v>0</v>
      </c>
      <c r="E33" s="72">
        <v>0</v>
      </c>
      <c r="F33" s="72">
        <v>31091.942629999998</v>
      </c>
    </row>
    <row r="34" spans="1:6" s="626" customFormat="1">
      <c r="A34" s="606" t="s">
        <v>32</v>
      </c>
      <c r="B34" s="72">
        <v>27883.513179999998</v>
      </c>
      <c r="C34" s="72">
        <v>2769.5358500000002</v>
      </c>
      <c r="D34" s="72">
        <v>0</v>
      </c>
      <c r="E34" s="72">
        <v>0</v>
      </c>
      <c r="F34" s="72">
        <v>30653.049030000002</v>
      </c>
    </row>
    <row r="35" spans="1:6" s="626" customFormat="1">
      <c r="A35" s="606" t="s">
        <v>33</v>
      </c>
      <c r="B35" s="72">
        <v>430.41050999999999</v>
      </c>
      <c r="C35" s="72">
        <v>8.4830900000000007</v>
      </c>
      <c r="D35" s="72">
        <v>0</v>
      </c>
      <c r="E35" s="72">
        <v>0</v>
      </c>
      <c r="F35" s="72">
        <v>438.89359999999999</v>
      </c>
    </row>
    <row r="36" spans="1:6" s="626" customFormat="1">
      <c r="A36" s="606" t="s">
        <v>34</v>
      </c>
      <c r="B36" s="72">
        <v>0</v>
      </c>
      <c r="C36" s="72">
        <v>0</v>
      </c>
      <c r="D36" s="72">
        <v>0</v>
      </c>
      <c r="E36" s="72">
        <v>0</v>
      </c>
      <c r="F36" s="72">
        <v>0</v>
      </c>
    </row>
    <row r="37" spans="1:6" s="626" customFormat="1">
      <c r="A37" s="607" t="s">
        <v>35</v>
      </c>
      <c r="B37" s="72">
        <v>17834.591230000002</v>
      </c>
      <c r="C37" s="72">
        <v>12502.450070000001</v>
      </c>
      <c r="D37" s="72">
        <v>80.94896</v>
      </c>
      <c r="E37" s="72">
        <v>0</v>
      </c>
      <c r="F37" s="72">
        <v>30417.990260000002</v>
      </c>
    </row>
    <row r="38" spans="1:6" s="626" customFormat="1">
      <c r="A38" s="606" t="s">
        <v>36</v>
      </c>
      <c r="B38" s="72">
        <v>17820.00159</v>
      </c>
      <c r="C38" s="72">
        <v>12463.146119999999</v>
      </c>
      <c r="D38" s="72">
        <v>80.94896</v>
      </c>
      <c r="E38" s="72">
        <v>0</v>
      </c>
      <c r="F38" s="72">
        <v>30364.096670000003</v>
      </c>
    </row>
    <row r="39" spans="1:6" s="626" customFormat="1">
      <c r="A39" s="606" t="s">
        <v>37</v>
      </c>
      <c r="B39" s="72">
        <v>14.589639999999999</v>
      </c>
      <c r="C39" s="72">
        <v>39.30395</v>
      </c>
      <c r="D39" s="72">
        <v>0</v>
      </c>
      <c r="E39" s="72">
        <v>0</v>
      </c>
      <c r="F39" s="72">
        <v>53.893589999999996</v>
      </c>
    </row>
    <row r="40" spans="1:6" s="626" customFormat="1" ht="15.75" thickBot="1">
      <c r="A40" s="606" t="s">
        <v>38</v>
      </c>
      <c r="B40" s="72">
        <v>0</v>
      </c>
      <c r="C40" s="72">
        <v>0</v>
      </c>
      <c r="D40" s="72">
        <v>0</v>
      </c>
      <c r="E40" s="72">
        <v>0</v>
      </c>
      <c r="F40" s="72">
        <v>0</v>
      </c>
    </row>
    <row r="41" spans="1:6" s="626" customFormat="1" ht="16.5" thickTop="1" thickBot="1">
      <c r="A41" s="542" t="s">
        <v>39</v>
      </c>
      <c r="B41" s="71">
        <v>8170.9893700000002</v>
      </c>
      <c r="C41" s="71">
        <v>845.57047999999998</v>
      </c>
      <c r="D41" s="71">
        <v>0.24737000000000001</v>
      </c>
      <c r="E41" s="71">
        <v>0</v>
      </c>
      <c r="F41" s="71">
        <v>9016.8072200000006</v>
      </c>
    </row>
    <row r="42" spans="1:6" s="626" customFormat="1" ht="15.75" thickTop="1">
      <c r="A42" s="606" t="s">
        <v>40</v>
      </c>
      <c r="B42" s="72">
        <v>8050.9117500000002</v>
      </c>
      <c r="C42" s="72">
        <v>817.95984999999996</v>
      </c>
      <c r="D42" s="72">
        <v>0.24737000000000001</v>
      </c>
      <c r="E42" s="72">
        <v>0</v>
      </c>
      <c r="F42" s="72">
        <v>8869.1189700000014</v>
      </c>
    </row>
    <row r="43" spans="1:6" s="626" customFormat="1">
      <c r="A43" s="606" t="s">
        <v>41</v>
      </c>
      <c r="B43" s="72">
        <v>57.098269999999999</v>
      </c>
      <c r="C43" s="72">
        <v>12.819090000000001</v>
      </c>
      <c r="D43" s="72">
        <v>0</v>
      </c>
      <c r="E43" s="72">
        <v>0</v>
      </c>
      <c r="F43" s="72">
        <v>69.917360000000002</v>
      </c>
    </row>
    <row r="44" spans="1:6" s="626" customFormat="1">
      <c r="A44" s="606" t="s">
        <v>42</v>
      </c>
      <c r="B44" s="72">
        <v>62.979349999999997</v>
      </c>
      <c r="C44" s="72">
        <v>14.791540000000001</v>
      </c>
      <c r="D44" s="72">
        <v>0</v>
      </c>
      <c r="E44" s="72">
        <v>0</v>
      </c>
      <c r="F44" s="72">
        <v>77.770889999999994</v>
      </c>
    </row>
    <row r="45" spans="1:6" s="626" customFormat="1">
      <c r="A45" s="606" t="s">
        <v>43</v>
      </c>
      <c r="B45" s="72">
        <v>0</v>
      </c>
      <c r="C45" s="72">
        <v>0</v>
      </c>
      <c r="D45" s="72">
        <v>0</v>
      </c>
      <c r="E45" s="72">
        <v>0</v>
      </c>
      <c r="F45" s="72">
        <v>0</v>
      </c>
    </row>
    <row r="46" spans="1:6" s="626" customFormat="1">
      <c r="A46" s="606" t="s">
        <v>44</v>
      </c>
      <c r="B46" s="72">
        <v>0</v>
      </c>
      <c r="C46" s="72">
        <v>0</v>
      </c>
      <c r="D46" s="72">
        <v>0</v>
      </c>
      <c r="E46" s="72">
        <v>0</v>
      </c>
      <c r="F46" s="72">
        <v>0</v>
      </c>
    </row>
    <row r="47" spans="1:6" s="626" customFormat="1" ht="15.75" thickBot="1">
      <c r="A47" s="606" t="s">
        <v>45</v>
      </c>
      <c r="B47" s="72">
        <v>0</v>
      </c>
      <c r="C47" s="72">
        <v>0</v>
      </c>
      <c r="D47" s="72">
        <v>0</v>
      </c>
      <c r="E47" s="72">
        <v>0</v>
      </c>
      <c r="F47" s="72">
        <v>0</v>
      </c>
    </row>
    <row r="48" spans="1:6" s="626" customFormat="1" ht="16.5" thickTop="1" thickBot="1">
      <c r="A48" s="542" t="s">
        <v>46</v>
      </c>
      <c r="B48" s="71">
        <v>-66674.885800000004</v>
      </c>
      <c r="C48" s="71">
        <v>-52500.108409999993</v>
      </c>
      <c r="D48" s="71">
        <v>-81.751100000000008</v>
      </c>
      <c r="E48" s="71">
        <v>0</v>
      </c>
      <c r="F48" s="71">
        <v>-119256.74531</v>
      </c>
    </row>
    <row r="49" spans="1:6" s="626" customFormat="1" ht="15.75" thickTop="1">
      <c r="A49" s="608" t="s">
        <v>47</v>
      </c>
      <c r="B49" s="72">
        <v>-10451.711630000002</v>
      </c>
      <c r="C49" s="72">
        <v>-4910.5480700000007</v>
      </c>
      <c r="D49" s="72">
        <v>-0.80213999999999996</v>
      </c>
      <c r="E49" s="72">
        <v>0</v>
      </c>
      <c r="F49" s="72">
        <v>-15363.06184</v>
      </c>
    </row>
    <row r="50" spans="1:6" s="626" customFormat="1">
      <c r="A50" s="606" t="s">
        <v>48</v>
      </c>
      <c r="B50" s="72">
        <v>-44.261420000000001</v>
      </c>
      <c r="C50" s="72">
        <v>-178.96305999999998</v>
      </c>
      <c r="D50" s="72">
        <v>0</v>
      </c>
      <c r="E50" s="72">
        <v>0</v>
      </c>
      <c r="F50" s="72">
        <v>-223.22448</v>
      </c>
    </row>
    <row r="51" spans="1:6" s="626" customFormat="1">
      <c r="A51" s="606" t="s">
        <v>49</v>
      </c>
      <c r="B51" s="72">
        <v>-3178.3878999999997</v>
      </c>
      <c r="C51" s="72">
        <v>-267.39481999999998</v>
      </c>
      <c r="D51" s="72">
        <v>0</v>
      </c>
      <c r="E51" s="72">
        <v>0</v>
      </c>
      <c r="F51" s="72">
        <v>-3445.7827200000002</v>
      </c>
    </row>
    <row r="52" spans="1:6" s="626" customFormat="1">
      <c r="A52" s="606" t="s">
        <v>50</v>
      </c>
      <c r="B52" s="72">
        <v>-43.041050000000006</v>
      </c>
      <c r="C52" s="72">
        <v>-4.24153</v>
      </c>
      <c r="D52" s="72">
        <v>0</v>
      </c>
      <c r="E52" s="72">
        <v>0</v>
      </c>
      <c r="F52" s="72">
        <v>-47.282580000000003</v>
      </c>
    </row>
    <row r="53" spans="1:6" s="626" customFormat="1">
      <c r="A53" s="606" t="s">
        <v>51</v>
      </c>
      <c r="B53" s="72">
        <v>-6158.36042</v>
      </c>
      <c r="C53" s="72">
        <v>-7610.5706500000006</v>
      </c>
      <c r="D53" s="72">
        <v>-80.94896</v>
      </c>
      <c r="E53" s="72">
        <v>0</v>
      </c>
      <c r="F53" s="72">
        <v>-13849.880029999998</v>
      </c>
    </row>
    <row r="54" spans="1:6" s="626" customFormat="1">
      <c r="A54" s="606" t="s">
        <v>52</v>
      </c>
      <c r="B54" s="72">
        <v>-14.589639999999999</v>
      </c>
      <c r="C54" s="72">
        <v>-9.0811499999999992</v>
      </c>
      <c r="D54" s="72">
        <v>0</v>
      </c>
      <c r="E54" s="72">
        <v>0</v>
      </c>
      <c r="F54" s="72">
        <v>-23.67079</v>
      </c>
    </row>
    <row r="55" spans="1:6" s="626" customFormat="1">
      <c r="A55" s="608" t="s">
        <v>53</v>
      </c>
      <c r="B55" s="72">
        <v>-46508.646090000002</v>
      </c>
      <c r="C55" s="72">
        <v>-39306.05184</v>
      </c>
      <c r="D55" s="72">
        <v>0</v>
      </c>
      <c r="E55" s="72">
        <v>0</v>
      </c>
      <c r="F55" s="72">
        <v>-85814.697930000009</v>
      </c>
    </row>
    <row r="56" spans="1:6" s="626" customFormat="1">
      <c r="A56" s="606" t="s">
        <v>54</v>
      </c>
      <c r="B56" s="72">
        <v>-275.88765000000001</v>
      </c>
      <c r="C56" s="72">
        <v>-213.25729000000001</v>
      </c>
      <c r="D56" s="72">
        <v>0</v>
      </c>
      <c r="E56" s="72">
        <v>0</v>
      </c>
      <c r="F56" s="72">
        <v>-489.14494000000002</v>
      </c>
    </row>
    <row r="57" spans="1:6" s="626" customFormat="1">
      <c r="A57" s="606" t="s">
        <v>55</v>
      </c>
      <c r="B57" s="72">
        <v>0</v>
      </c>
      <c r="C57" s="72">
        <v>0</v>
      </c>
      <c r="D57" s="72">
        <v>0</v>
      </c>
      <c r="E57" s="72">
        <v>0</v>
      </c>
      <c r="F57" s="72">
        <v>0</v>
      </c>
    </row>
    <row r="58" spans="1:6" s="626" customFormat="1" ht="15.75" thickBot="1">
      <c r="A58" s="606" t="s">
        <v>56</v>
      </c>
      <c r="B58" s="72">
        <v>0</v>
      </c>
      <c r="C58" s="72">
        <v>0</v>
      </c>
      <c r="D58" s="72">
        <v>0</v>
      </c>
      <c r="E58" s="72">
        <v>0</v>
      </c>
      <c r="F58" s="72">
        <v>0</v>
      </c>
    </row>
    <row r="59" spans="1:6" s="626" customFormat="1" ht="16.5" thickTop="1" thickBot="1">
      <c r="A59" s="542" t="s">
        <v>57</v>
      </c>
      <c r="B59" s="71">
        <v>3800.2249100000004</v>
      </c>
      <c r="C59" s="71">
        <v>1296.01982</v>
      </c>
      <c r="D59" s="71">
        <v>244.80534</v>
      </c>
      <c r="E59" s="71">
        <v>0</v>
      </c>
      <c r="F59" s="71">
        <v>5341.0500700000002</v>
      </c>
    </row>
    <row r="60" spans="1:6" s="626" customFormat="1" ht="15.75" thickTop="1">
      <c r="A60" s="606" t="s">
        <v>58</v>
      </c>
      <c r="B60" s="72">
        <v>0</v>
      </c>
      <c r="C60" s="72">
        <v>0</v>
      </c>
      <c r="D60" s="72">
        <v>0</v>
      </c>
      <c r="E60" s="72">
        <v>0</v>
      </c>
      <c r="F60" s="72">
        <v>0</v>
      </c>
    </row>
    <row r="61" spans="1:6" s="626" customFormat="1">
      <c r="A61" s="608" t="s">
        <v>59</v>
      </c>
      <c r="B61" s="72">
        <v>2466.0238899999999</v>
      </c>
      <c r="C61" s="72">
        <v>907.09046999999998</v>
      </c>
      <c r="D61" s="72">
        <v>244.80534</v>
      </c>
      <c r="E61" s="72">
        <v>0</v>
      </c>
      <c r="F61" s="72">
        <v>3617.9197000000004</v>
      </c>
    </row>
    <row r="62" spans="1:6" s="626" customFormat="1">
      <c r="A62" s="606" t="s">
        <v>60</v>
      </c>
      <c r="B62" s="72">
        <v>1655.1115400000001</v>
      </c>
      <c r="C62" s="72">
        <v>542.95623000000001</v>
      </c>
      <c r="D62" s="72">
        <v>0</v>
      </c>
      <c r="E62" s="72">
        <v>0</v>
      </c>
      <c r="F62" s="72">
        <v>2198.0677700000001</v>
      </c>
    </row>
    <row r="63" spans="1:6" s="626" customFormat="1">
      <c r="A63" s="606" t="s">
        <v>61</v>
      </c>
      <c r="B63" s="72">
        <v>0</v>
      </c>
      <c r="C63" s="72">
        <v>0</v>
      </c>
      <c r="D63" s="72">
        <v>0</v>
      </c>
      <c r="E63" s="72">
        <v>0</v>
      </c>
      <c r="F63" s="72">
        <v>0</v>
      </c>
    </row>
    <row r="64" spans="1:6" s="626" customFormat="1" ht="15.75" thickBot="1">
      <c r="A64" s="606" t="s">
        <v>62</v>
      </c>
      <c r="B64" s="72">
        <v>-320.91052000000002</v>
      </c>
      <c r="C64" s="72">
        <v>-154.02688000000001</v>
      </c>
      <c r="D64" s="72">
        <v>0</v>
      </c>
      <c r="E64" s="72">
        <v>0</v>
      </c>
      <c r="F64" s="72">
        <v>-474.93740000000003</v>
      </c>
    </row>
    <row r="65" spans="1:6" s="626" customFormat="1" ht="16.5" thickTop="1" thickBot="1">
      <c r="A65" s="542" t="s">
        <v>63</v>
      </c>
      <c r="B65" s="71">
        <v>72.321490000000011</v>
      </c>
      <c r="C65" s="71">
        <v>0</v>
      </c>
      <c r="D65" s="71">
        <v>0</v>
      </c>
      <c r="E65" s="71">
        <v>0</v>
      </c>
      <c r="F65" s="71">
        <v>72.321490000000011</v>
      </c>
    </row>
    <row r="66" spans="1:6" s="626" customFormat="1" ht="15.75" thickTop="1">
      <c r="A66" s="606" t="s">
        <v>64</v>
      </c>
      <c r="B66" s="72">
        <v>4241.7252400000007</v>
      </c>
      <c r="C66" s="72">
        <v>0</v>
      </c>
      <c r="D66" s="72">
        <v>0</v>
      </c>
      <c r="E66" s="72">
        <v>0</v>
      </c>
      <c r="F66" s="72">
        <v>4241.7252400000007</v>
      </c>
    </row>
    <row r="67" spans="1:6" s="626" customFormat="1">
      <c r="A67" s="606" t="s">
        <v>65</v>
      </c>
      <c r="B67" s="72">
        <v>7196.3478700000005</v>
      </c>
      <c r="C67" s="72">
        <v>0</v>
      </c>
      <c r="D67" s="72">
        <v>0</v>
      </c>
      <c r="E67" s="72">
        <v>0</v>
      </c>
      <c r="F67" s="72">
        <v>7196.3478700000005</v>
      </c>
    </row>
    <row r="68" spans="1:6" s="626" customFormat="1">
      <c r="A68" s="606" t="s">
        <v>66</v>
      </c>
      <c r="B68" s="72">
        <v>1096.65407</v>
      </c>
      <c r="C68" s="72">
        <v>0</v>
      </c>
      <c r="D68" s="72">
        <v>0</v>
      </c>
      <c r="E68" s="72">
        <v>0</v>
      </c>
      <c r="F68" s="72">
        <v>1096.65407</v>
      </c>
    </row>
    <row r="69" spans="1:6" s="626" customFormat="1">
      <c r="A69" s="606" t="s">
        <v>67</v>
      </c>
      <c r="B69" s="72">
        <v>12.94</v>
      </c>
      <c r="C69" s="72">
        <v>0</v>
      </c>
      <c r="D69" s="72">
        <v>0</v>
      </c>
      <c r="E69" s="72">
        <v>0</v>
      </c>
      <c r="F69" s="72">
        <v>12.94</v>
      </c>
    </row>
    <row r="70" spans="1:6" s="626" customFormat="1" ht="15.75" thickBot="1">
      <c r="A70" s="606" t="s">
        <v>68</v>
      </c>
      <c r="B70" s="72">
        <v>-12475.34569</v>
      </c>
      <c r="C70" s="72">
        <v>0</v>
      </c>
      <c r="D70" s="72">
        <v>0</v>
      </c>
      <c r="E70" s="72">
        <v>0</v>
      </c>
      <c r="F70" s="72">
        <v>-12475.34569</v>
      </c>
    </row>
    <row r="71" spans="1:6" s="626" customFormat="1" ht="16.5" thickTop="1" thickBot="1">
      <c r="A71" s="542" t="s">
        <v>69</v>
      </c>
      <c r="B71" s="71">
        <v>68251.607640000002</v>
      </c>
      <c r="C71" s="71">
        <v>10355.9105</v>
      </c>
      <c r="D71" s="71">
        <v>48.02</v>
      </c>
      <c r="E71" s="71">
        <v>0</v>
      </c>
      <c r="F71" s="71">
        <v>78655.538140000004</v>
      </c>
    </row>
    <row r="72" spans="1:6" s="626" customFormat="1" ht="15.75" thickTop="1">
      <c r="A72" s="606" t="s">
        <v>18</v>
      </c>
      <c r="B72" s="72">
        <v>0</v>
      </c>
      <c r="C72" s="72">
        <v>0</v>
      </c>
      <c r="D72" s="72">
        <v>0</v>
      </c>
      <c r="E72" s="72">
        <v>0</v>
      </c>
      <c r="F72" s="72">
        <v>0</v>
      </c>
    </row>
    <row r="73" spans="1:6" s="626" customFormat="1">
      <c r="A73" s="606" t="s">
        <v>19</v>
      </c>
      <c r="B73" s="72">
        <v>67318.567490000001</v>
      </c>
      <c r="C73" s="72">
        <v>9535.4</v>
      </c>
      <c r="D73" s="72">
        <v>0</v>
      </c>
      <c r="E73" s="72">
        <v>0</v>
      </c>
      <c r="F73" s="72">
        <v>76853.967489999995</v>
      </c>
    </row>
    <row r="74" spans="1:6" s="626" customFormat="1">
      <c r="A74" s="606" t="s">
        <v>20</v>
      </c>
      <c r="B74" s="72">
        <v>0</v>
      </c>
      <c r="C74" s="72">
        <v>6.5159799999999999</v>
      </c>
      <c r="D74" s="72">
        <v>0</v>
      </c>
      <c r="E74" s="72">
        <v>0</v>
      </c>
      <c r="F74" s="72">
        <v>6.5159799999999999</v>
      </c>
    </row>
    <row r="75" spans="1:6" s="626" customFormat="1">
      <c r="A75" s="606" t="s">
        <v>21</v>
      </c>
      <c r="B75" s="72">
        <v>0</v>
      </c>
      <c r="C75" s="72">
        <v>0</v>
      </c>
      <c r="D75" s="72">
        <v>0</v>
      </c>
      <c r="E75" s="72">
        <v>0</v>
      </c>
      <c r="F75" s="72">
        <v>0</v>
      </c>
    </row>
    <row r="76" spans="1:6" s="626" customFormat="1">
      <c r="A76" s="606" t="s">
        <v>70</v>
      </c>
      <c r="B76" s="72">
        <v>246.96007</v>
      </c>
      <c r="C76" s="72">
        <v>0.85729999999999995</v>
      </c>
      <c r="D76" s="72">
        <v>0</v>
      </c>
      <c r="E76" s="72">
        <v>0</v>
      </c>
      <c r="F76" s="72">
        <v>247.81736999999998</v>
      </c>
    </row>
    <row r="77" spans="1:6" s="626" customFormat="1">
      <c r="A77" s="606" t="s">
        <v>71</v>
      </c>
      <c r="B77" s="72">
        <v>3.802</v>
      </c>
      <c r="C77" s="72">
        <v>366.84714000000002</v>
      </c>
      <c r="D77" s="72">
        <v>48.02</v>
      </c>
      <c r="E77" s="72">
        <v>0</v>
      </c>
      <c r="F77" s="72">
        <v>418.66914000000003</v>
      </c>
    </row>
    <row r="78" spans="1:6" s="626" customFormat="1">
      <c r="A78" s="606" t="s">
        <v>23</v>
      </c>
      <c r="B78" s="72">
        <v>20</v>
      </c>
      <c r="C78" s="72">
        <v>334.76799999999997</v>
      </c>
      <c r="D78" s="72">
        <v>0</v>
      </c>
      <c r="E78" s="72">
        <v>0</v>
      </c>
      <c r="F78" s="72">
        <v>354.76799999999997</v>
      </c>
    </row>
    <row r="79" spans="1:6" s="626" customFormat="1">
      <c r="A79" s="606" t="s">
        <v>72</v>
      </c>
      <c r="B79" s="72">
        <v>909.23807999999997</v>
      </c>
      <c r="C79" s="72">
        <v>179.87692000000001</v>
      </c>
      <c r="D79" s="72">
        <v>0</v>
      </c>
      <c r="E79" s="72">
        <v>0</v>
      </c>
      <c r="F79" s="72">
        <v>1089.115</v>
      </c>
    </row>
    <row r="80" spans="1:6" s="626" customFormat="1" ht="15.75" thickBot="1">
      <c r="A80" s="606" t="s">
        <v>73</v>
      </c>
      <c r="B80" s="72">
        <v>-246.96</v>
      </c>
      <c r="C80" s="72">
        <v>-68.354839999999996</v>
      </c>
      <c r="D80" s="72">
        <v>0</v>
      </c>
      <c r="E80" s="72">
        <v>0</v>
      </c>
      <c r="F80" s="72">
        <v>-315.31484</v>
      </c>
    </row>
    <row r="81" spans="1:6" s="626" customFormat="1" ht="16.5" thickTop="1" thickBot="1">
      <c r="A81" s="542" t="s">
        <v>74</v>
      </c>
      <c r="B81" s="71">
        <v>45430.790569999997</v>
      </c>
      <c r="C81" s="71">
        <v>0</v>
      </c>
      <c r="D81" s="71">
        <v>0</v>
      </c>
      <c r="E81" s="71">
        <v>0</v>
      </c>
      <c r="F81" s="71">
        <v>45430.790569999997</v>
      </c>
    </row>
    <row r="82" spans="1:6" s="626" customFormat="1" ht="15.75" thickTop="1">
      <c r="A82" s="606" t="s">
        <v>75</v>
      </c>
      <c r="B82" s="72">
        <v>11879.195119999998</v>
      </c>
      <c r="C82" s="72">
        <v>0</v>
      </c>
      <c r="D82" s="72">
        <v>0</v>
      </c>
      <c r="E82" s="72">
        <v>0</v>
      </c>
      <c r="F82" s="72">
        <v>11879.195119999998</v>
      </c>
    </row>
    <row r="83" spans="1:6" s="626" customFormat="1">
      <c r="A83" s="606" t="s">
        <v>76</v>
      </c>
      <c r="B83" s="72">
        <v>23637.221440000001</v>
      </c>
      <c r="C83" s="72">
        <v>0</v>
      </c>
      <c r="D83" s="72">
        <v>0</v>
      </c>
      <c r="E83" s="72">
        <v>0</v>
      </c>
      <c r="F83" s="72">
        <v>23637.221440000001</v>
      </c>
    </row>
    <row r="84" spans="1:6" s="626" customFormat="1">
      <c r="A84" s="606" t="s">
        <v>77</v>
      </c>
      <c r="B84" s="72">
        <v>3775.6937599999997</v>
      </c>
      <c r="C84" s="72">
        <v>0</v>
      </c>
      <c r="D84" s="72">
        <v>0</v>
      </c>
      <c r="E84" s="72">
        <v>0</v>
      </c>
      <c r="F84" s="72">
        <v>3775.6937599999997</v>
      </c>
    </row>
    <row r="85" spans="1:6" s="626" customFormat="1">
      <c r="A85" s="606" t="s">
        <v>78</v>
      </c>
      <c r="B85" s="72">
        <v>2881.94094</v>
      </c>
      <c r="C85" s="72">
        <v>0</v>
      </c>
      <c r="D85" s="72">
        <v>0</v>
      </c>
      <c r="E85" s="72">
        <v>0</v>
      </c>
      <c r="F85" s="72">
        <v>2881.94094</v>
      </c>
    </row>
    <row r="86" spans="1:6" s="626" customFormat="1">
      <c r="A86" s="606" t="s">
        <v>79</v>
      </c>
      <c r="B86" s="72">
        <v>2564.5061600000004</v>
      </c>
      <c r="C86" s="72">
        <v>0</v>
      </c>
      <c r="D86" s="72">
        <v>0</v>
      </c>
      <c r="E86" s="72">
        <v>0</v>
      </c>
      <c r="F86" s="72">
        <v>2564.5061600000004</v>
      </c>
    </row>
    <row r="87" spans="1:6" s="626" customFormat="1">
      <c r="A87" s="606" t="s">
        <v>80</v>
      </c>
      <c r="B87" s="72">
        <v>13.9185</v>
      </c>
      <c r="C87" s="72">
        <v>0</v>
      </c>
      <c r="D87" s="72">
        <v>0</v>
      </c>
      <c r="E87" s="72">
        <v>0</v>
      </c>
      <c r="F87" s="72">
        <v>13.9185</v>
      </c>
    </row>
    <row r="88" spans="1:6" s="626" customFormat="1">
      <c r="A88" s="606" t="s">
        <v>81</v>
      </c>
      <c r="B88" s="72">
        <v>678.31465000000003</v>
      </c>
      <c r="C88" s="72">
        <v>0</v>
      </c>
      <c r="D88" s="72">
        <v>0</v>
      </c>
      <c r="E88" s="72">
        <v>0</v>
      </c>
      <c r="F88" s="72">
        <v>678.31465000000003</v>
      </c>
    </row>
    <row r="89" spans="1:6" s="626" customFormat="1">
      <c r="A89" s="606" t="s">
        <v>82</v>
      </c>
      <c r="B89" s="72">
        <v>0</v>
      </c>
      <c r="C89" s="72">
        <v>0</v>
      </c>
      <c r="D89" s="72">
        <v>0</v>
      </c>
      <c r="E89" s="72">
        <v>0</v>
      </c>
      <c r="F89" s="72">
        <v>0</v>
      </c>
    </row>
    <row r="90" spans="1:6" s="626" customFormat="1" ht="15.75" thickBot="1">
      <c r="A90" s="606" t="s">
        <v>83</v>
      </c>
      <c r="B90" s="72">
        <v>0</v>
      </c>
      <c r="C90" s="72">
        <v>0</v>
      </c>
      <c r="D90" s="72">
        <v>0</v>
      </c>
      <c r="E90" s="72">
        <v>0</v>
      </c>
      <c r="F90" s="72">
        <v>0</v>
      </c>
    </row>
    <row r="91" spans="1:6" s="626" customFormat="1" ht="16.5" thickTop="1" thickBot="1">
      <c r="A91" s="542" t="s">
        <v>84</v>
      </c>
      <c r="B91" s="71">
        <v>2437.5355499999996</v>
      </c>
      <c r="C91" s="71">
        <v>36.586620000000003</v>
      </c>
      <c r="D91" s="71">
        <v>0</v>
      </c>
      <c r="E91" s="71">
        <v>0</v>
      </c>
      <c r="F91" s="71">
        <v>2474.1221700000001</v>
      </c>
    </row>
    <row r="92" spans="1:6" s="626" customFormat="1" ht="15.75" thickTop="1">
      <c r="A92" s="606" t="s">
        <v>85</v>
      </c>
      <c r="B92" s="72">
        <v>694.62043999999992</v>
      </c>
      <c r="C92" s="72">
        <v>0</v>
      </c>
      <c r="D92" s="72">
        <v>0</v>
      </c>
      <c r="E92" s="72">
        <v>0</v>
      </c>
      <c r="F92" s="72">
        <v>694.62043999999992</v>
      </c>
    </row>
    <row r="93" spans="1:6" s="626" customFormat="1">
      <c r="A93" s="606" t="s">
        <v>86</v>
      </c>
      <c r="B93" s="72">
        <v>427.19968999999998</v>
      </c>
      <c r="C93" s="72">
        <v>0</v>
      </c>
      <c r="D93" s="72">
        <v>0</v>
      </c>
      <c r="E93" s="72">
        <v>0</v>
      </c>
      <c r="F93" s="72">
        <v>427.19968999999998</v>
      </c>
    </row>
    <row r="94" spans="1:6" s="626" customFormat="1">
      <c r="A94" s="606" t="s">
        <v>87</v>
      </c>
      <c r="B94" s="72">
        <v>27.057419999999997</v>
      </c>
      <c r="C94" s="72">
        <v>0</v>
      </c>
      <c r="D94" s="72">
        <v>0</v>
      </c>
      <c r="E94" s="72">
        <v>0</v>
      </c>
      <c r="F94" s="72">
        <v>27.057419999999997</v>
      </c>
    </row>
    <row r="95" spans="1:6" s="626" customFormat="1">
      <c r="A95" s="606" t="s">
        <v>88</v>
      </c>
      <c r="B95" s="72">
        <v>1288.6579999999999</v>
      </c>
      <c r="C95" s="72">
        <v>36.586620000000003</v>
      </c>
      <c r="D95" s="72">
        <v>0</v>
      </c>
      <c r="E95" s="72">
        <v>0</v>
      </c>
      <c r="F95" s="72">
        <v>1325.2446200000002</v>
      </c>
    </row>
    <row r="96" spans="1:6" s="626" customFormat="1" ht="15.75" thickBot="1">
      <c r="A96" s="606" t="s">
        <v>89</v>
      </c>
      <c r="B96" s="562">
        <v>0</v>
      </c>
      <c r="C96" s="562">
        <v>0</v>
      </c>
      <c r="D96" s="562">
        <v>0</v>
      </c>
      <c r="E96" s="562">
        <v>0</v>
      </c>
      <c r="F96" s="562">
        <v>0</v>
      </c>
    </row>
    <row r="97" spans="1:6" s="627" customFormat="1" ht="14.25" thickTop="1" thickBot="1">
      <c r="A97" s="543" t="s">
        <v>90</v>
      </c>
      <c r="B97" s="74">
        <v>1931819.86069</v>
      </c>
      <c r="C97" s="74">
        <v>792529.12966999994</v>
      </c>
      <c r="D97" s="74">
        <v>167.70805999999999</v>
      </c>
      <c r="E97" s="74">
        <v>0</v>
      </c>
      <c r="F97" s="74">
        <v>2724516.6984200003</v>
      </c>
    </row>
    <row r="98" spans="1:6" s="627" customFormat="1" ht="14.25" thickTop="1" thickBot="1">
      <c r="A98" s="544" t="s">
        <v>91</v>
      </c>
      <c r="B98" s="71">
        <v>1786265.79904</v>
      </c>
      <c r="C98" s="71">
        <v>759471.63258000009</v>
      </c>
      <c r="D98" s="71">
        <v>0</v>
      </c>
      <c r="E98" s="71">
        <v>0</v>
      </c>
      <c r="F98" s="71">
        <v>2545737.4316199999</v>
      </c>
    </row>
    <row r="99" spans="1:6" s="627" customFormat="1" ht="13.5" thickTop="1">
      <c r="A99" s="111" t="s">
        <v>92</v>
      </c>
      <c r="B99" s="72">
        <v>0</v>
      </c>
      <c r="C99" s="72">
        <v>139.46078</v>
      </c>
      <c r="D99" s="72">
        <v>0</v>
      </c>
      <c r="E99" s="72">
        <v>0</v>
      </c>
      <c r="F99" s="72">
        <v>139.46078</v>
      </c>
    </row>
    <row r="100" spans="1:6" s="627" customFormat="1" ht="12.75">
      <c r="A100" s="111" t="s">
        <v>93</v>
      </c>
      <c r="B100" s="72">
        <v>0</v>
      </c>
      <c r="C100" s="72">
        <v>0</v>
      </c>
      <c r="D100" s="72">
        <v>0</v>
      </c>
      <c r="E100" s="72">
        <v>0</v>
      </c>
      <c r="F100" s="72">
        <v>0</v>
      </c>
    </row>
    <row r="101" spans="1:6" s="627" customFormat="1" ht="12.75">
      <c r="A101" s="111" t="s">
        <v>94</v>
      </c>
      <c r="B101" s="72">
        <v>0</v>
      </c>
      <c r="C101" s="72">
        <v>139.46078</v>
      </c>
      <c r="D101" s="72">
        <v>0</v>
      </c>
      <c r="E101" s="72">
        <v>0</v>
      </c>
      <c r="F101" s="72">
        <v>139.46078</v>
      </c>
    </row>
    <row r="102" spans="1:6" s="627" customFormat="1" ht="12.75">
      <c r="A102" s="111" t="s">
        <v>95</v>
      </c>
      <c r="B102" s="72">
        <v>1410611.1608199999</v>
      </c>
      <c r="C102" s="72">
        <v>568454.31115999992</v>
      </c>
      <c r="D102" s="72">
        <v>0</v>
      </c>
      <c r="E102" s="72">
        <v>0</v>
      </c>
      <c r="F102" s="72">
        <v>1979065.4719799999</v>
      </c>
    </row>
    <row r="103" spans="1:6" s="627" customFormat="1" ht="12.75">
      <c r="A103" s="111" t="s">
        <v>96</v>
      </c>
      <c r="B103" s="72">
        <v>350469.58802999998</v>
      </c>
      <c r="C103" s="72">
        <v>182067.33621000001</v>
      </c>
      <c r="D103" s="72">
        <v>0</v>
      </c>
      <c r="E103" s="72">
        <v>0</v>
      </c>
      <c r="F103" s="72">
        <v>532536.92423999996</v>
      </c>
    </row>
    <row r="104" spans="1:6" s="627" customFormat="1" ht="12.75">
      <c r="A104" s="561" t="s">
        <v>97</v>
      </c>
      <c r="B104" s="72">
        <v>29001.097590000001</v>
      </c>
      <c r="C104" s="72">
        <v>41098.418880000005</v>
      </c>
      <c r="D104" s="72">
        <v>0</v>
      </c>
      <c r="E104" s="72">
        <v>0</v>
      </c>
      <c r="F104" s="72">
        <v>70099.516470000002</v>
      </c>
    </row>
    <row r="105" spans="1:6" s="627" customFormat="1" ht="12.75">
      <c r="A105" s="561" t="s">
        <v>98</v>
      </c>
      <c r="B105" s="72">
        <v>148.3989</v>
      </c>
      <c r="C105" s="72">
        <v>257.53935000000001</v>
      </c>
      <c r="D105" s="72">
        <v>0</v>
      </c>
      <c r="E105" s="72">
        <v>0</v>
      </c>
      <c r="F105" s="72">
        <v>405.93824999999998</v>
      </c>
    </row>
    <row r="106" spans="1:6" s="627" customFormat="1" ht="12.75">
      <c r="A106" s="61" t="s">
        <v>99</v>
      </c>
      <c r="B106" s="72">
        <v>11077.234630000001</v>
      </c>
      <c r="C106" s="72">
        <v>17494.896109999998</v>
      </c>
      <c r="D106" s="72">
        <v>0</v>
      </c>
      <c r="E106" s="72">
        <v>0</v>
      </c>
      <c r="F106" s="72">
        <v>28572.130739999997</v>
      </c>
    </row>
    <row r="107" spans="1:6" s="627" customFormat="1" ht="12.75">
      <c r="A107" s="61" t="s">
        <v>100</v>
      </c>
      <c r="B107" s="72">
        <v>54986.930390000001</v>
      </c>
      <c r="C107" s="72">
        <v>25531.153280000002</v>
      </c>
      <c r="D107" s="72">
        <v>0</v>
      </c>
      <c r="E107" s="72">
        <v>0</v>
      </c>
      <c r="F107" s="72">
        <v>80518.083670000007</v>
      </c>
    </row>
    <row r="108" spans="1:6" s="627" customFormat="1" ht="12.75">
      <c r="A108" s="61" t="s">
        <v>101</v>
      </c>
      <c r="B108" s="72">
        <v>39050.385320000001</v>
      </c>
      <c r="C108" s="72">
        <v>14115.56358</v>
      </c>
      <c r="D108" s="72">
        <v>0</v>
      </c>
      <c r="E108" s="72">
        <v>0</v>
      </c>
      <c r="F108" s="72">
        <v>53165.948899999996</v>
      </c>
    </row>
    <row r="109" spans="1:6" s="627" customFormat="1" ht="12.75">
      <c r="A109" s="61" t="s">
        <v>102</v>
      </c>
      <c r="B109" s="72">
        <v>159402.35506</v>
      </c>
      <c r="C109" s="72">
        <v>55712.331549999995</v>
      </c>
      <c r="D109" s="72">
        <v>0</v>
      </c>
      <c r="E109" s="72">
        <v>0</v>
      </c>
      <c r="F109" s="72">
        <v>215114.68661</v>
      </c>
    </row>
    <row r="110" spans="1:6" s="627" customFormat="1" ht="12.75">
      <c r="A110" s="61" t="s">
        <v>103</v>
      </c>
      <c r="B110" s="72">
        <v>25734.773719999997</v>
      </c>
      <c r="C110" s="72">
        <v>9717.7795399999995</v>
      </c>
      <c r="D110" s="72">
        <v>0</v>
      </c>
      <c r="E110" s="72">
        <v>0</v>
      </c>
      <c r="F110" s="72">
        <v>35452.553260000001</v>
      </c>
    </row>
    <row r="111" spans="1:6" s="627" customFormat="1" ht="12.75">
      <c r="A111" s="61" t="s">
        <v>104</v>
      </c>
      <c r="B111" s="72">
        <v>31068.412420000001</v>
      </c>
      <c r="C111" s="72">
        <v>18139.653920000001</v>
      </c>
      <c r="D111" s="72">
        <v>0</v>
      </c>
      <c r="E111" s="72">
        <v>0</v>
      </c>
      <c r="F111" s="72">
        <v>49208.066340000005</v>
      </c>
    </row>
    <row r="112" spans="1:6" s="627" customFormat="1" ht="12.75">
      <c r="A112" s="62" t="s">
        <v>105</v>
      </c>
      <c r="B112" s="72">
        <v>19350.234359999999</v>
      </c>
      <c r="C112" s="72">
        <v>7815.39221</v>
      </c>
      <c r="D112" s="72">
        <v>0</v>
      </c>
      <c r="E112" s="72">
        <v>0</v>
      </c>
      <c r="F112" s="72">
        <v>27165.62657</v>
      </c>
    </row>
    <row r="113" spans="1:6" s="627" customFormat="1" ht="12.75">
      <c r="A113" s="62" t="s">
        <v>106</v>
      </c>
      <c r="B113" s="72">
        <v>0</v>
      </c>
      <c r="C113" s="72">
        <v>0</v>
      </c>
      <c r="D113" s="72">
        <v>0</v>
      </c>
      <c r="E113" s="72">
        <v>0</v>
      </c>
      <c r="F113" s="72">
        <v>0</v>
      </c>
    </row>
    <row r="114" spans="1:6" s="627" customFormat="1" ht="13.5" thickBot="1">
      <c r="A114" s="111" t="s">
        <v>107</v>
      </c>
      <c r="B114" s="72">
        <v>5834.8158300000005</v>
      </c>
      <c r="C114" s="72">
        <v>995.13221999999996</v>
      </c>
      <c r="D114" s="72">
        <v>0</v>
      </c>
      <c r="E114" s="72">
        <v>0</v>
      </c>
      <c r="F114" s="72">
        <v>6829.94805</v>
      </c>
    </row>
    <row r="115" spans="1:6" s="627" customFormat="1" ht="14.25" thickTop="1" thickBot="1">
      <c r="A115" s="545" t="s">
        <v>108</v>
      </c>
      <c r="B115" s="74">
        <v>621.25939000000005</v>
      </c>
      <c r="C115" s="74">
        <v>90.836749999999995</v>
      </c>
      <c r="D115" s="74">
        <v>0</v>
      </c>
      <c r="E115" s="74">
        <v>0</v>
      </c>
      <c r="F115" s="74">
        <v>712.09613999999999</v>
      </c>
    </row>
    <row r="116" spans="1:6" s="627" customFormat="1" ht="14.25" thickTop="1" thickBot="1">
      <c r="A116" s="544" t="s">
        <v>109</v>
      </c>
      <c r="B116" s="71">
        <v>0</v>
      </c>
      <c r="C116" s="71">
        <v>0</v>
      </c>
      <c r="D116" s="71">
        <v>0</v>
      </c>
      <c r="E116" s="71">
        <v>0</v>
      </c>
      <c r="F116" s="71">
        <v>0</v>
      </c>
    </row>
    <row r="117" spans="1:6" s="162" customFormat="1" ht="13.5" thickTop="1">
      <c r="A117" s="111" t="s">
        <v>110</v>
      </c>
      <c r="B117" s="72">
        <v>0</v>
      </c>
      <c r="C117" s="72">
        <v>0</v>
      </c>
      <c r="D117" s="72">
        <v>0</v>
      </c>
      <c r="E117" s="72">
        <v>0</v>
      </c>
      <c r="F117" s="72">
        <v>0</v>
      </c>
    </row>
    <row r="118" spans="1:6" s="162" customFormat="1" ht="12.75">
      <c r="A118" s="111" t="s">
        <v>111</v>
      </c>
      <c r="B118" s="72">
        <v>0</v>
      </c>
      <c r="C118" s="72">
        <v>0</v>
      </c>
      <c r="D118" s="72">
        <v>0</v>
      </c>
      <c r="E118" s="72">
        <v>0</v>
      </c>
      <c r="F118" s="72">
        <v>0</v>
      </c>
    </row>
    <row r="119" spans="1:6" s="627" customFormat="1" ht="12.75">
      <c r="A119" s="111" t="s">
        <v>112</v>
      </c>
      <c r="B119" s="72">
        <v>0</v>
      </c>
      <c r="C119" s="72">
        <v>0</v>
      </c>
      <c r="D119" s="72">
        <v>0</v>
      </c>
      <c r="E119" s="72">
        <v>0</v>
      </c>
      <c r="F119" s="72">
        <v>0</v>
      </c>
    </row>
    <row r="120" spans="1:6" s="627" customFormat="1" ht="12.75">
      <c r="A120" s="111" t="s">
        <v>113</v>
      </c>
      <c r="B120" s="72">
        <v>0</v>
      </c>
      <c r="C120" s="72">
        <v>0</v>
      </c>
      <c r="D120" s="72">
        <v>0</v>
      </c>
      <c r="E120" s="72">
        <v>0</v>
      </c>
      <c r="F120" s="72">
        <v>0</v>
      </c>
    </row>
    <row r="121" spans="1:6" s="627" customFormat="1" ht="12.75">
      <c r="A121" s="111" t="s">
        <v>114</v>
      </c>
      <c r="B121" s="72">
        <v>0</v>
      </c>
      <c r="C121" s="72">
        <v>0</v>
      </c>
      <c r="D121" s="72">
        <v>0</v>
      </c>
      <c r="E121" s="72">
        <v>0</v>
      </c>
      <c r="F121" s="72">
        <v>0</v>
      </c>
    </row>
    <row r="122" spans="1:6" s="627" customFormat="1" ht="13.5" thickBot="1">
      <c r="A122" s="111" t="s">
        <v>115</v>
      </c>
      <c r="B122" s="72">
        <v>0</v>
      </c>
      <c r="C122" s="72">
        <v>0</v>
      </c>
      <c r="D122" s="72">
        <v>0</v>
      </c>
      <c r="E122" s="72">
        <v>0</v>
      </c>
      <c r="F122" s="72">
        <v>0</v>
      </c>
    </row>
    <row r="123" spans="1:6" s="627" customFormat="1" ht="14.25" thickTop="1" thickBot="1">
      <c r="A123" s="544" t="s">
        <v>116</v>
      </c>
      <c r="B123" s="71">
        <v>42128.031000000003</v>
      </c>
      <c r="C123" s="71">
        <v>20794.536079999998</v>
      </c>
      <c r="D123" s="71">
        <v>158.74807999999999</v>
      </c>
      <c r="E123" s="71">
        <v>0</v>
      </c>
      <c r="F123" s="71">
        <v>63081.315159999998</v>
      </c>
    </row>
    <row r="124" spans="1:6" s="627" customFormat="1" ht="13.5" thickTop="1">
      <c r="A124" s="111" t="s">
        <v>117</v>
      </c>
      <c r="B124" s="72">
        <v>0</v>
      </c>
      <c r="C124" s="72">
        <v>0</v>
      </c>
      <c r="D124" s="72">
        <v>0</v>
      </c>
      <c r="E124" s="72">
        <v>0</v>
      </c>
      <c r="F124" s="72">
        <v>0</v>
      </c>
    </row>
    <row r="125" spans="1:6" s="627" customFormat="1" ht="12.75">
      <c r="A125" s="111" t="s">
        <v>118</v>
      </c>
      <c r="B125" s="72">
        <v>0</v>
      </c>
      <c r="C125" s="72">
        <v>0</v>
      </c>
      <c r="D125" s="72">
        <v>0</v>
      </c>
      <c r="E125" s="72">
        <v>0</v>
      </c>
      <c r="F125" s="72">
        <v>0</v>
      </c>
    </row>
    <row r="126" spans="1:6" s="627" customFormat="1" ht="12.75">
      <c r="A126" s="111" t="s">
        <v>119</v>
      </c>
      <c r="B126" s="72">
        <v>0</v>
      </c>
      <c r="C126" s="72">
        <v>0</v>
      </c>
      <c r="D126" s="72">
        <v>0</v>
      </c>
      <c r="E126" s="72">
        <v>0</v>
      </c>
      <c r="F126" s="72">
        <v>0</v>
      </c>
    </row>
    <row r="127" spans="1:6" s="627" customFormat="1" ht="12.75">
      <c r="A127" s="111" t="s">
        <v>1456</v>
      </c>
      <c r="B127" s="72">
        <v>0</v>
      </c>
      <c r="C127" s="72">
        <v>0</v>
      </c>
      <c r="D127" s="72">
        <v>0</v>
      </c>
      <c r="E127" s="72">
        <v>0</v>
      </c>
      <c r="F127" s="72">
        <v>0</v>
      </c>
    </row>
    <row r="128" spans="1:6" s="627" customFormat="1" ht="12.75">
      <c r="A128" s="111" t="s">
        <v>120</v>
      </c>
      <c r="B128" s="72">
        <v>41613.920869999994</v>
      </c>
      <c r="C128" s="72">
        <v>20566.576359999999</v>
      </c>
      <c r="D128" s="72">
        <v>0</v>
      </c>
      <c r="E128" s="72">
        <v>0</v>
      </c>
      <c r="F128" s="72">
        <v>62180.497229999994</v>
      </c>
    </row>
    <row r="129" spans="1:6" s="627" customFormat="1" ht="12.75">
      <c r="A129" s="111" t="s">
        <v>121</v>
      </c>
      <c r="B129" s="72">
        <v>0</v>
      </c>
      <c r="C129" s="72">
        <v>0</v>
      </c>
      <c r="D129" s="72">
        <v>0</v>
      </c>
      <c r="E129" s="72">
        <v>0</v>
      </c>
      <c r="F129" s="72">
        <v>0</v>
      </c>
    </row>
    <row r="130" spans="1:6" s="627" customFormat="1" ht="12.75">
      <c r="A130" s="111" t="s">
        <v>122</v>
      </c>
      <c r="B130" s="72">
        <v>0</v>
      </c>
      <c r="C130" s="72">
        <v>0</v>
      </c>
      <c r="D130" s="72">
        <v>0</v>
      </c>
      <c r="E130" s="72">
        <v>0</v>
      </c>
      <c r="F130" s="72">
        <v>0</v>
      </c>
    </row>
    <row r="131" spans="1:6" s="627" customFormat="1" ht="13.5" thickBot="1">
      <c r="A131" s="111" t="s">
        <v>123</v>
      </c>
      <c r="B131" s="72">
        <v>514.11013000000003</v>
      </c>
      <c r="C131" s="72">
        <v>227.95972</v>
      </c>
      <c r="D131" s="72">
        <v>158.74807999999999</v>
      </c>
      <c r="E131" s="72">
        <v>0</v>
      </c>
      <c r="F131" s="72">
        <v>900.81793000000005</v>
      </c>
    </row>
    <row r="132" spans="1:6" s="627" customFormat="1" ht="14.25" thickTop="1" thickBot="1">
      <c r="A132" s="544" t="s">
        <v>124</v>
      </c>
      <c r="B132" s="71">
        <v>35574.931859999997</v>
      </c>
      <c r="C132" s="71">
        <v>3980.8254900000002</v>
      </c>
      <c r="D132" s="71">
        <v>1.68022</v>
      </c>
      <c r="E132" s="71">
        <v>0</v>
      </c>
      <c r="F132" s="71">
        <v>39557.437570000002</v>
      </c>
    </row>
    <row r="133" spans="1:6" s="627" customFormat="1" ht="13.5" thickTop="1">
      <c r="A133" s="111" t="s">
        <v>58</v>
      </c>
      <c r="B133" s="72">
        <v>31.611000000000001</v>
      </c>
      <c r="C133" s="72">
        <v>0</v>
      </c>
      <c r="D133" s="72">
        <v>0</v>
      </c>
      <c r="E133" s="72">
        <v>0</v>
      </c>
      <c r="F133" s="72">
        <v>31.611000000000001</v>
      </c>
    </row>
    <row r="134" spans="1:6" s="627" customFormat="1" ht="12.75">
      <c r="A134" s="111" t="s">
        <v>60</v>
      </c>
      <c r="B134" s="72">
        <v>8389.7410099999997</v>
      </c>
      <c r="C134" s="72">
        <v>1762.8664099999999</v>
      </c>
      <c r="D134" s="72">
        <v>1.6698599999999999</v>
      </c>
      <c r="E134" s="72">
        <v>0</v>
      </c>
      <c r="F134" s="72">
        <v>10154.277279999998</v>
      </c>
    </row>
    <row r="135" spans="1:6" s="627" customFormat="1" ht="12.75">
      <c r="A135" s="111" t="s">
        <v>125</v>
      </c>
      <c r="B135" s="72">
        <v>27040.457859999999</v>
      </c>
      <c r="C135" s="72">
        <v>2205.8504900000003</v>
      </c>
      <c r="D135" s="72">
        <v>0</v>
      </c>
      <c r="E135" s="72">
        <v>0</v>
      </c>
      <c r="F135" s="72">
        <v>29246.308350000003</v>
      </c>
    </row>
    <row r="136" spans="1:6" s="627" customFormat="1" ht="12.75">
      <c r="A136" s="111" t="s">
        <v>87</v>
      </c>
      <c r="B136" s="72">
        <v>113.12199000000001</v>
      </c>
      <c r="C136" s="72">
        <v>12.10859</v>
      </c>
      <c r="D136" s="72">
        <v>1.0359999999999999E-2</v>
      </c>
      <c r="E136" s="72">
        <v>0</v>
      </c>
      <c r="F136" s="72">
        <v>125.24094000000001</v>
      </c>
    </row>
    <row r="137" spans="1:6" s="627" customFormat="1" ht="13.5" thickBot="1">
      <c r="A137" s="111" t="s">
        <v>126</v>
      </c>
      <c r="B137" s="72">
        <v>0</v>
      </c>
      <c r="C137" s="72">
        <v>0</v>
      </c>
      <c r="D137" s="72">
        <v>0</v>
      </c>
      <c r="E137" s="72">
        <v>0</v>
      </c>
      <c r="F137" s="72">
        <v>0</v>
      </c>
    </row>
    <row r="138" spans="1:6" s="627" customFormat="1" ht="14.25" thickTop="1" thickBot="1">
      <c r="A138" s="544" t="s">
        <v>127</v>
      </c>
      <c r="B138" s="71">
        <v>67229.839400000012</v>
      </c>
      <c r="C138" s="71">
        <v>8191.2987699999994</v>
      </c>
      <c r="D138" s="71">
        <v>7.2797600000000005</v>
      </c>
      <c r="E138" s="71">
        <v>0</v>
      </c>
      <c r="F138" s="71">
        <v>75428.417930000011</v>
      </c>
    </row>
    <row r="139" spans="1:6" s="627" customFormat="1" ht="13.5" thickTop="1">
      <c r="A139" s="111" t="s">
        <v>128</v>
      </c>
      <c r="B139" s="72">
        <v>66.485330000000005</v>
      </c>
      <c r="C139" s="72">
        <v>0</v>
      </c>
      <c r="D139" s="72">
        <v>0</v>
      </c>
      <c r="E139" s="72">
        <v>0</v>
      </c>
      <c r="F139" s="72">
        <v>66.485330000000005</v>
      </c>
    </row>
    <row r="140" spans="1:6" s="627" customFormat="1" ht="12.75">
      <c r="A140" s="111" t="s">
        <v>129</v>
      </c>
      <c r="B140" s="72">
        <v>0</v>
      </c>
      <c r="C140" s="72">
        <v>0</v>
      </c>
      <c r="D140" s="72">
        <v>0</v>
      </c>
      <c r="E140" s="72">
        <v>0</v>
      </c>
      <c r="F140" s="72">
        <v>0</v>
      </c>
    </row>
    <row r="141" spans="1:6" s="627" customFormat="1" ht="12.75">
      <c r="A141" s="111" t="s">
        <v>130</v>
      </c>
      <c r="B141" s="72">
        <v>50875.154090000004</v>
      </c>
      <c r="C141" s="72">
        <v>2280.7730799999999</v>
      </c>
      <c r="D141" s="72">
        <v>0</v>
      </c>
      <c r="E141" s="72">
        <v>0</v>
      </c>
      <c r="F141" s="72">
        <v>53155.927170000003</v>
      </c>
    </row>
    <row r="142" spans="1:6" s="627" customFormat="1" ht="12.75">
      <c r="A142" s="111" t="s">
        <v>131</v>
      </c>
      <c r="B142" s="72">
        <v>14729.042039999998</v>
      </c>
      <c r="C142" s="72">
        <v>3834.4583700000003</v>
      </c>
      <c r="D142" s="72">
        <v>7.2797600000000005</v>
      </c>
      <c r="E142" s="72">
        <v>0</v>
      </c>
      <c r="F142" s="72">
        <v>18570.780170000002</v>
      </c>
    </row>
    <row r="143" spans="1:6" s="627" customFormat="1" ht="13.5" thickBot="1">
      <c r="A143" s="111" t="s">
        <v>132</v>
      </c>
      <c r="B143" s="72">
        <v>1559.1579400000001</v>
      </c>
      <c r="C143" s="72">
        <v>2076.0673200000001</v>
      </c>
      <c r="D143" s="72">
        <v>0</v>
      </c>
      <c r="E143" s="72">
        <v>0</v>
      </c>
      <c r="F143" s="72">
        <v>3635.2252599999997</v>
      </c>
    </row>
    <row r="144" spans="1:6" s="627" customFormat="1" ht="14.25" thickTop="1" thickBot="1">
      <c r="A144" s="544" t="s">
        <v>133</v>
      </c>
      <c r="B144" s="71">
        <v>0</v>
      </c>
      <c r="C144" s="71">
        <v>0</v>
      </c>
      <c r="D144" s="71">
        <v>0</v>
      </c>
      <c r="E144" s="71">
        <v>0</v>
      </c>
      <c r="F144" s="71">
        <v>0</v>
      </c>
    </row>
    <row r="145" spans="1:6" s="627" customFormat="1" ht="13.5" thickTop="1">
      <c r="A145" s="111" t="s">
        <v>134</v>
      </c>
      <c r="B145" s="72">
        <v>0</v>
      </c>
      <c r="C145" s="72">
        <v>0</v>
      </c>
      <c r="D145" s="72">
        <v>0</v>
      </c>
      <c r="E145" s="72">
        <v>0</v>
      </c>
      <c r="F145" s="72">
        <v>0</v>
      </c>
    </row>
    <row r="146" spans="1:6" s="627" customFormat="1" ht="12.75">
      <c r="A146" s="111" t="s">
        <v>135</v>
      </c>
      <c r="B146" s="72">
        <v>0</v>
      </c>
      <c r="C146" s="72">
        <v>0</v>
      </c>
      <c r="D146" s="72">
        <v>0</v>
      </c>
      <c r="E146" s="72">
        <v>0</v>
      </c>
      <c r="F146" s="72">
        <v>0</v>
      </c>
    </row>
    <row r="147" spans="1:6" s="627" customFormat="1" ht="12.75">
      <c r="A147" s="111" t="s">
        <v>136</v>
      </c>
      <c r="B147" s="72">
        <v>0</v>
      </c>
      <c r="C147" s="72">
        <v>0</v>
      </c>
      <c r="D147" s="72">
        <v>0</v>
      </c>
      <c r="E147" s="72">
        <v>0</v>
      </c>
      <c r="F147" s="72">
        <v>0</v>
      </c>
    </row>
    <row r="148" spans="1:6" s="627" customFormat="1" ht="13.5" thickBot="1">
      <c r="A148" s="111" t="s">
        <v>137</v>
      </c>
      <c r="B148" s="72">
        <v>0</v>
      </c>
      <c r="C148" s="72">
        <v>0</v>
      </c>
      <c r="D148" s="72">
        <v>0</v>
      </c>
      <c r="E148" s="72">
        <v>0</v>
      </c>
      <c r="F148" s="72">
        <v>0</v>
      </c>
    </row>
    <row r="149" spans="1:6" s="627" customFormat="1" ht="14.25" thickTop="1" thickBot="1">
      <c r="A149" s="544" t="s">
        <v>138</v>
      </c>
      <c r="B149" s="71">
        <v>0</v>
      </c>
      <c r="C149" s="71">
        <v>0</v>
      </c>
      <c r="D149" s="71">
        <v>0</v>
      </c>
      <c r="E149" s="71">
        <v>0</v>
      </c>
      <c r="F149" s="71">
        <v>0</v>
      </c>
    </row>
    <row r="150" spans="1:6" s="627" customFormat="1" ht="13.5" thickTop="1">
      <c r="A150" s="111" t="s">
        <v>139</v>
      </c>
      <c r="B150" s="72">
        <v>0</v>
      </c>
      <c r="C150" s="72">
        <v>0</v>
      </c>
      <c r="D150" s="72">
        <v>0</v>
      </c>
      <c r="E150" s="72">
        <v>0</v>
      </c>
      <c r="F150" s="72">
        <v>0</v>
      </c>
    </row>
    <row r="151" spans="1:6" s="627" customFormat="1" ht="12.75">
      <c r="A151" s="111" t="s">
        <v>140</v>
      </c>
      <c r="B151" s="72">
        <v>0</v>
      </c>
      <c r="C151" s="72">
        <v>0</v>
      </c>
      <c r="D151" s="72">
        <v>0</v>
      </c>
      <c r="E151" s="72">
        <v>0</v>
      </c>
      <c r="F151" s="72">
        <v>0</v>
      </c>
    </row>
    <row r="152" spans="1:6" s="627" customFormat="1" ht="12.75">
      <c r="A152" s="111" t="s">
        <v>141</v>
      </c>
      <c r="B152" s="72">
        <v>0</v>
      </c>
      <c r="C152" s="72">
        <v>0</v>
      </c>
      <c r="D152" s="72">
        <v>0</v>
      </c>
      <c r="E152" s="72">
        <v>0</v>
      </c>
      <c r="F152" s="72">
        <v>0</v>
      </c>
    </row>
    <row r="153" spans="1:6" s="627" customFormat="1" ht="12.75">
      <c r="A153" s="111" t="s">
        <v>142</v>
      </c>
      <c r="B153" s="72">
        <v>0</v>
      </c>
      <c r="C153" s="72">
        <v>0</v>
      </c>
      <c r="D153" s="72">
        <v>0</v>
      </c>
      <c r="E153" s="72">
        <v>0</v>
      </c>
      <c r="F153" s="72">
        <v>0</v>
      </c>
    </row>
    <row r="154" spans="1:6" s="627" customFormat="1" ht="12.75">
      <c r="A154" s="111" t="s">
        <v>143</v>
      </c>
      <c r="B154" s="72">
        <v>0</v>
      </c>
      <c r="C154" s="72">
        <v>0</v>
      </c>
      <c r="D154" s="72">
        <v>0</v>
      </c>
      <c r="E154" s="72">
        <v>0</v>
      </c>
      <c r="F154" s="72">
        <v>0</v>
      </c>
    </row>
    <row r="155" spans="1:6" s="627" customFormat="1" ht="12.75">
      <c r="A155" s="111" t="s">
        <v>144</v>
      </c>
      <c r="B155" s="72">
        <v>0</v>
      </c>
      <c r="C155" s="72">
        <v>0</v>
      </c>
      <c r="D155" s="72">
        <v>0</v>
      </c>
      <c r="E155" s="72">
        <v>0</v>
      </c>
      <c r="F155" s="72">
        <v>0</v>
      </c>
    </row>
    <row r="156" spans="1:6" s="627" customFormat="1" ht="12.75">
      <c r="A156" s="111" t="s">
        <v>145</v>
      </c>
      <c r="B156" s="72">
        <v>0</v>
      </c>
      <c r="C156" s="72">
        <v>0</v>
      </c>
      <c r="D156" s="72">
        <v>0</v>
      </c>
      <c r="E156" s="72">
        <v>0</v>
      </c>
      <c r="F156" s="72">
        <v>0</v>
      </c>
    </row>
    <row r="157" spans="1:6" s="627" customFormat="1" ht="13.5" thickBot="1">
      <c r="A157" s="111" t="s">
        <v>146</v>
      </c>
      <c r="B157" s="562">
        <v>0</v>
      </c>
      <c r="C157" s="562">
        <v>0</v>
      </c>
      <c r="D157" s="562">
        <v>0</v>
      </c>
      <c r="E157" s="562">
        <v>0</v>
      </c>
      <c r="F157" s="562">
        <v>0</v>
      </c>
    </row>
    <row r="158" spans="1:6" s="627" customFormat="1" ht="14.25" thickTop="1" thickBot="1">
      <c r="A158" s="546" t="s">
        <v>147</v>
      </c>
      <c r="B158" s="71">
        <v>865273.95181</v>
      </c>
      <c r="C158" s="71">
        <v>0</v>
      </c>
      <c r="D158" s="71">
        <v>0</v>
      </c>
      <c r="E158" s="71">
        <v>0</v>
      </c>
      <c r="F158" s="71">
        <v>865273.95181</v>
      </c>
    </row>
    <row r="159" spans="1:6" s="627" customFormat="1" ht="13.5" thickTop="1">
      <c r="A159" s="563" t="s">
        <v>148</v>
      </c>
      <c r="B159" s="72">
        <v>555857.90075999999</v>
      </c>
      <c r="C159" s="72">
        <v>0</v>
      </c>
      <c r="D159" s="72">
        <v>0</v>
      </c>
      <c r="E159" s="72">
        <v>0</v>
      </c>
      <c r="F159" s="72">
        <v>555857.90075999999</v>
      </c>
    </row>
    <row r="160" spans="1:6" s="627" customFormat="1" ht="12.75">
      <c r="A160" s="111" t="s">
        <v>149</v>
      </c>
      <c r="B160" s="72">
        <v>555857.90075999999</v>
      </c>
      <c r="C160" s="72">
        <v>0</v>
      </c>
      <c r="D160" s="72">
        <v>0</v>
      </c>
      <c r="E160" s="72">
        <v>0</v>
      </c>
      <c r="F160" s="72">
        <v>555857.90075999999</v>
      </c>
    </row>
    <row r="161" spans="1:6" s="627" customFormat="1" ht="12.75">
      <c r="A161" s="111" t="s">
        <v>150</v>
      </c>
      <c r="B161" s="72">
        <v>0</v>
      </c>
      <c r="C161" s="72">
        <v>0</v>
      </c>
      <c r="D161" s="72">
        <v>0</v>
      </c>
      <c r="E161" s="72">
        <v>0</v>
      </c>
      <c r="F161" s="72">
        <v>0</v>
      </c>
    </row>
    <row r="162" spans="1:6" s="627" customFormat="1" ht="12.75">
      <c r="A162" s="111" t="s">
        <v>151</v>
      </c>
      <c r="B162" s="72">
        <v>0</v>
      </c>
      <c r="C162" s="72">
        <v>0</v>
      </c>
      <c r="D162" s="72">
        <v>0</v>
      </c>
      <c r="E162" s="72">
        <v>0</v>
      </c>
      <c r="F162" s="72">
        <v>0</v>
      </c>
    </row>
    <row r="163" spans="1:6" s="627" customFormat="1" ht="12.75">
      <c r="A163" s="563" t="s">
        <v>152</v>
      </c>
      <c r="B163" s="72">
        <v>4.7393199999999993</v>
      </c>
      <c r="C163" s="72">
        <v>0</v>
      </c>
      <c r="D163" s="72">
        <v>0</v>
      </c>
      <c r="E163" s="72">
        <v>0</v>
      </c>
      <c r="F163" s="72">
        <v>4.7393199999999993</v>
      </c>
    </row>
    <row r="164" spans="1:6" s="627" customFormat="1" ht="12.75">
      <c r="A164" s="111" t="s">
        <v>153</v>
      </c>
      <c r="B164" s="72">
        <v>0</v>
      </c>
      <c r="C164" s="72">
        <v>0</v>
      </c>
      <c r="D164" s="72">
        <v>0</v>
      </c>
      <c r="E164" s="72">
        <v>0</v>
      </c>
      <c r="F164" s="72">
        <v>0</v>
      </c>
    </row>
    <row r="165" spans="1:6" s="627" customFormat="1" ht="12.75">
      <c r="A165" s="111" t="s">
        <v>154</v>
      </c>
      <c r="B165" s="72">
        <v>0</v>
      </c>
      <c r="C165" s="72">
        <v>0</v>
      </c>
      <c r="D165" s="72">
        <v>0</v>
      </c>
      <c r="E165" s="72">
        <v>0</v>
      </c>
      <c r="F165" s="72">
        <v>0</v>
      </c>
    </row>
    <row r="166" spans="1:6" s="627" customFormat="1" ht="12.75">
      <c r="A166" s="111" t="s">
        <v>155</v>
      </c>
      <c r="B166" s="72">
        <v>4.7393199999999993</v>
      </c>
      <c r="C166" s="72">
        <v>0</v>
      </c>
      <c r="D166" s="72">
        <v>0</v>
      </c>
      <c r="E166" s="72">
        <v>0</v>
      </c>
      <c r="F166" s="72">
        <v>4.7393199999999993</v>
      </c>
    </row>
    <row r="167" spans="1:6" s="627" customFormat="1" ht="12.75">
      <c r="A167" s="563" t="s">
        <v>156</v>
      </c>
      <c r="B167" s="72">
        <v>0</v>
      </c>
      <c r="C167" s="72">
        <v>0</v>
      </c>
      <c r="D167" s="72">
        <v>0</v>
      </c>
      <c r="E167" s="72">
        <v>0</v>
      </c>
      <c r="F167" s="72">
        <v>0</v>
      </c>
    </row>
    <row r="168" spans="1:6" s="627" customFormat="1" ht="12.75">
      <c r="A168" s="111" t="s">
        <v>157</v>
      </c>
      <c r="B168" s="72">
        <v>0</v>
      </c>
      <c r="C168" s="72">
        <v>0</v>
      </c>
      <c r="D168" s="72">
        <v>0</v>
      </c>
      <c r="E168" s="72">
        <v>0</v>
      </c>
      <c r="F168" s="72">
        <v>0</v>
      </c>
    </row>
    <row r="169" spans="1:6" s="627" customFormat="1" ht="12.75">
      <c r="A169" s="111" t="s">
        <v>158</v>
      </c>
      <c r="B169" s="72">
        <v>0</v>
      </c>
      <c r="C169" s="72">
        <v>0</v>
      </c>
      <c r="D169" s="72">
        <v>0</v>
      </c>
      <c r="E169" s="72">
        <v>0</v>
      </c>
      <c r="F169" s="72">
        <v>0</v>
      </c>
    </row>
    <row r="170" spans="1:6" s="627" customFormat="1" ht="12.75">
      <c r="A170" s="111" t="s">
        <v>159</v>
      </c>
      <c r="B170" s="72">
        <v>0</v>
      </c>
      <c r="C170" s="72">
        <v>0</v>
      </c>
      <c r="D170" s="72">
        <v>0</v>
      </c>
      <c r="E170" s="72">
        <v>0</v>
      </c>
      <c r="F170" s="72">
        <v>0</v>
      </c>
    </row>
    <row r="171" spans="1:6" s="627" customFormat="1" ht="12.75">
      <c r="A171" s="563" t="s">
        <v>160</v>
      </c>
      <c r="B171" s="72">
        <v>290863.34723000001</v>
      </c>
      <c r="C171" s="72">
        <v>0</v>
      </c>
      <c r="D171" s="72">
        <v>0</v>
      </c>
      <c r="E171" s="72">
        <v>0</v>
      </c>
      <c r="F171" s="72">
        <v>290863.34723000001</v>
      </c>
    </row>
    <row r="172" spans="1:6" s="627" customFormat="1" ht="12.75">
      <c r="A172" s="111" t="s">
        <v>161</v>
      </c>
      <c r="B172" s="72">
        <v>11857.99662</v>
      </c>
      <c r="C172" s="72">
        <v>0</v>
      </c>
      <c r="D172" s="72">
        <v>0</v>
      </c>
      <c r="E172" s="72">
        <v>0</v>
      </c>
      <c r="F172" s="72">
        <v>11857.99662</v>
      </c>
    </row>
    <row r="173" spans="1:6" s="627" customFormat="1" ht="12.75">
      <c r="A173" s="111" t="s">
        <v>162</v>
      </c>
      <c r="B173" s="72">
        <v>198291.96188999998</v>
      </c>
      <c r="C173" s="72">
        <v>0</v>
      </c>
      <c r="D173" s="72">
        <v>0</v>
      </c>
      <c r="E173" s="72">
        <v>0</v>
      </c>
      <c r="F173" s="72">
        <v>198291.96188999998</v>
      </c>
    </row>
    <row r="174" spans="1:6" s="627" customFormat="1" ht="12.75">
      <c r="A174" s="111" t="s">
        <v>163</v>
      </c>
      <c r="B174" s="72">
        <v>80713.388720000003</v>
      </c>
      <c r="C174" s="72">
        <v>0</v>
      </c>
      <c r="D174" s="72">
        <v>0</v>
      </c>
      <c r="E174" s="72">
        <v>0</v>
      </c>
      <c r="F174" s="72">
        <v>80713.388720000003</v>
      </c>
    </row>
    <row r="175" spans="1:6" s="627" customFormat="1" ht="12.75">
      <c r="A175" s="563" t="s">
        <v>164</v>
      </c>
      <c r="B175" s="72">
        <v>18547.964499999998</v>
      </c>
      <c r="C175" s="72">
        <v>0</v>
      </c>
      <c r="D175" s="72">
        <v>0</v>
      </c>
      <c r="E175" s="72">
        <v>0</v>
      </c>
      <c r="F175" s="72">
        <v>18547.964499999998</v>
      </c>
    </row>
    <row r="176" spans="1:6" s="627" customFormat="1" ht="12.75">
      <c r="A176" s="111" t="s">
        <v>165</v>
      </c>
      <c r="B176" s="72">
        <v>-151.66085000000001</v>
      </c>
      <c r="C176" s="72">
        <v>0</v>
      </c>
      <c r="D176" s="72">
        <v>0</v>
      </c>
      <c r="E176" s="72">
        <v>0</v>
      </c>
      <c r="F176" s="72">
        <v>-151.66085000000001</v>
      </c>
    </row>
    <row r="177" spans="1:6" s="627" customFormat="1" ht="13.5" thickBot="1">
      <c r="A177" s="111" t="s">
        <v>166</v>
      </c>
      <c r="B177" s="72">
        <v>18699.625350000002</v>
      </c>
      <c r="C177" s="72">
        <v>0</v>
      </c>
      <c r="D177" s="72">
        <v>0</v>
      </c>
      <c r="E177" s="72">
        <v>0</v>
      </c>
      <c r="F177" s="72">
        <v>18699.625350000002</v>
      </c>
    </row>
    <row r="178" spans="1:6" s="627" customFormat="1" ht="14.25" thickTop="1" thickBot="1">
      <c r="A178" s="609" t="s">
        <v>167</v>
      </c>
      <c r="B178" s="74">
        <v>2797093.8125</v>
      </c>
      <c r="C178" s="74">
        <v>792529.12966999994</v>
      </c>
      <c r="D178" s="74">
        <v>167.70805999999999</v>
      </c>
      <c r="E178" s="74">
        <v>0</v>
      </c>
      <c r="F178" s="74">
        <v>3589790.6502299998</v>
      </c>
    </row>
    <row r="179" spans="1:6" s="627" customFormat="1" ht="14.25" thickTop="1" thickBot="1">
      <c r="A179" s="610" t="s">
        <v>168</v>
      </c>
      <c r="B179" s="71">
        <v>7474.3340599999992</v>
      </c>
      <c r="C179" s="71">
        <v>0</v>
      </c>
      <c r="D179" s="71">
        <v>0</v>
      </c>
      <c r="E179" s="71">
        <v>0</v>
      </c>
      <c r="F179" s="71">
        <v>7474.3340599999992</v>
      </c>
    </row>
    <row r="180" spans="1:6" s="627" customFormat="1" ht="13.5" thickTop="1">
      <c r="A180" s="604" t="s">
        <v>169</v>
      </c>
      <c r="B180" s="72">
        <v>0</v>
      </c>
      <c r="C180" s="72">
        <v>0</v>
      </c>
      <c r="D180" s="72">
        <v>0</v>
      </c>
      <c r="E180" s="72">
        <v>0</v>
      </c>
      <c r="F180" s="72">
        <v>0</v>
      </c>
    </row>
    <row r="181" spans="1:6" s="627" customFormat="1" ht="12.75">
      <c r="A181" s="111" t="s">
        <v>170</v>
      </c>
      <c r="B181" s="72">
        <v>0</v>
      </c>
      <c r="C181" s="72">
        <v>0</v>
      </c>
      <c r="D181" s="72">
        <v>0</v>
      </c>
      <c r="E181" s="72">
        <v>0</v>
      </c>
      <c r="F181" s="72">
        <v>0</v>
      </c>
    </row>
    <row r="182" spans="1:6" s="627" customFormat="1" ht="12.75">
      <c r="A182" s="111" t="s">
        <v>171</v>
      </c>
      <c r="B182" s="72">
        <v>0</v>
      </c>
      <c r="C182" s="72">
        <v>0</v>
      </c>
      <c r="D182" s="72">
        <v>0</v>
      </c>
      <c r="E182" s="72">
        <v>0</v>
      </c>
      <c r="F182" s="72">
        <v>0</v>
      </c>
    </row>
    <row r="183" spans="1:6" s="627" customFormat="1" ht="12.75">
      <c r="A183" s="111" t="s">
        <v>172</v>
      </c>
      <c r="B183" s="72">
        <v>0</v>
      </c>
      <c r="C183" s="72">
        <v>0</v>
      </c>
      <c r="D183" s="72">
        <v>0</v>
      </c>
      <c r="E183" s="72">
        <v>0</v>
      </c>
      <c r="F183" s="72">
        <v>0</v>
      </c>
    </row>
    <row r="184" spans="1:6" s="627" customFormat="1" ht="12.75">
      <c r="A184" s="111" t="s">
        <v>173</v>
      </c>
      <c r="B184" s="72">
        <v>0</v>
      </c>
      <c r="C184" s="72">
        <v>0</v>
      </c>
      <c r="D184" s="72">
        <v>0</v>
      </c>
      <c r="E184" s="72">
        <v>0</v>
      </c>
      <c r="F184" s="72">
        <v>0</v>
      </c>
    </row>
    <row r="185" spans="1:6" s="627" customFormat="1" ht="12.75">
      <c r="A185" s="111" t="s">
        <v>174</v>
      </c>
      <c r="B185" s="72">
        <v>0</v>
      </c>
      <c r="C185" s="72">
        <v>0</v>
      </c>
      <c r="D185" s="72">
        <v>0</v>
      </c>
      <c r="E185" s="72">
        <v>0</v>
      </c>
      <c r="F185" s="72">
        <v>0</v>
      </c>
    </row>
    <row r="186" spans="1:6" s="627" customFormat="1" ht="12.75">
      <c r="A186" s="563" t="s">
        <v>175</v>
      </c>
      <c r="B186" s="72">
        <v>4460.3413</v>
      </c>
      <c r="C186" s="72">
        <v>0</v>
      </c>
      <c r="D186" s="72">
        <v>0</v>
      </c>
      <c r="E186" s="72">
        <v>0</v>
      </c>
      <c r="F186" s="72">
        <v>4460.3413</v>
      </c>
    </row>
    <row r="187" spans="1:6" s="627" customFormat="1" ht="12.75">
      <c r="A187" s="111" t="s">
        <v>176</v>
      </c>
      <c r="B187" s="72">
        <v>0</v>
      </c>
      <c r="C187" s="72">
        <v>0</v>
      </c>
      <c r="D187" s="72">
        <v>0</v>
      </c>
      <c r="E187" s="72">
        <v>0</v>
      </c>
      <c r="F187" s="72">
        <v>0</v>
      </c>
    </row>
    <row r="188" spans="1:6" s="627" customFormat="1" ht="12.75">
      <c r="A188" s="111" t="s">
        <v>177</v>
      </c>
      <c r="B188" s="72">
        <v>0</v>
      </c>
      <c r="C188" s="72">
        <v>0</v>
      </c>
      <c r="D188" s="72">
        <v>0</v>
      </c>
      <c r="E188" s="72">
        <v>0</v>
      </c>
      <c r="F188" s="72">
        <v>0</v>
      </c>
    </row>
    <row r="189" spans="1:6" s="627" customFormat="1" ht="12.75">
      <c r="A189" s="111" t="s">
        <v>178</v>
      </c>
      <c r="B189" s="72">
        <v>4460.3413</v>
      </c>
      <c r="C189" s="72">
        <v>0</v>
      </c>
      <c r="D189" s="72">
        <v>0</v>
      </c>
      <c r="E189" s="72">
        <v>0</v>
      </c>
      <c r="F189" s="72">
        <v>4460.3413</v>
      </c>
    </row>
    <row r="190" spans="1:6" s="627" customFormat="1" ht="12.75">
      <c r="A190" s="111" t="s">
        <v>179</v>
      </c>
      <c r="B190" s="72">
        <v>0</v>
      </c>
      <c r="C190" s="72">
        <v>0</v>
      </c>
      <c r="D190" s="72">
        <v>0</v>
      </c>
      <c r="E190" s="72">
        <v>0</v>
      </c>
      <c r="F190" s="72">
        <v>0</v>
      </c>
    </row>
    <row r="191" spans="1:6" s="627" customFormat="1" ht="12.75">
      <c r="A191" s="111" t="s">
        <v>180</v>
      </c>
      <c r="B191" s="72">
        <v>0</v>
      </c>
      <c r="C191" s="72">
        <v>0</v>
      </c>
      <c r="D191" s="72">
        <v>0</v>
      </c>
      <c r="E191" s="72">
        <v>0</v>
      </c>
      <c r="F191" s="72">
        <v>0</v>
      </c>
    </row>
    <row r="192" spans="1:6" s="627" customFormat="1" ht="12.75">
      <c r="A192" s="563" t="s">
        <v>181</v>
      </c>
      <c r="B192" s="72">
        <v>0</v>
      </c>
      <c r="C192" s="72">
        <v>0</v>
      </c>
      <c r="D192" s="72">
        <v>0</v>
      </c>
      <c r="E192" s="72">
        <v>0</v>
      </c>
      <c r="F192" s="72">
        <v>0</v>
      </c>
    </row>
    <row r="193" spans="1:6" s="627" customFormat="1" ht="12.75">
      <c r="A193" s="563" t="s">
        <v>182</v>
      </c>
      <c r="B193" s="72">
        <v>3013.9927599999996</v>
      </c>
      <c r="C193" s="72">
        <v>0</v>
      </c>
      <c r="D193" s="72">
        <v>0</v>
      </c>
      <c r="E193" s="72">
        <v>0</v>
      </c>
      <c r="F193" s="72">
        <v>3013.9927599999996</v>
      </c>
    </row>
    <row r="194" spans="1:6" s="627" customFormat="1" ht="12.75">
      <c r="A194" s="111" t="s">
        <v>183</v>
      </c>
      <c r="B194" s="72">
        <v>0</v>
      </c>
      <c r="C194" s="72">
        <v>0</v>
      </c>
      <c r="D194" s="72">
        <v>0</v>
      </c>
      <c r="E194" s="72">
        <v>0</v>
      </c>
      <c r="F194" s="72">
        <v>0</v>
      </c>
    </row>
    <row r="195" spans="1:6" s="627" customFormat="1" ht="12.75">
      <c r="A195" s="111" t="s">
        <v>184</v>
      </c>
      <c r="B195" s="72">
        <v>3013.9927599999996</v>
      </c>
      <c r="C195" s="72">
        <v>0</v>
      </c>
      <c r="D195" s="72">
        <v>0</v>
      </c>
      <c r="E195" s="72">
        <v>0</v>
      </c>
      <c r="F195" s="72">
        <v>3013.9927599999996</v>
      </c>
    </row>
    <row r="196" spans="1:6" s="627" customFormat="1" ht="12.75">
      <c r="A196" s="111" t="s">
        <v>185</v>
      </c>
      <c r="B196" s="72">
        <v>0</v>
      </c>
      <c r="C196" s="72">
        <v>0</v>
      </c>
      <c r="D196" s="72">
        <v>0</v>
      </c>
      <c r="E196" s="72">
        <v>0</v>
      </c>
      <c r="F196" s="72">
        <v>0</v>
      </c>
    </row>
    <row r="197" spans="1:6" s="627" customFormat="1" ht="12.75">
      <c r="A197" s="111" t="s">
        <v>186</v>
      </c>
      <c r="B197" s="72">
        <v>0</v>
      </c>
      <c r="C197" s="72">
        <v>0</v>
      </c>
      <c r="D197" s="72">
        <v>0</v>
      </c>
      <c r="E197" s="72">
        <v>0</v>
      </c>
      <c r="F197" s="72">
        <v>0</v>
      </c>
    </row>
    <row r="198" spans="1:6" s="627" customFormat="1" ht="13.5" thickBot="1">
      <c r="A198" s="563" t="s">
        <v>187</v>
      </c>
      <c r="B198" s="72">
        <v>0</v>
      </c>
      <c r="C198" s="72">
        <v>0</v>
      </c>
      <c r="D198" s="72">
        <v>0</v>
      </c>
      <c r="E198" s="72">
        <v>0</v>
      </c>
      <c r="F198" s="72">
        <v>0</v>
      </c>
    </row>
    <row r="199" spans="1:6" s="627" customFormat="1" ht="14.25" thickTop="1" thickBot="1">
      <c r="A199" s="544" t="s">
        <v>188</v>
      </c>
      <c r="B199" s="71">
        <v>1087251.56855</v>
      </c>
      <c r="C199" s="71">
        <v>4914221.0915299999</v>
      </c>
      <c r="D199" s="71">
        <v>2641.4293399999997</v>
      </c>
      <c r="E199" s="71">
        <v>0</v>
      </c>
      <c r="F199" s="71">
        <v>6004114.0894200001</v>
      </c>
    </row>
    <row r="200" spans="1:6" s="627" customFormat="1" ht="13.5" thickTop="1">
      <c r="A200" s="563" t="s">
        <v>189</v>
      </c>
      <c r="B200" s="72">
        <v>0</v>
      </c>
      <c r="C200" s="72">
        <v>0</v>
      </c>
      <c r="D200" s="72">
        <v>0</v>
      </c>
      <c r="E200" s="72">
        <v>0</v>
      </c>
      <c r="F200" s="72">
        <v>0</v>
      </c>
    </row>
    <row r="201" spans="1:6" s="627" customFormat="1" ht="12.75">
      <c r="A201" s="111" t="s">
        <v>190</v>
      </c>
      <c r="B201" s="72">
        <v>0</v>
      </c>
      <c r="C201" s="72">
        <v>0</v>
      </c>
      <c r="D201" s="72">
        <v>0</v>
      </c>
      <c r="E201" s="72">
        <v>0</v>
      </c>
      <c r="F201" s="72">
        <v>0</v>
      </c>
    </row>
    <row r="202" spans="1:6" s="627" customFormat="1" ht="12.75">
      <c r="A202" s="111" t="s">
        <v>191</v>
      </c>
      <c r="B202" s="72">
        <v>0</v>
      </c>
      <c r="C202" s="72">
        <v>0</v>
      </c>
      <c r="D202" s="72">
        <v>0</v>
      </c>
      <c r="E202" s="72">
        <v>0</v>
      </c>
      <c r="F202" s="72">
        <v>0</v>
      </c>
    </row>
    <row r="203" spans="1:6" s="627" customFormat="1" ht="12.75">
      <c r="A203" s="111" t="s">
        <v>192</v>
      </c>
      <c r="B203" s="72">
        <v>0</v>
      </c>
      <c r="C203" s="72">
        <v>0</v>
      </c>
      <c r="D203" s="72">
        <v>0</v>
      </c>
      <c r="E203" s="72">
        <v>0</v>
      </c>
      <c r="F203" s="72">
        <v>0</v>
      </c>
    </row>
    <row r="204" spans="1:6" s="627" customFormat="1" ht="12.75">
      <c r="A204" s="563" t="s">
        <v>193</v>
      </c>
      <c r="B204" s="72">
        <v>0</v>
      </c>
      <c r="C204" s="72">
        <v>287.10156000000001</v>
      </c>
      <c r="D204" s="72">
        <v>562.33172000000002</v>
      </c>
      <c r="E204" s="72">
        <v>0</v>
      </c>
      <c r="F204" s="72">
        <v>849.43328000000008</v>
      </c>
    </row>
    <row r="205" spans="1:6" s="627" customFormat="1" ht="12.75">
      <c r="A205" s="111" t="s">
        <v>194</v>
      </c>
      <c r="B205" s="72">
        <v>0</v>
      </c>
      <c r="C205" s="72">
        <v>0</v>
      </c>
      <c r="D205" s="72">
        <v>0</v>
      </c>
      <c r="E205" s="72">
        <v>0</v>
      </c>
      <c r="F205" s="72">
        <v>0</v>
      </c>
    </row>
    <row r="206" spans="1:6" s="627" customFormat="1" ht="12.75">
      <c r="A206" s="111" t="s">
        <v>195</v>
      </c>
      <c r="B206" s="72">
        <v>0</v>
      </c>
      <c r="C206" s="72">
        <v>287.10156000000001</v>
      </c>
      <c r="D206" s="72">
        <v>562.33172000000002</v>
      </c>
      <c r="E206" s="72">
        <v>0</v>
      </c>
      <c r="F206" s="72">
        <v>849.43328000000008</v>
      </c>
    </row>
    <row r="207" spans="1:6" s="627" customFormat="1" ht="12.75">
      <c r="A207" s="111" t="s">
        <v>196</v>
      </c>
      <c r="B207" s="72">
        <v>0</v>
      </c>
      <c r="C207" s="72">
        <v>0</v>
      </c>
      <c r="D207" s="72">
        <v>0</v>
      </c>
      <c r="E207" s="72">
        <v>0</v>
      </c>
      <c r="F207" s="72">
        <v>0</v>
      </c>
    </row>
    <row r="208" spans="1:6" s="627" customFormat="1" ht="12.75">
      <c r="A208" s="561" t="s">
        <v>197</v>
      </c>
      <c r="B208" s="72">
        <v>0</v>
      </c>
      <c r="C208" s="72">
        <v>0</v>
      </c>
      <c r="D208" s="72">
        <v>0</v>
      </c>
      <c r="E208" s="72">
        <v>0</v>
      </c>
      <c r="F208" s="72">
        <v>0</v>
      </c>
    </row>
    <row r="209" spans="1:6" s="627" customFormat="1" ht="12.75">
      <c r="A209" s="111" t="s">
        <v>198</v>
      </c>
      <c r="B209" s="72">
        <v>0</v>
      </c>
      <c r="C209" s="72">
        <v>0</v>
      </c>
      <c r="D209" s="72">
        <v>0</v>
      </c>
      <c r="E209" s="72">
        <v>0</v>
      </c>
      <c r="F209" s="72">
        <v>0</v>
      </c>
    </row>
    <row r="210" spans="1:6" s="627" customFormat="1" ht="12.75">
      <c r="A210" s="563" t="s">
        <v>199</v>
      </c>
      <c r="B210" s="72">
        <v>0</v>
      </c>
      <c r="C210" s="72">
        <v>0</v>
      </c>
      <c r="D210" s="72">
        <v>0</v>
      </c>
      <c r="E210" s="72">
        <v>0</v>
      </c>
      <c r="F210" s="72">
        <v>0</v>
      </c>
    </row>
    <row r="211" spans="1:6" s="627" customFormat="1" ht="12.75">
      <c r="A211" s="111" t="s">
        <v>200</v>
      </c>
      <c r="B211" s="72">
        <v>0</v>
      </c>
      <c r="C211" s="72">
        <v>0</v>
      </c>
      <c r="D211" s="72">
        <v>0</v>
      </c>
      <c r="E211" s="72">
        <v>0</v>
      </c>
      <c r="F211" s="72">
        <v>0</v>
      </c>
    </row>
    <row r="212" spans="1:6" s="627" customFormat="1" ht="12.75">
      <c r="A212" s="111" t="s">
        <v>201</v>
      </c>
      <c r="B212" s="72">
        <v>0</v>
      </c>
      <c r="C212" s="72">
        <v>0</v>
      </c>
      <c r="D212" s="72">
        <v>0</v>
      </c>
      <c r="E212" s="72">
        <v>0</v>
      </c>
      <c r="F212" s="72">
        <v>0</v>
      </c>
    </row>
    <row r="213" spans="1:6" s="627" customFormat="1" ht="12.75">
      <c r="A213" s="563" t="s">
        <v>202</v>
      </c>
      <c r="B213" s="72">
        <v>0</v>
      </c>
      <c r="C213" s="72">
        <v>0</v>
      </c>
      <c r="D213" s="72">
        <v>36.851230000000001</v>
      </c>
      <c r="E213" s="72">
        <v>0</v>
      </c>
      <c r="F213" s="72">
        <v>36.851230000000001</v>
      </c>
    </row>
    <row r="214" spans="1:6" s="627" customFormat="1" ht="12.75">
      <c r="A214" s="111" t="s">
        <v>203</v>
      </c>
      <c r="B214" s="72">
        <v>0</v>
      </c>
      <c r="C214" s="72">
        <v>0</v>
      </c>
      <c r="D214" s="72">
        <v>0</v>
      </c>
      <c r="E214" s="72">
        <v>0</v>
      </c>
      <c r="F214" s="72">
        <v>0</v>
      </c>
    </row>
    <row r="215" spans="1:6" s="627" customFormat="1" ht="12.75">
      <c r="A215" s="111" t="s">
        <v>204</v>
      </c>
      <c r="B215" s="72">
        <v>0</v>
      </c>
      <c r="C215" s="72">
        <v>0</v>
      </c>
      <c r="D215" s="72">
        <v>36.851230000000001</v>
      </c>
      <c r="E215" s="72">
        <v>0</v>
      </c>
      <c r="F215" s="72">
        <v>36.851230000000001</v>
      </c>
    </row>
    <row r="216" spans="1:6" s="627" customFormat="1" ht="12.75">
      <c r="A216" s="563" t="s">
        <v>205</v>
      </c>
      <c r="B216" s="72">
        <v>971683.29844000004</v>
      </c>
      <c r="C216" s="72">
        <v>4668842.4597100001</v>
      </c>
      <c r="D216" s="72">
        <v>592.66976999999997</v>
      </c>
      <c r="E216" s="72">
        <v>0</v>
      </c>
      <c r="F216" s="72">
        <v>5641118.4279199997</v>
      </c>
    </row>
    <row r="217" spans="1:6" s="627" customFormat="1" ht="12.75">
      <c r="A217" s="111" t="s">
        <v>206</v>
      </c>
      <c r="B217" s="72">
        <v>957556.88525000005</v>
      </c>
      <c r="C217" s="72">
        <v>4663950.3807200007</v>
      </c>
      <c r="D217" s="72">
        <v>592.66976999999997</v>
      </c>
      <c r="E217" s="72">
        <v>0</v>
      </c>
      <c r="F217" s="72">
        <v>5622099.9357399996</v>
      </c>
    </row>
    <row r="218" spans="1:6" s="627" customFormat="1" ht="12.75">
      <c r="A218" s="111" t="s">
        <v>207</v>
      </c>
      <c r="B218" s="72">
        <v>0</v>
      </c>
      <c r="C218" s="72">
        <v>0</v>
      </c>
      <c r="D218" s="72">
        <v>0</v>
      </c>
      <c r="E218" s="72">
        <v>0</v>
      </c>
      <c r="F218" s="72">
        <v>0</v>
      </c>
    </row>
    <row r="219" spans="1:6" s="627" customFormat="1" ht="12.75">
      <c r="A219" s="111" t="s">
        <v>208</v>
      </c>
      <c r="B219" s="72">
        <v>1825.3525199999999</v>
      </c>
      <c r="C219" s="72">
        <v>88.098929999999996</v>
      </c>
      <c r="D219" s="72">
        <v>0</v>
      </c>
      <c r="E219" s="72">
        <v>0</v>
      </c>
      <c r="F219" s="72">
        <v>1913.45145</v>
      </c>
    </row>
    <row r="220" spans="1:6" s="627" customFormat="1" ht="12.75">
      <c r="A220" s="111" t="s">
        <v>209</v>
      </c>
      <c r="B220" s="72">
        <v>0</v>
      </c>
      <c r="C220" s="72">
        <v>0</v>
      </c>
      <c r="D220" s="72">
        <v>0</v>
      </c>
      <c r="E220" s="72">
        <v>0</v>
      </c>
      <c r="F220" s="72">
        <v>0</v>
      </c>
    </row>
    <row r="221" spans="1:6" s="627" customFormat="1" ht="12.75">
      <c r="A221" s="111" t="s">
        <v>210</v>
      </c>
      <c r="B221" s="72">
        <v>7008.1897499999995</v>
      </c>
      <c r="C221" s="72">
        <v>3619.78937</v>
      </c>
      <c r="D221" s="72">
        <v>0</v>
      </c>
      <c r="E221" s="72">
        <v>0</v>
      </c>
      <c r="F221" s="72">
        <v>10627.97912</v>
      </c>
    </row>
    <row r="222" spans="1:6" s="627" customFormat="1" ht="12.75">
      <c r="A222" s="111" t="s">
        <v>211</v>
      </c>
      <c r="B222" s="72">
        <v>5260.8709200000003</v>
      </c>
      <c r="C222" s="72">
        <v>1184.1906899999999</v>
      </c>
      <c r="D222" s="72">
        <v>0</v>
      </c>
      <c r="E222" s="72">
        <v>0</v>
      </c>
      <c r="F222" s="72">
        <v>6445.0616100000007</v>
      </c>
    </row>
    <row r="223" spans="1:6" s="627" customFormat="1" ht="12.75">
      <c r="A223" s="111" t="s">
        <v>212</v>
      </c>
      <c r="B223" s="72">
        <v>0</v>
      </c>
      <c r="C223" s="72">
        <v>0</v>
      </c>
      <c r="D223" s="72">
        <v>0</v>
      </c>
      <c r="E223" s="72">
        <v>0</v>
      </c>
      <c r="F223" s="72">
        <v>0</v>
      </c>
    </row>
    <row r="224" spans="1:6" s="627" customFormat="1" ht="12.75">
      <c r="A224" s="111" t="s">
        <v>213</v>
      </c>
      <c r="B224" s="72">
        <v>0</v>
      </c>
      <c r="C224" s="72">
        <v>0</v>
      </c>
      <c r="D224" s="72">
        <v>0</v>
      </c>
      <c r="E224" s="72">
        <v>0</v>
      </c>
      <c r="F224" s="72">
        <v>0</v>
      </c>
    </row>
    <row r="225" spans="1:6" s="627" customFormat="1" ht="12.75">
      <c r="A225" s="111" t="s">
        <v>214</v>
      </c>
      <c r="B225" s="72">
        <v>32</v>
      </c>
      <c r="C225" s="72">
        <v>0</v>
      </c>
      <c r="D225" s="72">
        <v>0</v>
      </c>
      <c r="E225" s="72">
        <v>0</v>
      </c>
      <c r="F225" s="72">
        <v>32</v>
      </c>
    </row>
    <row r="226" spans="1:6" s="627" customFormat="1" ht="12.75">
      <c r="A226" s="563" t="s">
        <v>215</v>
      </c>
      <c r="B226" s="72">
        <v>38360.485159999997</v>
      </c>
      <c r="C226" s="72">
        <v>245091.53026</v>
      </c>
      <c r="D226" s="72">
        <v>1361.5903400000002</v>
      </c>
      <c r="E226" s="72">
        <v>0</v>
      </c>
      <c r="F226" s="72">
        <v>284813.60576000001</v>
      </c>
    </row>
    <row r="227" spans="1:6" s="627" customFormat="1" ht="12.75">
      <c r="A227" s="111" t="s">
        <v>216</v>
      </c>
      <c r="B227" s="72">
        <v>21520.784660000001</v>
      </c>
      <c r="C227" s="72">
        <v>12214.135050000001</v>
      </c>
      <c r="D227" s="72">
        <v>0</v>
      </c>
      <c r="E227" s="72">
        <v>0</v>
      </c>
      <c r="F227" s="72">
        <v>33734.919710000002</v>
      </c>
    </row>
    <row r="228" spans="1:6" s="627" customFormat="1" ht="12.75">
      <c r="A228" s="111" t="s">
        <v>217</v>
      </c>
      <c r="B228" s="72">
        <v>0</v>
      </c>
      <c r="C228" s="72">
        <v>0</v>
      </c>
      <c r="D228" s="72">
        <v>0</v>
      </c>
      <c r="E228" s="72">
        <v>0</v>
      </c>
      <c r="F228" s="72">
        <v>0</v>
      </c>
    </row>
    <row r="229" spans="1:6" s="627" customFormat="1" ht="12.75">
      <c r="A229" s="111" t="s">
        <v>218</v>
      </c>
      <c r="B229" s="72">
        <v>2476.8737700000001</v>
      </c>
      <c r="C229" s="72">
        <v>20796.168610000001</v>
      </c>
      <c r="D229" s="72">
        <v>727.93661999999995</v>
      </c>
      <c r="E229" s="72">
        <v>0</v>
      </c>
      <c r="F229" s="72">
        <v>24000.978999999999</v>
      </c>
    </row>
    <row r="230" spans="1:6" s="627" customFormat="1" ht="12.75">
      <c r="A230" s="111" t="s">
        <v>219</v>
      </c>
      <c r="B230" s="72">
        <v>1169.5038500000001</v>
      </c>
      <c r="C230" s="72">
        <v>12196.68398</v>
      </c>
      <c r="D230" s="72">
        <v>418.96371000000005</v>
      </c>
      <c r="E230" s="72">
        <v>0</v>
      </c>
      <c r="F230" s="72">
        <v>13785.151539999999</v>
      </c>
    </row>
    <row r="231" spans="1:6" s="627" customFormat="1" ht="12.75">
      <c r="A231" s="111" t="s">
        <v>220</v>
      </c>
      <c r="B231" s="72">
        <v>0</v>
      </c>
      <c r="C231" s="72">
        <v>0</v>
      </c>
      <c r="D231" s="72">
        <v>0</v>
      </c>
      <c r="E231" s="72">
        <v>0</v>
      </c>
      <c r="F231" s="72">
        <v>0</v>
      </c>
    </row>
    <row r="232" spans="1:6" s="627" customFormat="1" ht="12.75">
      <c r="A232" s="111" t="s">
        <v>221</v>
      </c>
      <c r="B232" s="72">
        <v>13193.322880000002</v>
      </c>
      <c r="C232" s="72">
        <v>199884.54261999999</v>
      </c>
      <c r="D232" s="72">
        <v>214.69001</v>
      </c>
      <c r="E232" s="72">
        <v>0</v>
      </c>
      <c r="F232" s="72">
        <v>213292.55550999998</v>
      </c>
    </row>
    <row r="233" spans="1:6" s="627" customFormat="1" ht="12.75">
      <c r="A233" s="111" t="s">
        <v>222</v>
      </c>
      <c r="B233" s="72">
        <v>0</v>
      </c>
      <c r="C233" s="72">
        <v>0</v>
      </c>
      <c r="D233" s="72">
        <v>0</v>
      </c>
      <c r="E233" s="72">
        <v>0</v>
      </c>
      <c r="F233" s="72">
        <v>0</v>
      </c>
    </row>
    <row r="234" spans="1:6" s="627" customFormat="1" ht="12.75">
      <c r="A234" s="563" t="s">
        <v>223</v>
      </c>
      <c r="B234" s="72">
        <v>0</v>
      </c>
      <c r="C234" s="72">
        <v>0</v>
      </c>
      <c r="D234" s="72">
        <v>87.986279999999994</v>
      </c>
      <c r="E234" s="72">
        <v>0</v>
      </c>
      <c r="F234" s="72">
        <v>87.986279999999994</v>
      </c>
    </row>
    <row r="235" spans="1:6" s="627" customFormat="1" ht="12.75">
      <c r="A235" s="111" t="s">
        <v>224</v>
      </c>
      <c r="B235" s="72">
        <v>0</v>
      </c>
      <c r="C235" s="72">
        <v>0</v>
      </c>
      <c r="D235" s="72">
        <v>87.986279999999994</v>
      </c>
      <c r="E235" s="72">
        <v>0</v>
      </c>
      <c r="F235" s="72">
        <v>87.986279999999994</v>
      </c>
    </row>
    <row r="236" spans="1:6" s="627" customFormat="1" ht="12.75">
      <c r="A236" s="111" t="s">
        <v>225</v>
      </c>
      <c r="B236" s="72">
        <v>0</v>
      </c>
      <c r="C236" s="72">
        <v>0</v>
      </c>
      <c r="D236" s="72">
        <v>0</v>
      </c>
      <c r="E236" s="72">
        <v>0</v>
      </c>
      <c r="F236" s="72">
        <v>0</v>
      </c>
    </row>
    <row r="237" spans="1:6" s="627" customFormat="1" ht="12.75">
      <c r="A237" s="563" t="s">
        <v>226</v>
      </c>
      <c r="B237" s="72">
        <v>77207.784950000001</v>
      </c>
      <c r="C237" s="72">
        <v>0</v>
      </c>
      <c r="D237" s="72">
        <v>0</v>
      </c>
      <c r="E237" s="72">
        <v>0</v>
      </c>
      <c r="F237" s="72">
        <v>77207.784950000001</v>
      </c>
    </row>
    <row r="238" spans="1:6" s="627" customFormat="1" ht="12.75">
      <c r="A238" s="111" t="s">
        <v>227</v>
      </c>
      <c r="B238" s="72">
        <v>66290.72759000001</v>
      </c>
      <c r="C238" s="72">
        <v>0</v>
      </c>
      <c r="D238" s="72">
        <v>0</v>
      </c>
      <c r="E238" s="72">
        <v>0</v>
      </c>
      <c r="F238" s="72">
        <v>66290.72759000001</v>
      </c>
    </row>
    <row r="239" spans="1:6" s="627" customFormat="1" ht="12.75">
      <c r="A239" s="111" t="s">
        <v>225</v>
      </c>
      <c r="B239" s="562">
        <v>10917.057359999999</v>
      </c>
      <c r="C239" s="562">
        <v>0</v>
      </c>
      <c r="D239" s="562">
        <v>0</v>
      </c>
      <c r="E239" s="562">
        <v>0</v>
      </c>
      <c r="F239" s="562">
        <v>10917.057359999999</v>
      </c>
    </row>
    <row r="240" spans="1:6" s="627" customFormat="1" ht="12.75">
      <c r="A240" s="563" t="s">
        <v>228</v>
      </c>
      <c r="B240" s="642">
        <v>0</v>
      </c>
      <c r="C240" s="642">
        <v>0</v>
      </c>
      <c r="D240" s="642">
        <v>87.986279999999994</v>
      </c>
      <c r="E240" s="642">
        <v>0</v>
      </c>
      <c r="F240" s="642">
        <v>87.986279999999994</v>
      </c>
    </row>
    <row r="241" spans="1:6" s="627" customFormat="1" ht="13.5" thickBot="1">
      <c r="A241" s="563" t="s">
        <v>229</v>
      </c>
      <c r="B241" s="643">
        <v>77207.784950000001</v>
      </c>
      <c r="C241" s="643">
        <v>0</v>
      </c>
      <c r="D241" s="643">
        <v>0</v>
      </c>
      <c r="E241" s="643">
        <v>0</v>
      </c>
      <c r="F241" s="643">
        <v>77207.784950000001</v>
      </c>
    </row>
    <row r="242" spans="1:6" s="627" customFormat="1" ht="14.25" thickTop="1" thickBot="1">
      <c r="A242" s="60" t="s">
        <v>230</v>
      </c>
      <c r="B242" s="71">
        <v>101493.33912</v>
      </c>
      <c r="C242" s="71">
        <v>10906.54334</v>
      </c>
      <c r="D242" s="71">
        <v>2.7533400000000001</v>
      </c>
      <c r="E242" s="71">
        <v>0</v>
      </c>
      <c r="F242" s="71">
        <v>112402.6358</v>
      </c>
    </row>
    <row r="243" spans="1:6" s="627" customFormat="1" ht="13.5" thickTop="1">
      <c r="A243" s="61" t="s">
        <v>231</v>
      </c>
      <c r="B243" s="72">
        <v>6.6804600000000001</v>
      </c>
      <c r="C243" s="72">
        <v>9.4800000000000006E-3</v>
      </c>
      <c r="D243" s="72">
        <v>0</v>
      </c>
      <c r="E243" s="72">
        <v>0</v>
      </c>
      <c r="F243" s="72">
        <v>6.68994</v>
      </c>
    </row>
    <row r="244" spans="1:6" s="627" customFormat="1" ht="12.75">
      <c r="A244" s="61" t="s">
        <v>232</v>
      </c>
      <c r="B244" s="72">
        <v>2772.2459599999997</v>
      </c>
      <c r="C244" s="72">
        <v>1352.9580700000001</v>
      </c>
      <c r="D244" s="72">
        <v>0</v>
      </c>
      <c r="E244" s="72">
        <v>0</v>
      </c>
      <c r="F244" s="72">
        <v>4125.2040299999999</v>
      </c>
    </row>
    <row r="245" spans="1:6" s="627" customFormat="1" ht="12.75">
      <c r="A245" s="61" t="s">
        <v>233</v>
      </c>
      <c r="B245" s="72">
        <v>88566.57647</v>
      </c>
      <c r="C245" s="72">
        <v>8872.8982899999992</v>
      </c>
      <c r="D245" s="72">
        <v>2.7533400000000001</v>
      </c>
      <c r="E245" s="72">
        <v>0</v>
      </c>
      <c r="F245" s="72">
        <v>97442.228099999993</v>
      </c>
    </row>
    <row r="246" spans="1:6" s="627" customFormat="1" ht="12.75">
      <c r="A246" s="61" t="s">
        <v>234</v>
      </c>
      <c r="B246" s="72">
        <v>1493.46819</v>
      </c>
      <c r="C246" s="72">
        <v>67.566759999999988</v>
      </c>
      <c r="D246" s="72">
        <v>0</v>
      </c>
      <c r="E246" s="72">
        <v>0</v>
      </c>
      <c r="F246" s="72">
        <v>1561.03495</v>
      </c>
    </row>
    <row r="247" spans="1:6" s="627" customFormat="1" ht="12.75">
      <c r="A247" s="61" t="s">
        <v>235</v>
      </c>
      <c r="B247" s="72">
        <v>1711.8253999999999</v>
      </c>
      <c r="C247" s="72">
        <v>312.77840000000003</v>
      </c>
      <c r="D247" s="72">
        <v>0</v>
      </c>
      <c r="E247" s="72">
        <v>0</v>
      </c>
      <c r="F247" s="72">
        <v>2024.6038000000001</v>
      </c>
    </row>
    <row r="248" spans="1:6" s="627" customFormat="1" ht="12.75">
      <c r="A248" s="61" t="s">
        <v>236</v>
      </c>
      <c r="B248" s="72">
        <v>13.13923</v>
      </c>
      <c r="C248" s="72">
        <v>18.21584</v>
      </c>
      <c r="D248" s="72">
        <v>0</v>
      </c>
      <c r="E248" s="72">
        <v>0</v>
      </c>
      <c r="F248" s="72">
        <v>31.355070000000001</v>
      </c>
    </row>
    <row r="249" spans="1:6" s="627" customFormat="1" ht="12.75">
      <c r="A249" s="61" t="s">
        <v>237</v>
      </c>
      <c r="B249" s="72">
        <v>360.49581999999998</v>
      </c>
      <c r="C249" s="72">
        <v>140.36294000000001</v>
      </c>
      <c r="D249" s="72">
        <v>0</v>
      </c>
      <c r="E249" s="72">
        <v>0</v>
      </c>
      <c r="F249" s="72">
        <v>500.85876000000002</v>
      </c>
    </row>
    <row r="250" spans="1:6" s="627" customFormat="1" ht="12.75">
      <c r="A250" s="61" t="s">
        <v>238</v>
      </c>
      <c r="B250" s="72">
        <v>94.191100000000006</v>
      </c>
      <c r="C250" s="72">
        <v>1.34196</v>
      </c>
      <c r="D250" s="72">
        <v>0</v>
      </c>
      <c r="E250" s="72">
        <v>0</v>
      </c>
      <c r="F250" s="72">
        <v>95.533059999999992</v>
      </c>
    </row>
    <row r="251" spans="1:6" s="627" customFormat="1" ht="12.75">
      <c r="A251" s="61" t="s">
        <v>239</v>
      </c>
      <c r="B251" s="72">
        <v>5158.2521100000004</v>
      </c>
      <c r="C251" s="72">
        <v>0</v>
      </c>
      <c r="D251" s="72">
        <v>0</v>
      </c>
      <c r="E251" s="72">
        <v>0</v>
      </c>
      <c r="F251" s="72">
        <v>5158.2521100000004</v>
      </c>
    </row>
    <row r="252" spans="1:6" s="627" customFormat="1" ht="12.75">
      <c r="A252" s="61" t="s">
        <v>240</v>
      </c>
      <c r="B252" s="72">
        <v>1211.8615400000001</v>
      </c>
      <c r="C252" s="72">
        <v>140.41159999999999</v>
      </c>
      <c r="D252" s="72">
        <v>0</v>
      </c>
      <c r="E252" s="72">
        <v>0</v>
      </c>
      <c r="F252" s="72">
        <v>1352.2731399999998</v>
      </c>
    </row>
    <row r="253" spans="1:6" s="627" customFormat="1" ht="13.5" thickBot="1">
      <c r="A253" s="61" t="s">
        <v>241</v>
      </c>
      <c r="B253" s="72">
        <v>104.60284</v>
      </c>
      <c r="C253" s="72">
        <v>0</v>
      </c>
      <c r="D253" s="72">
        <v>0</v>
      </c>
      <c r="E253" s="72">
        <v>0</v>
      </c>
      <c r="F253" s="72">
        <v>104.60284</v>
      </c>
    </row>
    <row r="254" spans="1:6" s="627" customFormat="1" ht="14.25" thickTop="1" thickBot="1">
      <c r="A254" s="60" t="s">
        <v>242</v>
      </c>
      <c r="B254" s="71">
        <v>-31717.862779999999</v>
      </c>
      <c r="C254" s="71">
        <v>-1343.5823</v>
      </c>
      <c r="D254" s="71">
        <v>0</v>
      </c>
      <c r="E254" s="71">
        <v>0</v>
      </c>
      <c r="F254" s="71">
        <v>-33061.445079999998</v>
      </c>
    </row>
    <row r="255" spans="1:6" s="627" customFormat="1" ht="13.5" thickTop="1">
      <c r="A255" s="61" t="s">
        <v>243</v>
      </c>
      <c r="B255" s="72">
        <v>-25555.760180000001</v>
      </c>
      <c r="C255" s="72">
        <v>-1179.54206</v>
      </c>
      <c r="D255" s="72">
        <v>0</v>
      </c>
      <c r="E255" s="72">
        <v>0</v>
      </c>
      <c r="F255" s="72">
        <v>-26735.302239999997</v>
      </c>
    </row>
    <row r="256" spans="1:6" s="627" customFormat="1" ht="12.75">
      <c r="A256" s="61" t="s">
        <v>244</v>
      </c>
      <c r="B256" s="72">
        <v>0</v>
      </c>
      <c r="C256" s="72">
        <v>0</v>
      </c>
      <c r="D256" s="72">
        <v>0</v>
      </c>
      <c r="E256" s="72">
        <v>0</v>
      </c>
      <c r="F256" s="72">
        <v>0</v>
      </c>
    </row>
    <row r="257" spans="1:6" s="627" customFormat="1" ht="12.75">
      <c r="A257" s="61" t="s">
        <v>245</v>
      </c>
      <c r="B257" s="72">
        <v>-932.80011999999999</v>
      </c>
      <c r="C257" s="72">
        <v>0</v>
      </c>
      <c r="D257" s="72">
        <v>0</v>
      </c>
      <c r="E257" s="72">
        <v>0</v>
      </c>
      <c r="F257" s="72">
        <v>-932.80011999999999</v>
      </c>
    </row>
    <row r="258" spans="1:6" s="627" customFormat="1" ht="12.75">
      <c r="A258" s="61" t="s">
        <v>246</v>
      </c>
      <c r="B258" s="72">
        <v>-5229.3024800000003</v>
      </c>
      <c r="C258" s="72">
        <v>-164.04023999999998</v>
      </c>
      <c r="D258" s="72">
        <v>0</v>
      </c>
      <c r="E258" s="72">
        <v>0</v>
      </c>
      <c r="F258" s="72">
        <v>-5393.3427199999996</v>
      </c>
    </row>
    <row r="259" spans="1:6" s="627" customFormat="1" ht="12.75">
      <c r="A259" s="61" t="s">
        <v>247</v>
      </c>
      <c r="B259" s="72">
        <v>0</v>
      </c>
      <c r="C259" s="72">
        <v>0</v>
      </c>
      <c r="D259" s="72">
        <v>0</v>
      </c>
      <c r="E259" s="72">
        <v>0</v>
      </c>
      <c r="F259" s="72">
        <v>0</v>
      </c>
    </row>
    <row r="260" spans="1:6" s="627" customFormat="1" ht="12.75">
      <c r="A260" s="62" t="s">
        <v>248</v>
      </c>
      <c r="B260" s="72">
        <v>0</v>
      </c>
      <c r="C260" s="72">
        <v>0</v>
      </c>
      <c r="D260" s="72">
        <v>0</v>
      </c>
      <c r="E260" s="72">
        <v>0</v>
      </c>
      <c r="F260" s="72">
        <v>0</v>
      </c>
    </row>
    <row r="261" spans="1:6" s="627" customFormat="1" ht="13.5" thickBot="1">
      <c r="A261" s="61" t="s">
        <v>249</v>
      </c>
      <c r="B261" s="72">
        <v>0</v>
      </c>
      <c r="C261" s="72">
        <v>0</v>
      </c>
      <c r="D261" s="72">
        <v>0</v>
      </c>
      <c r="E261" s="72">
        <v>0</v>
      </c>
      <c r="F261" s="72">
        <v>0</v>
      </c>
    </row>
    <row r="262" spans="1:6" s="628" customFormat="1" ht="14.25" thickTop="1" thickBot="1">
      <c r="A262" s="63" t="s">
        <v>250</v>
      </c>
      <c r="B262" s="73">
        <v>69775.476340000008</v>
      </c>
      <c r="C262" s="73">
        <v>9562.9610399999983</v>
      </c>
      <c r="D262" s="73">
        <v>2.7533400000000001</v>
      </c>
      <c r="E262" s="73">
        <v>0</v>
      </c>
      <c r="F262" s="73">
        <v>79341.190719999999</v>
      </c>
    </row>
    <row r="263" spans="1:6" s="627" customFormat="1" ht="14.25" thickTop="1" thickBot="1">
      <c r="A263" s="64" t="s">
        <v>251</v>
      </c>
      <c r="B263" s="71">
        <v>8648.0574499999984</v>
      </c>
      <c r="C263" s="71">
        <v>1732.23919</v>
      </c>
      <c r="D263" s="71">
        <v>5.5784899999999995</v>
      </c>
      <c r="E263" s="71">
        <v>0</v>
      </c>
      <c r="F263" s="71">
        <v>10385.87513</v>
      </c>
    </row>
    <row r="264" spans="1:6" s="627" customFormat="1" ht="13.5" thickTop="1">
      <c r="A264" s="61" t="s">
        <v>252</v>
      </c>
      <c r="B264" s="72">
        <v>2029.4546</v>
      </c>
      <c r="C264" s="72">
        <v>134.88287</v>
      </c>
      <c r="D264" s="72">
        <v>5.5784899999999995</v>
      </c>
      <c r="E264" s="72">
        <v>0</v>
      </c>
      <c r="F264" s="72">
        <v>2169.9159599999998</v>
      </c>
    </row>
    <row r="265" spans="1:6" s="627" customFormat="1" ht="12.75">
      <c r="A265" s="61" t="s">
        <v>253</v>
      </c>
      <c r="B265" s="72">
        <v>30.854479999999999</v>
      </c>
      <c r="C265" s="72">
        <v>1546.2739099999999</v>
      </c>
      <c r="D265" s="72">
        <v>0</v>
      </c>
      <c r="E265" s="72">
        <v>0</v>
      </c>
      <c r="F265" s="72">
        <v>1577.1283899999999</v>
      </c>
    </row>
    <row r="266" spans="1:6" s="627" customFormat="1" ht="12.75">
      <c r="A266" s="61" t="s">
        <v>254</v>
      </c>
      <c r="B266" s="72">
        <v>6351.7685799999999</v>
      </c>
      <c r="C266" s="72">
        <v>47.985289999999999</v>
      </c>
      <c r="D266" s="72">
        <v>0</v>
      </c>
      <c r="E266" s="72">
        <v>0</v>
      </c>
      <c r="F266" s="72">
        <v>6399.7538700000005</v>
      </c>
    </row>
    <row r="267" spans="1:6" s="627" customFormat="1" ht="12.75">
      <c r="A267" s="61" t="s">
        <v>255</v>
      </c>
      <c r="B267" s="72">
        <v>76.689130000000006</v>
      </c>
      <c r="C267" s="72">
        <v>0</v>
      </c>
      <c r="D267" s="72">
        <v>0</v>
      </c>
      <c r="E267" s="72">
        <v>0</v>
      </c>
      <c r="F267" s="72">
        <v>76.689130000000006</v>
      </c>
    </row>
    <row r="268" spans="1:6" s="627" customFormat="1" ht="13.5" thickBot="1">
      <c r="A268" s="61" t="s">
        <v>256</v>
      </c>
      <c r="B268" s="72">
        <v>159.29066</v>
      </c>
      <c r="C268" s="72">
        <v>3.0971199999999999</v>
      </c>
      <c r="D268" s="72">
        <v>0</v>
      </c>
      <c r="E268" s="72">
        <v>0</v>
      </c>
      <c r="F268" s="72">
        <v>162.38777999999999</v>
      </c>
    </row>
    <row r="269" spans="1:6" s="627" customFormat="1" ht="14.25" thickTop="1" thickBot="1">
      <c r="A269" s="65" t="s">
        <v>257</v>
      </c>
      <c r="B269" s="71">
        <v>-1737.2769699999999</v>
      </c>
      <c r="C269" s="71">
        <v>-782.93358999999998</v>
      </c>
      <c r="D269" s="71">
        <v>0</v>
      </c>
      <c r="E269" s="71">
        <v>0</v>
      </c>
      <c r="F269" s="71">
        <v>-2520.21056</v>
      </c>
    </row>
    <row r="270" spans="1:6" s="627" customFormat="1" ht="13.5" thickTop="1">
      <c r="A270" s="61" t="s">
        <v>252</v>
      </c>
      <c r="B270" s="72">
        <v>-226.67667</v>
      </c>
      <c r="C270" s="72">
        <v>-569.72018000000003</v>
      </c>
      <c r="D270" s="72">
        <v>0</v>
      </c>
      <c r="E270" s="72">
        <v>0</v>
      </c>
      <c r="F270" s="72">
        <v>-796.39684999999997</v>
      </c>
    </row>
    <row r="271" spans="1:6" s="627" customFormat="1" ht="12.75">
      <c r="A271" s="61" t="s">
        <v>258</v>
      </c>
      <c r="B271" s="72">
        <v>-299.39785999999998</v>
      </c>
      <c r="C271" s="72">
        <v>0</v>
      </c>
      <c r="D271" s="72">
        <v>0</v>
      </c>
      <c r="E271" s="72">
        <v>0</v>
      </c>
      <c r="F271" s="72">
        <v>-299.39785999999998</v>
      </c>
    </row>
    <row r="272" spans="1:6" s="627" customFormat="1" ht="12.75">
      <c r="A272" s="61" t="s">
        <v>259</v>
      </c>
      <c r="B272" s="72">
        <v>0</v>
      </c>
      <c r="C272" s="72">
        <v>0</v>
      </c>
      <c r="D272" s="72">
        <v>0</v>
      </c>
      <c r="E272" s="72">
        <v>0</v>
      </c>
      <c r="F272" s="72">
        <v>0</v>
      </c>
    </row>
    <row r="273" spans="1:6" s="627" customFormat="1" ht="12.75">
      <c r="A273" s="61" t="s">
        <v>260</v>
      </c>
      <c r="B273" s="72">
        <v>-0.39366000000000001</v>
      </c>
      <c r="C273" s="72">
        <v>0</v>
      </c>
      <c r="D273" s="72">
        <v>0</v>
      </c>
      <c r="E273" s="72">
        <v>0</v>
      </c>
      <c r="F273" s="72">
        <v>-0.39366000000000001</v>
      </c>
    </row>
    <row r="274" spans="1:6" s="627" customFormat="1" ht="13.5" thickBot="1">
      <c r="A274" s="61" t="s">
        <v>261</v>
      </c>
      <c r="B274" s="72">
        <v>-1210.8087800000001</v>
      </c>
      <c r="C274" s="72">
        <v>-213.21341000000001</v>
      </c>
      <c r="D274" s="72">
        <v>0</v>
      </c>
      <c r="E274" s="72">
        <v>0</v>
      </c>
      <c r="F274" s="72">
        <v>-1424.0221899999999</v>
      </c>
    </row>
    <row r="275" spans="1:6" s="627" customFormat="1" ht="14.25" thickTop="1" thickBot="1">
      <c r="A275" s="60" t="s">
        <v>262</v>
      </c>
      <c r="B275" s="71">
        <v>76686.256819999995</v>
      </c>
      <c r="C275" s="71">
        <v>10512.26664</v>
      </c>
      <c r="D275" s="71">
        <v>8.3318300000000001</v>
      </c>
      <c r="E275" s="71">
        <v>0</v>
      </c>
      <c r="F275" s="71">
        <v>87206.855290000007</v>
      </c>
    </row>
    <row r="276" spans="1:6" s="627" customFormat="1" ht="13.5" thickTop="1">
      <c r="A276" s="66" t="s">
        <v>263</v>
      </c>
      <c r="B276" s="72">
        <v>6785.1374599999999</v>
      </c>
      <c r="C276" s="72">
        <v>2936.4675000000002</v>
      </c>
      <c r="D276" s="72">
        <v>0.14418999999999998</v>
      </c>
      <c r="E276" s="72">
        <v>0</v>
      </c>
      <c r="F276" s="72">
        <v>9721.7491499999996</v>
      </c>
    </row>
    <row r="277" spans="1:6" s="627" customFormat="1" ht="12.75">
      <c r="A277" s="61" t="s">
        <v>264</v>
      </c>
      <c r="B277" s="72">
        <v>7.9935</v>
      </c>
      <c r="C277" s="72">
        <v>141.77466000000001</v>
      </c>
      <c r="D277" s="72">
        <v>0</v>
      </c>
      <c r="E277" s="72">
        <v>0</v>
      </c>
      <c r="F277" s="72">
        <v>149.76815999999999</v>
      </c>
    </row>
    <row r="278" spans="1:6" s="627" customFormat="1" ht="12.75">
      <c r="A278" s="61" t="s">
        <v>265</v>
      </c>
      <c r="B278" s="72">
        <v>6482.5434400000004</v>
      </c>
      <c r="C278" s="72">
        <v>2794.6928399999997</v>
      </c>
      <c r="D278" s="72">
        <v>0.14418999999999998</v>
      </c>
      <c r="E278" s="72">
        <v>0</v>
      </c>
      <c r="F278" s="72">
        <v>9277.3804700000001</v>
      </c>
    </row>
    <row r="279" spans="1:6" s="627" customFormat="1" ht="12.75">
      <c r="A279" s="61" t="s">
        <v>266</v>
      </c>
      <c r="B279" s="72">
        <v>0</v>
      </c>
      <c r="C279" s="72">
        <v>0</v>
      </c>
      <c r="D279" s="72">
        <v>0</v>
      </c>
      <c r="E279" s="72">
        <v>0</v>
      </c>
      <c r="F279" s="72">
        <v>0</v>
      </c>
    </row>
    <row r="280" spans="1:6" s="627" customFormat="1" ht="12.75">
      <c r="A280" s="61" t="s">
        <v>267</v>
      </c>
      <c r="B280" s="72">
        <v>294.60052000000002</v>
      </c>
      <c r="C280" s="72">
        <v>0</v>
      </c>
      <c r="D280" s="72">
        <v>0</v>
      </c>
      <c r="E280" s="72">
        <v>0</v>
      </c>
      <c r="F280" s="72">
        <v>294.60052000000002</v>
      </c>
    </row>
    <row r="281" spans="1:6" s="627" customFormat="1" ht="12.75">
      <c r="A281" s="61" t="s">
        <v>268</v>
      </c>
      <c r="B281" s="72">
        <v>0</v>
      </c>
      <c r="C281" s="72">
        <v>0</v>
      </c>
      <c r="D281" s="72">
        <v>0</v>
      </c>
      <c r="E281" s="72">
        <v>0</v>
      </c>
      <c r="F281" s="72">
        <v>0</v>
      </c>
    </row>
    <row r="282" spans="1:6" s="627" customFormat="1" ht="12.75">
      <c r="A282" s="61" t="s">
        <v>269</v>
      </c>
      <c r="B282" s="72">
        <v>0</v>
      </c>
      <c r="C282" s="72">
        <v>0</v>
      </c>
      <c r="D282" s="72">
        <v>0</v>
      </c>
      <c r="E282" s="72">
        <v>0</v>
      </c>
      <c r="F282" s="72">
        <v>0</v>
      </c>
    </row>
    <row r="283" spans="1:6" s="627" customFormat="1" ht="12.75">
      <c r="A283" s="66" t="s">
        <v>270</v>
      </c>
      <c r="B283" s="72">
        <v>-10986.009779999998</v>
      </c>
      <c r="C283" s="72">
        <v>-4124.2123300000003</v>
      </c>
      <c r="D283" s="72">
        <v>0</v>
      </c>
      <c r="E283" s="72">
        <v>0</v>
      </c>
      <c r="F283" s="72">
        <v>-15110.222109999999</v>
      </c>
    </row>
    <row r="284" spans="1:6" s="627" customFormat="1" ht="12.75">
      <c r="A284" s="61" t="s">
        <v>271</v>
      </c>
      <c r="B284" s="72">
        <v>-10618.088820000001</v>
      </c>
      <c r="C284" s="72">
        <v>-4095.75774</v>
      </c>
      <c r="D284" s="72">
        <v>0</v>
      </c>
      <c r="E284" s="72">
        <v>0</v>
      </c>
      <c r="F284" s="72">
        <v>-14713.84656</v>
      </c>
    </row>
    <row r="285" spans="1:6" s="627" customFormat="1" ht="12.75">
      <c r="A285" s="61" t="s">
        <v>272</v>
      </c>
      <c r="B285" s="72">
        <v>-256.75729000000001</v>
      </c>
      <c r="C285" s="72">
        <v>-2.5780599999999998</v>
      </c>
      <c r="D285" s="72">
        <v>0</v>
      </c>
      <c r="E285" s="72">
        <v>0</v>
      </c>
      <c r="F285" s="72">
        <v>-259.33535000000001</v>
      </c>
    </row>
    <row r="286" spans="1:6" s="627" customFormat="1" ht="12.75">
      <c r="A286" s="61" t="s">
        <v>273</v>
      </c>
      <c r="B286" s="72">
        <v>0</v>
      </c>
      <c r="C286" s="72">
        <v>0</v>
      </c>
      <c r="D286" s="72">
        <v>0</v>
      </c>
      <c r="E286" s="72">
        <v>0</v>
      </c>
      <c r="F286" s="72">
        <v>0</v>
      </c>
    </row>
    <row r="287" spans="1:6" s="627" customFormat="1" ht="12.75">
      <c r="A287" s="62" t="s">
        <v>274</v>
      </c>
      <c r="B287" s="72">
        <v>-111.16367</v>
      </c>
      <c r="C287" s="72">
        <v>-25.876529999999999</v>
      </c>
      <c r="D287" s="72">
        <v>0</v>
      </c>
      <c r="E287" s="72">
        <v>0</v>
      </c>
      <c r="F287" s="72">
        <v>-137.0402</v>
      </c>
    </row>
    <row r="288" spans="1:6" s="627" customFormat="1" ht="12.75">
      <c r="A288" s="62" t="s">
        <v>275</v>
      </c>
      <c r="B288" s="72">
        <v>0</v>
      </c>
      <c r="C288" s="72">
        <v>0</v>
      </c>
      <c r="D288" s="72">
        <v>0</v>
      </c>
      <c r="E288" s="72">
        <v>0</v>
      </c>
      <c r="F288" s="72">
        <v>0</v>
      </c>
    </row>
    <row r="289" spans="1:6" s="627" customFormat="1" ht="13.5" thickBot="1">
      <c r="A289" s="62" t="s">
        <v>276</v>
      </c>
      <c r="B289" s="72">
        <v>0</v>
      </c>
      <c r="C289" s="72">
        <v>0</v>
      </c>
      <c r="D289" s="72">
        <v>0</v>
      </c>
      <c r="E289" s="72">
        <v>0</v>
      </c>
      <c r="F289" s="72">
        <v>0</v>
      </c>
    </row>
    <row r="290" spans="1:6" s="627" customFormat="1" ht="14.25" thickTop="1" thickBot="1">
      <c r="A290" s="67" t="s">
        <v>277</v>
      </c>
      <c r="B290" s="74">
        <v>72485.3845</v>
      </c>
      <c r="C290" s="74">
        <v>9324.5218100000002</v>
      </c>
      <c r="D290" s="74">
        <v>8.4760200000000001</v>
      </c>
      <c r="E290" s="74">
        <v>0</v>
      </c>
      <c r="F290" s="74">
        <v>81818.382329999993</v>
      </c>
    </row>
    <row r="291" spans="1:6" s="627" customFormat="1" ht="14.25" thickTop="1" thickBot="1">
      <c r="A291" s="60" t="s">
        <v>278</v>
      </c>
      <c r="B291" s="71">
        <v>-57784.7552</v>
      </c>
      <c r="C291" s="71">
        <v>-7342.2496900000006</v>
      </c>
      <c r="D291" s="71">
        <v>-158.49079</v>
      </c>
      <c r="E291" s="71">
        <v>0</v>
      </c>
      <c r="F291" s="71">
        <v>-65285.49568</v>
      </c>
    </row>
    <row r="292" spans="1:6" s="627" customFormat="1" ht="13.5" thickTop="1">
      <c r="A292" s="61" t="s">
        <v>279</v>
      </c>
      <c r="B292" s="72">
        <v>-36983.217130000005</v>
      </c>
      <c r="C292" s="72">
        <v>0</v>
      </c>
      <c r="D292" s="72">
        <v>0</v>
      </c>
      <c r="E292" s="72">
        <v>0</v>
      </c>
      <c r="F292" s="72">
        <v>-36983.217130000005</v>
      </c>
    </row>
    <row r="293" spans="1:6" s="627" customFormat="1" ht="12.75">
      <c r="A293" s="61" t="s">
        <v>280</v>
      </c>
      <c r="B293" s="72">
        <v>-4623.0593899999994</v>
      </c>
      <c r="C293" s="72">
        <v>-248.13667999999998</v>
      </c>
      <c r="D293" s="72">
        <v>-55.040860000000002</v>
      </c>
      <c r="E293" s="72">
        <v>0</v>
      </c>
      <c r="F293" s="72">
        <v>-4926.23693</v>
      </c>
    </row>
    <row r="294" spans="1:6" s="627" customFormat="1" ht="12.75">
      <c r="A294" s="61" t="s">
        <v>281</v>
      </c>
      <c r="B294" s="72">
        <v>-64.125730000000004</v>
      </c>
      <c r="C294" s="72">
        <v>-1228.8136399999999</v>
      </c>
      <c r="D294" s="72">
        <v>-70.459530000000001</v>
      </c>
      <c r="E294" s="72">
        <v>0</v>
      </c>
      <c r="F294" s="72">
        <v>-1363.3988999999999</v>
      </c>
    </row>
    <row r="295" spans="1:6" s="627" customFormat="1" ht="12.75">
      <c r="A295" s="61" t="s">
        <v>282</v>
      </c>
      <c r="B295" s="72">
        <v>-1282.36373</v>
      </c>
      <c r="C295" s="72">
        <v>0</v>
      </c>
      <c r="D295" s="72">
        <v>0</v>
      </c>
      <c r="E295" s="72">
        <v>0</v>
      </c>
      <c r="F295" s="72">
        <v>-1282.36373</v>
      </c>
    </row>
    <row r="296" spans="1:6" s="627" customFormat="1" ht="12.75">
      <c r="A296" s="61" t="s">
        <v>283</v>
      </c>
      <c r="B296" s="72">
        <v>-3357.2597999999998</v>
      </c>
      <c r="C296" s="72">
        <v>0</v>
      </c>
      <c r="D296" s="72">
        <v>0</v>
      </c>
      <c r="E296" s="72">
        <v>0</v>
      </c>
      <c r="F296" s="72">
        <v>-3357.2597999999998</v>
      </c>
    </row>
    <row r="297" spans="1:6" s="627" customFormat="1" ht="12.75">
      <c r="A297" s="61" t="s">
        <v>284</v>
      </c>
      <c r="B297" s="72">
        <v>-1170.6546499999999</v>
      </c>
      <c r="C297" s="72">
        <v>-160.89893000000001</v>
      </c>
      <c r="D297" s="72">
        <v>-31.946400000000001</v>
      </c>
      <c r="E297" s="72">
        <v>0</v>
      </c>
      <c r="F297" s="72">
        <v>-1363.4999800000001</v>
      </c>
    </row>
    <row r="298" spans="1:6" s="627" customFormat="1" ht="12.75">
      <c r="A298" s="61" t="s">
        <v>285</v>
      </c>
      <c r="B298" s="72">
        <v>-1987.0309299999999</v>
      </c>
      <c r="C298" s="72">
        <v>0</v>
      </c>
      <c r="D298" s="72">
        <v>0</v>
      </c>
      <c r="E298" s="72">
        <v>0</v>
      </c>
      <c r="F298" s="72">
        <v>-1987.0309299999999</v>
      </c>
    </row>
    <row r="299" spans="1:6" s="627" customFormat="1" ht="12.75">
      <c r="A299" s="61" t="s">
        <v>286</v>
      </c>
      <c r="B299" s="72">
        <v>-203.67250000000001</v>
      </c>
      <c r="C299" s="72">
        <v>-194.44936999999999</v>
      </c>
      <c r="D299" s="72">
        <v>0</v>
      </c>
      <c r="E299" s="72">
        <v>0</v>
      </c>
      <c r="F299" s="72">
        <v>-398.12187</v>
      </c>
    </row>
    <row r="300" spans="1:6" s="627" customFormat="1" ht="13.5" thickBot="1">
      <c r="A300" s="61" t="s">
        <v>287</v>
      </c>
      <c r="B300" s="72">
        <v>-8113.3713399999997</v>
      </c>
      <c r="C300" s="72">
        <v>-5509.9510700000001</v>
      </c>
      <c r="D300" s="72">
        <v>-1.044</v>
      </c>
      <c r="E300" s="72">
        <v>0</v>
      </c>
      <c r="F300" s="72">
        <v>-13624.366410000001</v>
      </c>
    </row>
    <row r="301" spans="1:6" s="627" customFormat="1" ht="14.25" thickTop="1" thickBot="1">
      <c r="A301" s="64" t="s">
        <v>288</v>
      </c>
      <c r="B301" s="71">
        <v>14700.629300000001</v>
      </c>
      <c r="C301" s="71">
        <v>1982.2721200000001</v>
      </c>
      <c r="D301" s="71">
        <v>-150.01477</v>
      </c>
      <c r="E301" s="71">
        <v>0</v>
      </c>
      <c r="F301" s="71">
        <v>16532.88665</v>
      </c>
    </row>
    <row r="302" spans="1:6" s="627" customFormat="1" ht="13.5" thickTop="1">
      <c r="A302" s="68" t="s">
        <v>289</v>
      </c>
      <c r="B302" s="72">
        <v>5.3679999999999999E-2</v>
      </c>
      <c r="C302" s="72">
        <v>-0.15799000000000002</v>
      </c>
      <c r="D302" s="72">
        <v>-3.89303</v>
      </c>
      <c r="E302" s="72">
        <v>470.94448</v>
      </c>
      <c r="F302" s="72">
        <v>466.94713999999999</v>
      </c>
    </row>
    <row r="303" spans="1:6" s="627" customFormat="1" ht="12.75">
      <c r="A303" s="62" t="s">
        <v>290</v>
      </c>
      <c r="B303" s="72">
        <v>5.3679999999999999E-2</v>
      </c>
      <c r="C303" s="72">
        <v>-0.15799000000000002</v>
      </c>
      <c r="D303" s="72">
        <v>0</v>
      </c>
      <c r="E303" s="72">
        <v>0</v>
      </c>
      <c r="F303" s="72">
        <v>-0.10431</v>
      </c>
    </row>
    <row r="304" spans="1:6" s="627" customFormat="1" ht="12.75">
      <c r="A304" s="62" t="s">
        <v>291</v>
      </c>
      <c r="B304" s="72">
        <v>0</v>
      </c>
      <c r="C304" s="72">
        <v>0</v>
      </c>
      <c r="D304" s="72">
        <v>-3.89303</v>
      </c>
      <c r="E304" s="72">
        <v>470.94448</v>
      </c>
      <c r="F304" s="72">
        <v>467.05144999999999</v>
      </c>
    </row>
    <row r="305" spans="1:6" s="627" customFormat="1" ht="12.75">
      <c r="A305" s="68" t="s">
        <v>292</v>
      </c>
      <c r="B305" s="72">
        <v>8.0000000000000007E-5</v>
      </c>
      <c r="C305" s="72">
        <v>-6.0579999999999995E-2</v>
      </c>
      <c r="D305" s="72">
        <v>0</v>
      </c>
      <c r="E305" s="72">
        <v>0</v>
      </c>
      <c r="F305" s="72">
        <v>-6.0499999999999998E-2</v>
      </c>
    </row>
    <row r="306" spans="1:6" s="627" customFormat="1" ht="12.75">
      <c r="A306" s="62" t="s">
        <v>293</v>
      </c>
      <c r="B306" s="72">
        <v>8.0000000000000007E-5</v>
      </c>
      <c r="C306" s="72">
        <v>-6.0579999999999995E-2</v>
      </c>
      <c r="D306" s="72">
        <v>0</v>
      </c>
      <c r="E306" s="72">
        <v>0</v>
      </c>
      <c r="F306" s="72">
        <v>-6.0499999999999998E-2</v>
      </c>
    </row>
    <row r="307" spans="1:6" s="627" customFormat="1" ht="13.5" thickBot="1">
      <c r="A307" s="62" t="s">
        <v>294</v>
      </c>
      <c r="B307" s="72">
        <v>0</v>
      </c>
      <c r="C307" s="72">
        <v>0</v>
      </c>
      <c r="D307" s="72">
        <v>0</v>
      </c>
      <c r="E307" s="72">
        <v>0</v>
      </c>
      <c r="F307" s="72">
        <v>0</v>
      </c>
    </row>
    <row r="308" spans="1:6" s="627" customFormat="1" ht="14.25" thickTop="1" thickBot="1">
      <c r="A308" s="64" t="s">
        <v>295</v>
      </c>
      <c r="B308" s="71">
        <v>14700.683060000001</v>
      </c>
      <c r="C308" s="71">
        <v>1982.0535500000001</v>
      </c>
      <c r="D308" s="71">
        <v>-153.90779999999998</v>
      </c>
      <c r="E308" s="71">
        <v>470.94448</v>
      </c>
      <c r="F308" s="71">
        <v>16999.773289999997</v>
      </c>
    </row>
    <row r="309" spans="1:6" s="627" customFormat="1" ht="14.25" thickTop="1" thickBot="1">
      <c r="A309" s="61" t="s">
        <v>296</v>
      </c>
      <c r="B309" s="72">
        <v>-8.5381</v>
      </c>
      <c r="C309" s="72">
        <v>-6.2399999999999999E-3</v>
      </c>
      <c r="D309" s="72">
        <v>0</v>
      </c>
      <c r="E309" s="72">
        <v>0</v>
      </c>
      <c r="F309" s="72">
        <v>-8.54434</v>
      </c>
    </row>
    <row r="310" spans="1:6" s="627" customFormat="1" ht="14.25" thickTop="1" thickBot="1">
      <c r="A310" s="64" t="s">
        <v>297</v>
      </c>
      <c r="B310" s="71">
        <v>14692.144960000001</v>
      </c>
      <c r="C310" s="71">
        <v>1982.0473100000002</v>
      </c>
      <c r="D310" s="71">
        <v>-153.90779999999998</v>
      </c>
      <c r="E310" s="71">
        <v>470.94448</v>
      </c>
      <c r="F310" s="71">
        <v>16991.228950000001</v>
      </c>
    </row>
    <row r="311" spans="1:6" s="627" customFormat="1" ht="14.25" thickTop="1" thickBot="1">
      <c r="A311" s="62" t="s">
        <v>298</v>
      </c>
      <c r="B311" s="72">
        <v>1924.6078799999998</v>
      </c>
      <c r="C311" s="72">
        <v>20.116060000000001</v>
      </c>
      <c r="D311" s="72">
        <v>-3.7489899999999996</v>
      </c>
      <c r="E311" s="72">
        <v>0</v>
      </c>
      <c r="F311" s="72">
        <v>1940.97495</v>
      </c>
    </row>
    <row r="312" spans="1:6" s="627" customFormat="1" ht="14.25" thickTop="1" thickBot="1">
      <c r="A312" s="60" t="s">
        <v>299</v>
      </c>
      <c r="B312" s="71">
        <v>16616.752840000001</v>
      </c>
      <c r="C312" s="71">
        <v>2002.1633700000002</v>
      </c>
      <c r="D312" s="71">
        <v>-157.65679</v>
      </c>
      <c r="E312" s="71">
        <v>470.94448</v>
      </c>
      <c r="F312" s="71">
        <v>18932.203899999997</v>
      </c>
    </row>
    <row r="313" spans="1:6" s="627" customFormat="1" ht="14.25" thickTop="1" thickBot="1">
      <c r="A313" s="62" t="s">
        <v>300</v>
      </c>
      <c r="B313" s="72">
        <v>0</v>
      </c>
      <c r="C313" s="72">
        <v>0</v>
      </c>
      <c r="D313" s="72">
        <v>0</v>
      </c>
      <c r="E313" s="72">
        <v>0</v>
      </c>
      <c r="F313" s="72">
        <v>0</v>
      </c>
    </row>
    <row r="314" spans="1:6" s="627" customFormat="1" ht="14.25" thickTop="1" thickBot="1">
      <c r="A314" s="64" t="s">
        <v>301</v>
      </c>
      <c r="B314" s="71">
        <v>16616.752840000001</v>
      </c>
      <c r="C314" s="71">
        <v>2002.1633700000002</v>
      </c>
      <c r="D314" s="71">
        <v>-157.65679</v>
      </c>
      <c r="E314" s="71">
        <v>470.94448</v>
      </c>
      <c r="F314" s="71">
        <v>18932.203899999997</v>
      </c>
    </row>
    <row r="315" spans="1:6" s="627" customFormat="1" ht="14.25" thickTop="1" thickBot="1">
      <c r="A315" s="68" t="s">
        <v>302</v>
      </c>
      <c r="B315" s="72">
        <v>-232.57854999999998</v>
      </c>
      <c r="C315" s="72">
        <v>0</v>
      </c>
      <c r="D315" s="72">
        <v>0</v>
      </c>
      <c r="E315" s="72">
        <v>0</v>
      </c>
      <c r="F315" s="72">
        <v>-232.57854999999998</v>
      </c>
    </row>
    <row r="316" spans="1:6" s="627" customFormat="1" ht="14.25" thickTop="1" thickBot="1">
      <c r="A316" s="64" t="s">
        <v>303</v>
      </c>
      <c r="B316" s="710">
        <v>16384.174289999999</v>
      </c>
      <c r="C316" s="710">
        <v>2002.1633700000002</v>
      </c>
      <c r="D316" s="710">
        <v>-157.65679</v>
      </c>
      <c r="E316" s="710">
        <v>470.94448</v>
      </c>
      <c r="F316" s="710">
        <v>18699.625350000002</v>
      </c>
    </row>
    <row r="317" spans="1:6" s="627" customFormat="1" ht="9" customHeight="1" thickTop="1" thickBot="1">
      <c r="A317" s="77"/>
      <c r="B317" s="914"/>
      <c r="C317" s="914"/>
      <c r="D317" s="914"/>
      <c r="E317" s="914"/>
      <c r="F317" s="914"/>
    </row>
    <row r="318" spans="1:6" s="627" customFormat="1" ht="13.5" thickTop="1">
      <c r="A318" s="79"/>
      <c r="B318" s="915"/>
      <c r="C318" s="915"/>
      <c r="D318" s="915"/>
      <c r="E318" s="915"/>
      <c r="F318" s="915"/>
    </row>
    <row r="319" spans="1:6" s="627" customFormat="1" ht="15.75">
      <c r="A319" s="81"/>
      <c r="B319" s="82"/>
      <c r="C319" s="82"/>
      <c r="D319" s="82"/>
      <c r="E319" s="82"/>
      <c r="F319" s="82"/>
    </row>
    <row r="320" spans="1:6" s="627" customFormat="1" ht="15.75">
      <c r="A320" s="81"/>
      <c r="B320" s="82"/>
      <c r="C320" s="82"/>
      <c r="D320" s="82"/>
      <c r="E320" s="82"/>
      <c r="F320" s="82"/>
    </row>
    <row r="321" spans="1:6" s="627" customFormat="1" ht="15.75">
      <c r="A321" s="81"/>
      <c r="B321" s="82"/>
      <c r="C321" s="82"/>
      <c r="D321" s="82"/>
      <c r="E321" s="82"/>
      <c r="F321" s="82"/>
    </row>
    <row r="322" spans="1:6" s="627" customFormat="1" ht="15.75">
      <c r="A322" s="81"/>
      <c r="B322" s="82"/>
      <c r="C322" s="82"/>
      <c r="D322" s="82"/>
      <c r="E322" s="82"/>
      <c r="F322" s="82"/>
    </row>
    <row r="323" spans="1:6" s="627" customFormat="1" ht="15.75">
      <c r="A323" s="81"/>
      <c r="B323" s="82"/>
      <c r="C323" s="82"/>
      <c r="D323" s="82"/>
      <c r="E323" s="82"/>
      <c r="F323" s="82"/>
    </row>
    <row r="324" spans="1:6" s="627" customFormat="1" ht="15.75">
      <c r="A324" s="81"/>
      <c r="B324" s="82"/>
      <c r="C324" s="82"/>
      <c r="D324" s="82"/>
      <c r="E324" s="82"/>
      <c r="F324" s="82"/>
    </row>
    <row r="325" spans="1:6" s="627" customFormat="1" ht="15.75">
      <c r="A325" s="81"/>
      <c r="B325" s="82"/>
      <c r="C325" s="82"/>
      <c r="D325" s="82"/>
      <c r="E325" s="82"/>
      <c r="F325" s="82"/>
    </row>
    <row r="326" spans="1:6" s="627" customFormat="1" ht="15.75">
      <c r="A326" s="81"/>
      <c r="B326" s="82"/>
      <c r="C326" s="82"/>
      <c r="D326" s="82"/>
      <c r="E326" s="82"/>
      <c r="F326" s="82"/>
    </row>
    <row r="327" spans="1:6" s="627" customFormat="1" ht="15.75">
      <c r="A327" s="81"/>
      <c r="B327" s="82"/>
      <c r="C327" s="82"/>
      <c r="D327" s="82"/>
      <c r="E327" s="82"/>
      <c r="F327" s="82"/>
    </row>
    <row r="328" spans="1:6" s="627" customFormat="1" ht="15.75">
      <c r="A328" s="81"/>
      <c r="B328" s="82"/>
      <c r="C328" s="82"/>
      <c r="D328" s="82"/>
      <c r="E328" s="82"/>
      <c r="F328" s="82"/>
    </row>
    <row r="329" spans="1:6" s="627" customFormat="1" ht="15.75">
      <c r="A329" s="81"/>
      <c r="B329" s="82"/>
      <c r="C329" s="82"/>
      <c r="D329" s="82"/>
      <c r="E329" s="82"/>
      <c r="F329" s="82"/>
    </row>
    <row r="330" spans="1:6" s="627" customFormat="1" ht="15.75">
      <c r="A330" s="81"/>
      <c r="B330" s="82"/>
      <c r="C330" s="82"/>
      <c r="D330" s="82"/>
      <c r="E330" s="82"/>
      <c r="F330" s="82"/>
    </row>
    <row r="331" spans="1:6" s="627" customFormat="1" ht="15.75">
      <c r="A331" s="81"/>
      <c r="B331" s="82"/>
      <c r="C331" s="82"/>
      <c r="D331" s="82"/>
      <c r="E331" s="82"/>
      <c r="F331" s="82"/>
    </row>
    <row r="332" spans="1:6" s="627" customFormat="1" ht="15.75">
      <c r="A332" s="81"/>
      <c r="B332" s="82"/>
      <c r="C332" s="82"/>
      <c r="D332" s="82"/>
      <c r="E332" s="82"/>
      <c r="F332" s="82"/>
    </row>
    <row r="333" spans="1:6" s="627" customFormat="1" ht="15.75">
      <c r="A333" s="81"/>
      <c r="B333" s="82"/>
      <c r="C333" s="82"/>
      <c r="D333" s="82"/>
      <c r="E333" s="82"/>
      <c r="F333" s="82"/>
    </row>
    <row r="334" spans="1:6" s="627" customFormat="1" ht="15.75">
      <c r="A334" s="81"/>
      <c r="B334" s="82"/>
      <c r="C334" s="82"/>
      <c r="D334" s="82"/>
      <c r="E334" s="82"/>
      <c r="F334" s="82"/>
    </row>
    <row r="335" spans="1:6" s="627" customFormat="1" ht="15.75">
      <c r="A335" s="81"/>
      <c r="B335" s="82"/>
      <c r="C335" s="82"/>
      <c r="D335" s="82"/>
      <c r="E335" s="82"/>
      <c r="F335" s="82"/>
    </row>
    <row r="336" spans="1:6" s="627" customFormat="1" ht="15.75">
      <c r="A336" s="81"/>
      <c r="B336" s="82"/>
      <c r="C336" s="82"/>
      <c r="D336" s="82"/>
      <c r="E336" s="82"/>
      <c r="F336" s="82"/>
    </row>
    <row r="337" spans="1:6" s="627" customFormat="1" ht="15.75">
      <c r="A337" s="81"/>
      <c r="B337" s="82"/>
      <c r="C337" s="82"/>
      <c r="D337" s="82"/>
      <c r="E337" s="82"/>
      <c r="F337" s="82"/>
    </row>
    <row r="338" spans="1:6" s="627" customFormat="1" ht="15.75">
      <c r="A338" s="81"/>
      <c r="B338" s="82"/>
      <c r="C338" s="82"/>
      <c r="D338" s="82"/>
      <c r="E338" s="82"/>
      <c r="F338" s="82"/>
    </row>
    <row r="339" spans="1:6" s="627" customFormat="1" ht="15.75">
      <c r="A339" s="81"/>
      <c r="B339" s="82"/>
      <c r="C339" s="82"/>
      <c r="D339" s="82"/>
      <c r="E339" s="82"/>
      <c r="F339" s="82"/>
    </row>
    <row r="340" spans="1:6" s="627" customFormat="1" ht="15.75">
      <c r="A340" s="81"/>
      <c r="B340" s="82"/>
      <c r="C340" s="82"/>
      <c r="D340" s="82"/>
      <c r="E340" s="82"/>
      <c r="F340" s="82"/>
    </row>
    <row r="341" spans="1:6" s="627" customFormat="1" ht="15.75">
      <c r="A341" s="81"/>
      <c r="B341" s="82"/>
      <c r="C341" s="82"/>
      <c r="D341" s="82"/>
      <c r="E341" s="82"/>
      <c r="F341" s="82"/>
    </row>
    <row r="342" spans="1:6" s="627" customFormat="1" ht="15.75">
      <c r="A342" s="81"/>
      <c r="B342" s="82"/>
      <c r="C342" s="82"/>
      <c r="D342" s="82"/>
      <c r="E342" s="82"/>
      <c r="F342" s="82"/>
    </row>
    <row r="343" spans="1:6" s="627" customFormat="1" ht="15.75">
      <c r="A343" s="81"/>
      <c r="B343" s="82"/>
      <c r="C343" s="82"/>
      <c r="D343" s="82"/>
      <c r="E343" s="82"/>
      <c r="F343" s="82"/>
    </row>
    <row r="344" spans="1:6" s="627" customFormat="1" ht="15.75">
      <c r="A344" s="81"/>
      <c r="B344" s="82"/>
      <c r="C344" s="82"/>
      <c r="D344" s="82"/>
      <c r="E344" s="82"/>
      <c r="F344" s="82"/>
    </row>
    <row r="345" spans="1:6" s="627" customFormat="1" ht="15.75">
      <c r="A345" s="81"/>
      <c r="B345" s="82"/>
      <c r="C345" s="82"/>
      <c r="D345" s="82"/>
      <c r="E345" s="82"/>
      <c r="F345" s="82"/>
    </row>
    <row r="346" spans="1:6" s="627" customFormat="1" ht="15.75">
      <c r="A346" s="81"/>
      <c r="B346" s="82"/>
      <c r="C346" s="82"/>
      <c r="D346" s="82"/>
      <c r="E346" s="82"/>
      <c r="F346" s="82"/>
    </row>
    <row r="347" spans="1:6" s="627" customFormat="1" ht="15.75">
      <c r="A347" s="81"/>
      <c r="B347" s="82"/>
      <c r="C347" s="82"/>
      <c r="D347" s="82"/>
      <c r="E347" s="82"/>
      <c r="F347" s="82"/>
    </row>
    <row r="348" spans="1:6" s="627" customFormat="1" ht="15.75">
      <c r="A348" s="81"/>
      <c r="B348" s="82"/>
      <c r="C348" s="82"/>
      <c r="D348" s="82"/>
      <c r="E348" s="82"/>
      <c r="F348" s="82"/>
    </row>
    <row r="349" spans="1:6" s="627" customFormat="1" ht="15.75">
      <c r="A349" s="81"/>
      <c r="B349" s="82"/>
      <c r="C349" s="82"/>
      <c r="D349" s="82"/>
      <c r="E349" s="82"/>
      <c r="F349" s="82"/>
    </row>
    <row r="350" spans="1:6" s="627" customFormat="1" ht="15.75">
      <c r="A350" s="81"/>
      <c r="B350" s="82"/>
      <c r="C350" s="82"/>
      <c r="D350" s="82"/>
      <c r="E350" s="82"/>
      <c r="F350" s="82"/>
    </row>
    <row r="351" spans="1:6" s="627" customFormat="1" ht="15.75">
      <c r="A351" s="81"/>
      <c r="B351" s="82"/>
      <c r="C351" s="82"/>
      <c r="D351" s="82"/>
      <c r="E351" s="82"/>
      <c r="F351" s="82"/>
    </row>
    <row r="352" spans="1:6" s="627" customFormat="1" ht="15.75">
      <c r="A352" s="81"/>
      <c r="B352" s="82"/>
      <c r="C352" s="82"/>
      <c r="D352" s="82"/>
      <c r="E352" s="82"/>
      <c r="F352" s="82"/>
    </row>
    <row r="353" spans="1:7" s="627" customFormat="1" ht="15.75">
      <c r="A353" s="81"/>
      <c r="B353" s="82"/>
      <c r="C353" s="82"/>
      <c r="D353" s="82"/>
      <c r="E353" s="82"/>
      <c r="F353" s="82"/>
    </row>
    <row r="354" spans="1:7" s="627" customFormat="1" ht="15.75">
      <c r="A354" s="81"/>
      <c r="B354" s="82"/>
      <c r="C354" s="82"/>
      <c r="D354" s="82"/>
      <c r="E354" s="82"/>
      <c r="F354" s="82"/>
    </row>
    <row r="355" spans="1:7" s="161" customFormat="1" ht="16.5">
      <c r="A355" s="81"/>
      <c r="B355" s="82"/>
      <c r="C355" s="82"/>
      <c r="D355" s="82"/>
      <c r="E355" s="82"/>
      <c r="F355" s="82"/>
      <c r="G355" s="313"/>
    </row>
    <row r="356" spans="1:7" s="161" customFormat="1" ht="16.5">
      <c r="A356" s="81"/>
      <c r="B356" s="82"/>
      <c r="C356" s="82"/>
      <c r="D356" s="82"/>
      <c r="E356" s="82"/>
      <c r="F356" s="82"/>
      <c r="G356" s="313"/>
    </row>
    <row r="357" spans="1:7" s="161" customFormat="1" ht="16.5">
      <c r="A357" s="81"/>
      <c r="B357" s="82"/>
      <c r="C357" s="82"/>
      <c r="D357" s="82"/>
      <c r="E357" s="82"/>
      <c r="F357" s="82"/>
      <c r="G357" s="313"/>
    </row>
    <row r="358" spans="1:7" s="161" customFormat="1" ht="16.5">
      <c r="A358" s="81"/>
      <c r="B358" s="82"/>
      <c r="C358" s="82"/>
      <c r="D358" s="82"/>
      <c r="E358" s="82"/>
      <c r="F358" s="82"/>
      <c r="G358" s="313"/>
    </row>
    <row r="359" spans="1:7" s="161" customFormat="1" ht="16.5">
      <c r="A359" s="81"/>
      <c r="B359" s="82"/>
      <c r="C359" s="82"/>
      <c r="D359" s="82"/>
      <c r="E359" s="82"/>
      <c r="F359" s="82"/>
      <c r="G359" s="313"/>
    </row>
    <row r="360" spans="1:7" s="161" customFormat="1" ht="16.5">
      <c r="A360" s="81"/>
      <c r="B360" s="82"/>
      <c r="C360" s="82"/>
      <c r="D360" s="82"/>
      <c r="E360" s="82"/>
      <c r="F360" s="82"/>
      <c r="G360" s="313"/>
    </row>
    <row r="361" spans="1:7" s="161" customFormat="1" ht="16.5">
      <c r="A361" s="81"/>
      <c r="B361" s="82"/>
      <c r="C361" s="82"/>
      <c r="D361" s="82"/>
      <c r="E361" s="82"/>
      <c r="F361" s="82"/>
      <c r="G361" s="313"/>
    </row>
    <row r="362" spans="1:7" s="161" customFormat="1" ht="16.5">
      <c r="A362" s="81"/>
      <c r="B362" s="82"/>
      <c r="C362" s="82"/>
      <c r="D362" s="82"/>
      <c r="E362" s="82"/>
      <c r="F362" s="82"/>
      <c r="G362" s="313"/>
    </row>
    <row r="363" spans="1:7" s="161" customFormat="1" ht="16.5">
      <c r="A363" s="81"/>
      <c r="B363" s="82"/>
      <c r="C363" s="82"/>
      <c r="D363" s="82"/>
      <c r="E363" s="82"/>
      <c r="F363" s="82"/>
      <c r="G363" s="313"/>
    </row>
    <row r="364" spans="1:7" s="161" customFormat="1" ht="16.5">
      <c r="A364" s="81"/>
      <c r="B364" s="82"/>
      <c r="C364" s="82"/>
      <c r="D364" s="82"/>
      <c r="E364" s="82"/>
      <c r="F364" s="82"/>
      <c r="G364" s="313"/>
    </row>
    <row r="365" spans="1:7" s="161" customFormat="1" ht="16.5">
      <c r="A365" s="81"/>
      <c r="B365" s="82"/>
      <c r="C365" s="82"/>
      <c r="D365" s="82"/>
      <c r="E365" s="82"/>
      <c r="F365" s="82"/>
      <c r="G365" s="313"/>
    </row>
    <row r="366" spans="1:7" s="161" customFormat="1" ht="16.5">
      <c r="A366" s="81"/>
      <c r="B366" s="82"/>
      <c r="C366" s="82"/>
      <c r="D366" s="82"/>
      <c r="E366" s="82"/>
      <c r="F366" s="82"/>
      <c r="G366" s="313"/>
    </row>
    <row r="367" spans="1:7" s="161" customFormat="1" ht="16.5">
      <c r="A367" s="81"/>
      <c r="B367" s="82"/>
      <c r="C367" s="82"/>
      <c r="D367" s="82"/>
      <c r="E367" s="82"/>
      <c r="F367" s="82"/>
      <c r="G367" s="313"/>
    </row>
    <row r="368" spans="1:7" s="161" customFormat="1" ht="16.5">
      <c r="A368" s="81"/>
      <c r="B368" s="82"/>
      <c r="C368" s="82"/>
      <c r="D368" s="82"/>
      <c r="E368" s="82"/>
      <c r="F368" s="82"/>
      <c r="G368" s="313"/>
    </row>
    <row r="369" spans="1:7" s="161" customFormat="1" ht="16.5">
      <c r="A369" s="81"/>
      <c r="B369" s="82"/>
      <c r="C369" s="82"/>
      <c r="D369" s="82"/>
      <c r="E369" s="82"/>
      <c r="F369" s="82"/>
      <c r="G369" s="313"/>
    </row>
    <row r="370" spans="1:7" s="161" customFormat="1" ht="16.5">
      <c r="A370" s="81"/>
      <c r="B370" s="82"/>
      <c r="C370" s="82"/>
      <c r="D370" s="82"/>
      <c r="E370" s="82"/>
      <c r="F370" s="82"/>
      <c r="G370" s="313"/>
    </row>
    <row r="371" spans="1:7" s="161" customFormat="1" ht="16.5">
      <c r="A371" s="81"/>
      <c r="B371" s="82"/>
      <c r="C371" s="82"/>
      <c r="D371" s="82"/>
      <c r="E371" s="82"/>
      <c r="F371" s="82"/>
      <c r="G371" s="313"/>
    </row>
    <row r="372" spans="1:7" s="161" customFormat="1" ht="16.5">
      <c r="A372" s="81"/>
      <c r="B372" s="82"/>
      <c r="C372" s="82"/>
      <c r="D372" s="82"/>
      <c r="E372" s="82"/>
      <c r="F372" s="82"/>
      <c r="G372" s="313"/>
    </row>
    <row r="373" spans="1:7" s="161" customFormat="1" ht="16.5">
      <c r="A373" s="81"/>
      <c r="B373" s="82"/>
      <c r="C373" s="82"/>
      <c r="D373" s="82"/>
      <c r="E373" s="82"/>
      <c r="F373" s="82"/>
      <c r="G373" s="313"/>
    </row>
    <row r="374" spans="1:7" s="161" customFormat="1" ht="16.5">
      <c r="A374" s="81"/>
      <c r="B374" s="82"/>
      <c r="C374" s="82"/>
      <c r="D374" s="82"/>
      <c r="E374" s="82"/>
      <c r="F374" s="82"/>
      <c r="G374" s="313"/>
    </row>
    <row r="375" spans="1:7" s="161" customFormat="1" ht="16.5">
      <c r="A375" s="81"/>
      <c r="B375" s="82"/>
      <c r="C375" s="82"/>
      <c r="D375" s="82"/>
      <c r="E375" s="82"/>
      <c r="F375" s="82"/>
      <c r="G375" s="313"/>
    </row>
    <row r="376" spans="1:7" s="161" customFormat="1" ht="16.5">
      <c r="A376" s="81"/>
      <c r="B376" s="82"/>
      <c r="C376" s="82"/>
      <c r="D376" s="82"/>
      <c r="E376" s="82"/>
      <c r="F376" s="82"/>
      <c r="G376" s="313"/>
    </row>
    <row r="377" spans="1:7" s="161" customFormat="1" ht="16.5">
      <c r="A377" s="81"/>
      <c r="B377" s="82"/>
      <c r="C377" s="82"/>
      <c r="D377" s="82"/>
      <c r="E377" s="82"/>
      <c r="F377" s="82"/>
      <c r="G377" s="313"/>
    </row>
    <row r="378" spans="1:7" s="161" customFormat="1" ht="16.5">
      <c r="A378" s="81"/>
      <c r="B378" s="82"/>
      <c r="C378" s="82"/>
      <c r="D378" s="82"/>
      <c r="E378" s="82"/>
      <c r="F378" s="82"/>
      <c r="G378" s="313"/>
    </row>
    <row r="379" spans="1:7" s="161" customFormat="1" ht="16.5">
      <c r="A379" s="81"/>
      <c r="B379" s="82"/>
      <c r="C379" s="82"/>
      <c r="D379" s="82"/>
      <c r="E379" s="82"/>
      <c r="F379" s="82"/>
      <c r="G379" s="313"/>
    </row>
    <row r="380" spans="1:7" s="161" customFormat="1" ht="16.5">
      <c r="A380" s="81"/>
      <c r="B380" s="82"/>
      <c r="C380" s="82"/>
      <c r="D380" s="82"/>
      <c r="E380" s="82"/>
      <c r="F380" s="82"/>
      <c r="G380" s="313"/>
    </row>
    <row r="381" spans="1:7" s="161" customFormat="1" ht="16.5">
      <c r="A381" s="81"/>
      <c r="B381" s="82"/>
      <c r="C381" s="82"/>
      <c r="D381" s="82"/>
      <c r="E381" s="82"/>
      <c r="F381" s="82"/>
      <c r="G381" s="313"/>
    </row>
    <row r="382" spans="1:7" s="161" customFormat="1" ht="16.5">
      <c r="A382" s="81"/>
      <c r="B382" s="82"/>
      <c r="C382" s="82"/>
      <c r="D382" s="82"/>
      <c r="E382" s="82"/>
      <c r="F382" s="82"/>
      <c r="G382" s="313"/>
    </row>
    <row r="383" spans="1:7" s="161" customFormat="1" ht="16.5">
      <c r="A383" s="81"/>
      <c r="B383" s="82"/>
      <c r="C383" s="82"/>
      <c r="D383" s="82"/>
      <c r="E383" s="82"/>
      <c r="F383" s="82"/>
      <c r="G383" s="313"/>
    </row>
    <row r="384" spans="1:7" s="161" customFormat="1" ht="16.5">
      <c r="A384" s="81"/>
      <c r="B384" s="82"/>
      <c r="C384" s="82"/>
      <c r="D384" s="82"/>
      <c r="E384" s="82"/>
      <c r="F384" s="82"/>
      <c r="G384" s="313"/>
    </row>
    <row r="385" spans="1:7" s="161" customFormat="1" ht="16.5">
      <c r="A385" s="81"/>
      <c r="B385" s="82"/>
      <c r="C385" s="82"/>
      <c r="D385" s="82"/>
      <c r="E385" s="82"/>
      <c r="F385" s="82"/>
      <c r="G385" s="313"/>
    </row>
    <row r="386" spans="1:7" s="161" customFormat="1" ht="16.5">
      <c r="A386" s="81"/>
      <c r="B386" s="82"/>
      <c r="C386" s="82"/>
      <c r="D386" s="82"/>
      <c r="E386" s="82"/>
      <c r="F386" s="82"/>
      <c r="G386" s="313"/>
    </row>
    <row r="387" spans="1:7" s="161" customFormat="1" ht="16.5">
      <c r="A387" s="81"/>
      <c r="B387" s="82"/>
      <c r="C387" s="82"/>
      <c r="D387" s="82"/>
      <c r="E387" s="82"/>
      <c r="F387" s="82"/>
      <c r="G387" s="313"/>
    </row>
    <row r="388" spans="1:7" s="161" customFormat="1" ht="16.5">
      <c r="A388" s="81"/>
      <c r="B388" s="82"/>
      <c r="C388" s="82"/>
      <c r="D388" s="82"/>
      <c r="E388" s="82"/>
      <c r="F388" s="82"/>
      <c r="G388" s="313"/>
    </row>
    <row r="389" spans="1:7" s="161" customFormat="1" ht="16.5">
      <c r="A389" s="81"/>
      <c r="B389" s="82"/>
      <c r="C389" s="82"/>
      <c r="D389" s="82"/>
      <c r="E389" s="82"/>
      <c r="F389" s="82"/>
      <c r="G389" s="313"/>
    </row>
    <row r="390" spans="1:7" s="161" customFormat="1" ht="16.5">
      <c r="A390" s="81"/>
      <c r="B390" s="82"/>
      <c r="C390" s="82"/>
      <c r="D390" s="82"/>
      <c r="E390" s="82"/>
      <c r="F390" s="82"/>
      <c r="G390" s="313"/>
    </row>
    <row r="391" spans="1:7" s="161" customFormat="1" ht="16.5">
      <c r="A391" s="81"/>
      <c r="B391" s="82"/>
      <c r="C391" s="82"/>
      <c r="D391" s="82"/>
      <c r="E391" s="82"/>
      <c r="F391" s="82"/>
      <c r="G391" s="313"/>
    </row>
    <row r="392" spans="1:7" s="161" customFormat="1" ht="16.5">
      <c r="A392" s="81"/>
      <c r="B392" s="82"/>
      <c r="C392" s="82"/>
      <c r="D392" s="82"/>
      <c r="E392" s="82"/>
      <c r="F392" s="82"/>
      <c r="G392" s="313"/>
    </row>
    <row r="393" spans="1:7" ht="15.75">
      <c r="A393" s="81"/>
    </row>
    <row r="394" spans="1:7" ht="15.75">
      <c r="A394" s="81"/>
    </row>
    <row r="395" spans="1:7" ht="15.75">
      <c r="A395" s="81"/>
    </row>
    <row r="396" spans="1:7" ht="15.75">
      <c r="A396" s="81"/>
    </row>
    <row r="397" spans="1:7" ht="15.75">
      <c r="A397" s="81"/>
    </row>
    <row r="398" spans="1:7" ht="15.75">
      <c r="A398" s="81"/>
    </row>
    <row r="399" spans="1:7" ht="15.75">
      <c r="A399" s="81"/>
    </row>
    <row r="400" spans="1:7"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A2" sqref="A2:I2"/>
    </sheetView>
  </sheetViews>
  <sheetFormatPr defaultColWidth="9.140625" defaultRowHeight="15"/>
  <cols>
    <col min="1" max="1" width="60" style="83" customWidth="1"/>
    <col min="2" max="5" width="11.7109375" style="82" customWidth="1"/>
    <col min="6" max="9" width="14.5703125" style="82" customWidth="1"/>
    <col min="10" max="16" width="9.140625" style="940" customWidth="1"/>
    <col min="17" max="20" width="9.85546875" style="940" bestFit="1" customWidth="1"/>
    <col min="21" max="23" width="9.28515625" style="940" bestFit="1" customWidth="1"/>
    <col min="24" max="256" width="9.140625" style="940"/>
    <col min="257" max="257" width="60" style="940" customWidth="1"/>
    <col min="258" max="261" width="11.7109375" style="940" customWidth="1"/>
    <col min="262" max="265" width="14.5703125" style="940" customWidth="1"/>
    <col min="266" max="272" width="9.140625" style="940" customWidth="1"/>
    <col min="273" max="276" width="9.85546875" style="940" bestFit="1" customWidth="1"/>
    <col min="277" max="279" width="9.28515625" style="940" bestFit="1" customWidth="1"/>
    <col min="280" max="512" width="9.140625" style="940"/>
    <col min="513" max="513" width="60" style="940" customWidth="1"/>
    <col min="514" max="517" width="11.7109375" style="940" customWidth="1"/>
    <col min="518" max="521" width="14.5703125" style="940" customWidth="1"/>
    <col min="522" max="528" width="9.140625" style="940" customWidth="1"/>
    <col min="529" max="532" width="9.85546875" style="940" bestFit="1" customWidth="1"/>
    <col min="533" max="535" width="9.28515625" style="940" bestFit="1" customWidth="1"/>
    <col min="536" max="768" width="9.140625" style="940"/>
    <col min="769" max="769" width="60" style="940" customWidth="1"/>
    <col min="770" max="773" width="11.7109375" style="940" customWidth="1"/>
    <col min="774" max="777" width="14.5703125" style="940" customWidth="1"/>
    <col min="778" max="784" width="9.140625" style="940" customWidth="1"/>
    <col min="785" max="788" width="9.85546875" style="940" bestFit="1" customWidth="1"/>
    <col min="789" max="791" width="9.28515625" style="940" bestFit="1" customWidth="1"/>
    <col min="792" max="1024" width="9.140625" style="940"/>
    <col min="1025" max="1025" width="60" style="940" customWidth="1"/>
    <col min="1026" max="1029" width="11.7109375" style="940" customWidth="1"/>
    <col min="1030" max="1033" width="14.5703125" style="940" customWidth="1"/>
    <col min="1034" max="1040" width="9.140625" style="940" customWidth="1"/>
    <col min="1041" max="1044" width="9.85546875" style="940" bestFit="1" customWidth="1"/>
    <col min="1045" max="1047" width="9.28515625" style="940" bestFit="1" customWidth="1"/>
    <col min="1048" max="1280" width="9.140625" style="940"/>
    <col min="1281" max="1281" width="60" style="940" customWidth="1"/>
    <col min="1282" max="1285" width="11.7109375" style="940" customWidth="1"/>
    <col min="1286" max="1289" width="14.5703125" style="940" customWidth="1"/>
    <col min="1290" max="1296" width="9.140625" style="940" customWidth="1"/>
    <col min="1297" max="1300" width="9.85546875" style="940" bestFit="1" customWidth="1"/>
    <col min="1301" max="1303" width="9.28515625" style="940" bestFit="1" customWidth="1"/>
    <col min="1304" max="1536" width="9.140625" style="940"/>
    <col min="1537" max="1537" width="60" style="940" customWidth="1"/>
    <col min="1538" max="1541" width="11.7109375" style="940" customWidth="1"/>
    <col min="1542" max="1545" width="14.5703125" style="940" customWidth="1"/>
    <col min="1546" max="1552" width="9.140625" style="940" customWidth="1"/>
    <col min="1553" max="1556" width="9.85546875" style="940" bestFit="1" customWidth="1"/>
    <col min="1557" max="1559" width="9.28515625" style="940" bestFit="1" customWidth="1"/>
    <col min="1560" max="1792" width="9.140625" style="940"/>
    <col min="1793" max="1793" width="60" style="940" customWidth="1"/>
    <col min="1794" max="1797" width="11.7109375" style="940" customWidth="1"/>
    <col min="1798" max="1801" width="14.5703125" style="940" customWidth="1"/>
    <col min="1802" max="1808" width="9.140625" style="940" customWidth="1"/>
    <col min="1809" max="1812" width="9.85546875" style="940" bestFit="1" customWidth="1"/>
    <col min="1813" max="1815" width="9.28515625" style="940" bestFit="1" customWidth="1"/>
    <col min="1816" max="2048" width="9.140625" style="940"/>
    <col min="2049" max="2049" width="60" style="940" customWidth="1"/>
    <col min="2050" max="2053" width="11.7109375" style="940" customWidth="1"/>
    <col min="2054" max="2057" width="14.5703125" style="940" customWidth="1"/>
    <col min="2058" max="2064" width="9.140625" style="940" customWidth="1"/>
    <col min="2065" max="2068" width="9.85546875" style="940" bestFit="1" customWidth="1"/>
    <col min="2069" max="2071" width="9.28515625" style="940" bestFit="1" customWidth="1"/>
    <col min="2072" max="2304" width="9.140625" style="940"/>
    <col min="2305" max="2305" width="60" style="940" customWidth="1"/>
    <col min="2306" max="2309" width="11.7109375" style="940" customWidth="1"/>
    <col min="2310" max="2313" width="14.5703125" style="940" customWidth="1"/>
    <col min="2314" max="2320" width="9.140625" style="940" customWidth="1"/>
    <col min="2321" max="2324" width="9.85546875" style="940" bestFit="1" customWidth="1"/>
    <col min="2325" max="2327" width="9.28515625" style="940" bestFit="1" customWidth="1"/>
    <col min="2328" max="2560" width="9.140625" style="940"/>
    <col min="2561" max="2561" width="60" style="940" customWidth="1"/>
    <col min="2562" max="2565" width="11.7109375" style="940" customWidth="1"/>
    <col min="2566" max="2569" width="14.5703125" style="940" customWidth="1"/>
    <col min="2570" max="2576" width="9.140625" style="940" customWidth="1"/>
    <col min="2577" max="2580" width="9.85546875" style="940" bestFit="1" customWidth="1"/>
    <col min="2581" max="2583" width="9.28515625" style="940" bestFit="1" customWidth="1"/>
    <col min="2584" max="2816" width="9.140625" style="940"/>
    <col min="2817" max="2817" width="60" style="940" customWidth="1"/>
    <col min="2818" max="2821" width="11.7109375" style="940" customWidth="1"/>
    <col min="2822" max="2825" width="14.5703125" style="940" customWidth="1"/>
    <col min="2826" max="2832" width="9.140625" style="940" customWidth="1"/>
    <col min="2833" max="2836" width="9.85546875" style="940" bestFit="1" customWidth="1"/>
    <col min="2837" max="2839" width="9.28515625" style="940" bestFit="1" customWidth="1"/>
    <col min="2840" max="3072" width="9.140625" style="940"/>
    <col min="3073" max="3073" width="60" style="940" customWidth="1"/>
    <col min="3074" max="3077" width="11.7109375" style="940" customWidth="1"/>
    <col min="3078" max="3081" width="14.5703125" style="940" customWidth="1"/>
    <col min="3082" max="3088" width="9.140625" style="940" customWidth="1"/>
    <col min="3089" max="3092" width="9.85546875" style="940" bestFit="1" customWidth="1"/>
    <col min="3093" max="3095" width="9.28515625" style="940" bestFit="1" customWidth="1"/>
    <col min="3096" max="3328" width="9.140625" style="940"/>
    <col min="3329" max="3329" width="60" style="940" customWidth="1"/>
    <col min="3330" max="3333" width="11.7109375" style="940" customWidth="1"/>
    <col min="3334" max="3337" width="14.5703125" style="940" customWidth="1"/>
    <col min="3338" max="3344" width="9.140625" style="940" customWidth="1"/>
    <col min="3345" max="3348" width="9.85546875" style="940" bestFit="1" customWidth="1"/>
    <col min="3349" max="3351" width="9.28515625" style="940" bestFit="1" customWidth="1"/>
    <col min="3352" max="3584" width="9.140625" style="940"/>
    <col min="3585" max="3585" width="60" style="940" customWidth="1"/>
    <col min="3586" max="3589" width="11.7109375" style="940" customWidth="1"/>
    <col min="3590" max="3593" width="14.5703125" style="940" customWidth="1"/>
    <col min="3594" max="3600" width="9.140625" style="940" customWidth="1"/>
    <col min="3601" max="3604" width="9.85546875" style="940" bestFit="1" customWidth="1"/>
    <col min="3605" max="3607" width="9.28515625" style="940" bestFit="1" customWidth="1"/>
    <col min="3608" max="3840" width="9.140625" style="940"/>
    <col min="3841" max="3841" width="60" style="940" customWidth="1"/>
    <col min="3842" max="3845" width="11.7109375" style="940" customWidth="1"/>
    <col min="3846" max="3849" width="14.5703125" style="940" customWidth="1"/>
    <col min="3850" max="3856" width="9.140625" style="940" customWidth="1"/>
    <col min="3857" max="3860" width="9.85546875" style="940" bestFit="1" customWidth="1"/>
    <col min="3861" max="3863" width="9.28515625" style="940" bestFit="1" customWidth="1"/>
    <col min="3864" max="4096" width="9.140625" style="940"/>
    <col min="4097" max="4097" width="60" style="940" customWidth="1"/>
    <col min="4098" max="4101" width="11.7109375" style="940" customWidth="1"/>
    <col min="4102" max="4105" width="14.5703125" style="940" customWidth="1"/>
    <col min="4106" max="4112" width="9.140625" style="940" customWidth="1"/>
    <col min="4113" max="4116" width="9.85546875" style="940" bestFit="1" customWidth="1"/>
    <col min="4117" max="4119" width="9.28515625" style="940" bestFit="1" customWidth="1"/>
    <col min="4120" max="4352" width="9.140625" style="940"/>
    <col min="4353" max="4353" width="60" style="940" customWidth="1"/>
    <col min="4354" max="4357" width="11.7109375" style="940" customWidth="1"/>
    <col min="4358" max="4361" width="14.5703125" style="940" customWidth="1"/>
    <col min="4362" max="4368" width="9.140625" style="940" customWidth="1"/>
    <col min="4369" max="4372" width="9.85546875" style="940" bestFit="1" customWidth="1"/>
    <col min="4373" max="4375" width="9.28515625" style="940" bestFit="1" customWidth="1"/>
    <col min="4376" max="4608" width="9.140625" style="940"/>
    <col min="4609" max="4609" width="60" style="940" customWidth="1"/>
    <col min="4610" max="4613" width="11.7109375" style="940" customWidth="1"/>
    <col min="4614" max="4617" width="14.5703125" style="940" customWidth="1"/>
    <col min="4618" max="4624" width="9.140625" style="940" customWidth="1"/>
    <col min="4625" max="4628" width="9.85546875" style="940" bestFit="1" customWidth="1"/>
    <col min="4629" max="4631" width="9.28515625" style="940" bestFit="1" customWidth="1"/>
    <col min="4632" max="4864" width="9.140625" style="940"/>
    <col min="4865" max="4865" width="60" style="940" customWidth="1"/>
    <col min="4866" max="4869" width="11.7109375" style="940" customWidth="1"/>
    <col min="4870" max="4873" width="14.5703125" style="940" customWidth="1"/>
    <col min="4874" max="4880" width="9.140625" style="940" customWidth="1"/>
    <col min="4881" max="4884" width="9.85546875" style="940" bestFit="1" customWidth="1"/>
    <col min="4885" max="4887" width="9.28515625" style="940" bestFit="1" customWidth="1"/>
    <col min="4888" max="5120" width="9.140625" style="940"/>
    <col min="5121" max="5121" width="60" style="940" customWidth="1"/>
    <col min="5122" max="5125" width="11.7109375" style="940" customWidth="1"/>
    <col min="5126" max="5129" width="14.5703125" style="940" customWidth="1"/>
    <col min="5130" max="5136" width="9.140625" style="940" customWidth="1"/>
    <col min="5137" max="5140" width="9.85546875" style="940" bestFit="1" customWidth="1"/>
    <col min="5141" max="5143" width="9.28515625" style="940" bestFit="1" customWidth="1"/>
    <col min="5144" max="5376" width="9.140625" style="940"/>
    <col min="5377" max="5377" width="60" style="940" customWidth="1"/>
    <col min="5378" max="5381" width="11.7109375" style="940" customWidth="1"/>
    <col min="5382" max="5385" width="14.5703125" style="940" customWidth="1"/>
    <col min="5386" max="5392" width="9.140625" style="940" customWidth="1"/>
    <col min="5393" max="5396" width="9.85546875" style="940" bestFit="1" customWidth="1"/>
    <col min="5397" max="5399" width="9.28515625" style="940" bestFit="1" customWidth="1"/>
    <col min="5400" max="5632" width="9.140625" style="940"/>
    <col min="5633" max="5633" width="60" style="940" customWidth="1"/>
    <col min="5634" max="5637" width="11.7109375" style="940" customWidth="1"/>
    <col min="5638" max="5641" width="14.5703125" style="940" customWidth="1"/>
    <col min="5642" max="5648" width="9.140625" style="940" customWidth="1"/>
    <col min="5649" max="5652" width="9.85546875" style="940" bestFit="1" customWidth="1"/>
    <col min="5653" max="5655" width="9.28515625" style="940" bestFit="1" customWidth="1"/>
    <col min="5656" max="5888" width="9.140625" style="940"/>
    <col min="5889" max="5889" width="60" style="940" customWidth="1"/>
    <col min="5890" max="5893" width="11.7109375" style="940" customWidth="1"/>
    <col min="5894" max="5897" width="14.5703125" style="940" customWidth="1"/>
    <col min="5898" max="5904" width="9.140625" style="940" customWidth="1"/>
    <col min="5905" max="5908" width="9.85546875" style="940" bestFit="1" customWidth="1"/>
    <col min="5909" max="5911" width="9.28515625" style="940" bestFit="1" customWidth="1"/>
    <col min="5912" max="6144" width="9.140625" style="940"/>
    <col min="6145" max="6145" width="60" style="940" customWidth="1"/>
    <col min="6146" max="6149" width="11.7109375" style="940" customWidth="1"/>
    <col min="6150" max="6153" width="14.5703125" style="940" customWidth="1"/>
    <col min="6154" max="6160" width="9.140625" style="940" customWidth="1"/>
    <col min="6161" max="6164" width="9.85546875" style="940" bestFit="1" customWidth="1"/>
    <col min="6165" max="6167" width="9.28515625" style="940" bestFit="1" customWidth="1"/>
    <col min="6168" max="6400" width="9.140625" style="940"/>
    <col min="6401" max="6401" width="60" style="940" customWidth="1"/>
    <col min="6402" max="6405" width="11.7109375" style="940" customWidth="1"/>
    <col min="6406" max="6409" width="14.5703125" style="940" customWidth="1"/>
    <col min="6410" max="6416" width="9.140625" style="940" customWidth="1"/>
    <col min="6417" max="6420" width="9.85546875" style="940" bestFit="1" customWidth="1"/>
    <col min="6421" max="6423" width="9.28515625" style="940" bestFit="1" customWidth="1"/>
    <col min="6424" max="6656" width="9.140625" style="940"/>
    <col min="6657" max="6657" width="60" style="940" customWidth="1"/>
    <col min="6658" max="6661" width="11.7109375" style="940" customWidth="1"/>
    <col min="6662" max="6665" width="14.5703125" style="940" customWidth="1"/>
    <col min="6666" max="6672" width="9.140625" style="940" customWidth="1"/>
    <col min="6673" max="6676" width="9.85546875" style="940" bestFit="1" customWidth="1"/>
    <col min="6677" max="6679" width="9.28515625" style="940" bestFit="1" customWidth="1"/>
    <col min="6680" max="6912" width="9.140625" style="940"/>
    <col min="6913" max="6913" width="60" style="940" customWidth="1"/>
    <col min="6914" max="6917" width="11.7109375" style="940" customWidth="1"/>
    <col min="6918" max="6921" width="14.5703125" style="940" customWidth="1"/>
    <col min="6922" max="6928" width="9.140625" style="940" customWidth="1"/>
    <col min="6929" max="6932" width="9.85546875" style="940" bestFit="1" customWidth="1"/>
    <col min="6933" max="6935" width="9.28515625" style="940" bestFit="1" customWidth="1"/>
    <col min="6936" max="7168" width="9.140625" style="940"/>
    <col min="7169" max="7169" width="60" style="940" customWidth="1"/>
    <col min="7170" max="7173" width="11.7109375" style="940" customWidth="1"/>
    <col min="7174" max="7177" width="14.5703125" style="940" customWidth="1"/>
    <col min="7178" max="7184" width="9.140625" style="940" customWidth="1"/>
    <col min="7185" max="7188" width="9.85546875" style="940" bestFit="1" customWidth="1"/>
    <col min="7189" max="7191" width="9.28515625" style="940" bestFit="1" customWidth="1"/>
    <col min="7192" max="7424" width="9.140625" style="940"/>
    <col min="7425" max="7425" width="60" style="940" customWidth="1"/>
    <col min="7426" max="7429" width="11.7109375" style="940" customWidth="1"/>
    <col min="7430" max="7433" width="14.5703125" style="940" customWidth="1"/>
    <col min="7434" max="7440" width="9.140625" style="940" customWidth="1"/>
    <col min="7441" max="7444" width="9.85546875" style="940" bestFit="1" customWidth="1"/>
    <col min="7445" max="7447" width="9.28515625" style="940" bestFit="1" customWidth="1"/>
    <col min="7448" max="7680" width="9.140625" style="940"/>
    <col min="7681" max="7681" width="60" style="940" customWidth="1"/>
    <col min="7682" max="7685" width="11.7109375" style="940" customWidth="1"/>
    <col min="7686" max="7689" width="14.5703125" style="940" customWidth="1"/>
    <col min="7690" max="7696" width="9.140625" style="940" customWidth="1"/>
    <col min="7697" max="7700" width="9.85546875" style="940" bestFit="1" customWidth="1"/>
    <col min="7701" max="7703" width="9.28515625" style="940" bestFit="1" customWidth="1"/>
    <col min="7704" max="7936" width="9.140625" style="940"/>
    <col min="7937" max="7937" width="60" style="940" customWidth="1"/>
    <col min="7938" max="7941" width="11.7109375" style="940" customWidth="1"/>
    <col min="7942" max="7945" width="14.5703125" style="940" customWidth="1"/>
    <col min="7946" max="7952" width="9.140625" style="940" customWidth="1"/>
    <col min="7953" max="7956" width="9.85546875" style="940" bestFit="1" customWidth="1"/>
    <col min="7957" max="7959" width="9.28515625" style="940" bestFit="1" customWidth="1"/>
    <col min="7960" max="8192" width="9.140625" style="940"/>
    <col min="8193" max="8193" width="60" style="940" customWidth="1"/>
    <col min="8194" max="8197" width="11.7109375" style="940" customWidth="1"/>
    <col min="8198" max="8201" width="14.5703125" style="940" customWidth="1"/>
    <col min="8202" max="8208" width="9.140625" style="940" customWidth="1"/>
    <col min="8209" max="8212" width="9.85546875" style="940" bestFit="1" customWidth="1"/>
    <col min="8213" max="8215" width="9.28515625" style="940" bestFit="1" customWidth="1"/>
    <col min="8216" max="8448" width="9.140625" style="940"/>
    <col min="8449" max="8449" width="60" style="940" customWidth="1"/>
    <col min="8450" max="8453" width="11.7109375" style="940" customWidth="1"/>
    <col min="8454" max="8457" width="14.5703125" style="940" customWidth="1"/>
    <col min="8458" max="8464" width="9.140625" style="940" customWidth="1"/>
    <col min="8465" max="8468" width="9.85546875" style="940" bestFit="1" customWidth="1"/>
    <col min="8469" max="8471" width="9.28515625" style="940" bestFit="1" customWidth="1"/>
    <col min="8472" max="8704" width="9.140625" style="940"/>
    <col min="8705" max="8705" width="60" style="940" customWidth="1"/>
    <col min="8706" max="8709" width="11.7109375" style="940" customWidth="1"/>
    <col min="8710" max="8713" width="14.5703125" style="940" customWidth="1"/>
    <col min="8714" max="8720" width="9.140625" style="940" customWidth="1"/>
    <col min="8721" max="8724" width="9.85546875" style="940" bestFit="1" customWidth="1"/>
    <col min="8725" max="8727" width="9.28515625" style="940" bestFit="1" customWidth="1"/>
    <col min="8728" max="8960" width="9.140625" style="940"/>
    <col min="8961" max="8961" width="60" style="940" customWidth="1"/>
    <col min="8962" max="8965" width="11.7109375" style="940" customWidth="1"/>
    <col min="8966" max="8969" width="14.5703125" style="940" customWidth="1"/>
    <col min="8970" max="8976" width="9.140625" style="940" customWidth="1"/>
    <col min="8977" max="8980" width="9.85546875" style="940" bestFit="1" customWidth="1"/>
    <col min="8981" max="8983" width="9.28515625" style="940" bestFit="1" customWidth="1"/>
    <col min="8984" max="9216" width="9.140625" style="940"/>
    <col min="9217" max="9217" width="60" style="940" customWidth="1"/>
    <col min="9218" max="9221" width="11.7109375" style="940" customWidth="1"/>
    <col min="9222" max="9225" width="14.5703125" style="940" customWidth="1"/>
    <col min="9226" max="9232" width="9.140625" style="940" customWidth="1"/>
    <col min="9233" max="9236" width="9.85546875" style="940" bestFit="1" customWidth="1"/>
    <col min="9237" max="9239" width="9.28515625" style="940" bestFit="1" customWidth="1"/>
    <col min="9240" max="9472" width="9.140625" style="940"/>
    <col min="9473" max="9473" width="60" style="940" customWidth="1"/>
    <col min="9474" max="9477" width="11.7109375" style="940" customWidth="1"/>
    <col min="9478" max="9481" width="14.5703125" style="940" customWidth="1"/>
    <col min="9482" max="9488" width="9.140625" style="940" customWidth="1"/>
    <col min="9489" max="9492" width="9.85546875" style="940" bestFit="1" customWidth="1"/>
    <col min="9493" max="9495" width="9.28515625" style="940" bestFit="1" customWidth="1"/>
    <col min="9496" max="9728" width="9.140625" style="940"/>
    <col min="9729" max="9729" width="60" style="940" customWidth="1"/>
    <col min="9730" max="9733" width="11.7109375" style="940" customWidth="1"/>
    <col min="9734" max="9737" width="14.5703125" style="940" customWidth="1"/>
    <col min="9738" max="9744" width="9.140625" style="940" customWidth="1"/>
    <col min="9745" max="9748" width="9.85546875" style="940" bestFit="1" customWidth="1"/>
    <col min="9749" max="9751" width="9.28515625" style="940" bestFit="1" customWidth="1"/>
    <col min="9752" max="9984" width="9.140625" style="940"/>
    <col min="9985" max="9985" width="60" style="940" customWidth="1"/>
    <col min="9986" max="9989" width="11.7109375" style="940" customWidth="1"/>
    <col min="9990" max="9993" width="14.5703125" style="940" customWidth="1"/>
    <col min="9994" max="10000" width="9.140625" style="940" customWidth="1"/>
    <col min="10001" max="10004" width="9.85546875" style="940" bestFit="1" customWidth="1"/>
    <col min="10005" max="10007" width="9.28515625" style="940" bestFit="1" customWidth="1"/>
    <col min="10008" max="10240" width="9.140625" style="940"/>
    <col min="10241" max="10241" width="60" style="940" customWidth="1"/>
    <col min="10242" max="10245" width="11.7109375" style="940" customWidth="1"/>
    <col min="10246" max="10249" width="14.5703125" style="940" customWidth="1"/>
    <col min="10250" max="10256" width="9.140625" style="940" customWidth="1"/>
    <col min="10257" max="10260" width="9.85546875" style="940" bestFit="1" customWidth="1"/>
    <col min="10261" max="10263" width="9.28515625" style="940" bestFit="1" customWidth="1"/>
    <col min="10264" max="10496" width="9.140625" style="940"/>
    <col min="10497" max="10497" width="60" style="940" customWidth="1"/>
    <col min="10498" max="10501" width="11.7109375" style="940" customWidth="1"/>
    <col min="10502" max="10505" width="14.5703125" style="940" customWidth="1"/>
    <col min="10506" max="10512" width="9.140625" style="940" customWidth="1"/>
    <col min="10513" max="10516" width="9.85546875" style="940" bestFit="1" customWidth="1"/>
    <col min="10517" max="10519" width="9.28515625" style="940" bestFit="1" customWidth="1"/>
    <col min="10520" max="10752" width="9.140625" style="940"/>
    <col min="10753" max="10753" width="60" style="940" customWidth="1"/>
    <col min="10754" max="10757" width="11.7109375" style="940" customWidth="1"/>
    <col min="10758" max="10761" width="14.5703125" style="940" customWidth="1"/>
    <col min="10762" max="10768" width="9.140625" style="940" customWidth="1"/>
    <col min="10769" max="10772" width="9.85546875" style="940" bestFit="1" customWidth="1"/>
    <col min="10773" max="10775" width="9.28515625" style="940" bestFit="1" customWidth="1"/>
    <col min="10776" max="11008" width="9.140625" style="940"/>
    <col min="11009" max="11009" width="60" style="940" customWidth="1"/>
    <col min="11010" max="11013" width="11.7109375" style="940" customWidth="1"/>
    <col min="11014" max="11017" width="14.5703125" style="940" customWidth="1"/>
    <col min="11018" max="11024" width="9.140625" style="940" customWidth="1"/>
    <col min="11025" max="11028" width="9.85546875" style="940" bestFit="1" customWidth="1"/>
    <col min="11029" max="11031" width="9.28515625" style="940" bestFit="1" customWidth="1"/>
    <col min="11032" max="11264" width="9.140625" style="940"/>
    <col min="11265" max="11265" width="60" style="940" customWidth="1"/>
    <col min="11266" max="11269" width="11.7109375" style="940" customWidth="1"/>
    <col min="11270" max="11273" width="14.5703125" style="940" customWidth="1"/>
    <col min="11274" max="11280" width="9.140625" style="940" customWidth="1"/>
    <col min="11281" max="11284" width="9.85546875" style="940" bestFit="1" customWidth="1"/>
    <col min="11285" max="11287" width="9.28515625" style="940" bestFit="1" customWidth="1"/>
    <col min="11288" max="11520" width="9.140625" style="940"/>
    <col min="11521" max="11521" width="60" style="940" customWidth="1"/>
    <col min="11522" max="11525" width="11.7109375" style="940" customWidth="1"/>
    <col min="11526" max="11529" width="14.5703125" style="940" customWidth="1"/>
    <col min="11530" max="11536" width="9.140625" style="940" customWidth="1"/>
    <col min="11537" max="11540" width="9.85546875" style="940" bestFit="1" customWidth="1"/>
    <col min="11541" max="11543" width="9.28515625" style="940" bestFit="1" customWidth="1"/>
    <col min="11544" max="11776" width="9.140625" style="940"/>
    <col min="11777" max="11777" width="60" style="940" customWidth="1"/>
    <col min="11778" max="11781" width="11.7109375" style="940" customWidth="1"/>
    <col min="11782" max="11785" width="14.5703125" style="940" customWidth="1"/>
    <col min="11786" max="11792" width="9.140625" style="940" customWidth="1"/>
    <col min="11793" max="11796" width="9.85546875" style="940" bestFit="1" customWidth="1"/>
    <col min="11797" max="11799" width="9.28515625" style="940" bestFit="1" customWidth="1"/>
    <col min="11800" max="12032" width="9.140625" style="940"/>
    <col min="12033" max="12033" width="60" style="940" customWidth="1"/>
    <col min="12034" max="12037" width="11.7109375" style="940" customWidth="1"/>
    <col min="12038" max="12041" width="14.5703125" style="940" customWidth="1"/>
    <col min="12042" max="12048" width="9.140625" style="940" customWidth="1"/>
    <col min="12049" max="12052" width="9.85546875" style="940" bestFit="1" customWidth="1"/>
    <col min="12053" max="12055" width="9.28515625" style="940" bestFit="1" customWidth="1"/>
    <col min="12056" max="12288" width="9.140625" style="940"/>
    <col min="12289" max="12289" width="60" style="940" customWidth="1"/>
    <col min="12290" max="12293" width="11.7109375" style="940" customWidth="1"/>
    <col min="12294" max="12297" width="14.5703125" style="940" customWidth="1"/>
    <col min="12298" max="12304" width="9.140625" style="940" customWidth="1"/>
    <col min="12305" max="12308" width="9.85546875" style="940" bestFit="1" customWidth="1"/>
    <col min="12309" max="12311" width="9.28515625" style="940" bestFit="1" customWidth="1"/>
    <col min="12312" max="12544" width="9.140625" style="940"/>
    <col min="12545" max="12545" width="60" style="940" customWidth="1"/>
    <col min="12546" max="12549" width="11.7109375" style="940" customWidth="1"/>
    <col min="12550" max="12553" width="14.5703125" style="940" customWidth="1"/>
    <col min="12554" max="12560" width="9.140625" style="940" customWidth="1"/>
    <col min="12561" max="12564" width="9.85546875" style="940" bestFit="1" customWidth="1"/>
    <col min="12565" max="12567" width="9.28515625" style="940" bestFit="1" customWidth="1"/>
    <col min="12568" max="12800" width="9.140625" style="940"/>
    <col min="12801" max="12801" width="60" style="940" customWidth="1"/>
    <col min="12802" max="12805" width="11.7109375" style="940" customWidth="1"/>
    <col min="12806" max="12809" width="14.5703125" style="940" customWidth="1"/>
    <col min="12810" max="12816" width="9.140625" style="940" customWidth="1"/>
    <col min="12817" max="12820" width="9.85546875" style="940" bestFit="1" customWidth="1"/>
    <col min="12821" max="12823" width="9.28515625" style="940" bestFit="1" customWidth="1"/>
    <col min="12824" max="13056" width="9.140625" style="940"/>
    <col min="13057" max="13057" width="60" style="940" customWidth="1"/>
    <col min="13058" max="13061" width="11.7109375" style="940" customWidth="1"/>
    <col min="13062" max="13065" width="14.5703125" style="940" customWidth="1"/>
    <col min="13066" max="13072" width="9.140625" style="940" customWidth="1"/>
    <col min="13073" max="13076" width="9.85546875" style="940" bestFit="1" customWidth="1"/>
    <col min="13077" max="13079" width="9.28515625" style="940" bestFit="1" customWidth="1"/>
    <col min="13080" max="13312" width="9.140625" style="940"/>
    <col min="13313" max="13313" width="60" style="940" customWidth="1"/>
    <col min="13314" max="13317" width="11.7109375" style="940" customWidth="1"/>
    <col min="13318" max="13321" width="14.5703125" style="940" customWidth="1"/>
    <col min="13322" max="13328" width="9.140625" style="940" customWidth="1"/>
    <col min="13329" max="13332" width="9.85546875" style="940" bestFit="1" customWidth="1"/>
    <col min="13333" max="13335" width="9.28515625" style="940" bestFit="1" customWidth="1"/>
    <col min="13336" max="13568" width="9.140625" style="940"/>
    <col min="13569" max="13569" width="60" style="940" customWidth="1"/>
    <col min="13570" max="13573" width="11.7109375" style="940" customWidth="1"/>
    <col min="13574" max="13577" width="14.5703125" style="940" customWidth="1"/>
    <col min="13578" max="13584" width="9.140625" style="940" customWidth="1"/>
    <col min="13585" max="13588" width="9.85546875" style="940" bestFit="1" customWidth="1"/>
    <col min="13589" max="13591" width="9.28515625" style="940" bestFit="1" customWidth="1"/>
    <col min="13592" max="13824" width="9.140625" style="940"/>
    <col min="13825" max="13825" width="60" style="940" customWidth="1"/>
    <col min="13826" max="13829" width="11.7109375" style="940" customWidth="1"/>
    <col min="13830" max="13833" width="14.5703125" style="940" customWidth="1"/>
    <col min="13834" max="13840" width="9.140625" style="940" customWidth="1"/>
    <col min="13841" max="13844" width="9.85546875" style="940" bestFit="1" customWidth="1"/>
    <col min="13845" max="13847" width="9.28515625" style="940" bestFit="1" customWidth="1"/>
    <col min="13848" max="14080" width="9.140625" style="940"/>
    <col min="14081" max="14081" width="60" style="940" customWidth="1"/>
    <col min="14082" max="14085" width="11.7109375" style="940" customWidth="1"/>
    <col min="14086" max="14089" width="14.5703125" style="940" customWidth="1"/>
    <col min="14090" max="14096" width="9.140625" style="940" customWidth="1"/>
    <col min="14097" max="14100" width="9.85546875" style="940" bestFit="1" customWidth="1"/>
    <col min="14101" max="14103" width="9.28515625" style="940" bestFit="1" customWidth="1"/>
    <col min="14104" max="14336" width="9.140625" style="940"/>
    <col min="14337" max="14337" width="60" style="940" customWidth="1"/>
    <col min="14338" max="14341" width="11.7109375" style="940" customWidth="1"/>
    <col min="14342" max="14345" width="14.5703125" style="940" customWidth="1"/>
    <col min="14346" max="14352" width="9.140625" style="940" customWidth="1"/>
    <col min="14353" max="14356" width="9.85546875" style="940" bestFit="1" customWidth="1"/>
    <col min="14357" max="14359" width="9.28515625" style="940" bestFit="1" customWidth="1"/>
    <col min="14360" max="14592" width="9.140625" style="940"/>
    <col min="14593" max="14593" width="60" style="940" customWidth="1"/>
    <col min="14594" max="14597" width="11.7109375" style="940" customWidth="1"/>
    <col min="14598" max="14601" width="14.5703125" style="940" customWidth="1"/>
    <col min="14602" max="14608" width="9.140625" style="940" customWidth="1"/>
    <col min="14609" max="14612" width="9.85546875" style="940" bestFit="1" customWidth="1"/>
    <col min="14613" max="14615" width="9.28515625" style="940" bestFit="1" customWidth="1"/>
    <col min="14616" max="14848" width="9.140625" style="940"/>
    <col min="14849" max="14849" width="60" style="940" customWidth="1"/>
    <col min="14850" max="14853" width="11.7109375" style="940" customWidth="1"/>
    <col min="14854" max="14857" width="14.5703125" style="940" customWidth="1"/>
    <col min="14858" max="14864" width="9.140625" style="940" customWidth="1"/>
    <col min="14865" max="14868" width="9.85546875" style="940" bestFit="1" customWidth="1"/>
    <col min="14869" max="14871" width="9.28515625" style="940" bestFit="1" customWidth="1"/>
    <col min="14872" max="15104" width="9.140625" style="940"/>
    <col min="15105" max="15105" width="60" style="940" customWidth="1"/>
    <col min="15106" max="15109" width="11.7109375" style="940" customWidth="1"/>
    <col min="15110" max="15113" width="14.5703125" style="940" customWidth="1"/>
    <col min="15114" max="15120" width="9.140625" style="940" customWidth="1"/>
    <col min="15121" max="15124" width="9.85546875" style="940" bestFit="1" customWidth="1"/>
    <col min="15125" max="15127" width="9.28515625" style="940" bestFit="1" customWidth="1"/>
    <col min="15128" max="15360" width="9.140625" style="940"/>
    <col min="15361" max="15361" width="60" style="940" customWidth="1"/>
    <col min="15362" max="15365" width="11.7109375" style="940" customWidth="1"/>
    <col min="15366" max="15369" width="14.5703125" style="940" customWidth="1"/>
    <col min="15370" max="15376" width="9.140625" style="940" customWidth="1"/>
    <col min="15377" max="15380" width="9.85546875" style="940" bestFit="1" customWidth="1"/>
    <col min="15381" max="15383" width="9.28515625" style="940" bestFit="1" customWidth="1"/>
    <col min="15384" max="15616" width="9.140625" style="940"/>
    <col min="15617" max="15617" width="60" style="940" customWidth="1"/>
    <col min="15618" max="15621" width="11.7109375" style="940" customWidth="1"/>
    <col min="15622" max="15625" width="14.5703125" style="940" customWidth="1"/>
    <col min="15626" max="15632" width="9.140625" style="940" customWidth="1"/>
    <col min="15633" max="15636" width="9.85546875" style="940" bestFit="1" customWidth="1"/>
    <col min="15637" max="15639" width="9.28515625" style="940" bestFit="1" customWidth="1"/>
    <col min="15640" max="15872" width="9.140625" style="940"/>
    <col min="15873" max="15873" width="60" style="940" customWidth="1"/>
    <col min="15874" max="15877" width="11.7109375" style="940" customWidth="1"/>
    <col min="15878" max="15881" width="14.5703125" style="940" customWidth="1"/>
    <col min="15882" max="15888" width="9.140625" style="940" customWidth="1"/>
    <col min="15889" max="15892" width="9.85546875" style="940" bestFit="1" customWidth="1"/>
    <col min="15893" max="15895" width="9.28515625" style="940" bestFit="1" customWidth="1"/>
    <col min="15896" max="16128" width="9.140625" style="940"/>
    <col min="16129" max="16129" width="60" style="940" customWidth="1"/>
    <col min="16130" max="16133" width="11.7109375" style="940" customWidth="1"/>
    <col min="16134" max="16137" width="14.5703125" style="940" customWidth="1"/>
    <col min="16138" max="16144" width="9.140625" style="940" customWidth="1"/>
    <col min="16145" max="16148" width="9.85546875" style="940" bestFit="1" customWidth="1"/>
    <col min="16149" max="16151" width="9.28515625" style="940" bestFit="1" customWidth="1"/>
    <col min="16152" max="16384" width="9.140625" style="940"/>
  </cols>
  <sheetData>
    <row r="1" spans="1:9" s="86" customFormat="1" ht="3.75" hidden="1" customHeight="1">
      <c r="A1" s="84"/>
      <c r="B1" s="696"/>
      <c r="C1" s="696"/>
      <c r="D1" s="696"/>
      <c r="E1" s="696"/>
      <c r="F1" s="696"/>
      <c r="G1" s="696"/>
      <c r="H1" s="696"/>
      <c r="I1" s="696"/>
    </row>
    <row r="2" spans="1:9" s="75" customFormat="1" ht="39" customHeight="1">
      <c r="A2" s="1097" t="s">
        <v>1424</v>
      </c>
      <c r="B2" s="1097"/>
      <c r="C2" s="1097"/>
      <c r="D2" s="1097"/>
      <c r="E2" s="1097"/>
      <c r="F2" s="1097"/>
      <c r="G2" s="1097"/>
      <c r="H2" s="1097"/>
      <c r="I2" s="1097"/>
    </row>
    <row r="3" spans="1:9" s="75" customFormat="1" ht="20.25" customHeight="1">
      <c r="A3" s="1097" t="s">
        <v>1347</v>
      </c>
      <c r="B3" s="1097"/>
      <c r="C3" s="1097"/>
      <c r="D3" s="1097"/>
      <c r="E3" s="1097"/>
      <c r="F3" s="1097"/>
      <c r="G3" s="1097"/>
      <c r="H3" s="1097"/>
      <c r="I3" s="1097"/>
    </row>
    <row r="4" spans="1:9" s="75" customFormat="1" ht="20.25" customHeight="1">
      <c r="A4" s="1097" t="s">
        <v>1511</v>
      </c>
      <c r="B4" s="1097"/>
      <c r="C4" s="1097"/>
      <c r="D4" s="1097"/>
      <c r="E4" s="1097"/>
      <c r="F4" s="1097"/>
      <c r="G4" s="1097"/>
      <c r="H4" s="1097"/>
      <c r="I4" s="1097"/>
    </row>
    <row r="5" spans="1:9" s="76" customFormat="1" ht="26.25" customHeight="1">
      <c r="A5" s="1098" t="s">
        <v>1349</v>
      </c>
      <c r="B5" s="1098"/>
      <c r="C5" s="1098"/>
      <c r="D5" s="1098"/>
      <c r="E5" s="1098"/>
      <c r="F5" s="1098"/>
      <c r="G5" s="1098"/>
      <c r="H5" s="1098"/>
      <c r="I5" s="1098"/>
    </row>
    <row r="6" spans="1:9" ht="6" hidden="1" customHeight="1" thickTop="1"/>
    <row r="7" spans="1:9" ht="2.25" customHeight="1" thickBot="1">
      <c r="B7" s="806"/>
      <c r="C7" s="806"/>
      <c r="D7" s="806"/>
      <c r="E7" s="806"/>
      <c r="F7" s="806"/>
      <c r="G7" s="806"/>
      <c r="H7" s="806"/>
      <c r="I7" s="806"/>
    </row>
    <row r="8" spans="1:9" ht="21.75" customHeight="1" thickTop="1" thickBot="1">
      <c r="A8" s="89"/>
      <c r="B8" s="807" t="s">
        <v>1425</v>
      </c>
      <c r="C8" s="807" t="s">
        <v>1429</v>
      </c>
      <c r="D8" s="807" t="s">
        <v>1428</v>
      </c>
      <c r="E8" s="807" t="s">
        <v>1426</v>
      </c>
      <c r="F8" s="809" t="s">
        <v>1430</v>
      </c>
      <c r="G8" s="809" t="s">
        <v>1427</v>
      </c>
      <c r="H8" s="809" t="s">
        <v>1431</v>
      </c>
      <c r="I8" s="978" t="s">
        <v>1509</v>
      </c>
    </row>
    <row r="9" spans="1:9" s="61" customFormat="1" ht="23.25" customHeight="1" thickTop="1" thickBot="1">
      <c r="A9" s="70" t="s">
        <v>7</v>
      </c>
      <c r="B9" s="74">
        <v>2191427760.9499998</v>
      </c>
      <c r="C9" s="74">
        <v>712392974.50999999</v>
      </c>
      <c r="D9" s="74">
        <v>327238297.81999999</v>
      </c>
      <c r="E9" s="74">
        <v>164069984.5</v>
      </c>
      <c r="F9" s="74">
        <v>87552910.629999995</v>
      </c>
      <c r="G9" s="74">
        <v>48066413.649999999</v>
      </c>
      <c r="H9" s="74">
        <v>59042308.200000003</v>
      </c>
      <c r="I9" s="74">
        <v>3589790650.2600002</v>
      </c>
    </row>
    <row r="10" spans="1:9" s="61" customFormat="1" ht="21.75" customHeight="1" thickTop="1" thickBot="1">
      <c r="A10" s="542" t="s">
        <v>8</v>
      </c>
      <c r="B10" s="71">
        <v>148473821.84999999</v>
      </c>
      <c r="C10" s="71">
        <v>44886348.079999998</v>
      </c>
      <c r="D10" s="71">
        <v>21091591.460000001</v>
      </c>
      <c r="E10" s="71">
        <v>9421379.6500000004</v>
      </c>
      <c r="F10" s="71">
        <v>4731366.78</v>
      </c>
      <c r="G10" s="71">
        <v>2179729.44</v>
      </c>
      <c r="H10" s="71">
        <v>2871560.62</v>
      </c>
      <c r="I10" s="71">
        <v>233655797.88</v>
      </c>
    </row>
    <row r="11" spans="1:9" s="653" customFormat="1" ht="12" thickTop="1">
      <c r="A11" s="674" t="s">
        <v>9</v>
      </c>
      <c r="B11" s="675">
        <v>45555573.869999997</v>
      </c>
      <c r="C11" s="675">
        <v>17210630.66</v>
      </c>
      <c r="D11" s="675">
        <v>4286686.9400000004</v>
      </c>
      <c r="E11" s="675">
        <v>3072147.08</v>
      </c>
      <c r="F11" s="675">
        <v>2394546.16</v>
      </c>
      <c r="G11" s="675">
        <v>694127.9</v>
      </c>
      <c r="H11" s="675">
        <v>1016068.35</v>
      </c>
      <c r="I11" s="675">
        <v>74229780.959999993</v>
      </c>
    </row>
    <row r="12" spans="1:9" s="653" customFormat="1" ht="11.25">
      <c r="A12" s="674" t="s">
        <v>10</v>
      </c>
      <c r="B12" s="675">
        <v>98209727.950000003</v>
      </c>
      <c r="C12" s="675">
        <v>20544524.050000001</v>
      </c>
      <c r="D12" s="675">
        <v>16797974.52</v>
      </c>
      <c r="E12" s="675">
        <v>4150214.9</v>
      </c>
      <c r="F12" s="675">
        <v>2257822.42</v>
      </c>
      <c r="G12" s="675">
        <v>1458078.56</v>
      </c>
      <c r="H12" s="675">
        <v>1412635.41</v>
      </c>
      <c r="I12" s="675">
        <v>144830977.81</v>
      </c>
    </row>
    <row r="13" spans="1:9" s="653" customFormat="1" ht="11.25">
      <c r="A13" s="674" t="s">
        <v>11</v>
      </c>
      <c r="B13" s="675">
        <v>4708520.03</v>
      </c>
      <c r="C13" s="675">
        <v>7131193.3700000001</v>
      </c>
      <c r="D13" s="675">
        <v>6930</v>
      </c>
      <c r="E13" s="675">
        <v>2199017.67</v>
      </c>
      <c r="F13" s="675">
        <v>78998.2</v>
      </c>
      <c r="G13" s="675">
        <v>27522.98</v>
      </c>
      <c r="H13" s="675">
        <v>442856.86</v>
      </c>
      <c r="I13" s="675">
        <v>14595039.109999999</v>
      </c>
    </row>
    <row r="14" spans="1:9" s="653" customFormat="1" ht="11.25">
      <c r="A14" s="674" t="s">
        <v>12</v>
      </c>
      <c r="B14" s="675">
        <v>0</v>
      </c>
      <c r="C14" s="675">
        <v>0</v>
      </c>
      <c r="D14" s="675">
        <v>0</v>
      </c>
      <c r="E14" s="675">
        <v>0</v>
      </c>
      <c r="F14" s="675">
        <v>0</v>
      </c>
      <c r="G14" s="675">
        <v>0</v>
      </c>
      <c r="H14" s="675">
        <v>0</v>
      </c>
      <c r="I14" s="675">
        <v>0</v>
      </c>
    </row>
    <row r="15" spans="1:9" s="653" customFormat="1" ht="11.25">
      <c r="A15" s="674" t="s">
        <v>13</v>
      </c>
      <c r="B15" s="675">
        <v>0</v>
      </c>
      <c r="C15" s="675">
        <v>0</v>
      </c>
      <c r="D15" s="675">
        <v>0</v>
      </c>
      <c r="E15" s="675">
        <v>0</v>
      </c>
      <c r="F15" s="675">
        <v>0</v>
      </c>
      <c r="G15" s="675">
        <v>0</v>
      </c>
      <c r="H15" s="675">
        <v>0</v>
      </c>
      <c r="I15" s="675">
        <v>0</v>
      </c>
    </row>
    <row r="16" spans="1:9" s="653" customFormat="1" ht="11.25">
      <c r="A16" s="674" t="s">
        <v>14</v>
      </c>
      <c r="B16" s="675">
        <v>0</v>
      </c>
      <c r="C16" s="675">
        <v>0</v>
      </c>
      <c r="D16" s="675">
        <v>0</v>
      </c>
      <c r="E16" s="675">
        <v>0</v>
      </c>
      <c r="F16" s="675">
        <v>0</v>
      </c>
      <c r="G16" s="675">
        <v>0</v>
      </c>
      <c r="H16" s="675">
        <v>0</v>
      </c>
      <c r="I16" s="675">
        <v>0</v>
      </c>
    </row>
    <row r="17" spans="1:9" s="653" customFormat="1" ht="11.25">
      <c r="A17" s="674" t="s">
        <v>15</v>
      </c>
      <c r="B17" s="675">
        <v>0</v>
      </c>
      <c r="C17" s="675">
        <v>0</v>
      </c>
      <c r="D17" s="675">
        <v>0</v>
      </c>
      <c r="E17" s="675">
        <v>0</v>
      </c>
      <c r="F17" s="675">
        <v>0</v>
      </c>
      <c r="G17" s="675">
        <v>0</v>
      </c>
      <c r="H17" s="675">
        <v>0</v>
      </c>
      <c r="I17" s="675">
        <v>0</v>
      </c>
    </row>
    <row r="18" spans="1:9" s="653" customFormat="1" ht="12" thickBot="1">
      <c r="A18" s="674" t="s">
        <v>16</v>
      </c>
      <c r="B18" s="675">
        <v>0</v>
      </c>
      <c r="C18" s="675">
        <v>0</v>
      </c>
      <c r="D18" s="675">
        <v>0</v>
      </c>
      <c r="E18" s="675">
        <v>0</v>
      </c>
      <c r="F18" s="675">
        <v>0</v>
      </c>
      <c r="G18" s="675">
        <v>0</v>
      </c>
      <c r="H18" s="675">
        <v>0</v>
      </c>
      <c r="I18" s="675">
        <v>0</v>
      </c>
    </row>
    <row r="19" spans="1:9" s="653" customFormat="1" ht="12.75" thickTop="1" thickBot="1">
      <c r="A19" s="676" t="s">
        <v>17</v>
      </c>
      <c r="B19" s="677">
        <v>505583168.98000002</v>
      </c>
      <c r="C19" s="677">
        <v>122736946.66</v>
      </c>
      <c r="D19" s="677">
        <v>65108402.390000001</v>
      </c>
      <c r="E19" s="677">
        <v>30283693.91</v>
      </c>
      <c r="F19" s="677">
        <v>10176676.75</v>
      </c>
      <c r="G19" s="677">
        <v>2528192.81</v>
      </c>
      <c r="H19" s="677">
        <v>8940295.5399999991</v>
      </c>
      <c r="I19" s="677">
        <v>745357377.03999996</v>
      </c>
    </row>
    <row r="20" spans="1:9" s="653" customFormat="1" ht="12" thickTop="1">
      <c r="A20" s="674" t="s">
        <v>18</v>
      </c>
      <c r="B20" s="675">
        <v>0</v>
      </c>
      <c r="C20" s="675">
        <v>0</v>
      </c>
      <c r="D20" s="675">
        <v>0</v>
      </c>
      <c r="E20" s="675">
        <v>0</v>
      </c>
      <c r="F20" s="675">
        <v>0</v>
      </c>
      <c r="G20" s="675">
        <v>0</v>
      </c>
      <c r="H20" s="675">
        <v>0</v>
      </c>
      <c r="I20" s="675">
        <v>0</v>
      </c>
    </row>
    <row r="21" spans="1:9" s="653" customFormat="1" ht="11.25">
      <c r="A21" s="674" t="s">
        <v>19</v>
      </c>
      <c r="B21" s="675">
        <v>12699743.91</v>
      </c>
      <c r="C21" s="675">
        <v>5386702.3200000003</v>
      </c>
      <c r="D21" s="675">
        <v>35238554.390000001</v>
      </c>
      <c r="E21" s="675">
        <v>1664287.94</v>
      </c>
      <c r="F21" s="675">
        <v>4511104.1900000004</v>
      </c>
      <c r="G21" s="675">
        <v>401288.62</v>
      </c>
      <c r="H21" s="675">
        <v>7651.67</v>
      </c>
      <c r="I21" s="675">
        <v>59909333.039999999</v>
      </c>
    </row>
    <row r="22" spans="1:9" s="653" customFormat="1" ht="11.25">
      <c r="A22" s="674" t="s">
        <v>20</v>
      </c>
      <c r="B22" s="675">
        <v>0</v>
      </c>
      <c r="C22" s="675">
        <v>0</v>
      </c>
      <c r="D22" s="675">
        <v>0</v>
      </c>
      <c r="E22" s="675">
        <v>0</v>
      </c>
      <c r="F22" s="675">
        <v>0</v>
      </c>
      <c r="G22" s="675">
        <v>0</v>
      </c>
      <c r="H22" s="675">
        <v>0</v>
      </c>
      <c r="I22" s="675">
        <v>0</v>
      </c>
    </row>
    <row r="23" spans="1:9" s="653" customFormat="1" ht="11.25">
      <c r="A23" s="674" t="s">
        <v>21</v>
      </c>
      <c r="B23" s="675">
        <v>0</v>
      </c>
      <c r="C23" s="675">
        <v>0</v>
      </c>
      <c r="D23" s="675">
        <v>0</v>
      </c>
      <c r="E23" s="675">
        <v>0</v>
      </c>
      <c r="F23" s="675">
        <v>0</v>
      </c>
      <c r="G23" s="675">
        <v>0</v>
      </c>
      <c r="H23" s="675">
        <v>0</v>
      </c>
      <c r="I23" s="675">
        <v>0</v>
      </c>
    </row>
    <row r="24" spans="1:9" s="653" customFormat="1" ht="11.25">
      <c r="A24" s="674" t="s">
        <v>22</v>
      </c>
      <c r="B24" s="675">
        <v>191485096.18000001</v>
      </c>
      <c r="C24" s="675">
        <v>8481943.5199999996</v>
      </c>
      <c r="D24" s="675">
        <v>0</v>
      </c>
      <c r="E24" s="675">
        <v>4231764.4000000004</v>
      </c>
      <c r="F24" s="675">
        <v>434926.8</v>
      </c>
      <c r="G24" s="675">
        <v>0</v>
      </c>
      <c r="H24" s="675">
        <v>0</v>
      </c>
      <c r="I24" s="675">
        <v>204633730.90000001</v>
      </c>
    </row>
    <row r="25" spans="1:9" s="653" customFormat="1" ht="11.25">
      <c r="A25" s="674" t="s">
        <v>23</v>
      </c>
      <c r="B25" s="675">
        <v>301398328.25</v>
      </c>
      <c r="C25" s="675">
        <v>108868300.81999999</v>
      </c>
      <c r="D25" s="675">
        <v>29542050.789999999</v>
      </c>
      <c r="E25" s="675">
        <v>24387624.620000001</v>
      </c>
      <c r="F25" s="675">
        <v>5230645.76</v>
      </c>
      <c r="G25" s="675">
        <v>2126904.19</v>
      </c>
      <c r="H25" s="675">
        <v>8932643.8699999992</v>
      </c>
      <c r="I25" s="675">
        <v>480486498.30000001</v>
      </c>
    </row>
    <row r="26" spans="1:9" s="653" customFormat="1" ht="11.25">
      <c r="A26" s="674" t="s">
        <v>24</v>
      </c>
      <c r="B26" s="675">
        <v>0.64</v>
      </c>
      <c r="C26" s="675">
        <v>0</v>
      </c>
      <c r="D26" s="675">
        <v>327797.21000000002</v>
      </c>
      <c r="E26" s="675">
        <v>16.95</v>
      </c>
      <c r="F26" s="675">
        <v>0</v>
      </c>
      <c r="G26" s="675">
        <v>0</v>
      </c>
      <c r="H26" s="675">
        <v>0</v>
      </c>
      <c r="I26" s="675">
        <v>327814.8</v>
      </c>
    </row>
    <row r="27" spans="1:9" s="653" customFormat="1" ht="12" thickBot="1">
      <c r="A27" s="674" t="s">
        <v>25</v>
      </c>
      <c r="B27" s="675">
        <v>0</v>
      </c>
      <c r="C27" s="675">
        <v>0</v>
      </c>
      <c r="D27" s="675">
        <v>0</v>
      </c>
      <c r="E27" s="675">
        <v>0</v>
      </c>
      <c r="F27" s="675">
        <v>0</v>
      </c>
      <c r="G27" s="675">
        <v>0</v>
      </c>
      <c r="H27" s="675">
        <v>0</v>
      </c>
      <c r="I27" s="675">
        <v>0</v>
      </c>
    </row>
    <row r="28" spans="1:9" s="653" customFormat="1" ht="12.75" thickTop="1" thickBot="1">
      <c r="A28" s="676" t="s">
        <v>26</v>
      </c>
      <c r="B28" s="677">
        <v>1501684540.7</v>
      </c>
      <c r="C28" s="677">
        <v>527967940.72000009</v>
      </c>
      <c r="D28" s="677">
        <v>170642706.02000001</v>
      </c>
      <c r="E28" s="677">
        <v>121986066.44</v>
      </c>
      <c r="F28" s="677">
        <v>69464205.659999996</v>
      </c>
      <c r="G28" s="677">
        <v>41229382.590000004</v>
      </c>
      <c r="H28" s="677">
        <v>45828810.770000003</v>
      </c>
      <c r="I28" s="677">
        <v>2478803652.9000001</v>
      </c>
    </row>
    <row r="29" spans="1:9" s="653" customFormat="1" ht="12" thickTop="1">
      <c r="A29" s="678" t="s">
        <v>27</v>
      </c>
      <c r="B29" s="675">
        <v>1522323699.26</v>
      </c>
      <c r="C29" s="675">
        <v>533640472.44000006</v>
      </c>
      <c r="D29" s="675">
        <v>181490294.74000001</v>
      </c>
      <c r="E29" s="675">
        <v>127922070.26000001</v>
      </c>
      <c r="F29" s="675">
        <v>71961292.739999995</v>
      </c>
      <c r="G29" s="675">
        <v>43620271.82</v>
      </c>
      <c r="H29" s="675">
        <v>46575556.840000004</v>
      </c>
      <c r="I29" s="675">
        <v>2527533658.0999999</v>
      </c>
    </row>
    <row r="30" spans="1:9" s="653" customFormat="1" ht="11.25">
      <c r="A30" s="674" t="s">
        <v>28</v>
      </c>
      <c r="B30" s="675">
        <v>1518685061.79</v>
      </c>
      <c r="C30" s="675">
        <v>529887214.92000008</v>
      </c>
      <c r="D30" s="675">
        <v>180674093.28999999</v>
      </c>
      <c r="E30" s="675">
        <v>127523903.47</v>
      </c>
      <c r="F30" s="675">
        <v>71947977.069999993</v>
      </c>
      <c r="G30" s="675">
        <v>41838927.439999998</v>
      </c>
      <c r="H30" s="675">
        <v>45799499.659999996</v>
      </c>
      <c r="I30" s="675">
        <v>2516356677.6399999</v>
      </c>
    </row>
    <row r="31" spans="1:9" s="653" customFormat="1" ht="11.25">
      <c r="A31" s="674" t="s">
        <v>29</v>
      </c>
      <c r="B31" s="675">
        <v>3638637.47</v>
      </c>
      <c r="C31" s="675">
        <v>3753257.52</v>
      </c>
      <c r="D31" s="675">
        <v>816201.45</v>
      </c>
      <c r="E31" s="675">
        <v>398166.79</v>
      </c>
      <c r="F31" s="675">
        <v>13315.67</v>
      </c>
      <c r="G31" s="675">
        <v>1781344.38</v>
      </c>
      <c r="H31" s="675">
        <v>701199.34</v>
      </c>
      <c r="I31" s="675">
        <v>11102122.619999999</v>
      </c>
    </row>
    <row r="32" spans="1:9" s="653" customFormat="1" ht="11.25">
      <c r="A32" s="674" t="s">
        <v>30</v>
      </c>
      <c r="B32" s="675">
        <v>0</v>
      </c>
      <c r="C32" s="675">
        <v>0</v>
      </c>
      <c r="D32" s="675">
        <v>0</v>
      </c>
      <c r="E32" s="675">
        <v>0</v>
      </c>
      <c r="F32" s="675">
        <v>0</v>
      </c>
      <c r="G32" s="675">
        <v>0</v>
      </c>
      <c r="H32" s="675">
        <v>74857.84</v>
      </c>
      <c r="I32" s="675">
        <v>74857.84</v>
      </c>
    </row>
    <row r="33" spans="1:9" s="653" customFormat="1" ht="11.25">
      <c r="A33" s="678" t="s">
        <v>31</v>
      </c>
      <c r="B33" s="675">
        <v>23957059.98</v>
      </c>
      <c r="C33" s="675">
        <v>4119864.86</v>
      </c>
      <c r="D33" s="675">
        <v>2186638.85</v>
      </c>
      <c r="E33" s="675">
        <v>96848.45</v>
      </c>
      <c r="F33" s="675">
        <v>82303.460000000006</v>
      </c>
      <c r="G33" s="675">
        <v>456182.8</v>
      </c>
      <c r="H33" s="675">
        <v>193044.23</v>
      </c>
      <c r="I33" s="675">
        <v>31091942.629999999</v>
      </c>
    </row>
    <row r="34" spans="1:9" s="653" customFormat="1" ht="11.25">
      <c r="A34" s="674" t="s">
        <v>32</v>
      </c>
      <c r="B34" s="675">
        <v>23526649.469999999</v>
      </c>
      <c r="C34" s="675">
        <v>4119864.86</v>
      </c>
      <c r="D34" s="675">
        <v>2178155.77</v>
      </c>
      <c r="E34" s="675">
        <v>96848.45</v>
      </c>
      <c r="F34" s="675">
        <v>82303.460000000006</v>
      </c>
      <c r="G34" s="675">
        <v>456182.8</v>
      </c>
      <c r="H34" s="675">
        <v>193044.22</v>
      </c>
      <c r="I34" s="675">
        <v>30653049.030000001</v>
      </c>
    </row>
    <row r="35" spans="1:9" s="653" customFormat="1" ht="11.25">
      <c r="A35" s="674" t="s">
        <v>33</v>
      </c>
      <c r="B35" s="675">
        <v>430410.51</v>
      </c>
      <c r="C35" s="675">
        <v>0</v>
      </c>
      <c r="D35" s="675">
        <v>8483.08</v>
      </c>
      <c r="E35" s="675">
        <v>0</v>
      </c>
      <c r="F35" s="675">
        <v>0</v>
      </c>
      <c r="G35" s="675">
        <v>0</v>
      </c>
      <c r="H35" s="675">
        <v>0.01</v>
      </c>
      <c r="I35" s="675">
        <v>438893.6</v>
      </c>
    </row>
    <row r="36" spans="1:9" s="653" customFormat="1" ht="11.25">
      <c r="A36" s="674" t="s">
        <v>34</v>
      </c>
      <c r="B36" s="675">
        <v>0</v>
      </c>
      <c r="C36" s="675">
        <v>0</v>
      </c>
      <c r="D36" s="675">
        <v>0</v>
      </c>
      <c r="E36" s="675">
        <v>0</v>
      </c>
      <c r="F36" s="675">
        <v>0</v>
      </c>
      <c r="G36" s="675">
        <v>0</v>
      </c>
      <c r="H36" s="675">
        <v>0</v>
      </c>
      <c r="I36" s="675">
        <v>0</v>
      </c>
    </row>
    <row r="37" spans="1:9" s="653" customFormat="1" ht="11.25">
      <c r="A37" s="678" t="s">
        <v>35</v>
      </c>
      <c r="B37" s="675">
        <v>16534224.689999999</v>
      </c>
      <c r="C37" s="675">
        <v>6792075.0099999998</v>
      </c>
      <c r="D37" s="675">
        <v>4764087.16</v>
      </c>
      <c r="E37" s="675">
        <v>182523.84</v>
      </c>
      <c r="F37" s="675">
        <v>472651.73</v>
      </c>
      <c r="G37" s="675">
        <v>767447.16</v>
      </c>
      <c r="H37" s="675">
        <v>904980.67</v>
      </c>
      <c r="I37" s="675">
        <v>30417990.260000002</v>
      </c>
    </row>
    <row r="38" spans="1:9" s="653" customFormat="1" ht="11.25">
      <c r="A38" s="674" t="s">
        <v>36</v>
      </c>
      <c r="B38" s="675">
        <v>16534224.689999999</v>
      </c>
      <c r="C38" s="675">
        <v>6792075.0099999998</v>
      </c>
      <c r="D38" s="675">
        <v>4725421.5599999996</v>
      </c>
      <c r="E38" s="675">
        <v>182523.84</v>
      </c>
      <c r="F38" s="675">
        <v>468010.53</v>
      </c>
      <c r="G38" s="675">
        <v>767447.16</v>
      </c>
      <c r="H38" s="675">
        <v>894393.88</v>
      </c>
      <c r="I38" s="675">
        <v>30364096.670000002</v>
      </c>
    </row>
    <row r="39" spans="1:9" s="653" customFormat="1" ht="11.25">
      <c r="A39" s="674" t="s">
        <v>37</v>
      </c>
      <c r="B39" s="675">
        <v>0</v>
      </c>
      <c r="C39" s="675">
        <v>0</v>
      </c>
      <c r="D39" s="675">
        <v>38665.599999999999</v>
      </c>
      <c r="E39" s="675">
        <v>0</v>
      </c>
      <c r="F39" s="675">
        <v>4641.2</v>
      </c>
      <c r="G39" s="675">
        <v>0</v>
      </c>
      <c r="H39" s="675">
        <v>10586.79</v>
      </c>
      <c r="I39" s="675">
        <v>53893.59</v>
      </c>
    </row>
    <row r="40" spans="1:9" s="653" customFormat="1" ht="12" thickBot="1">
      <c r="A40" s="674" t="s">
        <v>38</v>
      </c>
      <c r="B40" s="675">
        <v>0</v>
      </c>
      <c r="C40" s="675">
        <v>0</v>
      </c>
      <c r="D40" s="675">
        <v>0</v>
      </c>
      <c r="E40" s="675">
        <v>0</v>
      </c>
      <c r="F40" s="675">
        <v>0</v>
      </c>
      <c r="G40" s="675">
        <v>0</v>
      </c>
      <c r="H40" s="675">
        <v>0</v>
      </c>
      <c r="I40" s="675">
        <v>0</v>
      </c>
    </row>
    <row r="41" spans="1:9" s="653" customFormat="1" ht="12.75" thickTop="1" thickBot="1">
      <c r="A41" s="676" t="s">
        <v>39</v>
      </c>
      <c r="B41" s="677">
        <v>5028159.38</v>
      </c>
      <c r="C41" s="677">
        <v>2031468.43</v>
      </c>
      <c r="D41" s="677">
        <v>804120.77</v>
      </c>
      <c r="E41" s="677">
        <v>450416.88</v>
      </c>
      <c r="F41" s="677">
        <v>285408.15000000002</v>
      </c>
      <c r="G41" s="677">
        <v>184611.58</v>
      </c>
      <c r="H41" s="677">
        <v>232622.03</v>
      </c>
      <c r="I41" s="677">
        <v>9016807.2200000007</v>
      </c>
    </row>
    <row r="42" spans="1:9" s="653" customFormat="1" ht="12" thickTop="1">
      <c r="A42" s="674" t="s">
        <v>40</v>
      </c>
      <c r="B42" s="675">
        <v>4982127.9000000004</v>
      </c>
      <c r="C42" s="675">
        <v>1955579.55</v>
      </c>
      <c r="D42" s="675">
        <v>804120.77</v>
      </c>
      <c r="E42" s="675">
        <v>448876.18</v>
      </c>
      <c r="F42" s="675">
        <v>285408.15000000002</v>
      </c>
      <c r="G42" s="675">
        <v>175038.23</v>
      </c>
      <c r="H42" s="675">
        <v>217968.19</v>
      </c>
      <c r="I42" s="675">
        <v>8869118.9700000007</v>
      </c>
    </row>
    <row r="43" spans="1:9" s="653" customFormat="1" ht="11.25">
      <c r="A43" s="674" t="s">
        <v>41</v>
      </c>
      <c r="B43" s="675">
        <v>14333.76</v>
      </c>
      <c r="C43" s="675">
        <v>30853.43</v>
      </c>
      <c r="D43" s="675">
        <v>0</v>
      </c>
      <c r="E43" s="675">
        <v>1540.7</v>
      </c>
      <c r="F43" s="675">
        <v>0</v>
      </c>
      <c r="G43" s="675">
        <v>9573.35</v>
      </c>
      <c r="H43" s="675">
        <v>13616.12</v>
      </c>
      <c r="I43" s="675">
        <v>69917.36</v>
      </c>
    </row>
    <row r="44" spans="1:9" s="653" customFormat="1" ht="11.25">
      <c r="A44" s="674" t="s">
        <v>42</v>
      </c>
      <c r="B44" s="675">
        <v>31697.72</v>
      </c>
      <c r="C44" s="675">
        <v>45035.45</v>
      </c>
      <c r="D44" s="675">
        <v>0</v>
      </c>
      <c r="E44" s="675">
        <v>0</v>
      </c>
      <c r="F44" s="675">
        <v>0</v>
      </c>
      <c r="G44" s="675">
        <v>0</v>
      </c>
      <c r="H44" s="675">
        <v>1037.72</v>
      </c>
      <c r="I44" s="675">
        <v>77770.89</v>
      </c>
    </row>
    <row r="45" spans="1:9" s="653" customFormat="1" ht="11.25">
      <c r="A45" s="674" t="s">
        <v>43</v>
      </c>
      <c r="B45" s="675">
        <v>0</v>
      </c>
      <c r="C45" s="675">
        <v>0</v>
      </c>
      <c r="D45" s="675">
        <v>0</v>
      </c>
      <c r="E45" s="675">
        <v>0</v>
      </c>
      <c r="F45" s="675">
        <v>0</v>
      </c>
      <c r="G45" s="675">
        <v>0</v>
      </c>
      <c r="H45" s="675">
        <v>0</v>
      </c>
      <c r="I45" s="675">
        <v>0</v>
      </c>
    </row>
    <row r="46" spans="1:9" s="653" customFormat="1" ht="11.25">
      <c r="A46" s="674" t="s">
        <v>44</v>
      </c>
      <c r="B46" s="675">
        <v>0</v>
      </c>
      <c r="C46" s="675">
        <v>0</v>
      </c>
      <c r="D46" s="675">
        <v>0</v>
      </c>
      <c r="E46" s="675">
        <v>0</v>
      </c>
      <c r="F46" s="675">
        <v>0</v>
      </c>
      <c r="G46" s="675">
        <v>0</v>
      </c>
      <c r="H46" s="675">
        <v>0</v>
      </c>
      <c r="I46" s="675">
        <v>0</v>
      </c>
    </row>
    <row r="47" spans="1:9" s="653" customFormat="1" ht="12" thickBot="1">
      <c r="A47" s="674" t="s">
        <v>45</v>
      </c>
      <c r="B47" s="675">
        <v>0</v>
      </c>
      <c r="C47" s="675">
        <v>0</v>
      </c>
      <c r="D47" s="675">
        <v>0</v>
      </c>
      <c r="E47" s="675">
        <v>0</v>
      </c>
      <c r="F47" s="675">
        <v>0</v>
      </c>
      <c r="G47" s="675">
        <v>0</v>
      </c>
      <c r="H47" s="675">
        <v>0</v>
      </c>
      <c r="I47" s="675">
        <v>0</v>
      </c>
    </row>
    <row r="48" spans="1:9" s="653" customFormat="1" ht="12.75" thickTop="1" thickBot="1">
      <c r="A48" s="676" t="s">
        <v>46</v>
      </c>
      <c r="B48" s="677">
        <v>-66158602.609999999</v>
      </c>
      <c r="C48" s="677">
        <v>-18615940.02</v>
      </c>
      <c r="D48" s="677">
        <v>-18602435.5</v>
      </c>
      <c r="E48" s="677">
        <v>-6665792.9900000002</v>
      </c>
      <c r="F48" s="677">
        <v>-3337450.42</v>
      </c>
      <c r="G48" s="677">
        <v>-3799130.77</v>
      </c>
      <c r="H48" s="677">
        <v>-2077393</v>
      </c>
      <c r="I48" s="677">
        <v>-119256745.31</v>
      </c>
    </row>
    <row r="49" spans="1:9" s="653" customFormat="1" ht="12" thickTop="1">
      <c r="A49" s="679" t="s">
        <v>47</v>
      </c>
      <c r="B49" s="675">
        <v>-7046462.7300000004</v>
      </c>
      <c r="C49" s="675">
        <v>-3847427.49</v>
      </c>
      <c r="D49" s="675">
        <v>-2904994.49</v>
      </c>
      <c r="E49" s="675">
        <v>-690341.7</v>
      </c>
      <c r="F49" s="675">
        <v>-381072.86</v>
      </c>
      <c r="G49" s="675">
        <v>-263477.69</v>
      </c>
      <c r="H49" s="675">
        <v>-229284.88</v>
      </c>
      <c r="I49" s="675">
        <v>-15363061.84</v>
      </c>
    </row>
    <row r="50" spans="1:9" s="653" customFormat="1" ht="11.25">
      <c r="A50" s="674" t="s">
        <v>48</v>
      </c>
      <c r="B50" s="675">
        <v>-8011.9299999999994</v>
      </c>
      <c r="C50" s="675">
        <v>-44601.66</v>
      </c>
      <c r="D50" s="675">
        <v>-136768.5</v>
      </c>
      <c r="E50" s="675">
        <v>-4292</v>
      </c>
      <c r="F50" s="675">
        <v>-432.76</v>
      </c>
      <c r="G50" s="675">
        <v>-22646.18</v>
      </c>
      <c r="H50" s="675">
        <v>-6471.45</v>
      </c>
      <c r="I50" s="675">
        <v>-223224.48</v>
      </c>
    </row>
    <row r="51" spans="1:9" s="653" customFormat="1" ht="11.25">
      <c r="A51" s="674" t="s">
        <v>49</v>
      </c>
      <c r="B51" s="675">
        <v>-2441580.02</v>
      </c>
      <c r="C51" s="675">
        <v>-165555.82999999999</v>
      </c>
      <c r="D51" s="675">
        <v>-696801.34</v>
      </c>
      <c r="E51" s="675">
        <v>-2421.2399999999998</v>
      </c>
      <c r="F51" s="675">
        <v>-18964.8</v>
      </c>
      <c r="G51" s="675">
        <v>-75956.639999999999</v>
      </c>
      <c r="H51" s="675">
        <v>-44502.85</v>
      </c>
      <c r="I51" s="675">
        <v>-3445782.72</v>
      </c>
    </row>
    <row r="52" spans="1:9" s="653" customFormat="1" ht="11.25">
      <c r="A52" s="674" t="s">
        <v>50</v>
      </c>
      <c r="B52" s="675">
        <v>-43041.05</v>
      </c>
      <c r="C52" s="675">
        <v>0</v>
      </c>
      <c r="D52" s="675">
        <v>-4241.53</v>
      </c>
      <c r="E52" s="675">
        <v>0</v>
      </c>
      <c r="F52" s="675">
        <v>0</v>
      </c>
      <c r="G52" s="675">
        <v>0</v>
      </c>
      <c r="H52" s="675">
        <v>0</v>
      </c>
      <c r="I52" s="675">
        <v>-47282.58</v>
      </c>
    </row>
    <row r="53" spans="1:9" s="653" customFormat="1" ht="11.25">
      <c r="A53" s="674" t="s">
        <v>53</v>
      </c>
      <c r="B53" s="675">
        <v>-48029066.789999999</v>
      </c>
      <c r="C53" s="675">
        <v>-11688127.199999999</v>
      </c>
      <c r="D53" s="675">
        <v>-14064297.16</v>
      </c>
      <c r="E53" s="675">
        <v>-5631597.29</v>
      </c>
      <c r="F53" s="675">
        <v>-2493904.9700000002</v>
      </c>
      <c r="G53" s="675">
        <v>-2917190.78</v>
      </c>
      <c r="H53" s="675">
        <v>-990513.74</v>
      </c>
      <c r="I53" s="675">
        <v>-85814697.930000007</v>
      </c>
    </row>
    <row r="54" spans="1:9" s="653" customFormat="1" ht="11.25">
      <c r="A54" s="674" t="s">
        <v>51</v>
      </c>
      <c r="B54" s="675">
        <v>-8590440.0899999999</v>
      </c>
      <c r="C54" s="675">
        <v>-2549566.62</v>
      </c>
      <c r="D54" s="675">
        <v>-786889.68</v>
      </c>
      <c r="E54" s="675">
        <v>-182523.84</v>
      </c>
      <c r="F54" s="675">
        <v>-438433.83</v>
      </c>
      <c r="G54" s="675">
        <v>-519859.48</v>
      </c>
      <c r="H54" s="675">
        <v>-782166.49</v>
      </c>
      <c r="I54" s="675">
        <v>-13849880.029999999</v>
      </c>
    </row>
    <row r="55" spans="1:9" s="653" customFormat="1" ht="11.25">
      <c r="A55" s="679" t="s">
        <v>54</v>
      </c>
      <c r="B55" s="675">
        <v>0</v>
      </c>
      <c r="C55" s="675">
        <v>-320661.21999999997</v>
      </c>
      <c r="D55" s="675">
        <v>0</v>
      </c>
      <c r="E55" s="675">
        <v>-154616.92000000001</v>
      </c>
      <c r="F55" s="675">
        <v>0</v>
      </c>
      <c r="G55" s="675">
        <v>0</v>
      </c>
      <c r="H55" s="675">
        <v>-13866.8</v>
      </c>
      <c r="I55" s="675">
        <v>-489144.94</v>
      </c>
    </row>
    <row r="56" spans="1:9" s="653" customFormat="1" ht="11.25">
      <c r="A56" s="674" t="s">
        <v>55</v>
      </c>
      <c r="B56" s="675">
        <v>0</v>
      </c>
      <c r="C56" s="675">
        <v>0</v>
      </c>
      <c r="D56" s="675">
        <v>0</v>
      </c>
      <c r="E56" s="675">
        <v>0</v>
      </c>
      <c r="F56" s="675">
        <v>0</v>
      </c>
      <c r="G56" s="675">
        <v>0</v>
      </c>
      <c r="H56" s="675">
        <v>0</v>
      </c>
      <c r="I56" s="675">
        <v>0</v>
      </c>
    </row>
    <row r="57" spans="1:9" s="653" customFormat="1" ht="11.25">
      <c r="A57" s="674" t="s">
        <v>52</v>
      </c>
      <c r="B57" s="675">
        <v>0</v>
      </c>
      <c r="C57" s="675">
        <v>0</v>
      </c>
      <c r="D57" s="675">
        <v>-8442.7999999999993</v>
      </c>
      <c r="E57" s="675">
        <v>0</v>
      </c>
      <c r="F57" s="675">
        <v>-4641.2</v>
      </c>
      <c r="G57" s="675">
        <v>0</v>
      </c>
      <c r="H57" s="675">
        <v>-10586.79</v>
      </c>
      <c r="I57" s="675">
        <v>-23670.79</v>
      </c>
    </row>
    <row r="58" spans="1:9" s="653" customFormat="1" ht="12" thickBot="1">
      <c r="A58" s="674" t="s">
        <v>56</v>
      </c>
      <c r="B58" s="675">
        <v>0</v>
      </c>
      <c r="C58" s="675">
        <v>0</v>
      </c>
      <c r="D58" s="675">
        <v>0</v>
      </c>
      <c r="E58" s="675">
        <v>0</v>
      </c>
      <c r="F58" s="675">
        <v>0</v>
      </c>
      <c r="G58" s="675">
        <v>0</v>
      </c>
      <c r="H58" s="675">
        <v>0</v>
      </c>
      <c r="I58" s="675">
        <v>0</v>
      </c>
    </row>
    <row r="59" spans="1:9" s="653" customFormat="1" ht="12.75" thickTop="1" thickBot="1">
      <c r="A59" s="676" t="s">
        <v>57</v>
      </c>
      <c r="B59" s="677">
        <v>2626278.02</v>
      </c>
      <c r="C59" s="677">
        <v>1400251.38</v>
      </c>
      <c r="D59" s="677">
        <v>90948.17</v>
      </c>
      <c r="E59" s="677">
        <v>474480.62</v>
      </c>
      <c r="F59" s="677">
        <v>167878.09</v>
      </c>
      <c r="G59" s="677">
        <v>132929.46</v>
      </c>
      <c r="H59" s="677">
        <v>448284.33</v>
      </c>
      <c r="I59" s="677">
        <v>5341050.07</v>
      </c>
    </row>
    <row r="60" spans="1:9" s="653" customFormat="1" ht="12" thickTop="1">
      <c r="A60" s="674" t="s">
        <v>58</v>
      </c>
      <c r="B60" s="675">
        <v>0</v>
      </c>
      <c r="C60" s="675">
        <v>0</v>
      </c>
      <c r="D60" s="675">
        <v>0</v>
      </c>
      <c r="E60" s="675">
        <v>0</v>
      </c>
      <c r="F60" s="675">
        <v>0</v>
      </c>
      <c r="G60" s="675">
        <v>0</v>
      </c>
      <c r="H60" s="675">
        <v>0</v>
      </c>
      <c r="I60" s="675">
        <v>0</v>
      </c>
    </row>
    <row r="61" spans="1:9" s="653" customFormat="1" ht="11.25">
      <c r="A61" s="679" t="s">
        <v>59</v>
      </c>
      <c r="B61" s="675">
        <v>2415372.13</v>
      </c>
      <c r="C61" s="675">
        <v>631211.77</v>
      </c>
      <c r="D61" s="675">
        <v>87604.34</v>
      </c>
      <c r="E61" s="675">
        <v>252753.53</v>
      </c>
      <c r="F61" s="675">
        <v>85975.87</v>
      </c>
      <c r="G61" s="675">
        <v>91257.46</v>
      </c>
      <c r="H61" s="675">
        <v>53744.6</v>
      </c>
      <c r="I61" s="675">
        <v>3617919.7</v>
      </c>
    </row>
    <row r="62" spans="1:9" s="653" customFormat="1" ht="11.25">
      <c r="A62" s="674" t="s">
        <v>60</v>
      </c>
      <c r="B62" s="675">
        <v>264237.18</v>
      </c>
      <c r="C62" s="675">
        <v>811822.56</v>
      </c>
      <c r="D62" s="675">
        <v>201344.93</v>
      </c>
      <c r="E62" s="675">
        <v>221727.09</v>
      </c>
      <c r="F62" s="675">
        <v>87011.36</v>
      </c>
      <c r="G62" s="675">
        <v>76828.37</v>
      </c>
      <c r="H62" s="675">
        <v>535096.28</v>
      </c>
      <c r="I62" s="675">
        <v>2198067.77</v>
      </c>
    </row>
    <row r="63" spans="1:9" s="653" customFormat="1" ht="11.25">
      <c r="A63" s="674" t="s">
        <v>61</v>
      </c>
      <c r="B63" s="675">
        <v>0</v>
      </c>
      <c r="C63" s="675">
        <v>0</v>
      </c>
      <c r="D63" s="675">
        <v>0</v>
      </c>
      <c r="E63" s="675">
        <v>0</v>
      </c>
      <c r="F63" s="675">
        <v>0</v>
      </c>
      <c r="G63" s="675">
        <v>0</v>
      </c>
      <c r="H63" s="675">
        <v>0</v>
      </c>
      <c r="I63" s="675">
        <v>0</v>
      </c>
    </row>
    <row r="64" spans="1:9" s="653" customFormat="1" ht="12" thickBot="1">
      <c r="A64" s="674" t="s">
        <v>62</v>
      </c>
      <c r="B64" s="675">
        <v>-53331.29</v>
      </c>
      <c r="C64" s="675">
        <v>-42782.95</v>
      </c>
      <c r="D64" s="675">
        <v>-198001.1</v>
      </c>
      <c r="E64" s="675">
        <v>0</v>
      </c>
      <c r="F64" s="675">
        <v>-5109.1400000000003</v>
      </c>
      <c r="G64" s="675">
        <v>-35156.370000000003</v>
      </c>
      <c r="H64" s="675">
        <v>-140556.54999999999</v>
      </c>
      <c r="I64" s="675">
        <v>-474937.4</v>
      </c>
    </row>
    <row r="65" spans="1:9" s="653" customFormat="1" ht="12.75" thickTop="1" thickBot="1">
      <c r="A65" s="676" t="s">
        <v>63</v>
      </c>
      <c r="B65" s="677">
        <v>29213.69</v>
      </c>
      <c r="C65" s="677">
        <v>1</v>
      </c>
      <c r="D65" s="677">
        <v>31</v>
      </c>
      <c r="E65" s="677">
        <v>0</v>
      </c>
      <c r="F65" s="677">
        <v>0</v>
      </c>
      <c r="G65" s="677">
        <v>43075.8</v>
      </c>
      <c r="H65" s="677">
        <v>0</v>
      </c>
      <c r="I65" s="677">
        <v>72321.490000000005</v>
      </c>
    </row>
    <row r="66" spans="1:9" s="653" customFormat="1" ht="12" thickTop="1">
      <c r="A66" s="674" t="s">
        <v>64</v>
      </c>
      <c r="B66" s="675">
        <v>3615412.66</v>
      </c>
      <c r="C66" s="675">
        <v>279712.82</v>
      </c>
      <c r="D66" s="675">
        <v>342642.41</v>
      </c>
      <c r="E66" s="675">
        <v>0</v>
      </c>
      <c r="F66" s="675">
        <v>0</v>
      </c>
      <c r="G66" s="675">
        <v>0</v>
      </c>
      <c r="H66" s="675">
        <v>3957.35</v>
      </c>
      <c r="I66" s="675">
        <v>4241725.24</v>
      </c>
    </row>
    <row r="67" spans="1:9" s="653" customFormat="1" ht="11.25">
      <c r="A67" s="674" t="s">
        <v>65</v>
      </c>
      <c r="B67" s="675">
        <v>6691390.2300000004</v>
      </c>
      <c r="C67" s="675">
        <v>112593.53</v>
      </c>
      <c r="D67" s="675">
        <v>5312.54</v>
      </c>
      <c r="E67" s="675">
        <v>0</v>
      </c>
      <c r="F67" s="675">
        <v>38921.57</v>
      </c>
      <c r="G67" s="675">
        <v>238758.73</v>
      </c>
      <c r="H67" s="675">
        <v>109371.27</v>
      </c>
      <c r="I67" s="675">
        <v>7196347.8700000001</v>
      </c>
    </row>
    <row r="68" spans="1:9" s="653" customFormat="1" ht="11.25">
      <c r="A68" s="674" t="s">
        <v>66</v>
      </c>
      <c r="B68" s="675">
        <v>0</v>
      </c>
      <c r="C68" s="675">
        <v>88031.43</v>
      </c>
      <c r="D68" s="675">
        <v>1008605.55</v>
      </c>
      <c r="E68" s="675">
        <v>17.09</v>
      </c>
      <c r="F68" s="675">
        <v>0</v>
      </c>
      <c r="G68" s="675">
        <v>0</v>
      </c>
      <c r="H68" s="675">
        <v>0</v>
      </c>
      <c r="I68" s="675">
        <v>1096654.07</v>
      </c>
    </row>
    <row r="69" spans="1:9" s="653" customFormat="1" ht="11.25">
      <c r="A69" s="674" t="s">
        <v>67</v>
      </c>
      <c r="B69" s="675">
        <v>0</v>
      </c>
      <c r="C69" s="675">
        <v>0</v>
      </c>
      <c r="D69" s="675">
        <v>5702.5</v>
      </c>
      <c r="E69" s="675">
        <v>0</v>
      </c>
      <c r="F69" s="675">
        <v>0</v>
      </c>
      <c r="G69" s="675">
        <v>0</v>
      </c>
      <c r="H69" s="675">
        <v>7237.5</v>
      </c>
      <c r="I69" s="675">
        <v>12940</v>
      </c>
    </row>
    <row r="70" spans="1:9" s="653" customFormat="1" ht="12" thickBot="1">
      <c r="A70" s="674" t="s">
        <v>68</v>
      </c>
      <c r="B70" s="675">
        <v>-10277589.199999999</v>
      </c>
      <c r="C70" s="675">
        <v>-480336.78</v>
      </c>
      <c r="D70" s="675">
        <v>-1362232</v>
      </c>
      <c r="E70" s="675">
        <v>-17.09</v>
      </c>
      <c r="F70" s="675">
        <v>-38921.57</v>
      </c>
      <c r="G70" s="675">
        <v>-195682.93</v>
      </c>
      <c r="H70" s="675">
        <v>-120566.12</v>
      </c>
      <c r="I70" s="675">
        <v>-12475345.689999999</v>
      </c>
    </row>
    <row r="71" spans="1:9" s="653" customFormat="1" ht="12.75" thickTop="1" thickBot="1">
      <c r="A71" s="676" t="s">
        <v>69</v>
      </c>
      <c r="B71" s="677">
        <v>107817.38</v>
      </c>
      <c r="C71" s="677">
        <v>9783447.1199999992</v>
      </c>
      <c r="D71" s="677">
        <v>68438220.329999998</v>
      </c>
      <c r="E71" s="677">
        <v>201721.11</v>
      </c>
      <c r="F71" s="677">
        <v>43698.2</v>
      </c>
      <c r="G71" s="677">
        <v>48020</v>
      </c>
      <c r="H71" s="677">
        <v>32613.999999999996</v>
      </c>
      <c r="I71" s="677">
        <v>78655538.140000001</v>
      </c>
    </row>
    <row r="72" spans="1:9" s="653" customFormat="1" ht="12" thickTop="1">
      <c r="A72" s="674" t="s">
        <v>18</v>
      </c>
      <c r="B72" s="675">
        <v>0</v>
      </c>
      <c r="C72" s="675">
        <v>0</v>
      </c>
      <c r="D72" s="675">
        <v>0</v>
      </c>
      <c r="E72" s="675">
        <v>0</v>
      </c>
      <c r="F72" s="675">
        <v>0</v>
      </c>
      <c r="G72" s="675">
        <v>0</v>
      </c>
      <c r="H72" s="675">
        <v>0</v>
      </c>
      <c r="I72" s="675">
        <v>0</v>
      </c>
    </row>
    <row r="73" spans="1:9" s="653" customFormat="1" ht="11.25">
      <c r="A73" s="674" t="s">
        <v>19</v>
      </c>
      <c r="B73" s="675">
        <v>0</v>
      </c>
      <c r="C73" s="675">
        <v>9348567.4900000002</v>
      </c>
      <c r="D73" s="675">
        <v>67505400</v>
      </c>
      <c r="E73" s="675">
        <v>0</v>
      </c>
      <c r="F73" s="675">
        <v>0</v>
      </c>
      <c r="G73" s="675">
        <v>0</v>
      </c>
      <c r="H73" s="675">
        <v>0</v>
      </c>
      <c r="I73" s="675">
        <v>76853967.489999995</v>
      </c>
    </row>
    <row r="74" spans="1:9" s="653" customFormat="1" ht="11.25">
      <c r="A74" s="674" t="s">
        <v>20</v>
      </c>
      <c r="B74" s="675">
        <v>0</v>
      </c>
      <c r="C74" s="675">
        <v>6515.98</v>
      </c>
      <c r="D74" s="675">
        <v>0</v>
      </c>
      <c r="E74" s="675">
        <v>0</v>
      </c>
      <c r="F74" s="675">
        <v>0</v>
      </c>
      <c r="G74" s="675">
        <v>0</v>
      </c>
      <c r="H74" s="675">
        <v>0</v>
      </c>
      <c r="I74" s="675">
        <v>6515.98</v>
      </c>
    </row>
    <row r="75" spans="1:9" s="653" customFormat="1" ht="11.25">
      <c r="A75" s="674" t="s">
        <v>21</v>
      </c>
      <c r="B75" s="675">
        <v>0</v>
      </c>
      <c r="C75" s="675">
        <v>0</v>
      </c>
      <c r="D75" s="675">
        <v>0</v>
      </c>
      <c r="E75" s="675">
        <v>0</v>
      </c>
      <c r="F75" s="675">
        <v>0</v>
      </c>
      <c r="G75" s="675">
        <v>0</v>
      </c>
      <c r="H75" s="675">
        <v>0</v>
      </c>
      <c r="I75" s="675">
        <v>0</v>
      </c>
    </row>
    <row r="76" spans="1:9" s="653" customFormat="1" ht="11.25">
      <c r="A76" s="674" t="s">
        <v>70</v>
      </c>
      <c r="B76" s="675">
        <v>246960.07</v>
      </c>
      <c r="C76" s="675">
        <v>0</v>
      </c>
      <c r="D76" s="675">
        <v>857.3</v>
      </c>
      <c r="E76" s="675">
        <v>0</v>
      </c>
      <c r="F76" s="675">
        <v>0</v>
      </c>
      <c r="G76" s="675">
        <v>0</v>
      </c>
      <c r="H76" s="675">
        <v>0</v>
      </c>
      <c r="I76" s="675">
        <v>247817.37</v>
      </c>
    </row>
    <row r="77" spans="1:9" s="653" customFormat="1" ht="11.25">
      <c r="A77" s="674" t="s">
        <v>71</v>
      </c>
      <c r="B77" s="675">
        <v>121537.31</v>
      </c>
      <c r="C77" s="675">
        <v>105571.56</v>
      </c>
      <c r="D77" s="675">
        <v>18522.07</v>
      </c>
      <c r="E77" s="675">
        <v>48706</v>
      </c>
      <c r="F77" s="675">
        <v>43698.2</v>
      </c>
      <c r="G77" s="675">
        <v>48020</v>
      </c>
      <c r="H77" s="675">
        <v>32613.999999999996</v>
      </c>
      <c r="I77" s="675">
        <v>418669.14</v>
      </c>
    </row>
    <row r="78" spans="1:9" s="653" customFormat="1" ht="11.25">
      <c r="A78" s="674" t="s">
        <v>23</v>
      </c>
      <c r="B78" s="675">
        <v>0</v>
      </c>
      <c r="C78" s="675">
        <v>191500</v>
      </c>
      <c r="D78" s="675">
        <v>0</v>
      </c>
      <c r="E78" s="675">
        <v>163268</v>
      </c>
      <c r="F78" s="675">
        <v>0</v>
      </c>
      <c r="G78" s="675">
        <v>0</v>
      </c>
      <c r="H78" s="675">
        <v>0</v>
      </c>
      <c r="I78" s="675">
        <v>354768</v>
      </c>
    </row>
    <row r="79" spans="1:9" s="653" customFormat="1" ht="11.25">
      <c r="A79" s="674" t="s">
        <v>72</v>
      </c>
      <c r="B79" s="675">
        <v>0</v>
      </c>
      <c r="C79" s="675">
        <v>174779.63</v>
      </c>
      <c r="D79" s="675">
        <v>914298.26</v>
      </c>
      <c r="E79" s="675">
        <v>37.11</v>
      </c>
      <c r="F79" s="675">
        <v>0</v>
      </c>
      <c r="G79" s="675">
        <v>0</v>
      </c>
      <c r="H79" s="675">
        <v>0</v>
      </c>
      <c r="I79" s="675">
        <v>1089115</v>
      </c>
    </row>
    <row r="80" spans="1:9" s="653" customFormat="1" ht="12" thickBot="1">
      <c r="A80" s="674" t="s">
        <v>73</v>
      </c>
      <c r="B80" s="675">
        <v>-260680</v>
      </c>
      <c r="C80" s="675">
        <v>-43487.54</v>
      </c>
      <c r="D80" s="675">
        <v>-857.3</v>
      </c>
      <c r="E80" s="675">
        <v>-10290</v>
      </c>
      <c r="F80" s="675">
        <v>0</v>
      </c>
      <c r="G80" s="675">
        <v>0</v>
      </c>
      <c r="H80" s="675">
        <v>0</v>
      </c>
      <c r="I80" s="675">
        <v>-315314.84000000003</v>
      </c>
    </row>
    <row r="81" spans="1:9" s="653" customFormat="1" ht="12.75" thickTop="1" thickBot="1">
      <c r="A81" s="676" t="s">
        <v>74</v>
      </c>
      <c r="B81" s="677">
        <v>31768340.850000001</v>
      </c>
      <c r="C81" s="677">
        <v>5015836.41</v>
      </c>
      <c r="D81" s="677">
        <v>1766970.15</v>
      </c>
      <c r="E81" s="677">
        <v>1550596.19</v>
      </c>
      <c r="F81" s="677">
        <v>2595037.44</v>
      </c>
      <c r="G81" s="677">
        <v>1878437.15</v>
      </c>
      <c r="H81" s="677">
        <v>855572.38</v>
      </c>
      <c r="I81" s="677">
        <v>45430790.57</v>
      </c>
    </row>
    <row r="82" spans="1:9" s="653" customFormat="1" ht="12" thickTop="1">
      <c r="A82" s="674" t="s">
        <v>75</v>
      </c>
      <c r="B82" s="675">
        <v>8716072.2699999996</v>
      </c>
      <c r="C82" s="675">
        <v>1675765.93</v>
      </c>
      <c r="D82" s="675">
        <v>98908.26</v>
      </c>
      <c r="E82" s="675">
        <v>514644.94</v>
      </c>
      <c r="F82" s="675">
        <v>355958.88</v>
      </c>
      <c r="G82" s="675">
        <v>171068.29</v>
      </c>
      <c r="H82" s="675">
        <v>346776.55</v>
      </c>
      <c r="I82" s="675">
        <v>11879195.119999999</v>
      </c>
    </row>
    <row r="83" spans="1:9" s="653" customFormat="1" ht="11.25">
      <c r="A83" s="674" t="s">
        <v>76</v>
      </c>
      <c r="B83" s="675">
        <v>17021894.640000001</v>
      </c>
      <c r="C83" s="675">
        <v>1850534.94</v>
      </c>
      <c r="D83" s="675">
        <v>1423473.21</v>
      </c>
      <c r="E83" s="675">
        <v>598965.41</v>
      </c>
      <c r="F83" s="675">
        <v>1179734.44</v>
      </c>
      <c r="G83" s="675">
        <v>1452010.64</v>
      </c>
      <c r="H83" s="675">
        <v>110608.16</v>
      </c>
      <c r="I83" s="675">
        <v>23637221.440000001</v>
      </c>
    </row>
    <row r="84" spans="1:9" s="653" customFormat="1" ht="11.25">
      <c r="A84" s="674" t="s">
        <v>77</v>
      </c>
      <c r="B84" s="675">
        <v>2471169.65</v>
      </c>
      <c r="C84" s="675">
        <v>806983.44</v>
      </c>
      <c r="D84" s="675">
        <v>19636.830000000002</v>
      </c>
      <c r="E84" s="675">
        <v>86462.91</v>
      </c>
      <c r="F84" s="675">
        <v>215293.08</v>
      </c>
      <c r="G84" s="675">
        <v>83994.83</v>
      </c>
      <c r="H84" s="675">
        <v>92153.02</v>
      </c>
      <c r="I84" s="675">
        <v>3775693.76</v>
      </c>
    </row>
    <row r="85" spans="1:9" s="653" customFormat="1" ht="11.25">
      <c r="A85" s="674" t="s">
        <v>78</v>
      </c>
      <c r="B85" s="675">
        <v>1491587.8</v>
      </c>
      <c r="C85" s="675">
        <v>123325.65</v>
      </c>
      <c r="D85" s="675">
        <v>44615.54</v>
      </c>
      <c r="E85" s="675">
        <v>242397.82</v>
      </c>
      <c r="F85" s="675">
        <v>703283.19</v>
      </c>
      <c r="G85" s="675">
        <v>62497.55</v>
      </c>
      <c r="H85" s="675">
        <v>214233.39</v>
      </c>
      <c r="I85" s="675">
        <v>2881940.94</v>
      </c>
    </row>
    <row r="86" spans="1:9" s="653" customFormat="1" ht="11.25">
      <c r="A86" s="674" t="s">
        <v>79</v>
      </c>
      <c r="B86" s="675">
        <v>1407339.43</v>
      </c>
      <c r="C86" s="675">
        <v>556216.61</v>
      </c>
      <c r="D86" s="675">
        <v>180336.31</v>
      </c>
      <c r="E86" s="675">
        <v>106346.31</v>
      </c>
      <c r="F86" s="675">
        <v>131177.34</v>
      </c>
      <c r="G86" s="675">
        <v>98365.84</v>
      </c>
      <c r="H86" s="675">
        <v>84724.32</v>
      </c>
      <c r="I86" s="675">
        <v>2564506.16</v>
      </c>
    </row>
    <row r="87" spans="1:9" s="653" customFormat="1" ht="11.25">
      <c r="A87" s="674" t="s">
        <v>80</v>
      </c>
      <c r="B87" s="675">
        <v>1</v>
      </c>
      <c r="C87" s="675">
        <v>3009.84</v>
      </c>
      <c r="D87" s="675">
        <v>0</v>
      </c>
      <c r="E87" s="675">
        <v>0</v>
      </c>
      <c r="F87" s="675">
        <v>3830.72</v>
      </c>
      <c r="G87" s="675">
        <v>0</v>
      </c>
      <c r="H87" s="675">
        <v>7076.94</v>
      </c>
      <c r="I87" s="675">
        <v>13918.5</v>
      </c>
    </row>
    <row r="88" spans="1:9" s="653" customFormat="1" ht="11.25">
      <c r="A88" s="674" t="s">
        <v>81</v>
      </c>
      <c r="B88" s="675">
        <v>660276.06000000006</v>
      </c>
      <c r="C88" s="675">
        <v>0</v>
      </c>
      <c r="D88" s="675">
        <v>0</v>
      </c>
      <c r="E88" s="675">
        <v>1778.8</v>
      </c>
      <c r="F88" s="675">
        <v>5759.79</v>
      </c>
      <c r="G88" s="675">
        <v>10500</v>
      </c>
      <c r="H88" s="675">
        <v>0</v>
      </c>
      <c r="I88" s="675">
        <v>678314.65</v>
      </c>
    </row>
    <row r="89" spans="1:9" s="653" customFormat="1" ht="11.25">
      <c r="A89" s="674" t="s">
        <v>82</v>
      </c>
      <c r="B89" s="675">
        <v>0</v>
      </c>
      <c r="C89" s="675">
        <v>0</v>
      </c>
      <c r="D89" s="675">
        <v>0</v>
      </c>
      <c r="E89" s="675">
        <v>0</v>
      </c>
      <c r="F89" s="675">
        <v>0</v>
      </c>
      <c r="G89" s="675">
        <v>0</v>
      </c>
      <c r="H89" s="675">
        <v>0</v>
      </c>
      <c r="I89" s="675">
        <v>0</v>
      </c>
    </row>
    <row r="90" spans="1:9" s="653" customFormat="1" ht="12" thickBot="1">
      <c r="A90" s="674" t="s">
        <v>83</v>
      </c>
      <c r="B90" s="675">
        <v>0</v>
      </c>
      <c r="C90" s="675">
        <v>0</v>
      </c>
      <c r="D90" s="675">
        <v>0</v>
      </c>
      <c r="E90" s="675">
        <v>0</v>
      </c>
      <c r="F90" s="675">
        <v>0</v>
      </c>
      <c r="G90" s="675">
        <v>0</v>
      </c>
      <c r="H90" s="675">
        <v>0</v>
      </c>
      <c r="I90" s="675">
        <v>0</v>
      </c>
    </row>
    <row r="91" spans="1:9" s="653" customFormat="1" ht="12.75" thickTop="1" thickBot="1">
      <c r="A91" s="676" t="s">
        <v>84</v>
      </c>
      <c r="B91" s="677">
        <v>1154579.48</v>
      </c>
      <c r="C91" s="677">
        <v>602203.14</v>
      </c>
      <c r="D91" s="677">
        <v>99428.3</v>
      </c>
      <c r="E91" s="677">
        <v>152046.57999999999</v>
      </c>
      <c r="F91" s="677">
        <v>374047.71</v>
      </c>
      <c r="G91" s="677">
        <v>26646.400000000001</v>
      </c>
      <c r="H91" s="677">
        <v>65170.559999999998</v>
      </c>
      <c r="I91" s="677">
        <v>2474122.17</v>
      </c>
    </row>
    <row r="92" spans="1:9" s="653" customFormat="1" ht="12" thickTop="1">
      <c r="A92" s="674" t="s">
        <v>85</v>
      </c>
      <c r="B92" s="675">
        <v>197404.29</v>
      </c>
      <c r="C92" s="675">
        <v>97752.34</v>
      </c>
      <c r="D92" s="675">
        <v>43609.79</v>
      </c>
      <c r="E92" s="675">
        <v>97988.98</v>
      </c>
      <c r="F92" s="675">
        <v>244258.32</v>
      </c>
      <c r="G92" s="675">
        <v>0</v>
      </c>
      <c r="H92" s="675">
        <v>13606.72</v>
      </c>
      <c r="I92" s="675">
        <v>694620.44</v>
      </c>
    </row>
    <row r="93" spans="1:9" s="653" customFormat="1" ht="11.25">
      <c r="A93" s="674" t="s">
        <v>86</v>
      </c>
      <c r="B93" s="675">
        <v>54624.19</v>
      </c>
      <c r="C93" s="675">
        <v>243881.24</v>
      </c>
      <c r="D93" s="675">
        <v>0</v>
      </c>
      <c r="E93" s="675">
        <v>31757.15</v>
      </c>
      <c r="F93" s="675">
        <v>96937.08</v>
      </c>
      <c r="G93" s="675">
        <v>0</v>
      </c>
      <c r="H93" s="675">
        <v>0.03</v>
      </c>
      <c r="I93" s="675">
        <v>427199.69</v>
      </c>
    </row>
    <row r="94" spans="1:9" s="653" customFormat="1" ht="11.25">
      <c r="A94" s="674" t="s">
        <v>87</v>
      </c>
      <c r="B94" s="675">
        <v>23400.400000000001</v>
      </c>
      <c r="C94" s="675">
        <v>0</v>
      </c>
      <c r="D94" s="675">
        <v>0</v>
      </c>
      <c r="E94" s="675">
        <v>90</v>
      </c>
      <c r="F94" s="675">
        <v>2965</v>
      </c>
      <c r="G94" s="675">
        <v>0</v>
      </c>
      <c r="H94" s="675">
        <v>602.02</v>
      </c>
      <c r="I94" s="675">
        <v>27057.42</v>
      </c>
    </row>
    <row r="95" spans="1:9" s="653" customFormat="1" ht="11.25">
      <c r="A95" s="674" t="s">
        <v>88</v>
      </c>
      <c r="B95" s="675">
        <v>879150.6</v>
      </c>
      <c r="C95" s="675">
        <v>260569.56000000003</v>
      </c>
      <c r="D95" s="675">
        <v>55818.51</v>
      </c>
      <c r="E95" s="675">
        <v>22210.45</v>
      </c>
      <c r="F95" s="675">
        <v>29887.31</v>
      </c>
      <c r="G95" s="675">
        <v>26646.400000000001</v>
      </c>
      <c r="H95" s="675">
        <v>50961.79</v>
      </c>
      <c r="I95" s="675">
        <v>1325244.6200000001</v>
      </c>
    </row>
    <row r="96" spans="1:9" s="653" customFormat="1" ht="12" thickBot="1">
      <c r="A96" s="674" t="s">
        <v>89</v>
      </c>
      <c r="B96" s="675">
        <v>0</v>
      </c>
      <c r="C96" s="675">
        <v>0</v>
      </c>
      <c r="D96" s="675">
        <v>0</v>
      </c>
      <c r="E96" s="675">
        <v>0</v>
      </c>
      <c r="F96" s="675">
        <v>0</v>
      </c>
      <c r="G96" s="675">
        <v>0</v>
      </c>
      <c r="H96" s="675">
        <v>0</v>
      </c>
      <c r="I96" s="675">
        <v>0</v>
      </c>
    </row>
    <row r="97" spans="1:9" s="61" customFormat="1" ht="12.75" thickTop="1" thickBot="1">
      <c r="A97" s="545" t="s">
        <v>90</v>
      </c>
      <c r="B97" s="74">
        <v>1620947909.47</v>
      </c>
      <c r="C97" s="74">
        <v>628567967.58000004</v>
      </c>
      <c r="D97" s="74">
        <v>198580004.28999999</v>
      </c>
      <c r="E97" s="74">
        <v>105779633.86</v>
      </c>
      <c r="F97" s="74">
        <v>80928119.780000001</v>
      </c>
      <c r="G97" s="74">
        <v>38531627.130000003</v>
      </c>
      <c r="H97" s="74">
        <v>51181436.310000002</v>
      </c>
      <c r="I97" s="74">
        <v>2724516698.4200001</v>
      </c>
    </row>
    <row r="98" spans="1:9" s="61" customFormat="1" ht="12.75" thickTop="1" thickBot="1">
      <c r="A98" s="544" t="s">
        <v>91</v>
      </c>
      <c r="B98" s="71">
        <v>1530275344.1600001</v>
      </c>
      <c r="C98" s="71">
        <v>568174238.15999997</v>
      </c>
      <c r="D98" s="71">
        <v>187912959.05000001</v>
      </c>
      <c r="E98" s="71">
        <v>95710410.010000005</v>
      </c>
      <c r="F98" s="71">
        <v>77232418.549999997</v>
      </c>
      <c r="G98" s="71">
        <v>37373911.939999998</v>
      </c>
      <c r="H98" s="71">
        <v>49058149.75</v>
      </c>
      <c r="I98" s="71">
        <v>2545737431.6199999</v>
      </c>
    </row>
    <row r="99" spans="1:9" s="61" customFormat="1" ht="12" thickTop="1">
      <c r="A99" s="111" t="s">
        <v>92</v>
      </c>
      <c r="B99" s="72">
        <v>139460.78</v>
      </c>
      <c r="C99" s="72">
        <v>0</v>
      </c>
      <c r="D99" s="72">
        <v>0</v>
      </c>
      <c r="E99" s="72">
        <v>0</v>
      </c>
      <c r="F99" s="72">
        <v>0</v>
      </c>
      <c r="G99" s="72">
        <v>0</v>
      </c>
      <c r="H99" s="72">
        <v>0</v>
      </c>
      <c r="I99" s="72">
        <v>139460.78</v>
      </c>
    </row>
    <row r="100" spans="1:9" s="61" customFormat="1" ht="11.25">
      <c r="A100" s="111" t="s">
        <v>93</v>
      </c>
      <c r="B100" s="72">
        <v>0</v>
      </c>
      <c r="C100" s="72">
        <v>0</v>
      </c>
      <c r="D100" s="72">
        <v>0</v>
      </c>
      <c r="E100" s="72">
        <v>0</v>
      </c>
      <c r="F100" s="72">
        <v>0</v>
      </c>
      <c r="G100" s="72">
        <v>0</v>
      </c>
      <c r="H100" s="72">
        <v>0</v>
      </c>
      <c r="I100" s="72">
        <v>0</v>
      </c>
    </row>
    <row r="101" spans="1:9" s="61" customFormat="1" ht="11.25">
      <c r="A101" s="111" t="s">
        <v>94</v>
      </c>
      <c r="B101" s="72">
        <v>139460.78</v>
      </c>
      <c r="C101" s="72">
        <v>0</v>
      </c>
      <c r="D101" s="72">
        <v>0</v>
      </c>
      <c r="E101" s="72">
        <v>0</v>
      </c>
      <c r="F101" s="72">
        <v>0</v>
      </c>
      <c r="G101" s="72">
        <v>0</v>
      </c>
      <c r="H101" s="72">
        <v>0</v>
      </c>
      <c r="I101" s="72">
        <v>139460.78</v>
      </c>
    </row>
    <row r="102" spans="1:9" s="61" customFormat="1" ht="11.25">
      <c r="A102" s="111" t="s">
        <v>95</v>
      </c>
      <c r="B102" s="72">
        <v>1334678859.52</v>
      </c>
      <c r="C102" s="72">
        <v>349773360.97000003</v>
      </c>
      <c r="D102" s="72">
        <v>164941185.90000001</v>
      </c>
      <c r="E102" s="72">
        <v>52866686.579999998</v>
      </c>
      <c r="F102" s="72">
        <v>36781326.409999996</v>
      </c>
      <c r="G102" s="72">
        <v>18115595.09</v>
      </c>
      <c r="H102" s="72">
        <v>21908457.510000002</v>
      </c>
      <c r="I102" s="72">
        <v>1979065471.98</v>
      </c>
    </row>
    <row r="103" spans="1:9" s="61" customFormat="1" ht="11.25">
      <c r="A103" s="561" t="s">
        <v>96</v>
      </c>
      <c r="B103" s="72">
        <v>182697625.30000001</v>
      </c>
      <c r="C103" s="72">
        <v>207977623.68000001</v>
      </c>
      <c r="D103" s="72">
        <v>22751070.41</v>
      </c>
      <c r="E103" s="72">
        <v>40702085.259999998</v>
      </c>
      <c r="F103" s="72">
        <v>38396292.18</v>
      </c>
      <c r="G103" s="72">
        <v>16421276.020000001</v>
      </c>
      <c r="H103" s="72">
        <v>23590951.390000001</v>
      </c>
      <c r="I103" s="72">
        <v>532536924.23999995</v>
      </c>
    </row>
    <row r="104" spans="1:9" s="61" customFormat="1" ht="11.25">
      <c r="A104" s="61" t="s">
        <v>97</v>
      </c>
      <c r="B104" s="72">
        <v>44757187.420000002</v>
      </c>
      <c r="C104" s="72">
        <v>13252588.300000001</v>
      </c>
      <c r="D104" s="72">
        <v>4558683.5</v>
      </c>
      <c r="E104" s="72">
        <v>2831954.04</v>
      </c>
      <c r="F104" s="72">
        <v>4609280.7300000004</v>
      </c>
      <c r="G104" s="72">
        <v>27543.29</v>
      </c>
      <c r="H104" s="72">
        <v>62279.19</v>
      </c>
      <c r="I104" s="72">
        <v>70099516.469999999</v>
      </c>
    </row>
    <row r="105" spans="1:9" s="61" customFormat="1" ht="11.25">
      <c r="A105" s="61" t="s">
        <v>98</v>
      </c>
      <c r="B105" s="72">
        <v>371818.25</v>
      </c>
      <c r="C105" s="72">
        <v>0</v>
      </c>
      <c r="D105" s="72">
        <v>0</v>
      </c>
      <c r="E105" s="72">
        <v>13720</v>
      </c>
      <c r="F105" s="72">
        <v>0</v>
      </c>
      <c r="G105" s="72">
        <v>0</v>
      </c>
      <c r="H105" s="72">
        <v>20400</v>
      </c>
      <c r="I105" s="72">
        <v>405938.25</v>
      </c>
    </row>
    <row r="106" spans="1:9" s="61" customFormat="1" ht="11.25">
      <c r="A106" s="61" t="s">
        <v>99</v>
      </c>
      <c r="B106" s="72">
        <v>22868579.98</v>
      </c>
      <c r="C106" s="72">
        <v>155641.60000000001</v>
      </c>
      <c r="D106" s="72">
        <v>4494093.41</v>
      </c>
      <c r="E106" s="72">
        <v>719692.5</v>
      </c>
      <c r="F106" s="72">
        <v>314123.25</v>
      </c>
      <c r="G106" s="72">
        <v>20000</v>
      </c>
      <c r="H106" s="72">
        <v>0</v>
      </c>
      <c r="I106" s="72">
        <v>28572130.739999998</v>
      </c>
    </row>
    <row r="107" spans="1:9" s="61" customFormat="1" ht="11.25">
      <c r="A107" s="61" t="s">
        <v>100</v>
      </c>
      <c r="B107" s="72">
        <v>56621047.229999997</v>
      </c>
      <c r="C107" s="72">
        <v>11888823.789999999</v>
      </c>
      <c r="D107" s="72">
        <v>5797270.9900000002</v>
      </c>
      <c r="E107" s="72">
        <v>5154381.54</v>
      </c>
      <c r="F107" s="72">
        <v>1031560.1200000001</v>
      </c>
      <c r="G107" s="72">
        <v>0</v>
      </c>
      <c r="H107" s="72">
        <v>25000</v>
      </c>
      <c r="I107" s="72">
        <v>80518083.670000002</v>
      </c>
    </row>
    <row r="108" spans="1:9" s="61" customFormat="1" ht="11.25">
      <c r="A108" s="61" t="s">
        <v>101</v>
      </c>
      <c r="B108" s="72">
        <v>36303412.899999999</v>
      </c>
      <c r="C108" s="72">
        <v>3107863.45</v>
      </c>
      <c r="D108" s="72">
        <v>3808224.15</v>
      </c>
      <c r="E108" s="72">
        <v>1525183</v>
      </c>
      <c r="F108" s="72">
        <v>7959564.4000000004</v>
      </c>
      <c r="G108" s="72">
        <v>298280.8</v>
      </c>
      <c r="H108" s="72">
        <v>163420.20000000001</v>
      </c>
      <c r="I108" s="72">
        <v>53165948.899999999</v>
      </c>
    </row>
    <row r="109" spans="1:9" s="61" customFormat="1" ht="11.25">
      <c r="A109" s="61" t="s">
        <v>102</v>
      </c>
      <c r="B109" s="72">
        <v>17430909.5</v>
      </c>
      <c r="C109" s="72">
        <v>138398406.52000001</v>
      </c>
      <c r="D109" s="72">
        <v>4092798.36</v>
      </c>
      <c r="E109" s="72">
        <v>23551938.420000002</v>
      </c>
      <c r="F109" s="72">
        <v>21810887.18</v>
      </c>
      <c r="G109" s="72">
        <v>7649042.1399999997</v>
      </c>
      <c r="H109" s="72">
        <v>2180704.4900000002</v>
      </c>
      <c r="I109" s="72">
        <v>215114686.61000001</v>
      </c>
    </row>
    <row r="110" spans="1:9" s="61" customFormat="1" ht="11.25">
      <c r="A110" s="62" t="s">
        <v>103</v>
      </c>
      <c r="B110" s="72">
        <v>0</v>
      </c>
      <c r="C110" s="72">
        <v>28958715.98</v>
      </c>
      <c r="D110" s="72">
        <v>0</v>
      </c>
      <c r="E110" s="72">
        <v>315560</v>
      </c>
      <c r="F110" s="72">
        <v>1371867.49</v>
      </c>
      <c r="G110" s="72">
        <v>2926409.79</v>
      </c>
      <c r="H110" s="72">
        <v>1880000</v>
      </c>
      <c r="I110" s="72">
        <v>35452553.259999998</v>
      </c>
    </row>
    <row r="111" spans="1:9" s="61" customFormat="1" ht="11.25">
      <c r="A111" s="62" t="s">
        <v>104</v>
      </c>
      <c r="B111" s="72">
        <v>4344670.0199999996</v>
      </c>
      <c r="C111" s="72">
        <v>12215584.039999999</v>
      </c>
      <c r="D111" s="72">
        <v>0</v>
      </c>
      <c r="E111" s="72">
        <v>6589655.7599999998</v>
      </c>
      <c r="F111" s="72">
        <v>1299009.01</v>
      </c>
      <c r="G111" s="72">
        <v>5500000</v>
      </c>
      <c r="H111" s="72">
        <v>19259147.510000002</v>
      </c>
      <c r="I111" s="72">
        <v>49208066.340000004</v>
      </c>
    </row>
    <row r="112" spans="1:9" s="61" customFormat="1" ht="11.25">
      <c r="A112" s="111" t="s">
        <v>105</v>
      </c>
      <c r="B112" s="72">
        <v>11709180.779999999</v>
      </c>
      <c r="C112" s="72">
        <v>7151024.71</v>
      </c>
      <c r="D112" s="72">
        <v>48292.35</v>
      </c>
      <c r="E112" s="72">
        <v>1839972</v>
      </c>
      <c r="F112" s="72">
        <v>1141000</v>
      </c>
      <c r="G112" s="72">
        <v>1920000</v>
      </c>
      <c r="H112" s="72">
        <v>3356156.73</v>
      </c>
      <c r="I112" s="72">
        <v>27165626.57</v>
      </c>
    </row>
    <row r="113" spans="1:9" s="61" customFormat="1" ht="11.25">
      <c r="A113" s="111" t="s">
        <v>106</v>
      </c>
      <c r="B113" s="72">
        <v>0</v>
      </c>
      <c r="C113" s="72">
        <v>0</v>
      </c>
      <c r="D113" s="72">
        <v>0</v>
      </c>
      <c r="E113" s="72">
        <v>0</v>
      </c>
      <c r="F113" s="72">
        <v>0</v>
      </c>
      <c r="G113" s="72">
        <v>0</v>
      </c>
      <c r="H113" s="72">
        <v>0</v>
      </c>
      <c r="I113" s="72">
        <v>0</v>
      </c>
    </row>
    <row r="114" spans="1:9" s="61" customFormat="1" ht="12" thickBot="1">
      <c r="A114" s="111" t="s">
        <v>107</v>
      </c>
      <c r="B114" s="72">
        <v>1050217.78</v>
      </c>
      <c r="C114" s="72">
        <v>3272228.8</v>
      </c>
      <c r="D114" s="72">
        <v>172410.39</v>
      </c>
      <c r="E114" s="72">
        <v>301666.17</v>
      </c>
      <c r="F114" s="72">
        <v>913799.96</v>
      </c>
      <c r="G114" s="72">
        <v>917040.83</v>
      </c>
      <c r="H114" s="72">
        <v>202584.12</v>
      </c>
      <c r="I114" s="72">
        <v>6829948.0499999998</v>
      </c>
    </row>
    <row r="115" spans="1:9" s="61" customFormat="1" ht="12.75" thickTop="1" thickBot="1">
      <c r="A115" s="545" t="s">
        <v>108</v>
      </c>
      <c r="B115" s="74">
        <v>643616.56000000006</v>
      </c>
      <c r="C115" s="74">
        <v>67236.91</v>
      </c>
      <c r="D115" s="74">
        <v>0</v>
      </c>
      <c r="E115" s="74">
        <v>455.83</v>
      </c>
      <c r="F115" s="74">
        <v>0</v>
      </c>
      <c r="G115" s="74">
        <v>0</v>
      </c>
      <c r="H115" s="74">
        <v>786.84</v>
      </c>
      <c r="I115" s="74">
        <v>712096.14</v>
      </c>
    </row>
    <row r="116" spans="1:9" s="61" customFormat="1" ht="12.75" thickTop="1" thickBot="1">
      <c r="A116" s="544" t="s">
        <v>109</v>
      </c>
      <c r="B116" s="71">
        <v>0</v>
      </c>
      <c r="C116" s="71">
        <v>0</v>
      </c>
      <c r="D116" s="71">
        <v>0</v>
      </c>
      <c r="E116" s="71">
        <v>0</v>
      </c>
      <c r="F116" s="71">
        <v>0</v>
      </c>
      <c r="G116" s="71">
        <v>0</v>
      </c>
      <c r="H116" s="71">
        <v>0</v>
      </c>
      <c r="I116" s="71">
        <v>0</v>
      </c>
    </row>
    <row r="117" spans="1:9" s="61" customFormat="1" ht="12" thickTop="1">
      <c r="A117" s="111" t="s">
        <v>110</v>
      </c>
      <c r="B117" s="72">
        <v>0</v>
      </c>
      <c r="C117" s="72">
        <v>0</v>
      </c>
      <c r="D117" s="72">
        <v>0</v>
      </c>
      <c r="E117" s="72">
        <v>0</v>
      </c>
      <c r="F117" s="72">
        <v>0</v>
      </c>
      <c r="G117" s="72">
        <v>0</v>
      </c>
      <c r="H117" s="72">
        <v>0</v>
      </c>
      <c r="I117" s="72">
        <v>0</v>
      </c>
    </row>
    <row r="118" spans="1:9" s="61" customFormat="1" ht="11.25">
      <c r="A118" s="111" t="s">
        <v>111</v>
      </c>
      <c r="B118" s="72">
        <v>0</v>
      </c>
      <c r="C118" s="72">
        <v>0</v>
      </c>
      <c r="D118" s="72">
        <v>0</v>
      </c>
      <c r="E118" s="72">
        <v>0</v>
      </c>
      <c r="F118" s="72">
        <v>0</v>
      </c>
      <c r="G118" s="72">
        <v>0</v>
      </c>
      <c r="H118" s="72">
        <v>0</v>
      </c>
      <c r="I118" s="72">
        <v>0</v>
      </c>
    </row>
    <row r="119" spans="1:9" s="61" customFormat="1" ht="11.25">
      <c r="A119" s="111" t="s">
        <v>112</v>
      </c>
      <c r="B119" s="72">
        <v>0</v>
      </c>
      <c r="C119" s="72">
        <v>0</v>
      </c>
      <c r="D119" s="72">
        <v>0</v>
      </c>
      <c r="E119" s="72">
        <v>0</v>
      </c>
      <c r="F119" s="72">
        <v>0</v>
      </c>
      <c r="G119" s="72">
        <v>0</v>
      </c>
      <c r="H119" s="72">
        <v>0</v>
      </c>
      <c r="I119" s="72">
        <v>0</v>
      </c>
    </row>
    <row r="120" spans="1:9" s="61" customFormat="1" ht="11.25">
      <c r="A120" s="111" t="s">
        <v>113</v>
      </c>
      <c r="B120" s="72">
        <v>0</v>
      </c>
      <c r="C120" s="72">
        <v>0</v>
      </c>
      <c r="D120" s="72">
        <v>0</v>
      </c>
      <c r="E120" s="72">
        <v>0</v>
      </c>
      <c r="F120" s="72">
        <v>0</v>
      </c>
      <c r="G120" s="72">
        <v>0</v>
      </c>
      <c r="H120" s="72">
        <v>0</v>
      </c>
      <c r="I120" s="72">
        <v>0</v>
      </c>
    </row>
    <row r="121" spans="1:9" s="61" customFormat="1" ht="11.25">
      <c r="A121" s="111" t="s">
        <v>114</v>
      </c>
      <c r="B121" s="72">
        <v>0</v>
      </c>
      <c r="C121" s="72">
        <v>0</v>
      </c>
      <c r="D121" s="72">
        <v>0</v>
      </c>
      <c r="E121" s="72">
        <v>0</v>
      </c>
      <c r="F121" s="72">
        <v>0</v>
      </c>
      <c r="G121" s="72">
        <v>0</v>
      </c>
      <c r="H121" s="72">
        <v>0</v>
      </c>
      <c r="I121" s="72">
        <v>0</v>
      </c>
    </row>
    <row r="122" spans="1:9" s="61" customFormat="1" ht="12" thickBot="1">
      <c r="A122" s="111" t="s">
        <v>115</v>
      </c>
      <c r="B122" s="72">
        <v>0</v>
      </c>
      <c r="C122" s="72">
        <v>0</v>
      </c>
      <c r="D122" s="72">
        <v>0</v>
      </c>
      <c r="E122" s="72">
        <v>0</v>
      </c>
      <c r="F122" s="72">
        <v>0</v>
      </c>
      <c r="G122" s="72">
        <v>0</v>
      </c>
      <c r="H122" s="72">
        <v>0</v>
      </c>
      <c r="I122" s="72">
        <v>0</v>
      </c>
    </row>
    <row r="123" spans="1:9" s="61" customFormat="1" ht="12.75" thickTop="1" thickBot="1">
      <c r="A123" s="544" t="s">
        <v>116</v>
      </c>
      <c r="B123" s="71">
        <v>530572.21</v>
      </c>
      <c r="C123" s="71">
        <v>52161881.890000001</v>
      </c>
      <c r="D123" s="71">
        <v>1274325.98</v>
      </c>
      <c r="E123" s="71">
        <v>7091704.2300000004</v>
      </c>
      <c r="F123" s="71">
        <v>1346175.9</v>
      </c>
      <c r="G123" s="71">
        <v>169845.12</v>
      </c>
      <c r="H123" s="71">
        <v>506809.83</v>
      </c>
      <c r="I123" s="71">
        <v>63081315.159999996</v>
      </c>
    </row>
    <row r="124" spans="1:9" s="61" customFormat="1" ht="12" thickTop="1">
      <c r="A124" s="111" t="s">
        <v>117</v>
      </c>
      <c r="B124" s="72">
        <v>0</v>
      </c>
      <c r="C124" s="72">
        <v>0</v>
      </c>
      <c r="D124" s="72">
        <v>0</v>
      </c>
      <c r="E124" s="72">
        <v>0</v>
      </c>
      <c r="F124" s="72">
        <v>0</v>
      </c>
      <c r="G124" s="72">
        <v>0</v>
      </c>
      <c r="H124" s="72">
        <v>0</v>
      </c>
      <c r="I124" s="72">
        <v>0</v>
      </c>
    </row>
    <row r="125" spans="1:9" s="61" customFormat="1" ht="11.25">
      <c r="A125" s="111" t="s">
        <v>118</v>
      </c>
      <c r="B125" s="72">
        <v>0</v>
      </c>
      <c r="C125" s="72">
        <v>0</v>
      </c>
      <c r="D125" s="72">
        <v>0</v>
      </c>
      <c r="E125" s="72">
        <v>0</v>
      </c>
      <c r="F125" s="72">
        <v>0</v>
      </c>
      <c r="G125" s="72">
        <v>0</v>
      </c>
      <c r="H125" s="72">
        <v>0</v>
      </c>
      <c r="I125" s="72">
        <v>0</v>
      </c>
    </row>
    <row r="126" spans="1:9" s="61" customFormat="1" ht="11.25">
      <c r="A126" s="111" t="s">
        <v>119</v>
      </c>
      <c r="B126" s="72">
        <v>0</v>
      </c>
      <c r="C126" s="72">
        <v>0</v>
      </c>
      <c r="D126" s="72">
        <v>0</v>
      </c>
      <c r="E126" s="72">
        <v>0</v>
      </c>
      <c r="F126" s="72">
        <v>0</v>
      </c>
      <c r="G126" s="72">
        <v>0</v>
      </c>
      <c r="H126" s="72">
        <v>0</v>
      </c>
      <c r="I126" s="72">
        <v>0</v>
      </c>
    </row>
    <row r="127" spans="1:9" s="61" customFormat="1" ht="11.25">
      <c r="A127" s="111" t="s">
        <v>1456</v>
      </c>
      <c r="B127" s="72">
        <v>0</v>
      </c>
      <c r="C127" s="72">
        <v>0</v>
      </c>
      <c r="D127" s="72">
        <v>0</v>
      </c>
      <c r="E127" s="72">
        <v>0</v>
      </c>
      <c r="F127" s="72">
        <v>0</v>
      </c>
      <c r="G127" s="72">
        <v>0</v>
      </c>
      <c r="H127" s="72">
        <v>0</v>
      </c>
      <c r="I127" s="72">
        <v>0</v>
      </c>
    </row>
    <row r="128" spans="1:9" s="61" customFormat="1" ht="11.25">
      <c r="A128" s="111" t="s">
        <v>120</v>
      </c>
      <c r="B128" s="72">
        <v>530572.21</v>
      </c>
      <c r="C128" s="72">
        <v>51434472.560000002</v>
      </c>
      <c r="D128" s="72">
        <v>1115577.8999999999</v>
      </c>
      <c r="E128" s="72">
        <v>7078783.4000000004</v>
      </c>
      <c r="F128" s="72">
        <v>1346175.9</v>
      </c>
      <c r="G128" s="72">
        <v>169845.12</v>
      </c>
      <c r="H128" s="72">
        <v>505070.14</v>
      </c>
      <c r="I128" s="72">
        <v>62180497.229999997</v>
      </c>
    </row>
    <row r="129" spans="1:9" s="61" customFormat="1" ht="11.25">
      <c r="A129" s="111" t="s">
        <v>121</v>
      </c>
      <c r="B129" s="72">
        <v>0</v>
      </c>
      <c r="C129" s="72">
        <v>0</v>
      </c>
      <c r="D129" s="72">
        <v>0</v>
      </c>
      <c r="E129" s="72">
        <v>0</v>
      </c>
      <c r="F129" s="72">
        <v>0</v>
      </c>
      <c r="G129" s="72">
        <v>0</v>
      </c>
      <c r="H129" s="72">
        <v>0</v>
      </c>
      <c r="I129" s="72">
        <v>0</v>
      </c>
    </row>
    <row r="130" spans="1:9" s="61" customFormat="1" ht="11.25">
      <c r="A130" s="111" t="s">
        <v>122</v>
      </c>
      <c r="B130" s="72">
        <v>0</v>
      </c>
      <c r="C130" s="72">
        <v>0</v>
      </c>
      <c r="D130" s="72">
        <v>0</v>
      </c>
      <c r="E130" s="72">
        <v>0</v>
      </c>
      <c r="F130" s="72">
        <v>0</v>
      </c>
      <c r="G130" s="72">
        <v>0</v>
      </c>
      <c r="H130" s="72">
        <v>0</v>
      </c>
      <c r="I130" s="72">
        <v>0</v>
      </c>
    </row>
    <row r="131" spans="1:9" s="61" customFormat="1" ht="12" thickBot="1">
      <c r="A131" s="111" t="s">
        <v>123</v>
      </c>
      <c r="B131" s="72">
        <v>0</v>
      </c>
      <c r="C131" s="72">
        <v>727409.33</v>
      </c>
      <c r="D131" s="72">
        <v>158748.07999999999</v>
      </c>
      <c r="E131" s="72">
        <v>12920.83</v>
      </c>
      <c r="F131" s="72">
        <v>0</v>
      </c>
      <c r="G131" s="72">
        <v>0</v>
      </c>
      <c r="H131" s="72">
        <v>1739.69</v>
      </c>
      <c r="I131" s="72">
        <v>900817.93</v>
      </c>
    </row>
    <row r="132" spans="1:9" s="61" customFormat="1" ht="12.75" thickTop="1" thickBot="1">
      <c r="A132" s="544" t="s">
        <v>124</v>
      </c>
      <c r="B132" s="71">
        <v>26602306.91</v>
      </c>
      <c r="C132" s="71">
        <v>4528107.87</v>
      </c>
      <c r="D132" s="71">
        <v>2846960.8</v>
      </c>
      <c r="E132" s="71">
        <v>1702282.89</v>
      </c>
      <c r="F132" s="71">
        <v>1898725.24</v>
      </c>
      <c r="G132" s="71">
        <v>703636.12</v>
      </c>
      <c r="H132" s="71">
        <v>1275417.74</v>
      </c>
      <c r="I132" s="71">
        <v>39557437.57</v>
      </c>
    </row>
    <row r="133" spans="1:9" s="61" customFormat="1" ht="12" thickTop="1">
      <c r="A133" s="111" t="s">
        <v>58</v>
      </c>
      <c r="B133" s="72">
        <v>31611</v>
      </c>
      <c r="C133" s="72">
        <v>0</v>
      </c>
      <c r="D133" s="72">
        <v>0</v>
      </c>
      <c r="E133" s="72">
        <v>0</v>
      </c>
      <c r="F133" s="72">
        <v>0</v>
      </c>
      <c r="G133" s="72">
        <v>0</v>
      </c>
      <c r="H133" s="72">
        <v>0</v>
      </c>
      <c r="I133" s="72">
        <v>31611</v>
      </c>
    </row>
    <row r="134" spans="1:9" s="61" customFormat="1" ht="11.25">
      <c r="A134" s="111" t="s">
        <v>60</v>
      </c>
      <c r="B134" s="72">
        <v>4941296.82</v>
      </c>
      <c r="C134" s="72">
        <v>1919598.27</v>
      </c>
      <c r="D134" s="72">
        <v>1633016.78</v>
      </c>
      <c r="E134" s="72">
        <v>338252.16</v>
      </c>
      <c r="F134" s="72">
        <v>391319.62</v>
      </c>
      <c r="G134" s="72">
        <v>274439.17</v>
      </c>
      <c r="H134" s="72">
        <v>656354.46</v>
      </c>
      <c r="I134" s="72">
        <v>10154277.279999999</v>
      </c>
    </row>
    <row r="135" spans="1:9" s="61" customFormat="1" ht="11.25">
      <c r="A135" s="111" t="s">
        <v>125</v>
      </c>
      <c r="B135" s="72">
        <v>21608331.879999999</v>
      </c>
      <c r="C135" s="72">
        <v>2605080.4</v>
      </c>
      <c r="D135" s="72">
        <v>1213944.02</v>
      </c>
      <c r="E135" s="72">
        <v>1362178.61</v>
      </c>
      <c r="F135" s="72">
        <v>1413970.41</v>
      </c>
      <c r="G135" s="72">
        <v>423876.95</v>
      </c>
      <c r="H135" s="72">
        <v>618926.07999999996</v>
      </c>
      <c r="I135" s="72">
        <v>29246308.350000001</v>
      </c>
    </row>
    <row r="136" spans="1:9" s="61" customFormat="1" ht="11.25">
      <c r="A136" s="111" t="s">
        <v>87</v>
      </c>
      <c r="B136" s="72">
        <v>21067.21</v>
      </c>
      <c r="C136" s="72">
        <v>3429.2</v>
      </c>
      <c r="D136" s="72">
        <v>0</v>
      </c>
      <c r="E136" s="72">
        <v>1852.12</v>
      </c>
      <c r="F136" s="72">
        <v>93435.21</v>
      </c>
      <c r="G136" s="72">
        <v>5320</v>
      </c>
      <c r="H136" s="72">
        <v>137.19999999999999</v>
      </c>
      <c r="I136" s="72">
        <v>125240.94</v>
      </c>
    </row>
    <row r="137" spans="1:9" s="61" customFormat="1" ht="12" thickBot="1">
      <c r="A137" s="111" t="s">
        <v>126</v>
      </c>
      <c r="B137" s="72">
        <v>0</v>
      </c>
      <c r="C137" s="72">
        <v>0</v>
      </c>
      <c r="D137" s="72">
        <v>0</v>
      </c>
      <c r="E137" s="72">
        <v>0</v>
      </c>
      <c r="F137" s="72">
        <v>0</v>
      </c>
      <c r="G137" s="72">
        <v>0</v>
      </c>
      <c r="H137" s="72">
        <v>0</v>
      </c>
      <c r="I137" s="72">
        <v>0</v>
      </c>
    </row>
    <row r="138" spans="1:9" s="61" customFormat="1" ht="12.75" thickTop="1" thickBot="1">
      <c r="A138" s="544" t="s">
        <v>127</v>
      </c>
      <c r="B138" s="71">
        <v>62896069.630000003</v>
      </c>
      <c r="C138" s="71">
        <v>3636502.75</v>
      </c>
      <c r="D138" s="71">
        <v>6545758.46</v>
      </c>
      <c r="E138" s="71">
        <v>1274780.8999999999</v>
      </c>
      <c r="F138" s="71">
        <v>450800.09</v>
      </c>
      <c r="G138" s="71">
        <v>284233.95</v>
      </c>
      <c r="H138" s="71">
        <v>340272.15</v>
      </c>
      <c r="I138" s="71">
        <v>75428417.930000007</v>
      </c>
    </row>
    <row r="139" spans="1:9" s="61" customFormat="1" ht="12" thickTop="1">
      <c r="A139" s="111" t="s">
        <v>128</v>
      </c>
      <c r="B139" s="72">
        <v>66196.58</v>
      </c>
      <c r="C139" s="72">
        <v>0</v>
      </c>
      <c r="D139" s="72">
        <v>0</v>
      </c>
      <c r="E139" s="72">
        <v>288.75</v>
      </c>
      <c r="F139" s="72">
        <v>0</v>
      </c>
      <c r="G139" s="72">
        <v>0</v>
      </c>
      <c r="H139" s="72">
        <v>0</v>
      </c>
      <c r="I139" s="72">
        <v>66485.33</v>
      </c>
    </row>
    <row r="140" spans="1:9" s="61" customFormat="1" ht="11.25">
      <c r="A140" s="111" t="s">
        <v>129</v>
      </c>
      <c r="B140" s="72">
        <v>0</v>
      </c>
      <c r="C140" s="72">
        <v>0</v>
      </c>
      <c r="D140" s="72">
        <v>0</v>
      </c>
      <c r="E140" s="72">
        <v>0</v>
      </c>
      <c r="F140" s="72">
        <v>0</v>
      </c>
      <c r="G140" s="72">
        <v>0</v>
      </c>
      <c r="H140" s="72">
        <v>0</v>
      </c>
      <c r="I140" s="72">
        <v>0</v>
      </c>
    </row>
    <row r="141" spans="1:9" s="61" customFormat="1" ht="11.25">
      <c r="A141" s="111" t="s">
        <v>130</v>
      </c>
      <c r="B141" s="72">
        <v>50864034.869999997</v>
      </c>
      <c r="C141" s="72">
        <v>0</v>
      </c>
      <c r="D141" s="72">
        <v>2280773.08</v>
      </c>
      <c r="E141" s="72">
        <v>0</v>
      </c>
      <c r="F141" s="72">
        <v>0</v>
      </c>
      <c r="G141" s="72">
        <v>0</v>
      </c>
      <c r="H141" s="72">
        <v>11119.22</v>
      </c>
      <c r="I141" s="72">
        <v>53155927.170000002</v>
      </c>
    </row>
    <row r="142" spans="1:9" s="61" customFormat="1" ht="11.25">
      <c r="A142" s="111" t="s">
        <v>131</v>
      </c>
      <c r="B142" s="72">
        <v>10465838.18</v>
      </c>
      <c r="C142" s="72">
        <v>3636502.75</v>
      </c>
      <c r="D142" s="72">
        <v>2188918.06</v>
      </c>
      <c r="E142" s="72">
        <v>1274492.1499999999</v>
      </c>
      <c r="F142" s="72">
        <v>450800.09</v>
      </c>
      <c r="G142" s="72">
        <v>284233.95</v>
      </c>
      <c r="H142" s="72">
        <v>269994.99</v>
      </c>
      <c r="I142" s="72">
        <v>18570780.170000002</v>
      </c>
    </row>
    <row r="143" spans="1:9" s="61" customFormat="1" ht="12" thickBot="1">
      <c r="A143" s="111" t="s">
        <v>132</v>
      </c>
      <c r="B143" s="72">
        <v>1500000</v>
      </c>
      <c r="C143" s="72">
        <v>0</v>
      </c>
      <c r="D143" s="72">
        <v>2076067.32</v>
      </c>
      <c r="E143" s="72">
        <v>0</v>
      </c>
      <c r="F143" s="72">
        <v>0</v>
      </c>
      <c r="G143" s="72">
        <v>0</v>
      </c>
      <c r="H143" s="72">
        <v>59157.94</v>
      </c>
      <c r="I143" s="72">
        <v>3635225.26</v>
      </c>
    </row>
    <row r="144" spans="1:9" s="61" customFormat="1" ht="12.75" thickTop="1" thickBot="1">
      <c r="A144" s="544" t="s">
        <v>133</v>
      </c>
      <c r="B144" s="71">
        <v>0</v>
      </c>
      <c r="C144" s="71">
        <v>0</v>
      </c>
      <c r="D144" s="71">
        <v>0</v>
      </c>
      <c r="E144" s="71">
        <v>0</v>
      </c>
      <c r="F144" s="71">
        <v>0</v>
      </c>
      <c r="G144" s="71">
        <v>0</v>
      </c>
      <c r="H144" s="71">
        <v>0</v>
      </c>
      <c r="I144" s="71">
        <v>0</v>
      </c>
    </row>
    <row r="145" spans="1:9" s="61" customFormat="1" ht="12" thickTop="1">
      <c r="A145" s="111" t="s">
        <v>134</v>
      </c>
      <c r="B145" s="72">
        <v>0</v>
      </c>
      <c r="C145" s="72">
        <v>0</v>
      </c>
      <c r="D145" s="72">
        <v>0</v>
      </c>
      <c r="E145" s="72">
        <v>0</v>
      </c>
      <c r="F145" s="72">
        <v>0</v>
      </c>
      <c r="G145" s="72">
        <v>0</v>
      </c>
      <c r="H145" s="72">
        <v>0</v>
      </c>
      <c r="I145" s="72">
        <v>0</v>
      </c>
    </row>
    <row r="146" spans="1:9" s="61" customFormat="1" ht="11.25">
      <c r="A146" s="111" t="s">
        <v>135</v>
      </c>
      <c r="B146" s="72">
        <v>0</v>
      </c>
      <c r="C146" s="72">
        <v>0</v>
      </c>
      <c r="D146" s="72">
        <v>0</v>
      </c>
      <c r="E146" s="72">
        <v>0</v>
      </c>
      <c r="F146" s="72">
        <v>0</v>
      </c>
      <c r="G146" s="72">
        <v>0</v>
      </c>
      <c r="H146" s="72">
        <v>0</v>
      </c>
      <c r="I146" s="72">
        <v>0</v>
      </c>
    </row>
    <row r="147" spans="1:9" s="61" customFormat="1" ht="11.25">
      <c r="A147" s="111" t="s">
        <v>136</v>
      </c>
      <c r="B147" s="72">
        <v>0</v>
      </c>
      <c r="C147" s="72">
        <v>0</v>
      </c>
      <c r="D147" s="72">
        <v>0</v>
      </c>
      <c r="E147" s="72">
        <v>0</v>
      </c>
      <c r="F147" s="72">
        <v>0</v>
      </c>
      <c r="G147" s="72">
        <v>0</v>
      </c>
      <c r="H147" s="72">
        <v>0</v>
      </c>
      <c r="I147" s="72">
        <v>0</v>
      </c>
    </row>
    <row r="148" spans="1:9" s="61" customFormat="1" ht="12" thickBot="1">
      <c r="A148" s="111" t="s">
        <v>137</v>
      </c>
      <c r="B148" s="72">
        <v>0</v>
      </c>
      <c r="C148" s="72">
        <v>0</v>
      </c>
      <c r="D148" s="72">
        <v>0</v>
      </c>
      <c r="E148" s="72">
        <v>0</v>
      </c>
      <c r="F148" s="72">
        <v>0</v>
      </c>
      <c r="G148" s="72">
        <v>0</v>
      </c>
      <c r="H148" s="72">
        <v>0</v>
      </c>
      <c r="I148" s="72">
        <v>0</v>
      </c>
    </row>
    <row r="149" spans="1:9" s="61" customFormat="1" ht="12.75" thickTop="1" thickBot="1">
      <c r="A149" s="544" t="s">
        <v>138</v>
      </c>
      <c r="B149" s="71">
        <v>0</v>
      </c>
      <c r="C149" s="71">
        <v>0</v>
      </c>
      <c r="D149" s="71">
        <v>0</v>
      </c>
      <c r="E149" s="71">
        <v>0</v>
      </c>
      <c r="F149" s="71">
        <v>0</v>
      </c>
      <c r="G149" s="71">
        <v>0</v>
      </c>
      <c r="H149" s="71">
        <v>0</v>
      </c>
      <c r="I149" s="71">
        <v>0</v>
      </c>
    </row>
    <row r="150" spans="1:9" s="61" customFormat="1" ht="12" thickTop="1">
      <c r="A150" s="111" t="s">
        <v>139</v>
      </c>
      <c r="B150" s="72">
        <v>0</v>
      </c>
      <c r="C150" s="72">
        <v>0</v>
      </c>
      <c r="D150" s="72">
        <v>0</v>
      </c>
      <c r="E150" s="72">
        <v>0</v>
      </c>
      <c r="F150" s="72">
        <v>0</v>
      </c>
      <c r="G150" s="72">
        <v>0</v>
      </c>
      <c r="H150" s="72">
        <v>0</v>
      </c>
      <c r="I150" s="72">
        <v>0</v>
      </c>
    </row>
    <row r="151" spans="1:9" s="61" customFormat="1" ht="11.25">
      <c r="A151" s="111" t="s">
        <v>145</v>
      </c>
      <c r="B151" s="562">
        <v>0</v>
      </c>
      <c r="C151" s="562">
        <v>0</v>
      </c>
      <c r="D151" s="562">
        <v>0</v>
      </c>
      <c r="E151" s="562">
        <v>0</v>
      </c>
      <c r="F151" s="562">
        <v>0</v>
      </c>
      <c r="G151" s="562">
        <v>0</v>
      </c>
      <c r="H151" s="562">
        <v>0</v>
      </c>
      <c r="I151" s="562">
        <v>0</v>
      </c>
    </row>
    <row r="152" spans="1:9" s="61" customFormat="1" ht="12" thickBot="1">
      <c r="A152" s="111" t="s">
        <v>146</v>
      </c>
      <c r="B152" s="562">
        <v>0</v>
      </c>
      <c r="C152" s="562">
        <v>0</v>
      </c>
      <c r="D152" s="562">
        <v>0</v>
      </c>
      <c r="E152" s="562">
        <v>0</v>
      </c>
      <c r="F152" s="562">
        <v>0</v>
      </c>
      <c r="G152" s="562">
        <v>0</v>
      </c>
      <c r="H152" s="562">
        <v>0</v>
      </c>
      <c r="I152" s="562">
        <v>0</v>
      </c>
    </row>
    <row r="153" spans="1:9" s="61" customFormat="1" ht="12.75" thickTop="1" thickBot="1">
      <c r="A153" s="544" t="s">
        <v>147</v>
      </c>
      <c r="B153" s="71">
        <v>570479851.42999995</v>
      </c>
      <c r="C153" s="71">
        <v>83825006.920000002</v>
      </c>
      <c r="D153" s="71">
        <v>128658293.56999999</v>
      </c>
      <c r="E153" s="71">
        <v>58290350.640000001</v>
      </c>
      <c r="F153" s="71">
        <v>6624790.8499999996</v>
      </c>
      <c r="G153" s="71">
        <v>9534786.5099999998</v>
      </c>
      <c r="H153" s="71">
        <v>7860871.8899999997</v>
      </c>
      <c r="I153" s="71">
        <v>865273951.80999994</v>
      </c>
    </row>
    <row r="154" spans="1:9" s="61" customFormat="1" ht="12" thickTop="1">
      <c r="A154" s="563" t="s">
        <v>148</v>
      </c>
      <c r="B154" s="72">
        <v>375350900</v>
      </c>
      <c r="C154" s="72">
        <v>55250100.759999998</v>
      </c>
      <c r="D154" s="72">
        <v>69392400</v>
      </c>
      <c r="E154" s="72">
        <v>38769200</v>
      </c>
      <c r="F154" s="72">
        <v>5726200</v>
      </c>
      <c r="G154" s="72">
        <v>6766600</v>
      </c>
      <c r="H154" s="72">
        <v>4602500</v>
      </c>
      <c r="I154" s="72">
        <v>555857900.75999999</v>
      </c>
    </row>
    <row r="155" spans="1:9" s="61" customFormat="1" ht="11.25">
      <c r="A155" s="111" t="s">
        <v>149</v>
      </c>
      <c r="B155" s="72">
        <v>375350900</v>
      </c>
      <c r="C155" s="72">
        <v>55250100.759999998</v>
      </c>
      <c r="D155" s="72">
        <v>69392400</v>
      </c>
      <c r="E155" s="72">
        <v>38769200</v>
      </c>
      <c r="F155" s="72">
        <v>5726200</v>
      </c>
      <c r="G155" s="72">
        <v>6766600</v>
      </c>
      <c r="H155" s="72">
        <v>4602500</v>
      </c>
      <c r="I155" s="72">
        <v>555857900.75999999</v>
      </c>
    </row>
    <row r="156" spans="1:9" s="61" customFormat="1" ht="11.25">
      <c r="A156" s="111" t="s">
        <v>150</v>
      </c>
      <c r="B156" s="72">
        <v>0</v>
      </c>
      <c r="C156" s="72">
        <v>0</v>
      </c>
      <c r="D156" s="72">
        <v>0</v>
      </c>
      <c r="E156" s="72">
        <v>0</v>
      </c>
      <c r="F156" s="72">
        <v>0</v>
      </c>
      <c r="G156" s="72">
        <v>0</v>
      </c>
      <c r="H156" s="72">
        <v>0</v>
      </c>
      <c r="I156" s="72">
        <v>0</v>
      </c>
    </row>
    <row r="157" spans="1:9" s="61" customFormat="1" ht="11.25">
      <c r="A157" s="111" t="s">
        <v>151</v>
      </c>
      <c r="B157" s="72">
        <v>0</v>
      </c>
      <c r="C157" s="72">
        <v>0</v>
      </c>
      <c r="D157" s="72">
        <v>0</v>
      </c>
      <c r="E157" s="72">
        <v>0</v>
      </c>
      <c r="F157" s="72">
        <v>0</v>
      </c>
      <c r="G157" s="72">
        <v>0</v>
      </c>
      <c r="H157" s="72">
        <v>0</v>
      </c>
      <c r="I157" s="72">
        <v>0</v>
      </c>
    </row>
    <row r="158" spans="1:9" s="61" customFormat="1" ht="11.25">
      <c r="A158" s="563" t="s">
        <v>152</v>
      </c>
      <c r="B158" s="72">
        <v>0</v>
      </c>
      <c r="C158" s="72">
        <v>0</v>
      </c>
      <c r="D158" s="72">
        <v>0</v>
      </c>
      <c r="E158" s="72">
        <v>0</v>
      </c>
      <c r="F158" s="72">
        <v>0</v>
      </c>
      <c r="G158" s="72">
        <v>0</v>
      </c>
      <c r="H158" s="72">
        <v>4739.32</v>
      </c>
      <c r="I158" s="72">
        <v>4739.32</v>
      </c>
    </row>
    <row r="159" spans="1:9" s="61" customFormat="1" ht="11.25">
      <c r="A159" s="111" t="s">
        <v>153</v>
      </c>
      <c r="B159" s="72">
        <v>0</v>
      </c>
      <c r="C159" s="72">
        <v>0</v>
      </c>
      <c r="D159" s="72">
        <v>0</v>
      </c>
      <c r="E159" s="72">
        <v>0</v>
      </c>
      <c r="F159" s="72">
        <v>0</v>
      </c>
      <c r="G159" s="72">
        <v>0</v>
      </c>
      <c r="H159" s="72">
        <v>0</v>
      </c>
      <c r="I159" s="72">
        <v>0</v>
      </c>
    </row>
    <row r="160" spans="1:9" s="61" customFormat="1" ht="11.25">
      <c r="A160" s="111" t="s">
        <v>154</v>
      </c>
      <c r="B160" s="72">
        <v>0</v>
      </c>
      <c r="C160" s="72">
        <v>0</v>
      </c>
      <c r="D160" s="72">
        <v>0</v>
      </c>
      <c r="E160" s="72">
        <v>0</v>
      </c>
      <c r="F160" s="72">
        <v>0</v>
      </c>
      <c r="G160" s="72">
        <v>0</v>
      </c>
      <c r="H160" s="72">
        <v>0</v>
      </c>
      <c r="I160" s="72">
        <v>0</v>
      </c>
    </row>
    <row r="161" spans="1:9" s="61" customFormat="1" ht="11.25">
      <c r="A161" s="111" t="s">
        <v>155</v>
      </c>
      <c r="B161" s="72">
        <v>0</v>
      </c>
      <c r="C161" s="72">
        <v>0</v>
      </c>
      <c r="D161" s="72">
        <v>0</v>
      </c>
      <c r="E161" s="72">
        <v>0</v>
      </c>
      <c r="F161" s="72">
        <v>0</v>
      </c>
      <c r="G161" s="72">
        <v>0</v>
      </c>
      <c r="H161" s="72">
        <v>4739.32</v>
      </c>
      <c r="I161" s="72">
        <v>4739.32</v>
      </c>
    </row>
    <row r="162" spans="1:9" s="61" customFormat="1" ht="11.25">
      <c r="A162" s="563" t="s">
        <v>156</v>
      </c>
      <c r="B162" s="72">
        <v>0</v>
      </c>
      <c r="C162" s="72">
        <v>0</v>
      </c>
      <c r="D162" s="72">
        <v>0</v>
      </c>
      <c r="E162" s="72">
        <v>0</v>
      </c>
      <c r="F162" s="72">
        <v>0</v>
      </c>
      <c r="G162" s="72">
        <v>0</v>
      </c>
      <c r="H162" s="72">
        <v>0</v>
      </c>
      <c r="I162" s="72">
        <v>0</v>
      </c>
    </row>
    <row r="163" spans="1:9" s="61" customFormat="1" ht="11.25">
      <c r="A163" s="111" t="s">
        <v>157</v>
      </c>
      <c r="B163" s="72">
        <v>0</v>
      </c>
      <c r="C163" s="72">
        <v>0</v>
      </c>
      <c r="D163" s="72">
        <v>0</v>
      </c>
      <c r="E163" s="72">
        <v>0</v>
      </c>
      <c r="F163" s="72">
        <v>0</v>
      </c>
      <c r="G163" s="72">
        <v>0</v>
      </c>
      <c r="H163" s="72">
        <v>0</v>
      </c>
      <c r="I163" s="72">
        <v>0</v>
      </c>
    </row>
    <row r="164" spans="1:9" s="61" customFormat="1" ht="11.25">
      <c r="A164" s="111" t="s">
        <v>158</v>
      </c>
      <c r="B164" s="72">
        <v>0</v>
      </c>
      <c r="C164" s="72">
        <v>0</v>
      </c>
      <c r="D164" s="72">
        <v>0</v>
      </c>
      <c r="E164" s="72">
        <v>0</v>
      </c>
      <c r="F164" s="72">
        <v>0</v>
      </c>
      <c r="G164" s="72">
        <v>0</v>
      </c>
      <c r="H164" s="72">
        <v>0</v>
      </c>
      <c r="I164" s="72">
        <v>0</v>
      </c>
    </row>
    <row r="165" spans="1:9" s="61" customFormat="1" ht="11.25">
      <c r="A165" s="111" t="s">
        <v>159</v>
      </c>
      <c r="B165" s="72">
        <v>0</v>
      </c>
      <c r="C165" s="72">
        <v>0</v>
      </c>
      <c r="D165" s="72">
        <v>0</v>
      </c>
      <c r="E165" s="72">
        <v>0</v>
      </c>
      <c r="F165" s="72">
        <v>0</v>
      </c>
      <c r="G165" s="72">
        <v>0</v>
      </c>
      <c r="H165" s="72">
        <v>0</v>
      </c>
      <c r="I165" s="72">
        <v>0</v>
      </c>
    </row>
    <row r="166" spans="1:9" s="61" customFormat="1" ht="11.25">
      <c r="A166" s="563" t="s">
        <v>160</v>
      </c>
      <c r="B166" s="72">
        <v>186985254.38999999</v>
      </c>
      <c r="C166" s="72">
        <v>27488449.469999999</v>
      </c>
      <c r="D166" s="72">
        <v>53097521.549999997</v>
      </c>
      <c r="E166" s="72">
        <v>15580229.800000001</v>
      </c>
      <c r="F166" s="72">
        <v>2158127.94</v>
      </c>
      <c r="G166" s="72">
        <v>2706960.88</v>
      </c>
      <c r="H166" s="72">
        <v>2846803.2</v>
      </c>
      <c r="I166" s="72">
        <v>290863347.23000002</v>
      </c>
    </row>
    <row r="167" spans="1:9" s="61" customFormat="1" ht="11.25">
      <c r="A167" s="111" t="s">
        <v>161</v>
      </c>
      <c r="B167" s="72">
        <v>6182385.7400000002</v>
      </c>
      <c r="C167" s="72">
        <v>889919.79</v>
      </c>
      <c r="D167" s="72">
        <v>2896877.6</v>
      </c>
      <c r="E167" s="72">
        <v>219295.7</v>
      </c>
      <c r="F167" s="72">
        <v>0</v>
      </c>
      <c r="G167" s="72">
        <v>383362.29</v>
      </c>
      <c r="H167" s="72">
        <v>1286155.5</v>
      </c>
      <c r="I167" s="72">
        <v>11857996.619999999</v>
      </c>
    </row>
    <row r="168" spans="1:9" s="61" customFormat="1" ht="11.25">
      <c r="A168" s="111" t="s">
        <v>162</v>
      </c>
      <c r="B168" s="72">
        <v>127219397</v>
      </c>
      <c r="C168" s="72">
        <v>18589252.039999999</v>
      </c>
      <c r="D168" s="72">
        <v>32860521.240000002</v>
      </c>
      <c r="E168" s="72">
        <v>13580417.380000001</v>
      </c>
      <c r="F168" s="72">
        <v>2158127.94</v>
      </c>
      <c r="G168" s="72">
        <v>2323598.59</v>
      </c>
      <c r="H168" s="72">
        <v>1560647.7</v>
      </c>
      <c r="I168" s="72">
        <v>198291961.88999999</v>
      </c>
    </row>
    <row r="169" spans="1:9" s="61" customFormat="1" ht="11.25">
      <c r="A169" s="111" t="s">
        <v>163</v>
      </c>
      <c r="B169" s="72">
        <v>53583471.649999999</v>
      </c>
      <c r="C169" s="72">
        <v>8009277.6399999997</v>
      </c>
      <c r="D169" s="72">
        <v>17340122.710000001</v>
      </c>
      <c r="E169" s="72">
        <v>1780516.72</v>
      </c>
      <c r="F169" s="72">
        <v>0</v>
      </c>
      <c r="G169" s="72">
        <v>0</v>
      </c>
      <c r="H169" s="72">
        <v>0</v>
      </c>
      <c r="I169" s="72">
        <v>80713388.719999999</v>
      </c>
    </row>
    <row r="170" spans="1:9" s="61" customFormat="1" ht="11.25">
      <c r="A170" s="563" t="s">
        <v>164</v>
      </c>
      <c r="B170" s="72">
        <v>8143697.04</v>
      </c>
      <c r="C170" s="72">
        <v>1086456.69</v>
      </c>
      <c r="D170" s="72">
        <v>6168372.0199999996</v>
      </c>
      <c r="E170" s="72">
        <v>3940920.84</v>
      </c>
      <c r="F170" s="72">
        <v>-1259537.0900000001</v>
      </c>
      <c r="G170" s="72">
        <v>61225.63</v>
      </c>
      <c r="H170" s="72">
        <v>406829.37</v>
      </c>
      <c r="I170" s="72">
        <v>18547964.5</v>
      </c>
    </row>
    <row r="171" spans="1:9" s="61" customFormat="1" ht="11.25">
      <c r="A171" s="111" t="s">
        <v>165</v>
      </c>
      <c r="B171" s="72">
        <v>0</v>
      </c>
      <c r="C171" s="72">
        <v>0</v>
      </c>
      <c r="D171" s="72">
        <v>0</v>
      </c>
      <c r="E171" s="72">
        <v>0</v>
      </c>
      <c r="F171" s="72">
        <v>-367717.17</v>
      </c>
      <c r="G171" s="72">
        <v>0</v>
      </c>
      <c r="H171" s="72">
        <v>216056.32000000001</v>
      </c>
      <c r="I171" s="72">
        <v>-151660.85</v>
      </c>
    </row>
    <row r="172" spans="1:9" s="61" customFormat="1" ht="12" thickBot="1">
      <c r="A172" s="564" t="s">
        <v>166</v>
      </c>
      <c r="B172" s="72">
        <v>8143697.04</v>
      </c>
      <c r="C172" s="72">
        <v>1086456.69</v>
      </c>
      <c r="D172" s="72">
        <v>6168372.0199999996</v>
      </c>
      <c r="E172" s="72">
        <v>3940920.84</v>
      </c>
      <c r="F172" s="72">
        <v>-891819.92</v>
      </c>
      <c r="G172" s="72">
        <v>61225.63</v>
      </c>
      <c r="H172" s="72">
        <v>190773.05</v>
      </c>
      <c r="I172" s="72">
        <v>18699625.350000001</v>
      </c>
    </row>
    <row r="173" spans="1:9" s="61" customFormat="1" ht="12.75" thickTop="1" thickBot="1">
      <c r="A173" s="543" t="s">
        <v>167</v>
      </c>
      <c r="B173" s="74">
        <v>2191427760.9000001</v>
      </c>
      <c r="C173" s="74">
        <v>712392974.5</v>
      </c>
      <c r="D173" s="74">
        <v>327238297.86000001</v>
      </c>
      <c r="E173" s="74">
        <v>164069984.5</v>
      </c>
      <c r="F173" s="74">
        <v>87552910.629999995</v>
      </c>
      <c r="G173" s="74">
        <v>48066413.640000001</v>
      </c>
      <c r="H173" s="74">
        <v>59042308.200000003</v>
      </c>
      <c r="I173" s="74">
        <v>3589790650.23</v>
      </c>
    </row>
    <row r="174" spans="1:9" s="61" customFormat="1" ht="12.75" thickTop="1" thickBot="1">
      <c r="A174" s="544" t="s">
        <v>168</v>
      </c>
      <c r="B174" s="71">
        <v>3013992.76</v>
      </c>
      <c r="C174" s="71">
        <v>0</v>
      </c>
      <c r="D174" s="71">
        <v>0</v>
      </c>
      <c r="E174" s="71">
        <v>4460341.3</v>
      </c>
      <c r="F174" s="71">
        <v>0</v>
      </c>
      <c r="G174" s="71">
        <v>0</v>
      </c>
      <c r="H174" s="71">
        <v>0</v>
      </c>
      <c r="I174" s="71">
        <v>7474334.0599999996</v>
      </c>
    </row>
    <row r="175" spans="1:9" s="61" customFormat="1" ht="12" thickTop="1">
      <c r="A175" s="563" t="s">
        <v>169</v>
      </c>
      <c r="B175" s="72">
        <v>0</v>
      </c>
      <c r="C175" s="72">
        <v>0</v>
      </c>
      <c r="D175" s="72">
        <v>0</v>
      </c>
      <c r="E175" s="72">
        <v>0</v>
      </c>
      <c r="F175" s="72">
        <v>0</v>
      </c>
      <c r="G175" s="72">
        <v>0</v>
      </c>
      <c r="H175" s="72">
        <v>0</v>
      </c>
      <c r="I175" s="72">
        <v>0</v>
      </c>
    </row>
    <row r="176" spans="1:9" s="61" customFormat="1" ht="11.25">
      <c r="A176" s="111" t="s">
        <v>170</v>
      </c>
      <c r="B176" s="72">
        <v>0</v>
      </c>
      <c r="C176" s="72">
        <v>0</v>
      </c>
      <c r="D176" s="72">
        <v>0</v>
      </c>
      <c r="E176" s="72">
        <v>0</v>
      </c>
      <c r="F176" s="72">
        <v>0</v>
      </c>
      <c r="G176" s="72">
        <v>0</v>
      </c>
      <c r="H176" s="72">
        <v>0</v>
      </c>
      <c r="I176" s="72">
        <v>0</v>
      </c>
    </row>
    <row r="177" spans="1:9" s="61" customFormat="1" ht="11.25">
      <c r="A177" s="111" t="s">
        <v>171</v>
      </c>
      <c r="B177" s="72">
        <v>0</v>
      </c>
      <c r="C177" s="72">
        <v>0</v>
      </c>
      <c r="D177" s="72">
        <v>0</v>
      </c>
      <c r="E177" s="72">
        <v>0</v>
      </c>
      <c r="F177" s="72">
        <v>0</v>
      </c>
      <c r="G177" s="72">
        <v>0</v>
      </c>
      <c r="H177" s="72">
        <v>0</v>
      </c>
      <c r="I177" s="72">
        <v>0</v>
      </c>
    </row>
    <row r="178" spans="1:9" s="61" customFormat="1" ht="11.25">
      <c r="A178" s="111" t="s">
        <v>172</v>
      </c>
      <c r="B178" s="72">
        <v>0</v>
      </c>
      <c r="C178" s="72">
        <v>0</v>
      </c>
      <c r="D178" s="72">
        <v>0</v>
      </c>
      <c r="E178" s="72">
        <v>0</v>
      </c>
      <c r="F178" s="72">
        <v>0</v>
      </c>
      <c r="G178" s="72">
        <v>0</v>
      </c>
      <c r="H178" s="72">
        <v>0</v>
      </c>
      <c r="I178" s="72">
        <v>0</v>
      </c>
    </row>
    <row r="179" spans="1:9" s="61" customFormat="1" ht="11.25">
      <c r="A179" s="111" t="s">
        <v>173</v>
      </c>
      <c r="B179" s="72">
        <v>0</v>
      </c>
      <c r="C179" s="72">
        <v>0</v>
      </c>
      <c r="D179" s="72">
        <v>0</v>
      </c>
      <c r="E179" s="72">
        <v>0</v>
      </c>
      <c r="F179" s="72">
        <v>0</v>
      </c>
      <c r="G179" s="72">
        <v>0</v>
      </c>
      <c r="H179" s="72">
        <v>0</v>
      </c>
      <c r="I179" s="72">
        <v>0</v>
      </c>
    </row>
    <row r="180" spans="1:9" s="61" customFormat="1" ht="11.25">
      <c r="A180" s="111" t="s">
        <v>174</v>
      </c>
      <c r="B180" s="72">
        <v>0</v>
      </c>
      <c r="C180" s="72">
        <v>0</v>
      </c>
      <c r="D180" s="72">
        <v>0</v>
      </c>
      <c r="E180" s="72">
        <v>0</v>
      </c>
      <c r="F180" s="72">
        <v>0</v>
      </c>
      <c r="G180" s="72">
        <v>0</v>
      </c>
      <c r="H180" s="72">
        <v>0</v>
      </c>
      <c r="I180" s="72">
        <v>0</v>
      </c>
    </row>
    <row r="181" spans="1:9" s="61" customFormat="1" ht="11.25">
      <c r="A181" s="563" t="s">
        <v>175</v>
      </c>
      <c r="B181" s="72">
        <v>0</v>
      </c>
      <c r="C181" s="72">
        <v>0</v>
      </c>
      <c r="D181" s="72">
        <v>0</v>
      </c>
      <c r="E181" s="72">
        <v>4460341.3</v>
      </c>
      <c r="F181" s="72">
        <v>0</v>
      </c>
      <c r="G181" s="72">
        <v>0</v>
      </c>
      <c r="H181" s="72">
        <v>0</v>
      </c>
      <c r="I181" s="72">
        <v>4460341.3</v>
      </c>
    </row>
    <row r="182" spans="1:9" s="61" customFormat="1" ht="11.25">
      <c r="A182" s="111" t="s">
        <v>176</v>
      </c>
      <c r="B182" s="72">
        <v>0</v>
      </c>
      <c r="C182" s="72">
        <v>0</v>
      </c>
      <c r="D182" s="72">
        <v>0</v>
      </c>
      <c r="E182" s="72">
        <v>0</v>
      </c>
      <c r="F182" s="72">
        <v>0</v>
      </c>
      <c r="G182" s="72">
        <v>0</v>
      </c>
      <c r="H182" s="72">
        <v>0</v>
      </c>
      <c r="I182" s="72">
        <v>0</v>
      </c>
    </row>
    <row r="183" spans="1:9" s="61" customFormat="1" ht="11.25">
      <c r="A183" s="111" t="s">
        <v>177</v>
      </c>
      <c r="B183" s="72">
        <v>0</v>
      </c>
      <c r="C183" s="72">
        <v>0</v>
      </c>
      <c r="D183" s="72">
        <v>0</v>
      </c>
      <c r="E183" s="72">
        <v>0</v>
      </c>
      <c r="F183" s="72">
        <v>0</v>
      </c>
      <c r="G183" s="72">
        <v>0</v>
      </c>
      <c r="H183" s="72">
        <v>0</v>
      </c>
      <c r="I183" s="72">
        <v>0</v>
      </c>
    </row>
    <row r="184" spans="1:9" s="61" customFormat="1" ht="11.25">
      <c r="A184" s="111" t="s">
        <v>178</v>
      </c>
      <c r="B184" s="72">
        <v>0</v>
      </c>
      <c r="C184" s="72">
        <v>0</v>
      </c>
      <c r="D184" s="72">
        <v>0</v>
      </c>
      <c r="E184" s="72">
        <v>4460341.3</v>
      </c>
      <c r="F184" s="72">
        <v>0</v>
      </c>
      <c r="G184" s="72">
        <v>0</v>
      </c>
      <c r="H184" s="72">
        <v>0</v>
      </c>
      <c r="I184" s="72">
        <v>4460341.3</v>
      </c>
    </row>
    <row r="185" spans="1:9" s="61" customFormat="1" ht="11.25">
      <c r="A185" s="111" t="s">
        <v>179</v>
      </c>
      <c r="B185" s="72">
        <v>0</v>
      </c>
      <c r="C185" s="72">
        <v>0</v>
      </c>
      <c r="D185" s="72">
        <v>0</v>
      </c>
      <c r="E185" s="72">
        <v>0</v>
      </c>
      <c r="F185" s="72">
        <v>0</v>
      </c>
      <c r="G185" s="72">
        <v>0</v>
      </c>
      <c r="H185" s="72">
        <v>0</v>
      </c>
      <c r="I185" s="72">
        <v>0</v>
      </c>
    </row>
    <row r="186" spans="1:9" s="61" customFormat="1" ht="11.25">
      <c r="A186" s="111" t="s">
        <v>180</v>
      </c>
      <c r="B186" s="72">
        <v>0</v>
      </c>
      <c r="C186" s="72">
        <v>0</v>
      </c>
      <c r="D186" s="72">
        <v>0</v>
      </c>
      <c r="E186" s="72">
        <v>0</v>
      </c>
      <c r="F186" s="72">
        <v>0</v>
      </c>
      <c r="G186" s="72">
        <v>0</v>
      </c>
      <c r="H186" s="72">
        <v>0</v>
      </c>
      <c r="I186" s="72">
        <v>0</v>
      </c>
    </row>
    <row r="187" spans="1:9" s="61" customFormat="1" ht="11.25">
      <c r="A187" s="563" t="s">
        <v>181</v>
      </c>
      <c r="B187" s="72">
        <v>0</v>
      </c>
      <c r="C187" s="72">
        <v>0</v>
      </c>
      <c r="D187" s="72">
        <v>0</v>
      </c>
      <c r="E187" s="72">
        <v>0</v>
      </c>
      <c r="F187" s="72">
        <v>0</v>
      </c>
      <c r="G187" s="72">
        <v>0</v>
      </c>
      <c r="H187" s="72">
        <v>0</v>
      </c>
      <c r="I187" s="72">
        <v>0</v>
      </c>
    </row>
    <row r="188" spans="1:9" s="61" customFormat="1" ht="11.25">
      <c r="A188" s="563" t="s">
        <v>182</v>
      </c>
      <c r="B188" s="72">
        <v>3013992.76</v>
      </c>
      <c r="C188" s="72">
        <v>0</v>
      </c>
      <c r="D188" s="72">
        <v>0</v>
      </c>
      <c r="E188" s="72">
        <v>0</v>
      </c>
      <c r="F188" s="72">
        <v>0</v>
      </c>
      <c r="G188" s="72">
        <v>0</v>
      </c>
      <c r="H188" s="72">
        <v>0</v>
      </c>
      <c r="I188" s="72">
        <v>3013992.76</v>
      </c>
    </row>
    <row r="189" spans="1:9" s="61" customFormat="1" ht="11.25">
      <c r="A189" s="111" t="s">
        <v>183</v>
      </c>
      <c r="B189" s="72">
        <v>0</v>
      </c>
      <c r="C189" s="72">
        <v>0</v>
      </c>
      <c r="D189" s="72">
        <v>0</v>
      </c>
      <c r="E189" s="72">
        <v>0</v>
      </c>
      <c r="F189" s="72">
        <v>0</v>
      </c>
      <c r="G189" s="72">
        <v>0</v>
      </c>
      <c r="H189" s="72">
        <v>0</v>
      </c>
      <c r="I189" s="72">
        <v>0</v>
      </c>
    </row>
    <row r="190" spans="1:9" s="61" customFormat="1" ht="11.25">
      <c r="A190" s="111" t="s">
        <v>184</v>
      </c>
      <c r="B190" s="72">
        <v>3013992.76</v>
      </c>
      <c r="C190" s="72">
        <v>0</v>
      </c>
      <c r="D190" s="72">
        <v>0</v>
      </c>
      <c r="E190" s="72">
        <v>0</v>
      </c>
      <c r="F190" s="72">
        <v>0</v>
      </c>
      <c r="G190" s="72">
        <v>0</v>
      </c>
      <c r="H190" s="72">
        <v>0</v>
      </c>
      <c r="I190" s="72">
        <v>3013992.76</v>
      </c>
    </row>
    <row r="191" spans="1:9" s="61" customFormat="1" ht="11.25">
      <c r="A191" s="111" t="s">
        <v>185</v>
      </c>
      <c r="B191" s="72">
        <v>0</v>
      </c>
      <c r="C191" s="72">
        <v>0</v>
      </c>
      <c r="D191" s="72">
        <v>0</v>
      </c>
      <c r="E191" s="72">
        <v>0</v>
      </c>
      <c r="F191" s="72">
        <v>0</v>
      </c>
      <c r="G191" s="72">
        <v>0</v>
      </c>
      <c r="H191" s="72">
        <v>0</v>
      </c>
      <c r="I191" s="72">
        <v>0</v>
      </c>
    </row>
    <row r="192" spans="1:9" s="61" customFormat="1" ht="11.25">
      <c r="A192" s="111" t="s">
        <v>186</v>
      </c>
      <c r="B192" s="72">
        <v>0</v>
      </c>
      <c r="C192" s="72">
        <v>0</v>
      </c>
      <c r="D192" s="72">
        <v>0</v>
      </c>
      <c r="E192" s="72">
        <v>0</v>
      </c>
      <c r="F192" s="72">
        <v>0</v>
      </c>
      <c r="G192" s="72">
        <v>0</v>
      </c>
      <c r="H192" s="72">
        <v>0</v>
      </c>
      <c r="I192" s="72">
        <v>0</v>
      </c>
    </row>
    <row r="193" spans="1:9" s="61" customFormat="1" ht="12" thickBot="1">
      <c r="A193" s="563" t="s">
        <v>187</v>
      </c>
      <c r="B193" s="72">
        <v>0</v>
      </c>
      <c r="C193" s="72">
        <v>0</v>
      </c>
      <c r="D193" s="72">
        <v>0</v>
      </c>
      <c r="E193" s="72">
        <v>0</v>
      </c>
      <c r="F193" s="72">
        <v>0</v>
      </c>
      <c r="G193" s="72">
        <v>0</v>
      </c>
      <c r="H193" s="72">
        <v>0</v>
      </c>
      <c r="I193" s="72">
        <v>0</v>
      </c>
    </row>
    <row r="194" spans="1:9" s="61" customFormat="1" ht="12.75" thickTop="1" thickBot="1">
      <c r="A194" s="544" t="s">
        <v>188</v>
      </c>
      <c r="B194" s="71">
        <v>3365235764.27</v>
      </c>
      <c r="C194" s="71">
        <v>1363742889.5899999</v>
      </c>
      <c r="D194" s="71">
        <v>267037675.63000003</v>
      </c>
      <c r="E194" s="71">
        <v>415156572.93000001</v>
      </c>
      <c r="F194" s="71">
        <v>189174128.58000001</v>
      </c>
      <c r="G194" s="71">
        <v>134578056.15000001</v>
      </c>
      <c r="H194" s="71">
        <v>269189002.26999998</v>
      </c>
      <c r="I194" s="71">
        <v>6004114089.4200001</v>
      </c>
    </row>
    <row r="195" spans="1:9" s="61" customFormat="1" ht="12" thickTop="1">
      <c r="A195" s="563" t="s">
        <v>189</v>
      </c>
      <c r="B195" s="72">
        <v>0</v>
      </c>
      <c r="C195" s="72">
        <v>0</v>
      </c>
      <c r="D195" s="72">
        <v>0</v>
      </c>
      <c r="E195" s="72">
        <v>0</v>
      </c>
      <c r="F195" s="72">
        <v>0</v>
      </c>
      <c r="G195" s="72">
        <v>0</v>
      </c>
      <c r="H195" s="72">
        <v>0</v>
      </c>
      <c r="I195" s="72">
        <v>0</v>
      </c>
    </row>
    <row r="196" spans="1:9" s="61" customFormat="1" ht="11.25">
      <c r="A196" s="111" t="s">
        <v>190</v>
      </c>
      <c r="B196" s="72">
        <v>0</v>
      </c>
      <c r="C196" s="72">
        <v>0</v>
      </c>
      <c r="D196" s="72">
        <v>0</v>
      </c>
      <c r="E196" s="72">
        <v>0</v>
      </c>
      <c r="F196" s="72">
        <v>0</v>
      </c>
      <c r="G196" s="72">
        <v>0</v>
      </c>
      <c r="H196" s="72">
        <v>0</v>
      </c>
      <c r="I196" s="72">
        <v>0</v>
      </c>
    </row>
    <row r="197" spans="1:9" s="61" customFormat="1" ht="11.25">
      <c r="A197" s="111" t="s">
        <v>191</v>
      </c>
      <c r="B197" s="72">
        <v>0</v>
      </c>
      <c r="C197" s="72">
        <v>0</v>
      </c>
      <c r="D197" s="72">
        <v>0</v>
      </c>
      <c r="E197" s="72">
        <v>0</v>
      </c>
      <c r="F197" s="72">
        <v>0</v>
      </c>
      <c r="G197" s="72">
        <v>0</v>
      </c>
      <c r="H197" s="72">
        <v>0</v>
      </c>
      <c r="I197" s="72">
        <v>0</v>
      </c>
    </row>
    <row r="198" spans="1:9" s="61" customFormat="1" ht="11.25">
      <c r="A198" s="111" t="s">
        <v>192</v>
      </c>
      <c r="B198" s="72">
        <v>0</v>
      </c>
      <c r="C198" s="72">
        <v>0</v>
      </c>
      <c r="D198" s="72">
        <v>0</v>
      </c>
      <c r="E198" s="72">
        <v>0</v>
      </c>
      <c r="F198" s="72">
        <v>0</v>
      </c>
      <c r="G198" s="72">
        <v>0</v>
      </c>
      <c r="H198" s="72">
        <v>0</v>
      </c>
      <c r="I198" s="72">
        <v>0</v>
      </c>
    </row>
    <row r="199" spans="1:9" s="61" customFormat="1" ht="11.25">
      <c r="A199" s="563" t="s">
        <v>193</v>
      </c>
      <c r="B199" s="72">
        <v>0</v>
      </c>
      <c r="C199" s="72">
        <v>0</v>
      </c>
      <c r="D199" s="72">
        <v>0</v>
      </c>
      <c r="E199" s="72">
        <v>0</v>
      </c>
      <c r="F199" s="72">
        <v>0</v>
      </c>
      <c r="G199" s="72">
        <v>311923.37</v>
      </c>
      <c r="H199" s="72">
        <v>537509.91</v>
      </c>
      <c r="I199" s="72">
        <v>849433.28</v>
      </c>
    </row>
    <row r="200" spans="1:9" s="61" customFormat="1" ht="11.25">
      <c r="A200" s="561" t="s">
        <v>194</v>
      </c>
      <c r="B200" s="72">
        <v>0</v>
      </c>
      <c r="C200" s="72">
        <v>0</v>
      </c>
      <c r="D200" s="72">
        <v>0</v>
      </c>
      <c r="E200" s="72">
        <v>0</v>
      </c>
      <c r="F200" s="72">
        <v>0</v>
      </c>
      <c r="G200" s="72">
        <v>0</v>
      </c>
      <c r="H200" s="72">
        <v>0</v>
      </c>
      <c r="I200" s="72">
        <v>0</v>
      </c>
    </row>
    <row r="201" spans="1:9" s="61" customFormat="1" ht="11.25">
      <c r="A201" s="111" t="s">
        <v>195</v>
      </c>
      <c r="B201" s="72">
        <v>0</v>
      </c>
      <c r="C201" s="72">
        <v>0</v>
      </c>
      <c r="D201" s="72">
        <v>0</v>
      </c>
      <c r="E201" s="72">
        <v>0</v>
      </c>
      <c r="F201" s="72">
        <v>0</v>
      </c>
      <c r="G201" s="72">
        <v>311923.37</v>
      </c>
      <c r="H201" s="72">
        <v>537509.91</v>
      </c>
      <c r="I201" s="72">
        <v>849433.28</v>
      </c>
    </row>
    <row r="202" spans="1:9" s="61" customFormat="1" ht="11.25">
      <c r="A202" s="111" t="s">
        <v>196</v>
      </c>
      <c r="B202" s="72">
        <v>0</v>
      </c>
      <c r="C202" s="72">
        <v>0</v>
      </c>
      <c r="D202" s="72">
        <v>0</v>
      </c>
      <c r="E202" s="72">
        <v>0</v>
      </c>
      <c r="F202" s="72">
        <v>0</v>
      </c>
      <c r="G202" s="72">
        <v>0</v>
      </c>
      <c r="H202" s="72">
        <v>0</v>
      </c>
      <c r="I202" s="72">
        <v>0</v>
      </c>
    </row>
    <row r="203" spans="1:9" s="61" customFormat="1" ht="11.25">
      <c r="A203" s="111" t="s">
        <v>197</v>
      </c>
      <c r="B203" s="72">
        <v>0</v>
      </c>
      <c r="C203" s="72">
        <v>0</v>
      </c>
      <c r="D203" s="72">
        <v>0</v>
      </c>
      <c r="E203" s="72">
        <v>0</v>
      </c>
      <c r="F203" s="72">
        <v>0</v>
      </c>
      <c r="G203" s="72">
        <v>0</v>
      </c>
      <c r="H203" s="72">
        <v>0</v>
      </c>
      <c r="I203" s="72">
        <v>0</v>
      </c>
    </row>
    <row r="204" spans="1:9" s="61" customFormat="1" ht="11.25">
      <c r="A204" s="111" t="s">
        <v>198</v>
      </c>
      <c r="B204" s="72">
        <v>0</v>
      </c>
      <c r="C204" s="72">
        <v>0</v>
      </c>
      <c r="D204" s="72">
        <v>0</v>
      </c>
      <c r="E204" s="72">
        <v>0</v>
      </c>
      <c r="F204" s="72">
        <v>0</v>
      </c>
      <c r="G204" s="72">
        <v>0</v>
      </c>
      <c r="H204" s="72">
        <v>0</v>
      </c>
      <c r="I204" s="72">
        <v>0</v>
      </c>
    </row>
    <row r="205" spans="1:9" s="61" customFormat="1" ht="11.25">
      <c r="A205" s="563" t="s">
        <v>199</v>
      </c>
      <c r="B205" s="72">
        <v>0</v>
      </c>
      <c r="C205" s="72">
        <v>0</v>
      </c>
      <c r="D205" s="72">
        <v>0</v>
      </c>
      <c r="E205" s="72">
        <v>0</v>
      </c>
      <c r="F205" s="72">
        <v>0</v>
      </c>
      <c r="G205" s="72">
        <v>0</v>
      </c>
      <c r="H205" s="72">
        <v>0</v>
      </c>
      <c r="I205" s="72">
        <v>0</v>
      </c>
    </row>
    <row r="206" spans="1:9" s="61" customFormat="1" ht="11.25">
      <c r="A206" s="111" t="s">
        <v>200</v>
      </c>
      <c r="B206" s="72">
        <v>0</v>
      </c>
      <c r="C206" s="72">
        <v>0</v>
      </c>
      <c r="D206" s="72">
        <v>0</v>
      </c>
      <c r="E206" s="72">
        <v>0</v>
      </c>
      <c r="F206" s="72">
        <v>0</v>
      </c>
      <c r="G206" s="72">
        <v>0</v>
      </c>
      <c r="H206" s="72">
        <v>0</v>
      </c>
      <c r="I206" s="72">
        <v>0</v>
      </c>
    </row>
    <row r="207" spans="1:9" s="61" customFormat="1" ht="11.25">
      <c r="A207" s="111" t="s">
        <v>201</v>
      </c>
      <c r="B207" s="72">
        <v>0</v>
      </c>
      <c r="C207" s="72">
        <v>0</v>
      </c>
      <c r="D207" s="72">
        <v>0</v>
      </c>
      <c r="E207" s="72">
        <v>0</v>
      </c>
      <c r="F207" s="72">
        <v>0</v>
      </c>
      <c r="G207" s="72">
        <v>0</v>
      </c>
      <c r="H207" s="72">
        <v>0</v>
      </c>
      <c r="I207" s="72">
        <v>0</v>
      </c>
    </row>
    <row r="208" spans="1:9" s="61" customFormat="1" ht="11.25">
      <c r="A208" s="563" t="s">
        <v>202</v>
      </c>
      <c r="B208" s="72">
        <v>0</v>
      </c>
      <c r="C208" s="72">
        <v>0</v>
      </c>
      <c r="D208" s="72">
        <v>0</v>
      </c>
      <c r="E208" s="72">
        <v>0</v>
      </c>
      <c r="F208" s="72">
        <v>0</v>
      </c>
      <c r="G208" s="72">
        <v>0</v>
      </c>
      <c r="H208" s="72">
        <v>36851.230000000003</v>
      </c>
      <c r="I208" s="72">
        <v>36851.230000000003</v>
      </c>
    </row>
    <row r="209" spans="1:9" s="61" customFormat="1" ht="11.25">
      <c r="A209" s="111" t="s">
        <v>203</v>
      </c>
      <c r="B209" s="72">
        <v>0</v>
      </c>
      <c r="C209" s="72">
        <v>0</v>
      </c>
      <c r="D209" s="72">
        <v>0</v>
      </c>
      <c r="E209" s="72">
        <v>0</v>
      </c>
      <c r="F209" s="72">
        <v>0</v>
      </c>
      <c r="G209" s="72">
        <v>0</v>
      </c>
      <c r="H209" s="72">
        <v>0</v>
      </c>
      <c r="I209" s="72">
        <v>0</v>
      </c>
    </row>
    <row r="210" spans="1:9" s="61" customFormat="1" ht="11.25">
      <c r="A210" s="111" t="s">
        <v>204</v>
      </c>
      <c r="B210" s="72">
        <v>0</v>
      </c>
      <c r="C210" s="72">
        <v>0</v>
      </c>
      <c r="D210" s="72">
        <v>0</v>
      </c>
      <c r="E210" s="72">
        <v>0</v>
      </c>
      <c r="F210" s="72">
        <v>0</v>
      </c>
      <c r="G210" s="72">
        <v>0</v>
      </c>
      <c r="H210" s="72">
        <v>36851.230000000003</v>
      </c>
      <c r="I210" s="72">
        <v>36851.230000000003</v>
      </c>
    </row>
    <row r="211" spans="1:9" s="61" customFormat="1" ht="11.25">
      <c r="A211" s="563" t="s">
        <v>205</v>
      </c>
      <c r="B211" s="72">
        <v>3247495046.1799998</v>
      </c>
      <c r="C211" s="72">
        <v>1283807806.76</v>
      </c>
      <c r="D211" s="72">
        <v>246975312.02000001</v>
      </c>
      <c r="E211" s="72">
        <v>378481339.63999999</v>
      </c>
      <c r="F211" s="72">
        <v>165957103.09999999</v>
      </c>
      <c r="G211" s="72">
        <v>133947254.90999998</v>
      </c>
      <c r="H211" s="72">
        <v>184454565.31</v>
      </c>
      <c r="I211" s="72">
        <v>5641118427.9200001</v>
      </c>
    </row>
    <row r="212" spans="1:9" s="61" customFormat="1" ht="11.25">
      <c r="A212" s="111" t="s">
        <v>206</v>
      </c>
      <c r="B212" s="72">
        <v>3244527965.5700002</v>
      </c>
      <c r="C212" s="72">
        <v>1277362745.1500001</v>
      </c>
      <c r="D212" s="72">
        <v>246895292.02000001</v>
      </c>
      <c r="E212" s="72">
        <v>375364815.13</v>
      </c>
      <c r="F212" s="72">
        <v>164816103.09999999</v>
      </c>
      <c r="G212" s="72">
        <v>131939155.98</v>
      </c>
      <c r="H212" s="72">
        <v>181193858.78999999</v>
      </c>
      <c r="I212" s="72">
        <v>5622099935.7399998</v>
      </c>
    </row>
    <row r="213" spans="1:9" s="61" customFormat="1" ht="11.25">
      <c r="A213" s="111" t="s">
        <v>207</v>
      </c>
      <c r="B213" s="72">
        <v>0</v>
      </c>
      <c r="C213" s="72">
        <v>0</v>
      </c>
      <c r="D213" s="72">
        <v>0</v>
      </c>
      <c r="E213" s="72">
        <v>0</v>
      </c>
      <c r="F213" s="72">
        <v>0</v>
      </c>
      <c r="G213" s="72">
        <v>0</v>
      </c>
      <c r="H213" s="72">
        <v>0</v>
      </c>
      <c r="I213" s="72">
        <v>0</v>
      </c>
    </row>
    <row r="214" spans="1:9" s="61" customFormat="1" ht="11.25">
      <c r="A214" s="111" t="s">
        <v>208</v>
      </c>
      <c r="B214" s="72">
        <v>0</v>
      </c>
      <c r="C214" s="72">
        <v>0</v>
      </c>
      <c r="D214" s="72">
        <v>0</v>
      </c>
      <c r="E214" s="72">
        <v>1825352.52</v>
      </c>
      <c r="F214" s="72">
        <v>0</v>
      </c>
      <c r="G214" s="72">
        <v>88098.93</v>
      </c>
      <c r="H214" s="72">
        <v>0</v>
      </c>
      <c r="I214" s="72">
        <v>1913451.45</v>
      </c>
    </row>
    <row r="215" spans="1:9" s="61" customFormat="1" ht="11.25">
      <c r="A215" s="111" t="s">
        <v>209</v>
      </c>
      <c r="B215" s="72">
        <v>0</v>
      </c>
      <c r="C215" s="72">
        <v>0</v>
      </c>
      <c r="D215" s="72">
        <v>0</v>
      </c>
      <c r="E215" s="72">
        <v>0</v>
      </c>
      <c r="F215" s="72">
        <v>0</v>
      </c>
      <c r="G215" s="72">
        <v>0</v>
      </c>
      <c r="H215" s="72">
        <v>0</v>
      </c>
      <c r="I215" s="72">
        <v>0</v>
      </c>
    </row>
    <row r="216" spans="1:9" s="61" customFormat="1" ht="11.25">
      <c r="A216" s="111" t="s">
        <v>210</v>
      </c>
      <c r="B216" s="72">
        <v>2967080.61</v>
      </c>
      <c r="C216" s="72">
        <v>0</v>
      </c>
      <c r="D216" s="72">
        <v>48020</v>
      </c>
      <c r="E216" s="72">
        <v>1291171.99</v>
      </c>
      <c r="F216" s="72">
        <v>1141000</v>
      </c>
      <c r="G216" s="72">
        <v>1920000</v>
      </c>
      <c r="H216" s="72">
        <v>3260706.52</v>
      </c>
      <c r="I216" s="72">
        <v>10627979.119999999</v>
      </c>
    </row>
    <row r="217" spans="1:9" s="61" customFormat="1" ht="11.25">
      <c r="A217" s="111" t="s">
        <v>211</v>
      </c>
      <c r="B217" s="72">
        <v>0</v>
      </c>
      <c r="C217" s="72">
        <v>6445061.6100000003</v>
      </c>
      <c r="D217" s="72">
        <v>0</v>
      </c>
      <c r="E217" s="72">
        <v>0</v>
      </c>
      <c r="F217" s="72">
        <v>0</v>
      </c>
      <c r="G217" s="72">
        <v>0</v>
      </c>
      <c r="H217" s="72">
        <v>0</v>
      </c>
      <c r="I217" s="72">
        <v>6445061.6100000003</v>
      </c>
    </row>
    <row r="218" spans="1:9" s="61" customFormat="1" ht="11.25">
      <c r="A218" s="111" t="s">
        <v>212</v>
      </c>
      <c r="B218" s="72">
        <v>0</v>
      </c>
      <c r="C218" s="72">
        <v>0</v>
      </c>
      <c r="D218" s="72">
        <v>0</v>
      </c>
      <c r="E218" s="72">
        <v>0</v>
      </c>
      <c r="F218" s="72">
        <v>0</v>
      </c>
      <c r="G218" s="72">
        <v>0</v>
      </c>
      <c r="H218" s="72">
        <v>0</v>
      </c>
      <c r="I218" s="72">
        <v>0</v>
      </c>
    </row>
    <row r="219" spans="1:9" s="61" customFormat="1" ht="11.25">
      <c r="A219" s="111" t="s">
        <v>213</v>
      </c>
      <c r="B219" s="72">
        <v>0</v>
      </c>
      <c r="C219" s="72">
        <v>0</v>
      </c>
      <c r="D219" s="72">
        <v>0</v>
      </c>
      <c r="E219" s="72">
        <v>0</v>
      </c>
      <c r="F219" s="72">
        <v>0</v>
      </c>
      <c r="G219" s="72">
        <v>0</v>
      </c>
      <c r="H219" s="72">
        <v>0</v>
      </c>
      <c r="I219" s="72">
        <v>0</v>
      </c>
    </row>
    <row r="220" spans="1:9" s="61" customFormat="1" ht="11.25">
      <c r="A220" s="111" t="s">
        <v>214</v>
      </c>
      <c r="B220" s="72">
        <v>0</v>
      </c>
      <c r="C220" s="72">
        <v>0</v>
      </c>
      <c r="D220" s="72">
        <v>32000</v>
      </c>
      <c r="E220" s="72">
        <v>0</v>
      </c>
      <c r="F220" s="72">
        <v>0</v>
      </c>
      <c r="G220" s="72">
        <v>0</v>
      </c>
      <c r="H220" s="72">
        <v>0</v>
      </c>
      <c r="I220" s="72">
        <v>32000</v>
      </c>
    </row>
    <row r="221" spans="1:9" s="61" customFormat="1" ht="11.25">
      <c r="A221" s="563" t="s">
        <v>215</v>
      </c>
      <c r="B221" s="72">
        <v>117740718.09</v>
      </c>
      <c r="C221" s="72">
        <v>79935082.829999998</v>
      </c>
      <c r="D221" s="72">
        <v>20062363.609999999</v>
      </c>
      <c r="E221" s="72">
        <v>36675233.289999999</v>
      </c>
      <c r="F221" s="72">
        <v>23217025.48</v>
      </c>
      <c r="G221" s="72">
        <v>318877.87</v>
      </c>
      <c r="H221" s="72">
        <v>6864304.5899999999</v>
      </c>
      <c r="I221" s="72">
        <v>284813605.75999999</v>
      </c>
    </row>
    <row r="222" spans="1:9" s="61" customFormat="1" ht="11.25">
      <c r="A222" s="111" t="s">
        <v>216</v>
      </c>
      <c r="B222" s="72">
        <v>8381222.1399999997</v>
      </c>
      <c r="C222" s="72">
        <v>17583449.949999999</v>
      </c>
      <c r="D222" s="72">
        <v>0</v>
      </c>
      <c r="E222" s="72">
        <v>7770247.6200000001</v>
      </c>
      <c r="F222" s="72">
        <v>0</v>
      </c>
      <c r="G222" s="72">
        <v>0</v>
      </c>
      <c r="H222" s="72">
        <v>0</v>
      </c>
      <c r="I222" s="72">
        <v>33734919.710000001</v>
      </c>
    </row>
    <row r="223" spans="1:9" s="61" customFormat="1" ht="11.25">
      <c r="A223" s="111" t="s">
        <v>217</v>
      </c>
      <c r="B223" s="72">
        <v>0</v>
      </c>
      <c r="C223" s="72">
        <v>0</v>
      </c>
      <c r="D223" s="72">
        <v>0</v>
      </c>
      <c r="E223" s="72">
        <v>0</v>
      </c>
      <c r="F223" s="72">
        <v>0</v>
      </c>
      <c r="G223" s="72">
        <v>0</v>
      </c>
      <c r="H223" s="72">
        <v>0</v>
      </c>
      <c r="I223" s="72">
        <v>0</v>
      </c>
    </row>
    <row r="224" spans="1:9" s="61" customFormat="1" ht="11.25">
      <c r="A224" s="111" t="s">
        <v>218</v>
      </c>
      <c r="B224" s="72">
        <v>15769160.9</v>
      </c>
      <c r="C224" s="72">
        <v>2715266.96</v>
      </c>
      <c r="D224" s="72">
        <v>299765.33</v>
      </c>
      <c r="E224" s="72">
        <v>2559979.9</v>
      </c>
      <c r="F224" s="72">
        <v>2055099.26</v>
      </c>
      <c r="G224" s="72">
        <v>66801.19</v>
      </c>
      <c r="H224" s="72">
        <v>534905.46</v>
      </c>
      <c r="I224" s="72">
        <v>24000979</v>
      </c>
    </row>
    <row r="225" spans="1:9" s="61" customFormat="1" ht="11.25">
      <c r="A225" s="111" t="s">
        <v>219</v>
      </c>
      <c r="B225" s="72">
        <v>11353417.279999999</v>
      </c>
      <c r="C225" s="72">
        <v>690051.27</v>
      </c>
      <c r="D225" s="72">
        <v>706759.94</v>
      </c>
      <c r="E225" s="72">
        <v>13683.26</v>
      </c>
      <c r="F225" s="72">
        <v>351234.94</v>
      </c>
      <c r="G225" s="72">
        <v>252076.68</v>
      </c>
      <c r="H225" s="72">
        <v>417928.17</v>
      </c>
      <c r="I225" s="72">
        <v>13785151.539999999</v>
      </c>
    </row>
    <row r="226" spans="1:9" s="61" customFormat="1" ht="11.25">
      <c r="A226" s="111" t="s">
        <v>220</v>
      </c>
      <c r="B226" s="72">
        <v>0</v>
      </c>
      <c r="C226" s="72">
        <v>0</v>
      </c>
      <c r="D226" s="72">
        <v>0</v>
      </c>
      <c r="E226" s="72">
        <v>0</v>
      </c>
      <c r="F226" s="72">
        <v>0</v>
      </c>
      <c r="G226" s="72">
        <v>0</v>
      </c>
      <c r="H226" s="72">
        <v>0</v>
      </c>
      <c r="I226" s="72">
        <v>0</v>
      </c>
    </row>
    <row r="227" spans="1:9" s="61" customFormat="1" ht="11.25">
      <c r="A227" s="111" t="s">
        <v>221</v>
      </c>
      <c r="B227" s="72">
        <v>82236917.769999996</v>
      </c>
      <c r="C227" s="72">
        <v>58946314.649999999</v>
      </c>
      <c r="D227" s="72">
        <v>19055838.34</v>
      </c>
      <c r="E227" s="72">
        <v>26331322.510000002</v>
      </c>
      <c r="F227" s="72">
        <v>20810691.280000001</v>
      </c>
      <c r="G227" s="72">
        <v>0</v>
      </c>
      <c r="H227" s="72">
        <v>5911470.96</v>
      </c>
      <c r="I227" s="72">
        <v>213292555.50999999</v>
      </c>
    </row>
    <row r="228" spans="1:9" s="61" customFormat="1" ht="11.25">
      <c r="A228" s="111" t="s">
        <v>222</v>
      </c>
      <c r="B228" s="72">
        <v>0</v>
      </c>
      <c r="C228" s="72">
        <v>0</v>
      </c>
      <c r="D228" s="72">
        <v>0</v>
      </c>
      <c r="E228" s="72">
        <v>0</v>
      </c>
      <c r="F228" s="72">
        <v>0</v>
      </c>
      <c r="G228" s="72">
        <v>0</v>
      </c>
      <c r="H228" s="72">
        <v>0</v>
      </c>
      <c r="I228" s="72">
        <v>0</v>
      </c>
    </row>
    <row r="229" spans="1:9" s="61" customFormat="1" ht="11.25">
      <c r="A229" s="563" t="s">
        <v>223</v>
      </c>
      <c r="B229" s="72">
        <v>0</v>
      </c>
      <c r="C229" s="72">
        <v>0</v>
      </c>
      <c r="D229" s="72">
        <v>0</v>
      </c>
      <c r="E229" s="72">
        <v>0</v>
      </c>
      <c r="F229" s="72">
        <v>0</v>
      </c>
      <c r="G229" s="72">
        <v>0</v>
      </c>
      <c r="H229" s="72">
        <v>87986.28</v>
      </c>
      <c r="I229" s="72">
        <v>87986.28</v>
      </c>
    </row>
    <row r="230" spans="1:9" s="61" customFormat="1" ht="11.25">
      <c r="A230" s="111" t="s">
        <v>224</v>
      </c>
      <c r="B230" s="72">
        <v>0</v>
      </c>
      <c r="C230" s="72">
        <v>0</v>
      </c>
      <c r="D230" s="72">
        <v>0</v>
      </c>
      <c r="E230" s="72">
        <v>0</v>
      </c>
      <c r="F230" s="72">
        <v>0</v>
      </c>
      <c r="G230" s="72">
        <v>0</v>
      </c>
      <c r="H230" s="72">
        <v>87986.28</v>
      </c>
      <c r="I230" s="72">
        <v>87986.28</v>
      </c>
    </row>
    <row r="231" spans="1:9" s="61" customFormat="1" ht="11.25">
      <c r="A231" s="111" t="s">
        <v>225</v>
      </c>
      <c r="B231" s="72">
        <v>0</v>
      </c>
      <c r="C231" s="72">
        <v>0</v>
      </c>
      <c r="D231" s="72">
        <v>0</v>
      </c>
      <c r="E231" s="72">
        <v>0</v>
      </c>
      <c r="F231" s="72">
        <v>0</v>
      </c>
      <c r="G231" s="72">
        <v>0</v>
      </c>
      <c r="H231" s="72">
        <v>0</v>
      </c>
      <c r="I231" s="72">
        <v>0</v>
      </c>
    </row>
    <row r="232" spans="1:9" s="61" customFormat="1" ht="11.25">
      <c r="A232" s="563" t="s">
        <v>226</v>
      </c>
      <c r="B232" s="72">
        <v>0</v>
      </c>
      <c r="C232" s="72">
        <v>0</v>
      </c>
      <c r="D232" s="72">
        <v>0</v>
      </c>
      <c r="E232" s="72">
        <v>0</v>
      </c>
      <c r="F232" s="72">
        <v>0</v>
      </c>
      <c r="G232" s="72">
        <v>0</v>
      </c>
      <c r="H232" s="72">
        <v>77207784.950000003</v>
      </c>
      <c r="I232" s="72">
        <v>77207784.950000003</v>
      </c>
    </row>
    <row r="233" spans="1:9" s="61" customFormat="1" ht="11.25">
      <c r="A233" s="111" t="s">
        <v>227</v>
      </c>
      <c r="B233" s="72">
        <v>0</v>
      </c>
      <c r="C233" s="72">
        <v>0</v>
      </c>
      <c r="D233" s="72">
        <v>0</v>
      </c>
      <c r="E233" s="72">
        <v>0</v>
      </c>
      <c r="F233" s="72">
        <v>0</v>
      </c>
      <c r="G233" s="72">
        <v>0</v>
      </c>
      <c r="H233" s="72">
        <v>66290727.590000011</v>
      </c>
      <c r="I233" s="72">
        <v>66290727.590000011</v>
      </c>
    </row>
    <row r="234" spans="1:9" s="61" customFormat="1" ht="11.25">
      <c r="A234" s="111" t="s">
        <v>225</v>
      </c>
      <c r="B234" s="562">
        <v>0</v>
      </c>
      <c r="C234" s="562">
        <v>0</v>
      </c>
      <c r="D234" s="562">
        <v>0</v>
      </c>
      <c r="E234" s="562">
        <v>0</v>
      </c>
      <c r="F234" s="562">
        <v>0</v>
      </c>
      <c r="G234" s="562">
        <v>0</v>
      </c>
      <c r="H234" s="562">
        <v>10917057.359999999</v>
      </c>
      <c r="I234" s="562">
        <v>10917057.359999999</v>
      </c>
    </row>
    <row r="235" spans="1:9" s="61" customFormat="1" ht="11.25">
      <c r="A235" s="66" t="s">
        <v>228</v>
      </c>
      <c r="B235" s="562">
        <v>0</v>
      </c>
      <c r="C235" s="562">
        <v>0</v>
      </c>
      <c r="D235" s="562">
        <v>0</v>
      </c>
      <c r="E235" s="562">
        <v>0</v>
      </c>
      <c r="F235" s="562">
        <v>0</v>
      </c>
      <c r="G235" s="562">
        <v>0</v>
      </c>
      <c r="H235" s="562">
        <v>87986.28</v>
      </c>
      <c r="I235" s="562">
        <v>87986.28</v>
      </c>
    </row>
    <row r="236" spans="1:9" s="61" customFormat="1" ht="12" thickBot="1">
      <c r="A236" s="565" t="s">
        <v>229</v>
      </c>
      <c r="B236" s="562">
        <v>0</v>
      </c>
      <c r="C236" s="562">
        <v>0</v>
      </c>
      <c r="D236" s="562">
        <v>0</v>
      </c>
      <c r="E236" s="562">
        <v>0</v>
      </c>
      <c r="F236" s="562">
        <v>0</v>
      </c>
      <c r="G236" s="562">
        <v>0</v>
      </c>
      <c r="H236" s="562">
        <v>77207784.950000003</v>
      </c>
      <c r="I236" s="562">
        <v>77207784.950000003</v>
      </c>
    </row>
    <row r="237" spans="1:9" s="61" customFormat="1" ht="12.75" thickTop="1" thickBot="1">
      <c r="A237" s="545" t="s">
        <v>230</v>
      </c>
      <c r="B237" s="74">
        <v>65409578.390000001</v>
      </c>
      <c r="C237" s="74">
        <v>22110638.57</v>
      </c>
      <c r="D237" s="74">
        <v>11135423.43</v>
      </c>
      <c r="E237" s="74">
        <v>5043573.62</v>
      </c>
      <c r="F237" s="74">
        <v>3383798.74</v>
      </c>
      <c r="G237" s="74">
        <v>2474997.91</v>
      </c>
      <c r="H237" s="74">
        <v>2844625.14</v>
      </c>
      <c r="I237" s="74">
        <v>112402635.8</v>
      </c>
    </row>
    <row r="238" spans="1:9" s="653" customFormat="1" ht="12.75" thickTop="1" thickBot="1">
      <c r="A238" s="975" t="s">
        <v>231</v>
      </c>
      <c r="B238" s="677">
        <v>0</v>
      </c>
      <c r="C238" s="677">
        <v>6683.29</v>
      </c>
      <c r="D238" s="677">
        <v>0</v>
      </c>
      <c r="E238" s="677">
        <v>0</v>
      </c>
      <c r="F238" s="677">
        <v>0</v>
      </c>
      <c r="G238" s="677">
        <v>0</v>
      </c>
      <c r="H238" s="677">
        <v>6.65</v>
      </c>
      <c r="I238" s="677">
        <v>6689.94</v>
      </c>
    </row>
    <row r="239" spans="1:9" s="61" customFormat="1" ht="12" thickTop="1">
      <c r="A239" s="111" t="s">
        <v>232</v>
      </c>
      <c r="B239" s="72">
        <v>3412756.49</v>
      </c>
      <c r="C239" s="72">
        <v>355743.82</v>
      </c>
      <c r="D239" s="72">
        <v>103411.52</v>
      </c>
      <c r="E239" s="72">
        <v>135006.22</v>
      </c>
      <c r="F239" s="72">
        <v>85817.32</v>
      </c>
      <c r="G239" s="72">
        <v>5370.06</v>
      </c>
      <c r="H239" s="72">
        <v>27098.6</v>
      </c>
      <c r="I239" s="72">
        <v>4125204.03</v>
      </c>
    </row>
    <row r="240" spans="1:9" s="61" customFormat="1" ht="11.25">
      <c r="A240" s="111" t="s">
        <v>233</v>
      </c>
      <c r="B240" s="72">
        <v>55980563.07</v>
      </c>
      <c r="C240" s="72">
        <v>20728227.59</v>
      </c>
      <c r="D240" s="72">
        <v>9064723.8699999992</v>
      </c>
      <c r="E240" s="72">
        <v>4712474.2300000004</v>
      </c>
      <c r="F240" s="72">
        <v>3273580.95</v>
      </c>
      <c r="G240" s="72">
        <v>2441993.7400000002</v>
      </c>
      <c r="H240" s="72">
        <v>1240664.6499999999</v>
      </c>
      <c r="I240" s="72">
        <v>97442228.099999994</v>
      </c>
    </row>
    <row r="241" spans="1:9" s="61" customFormat="1" ht="11.25">
      <c r="A241" s="111" t="s">
        <v>234</v>
      </c>
      <c r="B241" s="72">
        <v>0</v>
      </c>
      <c r="C241" s="72">
        <v>148093.99</v>
      </c>
      <c r="D241" s="72">
        <v>5576.84</v>
      </c>
      <c r="E241" s="72">
        <v>15212.86</v>
      </c>
      <c r="F241" s="72">
        <v>3283.29</v>
      </c>
      <c r="G241" s="72">
        <v>0</v>
      </c>
      <c r="H241" s="72">
        <v>1388867.97</v>
      </c>
      <c r="I241" s="72">
        <v>1561034.95</v>
      </c>
    </row>
    <row r="242" spans="1:9" s="61" customFormat="1" ht="11.25">
      <c r="A242" s="111" t="s">
        <v>235</v>
      </c>
      <c r="B242" s="72">
        <v>568697.86</v>
      </c>
      <c r="C242" s="72">
        <v>589587.05000000005</v>
      </c>
      <c r="D242" s="72">
        <v>734895.51</v>
      </c>
      <c r="E242" s="72">
        <v>63319.88</v>
      </c>
      <c r="F242" s="72">
        <v>15875.18</v>
      </c>
      <c r="G242" s="72">
        <v>19556.73</v>
      </c>
      <c r="H242" s="72">
        <v>32671.59</v>
      </c>
      <c r="I242" s="72">
        <v>2024603.8</v>
      </c>
    </row>
    <row r="243" spans="1:9" s="61" customFormat="1" ht="11.25">
      <c r="A243" s="111" t="s">
        <v>236</v>
      </c>
      <c r="B243" s="72">
        <v>0</v>
      </c>
      <c r="C243" s="72">
        <v>2571.9699999999998</v>
      </c>
      <c r="D243" s="72">
        <v>15274.4</v>
      </c>
      <c r="E243" s="72">
        <v>0</v>
      </c>
      <c r="F243" s="72">
        <v>0</v>
      </c>
      <c r="G243" s="72">
        <v>435.82</v>
      </c>
      <c r="H243" s="72">
        <v>13072.88</v>
      </c>
      <c r="I243" s="72">
        <v>31355.07</v>
      </c>
    </row>
    <row r="244" spans="1:9" s="61" customFormat="1" ht="11.25">
      <c r="A244" s="111" t="s">
        <v>237</v>
      </c>
      <c r="B244" s="72">
        <v>234583.83</v>
      </c>
      <c r="C244" s="72">
        <v>52000.56</v>
      </c>
      <c r="D244" s="72">
        <v>66990.210000000006</v>
      </c>
      <c r="E244" s="72">
        <v>12620.3</v>
      </c>
      <c r="F244" s="72">
        <v>4860.71</v>
      </c>
      <c r="G244" s="72">
        <v>7641.56</v>
      </c>
      <c r="H244" s="72">
        <v>122161.59</v>
      </c>
      <c r="I244" s="72">
        <v>500858.76</v>
      </c>
    </row>
    <row r="245" spans="1:9" s="61" customFormat="1" ht="11.25">
      <c r="A245" s="111" t="s">
        <v>238</v>
      </c>
      <c r="B245" s="72">
        <v>0</v>
      </c>
      <c r="C245" s="72">
        <v>0</v>
      </c>
      <c r="D245" s="72">
        <v>75534.740000000005</v>
      </c>
      <c r="E245" s="72">
        <v>0</v>
      </c>
      <c r="F245" s="72">
        <v>0</v>
      </c>
      <c r="G245" s="72">
        <v>0</v>
      </c>
      <c r="H245" s="72">
        <v>19998.32</v>
      </c>
      <c r="I245" s="72">
        <v>95533.06</v>
      </c>
    </row>
    <row r="246" spans="1:9" s="61" customFormat="1" ht="11.25">
      <c r="A246" s="111" t="s">
        <v>239</v>
      </c>
      <c r="B246" s="72">
        <v>5158252.1100000003</v>
      </c>
      <c r="C246" s="72">
        <v>0</v>
      </c>
      <c r="D246" s="72">
        <v>0</v>
      </c>
      <c r="E246" s="72">
        <v>0</v>
      </c>
      <c r="F246" s="72">
        <v>0</v>
      </c>
      <c r="G246" s="72">
        <v>0</v>
      </c>
      <c r="H246" s="72">
        <v>0</v>
      </c>
      <c r="I246" s="72">
        <v>5158252.1100000003</v>
      </c>
    </row>
    <row r="247" spans="1:9" s="61" customFormat="1" ht="11.25">
      <c r="A247" s="111" t="s">
        <v>240</v>
      </c>
      <c r="B247" s="72">
        <v>54725.03</v>
      </c>
      <c r="C247" s="72">
        <v>227730.3</v>
      </c>
      <c r="D247" s="72">
        <v>1069016.3400000001</v>
      </c>
      <c r="E247" s="72">
        <v>337.29</v>
      </c>
      <c r="F247" s="72">
        <v>381.29</v>
      </c>
      <c r="G247" s="72">
        <v>0</v>
      </c>
      <c r="H247" s="72">
        <v>82.89</v>
      </c>
      <c r="I247" s="72">
        <v>1352273.14</v>
      </c>
    </row>
    <row r="248" spans="1:9" s="61" customFormat="1" ht="12" thickBot="1">
      <c r="A248" s="111" t="s">
        <v>241</v>
      </c>
      <c r="B248" s="72">
        <v>0</v>
      </c>
      <c r="C248" s="72">
        <v>0</v>
      </c>
      <c r="D248" s="72">
        <v>0</v>
      </c>
      <c r="E248" s="72">
        <v>104602.84</v>
      </c>
      <c r="F248" s="72">
        <v>0</v>
      </c>
      <c r="G248" s="72">
        <v>0</v>
      </c>
      <c r="H248" s="72">
        <v>0</v>
      </c>
      <c r="I248" s="72">
        <v>104602.84</v>
      </c>
    </row>
    <row r="249" spans="1:9" s="653" customFormat="1" ht="12.75" thickTop="1" thickBot="1">
      <c r="A249" s="680" t="s">
        <v>242</v>
      </c>
      <c r="B249" s="677">
        <v>-18754577.690000001</v>
      </c>
      <c r="C249" s="677">
        <v>-9348052.9000000004</v>
      </c>
      <c r="D249" s="677">
        <v>-1565145.09</v>
      </c>
      <c r="E249" s="677">
        <v>-926308.59</v>
      </c>
      <c r="F249" s="677">
        <v>-980808.99</v>
      </c>
      <c r="G249" s="677">
        <v>-609169.37</v>
      </c>
      <c r="H249" s="677">
        <v>-877382.45</v>
      </c>
      <c r="I249" s="677">
        <v>-33061445.079999998</v>
      </c>
    </row>
    <row r="250" spans="1:9" s="61" customFormat="1" ht="12" thickTop="1">
      <c r="A250" s="111" t="s">
        <v>243</v>
      </c>
      <c r="B250" s="72">
        <v>-13361234.970000001</v>
      </c>
      <c r="C250" s="72">
        <v>-8523482.0199999996</v>
      </c>
      <c r="D250" s="72">
        <v>-1565145.09</v>
      </c>
      <c r="E250" s="72">
        <v>-829415.76</v>
      </c>
      <c r="F250" s="72">
        <v>-980808.99</v>
      </c>
      <c r="G250" s="72">
        <v>-608873.81999999995</v>
      </c>
      <c r="H250" s="72">
        <v>-866341.59</v>
      </c>
      <c r="I250" s="72">
        <v>-26735302.239999998</v>
      </c>
    </row>
    <row r="251" spans="1:9" s="61" customFormat="1" ht="11.25">
      <c r="A251" s="111" t="s">
        <v>244</v>
      </c>
      <c r="B251" s="72">
        <v>0</v>
      </c>
      <c r="C251" s="72">
        <v>0</v>
      </c>
      <c r="D251" s="72">
        <v>0</v>
      </c>
      <c r="E251" s="72">
        <v>0</v>
      </c>
      <c r="F251" s="72">
        <v>0</v>
      </c>
      <c r="G251" s="72">
        <v>0</v>
      </c>
      <c r="H251" s="72">
        <v>0</v>
      </c>
      <c r="I251" s="72">
        <v>0</v>
      </c>
    </row>
    <row r="252" spans="1:9" s="61" customFormat="1" ht="11.25">
      <c r="A252" s="111" t="s">
        <v>245</v>
      </c>
      <c r="B252" s="72">
        <v>0</v>
      </c>
      <c r="C252" s="72">
        <v>-824570.88</v>
      </c>
      <c r="D252" s="72">
        <v>0</v>
      </c>
      <c r="E252" s="72">
        <v>-96892.83</v>
      </c>
      <c r="F252" s="72">
        <v>0</v>
      </c>
      <c r="G252" s="72">
        <v>-295.55</v>
      </c>
      <c r="H252" s="72">
        <v>-11040.86</v>
      </c>
      <c r="I252" s="72">
        <v>-932800.12</v>
      </c>
    </row>
    <row r="253" spans="1:9" s="61" customFormat="1" ht="11.25">
      <c r="A253" s="111" t="s">
        <v>246</v>
      </c>
      <c r="B253" s="72">
        <v>-5393342.7199999997</v>
      </c>
      <c r="C253" s="72">
        <v>0</v>
      </c>
      <c r="D253" s="72">
        <v>0</v>
      </c>
      <c r="E253" s="72">
        <v>0</v>
      </c>
      <c r="F253" s="72">
        <v>0</v>
      </c>
      <c r="G253" s="72">
        <v>0</v>
      </c>
      <c r="H253" s="72">
        <v>0</v>
      </c>
      <c r="I253" s="72">
        <v>-5393342.7199999997</v>
      </c>
    </row>
    <row r="254" spans="1:9" s="61" customFormat="1" ht="11.25">
      <c r="A254" s="561" t="s">
        <v>247</v>
      </c>
      <c r="B254" s="72">
        <v>0</v>
      </c>
      <c r="C254" s="72">
        <v>0</v>
      </c>
      <c r="D254" s="72">
        <v>0</v>
      </c>
      <c r="E254" s="72">
        <v>0</v>
      </c>
      <c r="F254" s="72">
        <v>0</v>
      </c>
      <c r="G254" s="72">
        <v>0</v>
      </c>
      <c r="H254" s="72">
        <v>0</v>
      </c>
      <c r="I254" s="72">
        <v>0</v>
      </c>
    </row>
    <row r="255" spans="1:9" s="61" customFormat="1" ht="11.25">
      <c r="A255" s="561" t="s">
        <v>248</v>
      </c>
      <c r="B255" s="72">
        <v>0</v>
      </c>
      <c r="C255" s="72">
        <v>0</v>
      </c>
      <c r="D255" s="72">
        <v>0</v>
      </c>
      <c r="E255" s="72">
        <v>0</v>
      </c>
      <c r="F255" s="72">
        <v>0</v>
      </c>
      <c r="G255" s="72">
        <v>0</v>
      </c>
      <c r="H255" s="72">
        <v>0</v>
      </c>
      <c r="I255" s="72">
        <v>0</v>
      </c>
    </row>
    <row r="256" spans="1:9" s="61" customFormat="1" ht="12" thickBot="1">
      <c r="A256" s="561" t="s">
        <v>249</v>
      </c>
      <c r="B256" s="72">
        <v>0</v>
      </c>
      <c r="C256" s="72">
        <v>0</v>
      </c>
      <c r="D256" s="72">
        <v>0</v>
      </c>
      <c r="E256" s="72">
        <v>0</v>
      </c>
      <c r="F256" s="72">
        <v>0</v>
      </c>
      <c r="G256" s="72">
        <v>0</v>
      </c>
      <c r="H256" s="72">
        <v>0</v>
      </c>
      <c r="I256" s="72">
        <v>0</v>
      </c>
    </row>
    <row r="257" spans="1:9" s="653" customFormat="1" ht="12.75" thickTop="1" thickBot="1">
      <c r="A257" s="681" t="s">
        <v>250</v>
      </c>
      <c r="B257" s="73">
        <v>46655000.700000003</v>
      </c>
      <c r="C257" s="73">
        <v>12762585.67</v>
      </c>
      <c r="D257" s="73">
        <v>9570278.3399999999</v>
      </c>
      <c r="E257" s="73">
        <v>4117265.03</v>
      </c>
      <c r="F257" s="73">
        <v>2402989.75</v>
      </c>
      <c r="G257" s="73">
        <v>1865828.54</v>
      </c>
      <c r="H257" s="73">
        <v>1967242.69</v>
      </c>
      <c r="I257" s="73">
        <v>79341190.719999999</v>
      </c>
    </row>
    <row r="258" spans="1:9" s="653" customFormat="1" ht="12.75" thickTop="1" thickBot="1">
      <c r="A258" s="680" t="s">
        <v>251</v>
      </c>
      <c r="B258" s="677">
        <v>4769300.82</v>
      </c>
      <c r="C258" s="677">
        <v>278039.25</v>
      </c>
      <c r="D258" s="677">
        <v>200493.07</v>
      </c>
      <c r="E258" s="677">
        <v>4306896.8099999996</v>
      </c>
      <c r="F258" s="677">
        <v>158114.44</v>
      </c>
      <c r="G258" s="677">
        <v>311987.94</v>
      </c>
      <c r="H258" s="677">
        <v>361042.8</v>
      </c>
      <c r="I258" s="677">
        <v>10385875.130000001</v>
      </c>
    </row>
    <row r="259" spans="1:9" s="61" customFormat="1" ht="12" thickTop="1">
      <c r="A259" s="111" t="s">
        <v>252</v>
      </c>
      <c r="B259" s="72">
        <v>1372026.2</v>
      </c>
      <c r="C259" s="72">
        <v>92001.52</v>
      </c>
      <c r="D259" s="72">
        <v>115165.25</v>
      </c>
      <c r="E259" s="72">
        <v>105314</v>
      </c>
      <c r="F259" s="72">
        <v>140358.88</v>
      </c>
      <c r="G259" s="72">
        <v>24310.5</v>
      </c>
      <c r="H259" s="72">
        <v>320739.61</v>
      </c>
      <c r="I259" s="72">
        <v>2169915.96</v>
      </c>
    </row>
    <row r="260" spans="1:9" s="61" customFormat="1" ht="11.25">
      <c r="A260" s="111" t="s">
        <v>253</v>
      </c>
      <c r="B260" s="72">
        <v>1311868.6000000001</v>
      </c>
      <c r="C260" s="72">
        <v>155481.60999999999</v>
      </c>
      <c r="D260" s="72">
        <v>1220.53</v>
      </c>
      <c r="E260" s="72">
        <v>49820.37</v>
      </c>
      <c r="F260" s="72">
        <v>9817.65</v>
      </c>
      <c r="G260" s="72">
        <v>25862.48</v>
      </c>
      <c r="H260" s="72">
        <v>23057.15</v>
      </c>
      <c r="I260" s="72">
        <v>1577128.39</v>
      </c>
    </row>
    <row r="261" spans="1:9" s="61" customFormat="1" ht="11.25">
      <c r="A261" s="111" t="s">
        <v>254</v>
      </c>
      <c r="B261" s="72">
        <v>1962439.66</v>
      </c>
      <c r="C261" s="72">
        <v>0</v>
      </c>
      <c r="D261" s="72">
        <v>47985.29</v>
      </c>
      <c r="E261" s="72">
        <v>4136781.5300000003</v>
      </c>
      <c r="F261" s="72">
        <v>0</v>
      </c>
      <c r="G261" s="72">
        <v>252547.39</v>
      </c>
      <c r="H261" s="72">
        <v>0</v>
      </c>
      <c r="I261" s="72">
        <v>6399753.8700000001</v>
      </c>
    </row>
    <row r="262" spans="1:9" s="653" customFormat="1" ht="11.25">
      <c r="A262" s="682" t="s">
        <v>255</v>
      </c>
      <c r="B262" s="675">
        <v>76689.13</v>
      </c>
      <c r="C262" s="675">
        <v>0</v>
      </c>
      <c r="D262" s="675">
        <v>0</v>
      </c>
      <c r="E262" s="675">
        <v>0</v>
      </c>
      <c r="F262" s="675">
        <v>0</v>
      </c>
      <c r="G262" s="675">
        <v>0</v>
      </c>
      <c r="H262" s="675">
        <v>0</v>
      </c>
      <c r="I262" s="675">
        <v>76689.13</v>
      </c>
    </row>
    <row r="263" spans="1:9" s="976" customFormat="1" ht="12" thickBot="1">
      <c r="A263" s="683" t="s">
        <v>256</v>
      </c>
      <c r="B263" s="684">
        <v>46277.23</v>
      </c>
      <c r="C263" s="684">
        <v>30556.12</v>
      </c>
      <c r="D263" s="684">
        <v>36122</v>
      </c>
      <c r="E263" s="684">
        <v>14980.91</v>
      </c>
      <c r="F263" s="684">
        <v>7937.91</v>
      </c>
      <c r="G263" s="684">
        <v>9267.57</v>
      </c>
      <c r="H263" s="684">
        <v>17246.04</v>
      </c>
      <c r="I263" s="684">
        <v>162387.78</v>
      </c>
    </row>
    <row r="264" spans="1:9" s="653" customFormat="1" ht="12.75" thickTop="1" thickBot="1">
      <c r="A264" s="680" t="s">
        <v>257</v>
      </c>
      <c r="B264" s="677">
        <v>-2188499</v>
      </c>
      <c r="C264" s="677">
        <v>-86497.32</v>
      </c>
      <c r="D264" s="677">
        <v>-43397.88</v>
      </c>
      <c r="E264" s="677">
        <v>-38106.99</v>
      </c>
      <c r="F264" s="677">
        <v>-74924.56</v>
      </c>
      <c r="G264" s="677">
        <v>-48975.22</v>
      </c>
      <c r="H264" s="677">
        <v>-39809.589999999997</v>
      </c>
      <c r="I264" s="677">
        <v>-2520210.56</v>
      </c>
    </row>
    <row r="265" spans="1:9" s="61" customFormat="1" ht="12" thickTop="1">
      <c r="A265" s="111" t="s">
        <v>252</v>
      </c>
      <c r="B265" s="72">
        <v>-614829.86</v>
      </c>
      <c r="C265" s="72">
        <v>-812.66</v>
      </c>
      <c r="D265" s="72">
        <v>-43004.22</v>
      </c>
      <c r="E265" s="72">
        <v>-34519.57</v>
      </c>
      <c r="F265" s="72">
        <v>-60539.93</v>
      </c>
      <c r="G265" s="72">
        <v>-16810.09</v>
      </c>
      <c r="H265" s="72">
        <v>-25880.52</v>
      </c>
      <c r="I265" s="72">
        <v>-796396.85</v>
      </c>
    </row>
    <row r="266" spans="1:9" s="61" customFormat="1" ht="11.25">
      <c r="A266" s="111" t="s">
        <v>258</v>
      </c>
      <c r="B266" s="72">
        <v>-275766.42</v>
      </c>
      <c r="C266" s="72">
        <v>0</v>
      </c>
      <c r="D266" s="72">
        <v>0</v>
      </c>
      <c r="E266" s="72">
        <v>-3564</v>
      </c>
      <c r="F266" s="72">
        <v>-124.98</v>
      </c>
      <c r="G266" s="72">
        <v>-19942.46</v>
      </c>
      <c r="H266" s="72">
        <v>0</v>
      </c>
      <c r="I266" s="72">
        <v>-299397.86</v>
      </c>
    </row>
    <row r="267" spans="1:9" s="61" customFormat="1" ht="11.25">
      <c r="A267" s="111" t="s">
        <v>259</v>
      </c>
      <c r="B267" s="72">
        <v>0</v>
      </c>
      <c r="C267" s="72">
        <v>0</v>
      </c>
      <c r="D267" s="72">
        <v>0</v>
      </c>
      <c r="E267" s="72">
        <v>0</v>
      </c>
      <c r="F267" s="72">
        <v>0</v>
      </c>
      <c r="G267" s="72">
        <v>0</v>
      </c>
      <c r="H267" s="72">
        <v>0</v>
      </c>
      <c r="I267" s="72">
        <v>0</v>
      </c>
    </row>
    <row r="268" spans="1:9" s="61" customFormat="1" ht="11.25">
      <c r="A268" s="561" t="s">
        <v>260</v>
      </c>
      <c r="B268" s="72">
        <v>0</v>
      </c>
      <c r="C268" s="72">
        <v>0</v>
      </c>
      <c r="D268" s="72">
        <v>-393.66</v>
      </c>
      <c r="E268" s="72">
        <v>0</v>
      </c>
      <c r="F268" s="72">
        <v>0</v>
      </c>
      <c r="G268" s="72">
        <v>0</v>
      </c>
      <c r="H268" s="72">
        <v>0</v>
      </c>
      <c r="I268" s="72">
        <v>-393.66</v>
      </c>
    </row>
    <row r="269" spans="1:9" s="61" customFormat="1" ht="12" thickBot="1">
      <c r="A269" s="111" t="s">
        <v>261</v>
      </c>
      <c r="B269" s="72">
        <v>-1297902.72</v>
      </c>
      <c r="C269" s="72">
        <v>-85684.66</v>
      </c>
      <c r="D269" s="72">
        <v>0</v>
      </c>
      <c r="E269" s="72">
        <v>-23.42</v>
      </c>
      <c r="F269" s="72">
        <v>-14259.65</v>
      </c>
      <c r="G269" s="72">
        <v>-12222.67</v>
      </c>
      <c r="H269" s="72">
        <v>-13929.07</v>
      </c>
      <c r="I269" s="72">
        <v>-1424022.19</v>
      </c>
    </row>
    <row r="270" spans="1:9" s="653" customFormat="1" ht="12.75" thickTop="1" thickBot="1">
      <c r="A270" s="680" t="s">
        <v>262</v>
      </c>
      <c r="B270" s="677">
        <v>49235802.520000003</v>
      </c>
      <c r="C270" s="677">
        <v>12954127.6</v>
      </c>
      <c r="D270" s="677">
        <v>9727373.5299999993</v>
      </c>
      <c r="E270" s="677">
        <v>8386054.8500000006</v>
      </c>
      <c r="F270" s="677">
        <v>2486179.63</v>
      </c>
      <c r="G270" s="677">
        <v>2128841.2599999998</v>
      </c>
      <c r="H270" s="677">
        <v>2288475.9</v>
      </c>
      <c r="I270" s="677">
        <v>87206855.290000007</v>
      </c>
    </row>
    <row r="271" spans="1:9" s="61" customFormat="1" ht="12" thickTop="1">
      <c r="A271" s="563" t="s">
        <v>263</v>
      </c>
      <c r="B271" s="72">
        <v>2140393.4500000002</v>
      </c>
      <c r="C271" s="72">
        <v>1699292.4</v>
      </c>
      <c r="D271" s="72">
        <v>3933602.35</v>
      </c>
      <c r="E271" s="72">
        <v>137444.71</v>
      </c>
      <c r="F271" s="72">
        <v>176778</v>
      </c>
      <c r="G271" s="72">
        <v>1049977.43</v>
      </c>
      <c r="H271" s="72">
        <v>584260.81000000006</v>
      </c>
      <c r="I271" s="72">
        <v>9721749.1500000004</v>
      </c>
    </row>
    <row r="272" spans="1:9" s="61" customFormat="1" ht="11.25">
      <c r="A272" s="111" t="s">
        <v>264</v>
      </c>
      <c r="B272" s="72">
        <v>0</v>
      </c>
      <c r="C272" s="72">
        <v>102980.35</v>
      </c>
      <c r="D272" s="72">
        <v>0</v>
      </c>
      <c r="E272" s="72">
        <v>23420.52</v>
      </c>
      <c r="F272" s="72">
        <v>14944.12</v>
      </c>
      <c r="G272" s="72">
        <v>0</v>
      </c>
      <c r="H272" s="72">
        <v>8423.17</v>
      </c>
      <c r="I272" s="72">
        <v>149768.16</v>
      </c>
    </row>
    <row r="273" spans="1:9" s="61" customFormat="1" ht="11.25">
      <c r="A273" s="111" t="s">
        <v>265</v>
      </c>
      <c r="B273" s="72">
        <v>1845792.93</v>
      </c>
      <c r="C273" s="72">
        <v>1596312.05</v>
      </c>
      <c r="D273" s="72">
        <v>3933602.35</v>
      </c>
      <c r="E273" s="72">
        <v>114024.19</v>
      </c>
      <c r="F273" s="72">
        <v>161833.88</v>
      </c>
      <c r="G273" s="72">
        <v>1049977.43</v>
      </c>
      <c r="H273" s="72">
        <v>575837.64</v>
      </c>
      <c r="I273" s="72">
        <v>9277380.4700000007</v>
      </c>
    </row>
    <row r="274" spans="1:9" s="61" customFormat="1" ht="11.25">
      <c r="A274" s="111" t="s">
        <v>266</v>
      </c>
      <c r="B274" s="72">
        <v>0</v>
      </c>
      <c r="C274" s="72">
        <v>0</v>
      </c>
      <c r="D274" s="72">
        <v>0</v>
      </c>
      <c r="E274" s="72">
        <v>0</v>
      </c>
      <c r="F274" s="72">
        <v>0</v>
      </c>
      <c r="G274" s="72">
        <v>0</v>
      </c>
      <c r="H274" s="72">
        <v>0</v>
      </c>
      <c r="I274" s="72">
        <v>0</v>
      </c>
    </row>
    <row r="275" spans="1:9" s="61" customFormat="1" ht="11.25">
      <c r="A275" s="111" t="s">
        <v>267</v>
      </c>
      <c r="B275" s="72">
        <v>294600.52</v>
      </c>
      <c r="C275" s="72">
        <v>0</v>
      </c>
      <c r="D275" s="72">
        <v>0</v>
      </c>
      <c r="E275" s="72">
        <v>0</v>
      </c>
      <c r="F275" s="72">
        <v>0</v>
      </c>
      <c r="G275" s="72">
        <v>0</v>
      </c>
      <c r="H275" s="72">
        <v>0</v>
      </c>
      <c r="I275" s="72">
        <v>294600.52</v>
      </c>
    </row>
    <row r="276" spans="1:9" s="61" customFormat="1" ht="11.25">
      <c r="A276" s="111" t="s">
        <v>268</v>
      </c>
      <c r="B276" s="72">
        <v>0</v>
      </c>
      <c r="C276" s="72">
        <v>0</v>
      </c>
      <c r="D276" s="72">
        <v>0</v>
      </c>
      <c r="E276" s="72">
        <v>0</v>
      </c>
      <c r="F276" s="72">
        <v>0</v>
      </c>
      <c r="G276" s="72">
        <v>0</v>
      </c>
      <c r="H276" s="72">
        <v>0</v>
      </c>
      <c r="I276" s="72">
        <v>0</v>
      </c>
    </row>
    <row r="277" spans="1:9" s="976" customFormat="1" ht="11.25">
      <c r="A277" s="683" t="s">
        <v>269</v>
      </c>
      <c r="B277" s="684">
        <v>0</v>
      </c>
      <c r="C277" s="684">
        <v>0</v>
      </c>
      <c r="D277" s="684">
        <v>0</v>
      </c>
      <c r="E277" s="684">
        <v>0</v>
      </c>
      <c r="F277" s="684">
        <v>0</v>
      </c>
      <c r="G277" s="684">
        <v>0</v>
      </c>
      <c r="H277" s="684">
        <v>0</v>
      </c>
      <c r="I277" s="684">
        <v>0</v>
      </c>
    </row>
    <row r="278" spans="1:9" s="61" customFormat="1" ht="11.25">
      <c r="A278" s="685" t="s">
        <v>270</v>
      </c>
      <c r="B278" s="72">
        <v>-6045433.1799999997</v>
      </c>
      <c r="C278" s="72">
        <v>-2945946.83</v>
      </c>
      <c r="D278" s="72">
        <v>-4115845.9899999998</v>
      </c>
      <c r="E278" s="72">
        <v>-334749.5</v>
      </c>
      <c r="F278" s="72">
        <v>-76037.259999999995</v>
      </c>
      <c r="G278" s="72">
        <v>-1130531.76</v>
      </c>
      <c r="H278" s="72">
        <v>-461677.59</v>
      </c>
      <c r="I278" s="72">
        <v>-15110222.109999999</v>
      </c>
    </row>
    <row r="279" spans="1:9" s="653" customFormat="1" ht="11.25">
      <c r="A279" s="686" t="s">
        <v>271</v>
      </c>
      <c r="B279" s="675">
        <v>-5705478.7599999998</v>
      </c>
      <c r="C279" s="675">
        <v>-2910748.22</v>
      </c>
      <c r="D279" s="675">
        <v>-4115845.9899999998</v>
      </c>
      <c r="E279" s="675">
        <v>-320966.62</v>
      </c>
      <c r="F279" s="675">
        <v>-76037.259999999995</v>
      </c>
      <c r="G279" s="675">
        <v>-1130531.76</v>
      </c>
      <c r="H279" s="675">
        <v>-454237.95</v>
      </c>
      <c r="I279" s="675">
        <v>-14713846.560000001</v>
      </c>
    </row>
    <row r="280" spans="1:9" s="653" customFormat="1" ht="11.25">
      <c r="A280" s="686" t="s">
        <v>272</v>
      </c>
      <c r="B280" s="675">
        <v>-256584.81</v>
      </c>
      <c r="C280" s="675">
        <v>0</v>
      </c>
      <c r="D280" s="675">
        <v>0</v>
      </c>
      <c r="E280" s="675">
        <v>-2750.54</v>
      </c>
      <c r="F280" s="675">
        <v>0</v>
      </c>
      <c r="G280" s="675">
        <v>0</v>
      </c>
      <c r="H280" s="675">
        <v>0</v>
      </c>
      <c r="I280" s="675">
        <v>-259335.35</v>
      </c>
    </row>
    <row r="281" spans="1:9" s="653" customFormat="1" ht="11.25">
      <c r="A281" s="687" t="s">
        <v>273</v>
      </c>
      <c r="B281" s="675">
        <v>0</v>
      </c>
      <c r="C281" s="675">
        <v>0</v>
      </c>
      <c r="D281" s="675">
        <v>0</v>
      </c>
      <c r="E281" s="675">
        <v>0</v>
      </c>
      <c r="F281" s="675">
        <v>0</v>
      </c>
      <c r="G281" s="675">
        <v>0</v>
      </c>
      <c r="H281" s="675">
        <v>0</v>
      </c>
      <c r="I281" s="675">
        <v>0</v>
      </c>
    </row>
    <row r="282" spans="1:9" s="653" customFormat="1" ht="11.25">
      <c r="A282" s="686" t="s">
        <v>274</v>
      </c>
      <c r="B282" s="675">
        <v>-83369.61</v>
      </c>
      <c r="C282" s="675">
        <v>-35198.61</v>
      </c>
      <c r="D282" s="675">
        <v>0</v>
      </c>
      <c r="E282" s="675">
        <v>-11032.34</v>
      </c>
      <c r="F282" s="675">
        <v>0</v>
      </c>
      <c r="G282" s="675">
        <v>0</v>
      </c>
      <c r="H282" s="675">
        <v>-7439.64</v>
      </c>
      <c r="I282" s="675">
        <v>-137040.20000000001</v>
      </c>
    </row>
    <row r="283" spans="1:9" s="653" customFormat="1" ht="11.25">
      <c r="A283" s="686" t="s">
        <v>275</v>
      </c>
      <c r="B283" s="675">
        <v>0</v>
      </c>
      <c r="C283" s="675">
        <v>0</v>
      </c>
      <c r="D283" s="675">
        <v>0</v>
      </c>
      <c r="E283" s="675">
        <v>0</v>
      </c>
      <c r="F283" s="675">
        <v>0</v>
      </c>
      <c r="G283" s="675">
        <v>0</v>
      </c>
      <c r="H283" s="675">
        <v>0</v>
      </c>
      <c r="I283" s="675">
        <v>0</v>
      </c>
    </row>
    <row r="284" spans="1:9" s="976" customFormat="1" ht="12" thickBot="1">
      <c r="A284" s="683" t="s">
        <v>276</v>
      </c>
      <c r="B284" s="684">
        <v>0</v>
      </c>
      <c r="C284" s="684">
        <v>0</v>
      </c>
      <c r="D284" s="684">
        <v>0</v>
      </c>
      <c r="E284" s="684">
        <v>0</v>
      </c>
      <c r="F284" s="684">
        <v>0</v>
      </c>
      <c r="G284" s="684">
        <v>0</v>
      </c>
      <c r="H284" s="684">
        <v>0</v>
      </c>
      <c r="I284" s="684">
        <v>0</v>
      </c>
    </row>
    <row r="285" spans="1:9" s="653" customFormat="1" ht="12.75" thickTop="1" thickBot="1">
      <c r="A285" s="688" t="s">
        <v>277</v>
      </c>
      <c r="B285" s="73">
        <v>45330762.789999999</v>
      </c>
      <c r="C285" s="73">
        <v>11707473.17</v>
      </c>
      <c r="D285" s="73">
        <v>9545129.8900000006</v>
      </c>
      <c r="E285" s="73">
        <v>8188750.0599999996</v>
      </c>
      <c r="F285" s="73">
        <v>2586920.37</v>
      </c>
      <c r="G285" s="73">
        <v>2048286.9299999997</v>
      </c>
      <c r="H285" s="73">
        <v>2411059.12</v>
      </c>
      <c r="I285" s="73">
        <v>81818382.329999998</v>
      </c>
    </row>
    <row r="286" spans="1:9" s="653" customFormat="1" ht="12.75" thickTop="1" thickBot="1">
      <c r="A286" s="680" t="s">
        <v>278</v>
      </c>
      <c r="B286" s="677">
        <v>-38041837.450000003</v>
      </c>
      <c r="C286" s="677">
        <v>-11680636.6</v>
      </c>
      <c r="D286" s="677">
        <v>-3164641.49</v>
      </c>
      <c r="E286" s="677">
        <v>-4243996.7699999996</v>
      </c>
      <c r="F286" s="677">
        <v>-3505272.2</v>
      </c>
      <c r="G286" s="677">
        <v>-1966897.77</v>
      </c>
      <c r="H286" s="677">
        <v>-2682213.4</v>
      </c>
      <c r="I286" s="677">
        <v>-65285495.68</v>
      </c>
    </row>
    <row r="287" spans="1:9" s="61" customFormat="1" ht="12" thickTop="1">
      <c r="A287" s="686" t="s">
        <v>279</v>
      </c>
      <c r="B287" s="675">
        <v>-20947594.210000001</v>
      </c>
      <c r="C287" s="675">
        <v>-6527440.7599999998</v>
      </c>
      <c r="D287" s="675">
        <v>-1357473.14</v>
      </c>
      <c r="E287" s="675">
        <v>-2879680.2</v>
      </c>
      <c r="F287" s="675">
        <v>-2274919.52</v>
      </c>
      <c r="G287" s="675">
        <v>-1399805.22</v>
      </c>
      <c r="H287" s="675">
        <v>-1596304.08</v>
      </c>
      <c r="I287" s="675">
        <v>-36983217.130000003</v>
      </c>
    </row>
    <row r="288" spans="1:9" s="61" customFormat="1" ht="11.25">
      <c r="A288" s="686" t="s">
        <v>280</v>
      </c>
      <c r="B288" s="675">
        <v>-3160332.23</v>
      </c>
      <c r="C288" s="675">
        <v>-701110.21</v>
      </c>
      <c r="D288" s="675">
        <v>-191054</v>
      </c>
      <c r="E288" s="675">
        <v>-320659.24</v>
      </c>
      <c r="F288" s="675">
        <v>-178499.36</v>
      </c>
      <c r="G288" s="675">
        <v>-133600</v>
      </c>
      <c r="H288" s="675">
        <v>-240981.89</v>
      </c>
      <c r="I288" s="675">
        <v>-4926236.93</v>
      </c>
    </row>
    <row r="289" spans="1:9" s="61" customFormat="1" ht="11.25">
      <c r="A289" s="686" t="s">
        <v>281</v>
      </c>
      <c r="B289" s="675">
        <v>-344546.83</v>
      </c>
      <c r="C289" s="675">
        <v>-260740.48999999996</v>
      </c>
      <c r="D289" s="675">
        <v>-587850.54</v>
      </c>
      <c r="E289" s="675">
        <v>-70459.53</v>
      </c>
      <c r="F289" s="675">
        <v>-36418.28</v>
      </c>
      <c r="G289" s="675">
        <v>-12276.19</v>
      </c>
      <c r="H289" s="675">
        <v>-51107.040000000001</v>
      </c>
      <c r="I289" s="675">
        <v>-1363398.9</v>
      </c>
    </row>
    <row r="290" spans="1:9" s="61" customFormat="1" ht="11.25">
      <c r="A290" s="686" t="s">
        <v>282</v>
      </c>
      <c r="B290" s="675">
        <v>-683901.27</v>
      </c>
      <c r="C290" s="675">
        <v>-239063.43</v>
      </c>
      <c r="D290" s="675">
        <v>-21872.52</v>
      </c>
      <c r="E290" s="675">
        <v>-63233</v>
      </c>
      <c r="F290" s="675">
        <v>-82180.31</v>
      </c>
      <c r="G290" s="675">
        <v>-83787.820000000007</v>
      </c>
      <c r="H290" s="675">
        <v>-108325.38</v>
      </c>
      <c r="I290" s="675">
        <v>-1282363.73</v>
      </c>
    </row>
    <row r="291" spans="1:9" s="61" customFormat="1" ht="11.25">
      <c r="A291" s="686" t="s">
        <v>283</v>
      </c>
      <c r="B291" s="675">
        <v>-2113165.63</v>
      </c>
      <c r="C291" s="675">
        <v>-743455.65</v>
      </c>
      <c r="D291" s="675">
        <v>-52991</v>
      </c>
      <c r="E291" s="675">
        <v>-178923.99</v>
      </c>
      <c r="F291" s="675">
        <v>-111304.33</v>
      </c>
      <c r="G291" s="675">
        <v>-15772.44</v>
      </c>
      <c r="H291" s="675">
        <v>-141646.76</v>
      </c>
      <c r="I291" s="675">
        <v>-3357259.8</v>
      </c>
    </row>
    <row r="292" spans="1:9" s="61" customFormat="1" ht="11.25">
      <c r="A292" s="686" t="s">
        <v>284</v>
      </c>
      <c r="B292" s="675">
        <v>-1102280.8400000001</v>
      </c>
      <c r="C292" s="675">
        <v>-115600.2</v>
      </c>
      <c r="D292" s="675">
        <v>-20236.28</v>
      </c>
      <c r="E292" s="675">
        <v>-63539</v>
      </c>
      <c r="F292" s="675">
        <v>-29400.51</v>
      </c>
      <c r="G292" s="675">
        <v>-16890</v>
      </c>
      <c r="H292" s="675">
        <v>-15553.15</v>
      </c>
      <c r="I292" s="675">
        <v>-1363499.98</v>
      </c>
    </row>
    <row r="293" spans="1:9" s="61" customFormat="1" ht="11.25">
      <c r="A293" s="686" t="s">
        <v>285</v>
      </c>
      <c r="B293" s="675">
        <v>-1120206.57</v>
      </c>
      <c r="C293" s="675">
        <v>-270683.15999999997</v>
      </c>
      <c r="D293" s="675">
        <v>-73563</v>
      </c>
      <c r="E293" s="675">
        <v>-83594.820000000007</v>
      </c>
      <c r="F293" s="675">
        <v>-294574.40000000002</v>
      </c>
      <c r="G293" s="675">
        <v>-72022.12</v>
      </c>
      <c r="H293" s="675">
        <v>-72386.86</v>
      </c>
      <c r="I293" s="675">
        <v>-1987030.93</v>
      </c>
    </row>
    <row r="294" spans="1:9" s="61" customFormat="1" ht="11.25">
      <c r="A294" s="686" t="s">
        <v>286</v>
      </c>
      <c r="B294" s="675">
        <v>-172146.45</v>
      </c>
      <c r="C294" s="675">
        <v>-136878.99</v>
      </c>
      <c r="D294" s="675">
        <v>-2937.81</v>
      </c>
      <c r="E294" s="675">
        <v>-35926.54</v>
      </c>
      <c r="F294" s="675">
        <v>-26175.4</v>
      </c>
      <c r="G294" s="675">
        <v>-5280.64</v>
      </c>
      <c r="H294" s="675">
        <v>-18776.04</v>
      </c>
      <c r="I294" s="675">
        <v>-398121.87</v>
      </c>
    </row>
    <row r="295" spans="1:9" s="61" customFormat="1" ht="12" thickBot="1">
      <c r="A295" s="689" t="s">
        <v>287</v>
      </c>
      <c r="B295" s="684">
        <v>-8397663.4199999999</v>
      </c>
      <c r="C295" s="684">
        <v>-2685663.71</v>
      </c>
      <c r="D295" s="684">
        <v>-856663.2</v>
      </c>
      <c r="E295" s="684">
        <v>-547980.44999999995</v>
      </c>
      <c r="F295" s="684">
        <v>-471800.09</v>
      </c>
      <c r="G295" s="684">
        <v>-227463.34</v>
      </c>
      <c r="H295" s="684">
        <v>-437132.2</v>
      </c>
      <c r="I295" s="684">
        <v>-13624366.41</v>
      </c>
    </row>
    <row r="296" spans="1:9" s="653" customFormat="1" ht="12.75" thickTop="1" thickBot="1">
      <c r="A296" s="690" t="s">
        <v>288</v>
      </c>
      <c r="B296" s="677">
        <v>7288925.3399999999</v>
      </c>
      <c r="C296" s="677">
        <v>26836.57</v>
      </c>
      <c r="D296" s="677">
        <v>6380488.4000000004</v>
      </c>
      <c r="E296" s="677">
        <v>3944753.29</v>
      </c>
      <c r="F296" s="677">
        <v>-918351.83</v>
      </c>
      <c r="G296" s="677">
        <v>81389.16</v>
      </c>
      <c r="H296" s="677">
        <v>-271154.28000000003</v>
      </c>
      <c r="I296" s="677">
        <v>16532886.65</v>
      </c>
    </row>
    <row r="297" spans="1:9" s="653" customFormat="1" ht="12" thickTop="1">
      <c r="A297" s="691" t="s">
        <v>289</v>
      </c>
      <c r="B297" s="675">
        <v>470944.48</v>
      </c>
      <c r="C297" s="675">
        <v>0</v>
      </c>
      <c r="D297" s="675">
        <v>53.62</v>
      </c>
      <c r="E297" s="675">
        <v>-4050.9000000000005</v>
      </c>
      <c r="F297" s="675">
        <v>0.06</v>
      </c>
      <c r="G297" s="675">
        <v>-0.12</v>
      </c>
      <c r="H297" s="675">
        <v>0</v>
      </c>
      <c r="I297" s="675">
        <v>466947.14</v>
      </c>
    </row>
    <row r="298" spans="1:9" s="653" customFormat="1" ht="11.25">
      <c r="A298" s="687" t="s">
        <v>290</v>
      </c>
      <c r="B298" s="675">
        <v>0</v>
      </c>
      <c r="C298" s="675">
        <v>0</v>
      </c>
      <c r="D298" s="675">
        <v>53.62</v>
      </c>
      <c r="E298" s="675">
        <v>-157.87</v>
      </c>
      <c r="F298" s="675">
        <v>0.06</v>
      </c>
      <c r="G298" s="675">
        <v>-0.12</v>
      </c>
      <c r="H298" s="675">
        <v>0</v>
      </c>
      <c r="I298" s="675">
        <v>-104.31</v>
      </c>
    </row>
    <row r="299" spans="1:9" s="653" customFormat="1" ht="11.25">
      <c r="A299" s="687" t="s">
        <v>291</v>
      </c>
      <c r="B299" s="675">
        <v>470944.48</v>
      </c>
      <c r="C299" s="675">
        <v>0</v>
      </c>
      <c r="D299" s="675">
        <v>0</v>
      </c>
      <c r="E299" s="675">
        <v>-3893.03</v>
      </c>
      <c r="F299" s="675">
        <v>0</v>
      </c>
      <c r="G299" s="675">
        <v>0</v>
      </c>
      <c r="H299" s="675">
        <v>0</v>
      </c>
      <c r="I299" s="675">
        <v>467051.45</v>
      </c>
    </row>
    <row r="300" spans="1:9" s="653" customFormat="1" ht="11.25">
      <c r="A300" s="691" t="s">
        <v>292</v>
      </c>
      <c r="B300" s="675">
        <v>0</v>
      </c>
      <c r="C300" s="675">
        <v>0</v>
      </c>
      <c r="D300" s="675">
        <v>0</v>
      </c>
      <c r="E300" s="675">
        <v>-60.55</v>
      </c>
      <c r="F300" s="675">
        <v>0.08</v>
      </c>
      <c r="G300" s="675">
        <v>-0.03</v>
      </c>
      <c r="H300" s="675">
        <v>0</v>
      </c>
      <c r="I300" s="675">
        <v>-60.5</v>
      </c>
    </row>
    <row r="301" spans="1:9" s="653" customFormat="1" ht="11.25">
      <c r="A301" s="687" t="s">
        <v>293</v>
      </c>
      <c r="B301" s="675">
        <v>0</v>
      </c>
      <c r="C301" s="675">
        <v>0</v>
      </c>
      <c r="D301" s="675">
        <v>0</v>
      </c>
      <c r="E301" s="675">
        <v>-60.55</v>
      </c>
      <c r="F301" s="675">
        <v>0.08</v>
      </c>
      <c r="G301" s="675">
        <v>-0.03</v>
      </c>
      <c r="H301" s="675">
        <v>0</v>
      </c>
      <c r="I301" s="675">
        <v>-60.5</v>
      </c>
    </row>
    <row r="302" spans="1:9" s="653" customFormat="1" ht="12" thickBot="1">
      <c r="A302" s="686" t="s">
        <v>294</v>
      </c>
      <c r="B302" s="675">
        <v>0</v>
      </c>
      <c r="C302" s="675">
        <v>0</v>
      </c>
      <c r="D302" s="675">
        <v>0</v>
      </c>
      <c r="E302" s="675">
        <v>0</v>
      </c>
      <c r="F302" s="675">
        <v>0</v>
      </c>
      <c r="G302" s="675">
        <v>0</v>
      </c>
      <c r="H302" s="675">
        <v>0</v>
      </c>
      <c r="I302" s="675">
        <v>0</v>
      </c>
    </row>
    <row r="303" spans="1:9" s="653" customFormat="1" ht="12.75" thickTop="1" thickBot="1">
      <c r="A303" s="690" t="s">
        <v>295</v>
      </c>
      <c r="B303" s="677">
        <v>7759869.8200000003</v>
      </c>
      <c r="C303" s="677">
        <v>26836.57</v>
      </c>
      <c r="D303" s="677">
        <v>6380542.0199999996</v>
      </c>
      <c r="E303" s="677">
        <v>3940641.84</v>
      </c>
      <c r="F303" s="677">
        <v>-918351.69</v>
      </c>
      <c r="G303" s="677">
        <v>81389.009999999995</v>
      </c>
      <c r="H303" s="677">
        <v>-271154.28000000003</v>
      </c>
      <c r="I303" s="677">
        <v>16999773.289999999</v>
      </c>
    </row>
    <row r="304" spans="1:9" s="653" customFormat="1" ht="12.75" thickTop="1" thickBot="1">
      <c r="A304" s="687" t="s">
        <v>296</v>
      </c>
      <c r="B304" s="675">
        <v>0</v>
      </c>
      <c r="C304" s="675">
        <v>0</v>
      </c>
      <c r="D304" s="675">
        <v>0</v>
      </c>
      <c r="E304" s="675">
        <v>0</v>
      </c>
      <c r="F304" s="675">
        <v>23150.97</v>
      </c>
      <c r="G304" s="675">
        <v>0</v>
      </c>
      <c r="H304" s="675">
        <v>-31695.31</v>
      </c>
      <c r="I304" s="675">
        <v>-8544.34</v>
      </c>
    </row>
    <row r="305" spans="1:9" s="653" customFormat="1" ht="12.75" thickTop="1" thickBot="1">
      <c r="A305" s="680" t="s">
        <v>297</v>
      </c>
      <c r="B305" s="677">
        <v>7759869.8200000003</v>
      </c>
      <c r="C305" s="677">
        <v>26836.57</v>
      </c>
      <c r="D305" s="677">
        <v>6380542.0199999996</v>
      </c>
      <c r="E305" s="677">
        <v>3940641.84</v>
      </c>
      <c r="F305" s="677">
        <v>-895200.72</v>
      </c>
      <c r="G305" s="677">
        <v>81389.009999999995</v>
      </c>
      <c r="H305" s="677">
        <v>-302849.59000000003</v>
      </c>
      <c r="I305" s="677">
        <v>16991228.949999999</v>
      </c>
    </row>
    <row r="306" spans="1:9" s="653" customFormat="1" ht="12.75" thickTop="1" thickBot="1">
      <c r="A306" s="686" t="s">
        <v>298</v>
      </c>
      <c r="B306" s="675">
        <v>383827.22</v>
      </c>
      <c r="C306" s="675">
        <v>1059620.1200000001</v>
      </c>
      <c r="D306" s="675">
        <v>0</v>
      </c>
      <c r="E306" s="675">
        <v>279</v>
      </c>
      <c r="F306" s="675">
        <v>3380.8</v>
      </c>
      <c r="G306" s="675">
        <v>245.17</v>
      </c>
      <c r="H306" s="675">
        <v>493622.64</v>
      </c>
      <c r="I306" s="675">
        <v>1940974.95</v>
      </c>
    </row>
    <row r="307" spans="1:9" s="653" customFormat="1" ht="12.75" thickTop="1" thickBot="1">
      <c r="A307" s="680" t="s">
        <v>299</v>
      </c>
      <c r="B307" s="677">
        <v>8143697.04</v>
      </c>
      <c r="C307" s="677">
        <v>1086456.69</v>
      </c>
      <c r="D307" s="677">
        <v>6380542.0199999996</v>
      </c>
      <c r="E307" s="677">
        <v>3940920.84</v>
      </c>
      <c r="F307" s="677">
        <v>-891819.92</v>
      </c>
      <c r="G307" s="677">
        <v>81634.179999999993</v>
      </c>
      <c r="H307" s="677">
        <v>190773.05</v>
      </c>
      <c r="I307" s="677">
        <v>18932203.899999999</v>
      </c>
    </row>
    <row r="308" spans="1:9" s="653" customFormat="1" ht="12.75" thickTop="1" thickBot="1">
      <c r="A308" s="687" t="s">
        <v>300</v>
      </c>
      <c r="B308" s="675">
        <v>0</v>
      </c>
      <c r="C308" s="675">
        <v>0</v>
      </c>
      <c r="D308" s="675">
        <v>0</v>
      </c>
      <c r="E308" s="675">
        <v>0</v>
      </c>
      <c r="F308" s="675">
        <v>0</v>
      </c>
      <c r="G308" s="675">
        <v>0</v>
      </c>
      <c r="H308" s="675">
        <v>0</v>
      </c>
      <c r="I308" s="675">
        <v>0</v>
      </c>
    </row>
    <row r="309" spans="1:9" s="653" customFormat="1" ht="12.75" thickTop="1" thickBot="1">
      <c r="A309" s="690" t="s">
        <v>301</v>
      </c>
      <c r="B309" s="677">
        <v>8143697.04</v>
      </c>
      <c r="C309" s="677">
        <v>1086456.69</v>
      </c>
      <c r="D309" s="677">
        <v>6380542.0199999996</v>
      </c>
      <c r="E309" s="677">
        <v>3940920.84</v>
      </c>
      <c r="F309" s="677">
        <v>-891819.92</v>
      </c>
      <c r="G309" s="677">
        <v>81634.179999999993</v>
      </c>
      <c r="H309" s="677">
        <v>190773.05</v>
      </c>
      <c r="I309" s="677">
        <v>18932203.899999999</v>
      </c>
    </row>
    <row r="310" spans="1:9" s="653" customFormat="1" ht="12.75" thickTop="1" thickBot="1">
      <c r="A310" s="691" t="s">
        <v>302</v>
      </c>
      <c r="B310" s="675">
        <v>0</v>
      </c>
      <c r="C310" s="675">
        <v>0</v>
      </c>
      <c r="D310" s="675">
        <v>-212170</v>
      </c>
      <c r="E310" s="675">
        <v>0</v>
      </c>
      <c r="F310" s="675">
        <v>0</v>
      </c>
      <c r="G310" s="675">
        <v>-20408.55</v>
      </c>
      <c r="H310" s="675">
        <v>0</v>
      </c>
      <c r="I310" s="675">
        <v>-232578.55</v>
      </c>
    </row>
    <row r="311" spans="1:9" s="653" customFormat="1" ht="12.75" thickTop="1" thickBot="1">
      <c r="A311" s="690" t="s">
        <v>303</v>
      </c>
      <c r="B311" s="677">
        <v>8143697.04</v>
      </c>
      <c r="C311" s="677">
        <v>1086456.69</v>
      </c>
      <c r="D311" s="677">
        <v>6168372.0199999996</v>
      </c>
      <c r="E311" s="677">
        <v>3940920.84</v>
      </c>
      <c r="F311" s="677">
        <v>-891819.92</v>
      </c>
      <c r="G311" s="677">
        <v>61225.63</v>
      </c>
      <c r="H311" s="677">
        <v>190773.05</v>
      </c>
      <c r="I311" s="677">
        <v>18699625.350000001</v>
      </c>
    </row>
    <row r="312" spans="1:9" s="161" customFormat="1" ht="9" customHeight="1" thickTop="1" thickBot="1">
      <c r="A312" s="977"/>
      <c r="B312" s="808"/>
      <c r="C312" s="808"/>
      <c r="D312" s="808"/>
      <c r="E312" s="808"/>
      <c r="F312" s="808"/>
      <c r="G312" s="808"/>
      <c r="H312" s="808"/>
      <c r="I312" s="808"/>
    </row>
    <row r="313" spans="1:9" ht="16.5" thickTop="1">
      <c r="A313" s="81"/>
      <c r="F313" s="536"/>
      <c r="G313" s="536"/>
      <c r="H313" s="536"/>
      <c r="I313" s="536"/>
    </row>
    <row r="314" spans="1:9" ht="15.75">
      <c r="A314" s="81"/>
    </row>
    <row r="315" spans="1:9" ht="15.75">
      <c r="A315" s="81"/>
    </row>
    <row r="316" spans="1:9" ht="15.75">
      <c r="A316" s="81"/>
    </row>
    <row r="317" spans="1:9" ht="15.75">
      <c r="A317" s="81"/>
    </row>
    <row r="318" spans="1:9" ht="15.75">
      <c r="A318" s="81"/>
    </row>
    <row r="319" spans="1:9" ht="15.75">
      <c r="A319" s="81"/>
    </row>
    <row r="320" spans="1:9"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activeCell="O14" sqref="O14"/>
    </sheetView>
  </sheetViews>
  <sheetFormatPr defaultColWidth="9.140625" defaultRowHeight="15"/>
  <cols>
    <col min="1" max="1" width="70" style="83" customWidth="1"/>
    <col min="2" max="8" width="7.85546875" style="82" customWidth="1"/>
    <col min="9" max="9" width="10.85546875" style="82" customWidth="1"/>
    <col min="10" max="10" width="2.85546875" style="162" customWidth="1"/>
    <col min="11" max="256" width="9.140625" style="940"/>
    <col min="257" max="257" width="70" style="940" customWidth="1"/>
    <col min="258" max="264" width="7.85546875" style="940" customWidth="1"/>
    <col min="265" max="265" width="10.85546875" style="940" customWidth="1"/>
    <col min="266" max="266" width="2.85546875" style="940" customWidth="1"/>
    <col min="267" max="512" width="9.140625" style="940"/>
    <col min="513" max="513" width="70" style="940" customWidth="1"/>
    <col min="514" max="520" width="7.85546875" style="940" customWidth="1"/>
    <col min="521" max="521" width="10.85546875" style="940" customWidth="1"/>
    <col min="522" max="522" width="2.85546875" style="940" customWidth="1"/>
    <col min="523" max="768" width="9.140625" style="940"/>
    <col min="769" max="769" width="70" style="940" customWidth="1"/>
    <col min="770" max="776" width="7.85546875" style="940" customWidth="1"/>
    <col min="777" max="777" width="10.85546875" style="940" customWidth="1"/>
    <col min="778" max="778" width="2.85546875" style="940" customWidth="1"/>
    <col min="779" max="1024" width="9.140625" style="940"/>
    <col min="1025" max="1025" width="70" style="940" customWidth="1"/>
    <col min="1026" max="1032" width="7.85546875" style="940" customWidth="1"/>
    <col min="1033" max="1033" width="10.85546875" style="940" customWidth="1"/>
    <col min="1034" max="1034" width="2.85546875" style="940" customWidth="1"/>
    <col min="1035" max="1280" width="9.140625" style="940"/>
    <col min="1281" max="1281" width="70" style="940" customWidth="1"/>
    <col min="1282" max="1288" width="7.85546875" style="940" customWidth="1"/>
    <col min="1289" max="1289" width="10.85546875" style="940" customWidth="1"/>
    <col min="1290" max="1290" width="2.85546875" style="940" customWidth="1"/>
    <col min="1291" max="1536" width="9.140625" style="940"/>
    <col min="1537" max="1537" width="70" style="940" customWidth="1"/>
    <col min="1538" max="1544" width="7.85546875" style="940" customWidth="1"/>
    <col min="1545" max="1545" width="10.85546875" style="940" customWidth="1"/>
    <col min="1546" max="1546" width="2.85546875" style="940" customWidth="1"/>
    <col min="1547" max="1792" width="9.140625" style="940"/>
    <col min="1793" max="1793" width="70" style="940" customWidth="1"/>
    <col min="1794" max="1800" width="7.85546875" style="940" customWidth="1"/>
    <col min="1801" max="1801" width="10.85546875" style="940" customWidth="1"/>
    <col min="1802" max="1802" width="2.85546875" style="940" customWidth="1"/>
    <col min="1803" max="2048" width="9.140625" style="940"/>
    <col min="2049" max="2049" width="70" style="940" customWidth="1"/>
    <col min="2050" max="2056" width="7.85546875" style="940" customWidth="1"/>
    <col min="2057" max="2057" width="10.85546875" style="940" customWidth="1"/>
    <col min="2058" max="2058" width="2.85546875" style="940" customWidth="1"/>
    <col min="2059" max="2304" width="9.140625" style="940"/>
    <col min="2305" max="2305" width="70" style="940" customWidth="1"/>
    <col min="2306" max="2312" width="7.85546875" style="940" customWidth="1"/>
    <col min="2313" max="2313" width="10.85546875" style="940" customWidth="1"/>
    <col min="2314" max="2314" width="2.85546875" style="940" customWidth="1"/>
    <col min="2315" max="2560" width="9.140625" style="940"/>
    <col min="2561" max="2561" width="70" style="940" customWidth="1"/>
    <col min="2562" max="2568" width="7.85546875" style="940" customWidth="1"/>
    <col min="2569" max="2569" width="10.85546875" style="940" customWidth="1"/>
    <col min="2570" max="2570" width="2.85546875" style="940" customWidth="1"/>
    <col min="2571" max="2816" width="9.140625" style="940"/>
    <col min="2817" max="2817" width="70" style="940" customWidth="1"/>
    <col min="2818" max="2824" width="7.85546875" style="940" customWidth="1"/>
    <col min="2825" max="2825" width="10.85546875" style="940" customWidth="1"/>
    <col min="2826" max="2826" width="2.85546875" style="940" customWidth="1"/>
    <col min="2827" max="3072" width="9.140625" style="940"/>
    <col min="3073" max="3073" width="70" style="940" customWidth="1"/>
    <col min="3074" max="3080" width="7.85546875" style="940" customWidth="1"/>
    <col min="3081" max="3081" width="10.85546875" style="940" customWidth="1"/>
    <col min="3082" max="3082" width="2.85546875" style="940" customWidth="1"/>
    <col min="3083" max="3328" width="9.140625" style="940"/>
    <col min="3329" max="3329" width="70" style="940" customWidth="1"/>
    <col min="3330" max="3336" width="7.85546875" style="940" customWidth="1"/>
    <col min="3337" max="3337" width="10.85546875" style="940" customWidth="1"/>
    <col min="3338" max="3338" width="2.85546875" style="940" customWidth="1"/>
    <col min="3339" max="3584" width="9.140625" style="940"/>
    <col min="3585" max="3585" width="70" style="940" customWidth="1"/>
    <col min="3586" max="3592" width="7.85546875" style="940" customWidth="1"/>
    <col min="3593" max="3593" width="10.85546875" style="940" customWidth="1"/>
    <col min="3594" max="3594" width="2.85546875" style="940" customWidth="1"/>
    <col min="3595" max="3840" width="9.140625" style="940"/>
    <col min="3841" max="3841" width="70" style="940" customWidth="1"/>
    <col min="3842" max="3848" width="7.85546875" style="940" customWidth="1"/>
    <col min="3849" max="3849" width="10.85546875" style="940" customWidth="1"/>
    <col min="3850" max="3850" width="2.85546875" style="940" customWidth="1"/>
    <col min="3851" max="4096" width="9.140625" style="940"/>
    <col min="4097" max="4097" width="70" style="940" customWidth="1"/>
    <col min="4098" max="4104" width="7.85546875" style="940" customWidth="1"/>
    <col min="4105" max="4105" width="10.85546875" style="940" customWidth="1"/>
    <col min="4106" max="4106" width="2.85546875" style="940" customWidth="1"/>
    <col min="4107" max="4352" width="9.140625" style="940"/>
    <col min="4353" max="4353" width="70" style="940" customWidth="1"/>
    <col min="4354" max="4360" width="7.85546875" style="940" customWidth="1"/>
    <col min="4361" max="4361" width="10.85546875" style="940" customWidth="1"/>
    <col min="4362" max="4362" width="2.85546875" style="940" customWidth="1"/>
    <col min="4363" max="4608" width="9.140625" style="940"/>
    <col min="4609" max="4609" width="70" style="940" customWidth="1"/>
    <col min="4610" max="4616" width="7.85546875" style="940" customWidth="1"/>
    <col min="4617" max="4617" width="10.85546875" style="940" customWidth="1"/>
    <col min="4618" max="4618" width="2.85546875" style="940" customWidth="1"/>
    <col min="4619" max="4864" width="9.140625" style="940"/>
    <col min="4865" max="4865" width="70" style="940" customWidth="1"/>
    <col min="4866" max="4872" width="7.85546875" style="940" customWidth="1"/>
    <col min="4873" max="4873" width="10.85546875" style="940" customWidth="1"/>
    <col min="4874" max="4874" width="2.85546875" style="940" customWidth="1"/>
    <col min="4875" max="5120" width="9.140625" style="940"/>
    <col min="5121" max="5121" width="70" style="940" customWidth="1"/>
    <col min="5122" max="5128" width="7.85546875" style="940" customWidth="1"/>
    <col min="5129" max="5129" width="10.85546875" style="940" customWidth="1"/>
    <col min="5130" max="5130" width="2.85546875" style="940" customWidth="1"/>
    <col min="5131" max="5376" width="9.140625" style="940"/>
    <col min="5377" max="5377" width="70" style="940" customWidth="1"/>
    <col min="5378" max="5384" width="7.85546875" style="940" customWidth="1"/>
    <col min="5385" max="5385" width="10.85546875" style="940" customWidth="1"/>
    <col min="5386" max="5386" width="2.85546875" style="940" customWidth="1"/>
    <col min="5387" max="5632" width="9.140625" style="940"/>
    <col min="5633" max="5633" width="70" style="940" customWidth="1"/>
    <col min="5634" max="5640" width="7.85546875" style="940" customWidth="1"/>
    <col min="5641" max="5641" width="10.85546875" style="940" customWidth="1"/>
    <col min="5642" max="5642" width="2.85546875" style="940" customWidth="1"/>
    <col min="5643" max="5888" width="9.140625" style="940"/>
    <col min="5889" max="5889" width="70" style="940" customWidth="1"/>
    <col min="5890" max="5896" width="7.85546875" style="940" customWidth="1"/>
    <col min="5897" max="5897" width="10.85546875" style="940" customWidth="1"/>
    <col min="5898" max="5898" width="2.85546875" style="940" customWidth="1"/>
    <col min="5899" max="6144" width="9.140625" style="940"/>
    <col min="6145" max="6145" width="70" style="940" customWidth="1"/>
    <col min="6146" max="6152" width="7.85546875" style="940" customWidth="1"/>
    <col min="6153" max="6153" width="10.85546875" style="940" customWidth="1"/>
    <col min="6154" max="6154" width="2.85546875" style="940" customWidth="1"/>
    <col min="6155" max="6400" width="9.140625" style="940"/>
    <col min="6401" max="6401" width="70" style="940" customWidth="1"/>
    <col min="6402" max="6408" width="7.85546875" style="940" customWidth="1"/>
    <col min="6409" max="6409" width="10.85546875" style="940" customWidth="1"/>
    <col min="6410" max="6410" width="2.85546875" style="940" customWidth="1"/>
    <col min="6411" max="6656" width="9.140625" style="940"/>
    <col min="6657" max="6657" width="70" style="940" customWidth="1"/>
    <col min="6658" max="6664" width="7.85546875" style="940" customWidth="1"/>
    <col min="6665" max="6665" width="10.85546875" style="940" customWidth="1"/>
    <col min="6666" max="6666" width="2.85546875" style="940" customWidth="1"/>
    <col min="6667" max="6912" width="9.140625" style="940"/>
    <col min="6913" max="6913" width="70" style="940" customWidth="1"/>
    <col min="6914" max="6920" width="7.85546875" style="940" customWidth="1"/>
    <col min="6921" max="6921" width="10.85546875" style="940" customWidth="1"/>
    <col min="6922" max="6922" width="2.85546875" style="940" customWidth="1"/>
    <col min="6923" max="7168" width="9.140625" style="940"/>
    <col min="7169" max="7169" width="70" style="940" customWidth="1"/>
    <col min="7170" max="7176" width="7.85546875" style="940" customWidth="1"/>
    <col min="7177" max="7177" width="10.85546875" style="940" customWidth="1"/>
    <col min="7178" max="7178" width="2.85546875" style="940" customWidth="1"/>
    <col min="7179" max="7424" width="9.140625" style="940"/>
    <col min="7425" max="7425" width="70" style="940" customWidth="1"/>
    <col min="7426" max="7432" width="7.85546875" style="940" customWidth="1"/>
    <col min="7433" max="7433" width="10.85546875" style="940" customWidth="1"/>
    <col min="7434" max="7434" width="2.85546875" style="940" customWidth="1"/>
    <col min="7435" max="7680" width="9.140625" style="940"/>
    <col min="7681" max="7681" width="70" style="940" customWidth="1"/>
    <col min="7682" max="7688" width="7.85546875" style="940" customWidth="1"/>
    <col min="7689" max="7689" width="10.85546875" style="940" customWidth="1"/>
    <col min="7690" max="7690" width="2.85546875" style="940" customWidth="1"/>
    <col min="7691" max="7936" width="9.140625" style="940"/>
    <col min="7937" max="7937" width="70" style="940" customWidth="1"/>
    <col min="7938" max="7944" width="7.85546875" style="940" customWidth="1"/>
    <col min="7945" max="7945" width="10.85546875" style="940" customWidth="1"/>
    <col min="7946" max="7946" width="2.85546875" style="940" customWidth="1"/>
    <col min="7947" max="8192" width="9.140625" style="940"/>
    <col min="8193" max="8193" width="70" style="940" customWidth="1"/>
    <col min="8194" max="8200" width="7.85546875" style="940" customWidth="1"/>
    <col min="8201" max="8201" width="10.85546875" style="940" customWidth="1"/>
    <col min="8202" max="8202" width="2.85546875" style="940" customWidth="1"/>
    <col min="8203" max="8448" width="9.140625" style="940"/>
    <col min="8449" max="8449" width="70" style="940" customWidth="1"/>
    <col min="8450" max="8456" width="7.85546875" style="940" customWidth="1"/>
    <col min="8457" max="8457" width="10.85546875" style="940" customWidth="1"/>
    <col min="8458" max="8458" width="2.85546875" style="940" customWidth="1"/>
    <col min="8459" max="8704" width="9.140625" style="940"/>
    <col min="8705" max="8705" width="70" style="940" customWidth="1"/>
    <col min="8706" max="8712" width="7.85546875" style="940" customWidth="1"/>
    <col min="8713" max="8713" width="10.85546875" style="940" customWidth="1"/>
    <col min="8714" max="8714" width="2.85546875" style="940" customWidth="1"/>
    <col min="8715" max="8960" width="9.140625" style="940"/>
    <col min="8961" max="8961" width="70" style="940" customWidth="1"/>
    <col min="8962" max="8968" width="7.85546875" style="940" customWidth="1"/>
    <col min="8969" max="8969" width="10.85546875" style="940" customWidth="1"/>
    <col min="8970" max="8970" width="2.85546875" style="940" customWidth="1"/>
    <col min="8971" max="9216" width="9.140625" style="940"/>
    <col min="9217" max="9217" width="70" style="940" customWidth="1"/>
    <col min="9218" max="9224" width="7.85546875" style="940" customWidth="1"/>
    <col min="9225" max="9225" width="10.85546875" style="940" customWidth="1"/>
    <col min="9226" max="9226" width="2.85546875" style="940" customWidth="1"/>
    <col min="9227" max="9472" width="9.140625" style="940"/>
    <col min="9473" max="9473" width="70" style="940" customWidth="1"/>
    <col min="9474" max="9480" width="7.85546875" style="940" customWidth="1"/>
    <col min="9481" max="9481" width="10.85546875" style="940" customWidth="1"/>
    <col min="9482" max="9482" width="2.85546875" style="940" customWidth="1"/>
    <col min="9483" max="9728" width="9.140625" style="940"/>
    <col min="9729" max="9729" width="70" style="940" customWidth="1"/>
    <col min="9730" max="9736" width="7.85546875" style="940" customWidth="1"/>
    <col min="9737" max="9737" width="10.85546875" style="940" customWidth="1"/>
    <col min="9738" max="9738" width="2.85546875" style="940" customWidth="1"/>
    <col min="9739" max="9984" width="9.140625" style="940"/>
    <col min="9985" max="9985" width="70" style="940" customWidth="1"/>
    <col min="9986" max="9992" width="7.85546875" style="940" customWidth="1"/>
    <col min="9993" max="9993" width="10.85546875" style="940" customWidth="1"/>
    <col min="9994" max="9994" width="2.85546875" style="940" customWidth="1"/>
    <col min="9995" max="10240" width="9.140625" style="940"/>
    <col min="10241" max="10241" width="70" style="940" customWidth="1"/>
    <col min="10242" max="10248" width="7.85546875" style="940" customWidth="1"/>
    <col min="10249" max="10249" width="10.85546875" style="940" customWidth="1"/>
    <col min="10250" max="10250" width="2.85546875" style="940" customWidth="1"/>
    <col min="10251" max="10496" width="9.140625" style="940"/>
    <col min="10497" max="10497" width="70" style="940" customWidth="1"/>
    <col min="10498" max="10504" width="7.85546875" style="940" customWidth="1"/>
    <col min="10505" max="10505" width="10.85546875" style="940" customWidth="1"/>
    <col min="10506" max="10506" width="2.85546875" style="940" customWidth="1"/>
    <col min="10507" max="10752" width="9.140625" style="940"/>
    <col min="10753" max="10753" width="70" style="940" customWidth="1"/>
    <col min="10754" max="10760" width="7.85546875" style="940" customWidth="1"/>
    <col min="10761" max="10761" width="10.85546875" style="940" customWidth="1"/>
    <col min="10762" max="10762" width="2.85546875" style="940" customWidth="1"/>
    <col min="10763" max="11008" width="9.140625" style="940"/>
    <col min="11009" max="11009" width="70" style="940" customWidth="1"/>
    <col min="11010" max="11016" width="7.85546875" style="940" customWidth="1"/>
    <col min="11017" max="11017" width="10.85546875" style="940" customWidth="1"/>
    <col min="11018" max="11018" width="2.85546875" style="940" customWidth="1"/>
    <col min="11019" max="11264" width="9.140625" style="940"/>
    <col min="11265" max="11265" width="70" style="940" customWidth="1"/>
    <col min="11266" max="11272" width="7.85546875" style="940" customWidth="1"/>
    <col min="11273" max="11273" width="10.85546875" style="940" customWidth="1"/>
    <col min="11274" max="11274" width="2.85546875" style="940" customWidth="1"/>
    <col min="11275" max="11520" width="9.140625" style="940"/>
    <col min="11521" max="11521" width="70" style="940" customWidth="1"/>
    <col min="11522" max="11528" width="7.85546875" style="940" customWidth="1"/>
    <col min="11529" max="11529" width="10.85546875" style="940" customWidth="1"/>
    <col min="11530" max="11530" width="2.85546875" style="940" customWidth="1"/>
    <col min="11531" max="11776" width="9.140625" style="940"/>
    <col min="11777" max="11777" width="70" style="940" customWidth="1"/>
    <col min="11778" max="11784" width="7.85546875" style="940" customWidth="1"/>
    <col min="11785" max="11785" width="10.85546875" style="940" customWidth="1"/>
    <col min="11786" max="11786" width="2.85546875" style="940" customWidth="1"/>
    <col min="11787" max="12032" width="9.140625" style="940"/>
    <col min="12033" max="12033" width="70" style="940" customWidth="1"/>
    <col min="12034" max="12040" width="7.85546875" style="940" customWidth="1"/>
    <col min="12041" max="12041" width="10.85546875" style="940" customWidth="1"/>
    <col min="12042" max="12042" width="2.85546875" style="940" customWidth="1"/>
    <col min="12043" max="12288" width="9.140625" style="940"/>
    <col min="12289" max="12289" width="70" style="940" customWidth="1"/>
    <col min="12290" max="12296" width="7.85546875" style="940" customWidth="1"/>
    <col min="12297" max="12297" width="10.85546875" style="940" customWidth="1"/>
    <col min="12298" max="12298" width="2.85546875" style="940" customWidth="1"/>
    <col min="12299" max="12544" width="9.140625" style="940"/>
    <col min="12545" max="12545" width="70" style="940" customWidth="1"/>
    <col min="12546" max="12552" width="7.85546875" style="940" customWidth="1"/>
    <col min="12553" max="12553" width="10.85546875" style="940" customWidth="1"/>
    <col min="12554" max="12554" width="2.85546875" style="940" customWidth="1"/>
    <col min="12555" max="12800" width="9.140625" style="940"/>
    <col min="12801" max="12801" width="70" style="940" customWidth="1"/>
    <col min="12802" max="12808" width="7.85546875" style="940" customWidth="1"/>
    <col min="12809" max="12809" width="10.85546875" style="940" customWidth="1"/>
    <col min="12810" max="12810" width="2.85546875" style="940" customWidth="1"/>
    <col min="12811" max="13056" width="9.140625" style="940"/>
    <col min="13057" max="13057" width="70" style="940" customWidth="1"/>
    <col min="13058" max="13064" width="7.85546875" style="940" customWidth="1"/>
    <col min="13065" max="13065" width="10.85546875" style="940" customWidth="1"/>
    <col min="13066" max="13066" width="2.85546875" style="940" customWidth="1"/>
    <col min="13067" max="13312" width="9.140625" style="940"/>
    <col min="13313" max="13313" width="70" style="940" customWidth="1"/>
    <col min="13314" max="13320" width="7.85546875" style="940" customWidth="1"/>
    <col min="13321" max="13321" width="10.85546875" style="940" customWidth="1"/>
    <col min="13322" max="13322" width="2.85546875" style="940" customWidth="1"/>
    <col min="13323" max="13568" width="9.140625" style="940"/>
    <col min="13569" max="13569" width="70" style="940" customWidth="1"/>
    <col min="13570" max="13576" width="7.85546875" style="940" customWidth="1"/>
    <col min="13577" max="13577" width="10.85546875" style="940" customWidth="1"/>
    <col min="13578" max="13578" width="2.85546875" style="940" customWidth="1"/>
    <col min="13579" max="13824" width="9.140625" style="940"/>
    <col min="13825" max="13825" width="70" style="940" customWidth="1"/>
    <col min="13826" max="13832" width="7.85546875" style="940" customWidth="1"/>
    <col min="13833" max="13833" width="10.85546875" style="940" customWidth="1"/>
    <col min="13834" max="13834" width="2.85546875" style="940" customWidth="1"/>
    <col min="13835" max="14080" width="9.140625" style="940"/>
    <col min="14081" max="14081" width="70" style="940" customWidth="1"/>
    <col min="14082" max="14088" width="7.85546875" style="940" customWidth="1"/>
    <col min="14089" max="14089" width="10.85546875" style="940" customWidth="1"/>
    <col min="14090" max="14090" width="2.85546875" style="940" customWidth="1"/>
    <col min="14091" max="14336" width="9.140625" style="940"/>
    <col min="14337" max="14337" width="70" style="940" customWidth="1"/>
    <col min="14338" max="14344" width="7.85546875" style="940" customWidth="1"/>
    <col min="14345" max="14345" width="10.85546875" style="940" customWidth="1"/>
    <col min="14346" max="14346" width="2.85546875" style="940" customWidth="1"/>
    <col min="14347" max="14592" width="9.140625" style="940"/>
    <col min="14593" max="14593" width="70" style="940" customWidth="1"/>
    <col min="14594" max="14600" width="7.85546875" style="940" customWidth="1"/>
    <col min="14601" max="14601" width="10.85546875" style="940" customWidth="1"/>
    <col min="14602" max="14602" width="2.85546875" style="940" customWidth="1"/>
    <col min="14603" max="14848" width="9.140625" style="940"/>
    <col min="14849" max="14849" width="70" style="940" customWidth="1"/>
    <col min="14850" max="14856" width="7.85546875" style="940" customWidth="1"/>
    <col min="14857" max="14857" width="10.85546875" style="940" customWidth="1"/>
    <col min="14858" max="14858" width="2.85546875" style="940" customWidth="1"/>
    <col min="14859" max="15104" width="9.140625" style="940"/>
    <col min="15105" max="15105" width="70" style="940" customWidth="1"/>
    <col min="15106" max="15112" width="7.85546875" style="940" customWidth="1"/>
    <col min="15113" max="15113" width="10.85546875" style="940" customWidth="1"/>
    <col min="15114" max="15114" width="2.85546875" style="940" customWidth="1"/>
    <col min="15115" max="15360" width="9.140625" style="940"/>
    <col min="15361" max="15361" width="70" style="940" customWidth="1"/>
    <col min="15362" max="15368" width="7.85546875" style="940" customWidth="1"/>
    <col min="15369" max="15369" width="10.85546875" style="940" customWidth="1"/>
    <col min="15370" max="15370" width="2.85546875" style="940" customWidth="1"/>
    <col min="15371" max="15616" width="9.140625" style="940"/>
    <col min="15617" max="15617" width="70" style="940" customWidth="1"/>
    <col min="15618" max="15624" width="7.85546875" style="940" customWidth="1"/>
    <col min="15625" max="15625" width="10.85546875" style="940" customWidth="1"/>
    <col min="15626" max="15626" width="2.85546875" style="940" customWidth="1"/>
    <col min="15627" max="15872" width="9.140625" style="940"/>
    <col min="15873" max="15873" width="70" style="940" customWidth="1"/>
    <col min="15874" max="15880" width="7.85546875" style="940" customWidth="1"/>
    <col min="15881" max="15881" width="10.85546875" style="940" customWidth="1"/>
    <col min="15882" max="15882" width="2.85546875" style="940" customWidth="1"/>
    <col min="15883" max="16128" width="9.140625" style="940"/>
    <col min="16129" max="16129" width="70" style="940" customWidth="1"/>
    <col min="16130" max="16136" width="7.85546875" style="940" customWidth="1"/>
    <col min="16137" max="16137" width="10.85546875" style="940" customWidth="1"/>
    <col min="16138" max="16138" width="2.85546875" style="940" customWidth="1"/>
    <col min="16139" max="16384" width="9.140625" style="940"/>
  </cols>
  <sheetData>
    <row r="1" spans="1:219" s="86" customFormat="1" ht="17.25" customHeight="1">
      <c r="A1" s="1079"/>
      <c r="B1" s="1064"/>
      <c r="C1" s="1064"/>
      <c r="D1" s="1064"/>
      <c r="E1" s="1064"/>
      <c r="F1" s="1064"/>
      <c r="G1" s="1064"/>
      <c r="H1" s="1064"/>
      <c r="I1" s="1064"/>
    </row>
    <row r="2" spans="1:219" s="75" customFormat="1" ht="27" customHeight="1">
      <c r="A2" s="1047" t="s">
        <v>1424</v>
      </c>
      <c r="B2" s="1047"/>
      <c r="C2" s="1047"/>
      <c r="D2" s="1047"/>
      <c r="E2" s="1047"/>
      <c r="F2" s="1047"/>
      <c r="G2" s="1047"/>
      <c r="H2" s="1047"/>
      <c r="I2" s="1047"/>
    </row>
    <row r="3" spans="1:219" s="75" customFormat="1" ht="27.75" customHeight="1">
      <c r="A3" s="1047" t="s">
        <v>1385</v>
      </c>
      <c r="B3" s="1047"/>
      <c r="C3" s="1047"/>
      <c r="D3" s="1047"/>
      <c r="E3" s="1047"/>
      <c r="F3" s="1047"/>
      <c r="G3" s="1047"/>
      <c r="H3" s="1047"/>
      <c r="I3" s="1047"/>
    </row>
    <row r="4" spans="1:219" s="93" customFormat="1" ht="28.5" customHeight="1">
      <c r="A4" s="1057" t="s">
        <v>1511</v>
      </c>
      <c r="B4" s="1057"/>
      <c r="C4" s="1057"/>
      <c r="D4" s="1057"/>
      <c r="E4" s="1057"/>
      <c r="F4" s="1057"/>
      <c r="G4" s="1057"/>
      <c r="H4" s="1057"/>
      <c r="I4" s="1057"/>
    </row>
    <row r="5" spans="1:219" s="75" customFormat="1" ht="9" customHeight="1">
      <c r="A5" s="1047"/>
      <c r="B5" s="1047"/>
      <c r="C5" s="1047"/>
      <c r="D5" s="1047"/>
      <c r="E5" s="1047"/>
      <c r="F5" s="1047"/>
      <c r="G5" s="1047"/>
      <c r="H5" s="1047"/>
      <c r="I5" s="1047"/>
    </row>
    <row r="6" spans="1:219" ht="6.75" customHeight="1">
      <c r="A6" s="267"/>
      <c r="J6" s="940"/>
    </row>
    <row r="7" spans="1:219" ht="5.25" customHeight="1" thickBot="1">
      <c r="A7" s="267"/>
      <c r="B7" s="806"/>
      <c r="C7" s="806"/>
      <c r="D7" s="806"/>
      <c r="E7" s="806"/>
      <c r="F7" s="806"/>
      <c r="G7" s="806"/>
      <c r="H7" s="806"/>
      <c r="I7" s="806"/>
      <c r="J7" s="940"/>
    </row>
    <row r="8" spans="1:219" ht="28.5" customHeight="1" thickTop="1" thickBot="1">
      <c r="A8" s="446"/>
      <c r="B8" s="831" t="s">
        <v>1425</v>
      </c>
      <c r="C8" s="831" t="s">
        <v>1429</v>
      </c>
      <c r="D8" s="831" t="s">
        <v>1428</v>
      </c>
      <c r="E8" s="831" t="s">
        <v>1426</v>
      </c>
      <c r="F8" s="831" t="s">
        <v>1430</v>
      </c>
      <c r="G8" s="831" t="s">
        <v>1427</v>
      </c>
      <c r="H8" s="831" t="s">
        <v>1431</v>
      </c>
      <c r="I8" s="832" t="s">
        <v>317</v>
      </c>
      <c r="J8" s="940"/>
    </row>
    <row r="9" spans="1:219" ht="12" customHeight="1" thickTop="1" thickBot="1">
      <c r="A9" s="447"/>
      <c r="B9" s="751"/>
      <c r="C9" s="751"/>
      <c r="D9" s="751"/>
      <c r="E9" s="751"/>
      <c r="F9" s="751"/>
      <c r="G9" s="751"/>
      <c r="H9" s="751"/>
      <c r="I9" s="833"/>
      <c r="J9" s="940"/>
    </row>
    <row r="10" spans="1:219" ht="18" customHeight="1" thickTop="1" thickBot="1">
      <c r="A10" s="95" t="s">
        <v>318</v>
      </c>
      <c r="B10" s="831"/>
      <c r="C10" s="831"/>
      <c r="D10" s="831"/>
      <c r="E10" s="831"/>
      <c r="F10" s="831"/>
      <c r="G10" s="831"/>
      <c r="H10" s="831"/>
      <c r="I10" s="832"/>
      <c r="J10" s="940"/>
    </row>
    <row r="11" spans="1:219" ht="18" customHeight="1" thickTop="1">
      <c r="A11" s="447" t="s">
        <v>319</v>
      </c>
      <c r="B11" s="479">
        <v>6.7799999999999999E-2</v>
      </c>
      <c r="C11" s="479">
        <v>6.3E-2</v>
      </c>
      <c r="D11" s="479">
        <v>6.4500000000000002E-2</v>
      </c>
      <c r="E11" s="479">
        <v>5.74E-2</v>
      </c>
      <c r="F11" s="479">
        <v>5.3999999999999999E-2</v>
      </c>
      <c r="G11" s="479">
        <v>4.53E-2</v>
      </c>
      <c r="H11" s="479">
        <v>4.8599999999999997E-2</v>
      </c>
      <c r="I11" s="479">
        <v>6.5100000000000005E-2</v>
      </c>
      <c r="J11" s="96"/>
      <c r="K11" s="96"/>
      <c r="L11" s="96"/>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c r="DT11" s="96"/>
      <c r="DU11" s="96"/>
      <c r="DV11" s="96"/>
      <c r="DW11" s="96"/>
      <c r="DX11" s="96"/>
      <c r="DY11" s="96"/>
      <c r="DZ11" s="96"/>
      <c r="EA11" s="96"/>
      <c r="EB11" s="96"/>
      <c r="EC11" s="96"/>
      <c r="ED11" s="96"/>
      <c r="EE11" s="96"/>
      <c r="EF11" s="96"/>
      <c r="EG11" s="96"/>
      <c r="EH11" s="96"/>
      <c r="EI11" s="96"/>
      <c r="EJ11" s="96"/>
      <c r="EK11" s="96"/>
      <c r="EL11" s="96"/>
      <c r="EM11" s="96"/>
      <c r="EN11" s="96"/>
      <c r="EO11" s="96"/>
      <c r="EP11" s="96"/>
      <c r="EQ11" s="96"/>
      <c r="ER11" s="96"/>
      <c r="ES11" s="96"/>
      <c r="ET11" s="96"/>
      <c r="EU11" s="96"/>
      <c r="EV11" s="96"/>
      <c r="EW11" s="96"/>
      <c r="EX11" s="96"/>
      <c r="EY11" s="96"/>
      <c r="EZ11" s="96"/>
      <c r="FA11" s="96"/>
      <c r="FB11" s="96"/>
      <c r="FC11" s="96"/>
      <c r="FD11" s="96"/>
      <c r="FE11" s="96"/>
      <c r="FF11" s="96"/>
      <c r="FG11" s="96"/>
      <c r="FH11" s="96"/>
      <c r="FI11" s="96"/>
      <c r="FJ11" s="96"/>
      <c r="FK11" s="96"/>
      <c r="FL11" s="96"/>
      <c r="FM11" s="96"/>
      <c r="FN11" s="96"/>
      <c r="FO11" s="96"/>
      <c r="FP11" s="96"/>
      <c r="FQ11" s="96"/>
      <c r="FR11" s="96"/>
      <c r="FS11" s="96"/>
      <c r="FT11" s="96"/>
      <c r="FU11" s="96"/>
      <c r="FV11" s="96"/>
      <c r="FW11" s="96"/>
      <c r="FX11" s="96"/>
      <c r="FY11" s="96"/>
      <c r="FZ11" s="96"/>
      <c r="GA11" s="96"/>
      <c r="GB11" s="96"/>
      <c r="GC11" s="96"/>
      <c r="GD11" s="96"/>
      <c r="GE11" s="96"/>
      <c r="GF11" s="96"/>
      <c r="GG11" s="96"/>
      <c r="GH11" s="96"/>
      <c r="GI11" s="96"/>
      <c r="GJ11" s="96"/>
      <c r="GK11" s="96"/>
      <c r="GL11" s="96"/>
      <c r="GM11" s="96"/>
      <c r="GN11" s="96"/>
      <c r="GO11" s="96"/>
      <c r="GP11" s="96"/>
      <c r="GQ11" s="96"/>
      <c r="GR11" s="96"/>
      <c r="GS11" s="96"/>
      <c r="GT11" s="96"/>
      <c r="GU11" s="96"/>
      <c r="GV11" s="96"/>
      <c r="GW11" s="96"/>
      <c r="GX11" s="96"/>
      <c r="GY11" s="96"/>
      <c r="GZ11" s="96"/>
      <c r="HA11" s="96"/>
      <c r="HB11" s="96"/>
      <c r="HC11" s="96"/>
      <c r="HD11" s="96"/>
      <c r="HE11" s="96"/>
      <c r="HF11" s="96"/>
      <c r="HG11" s="96"/>
      <c r="HH11" s="96"/>
      <c r="HI11" s="96"/>
      <c r="HJ11" s="96"/>
      <c r="HK11" s="96"/>
    </row>
    <row r="12" spans="1:219" ht="20.25" customHeight="1">
      <c r="A12" s="447" t="s">
        <v>320</v>
      </c>
      <c r="B12" s="479">
        <v>0.68530000000000002</v>
      </c>
      <c r="C12" s="479">
        <v>0.74109999999999998</v>
      </c>
      <c r="D12" s="479">
        <v>0.52149999999999996</v>
      </c>
      <c r="E12" s="479">
        <v>0.74350000000000005</v>
      </c>
      <c r="F12" s="479">
        <v>0.79339999999999999</v>
      </c>
      <c r="G12" s="479">
        <v>0.85780000000000001</v>
      </c>
      <c r="H12" s="479">
        <v>0.7762</v>
      </c>
      <c r="I12" s="479">
        <v>0.6905</v>
      </c>
      <c r="J12" s="940"/>
    </row>
    <row r="13" spans="1:219" ht="12" customHeight="1" thickBot="1">
      <c r="A13" s="447"/>
      <c r="B13" s="479"/>
      <c r="C13" s="479"/>
      <c r="D13" s="479"/>
      <c r="E13" s="479"/>
      <c r="F13" s="479"/>
      <c r="G13" s="479"/>
      <c r="H13" s="479"/>
      <c r="I13" s="479"/>
      <c r="J13" s="940"/>
    </row>
    <row r="14" spans="1:219" ht="15" customHeight="1" thickTop="1" thickBot="1">
      <c r="A14" s="95" t="s">
        <v>321</v>
      </c>
      <c r="B14" s="480"/>
      <c r="C14" s="480"/>
      <c r="D14" s="480"/>
      <c r="E14" s="480"/>
      <c r="F14" s="480"/>
      <c r="G14" s="480"/>
      <c r="H14" s="480"/>
      <c r="I14" s="480"/>
      <c r="J14" s="940"/>
    </row>
    <row r="15" spans="1:219" ht="20.25" customHeight="1" thickTop="1">
      <c r="A15" s="448" t="s">
        <v>322</v>
      </c>
      <c r="B15" s="479">
        <v>0.69830000000000003</v>
      </c>
      <c r="C15" s="479">
        <v>0.79759999999999998</v>
      </c>
      <c r="D15" s="479">
        <v>0.57420000000000004</v>
      </c>
      <c r="E15" s="479">
        <v>0.58340000000000003</v>
      </c>
      <c r="F15" s="479">
        <v>0.8821</v>
      </c>
      <c r="G15" s="479">
        <v>0.77749999999999997</v>
      </c>
      <c r="H15" s="479">
        <v>0.83089999999999997</v>
      </c>
      <c r="I15" s="479">
        <v>0.70920000000000005</v>
      </c>
      <c r="J15" s="940"/>
    </row>
    <row r="16" spans="1:219" ht="18" customHeight="1">
      <c r="A16" s="448" t="s">
        <v>323</v>
      </c>
      <c r="B16" s="479">
        <v>0.69830000000000003</v>
      </c>
      <c r="C16" s="479">
        <v>0.79759999999999998</v>
      </c>
      <c r="D16" s="479">
        <v>0.57420000000000004</v>
      </c>
      <c r="E16" s="479">
        <v>0.58340000000000003</v>
      </c>
      <c r="F16" s="479">
        <v>0.8821</v>
      </c>
      <c r="G16" s="479">
        <v>0.77749999999999997</v>
      </c>
      <c r="H16" s="479">
        <v>0.83089999999999997</v>
      </c>
      <c r="I16" s="479">
        <v>0.70920000000000005</v>
      </c>
      <c r="J16" s="940"/>
    </row>
    <row r="17" spans="1:9" s="940" customFormat="1" ht="20.25" customHeight="1">
      <c r="A17" s="447" t="s">
        <v>324</v>
      </c>
      <c r="B17" s="479">
        <v>2.0000000000000001E-4</v>
      </c>
      <c r="C17" s="479">
        <v>7.3200000000000001E-2</v>
      </c>
      <c r="D17" s="479">
        <v>3.8999999999999998E-3</v>
      </c>
      <c r="E17" s="479">
        <v>4.3200000000000002E-2</v>
      </c>
      <c r="F17" s="479">
        <v>1.54E-2</v>
      </c>
      <c r="G17" s="479">
        <v>3.5000000000000001E-3</v>
      </c>
      <c r="H17" s="479">
        <v>8.6E-3</v>
      </c>
      <c r="I17" s="479">
        <v>1.7600000000000001E-2</v>
      </c>
    </row>
    <row r="18" spans="1:9" s="940" customFormat="1" ht="20.25" customHeight="1">
      <c r="A18" s="448" t="s">
        <v>325</v>
      </c>
      <c r="B18" s="479">
        <v>0</v>
      </c>
      <c r="C18" s="479">
        <v>0</v>
      </c>
      <c r="D18" s="479">
        <v>0</v>
      </c>
      <c r="E18" s="479">
        <v>0</v>
      </c>
      <c r="F18" s="479">
        <v>0</v>
      </c>
      <c r="G18" s="479">
        <v>0</v>
      </c>
      <c r="H18" s="479">
        <v>0</v>
      </c>
      <c r="I18" s="479">
        <v>0</v>
      </c>
    </row>
    <row r="19" spans="1:9" s="940" customFormat="1" ht="12" customHeight="1" thickBot="1">
      <c r="A19" s="448"/>
      <c r="B19" s="479"/>
      <c r="C19" s="479"/>
      <c r="D19" s="479"/>
      <c r="E19" s="479"/>
      <c r="F19" s="479"/>
      <c r="G19" s="479"/>
      <c r="H19" s="479"/>
      <c r="I19" s="479"/>
    </row>
    <row r="20" spans="1:9" s="940" customFormat="1" ht="16.5" customHeight="1" thickTop="1" thickBot="1">
      <c r="A20" s="97" t="s">
        <v>326</v>
      </c>
      <c r="B20" s="480"/>
      <c r="C20" s="480"/>
      <c r="D20" s="480"/>
      <c r="E20" s="480"/>
      <c r="F20" s="480"/>
      <c r="G20" s="480"/>
      <c r="H20" s="480"/>
      <c r="I20" s="480"/>
    </row>
    <row r="21" spans="1:9" s="940" customFormat="1" ht="20.25" customHeight="1" thickTop="1">
      <c r="A21" s="448" t="s">
        <v>327</v>
      </c>
      <c r="B21" s="479">
        <v>7.7000000000000002E-3</v>
      </c>
      <c r="C21" s="479">
        <v>1.3299999999999999E-2</v>
      </c>
      <c r="D21" s="479">
        <v>6.0000000000000001E-3</v>
      </c>
      <c r="E21" s="479">
        <v>2.9899999999999999E-2</v>
      </c>
      <c r="F21" s="479">
        <v>0.1053</v>
      </c>
      <c r="G21" s="479">
        <v>4.4699999999999997E-2</v>
      </c>
      <c r="H21" s="479">
        <v>0.10150000000000001</v>
      </c>
      <c r="I21" s="479">
        <v>1.4999999999999999E-2</v>
      </c>
    </row>
    <row r="22" spans="1:9" s="940" customFormat="1" ht="20.25" customHeight="1">
      <c r="A22" s="448" t="s">
        <v>328</v>
      </c>
      <c r="B22" s="479">
        <v>0.99229999999999996</v>
      </c>
      <c r="C22" s="479">
        <v>0.98670000000000002</v>
      </c>
      <c r="D22" s="479">
        <v>0.99399999999999999</v>
      </c>
      <c r="E22" s="479">
        <v>0.97009999999999996</v>
      </c>
      <c r="F22" s="479">
        <v>0.89470000000000005</v>
      </c>
      <c r="G22" s="479">
        <v>0.95530000000000004</v>
      </c>
      <c r="H22" s="479">
        <v>0.89849999999999997</v>
      </c>
      <c r="I22" s="479">
        <v>0.98499999999999999</v>
      </c>
    </row>
    <row r="23" spans="1:9" s="940" customFormat="1" ht="18" customHeight="1">
      <c r="A23" s="448" t="s">
        <v>329</v>
      </c>
      <c r="B23" s="461">
        <v>191.43049999999999</v>
      </c>
      <c r="C23" s="461">
        <v>561.82249999999999</v>
      </c>
      <c r="D23" s="461">
        <v>200.5265</v>
      </c>
      <c r="E23" s="461">
        <v>525.20830000000001</v>
      </c>
      <c r="F23" s="461">
        <v>439.37529999999998</v>
      </c>
      <c r="G23" s="461">
        <v>778.71010000000001</v>
      </c>
      <c r="H23" s="461">
        <v>1005.4724</v>
      </c>
      <c r="I23" s="461">
        <v>434.03100000000001</v>
      </c>
    </row>
    <row r="24" spans="1:9" s="940" customFormat="1" ht="12" customHeight="1" thickBot="1">
      <c r="A24" s="448"/>
      <c r="B24" s="461"/>
      <c r="C24" s="461"/>
      <c r="D24" s="461"/>
      <c r="E24" s="461"/>
      <c r="F24" s="461"/>
      <c r="G24" s="461"/>
      <c r="H24" s="461"/>
      <c r="I24" s="461"/>
    </row>
    <row r="25" spans="1:9" s="940" customFormat="1" ht="17.25" customHeight="1" thickTop="1" thickBot="1">
      <c r="A25" s="98" t="s">
        <v>330</v>
      </c>
      <c r="B25" s="481"/>
      <c r="C25" s="481"/>
      <c r="D25" s="481"/>
      <c r="E25" s="481"/>
      <c r="F25" s="481"/>
      <c r="G25" s="481"/>
      <c r="H25" s="481"/>
      <c r="I25" s="481"/>
    </row>
    <row r="26" spans="1:9" s="940" customFormat="1" ht="20.25" customHeight="1" thickTop="1">
      <c r="A26" s="447" t="s">
        <v>331</v>
      </c>
      <c r="B26" s="479">
        <v>0.97409999999999997</v>
      </c>
      <c r="C26" s="479">
        <v>0.98</v>
      </c>
      <c r="D26" s="479">
        <v>0.96309999999999996</v>
      </c>
      <c r="E26" s="479">
        <v>0.99780000000000002</v>
      </c>
      <c r="F26" s="479">
        <v>0.99229999999999996</v>
      </c>
      <c r="G26" s="479">
        <v>0.97270000000000001</v>
      </c>
      <c r="H26" s="479">
        <v>0.97699999999999998</v>
      </c>
      <c r="I26" s="479">
        <v>0.97619999999999996</v>
      </c>
    </row>
    <row r="27" spans="1:9" s="940" customFormat="1" ht="20.25" customHeight="1">
      <c r="A27" s="447" t="s">
        <v>332</v>
      </c>
      <c r="B27" s="479">
        <v>2.5999999999999999E-3</v>
      </c>
      <c r="C27" s="479">
        <v>6.8999999999999999E-3</v>
      </c>
      <c r="D27" s="479">
        <v>4.5999999999999999E-3</v>
      </c>
      <c r="E27" s="479">
        <v>3.0999999999999999E-3</v>
      </c>
      <c r="F27" s="479">
        <v>2.0000000000000001E-4</v>
      </c>
      <c r="G27" s="479">
        <v>3.9699999999999999E-2</v>
      </c>
      <c r="H27" s="479">
        <v>1.6500000000000001E-2</v>
      </c>
      <c r="I27" s="479">
        <v>4.4999999999999997E-3</v>
      </c>
    </row>
    <row r="28" spans="1:9" s="940" customFormat="1" ht="20.25" customHeight="1">
      <c r="A28" s="448" t="s">
        <v>333</v>
      </c>
      <c r="B28" s="479">
        <v>2.5899999999999999E-2</v>
      </c>
      <c r="C28" s="479">
        <v>0.02</v>
      </c>
      <c r="D28" s="479">
        <v>3.6900000000000002E-2</v>
      </c>
      <c r="E28" s="479">
        <v>2.2000000000000001E-3</v>
      </c>
      <c r="F28" s="479">
        <v>7.7000000000000002E-3</v>
      </c>
      <c r="G28" s="479">
        <v>2.7300000000000001E-2</v>
      </c>
      <c r="H28" s="479">
        <v>2.3E-2</v>
      </c>
      <c r="I28" s="479">
        <v>2.3800000000000002E-2</v>
      </c>
    </row>
    <row r="29" spans="1:9" s="940" customFormat="1" ht="18" customHeight="1">
      <c r="A29" s="448" t="s">
        <v>334</v>
      </c>
      <c r="B29" s="479">
        <v>2.3999999999999998E-3</v>
      </c>
      <c r="C29" s="479">
        <v>7.0000000000000001E-3</v>
      </c>
      <c r="D29" s="479">
        <v>4.4999999999999997E-3</v>
      </c>
      <c r="E29" s="479">
        <v>3.0999999999999999E-3</v>
      </c>
      <c r="F29" s="479">
        <v>2.0000000000000001E-4</v>
      </c>
      <c r="G29" s="479">
        <v>4.0800000000000003E-2</v>
      </c>
      <c r="H29" s="479">
        <v>1.67E-2</v>
      </c>
      <c r="I29" s="479">
        <v>4.4000000000000003E-3</v>
      </c>
    </row>
    <row r="30" spans="1:9" s="940" customFormat="1" ht="20.25" customHeight="1">
      <c r="A30" s="448" t="s">
        <v>335</v>
      </c>
      <c r="B30" s="479">
        <v>0.10580000000000001</v>
      </c>
      <c r="C30" s="479">
        <v>0</v>
      </c>
      <c r="D30" s="479">
        <v>5.4600000000000003E-2</v>
      </c>
      <c r="E30" s="479">
        <v>0</v>
      </c>
      <c r="F30" s="479">
        <v>0.25850000000000001</v>
      </c>
      <c r="G30" s="479">
        <v>0</v>
      </c>
      <c r="H30" s="479">
        <v>1.35E-2</v>
      </c>
      <c r="I30" s="479">
        <v>4.2200000000000001E-2</v>
      </c>
    </row>
    <row r="31" spans="1:9" s="940" customFormat="1" ht="20.25" customHeight="1">
      <c r="A31" s="448" t="s">
        <v>336</v>
      </c>
      <c r="B31" s="479">
        <v>3.2000000000000002E-3</v>
      </c>
      <c r="C31" s="479">
        <v>3.7000000000000002E-3</v>
      </c>
      <c r="D31" s="479">
        <v>4.3E-3</v>
      </c>
      <c r="E31" s="479">
        <v>3.5000000000000001E-3</v>
      </c>
      <c r="F31" s="479">
        <v>3.8999999999999998E-3</v>
      </c>
      <c r="G31" s="479">
        <v>4.1000000000000003E-3</v>
      </c>
      <c r="H31" s="479">
        <v>4.8999999999999998E-3</v>
      </c>
      <c r="I31" s="479">
        <v>3.5000000000000001E-3</v>
      </c>
    </row>
    <row r="32" spans="1:9" s="940" customFormat="1" ht="20.25" customHeight="1">
      <c r="A32" s="448" t="s">
        <v>337</v>
      </c>
      <c r="B32" s="479">
        <v>7.4899999999999994E-2</v>
      </c>
      <c r="C32" s="479">
        <v>3.4200000000000001E-2</v>
      </c>
      <c r="D32" s="479">
        <v>0.1108</v>
      </c>
      <c r="E32" s="479">
        <v>5.1999999999999998E-2</v>
      </c>
      <c r="F32" s="479">
        <v>4.5999999999999999E-2</v>
      </c>
      <c r="G32" s="479">
        <v>8.4699999999999998E-2</v>
      </c>
      <c r="H32" s="479">
        <v>4.3799999999999999E-2</v>
      </c>
      <c r="I32" s="479">
        <v>6.6600000000000006E-2</v>
      </c>
    </row>
    <row r="33" spans="1:9" s="940" customFormat="1" ht="20.25" customHeight="1">
      <c r="A33" s="448" t="s">
        <v>338</v>
      </c>
      <c r="B33" s="479">
        <v>0.95330000000000004</v>
      </c>
      <c r="C33" s="479">
        <v>0.98399999999999999</v>
      </c>
      <c r="D33" s="479">
        <v>0.86129999999999995</v>
      </c>
      <c r="E33" s="479">
        <v>0.99070000000000003</v>
      </c>
      <c r="F33" s="479">
        <v>0.9919</v>
      </c>
      <c r="G33" s="479">
        <v>0.95</v>
      </c>
      <c r="H33" s="479">
        <v>0.95699999999999996</v>
      </c>
      <c r="I33" s="479">
        <v>0.95609999999999995</v>
      </c>
    </row>
    <row r="34" spans="1:9" s="940" customFormat="1" ht="20.25" customHeight="1">
      <c r="A34" s="448" t="s">
        <v>339</v>
      </c>
      <c r="B34" s="479">
        <v>1.9300000000000001E-2</v>
      </c>
      <c r="C34" s="479">
        <v>3.0000000000000001E-3</v>
      </c>
      <c r="D34" s="479">
        <v>0.11219999999999999</v>
      </c>
      <c r="E34" s="479">
        <v>7.7999999999999996E-3</v>
      </c>
      <c r="F34" s="479">
        <v>5.0000000000000001E-4</v>
      </c>
      <c r="G34" s="479">
        <v>2.9700000000000001E-2</v>
      </c>
      <c r="H34" s="479">
        <v>1.9199999999999998E-2</v>
      </c>
      <c r="I34" s="479">
        <v>2.1700000000000001E-2</v>
      </c>
    </row>
    <row r="35" spans="1:9" s="940" customFormat="1" ht="20.25" customHeight="1">
      <c r="A35" s="448" t="s">
        <v>340</v>
      </c>
      <c r="B35" s="479">
        <v>1.5699999999999999E-2</v>
      </c>
      <c r="C35" s="479">
        <v>2.3E-3</v>
      </c>
      <c r="D35" s="479">
        <v>1.49E-2</v>
      </c>
      <c r="E35" s="479">
        <v>0</v>
      </c>
      <c r="F35" s="479">
        <v>4.0000000000000002E-4</v>
      </c>
      <c r="G35" s="479">
        <v>3.3E-3</v>
      </c>
      <c r="H35" s="479">
        <v>2.8999999999999998E-3</v>
      </c>
      <c r="I35" s="479">
        <v>1.12E-2</v>
      </c>
    </row>
    <row r="36" spans="1:9" s="940" customFormat="1" ht="20.25" customHeight="1">
      <c r="A36" s="448" t="s">
        <v>341</v>
      </c>
      <c r="B36" s="479">
        <v>2E-3</v>
      </c>
      <c r="C36" s="479">
        <v>3.2000000000000002E-3</v>
      </c>
      <c r="D36" s="479">
        <v>8.8000000000000005E-3</v>
      </c>
      <c r="E36" s="479">
        <v>0</v>
      </c>
      <c r="F36" s="479">
        <v>6.9999999999999999E-4</v>
      </c>
      <c r="G36" s="479">
        <v>2.9999999999999997E-4</v>
      </c>
      <c r="H36" s="479">
        <v>1.1000000000000001E-3</v>
      </c>
      <c r="I36" s="479">
        <v>2.5999999999999999E-3</v>
      </c>
    </row>
    <row r="37" spans="1:9" s="940" customFormat="1" ht="20.25" customHeight="1">
      <c r="A37" s="448" t="s">
        <v>342</v>
      </c>
      <c r="B37" s="479">
        <v>8.9999999999999998E-4</v>
      </c>
      <c r="C37" s="479">
        <v>1.2999999999999999E-3</v>
      </c>
      <c r="D37" s="479">
        <v>4.0000000000000002E-4</v>
      </c>
      <c r="E37" s="479">
        <v>0</v>
      </c>
      <c r="F37" s="479">
        <v>0</v>
      </c>
      <c r="G37" s="479">
        <v>7.4000000000000003E-3</v>
      </c>
      <c r="H37" s="479">
        <v>8.9999999999999998E-4</v>
      </c>
      <c r="I37" s="479">
        <v>1E-3</v>
      </c>
    </row>
    <row r="38" spans="1:9" s="940" customFormat="1" ht="20.25" customHeight="1">
      <c r="A38" s="448" t="s">
        <v>343</v>
      </c>
      <c r="B38" s="479">
        <v>8.6999999999999994E-3</v>
      </c>
      <c r="C38" s="479">
        <v>6.3E-3</v>
      </c>
      <c r="D38" s="479">
        <v>2.3999999999999998E-3</v>
      </c>
      <c r="E38" s="479">
        <v>1.5E-3</v>
      </c>
      <c r="F38" s="479">
        <v>6.4999999999999997E-3</v>
      </c>
      <c r="G38" s="479">
        <v>9.1999999999999998E-3</v>
      </c>
      <c r="H38" s="479">
        <v>1.9E-2</v>
      </c>
      <c r="I38" s="479">
        <v>7.4999999999999997E-3</v>
      </c>
    </row>
    <row r="39" spans="1:9" s="940" customFormat="1" ht="12" customHeight="1" thickBot="1">
      <c r="A39" s="448"/>
      <c r="B39" s="479"/>
      <c r="C39" s="479"/>
      <c r="D39" s="479"/>
      <c r="E39" s="479"/>
      <c r="F39" s="479"/>
      <c r="G39" s="479"/>
      <c r="H39" s="479"/>
      <c r="I39" s="479"/>
    </row>
    <row r="40" spans="1:9" s="940" customFormat="1" ht="17.25" customHeight="1" thickTop="1" thickBot="1">
      <c r="A40" s="98" t="s">
        <v>344</v>
      </c>
      <c r="B40" s="480"/>
      <c r="C40" s="480"/>
      <c r="D40" s="480"/>
      <c r="E40" s="480"/>
      <c r="F40" s="480"/>
      <c r="G40" s="480"/>
      <c r="H40" s="480"/>
      <c r="I40" s="480"/>
    </row>
    <row r="41" spans="1:9" s="940" customFormat="1" ht="20.25" customHeight="1" thickTop="1">
      <c r="A41" s="448" t="s">
        <v>345</v>
      </c>
      <c r="B41" s="479">
        <v>0.1076</v>
      </c>
      <c r="C41" s="479">
        <v>0.1236</v>
      </c>
      <c r="D41" s="479">
        <v>0.1244</v>
      </c>
      <c r="E41" s="479">
        <v>0.1691</v>
      </c>
      <c r="F41" s="479">
        <v>0.1143</v>
      </c>
      <c r="G41" s="479">
        <v>0.1201</v>
      </c>
      <c r="H41" s="479">
        <v>0.13070000000000001</v>
      </c>
      <c r="I41" s="479">
        <v>0.114</v>
      </c>
    </row>
    <row r="42" spans="1:9" s="940" customFormat="1" ht="20.25" customHeight="1">
      <c r="A42" s="448" t="s">
        <v>346</v>
      </c>
      <c r="B42" s="479">
        <v>0.47389999999999999</v>
      </c>
      <c r="C42" s="479">
        <v>0.4617</v>
      </c>
      <c r="D42" s="479">
        <v>0.50860000000000005</v>
      </c>
      <c r="E42" s="479">
        <v>0.71279999999999999</v>
      </c>
      <c r="F42" s="479">
        <v>0.36020000000000002</v>
      </c>
      <c r="G42" s="479">
        <v>0.25950000000000001</v>
      </c>
      <c r="H42" s="479">
        <v>0.53759999999999997</v>
      </c>
      <c r="I42" s="479">
        <v>0.47760000000000002</v>
      </c>
    </row>
    <row r="43" spans="1:9" s="940" customFormat="1" ht="20.25" customHeight="1">
      <c r="A43" s="448" t="s">
        <v>347</v>
      </c>
      <c r="B43" s="479">
        <v>0.40350000000000003</v>
      </c>
      <c r="C43" s="479">
        <v>0.26669999999999999</v>
      </c>
      <c r="D43" s="479">
        <v>0.43409999999999999</v>
      </c>
      <c r="E43" s="479">
        <v>0.37540000000000001</v>
      </c>
      <c r="F43" s="479">
        <v>0.1842</v>
      </c>
      <c r="G43" s="479">
        <v>0.1222</v>
      </c>
      <c r="H43" s="479">
        <v>0.23080000000000001</v>
      </c>
      <c r="I43" s="479">
        <v>0.35930000000000001</v>
      </c>
    </row>
    <row r="44" spans="1:9" s="940" customFormat="1" ht="20.25" customHeight="1">
      <c r="A44" s="448" t="s">
        <v>348</v>
      </c>
      <c r="B44" s="479">
        <v>0.29849999999999999</v>
      </c>
      <c r="C44" s="479">
        <v>0.23530000000000001</v>
      </c>
      <c r="D44" s="479">
        <v>0.26340000000000002</v>
      </c>
      <c r="E44" s="479">
        <v>0.24199999999999999</v>
      </c>
      <c r="F44" s="479">
        <v>0.17030000000000001</v>
      </c>
      <c r="G44" s="479">
        <v>9.7900000000000001E-2</v>
      </c>
      <c r="H44" s="479">
        <v>0.2001</v>
      </c>
      <c r="I44" s="479">
        <v>0.2727</v>
      </c>
    </row>
    <row r="45" spans="1:9" s="940" customFormat="1" ht="12" customHeight="1" thickBot="1">
      <c r="A45" s="448"/>
      <c r="B45" s="479"/>
      <c r="C45" s="479"/>
      <c r="D45" s="479"/>
      <c r="E45" s="479"/>
      <c r="F45" s="479"/>
      <c r="G45" s="479"/>
      <c r="H45" s="479"/>
      <c r="I45" s="479"/>
    </row>
    <row r="46" spans="1:9" s="940" customFormat="1" ht="17.25" customHeight="1" thickTop="1" thickBot="1">
      <c r="A46" s="98" t="s">
        <v>349</v>
      </c>
      <c r="B46" s="480"/>
      <c r="C46" s="480"/>
      <c r="D46" s="480"/>
      <c r="E46" s="480"/>
      <c r="F46" s="480"/>
      <c r="G46" s="480"/>
      <c r="H46" s="480"/>
      <c r="I46" s="480"/>
    </row>
    <row r="47" spans="1:9" s="940" customFormat="1" ht="20.25" customHeight="1" thickTop="1">
      <c r="A47" s="447" t="s">
        <v>350</v>
      </c>
      <c r="B47" s="479">
        <v>0.26029999999999998</v>
      </c>
      <c r="C47" s="479">
        <v>0.1177</v>
      </c>
      <c r="D47" s="479">
        <v>0.39319999999999999</v>
      </c>
      <c r="E47" s="479">
        <v>0.3553</v>
      </c>
      <c r="F47" s="479">
        <v>7.5700000000000003E-2</v>
      </c>
      <c r="G47" s="479">
        <v>0.19839999999999999</v>
      </c>
      <c r="H47" s="479">
        <v>0.1331</v>
      </c>
      <c r="I47" s="479">
        <v>0.24099999999999999</v>
      </c>
    </row>
    <row r="48" spans="1:9" s="940" customFormat="1" ht="18" customHeight="1">
      <c r="A48" s="448" t="s">
        <v>351</v>
      </c>
      <c r="B48" s="479">
        <v>0.26</v>
      </c>
      <c r="C48" s="479">
        <v>0.1177</v>
      </c>
      <c r="D48" s="479">
        <v>0.39319999999999999</v>
      </c>
      <c r="E48" s="479">
        <v>0.34589999999999999</v>
      </c>
      <c r="F48" s="479">
        <v>7.5700000000000003E-2</v>
      </c>
      <c r="G48" s="479">
        <v>0.19839999999999999</v>
      </c>
      <c r="H48" s="479">
        <v>0.1331</v>
      </c>
      <c r="I48" s="479">
        <v>0.24049999999999999</v>
      </c>
    </row>
    <row r="49" spans="1:9" s="940" customFormat="1" ht="20.25" customHeight="1">
      <c r="A49" s="448" t="s">
        <v>352</v>
      </c>
      <c r="B49" s="479">
        <v>7.0999999999999994E-2</v>
      </c>
      <c r="C49" s="479">
        <v>0.13020000000000001</v>
      </c>
      <c r="D49" s="479">
        <v>5.3999999999999999E-2</v>
      </c>
      <c r="E49" s="479">
        <v>4.7999999999999996E-3</v>
      </c>
      <c r="F49" s="479">
        <v>8.3799999999999999E-2</v>
      </c>
      <c r="G49" s="479">
        <v>0.1283</v>
      </c>
      <c r="H49" s="479">
        <v>0.13969999999999999</v>
      </c>
      <c r="I49" s="479">
        <v>7.1099999999999997E-2</v>
      </c>
    </row>
    <row r="50" spans="1:9" s="940" customFormat="1" ht="20.25" customHeight="1">
      <c r="A50" s="448" t="s">
        <v>353</v>
      </c>
      <c r="B50" s="479">
        <v>8.0000000000000004E-4</v>
      </c>
      <c r="C50" s="479">
        <v>0</v>
      </c>
      <c r="D50" s="479">
        <v>4.0000000000000002E-4</v>
      </c>
      <c r="E50" s="479">
        <v>0</v>
      </c>
      <c r="F50" s="479">
        <v>6.9999999999999999E-4</v>
      </c>
      <c r="G50" s="479">
        <v>0</v>
      </c>
      <c r="H50" s="479">
        <v>1.2999999999999999E-3</v>
      </c>
      <c r="I50" s="479">
        <v>5.9999999999999995E-4</v>
      </c>
    </row>
    <row r="51" spans="1:9" s="940" customFormat="1" ht="18" customHeight="1">
      <c r="A51" s="448" t="s">
        <v>354</v>
      </c>
      <c r="B51" s="479">
        <v>5.16E-2</v>
      </c>
      <c r="C51" s="479">
        <v>9.7799999999999998E-2</v>
      </c>
      <c r="D51" s="479">
        <v>4.24E-2</v>
      </c>
      <c r="E51" s="479">
        <v>1.6000000000000001E-3</v>
      </c>
      <c r="F51" s="479">
        <v>1.4E-2</v>
      </c>
      <c r="G51" s="479">
        <v>6.5799999999999997E-2</v>
      </c>
      <c r="H51" s="479">
        <v>3.32E-2</v>
      </c>
      <c r="I51" s="479">
        <v>5.0999999999999997E-2</v>
      </c>
    </row>
    <row r="52" spans="1:9" s="940" customFormat="1" ht="18" customHeight="1">
      <c r="A52" s="448" t="s">
        <v>355</v>
      </c>
      <c r="B52" s="479">
        <v>0.52629999999999999</v>
      </c>
      <c r="C52" s="479">
        <v>0.2127</v>
      </c>
      <c r="D52" s="479">
        <v>0.9214</v>
      </c>
      <c r="E52" s="479">
        <v>0.60780000000000001</v>
      </c>
      <c r="F52" s="479">
        <v>0.13730000000000001</v>
      </c>
      <c r="G52" s="479">
        <v>0.34089999999999998</v>
      </c>
      <c r="H52" s="479">
        <v>0.21990000000000001</v>
      </c>
      <c r="I52" s="479">
        <v>0.47570000000000001</v>
      </c>
    </row>
    <row r="53" spans="1:9" s="940" customFormat="1" ht="12" customHeight="1" thickBot="1">
      <c r="A53" s="448"/>
      <c r="B53" s="479"/>
      <c r="C53" s="479"/>
      <c r="D53" s="479"/>
      <c r="E53" s="479"/>
      <c r="F53" s="479"/>
      <c r="G53" s="479"/>
      <c r="H53" s="479"/>
      <c r="I53" s="479"/>
    </row>
    <row r="54" spans="1:9" s="940" customFormat="1" ht="17.25" customHeight="1" thickTop="1" thickBot="1">
      <c r="A54" s="98" t="s">
        <v>356</v>
      </c>
      <c r="B54" s="480"/>
      <c r="C54" s="480"/>
      <c r="D54" s="480"/>
      <c r="E54" s="480"/>
      <c r="F54" s="480"/>
      <c r="G54" s="480"/>
      <c r="H54" s="480"/>
      <c r="I54" s="480"/>
    </row>
    <row r="55" spans="1:9" s="940" customFormat="1" ht="18" customHeight="1" thickTop="1">
      <c r="A55" s="448" t="s">
        <v>357</v>
      </c>
      <c r="B55" s="479">
        <v>0.92230000000000001</v>
      </c>
      <c r="C55" s="479">
        <v>0.92920000000000003</v>
      </c>
      <c r="D55" s="479">
        <v>0.9496</v>
      </c>
      <c r="E55" s="479">
        <v>0.96199999999999997</v>
      </c>
      <c r="F55" s="479">
        <v>0.93379999999999996</v>
      </c>
      <c r="G55" s="479">
        <v>0.95409999999999995</v>
      </c>
      <c r="H55" s="479">
        <v>0.93630000000000002</v>
      </c>
      <c r="I55" s="479">
        <v>0.92889999999999995</v>
      </c>
    </row>
    <row r="56" spans="1:9" s="940" customFormat="1" ht="18" customHeight="1">
      <c r="A56" s="448" t="s">
        <v>358</v>
      </c>
      <c r="B56" s="479">
        <v>0.93659999999999999</v>
      </c>
      <c r="C56" s="479">
        <v>0.98</v>
      </c>
      <c r="D56" s="479">
        <v>0.95099999999999996</v>
      </c>
      <c r="E56" s="479">
        <v>0.92969999999999997</v>
      </c>
      <c r="F56" s="479">
        <v>0.9597</v>
      </c>
      <c r="G56" s="479">
        <v>0.9506</v>
      </c>
      <c r="H56" s="479">
        <v>0.96360000000000001</v>
      </c>
      <c r="I56" s="479">
        <v>0.94869999999999999</v>
      </c>
    </row>
    <row r="57" spans="1:9" s="940" customFormat="1" ht="18" customHeight="1">
      <c r="A57" s="448" t="s">
        <v>359</v>
      </c>
      <c r="B57" s="479">
        <v>0.3306</v>
      </c>
      <c r="C57" s="479">
        <v>7.4700000000000003E-2</v>
      </c>
      <c r="D57" s="479">
        <v>0.64539999999999997</v>
      </c>
      <c r="E57" s="479">
        <v>0.58189999999999997</v>
      </c>
      <c r="F57" s="479">
        <v>5.2699999999999997E-2</v>
      </c>
      <c r="G57" s="479">
        <v>0.25219999999999998</v>
      </c>
      <c r="H57" s="479">
        <v>0.12089999999999999</v>
      </c>
      <c r="I57" s="479">
        <v>0.28920000000000001</v>
      </c>
    </row>
    <row r="58" spans="1:9" s="940" customFormat="1" ht="18" customHeight="1">
      <c r="A58" s="448" t="s">
        <v>360</v>
      </c>
      <c r="B58" s="479">
        <v>0.29899999999999999</v>
      </c>
      <c r="C58" s="479">
        <v>0.60129999999999995</v>
      </c>
      <c r="D58" s="479">
        <v>0.12809999999999999</v>
      </c>
      <c r="E58" s="479">
        <v>0.1099</v>
      </c>
      <c r="F58" s="479">
        <v>0.875</v>
      </c>
      <c r="G58" s="479">
        <v>0.23119999999999999</v>
      </c>
      <c r="H58" s="479">
        <v>0.47860000000000003</v>
      </c>
      <c r="I58" s="479">
        <v>0.29549999999999998</v>
      </c>
    </row>
    <row r="59" spans="1:9" s="940" customFormat="1" ht="9.75" customHeight="1" thickBot="1">
      <c r="A59" s="449"/>
      <c r="B59" s="834"/>
      <c r="C59" s="834"/>
      <c r="D59" s="834"/>
      <c r="E59" s="834"/>
      <c r="F59" s="834"/>
      <c r="G59" s="834"/>
      <c r="H59" s="834"/>
      <c r="I59" s="834"/>
    </row>
    <row r="60" spans="1:9" s="61" customFormat="1" ht="12" customHeight="1" thickTop="1">
      <c r="A60" s="99" t="s">
        <v>361</v>
      </c>
      <c r="B60" s="835"/>
      <c r="C60" s="836"/>
      <c r="D60" s="836"/>
      <c r="E60" s="836"/>
      <c r="F60" s="836"/>
      <c r="G60" s="836"/>
      <c r="H60" s="836"/>
      <c r="I60" s="836"/>
    </row>
    <row r="61" spans="1:9" s="61" customFormat="1" ht="45.75" customHeight="1">
      <c r="A61" s="1054" t="s">
        <v>362</v>
      </c>
      <c r="B61" s="1055"/>
      <c r="C61" s="1055"/>
      <c r="D61" s="1055"/>
      <c r="E61" s="1055"/>
      <c r="F61" s="1055"/>
      <c r="G61" s="1055"/>
      <c r="H61" s="1055"/>
      <c r="I61" s="1055"/>
    </row>
    <row r="62" spans="1:9" s="61" customFormat="1" ht="35.25" customHeight="1">
      <c r="A62" s="1054" t="s">
        <v>363</v>
      </c>
      <c r="B62" s="1055"/>
      <c r="C62" s="1055"/>
      <c r="D62" s="1055"/>
      <c r="E62" s="1055"/>
      <c r="F62" s="1055"/>
      <c r="G62" s="1055"/>
      <c r="H62" s="1055"/>
      <c r="I62" s="1055"/>
    </row>
    <row r="63" spans="1:9" s="61" customFormat="1" ht="11.25">
      <c r="A63" s="102" t="s">
        <v>862</v>
      </c>
      <c r="B63" s="838"/>
      <c r="C63" s="839"/>
      <c r="D63" s="839"/>
      <c r="E63" s="839"/>
      <c r="F63" s="839"/>
      <c r="G63" s="839"/>
      <c r="H63" s="839"/>
      <c r="I63" s="839"/>
    </row>
    <row r="64" spans="1:9" s="940" customFormat="1" ht="15.75" thickBot="1">
      <c r="A64" s="61"/>
      <c r="B64" s="840"/>
      <c r="C64" s="701"/>
      <c r="D64" s="701"/>
      <c r="E64" s="701"/>
      <c r="F64" s="701"/>
      <c r="G64" s="701"/>
      <c r="H64" s="701"/>
      <c r="I64" s="701"/>
    </row>
    <row r="65" spans="1:9" s="161" customFormat="1" ht="18" customHeight="1" thickTop="1" thickBot="1">
      <c r="A65" s="541"/>
      <c r="B65" s="842" t="s">
        <v>1425</v>
      </c>
      <c r="C65" s="842" t="s">
        <v>1429</v>
      </c>
      <c r="D65" s="842" t="s">
        <v>1428</v>
      </c>
      <c r="E65" s="842" t="s">
        <v>1426</v>
      </c>
      <c r="F65" s="842" t="s">
        <v>1430</v>
      </c>
      <c r="G65" s="842" t="s">
        <v>1427</v>
      </c>
      <c r="H65" s="843" t="s">
        <v>1431</v>
      </c>
      <c r="I65" s="843" t="s">
        <v>317</v>
      </c>
    </row>
    <row r="66" spans="1:9" s="161" customFormat="1" ht="18" customHeight="1" thickTop="1" thickBot="1">
      <c r="A66" s="98" t="s">
        <v>364</v>
      </c>
      <c r="B66" s="844"/>
      <c r="C66" s="844"/>
      <c r="D66" s="844"/>
      <c r="E66" s="844"/>
      <c r="F66" s="844"/>
      <c r="G66" s="844"/>
      <c r="H66" s="845"/>
      <c r="I66" s="845"/>
    </row>
    <row r="67" spans="1:9" s="161" customFormat="1" ht="18" customHeight="1" thickTop="1">
      <c r="A67" s="448" t="s">
        <v>365</v>
      </c>
      <c r="B67" s="479">
        <v>4.24E-2</v>
      </c>
      <c r="C67" s="479">
        <v>3.6299999999999999E-2</v>
      </c>
      <c r="D67" s="479">
        <v>5.91E-2</v>
      </c>
      <c r="E67" s="479">
        <v>4.9599999999999998E-2</v>
      </c>
      <c r="F67" s="479">
        <v>5.3999999999999999E-2</v>
      </c>
      <c r="G67" s="479">
        <v>7.6100000000000001E-2</v>
      </c>
      <c r="H67" s="479">
        <v>6.6199999999999995E-2</v>
      </c>
      <c r="I67" s="479">
        <v>3.8699999999999998E-2</v>
      </c>
    </row>
    <row r="68" spans="1:9" s="161" customFormat="1" ht="18" customHeight="1">
      <c r="A68" s="448" t="s">
        <v>366</v>
      </c>
      <c r="B68" s="479">
        <v>4.48E-2</v>
      </c>
      <c r="C68" s="479">
        <v>3.6799999999999999E-2</v>
      </c>
      <c r="D68" s="479">
        <v>0.06</v>
      </c>
      <c r="E68" s="479">
        <v>0.10100000000000001</v>
      </c>
      <c r="F68" s="479">
        <v>5.5800000000000002E-2</v>
      </c>
      <c r="G68" s="479">
        <v>8.6900000000000005E-2</v>
      </c>
      <c r="H68" s="479">
        <v>7.6999999999999999E-2</v>
      </c>
      <c r="I68" s="479">
        <v>4.2599999999999999E-2</v>
      </c>
    </row>
    <row r="69" spans="1:9" s="161" customFormat="1" ht="18" customHeight="1">
      <c r="A69" s="448" t="s">
        <v>367</v>
      </c>
      <c r="B69" s="479">
        <v>4.1200000000000001E-2</v>
      </c>
      <c r="C69" s="479">
        <v>3.3300000000000003E-2</v>
      </c>
      <c r="D69" s="479">
        <v>5.8900000000000001E-2</v>
      </c>
      <c r="E69" s="479">
        <v>9.8599999999999993E-2</v>
      </c>
      <c r="F69" s="479">
        <v>5.8099999999999999E-2</v>
      </c>
      <c r="G69" s="479">
        <v>8.3599999999999994E-2</v>
      </c>
      <c r="H69" s="479">
        <v>8.1100000000000005E-2</v>
      </c>
      <c r="I69" s="479">
        <v>0.04</v>
      </c>
    </row>
    <row r="70" spans="1:9" s="161" customFormat="1" ht="18" customHeight="1">
      <c r="A70" s="448" t="s">
        <v>368</v>
      </c>
      <c r="B70" s="479">
        <v>6.6E-3</v>
      </c>
      <c r="C70" s="479">
        <v>1E-4</v>
      </c>
      <c r="D70" s="479">
        <v>3.9399999999999998E-2</v>
      </c>
      <c r="E70" s="479">
        <v>4.7500000000000001E-2</v>
      </c>
      <c r="F70" s="479">
        <v>-2.06E-2</v>
      </c>
      <c r="G70" s="479">
        <v>3.3E-3</v>
      </c>
      <c r="H70" s="479">
        <v>-9.1000000000000004E-3</v>
      </c>
      <c r="I70" s="479">
        <v>8.0999999999999996E-3</v>
      </c>
    </row>
    <row r="71" spans="1:9" s="161" customFormat="1" ht="18" customHeight="1">
      <c r="A71" s="448" t="s">
        <v>369</v>
      </c>
      <c r="B71" s="479">
        <v>7.4000000000000003E-3</v>
      </c>
      <c r="C71" s="479">
        <v>3.0999999999999999E-3</v>
      </c>
      <c r="D71" s="479">
        <v>3.9399999999999998E-2</v>
      </c>
      <c r="E71" s="479">
        <v>4.7399999999999998E-2</v>
      </c>
      <c r="F71" s="479">
        <v>-0.02</v>
      </c>
      <c r="G71" s="479">
        <v>3.3E-3</v>
      </c>
      <c r="H71" s="479">
        <v>6.4000000000000003E-3</v>
      </c>
      <c r="I71" s="479">
        <v>9.1999999999999998E-3</v>
      </c>
    </row>
    <row r="72" spans="1:9" s="161" customFormat="1" ht="18" customHeight="1">
      <c r="A72" s="448" t="s">
        <v>370</v>
      </c>
      <c r="B72" s="479">
        <v>7.4000000000000003E-3</v>
      </c>
      <c r="C72" s="479">
        <v>3.0999999999999999E-3</v>
      </c>
      <c r="D72" s="479">
        <v>3.8100000000000002E-2</v>
      </c>
      <c r="E72" s="479">
        <v>4.7399999999999998E-2</v>
      </c>
      <c r="F72" s="479">
        <v>-0.02</v>
      </c>
      <c r="G72" s="479">
        <v>2.5000000000000001E-3</v>
      </c>
      <c r="H72" s="479">
        <v>6.4000000000000003E-3</v>
      </c>
      <c r="I72" s="479">
        <v>9.1000000000000004E-3</v>
      </c>
    </row>
    <row r="73" spans="1:9" s="161" customFormat="1" ht="18" customHeight="1" thickBot="1">
      <c r="A73" s="448" t="s">
        <v>371</v>
      </c>
      <c r="B73" s="479">
        <v>2.8799999999999999E-2</v>
      </c>
      <c r="C73" s="479">
        <v>2.6100000000000002E-2</v>
      </c>
      <c r="D73" s="479">
        <v>9.8199999999999996E-2</v>
      </c>
      <c r="E73" s="479">
        <v>0.1399</v>
      </c>
      <c r="F73" s="479">
        <v>-0.25319999999999998</v>
      </c>
      <c r="G73" s="479">
        <v>1.29E-2</v>
      </c>
      <c r="H73" s="479">
        <v>4.9200000000000001E-2</v>
      </c>
      <c r="I73" s="479">
        <v>4.0399999999999998E-2</v>
      </c>
    </row>
    <row r="74" spans="1:9" s="161" customFormat="1" ht="18" customHeight="1" thickTop="1" thickBot="1">
      <c r="A74" s="98" t="s">
        <v>372</v>
      </c>
      <c r="B74" s="844"/>
      <c r="C74" s="844"/>
      <c r="D74" s="844"/>
      <c r="E74" s="844"/>
      <c r="F74" s="844"/>
      <c r="G74" s="844"/>
      <c r="H74" s="845"/>
      <c r="I74" s="845"/>
    </row>
    <row r="75" spans="1:9" s="161" customFormat="1" ht="18" customHeight="1" thickTop="1">
      <c r="A75" s="448" t="s">
        <v>373</v>
      </c>
      <c r="B75" s="479">
        <v>5.9499999999999997E-2</v>
      </c>
      <c r="C75" s="479">
        <v>6.2899999999999998E-2</v>
      </c>
      <c r="D75" s="479">
        <v>6.8699999999999997E-2</v>
      </c>
      <c r="E75" s="479">
        <v>6.0699999999999997E-2</v>
      </c>
      <c r="F75" s="479">
        <v>7.5999999999999998E-2</v>
      </c>
      <c r="G75" s="479">
        <v>0.10100000000000001</v>
      </c>
      <c r="H75" s="479">
        <v>9.5699999999999993E-2</v>
      </c>
      <c r="I75" s="479">
        <v>5.4899999999999997E-2</v>
      </c>
    </row>
    <row r="76" spans="1:9" s="161" customFormat="1" ht="18" customHeight="1">
      <c r="A76" s="448" t="s">
        <v>374</v>
      </c>
      <c r="B76" s="479">
        <v>-1.7100000000000001E-2</v>
      </c>
      <c r="C76" s="479">
        <v>-2.6599999999999999E-2</v>
      </c>
      <c r="D76" s="479">
        <v>-9.7000000000000003E-3</v>
      </c>
      <c r="E76" s="479">
        <v>-1.12E-2</v>
      </c>
      <c r="F76" s="479">
        <v>-2.1999999999999999E-2</v>
      </c>
      <c r="G76" s="479">
        <v>-2.4899999999999999E-2</v>
      </c>
      <c r="H76" s="479">
        <v>-2.9499999999999998E-2</v>
      </c>
      <c r="I76" s="479">
        <v>-1.61E-2</v>
      </c>
    </row>
    <row r="77" spans="1:9" s="161" customFormat="1" ht="18" customHeight="1">
      <c r="A77" s="448" t="s">
        <v>375</v>
      </c>
      <c r="B77" s="479">
        <v>2.4500000000000001E-2</v>
      </c>
      <c r="C77" s="479">
        <v>3.0800000000000001E-2</v>
      </c>
      <c r="D77" s="479">
        <v>1.66E-2</v>
      </c>
      <c r="E77" s="479">
        <v>1.8100000000000002E-2</v>
      </c>
      <c r="F77" s="479">
        <v>2.4899999999999999E-2</v>
      </c>
      <c r="G77" s="479">
        <v>3.27E-2</v>
      </c>
      <c r="H77" s="479">
        <v>3.5200000000000002E-2</v>
      </c>
      <c r="I77" s="479">
        <v>2.1999999999999999E-2</v>
      </c>
    </row>
    <row r="78" spans="1:9" s="161" customFormat="1" ht="18" customHeight="1">
      <c r="A78" s="448" t="s">
        <v>376</v>
      </c>
      <c r="B78" s="479">
        <v>4.0000000000000002E-4</v>
      </c>
      <c r="C78" s="479">
        <v>0</v>
      </c>
      <c r="D78" s="479">
        <v>0</v>
      </c>
      <c r="E78" s="479">
        <v>0</v>
      </c>
      <c r="F78" s="479">
        <v>0</v>
      </c>
      <c r="G78" s="479">
        <v>0</v>
      </c>
      <c r="H78" s="479">
        <v>0</v>
      </c>
      <c r="I78" s="479">
        <v>2.0000000000000001E-4</v>
      </c>
    </row>
    <row r="79" spans="1:9" s="161" customFormat="1" ht="18" customHeight="1">
      <c r="A79" s="448" t="s">
        <v>377</v>
      </c>
      <c r="B79" s="479">
        <v>-3.5999999999999999E-3</v>
      </c>
      <c r="C79" s="479">
        <v>-3.5000000000000001E-3</v>
      </c>
      <c r="D79" s="479">
        <v>-1.1000000000000001E-3</v>
      </c>
      <c r="E79" s="479">
        <v>-2.3999999999999998E-3</v>
      </c>
      <c r="F79" s="479">
        <v>2.3E-3</v>
      </c>
      <c r="G79" s="479">
        <v>-3.3E-3</v>
      </c>
      <c r="H79" s="479">
        <v>4.1000000000000003E-3</v>
      </c>
      <c r="I79" s="479">
        <v>-2.5999999999999999E-3</v>
      </c>
    </row>
    <row r="80" spans="1:9" s="161" customFormat="1" ht="18" customHeight="1">
      <c r="A80" s="448" t="s">
        <v>378</v>
      </c>
      <c r="B80" s="479">
        <v>2.3E-3</v>
      </c>
      <c r="C80" s="479">
        <v>5.0000000000000001E-4</v>
      </c>
      <c r="D80" s="479">
        <v>1E-3</v>
      </c>
      <c r="E80" s="479">
        <v>5.1400000000000001E-2</v>
      </c>
      <c r="F80" s="479">
        <v>1.9E-3</v>
      </c>
      <c r="G80" s="479">
        <v>1.0699999999999999E-2</v>
      </c>
      <c r="H80" s="479">
        <v>1.0800000000000001E-2</v>
      </c>
      <c r="I80" s="479">
        <v>3.8E-3</v>
      </c>
    </row>
    <row r="81" spans="1:9" s="161" customFormat="1" ht="18" customHeight="1">
      <c r="A81" s="448" t="s">
        <v>379</v>
      </c>
      <c r="B81" s="479">
        <v>-3.4599999999999999E-2</v>
      </c>
      <c r="C81" s="479">
        <v>-3.32E-2</v>
      </c>
      <c r="D81" s="479">
        <v>-1.95E-2</v>
      </c>
      <c r="E81" s="479">
        <v>-5.11E-2</v>
      </c>
      <c r="F81" s="479">
        <v>-7.8700000000000006E-2</v>
      </c>
      <c r="G81" s="479">
        <v>-8.0299999999999996E-2</v>
      </c>
      <c r="H81" s="526">
        <v>-9.0200000000000002E-2</v>
      </c>
      <c r="I81" s="526">
        <v>-3.1899999999999998E-2</v>
      </c>
    </row>
    <row r="82" spans="1:9" s="161" customFormat="1" ht="18" customHeight="1">
      <c r="A82" s="448" t="s">
        <v>380</v>
      </c>
      <c r="B82" s="479">
        <v>2.9999999999999997E-4</v>
      </c>
      <c r="C82" s="479">
        <v>3.0000000000000001E-3</v>
      </c>
      <c r="D82" s="479">
        <v>0</v>
      </c>
      <c r="E82" s="479">
        <v>0</v>
      </c>
      <c r="F82" s="479">
        <v>5.9999999999999995E-4</v>
      </c>
      <c r="G82" s="479">
        <v>0</v>
      </c>
      <c r="H82" s="479">
        <v>1.55E-2</v>
      </c>
      <c r="I82" s="479">
        <v>8.9999999999999998E-4</v>
      </c>
    </row>
    <row r="83" spans="1:9" s="161" customFormat="1" ht="18" customHeight="1" thickBot="1">
      <c r="A83" s="448" t="s">
        <v>381</v>
      </c>
      <c r="B83" s="479">
        <v>9.5899999999999999E-2</v>
      </c>
      <c r="C83" s="479">
        <v>0.1583</v>
      </c>
      <c r="D83" s="479">
        <v>8.9200000000000002E-2</v>
      </c>
      <c r="E83" s="479">
        <v>0.15859999999999999</v>
      </c>
      <c r="F83" s="479">
        <v>0.25030000000000002</v>
      </c>
      <c r="G83" s="479">
        <v>8.3599999999999994E-2</v>
      </c>
      <c r="H83" s="479">
        <v>0.28789999999999999</v>
      </c>
      <c r="I83" s="479">
        <v>0.10009999999999999</v>
      </c>
    </row>
    <row r="84" spans="1:9" s="161" customFormat="1" ht="18" customHeight="1" thickTop="1" thickBot="1">
      <c r="A84" s="98" t="s">
        <v>382</v>
      </c>
      <c r="B84" s="844"/>
      <c r="C84" s="844"/>
      <c r="D84" s="844"/>
      <c r="E84" s="844"/>
      <c r="F84" s="844"/>
      <c r="G84" s="844"/>
      <c r="H84" s="845"/>
      <c r="I84" s="845"/>
    </row>
    <row r="85" spans="1:9" s="161" customFormat="1" ht="18" customHeight="1" thickTop="1">
      <c r="A85" s="448" t="s">
        <v>383</v>
      </c>
      <c r="B85" s="479">
        <v>7.3200000000000001E-2</v>
      </c>
      <c r="C85" s="479">
        <v>7.85E-2</v>
      </c>
      <c r="D85" s="479">
        <v>9.8599999999999993E-2</v>
      </c>
      <c r="E85" s="479">
        <v>7.46E-2</v>
      </c>
      <c r="F85" s="479">
        <v>9.2200000000000004E-2</v>
      </c>
      <c r="G85" s="479">
        <v>0.1144</v>
      </c>
      <c r="H85" s="479">
        <v>5.3699999999999998E-2</v>
      </c>
      <c r="I85" s="479">
        <v>6.6900000000000001E-2</v>
      </c>
    </row>
    <row r="86" spans="1:9" s="161" customFormat="1" ht="18" customHeight="1">
      <c r="A86" s="448" t="s">
        <v>384</v>
      </c>
      <c r="B86" s="479">
        <v>0</v>
      </c>
      <c r="C86" s="479">
        <v>7.7499999999999999E-2</v>
      </c>
      <c r="D86" s="479">
        <v>8.6E-3</v>
      </c>
      <c r="E86" s="479">
        <v>6.3299999999999995E-2</v>
      </c>
      <c r="F86" s="479">
        <v>0.15290000000000001</v>
      </c>
      <c r="G86" s="479">
        <v>0</v>
      </c>
      <c r="H86" s="479">
        <v>3.524</v>
      </c>
      <c r="I86" s="479">
        <v>0.21840000000000001</v>
      </c>
    </row>
    <row r="87" spans="1:9" s="161" customFormat="1" ht="18" customHeight="1">
      <c r="A87" s="448" t="s">
        <v>385</v>
      </c>
      <c r="B87" s="479">
        <v>5.57E-2</v>
      </c>
      <c r="C87" s="479">
        <v>0.1477</v>
      </c>
      <c r="D87" s="479">
        <v>0.39069999999999999</v>
      </c>
      <c r="E87" s="479">
        <v>0.90239999999999998</v>
      </c>
      <c r="F87" s="479">
        <v>7.9200000000000007E-2</v>
      </c>
      <c r="G87" s="479">
        <v>4.7600000000000003E-2</v>
      </c>
      <c r="H87" s="479">
        <v>0.27839999999999998</v>
      </c>
      <c r="I87" s="479">
        <v>8.5500000000000007E-2</v>
      </c>
    </row>
    <row r="88" spans="1:9" s="161" customFormat="1" ht="18" customHeight="1">
      <c r="A88" s="448" t="s">
        <v>386</v>
      </c>
      <c r="B88" s="479">
        <v>0</v>
      </c>
      <c r="C88" s="479">
        <v>0</v>
      </c>
      <c r="D88" s="479">
        <v>4.5130999999999997</v>
      </c>
      <c r="E88" s="479">
        <v>0</v>
      </c>
      <c r="F88" s="479">
        <v>0</v>
      </c>
      <c r="G88" s="479">
        <v>0</v>
      </c>
      <c r="H88" s="479">
        <v>3.8151000000000002</v>
      </c>
      <c r="I88" s="479">
        <v>8.1100000000000005E-2</v>
      </c>
    </row>
    <row r="89" spans="1:9" s="161" customFormat="1" ht="18" customHeight="1">
      <c r="A89" s="448" t="s">
        <v>387</v>
      </c>
      <c r="B89" s="479">
        <v>8.8000000000000005E-3</v>
      </c>
      <c r="C89" s="479">
        <v>0</v>
      </c>
      <c r="D89" s="479">
        <v>1.6799999999999999E-2</v>
      </c>
      <c r="E89" s="479">
        <v>5.0000000000000001E-4</v>
      </c>
      <c r="F89" s="479">
        <v>1.5E-3</v>
      </c>
      <c r="G89" s="479">
        <v>7.3000000000000001E-3</v>
      </c>
      <c r="H89" s="479">
        <v>2E-3</v>
      </c>
      <c r="I89" s="479">
        <v>8.6999999999999994E-3</v>
      </c>
    </row>
    <row r="90" spans="1:9" s="161" customFormat="1" ht="18" customHeight="1">
      <c r="A90" s="448" t="s">
        <v>388</v>
      </c>
      <c r="B90" s="479">
        <v>1.8800000000000001E-2</v>
      </c>
      <c r="C90" s="479">
        <v>3.6299999999999999E-2</v>
      </c>
      <c r="D90" s="479">
        <v>0</v>
      </c>
      <c r="E90" s="479">
        <v>4.7800000000000002E-2</v>
      </c>
      <c r="F90" s="479">
        <v>3.8800000000000001E-2</v>
      </c>
      <c r="G90" s="479">
        <v>0.25800000000000001</v>
      </c>
      <c r="H90" s="479">
        <v>1E-4</v>
      </c>
      <c r="I90" s="479">
        <v>1.52E-2</v>
      </c>
    </row>
    <row r="91" spans="1:9" s="161" customFormat="1" ht="18" customHeight="1">
      <c r="A91" s="448" t="s">
        <v>389</v>
      </c>
      <c r="B91" s="479">
        <v>1.17E-2</v>
      </c>
      <c r="C91" s="479">
        <v>2.8999999999999998E-3</v>
      </c>
      <c r="D91" s="526">
        <v>1.41E-2</v>
      </c>
      <c r="E91" s="526">
        <v>8.3999999999999995E-3</v>
      </c>
      <c r="F91" s="526">
        <v>1.0200000000000001E-2</v>
      </c>
      <c r="G91" s="479">
        <v>7.6600000000000001E-2</v>
      </c>
      <c r="H91" s="526">
        <v>5.0000000000000001E-4</v>
      </c>
      <c r="I91" s="526">
        <v>1.0200000000000001E-2</v>
      </c>
    </row>
    <row r="92" spans="1:9" s="161" customFormat="1" ht="18" customHeight="1">
      <c r="A92" s="448" t="s">
        <v>390</v>
      </c>
      <c r="B92" s="479">
        <v>0</v>
      </c>
      <c r="C92" s="479">
        <v>0</v>
      </c>
      <c r="D92" s="479">
        <v>0</v>
      </c>
      <c r="E92" s="479">
        <v>0</v>
      </c>
      <c r="F92" s="479">
        <v>0</v>
      </c>
      <c r="G92" s="479">
        <v>0</v>
      </c>
      <c r="H92" s="479">
        <v>0</v>
      </c>
      <c r="I92" s="479">
        <v>0</v>
      </c>
    </row>
    <row r="93" spans="1:9" s="161" customFormat="1" ht="18" customHeight="1">
      <c r="A93" s="448" t="s">
        <v>391</v>
      </c>
      <c r="B93" s="479">
        <v>1.8100000000000002E-2</v>
      </c>
      <c r="C93" s="479">
        <v>2.2200000000000001E-2</v>
      </c>
      <c r="D93" s="479">
        <v>1.5900000000000001E-2</v>
      </c>
      <c r="E93" s="479">
        <v>1.1599999999999999E-2</v>
      </c>
      <c r="F93" s="479">
        <v>1.43E-2</v>
      </c>
      <c r="G93" s="479">
        <v>1.0500000000000001E-2</v>
      </c>
      <c r="H93" s="479">
        <v>1.46E-2</v>
      </c>
      <c r="I93" s="479">
        <v>1.6500000000000001E-2</v>
      </c>
    </row>
    <row r="94" spans="1:9" s="161" customFormat="1" ht="18" customHeight="1">
      <c r="A94" s="448" t="s">
        <v>392</v>
      </c>
      <c r="B94" s="479">
        <v>1.32E-2</v>
      </c>
      <c r="C94" s="479">
        <v>4.4299999999999999E-2</v>
      </c>
      <c r="D94" s="479">
        <v>2.3800000000000002E-2</v>
      </c>
      <c r="E94" s="479">
        <v>2.6800000000000001E-2</v>
      </c>
      <c r="F94" s="479">
        <v>3.56E-2</v>
      </c>
      <c r="G94" s="479">
        <v>6.4699999999999994E-2</v>
      </c>
      <c r="H94" s="479">
        <v>5.0999999999999997E-2</v>
      </c>
      <c r="I94" s="479">
        <v>2.3699999999999999E-2</v>
      </c>
    </row>
    <row r="95" spans="1:9" s="161" customFormat="1" ht="18" customHeight="1">
      <c r="A95" s="448" t="s">
        <v>393</v>
      </c>
      <c r="B95" s="479">
        <v>0</v>
      </c>
      <c r="C95" s="479">
        <v>0</v>
      </c>
      <c r="D95" s="479">
        <v>0</v>
      </c>
      <c r="E95" s="479">
        <v>0</v>
      </c>
      <c r="F95" s="479">
        <v>0</v>
      </c>
      <c r="G95" s="479">
        <v>0</v>
      </c>
      <c r="H95" s="479">
        <v>0</v>
      </c>
      <c r="I95" s="479">
        <v>0</v>
      </c>
    </row>
    <row r="96" spans="1:9" s="161" customFormat="1" ht="18" customHeight="1" thickBot="1">
      <c r="A96" s="448" t="s">
        <v>394</v>
      </c>
      <c r="B96" s="479">
        <v>0</v>
      </c>
      <c r="C96" s="479">
        <v>0</v>
      </c>
      <c r="D96" s="479">
        <v>0</v>
      </c>
      <c r="E96" s="479">
        <v>0</v>
      </c>
      <c r="F96" s="479">
        <v>0</v>
      </c>
      <c r="G96" s="479">
        <v>0</v>
      </c>
      <c r="H96" s="479">
        <v>0</v>
      </c>
      <c r="I96" s="479">
        <v>0</v>
      </c>
    </row>
    <row r="97" spans="1:9" s="161" customFormat="1" ht="18" customHeight="1" thickTop="1" thickBot="1">
      <c r="A97" s="108" t="s">
        <v>395</v>
      </c>
      <c r="B97" s="842"/>
      <c r="C97" s="842"/>
      <c r="D97" s="842"/>
      <c r="E97" s="842"/>
      <c r="F97" s="842"/>
      <c r="G97" s="842"/>
      <c r="H97" s="843"/>
      <c r="I97" s="843"/>
    </row>
    <row r="98" spans="1:9" s="161" customFormat="1" ht="18" customHeight="1" thickTop="1" thickBot="1">
      <c r="A98" s="98" t="s">
        <v>396</v>
      </c>
      <c r="B98" s="844"/>
      <c r="C98" s="844"/>
      <c r="D98" s="844"/>
      <c r="E98" s="844"/>
      <c r="F98" s="844"/>
      <c r="G98" s="844"/>
      <c r="H98" s="845"/>
      <c r="I98" s="845"/>
    </row>
    <row r="99" spans="1:9" s="161" customFormat="1" ht="18" customHeight="1" thickTop="1">
      <c r="A99" s="448" t="s">
        <v>397</v>
      </c>
      <c r="B99" s="479">
        <v>3.4599999999999999E-2</v>
      </c>
      <c r="C99" s="479">
        <v>3.32E-2</v>
      </c>
      <c r="D99" s="479">
        <v>1.95E-2</v>
      </c>
      <c r="E99" s="479">
        <v>5.11E-2</v>
      </c>
      <c r="F99" s="479">
        <v>7.8700000000000006E-2</v>
      </c>
      <c r="G99" s="479">
        <v>8.0299999999999996E-2</v>
      </c>
      <c r="H99" s="479">
        <v>9.0200000000000002E-2</v>
      </c>
      <c r="I99" s="479">
        <v>3.1899999999999998E-2</v>
      </c>
    </row>
    <row r="100" spans="1:9" s="161" customFormat="1" ht="18" customHeight="1">
      <c r="A100" s="448" t="s">
        <v>398</v>
      </c>
      <c r="B100" s="479">
        <v>3.7400000000000003E-2</v>
      </c>
      <c r="C100" s="479">
        <v>3.5799999999999998E-2</v>
      </c>
      <c r="D100" s="479">
        <v>2.0400000000000001E-2</v>
      </c>
      <c r="E100" s="479">
        <v>5.4600000000000003E-2</v>
      </c>
      <c r="F100" s="479">
        <v>8.4199999999999997E-2</v>
      </c>
      <c r="G100" s="479">
        <v>8.4599999999999995E-2</v>
      </c>
      <c r="H100" s="479">
        <v>9.6500000000000002E-2</v>
      </c>
      <c r="I100" s="479">
        <v>3.4500000000000003E-2</v>
      </c>
    </row>
    <row r="101" spans="1:9" s="161" customFormat="1" ht="18" customHeight="1">
      <c r="A101" s="448" t="s">
        <v>399</v>
      </c>
      <c r="B101" s="479">
        <v>4.8599999999999997E-2</v>
      </c>
      <c r="C101" s="479">
        <v>4.3200000000000002E-2</v>
      </c>
      <c r="D101" s="479">
        <v>3.3399999999999999E-2</v>
      </c>
      <c r="E101" s="479">
        <v>6.4699999999999994E-2</v>
      </c>
      <c r="F101" s="479">
        <v>9.8000000000000004E-2</v>
      </c>
      <c r="G101" s="479">
        <v>8.7599999999999997E-2</v>
      </c>
      <c r="H101" s="479">
        <v>0.1115</v>
      </c>
      <c r="I101" s="479">
        <v>4.3499999999999997E-2</v>
      </c>
    </row>
    <row r="102" spans="1:9" s="161" customFormat="1" ht="18" customHeight="1" thickBot="1">
      <c r="A102" s="448" t="s">
        <v>400</v>
      </c>
      <c r="B102" s="479">
        <v>4.9799999999999997E-2</v>
      </c>
      <c r="C102" s="479">
        <v>4.2700000000000002E-2</v>
      </c>
      <c r="D102" s="479">
        <v>3.4000000000000002E-2</v>
      </c>
      <c r="E102" s="479">
        <v>9.2700000000000005E-2</v>
      </c>
      <c r="F102" s="479">
        <v>9.0999999999999998E-2</v>
      </c>
      <c r="G102" s="479">
        <v>0.1134</v>
      </c>
      <c r="H102" s="479">
        <v>0.1177</v>
      </c>
      <c r="I102" s="479">
        <v>4.4999999999999998E-2</v>
      </c>
    </row>
    <row r="103" spans="1:9" s="161" customFormat="1" ht="18" customHeight="1" thickTop="1" thickBot="1">
      <c r="A103" s="98" t="s">
        <v>401</v>
      </c>
      <c r="B103" s="844"/>
      <c r="C103" s="844"/>
      <c r="D103" s="844"/>
      <c r="E103" s="844"/>
      <c r="F103" s="844"/>
      <c r="G103" s="844"/>
      <c r="H103" s="845"/>
      <c r="I103" s="845"/>
    </row>
    <row r="104" spans="1:9" s="161" customFormat="1" ht="18" customHeight="1" thickTop="1">
      <c r="A104" s="448" t="s">
        <v>402</v>
      </c>
      <c r="B104" s="479">
        <v>0.55059999999999998</v>
      </c>
      <c r="C104" s="479">
        <v>0.55879999999999996</v>
      </c>
      <c r="D104" s="479">
        <v>0.42899999999999999</v>
      </c>
      <c r="E104" s="479">
        <v>0.67849999999999999</v>
      </c>
      <c r="F104" s="479">
        <v>0.64900000000000002</v>
      </c>
      <c r="G104" s="479">
        <v>0.7117</v>
      </c>
      <c r="H104" s="479">
        <v>0.59509999999999996</v>
      </c>
      <c r="I104" s="479">
        <v>0.5665</v>
      </c>
    </row>
    <row r="105" spans="1:9" s="161" customFormat="1" ht="18" customHeight="1">
      <c r="A105" s="448" t="s">
        <v>403</v>
      </c>
      <c r="B105" s="479">
        <v>3.4000000000000002E-2</v>
      </c>
      <c r="C105" s="479">
        <v>3.49E-2</v>
      </c>
      <c r="D105" s="479">
        <v>2.4199999999999999E-2</v>
      </c>
      <c r="E105" s="479">
        <v>2.8199999999999999E-2</v>
      </c>
      <c r="F105" s="479">
        <v>9.1499999999999998E-2</v>
      </c>
      <c r="G105" s="479">
        <v>3.9300000000000002E-2</v>
      </c>
      <c r="H105" s="479">
        <v>3.4000000000000002E-2</v>
      </c>
      <c r="I105" s="479">
        <v>3.6499999999999998E-2</v>
      </c>
    </row>
    <row r="106" spans="1:9" s="161" customFormat="1" ht="18" customHeight="1">
      <c r="A106" s="448" t="s">
        <v>404</v>
      </c>
      <c r="B106" s="479">
        <v>0.41539999999999999</v>
      </c>
      <c r="C106" s="479">
        <v>0.40629999999999999</v>
      </c>
      <c r="D106" s="479">
        <v>0.54690000000000005</v>
      </c>
      <c r="E106" s="479">
        <v>0.29330000000000001</v>
      </c>
      <c r="F106" s="479">
        <v>0.25950000000000001</v>
      </c>
      <c r="G106" s="479">
        <v>0.249</v>
      </c>
      <c r="H106" s="479">
        <v>0.37090000000000001</v>
      </c>
      <c r="I106" s="479">
        <v>0.39700000000000002</v>
      </c>
    </row>
    <row r="107" spans="1:9" s="161" customFormat="1" ht="18" customHeight="1" thickBot="1">
      <c r="A107" s="448" t="s">
        <v>405</v>
      </c>
      <c r="B107" s="479">
        <v>0.58489999999999998</v>
      </c>
      <c r="C107" s="479">
        <v>0.48259999999999997</v>
      </c>
      <c r="D107" s="479">
        <v>0.34770000000000001</v>
      </c>
      <c r="E107" s="479">
        <v>0.76549999999999996</v>
      </c>
      <c r="F107" s="479">
        <v>0.75090000000000001</v>
      </c>
      <c r="G107" s="479">
        <v>0.52049999999999996</v>
      </c>
      <c r="H107" s="479">
        <v>0.65459999999999996</v>
      </c>
      <c r="I107" s="479">
        <v>0.56069999999999998</v>
      </c>
    </row>
    <row r="108" spans="1:9" s="161" customFormat="1" ht="18" customHeight="1" thickTop="1" thickBot="1">
      <c r="A108" s="98" t="s">
        <v>406</v>
      </c>
      <c r="B108" s="844"/>
      <c r="C108" s="844"/>
      <c r="D108" s="844"/>
      <c r="E108" s="844"/>
      <c r="F108" s="844"/>
      <c r="G108" s="844"/>
      <c r="H108" s="845"/>
      <c r="I108" s="845"/>
    </row>
    <row r="109" spans="1:9" s="161" customFormat="1" ht="18" customHeight="1" thickTop="1">
      <c r="A109" s="448" t="s">
        <v>407</v>
      </c>
      <c r="B109" s="479">
        <v>4.0099999999999997E-2</v>
      </c>
      <c r="C109" s="479">
        <v>3.6700000000000003E-2</v>
      </c>
      <c r="D109" s="479">
        <v>0.06</v>
      </c>
      <c r="E109" s="479">
        <v>0.10349999999999999</v>
      </c>
      <c r="F109" s="479">
        <v>5.5800000000000002E-2</v>
      </c>
      <c r="G109" s="479">
        <v>8.6900000000000005E-2</v>
      </c>
      <c r="H109" s="479">
        <v>7.6700000000000004E-2</v>
      </c>
      <c r="I109" s="479">
        <v>4.0099999999999997E-2</v>
      </c>
    </row>
    <row r="110" spans="1:9" s="161" customFormat="1" ht="18" customHeight="1">
      <c r="A110" s="448" t="s">
        <v>408</v>
      </c>
      <c r="B110" s="479">
        <v>3.7900000000000003E-2</v>
      </c>
      <c r="C110" s="479">
        <v>3.6200000000000003E-2</v>
      </c>
      <c r="D110" s="479">
        <v>5.91E-2</v>
      </c>
      <c r="E110" s="479">
        <v>4.9399999999999999E-2</v>
      </c>
      <c r="F110" s="479">
        <v>5.3999999999999999E-2</v>
      </c>
      <c r="G110" s="479">
        <v>7.6100000000000001E-2</v>
      </c>
      <c r="H110" s="479">
        <v>6.59E-2</v>
      </c>
      <c r="I110" s="479">
        <v>3.6299999999999999E-2</v>
      </c>
    </row>
    <row r="111" spans="1:9" s="161" customFormat="1" ht="18" customHeight="1">
      <c r="A111" s="447" t="s">
        <v>409</v>
      </c>
      <c r="B111" s="479">
        <v>4.1500000000000002E-2</v>
      </c>
      <c r="C111" s="479">
        <v>3.9100000000000003E-2</v>
      </c>
      <c r="D111" s="479">
        <v>5.6399999999999999E-2</v>
      </c>
      <c r="E111" s="479">
        <v>5.0999999999999997E-2</v>
      </c>
      <c r="F111" s="479">
        <v>5.8799999999999998E-2</v>
      </c>
      <c r="G111" s="479">
        <v>8.0399999999999999E-2</v>
      </c>
      <c r="H111" s="479">
        <v>6.5799999999999997E-2</v>
      </c>
      <c r="I111" s="479">
        <v>3.9E-2</v>
      </c>
    </row>
    <row r="112" spans="1:9" s="161" customFormat="1" ht="18" customHeight="1">
      <c r="A112" s="447" t="s">
        <v>410</v>
      </c>
      <c r="B112" s="479">
        <v>5.8400000000000001E-2</v>
      </c>
      <c r="C112" s="479">
        <v>6.5699999999999995E-2</v>
      </c>
      <c r="D112" s="479">
        <v>6.6000000000000003E-2</v>
      </c>
      <c r="E112" s="479">
        <v>6.25E-2</v>
      </c>
      <c r="F112" s="479">
        <v>8.0799999999999997E-2</v>
      </c>
      <c r="G112" s="479">
        <v>0.1052</v>
      </c>
      <c r="H112" s="479">
        <v>9.5299999999999996E-2</v>
      </c>
      <c r="I112" s="479">
        <v>5.5100000000000003E-2</v>
      </c>
    </row>
    <row r="113" spans="1:9" s="161" customFormat="1" ht="18" customHeight="1">
      <c r="A113" s="447" t="s">
        <v>411</v>
      </c>
      <c r="B113" s="479">
        <v>-1.6899999999999998E-2</v>
      </c>
      <c r="C113" s="479">
        <v>-2.6599999999999999E-2</v>
      </c>
      <c r="D113" s="479">
        <v>-9.7000000000000003E-3</v>
      </c>
      <c r="E113" s="479">
        <v>-1.14E-2</v>
      </c>
      <c r="F113" s="479">
        <v>-2.1999999999999999E-2</v>
      </c>
      <c r="G113" s="479">
        <v>-2.4899999999999999E-2</v>
      </c>
      <c r="H113" s="479">
        <v>-2.9499999999999998E-2</v>
      </c>
      <c r="I113" s="479">
        <v>-1.61E-2</v>
      </c>
    </row>
    <row r="114" spans="1:9" s="161" customFormat="1" ht="18" customHeight="1">
      <c r="A114" s="447" t="s">
        <v>412</v>
      </c>
      <c r="B114" s="526">
        <v>-3.5999999999999999E-3</v>
      </c>
      <c r="C114" s="479">
        <v>-2.8999999999999998E-3</v>
      </c>
      <c r="D114" s="526">
        <v>2.7000000000000001E-3</v>
      </c>
      <c r="E114" s="526">
        <v>-1.6000000000000001E-3</v>
      </c>
      <c r="F114" s="526">
        <v>-4.7999999999999996E-3</v>
      </c>
      <c r="G114" s="526">
        <v>-4.1999999999999997E-3</v>
      </c>
      <c r="H114" s="526">
        <v>1E-4</v>
      </c>
      <c r="I114" s="526">
        <v>-2.7000000000000001E-3</v>
      </c>
    </row>
    <row r="115" spans="1:9" s="161" customFormat="1" ht="18" customHeight="1" thickBot="1">
      <c r="A115" s="447" t="s">
        <v>413</v>
      </c>
      <c r="B115" s="479">
        <v>2.0999999999999999E-3</v>
      </c>
      <c r="C115" s="479">
        <v>5.0000000000000001E-4</v>
      </c>
      <c r="D115" s="479">
        <v>1E-3</v>
      </c>
      <c r="E115" s="479">
        <v>5.3999999999999999E-2</v>
      </c>
      <c r="F115" s="479">
        <v>1.9E-3</v>
      </c>
      <c r="G115" s="479">
        <v>1.0699999999999999E-2</v>
      </c>
      <c r="H115" s="526">
        <v>1.0800000000000001E-2</v>
      </c>
      <c r="I115" s="526">
        <v>3.8E-3</v>
      </c>
    </row>
    <row r="116" spans="1:9" s="161" customFormat="1" ht="18" customHeight="1" thickTop="1" thickBot="1">
      <c r="A116" s="98" t="s">
        <v>414</v>
      </c>
      <c r="B116" s="844"/>
      <c r="C116" s="844"/>
      <c r="D116" s="844"/>
      <c r="E116" s="844"/>
      <c r="F116" s="844"/>
      <c r="G116" s="844"/>
      <c r="H116" s="845"/>
      <c r="I116" s="845"/>
    </row>
    <row r="117" spans="1:9" s="161" customFormat="1" ht="18" customHeight="1" thickTop="1">
      <c r="A117" s="447" t="s">
        <v>407</v>
      </c>
      <c r="B117" s="479">
        <v>4.0099999999999997E-2</v>
      </c>
      <c r="C117" s="479">
        <v>3.6700000000000003E-2</v>
      </c>
      <c r="D117" s="479">
        <v>0.06</v>
      </c>
      <c r="E117" s="479">
        <v>0.10349999999999999</v>
      </c>
      <c r="F117" s="479">
        <v>5.5800000000000002E-2</v>
      </c>
      <c r="G117" s="479">
        <v>8.6900000000000005E-2</v>
      </c>
      <c r="H117" s="479">
        <v>7.6700000000000004E-2</v>
      </c>
      <c r="I117" s="479">
        <v>4.0099999999999997E-2</v>
      </c>
    </row>
    <row r="118" spans="1:9" s="161" customFormat="1" ht="18" customHeight="1">
      <c r="A118" s="447" t="s">
        <v>415</v>
      </c>
      <c r="B118" s="479">
        <v>-3.5000000000000001E-3</v>
      </c>
      <c r="C118" s="479">
        <v>-3.3999999999999998E-3</v>
      </c>
      <c r="D118" s="479">
        <v>-1.1000000000000001E-3</v>
      </c>
      <c r="E118" s="479">
        <v>-2.3E-3</v>
      </c>
      <c r="F118" s="479">
        <v>2.3E-3</v>
      </c>
      <c r="G118" s="479">
        <v>-3.3E-3</v>
      </c>
      <c r="H118" s="479">
        <v>4.4000000000000003E-3</v>
      </c>
      <c r="I118" s="479">
        <v>-2.5999999999999999E-3</v>
      </c>
    </row>
    <row r="119" spans="1:9" s="161" customFormat="1" ht="18" customHeight="1">
      <c r="A119" s="447" t="s">
        <v>416</v>
      </c>
      <c r="B119" s="479">
        <v>-3.4599999999999999E-2</v>
      </c>
      <c r="C119" s="479">
        <v>-3.32E-2</v>
      </c>
      <c r="D119" s="479">
        <v>-1.95E-2</v>
      </c>
      <c r="E119" s="479">
        <v>-5.2400000000000002E-2</v>
      </c>
      <c r="F119" s="479">
        <v>-7.8700000000000006E-2</v>
      </c>
      <c r="G119" s="479">
        <v>-8.0299999999999996E-2</v>
      </c>
      <c r="H119" s="479">
        <v>-9.0200000000000002E-2</v>
      </c>
      <c r="I119" s="479">
        <v>-3.1899999999999998E-2</v>
      </c>
    </row>
    <row r="120" spans="1:9" s="161" customFormat="1" ht="18" customHeight="1">
      <c r="A120" s="447" t="s">
        <v>417</v>
      </c>
      <c r="B120" s="479">
        <v>0</v>
      </c>
      <c r="C120" s="479">
        <v>0</v>
      </c>
      <c r="D120" s="479">
        <v>0</v>
      </c>
      <c r="E120" s="479">
        <v>0</v>
      </c>
      <c r="F120" s="479">
        <v>5.0000000000000001E-4</v>
      </c>
      <c r="G120" s="479">
        <v>0</v>
      </c>
      <c r="H120" s="479">
        <v>-1.1000000000000001E-3</v>
      </c>
      <c r="I120" s="479">
        <v>0</v>
      </c>
    </row>
    <row r="121" spans="1:9" s="161" customFormat="1" ht="18" customHeight="1">
      <c r="A121" s="447" t="s">
        <v>418</v>
      </c>
      <c r="B121" s="479">
        <v>2.9999999999999997E-4</v>
      </c>
      <c r="C121" s="479">
        <v>3.0000000000000001E-3</v>
      </c>
      <c r="D121" s="479">
        <v>0</v>
      </c>
      <c r="E121" s="479">
        <v>0</v>
      </c>
      <c r="F121" s="479">
        <v>1E-4</v>
      </c>
      <c r="G121" s="479">
        <v>0</v>
      </c>
      <c r="H121" s="479">
        <v>1.66E-2</v>
      </c>
      <c r="I121" s="479">
        <v>8.9999999999999998E-4</v>
      </c>
    </row>
    <row r="122" spans="1:9" s="161" customFormat="1" ht="18" customHeight="1" thickBot="1">
      <c r="A122" s="447" t="s">
        <v>419</v>
      </c>
      <c r="B122" s="479">
        <v>4.0000000000000002E-4</v>
      </c>
      <c r="C122" s="479">
        <v>0</v>
      </c>
      <c r="D122" s="479">
        <v>0</v>
      </c>
      <c r="E122" s="479">
        <v>-1E-4</v>
      </c>
      <c r="F122" s="479">
        <v>0</v>
      </c>
      <c r="G122" s="479">
        <v>0</v>
      </c>
      <c r="H122" s="479">
        <v>0</v>
      </c>
      <c r="I122" s="479">
        <v>2.0000000000000001E-4</v>
      </c>
    </row>
    <row r="123" spans="1:9" s="161" customFormat="1" ht="18" customHeight="1" thickTop="1" thickBot="1">
      <c r="A123" s="95" t="s">
        <v>420</v>
      </c>
      <c r="B123" s="480">
        <v>2.7000000000000001E-3</v>
      </c>
      <c r="C123" s="480">
        <v>3.0999999999999999E-3</v>
      </c>
      <c r="D123" s="480">
        <v>3.9399999999999998E-2</v>
      </c>
      <c r="E123" s="480">
        <v>4.87E-2</v>
      </c>
      <c r="F123" s="480">
        <v>-0.02</v>
      </c>
      <c r="G123" s="480">
        <v>3.3E-3</v>
      </c>
      <c r="H123" s="480">
        <v>6.4000000000000003E-3</v>
      </c>
      <c r="I123" s="480">
        <v>6.7000000000000002E-3</v>
      </c>
    </row>
    <row r="124" spans="1:9" s="161" customFormat="1" ht="18" customHeight="1" thickTop="1" thickBot="1">
      <c r="A124" s="450"/>
      <c r="B124" s="631"/>
      <c r="C124" s="631"/>
      <c r="D124" s="631"/>
      <c r="E124" s="631"/>
      <c r="F124" s="631"/>
      <c r="G124" s="631"/>
      <c r="H124" s="631"/>
      <c r="I124" s="631"/>
    </row>
    <row r="125" spans="1:9" s="61" customFormat="1" ht="12" thickTop="1">
      <c r="A125" s="111" t="s">
        <v>421</v>
      </c>
      <c r="B125" s="642"/>
      <c r="C125" s="642"/>
      <c r="D125" s="642"/>
      <c r="E125" s="642"/>
      <c r="F125" s="642"/>
      <c r="G125" s="642"/>
      <c r="H125" s="642"/>
      <c r="I125" s="642"/>
    </row>
    <row r="126" spans="1:9" s="61" customFormat="1" ht="11.25">
      <c r="A126" s="111" t="s">
        <v>422</v>
      </c>
      <c r="B126" s="642"/>
      <c r="C126" s="642"/>
      <c r="D126" s="642"/>
      <c r="E126" s="642"/>
      <c r="F126" s="642"/>
      <c r="G126" s="642"/>
      <c r="H126" s="642"/>
      <c r="I126" s="642"/>
    </row>
    <row r="127" spans="1:9" s="61" customFormat="1" ht="11.25">
      <c r="A127" s="111" t="s">
        <v>423</v>
      </c>
      <c r="B127" s="642"/>
      <c r="C127" s="642"/>
      <c r="D127" s="642"/>
      <c r="E127" s="642"/>
      <c r="F127" s="642"/>
      <c r="G127" s="642"/>
      <c r="H127" s="642"/>
      <c r="I127" s="642"/>
    </row>
    <row r="128" spans="1:9" s="61" customFormat="1" ht="11.25">
      <c r="A128" s="111" t="s">
        <v>424</v>
      </c>
      <c r="B128" s="642"/>
      <c r="C128" s="642"/>
      <c r="D128" s="642"/>
      <c r="E128" s="642"/>
      <c r="F128" s="642"/>
      <c r="G128" s="642"/>
      <c r="H128" s="642"/>
      <c r="I128" s="642"/>
    </row>
    <row r="129" spans="1:9" s="61" customFormat="1" ht="11.25">
      <c r="A129" s="111" t="s">
        <v>425</v>
      </c>
      <c r="B129" s="642"/>
      <c r="C129" s="642"/>
      <c r="D129" s="642"/>
      <c r="E129" s="642"/>
      <c r="F129" s="642"/>
      <c r="G129" s="642"/>
      <c r="H129" s="642"/>
      <c r="I129" s="642"/>
    </row>
    <row r="130" spans="1:9" s="61" customFormat="1" ht="11.25">
      <c r="A130" s="111" t="s">
        <v>426</v>
      </c>
      <c r="B130" s="642"/>
      <c r="C130" s="642"/>
      <c r="D130" s="642"/>
      <c r="E130" s="642"/>
      <c r="F130" s="642"/>
      <c r="G130" s="642"/>
      <c r="H130" s="642"/>
      <c r="I130" s="642"/>
    </row>
    <row r="131" spans="1:9" s="61" customFormat="1" ht="11.25">
      <c r="A131" s="111" t="s">
        <v>427</v>
      </c>
      <c r="B131" s="642"/>
      <c r="C131" s="642"/>
      <c r="D131" s="642"/>
      <c r="E131" s="642"/>
      <c r="F131" s="642"/>
      <c r="G131" s="642"/>
      <c r="H131" s="642"/>
      <c r="I131" s="642"/>
    </row>
    <row r="132" spans="1:9" s="61" customFormat="1" ht="11.25">
      <c r="A132" s="111" t="s">
        <v>428</v>
      </c>
      <c r="B132" s="642"/>
      <c r="C132" s="642"/>
      <c r="D132" s="642"/>
      <c r="E132" s="642"/>
      <c r="F132" s="642"/>
      <c r="G132" s="642"/>
      <c r="H132" s="642"/>
      <c r="I132" s="642"/>
    </row>
    <row r="133" spans="1:9" s="61" customFormat="1" ht="11.25">
      <c r="A133" s="111" t="s">
        <v>429</v>
      </c>
      <c r="B133" s="642"/>
      <c r="C133" s="642"/>
      <c r="D133" s="642"/>
      <c r="E133" s="642"/>
      <c r="F133" s="642"/>
      <c r="G133" s="642"/>
      <c r="H133" s="642"/>
      <c r="I133" s="642"/>
    </row>
    <row r="134" spans="1:9" s="61" customFormat="1" ht="11.25">
      <c r="A134" s="111" t="s">
        <v>863</v>
      </c>
      <c r="B134" s="562"/>
      <c r="C134" s="562"/>
      <c r="D134" s="562"/>
      <c r="E134" s="562"/>
      <c r="F134" s="562"/>
      <c r="G134" s="562"/>
      <c r="H134" s="562"/>
      <c r="I134" s="562"/>
    </row>
    <row r="135" spans="1:9" s="61" customFormat="1" ht="11.25">
      <c r="A135" s="111"/>
      <c r="B135" s="562"/>
      <c r="C135" s="562"/>
      <c r="D135" s="562"/>
      <c r="E135" s="562"/>
      <c r="F135" s="562"/>
      <c r="G135" s="562"/>
      <c r="H135" s="562"/>
      <c r="I135" s="562"/>
    </row>
    <row r="136" spans="1:9" s="61" customFormat="1" ht="11.25">
      <c r="B136" s="642"/>
      <c r="C136" s="642"/>
      <c r="D136" s="642"/>
      <c r="E136" s="642"/>
      <c r="F136" s="642"/>
      <c r="G136" s="642"/>
      <c r="H136" s="642"/>
      <c r="I136" s="642"/>
    </row>
    <row r="137" spans="1:9" s="61" customFormat="1" ht="11.25">
      <c r="B137" s="642"/>
      <c r="C137" s="642"/>
      <c r="D137" s="642"/>
      <c r="E137" s="642"/>
      <c r="F137" s="642"/>
      <c r="G137" s="642"/>
      <c r="H137" s="642"/>
      <c r="I137" s="642"/>
    </row>
    <row r="138" spans="1:9" s="161" customFormat="1" ht="18" customHeight="1">
      <c r="B138" s="701"/>
      <c r="C138" s="701"/>
      <c r="D138" s="701"/>
      <c r="E138" s="701"/>
      <c r="F138" s="701"/>
      <c r="G138" s="701"/>
      <c r="H138" s="701"/>
      <c r="I138" s="701"/>
    </row>
    <row r="139" spans="1:9" s="161" customFormat="1" ht="18" customHeight="1">
      <c r="B139" s="701"/>
      <c r="C139" s="701"/>
      <c r="D139" s="701"/>
      <c r="E139" s="701"/>
      <c r="F139" s="701"/>
      <c r="G139" s="701"/>
      <c r="H139" s="701"/>
      <c r="I139" s="701"/>
    </row>
    <row r="140" spans="1:9" s="161" customFormat="1" ht="18" customHeight="1">
      <c r="B140" s="701"/>
      <c r="C140" s="701"/>
      <c r="D140" s="701"/>
      <c r="E140" s="701"/>
      <c r="F140" s="701"/>
      <c r="G140" s="701"/>
      <c r="H140" s="701"/>
      <c r="I140" s="701"/>
    </row>
    <row r="141" spans="1:9" s="161" customFormat="1" ht="18" customHeight="1">
      <c r="B141" s="701"/>
      <c r="C141" s="701"/>
      <c r="D141" s="701"/>
      <c r="E141" s="701"/>
      <c r="F141" s="701"/>
      <c r="G141" s="701"/>
      <c r="H141" s="701"/>
      <c r="I141" s="701"/>
    </row>
    <row r="142" spans="1:9" s="161" customFormat="1" ht="18" customHeight="1">
      <c r="B142" s="701"/>
      <c r="C142" s="701"/>
      <c r="D142" s="701"/>
      <c r="E142" s="701"/>
      <c r="F142" s="701"/>
      <c r="G142" s="701"/>
      <c r="H142" s="701"/>
      <c r="I142" s="701"/>
    </row>
    <row r="143" spans="1:9" s="161" customFormat="1" ht="18" customHeight="1">
      <c r="A143" s="711"/>
      <c r="B143" s="701"/>
      <c r="C143" s="701"/>
      <c r="D143" s="701"/>
      <c r="E143" s="701"/>
      <c r="F143" s="701"/>
      <c r="G143" s="701"/>
      <c r="H143" s="701"/>
      <c r="I143" s="701"/>
    </row>
    <row r="144" spans="1:9" s="161" customFormat="1" ht="18" customHeight="1">
      <c r="A144" s="711"/>
      <c r="B144" s="701"/>
      <c r="C144" s="701"/>
      <c r="D144" s="701"/>
      <c r="E144" s="701"/>
      <c r="F144" s="701"/>
      <c r="G144" s="701"/>
      <c r="H144" s="701"/>
      <c r="I144" s="701"/>
    </row>
    <row r="145" spans="1:9" s="161" customFormat="1" ht="18" customHeight="1">
      <c r="A145" s="711"/>
      <c r="B145" s="701"/>
      <c r="C145" s="701"/>
      <c r="D145" s="701"/>
      <c r="E145" s="701"/>
      <c r="F145" s="701"/>
      <c r="G145" s="701"/>
      <c r="H145" s="701"/>
      <c r="I145" s="701"/>
    </row>
    <row r="146" spans="1:9" s="161" customFormat="1" ht="18" customHeight="1">
      <c r="A146" s="711"/>
      <c r="B146" s="701"/>
      <c r="C146" s="701"/>
      <c r="D146" s="701"/>
      <c r="E146" s="701"/>
      <c r="F146" s="701"/>
      <c r="G146" s="701"/>
      <c r="H146" s="701"/>
      <c r="I146" s="701"/>
    </row>
    <row r="147" spans="1:9" s="161" customFormat="1" ht="18" customHeight="1">
      <c r="A147" s="711"/>
      <c r="B147" s="701"/>
      <c r="C147" s="701"/>
      <c r="D147" s="701"/>
      <c r="E147" s="701"/>
      <c r="F147" s="701"/>
      <c r="G147" s="701"/>
      <c r="H147" s="701"/>
      <c r="I147" s="701"/>
    </row>
    <row r="148" spans="1:9" s="161" customFormat="1" ht="18" customHeight="1">
      <c r="A148" s="711"/>
      <c r="B148" s="701"/>
      <c r="C148" s="701"/>
      <c r="D148" s="701"/>
      <c r="E148" s="701"/>
      <c r="F148" s="701"/>
      <c r="G148" s="701"/>
      <c r="H148" s="701"/>
      <c r="I148" s="701"/>
    </row>
    <row r="149" spans="1:9" s="161" customFormat="1" ht="18" customHeight="1">
      <c r="A149" s="711"/>
      <c r="B149" s="701"/>
      <c r="C149" s="701"/>
      <c r="D149" s="701"/>
      <c r="E149" s="701"/>
      <c r="F149" s="701"/>
      <c r="G149" s="701"/>
      <c r="H149" s="701"/>
      <c r="I149" s="701"/>
    </row>
    <row r="150" spans="1:9" s="161" customFormat="1" ht="18" customHeight="1">
      <c r="A150" s="711"/>
      <c r="B150" s="701"/>
      <c r="C150" s="701"/>
      <c r="D150" s="701"/>
      <c r="E150" s="701"/>
      <c r="F150" s="701"/>
      <c r="G150" s="701"/>
      <c r="H150" s="701"/>
      <c r="I150" s="701"/>
    </row>
    <row r="151" spans="1:9" s="161" customFormat="1" ht="18" customHeight="1">
      <c r="A151" s="711"/>
      <c r="B151" s="817"/>
      <c r="C151" s="817"/>
      <c r="D151" s="817"/>
      <c r="E151" s="817"/>
      <c r="F151" s="817"/>
      <c r="G151" s="817"/>
      <c r="H151" s="817"/>
      <c r="I151" s="817"/>
    </row>
    <row r="152" spans="1:9" s="161" customFormat="1" ht="18" customHeight="1">
      <c r="A152" s="711"/>
      <c r="B152" s="817"/>
      <c r="C152" s="817"/>
      <c r="D152" s="817"/>
      <c r="E152" s="817"/>
      <c r="F152" s="817"/>
      <c r="G152" s="817"/>
      <c r="H152" s="817"/>
      <c r="I152" s="817"/>
    </row>
    <row r="153" spans="1:9" s="161" customFormat="1" ht="18" customHeight="1">
      <c r="A153" s="711"/>
      <c r="B153" s="817"/>
      <c r="C153" s="817"/>
      <c r="D153" s="817"/>
      <c r="E153" s="817"/>
      <c r="F153" s="817"/>
      <c r="G153" s="817"/>
      <c r="H153" s="817"/>
      <c r="I153" s="817"/>
    </row>
    <row r="154" spans="1:9" s="161" customFormat="1" ht="18" customHeight="1">
      <c r="A154" s="711"/>
      <c r="B154" s="817"/>
      <c r="C154" s="817"/>
      <c r="D154" s="817"/>
      <c r="E154" s="817"/>
      <c r="F154" s="817"/>
      <c r="G154" s="817"/>
      <c r="H154" s="817"/>
      <c r="I154" s="817"/>
    </row>
    <row r="155" spans="1:9" s="161" customFormat="1" ht="18" customHeight="1">
      <c r="A155" s="711"/>
      <c r="B155" s="817"/>
      <c r="C155" s="817"/>
      <c r="D155" s="817"/>
      <c r="E155" s="817"/>
      <c r="F155" s="817"/>
      <c r="G155" s="817"/>
      <c r="H155" s="817"/>
      <c r="I155" s="817"/>
    </row>
    <row r="156" spans="1:9" s="161" customFormat="1" ht="18" customHeight="1">
      <c r="A156" s="711"/>
      <c r="B156" s="817"/>
      <c r="C156" s="817"/>
      <c r="D156" s="817"/>
      <c r="E156" s="817"/>
      <c r="F156" s="817"/>
      <c r="G156" s="817"/>
      <c r="H156" s="817"/>
      <c r="I156" s="817"/>
    </row>
    <row r="157" spans="1:9" s="161" customFormat="1" ht="18" customHeight="1">
      <c r="A157" s="711"/>
      <c r="B157" s="817"/>
      <c r="C157" s="817"/>
      <c r="D157" s="817"/>
      <c r="E157" s="817"/>
      <c r="F157" s="817"/>
      <c r="G157" s="817"/>
      <c r="H157" s="817"/>
      <c r="I157" s="817"/>
    </row>
    <row r="158" spans="1:9" s="161" customFormat="1" ht="18" customHeight="1">
      <c r="A158" s="711"/>
      <c r="B158" s="817"/>
      <c r="C158" s="817"/>
      <c r="D158" s="817"/>
      <c r="E158" s="817"/>
      <c r="F158" s="817"/>
      <c r="G158" s="817"/>
      <c r="H158" s="817"/>
      <c r="I158" s="817"/>
    </row>
    <row r="159" spans="1:9" s="161" customFormat="1" ht="18" customHeight="1">
      <c r="A159" s="711"/>
      <c r="B159" s="817"/>
      <c r="C159" s="817"/>
      <c r="D159" s="817"/>
      <c r="E159" s="817"/>
      <c r="F159" s="817"/>
      <c r="G159" s="817"/>
      <c r="H159" s="817"/>
      <c r="I159" s="817"/>
    </row>
    <row r="160" spans="1:9" s="161" customFormat="1" ht="18" customHeight="1">
      <c r="A160" s="711"/>
      <c r="B160" s="817"/>
      <c r="C160" s="817"/>
      <c r="D160" s="817"/>
      <c r="E160" s="817"/>
      <c r="F160" s="817"/>
      <c r="G160" s="817"/>
      <c r="H160" s="817"/>
      <c r="I160" s="817"/>
    </row>
    <row r="161" spans="1:9" s="161" customFormat="1" ht="18" customHeight="1">
      <c r="A161" s="711"/>
      <c r="B161" s="817"/>
      <c r="C161" s="817"/>
      <c r="D161" s="817"/>
      <c r="E161" s="817"/>
      <c r="F161" s="817"/>
      <c r="G161" s="817"/>
      <c r="H161" s="817"/>
      <c r="I161" s="817"/>
    </row>
    <row r="162" spans="1:9" s="161" customFormat="1" ht="18" customHeight="1">
      <c r="A162" s="711"/>
      <c r="B162" s="817"/>
      <c r="C162" s="817"/>
      <c r="D162" s="817"/>
      <c r="E162" s="817"/>
      <c r="F162" s="817"/>
      <c r="G162" s="817"/>
      <c r="H162" s="817"/>
      <c r="I162" s="817"/>
    </row>
    <row r="163" spans="1:9" s="161" customFormat="1" ht="18" customHeight="1">
      <c r="A163" s="711"/>
      <c r="B163" s="817"/>
      <c r="C163" s="817"/>
      <c r="D163" s="817"/>
      <c r="E163" s="817"/>
      <c r="F163" s="817"/>
      <c r="G163" s="817"/>
      <c r="H163" s="817"/>
      <c r="I163" s="817"/>
    </row>
    <row r="164" spans="1:9" s="161" customFormat="1" ht="18" customHeight="1">
      <c r="A164" s="711"/>
      <c r="B164" s="817"/>
      <c r="C164" s="817"/>
      <c r="D164" s="817"/>
      <c r="E164" s="817"/>
      <c r="F164" s="817"/>
      <c r="G164" s="817"/>
      <c r="H164" s="817"/>
      <c r="I164" s="817"/>
    </row>
    <row r="165" spans="1:9" s="161" customFormat="1" ht="18" customHeight="1">
      <c r="A165" s="711"/>
      <c r="B165" s="817"/>
      <c r="C165" s="817"/>
      <c r="D165" s="817"/>
      <c r="E165" s="817"/>
      <c r="F165" s="817"/>
      <c r="G165" s="817"/>
      <c r="H165" s="817"/>
      <c r="I165" s="817"/>
    </row>
    <row r="166" spans="1:9" s="161" customFormat="1" ht="18" customHeight="1">
      <c r="A166" s="711"/>
      <c r="B166" s="817"/>
      <c r="C166" s="817"/>
      <c r="D166" s="817"/>
      <c r="E166" s="817"/>
      <c r="F166" s="817"/>
      <c r="G166" s="817"/>
      <c r="H166" s="817"/>
      <c r="I166" s="817"/>
    </row>
    <row r="167" spans="1:9" s="161" customFormat="1" ht="18" customHeight="1">
      <c r="A167" s="711"/>
      <c r="B167" s="817"/>
      <c r="C167" s="817"/>
      <c r="D167" s="817"/>
      <c r="E167" s="817"/>
      <c r="F167" s="817"/>
      <c r="G167" s="817"/>
      <c r="H167" s="817"/>
      <c r="I167" s="817"/>
    </row>
    <row r="168" spans="1:9" s="161" customFormat="1" ht="18" customHeight="1">
      <c r="A168" s="711"/>
      <c r="B168" s="817"/>
      <c r="C168" s="817"/>
      <c r="D168" s="817"/>
      <c r="E168" s="817"/>
      <c r="F168" s="817"/>
      <c r="G168" s="817"/>
      <c r="H168" s="817"/>
      <c r="I168" s="817"/>
    </row>
    <row r="169" spans="1:9" s="161" customFormat="1" ht="18" customHeight="1">
      <c r="A169" s="711"/>
      <c r="B169" s="817"/>
      <c r="C169" s="817"/>
      <c r="D169" s="817"/>
      <c r="E169" s="817"/>
      <c r="F169" s="817"/>
      <c r="G169" s="817"/>
      <c r="H169" s="817"/>
      <c r="I169" s="817"/>
    </row>
    <row r="170" spans="1:9" s="161" customFormat="1" ht="18" customHeight="1">
      <c r="A170" s="711"/>
      <c r="B170" s="817"/>
      <c r="C170" s="817"/>
      <c r="D170" s="817"/>
      <c r="E170" s="817"/>
      <c r="F170" s="817"/>
      <c r="G170" s="817"/>
      <c r="H170" s="817"/>
      <c r="I170" s="817"/>
    </row>
    <row r="171" spans="1:9" s="161" customFormat="1" ht="18" customHeight="1">
      <c r="A171" s="711"/>
      <c r="B171" s="817"/>
      <c r="C171" s="817"/>
      <c r="D171" s="817"/>
      <c r="E171" s="817"/>
      <c r="F171" s="817"/>
      <c r="G171" s="817"/>
      <c r="H171" s="817"/>
      <c r="I171" s="817"/>
    </row>
    <row r="172" spans="1:9" s="161" customFormat="1" ht="18" customHeight="1">
      <c r="A172" s="711"/>
      <c r="B172" s="817"/>
      <c r="C172" s="817"/>
      <c r="D172" s="817"/>
      <c r="E172" s="817"/>
      <c r="F172" s="817"/>
      <c r="G172" s="817"/>
      <c r="H172" s="817"/>
      <c r="I172" s="817"/>
    </row>
    <row r="173" spans="1:9" s="161" customFormat="1" ht="18" customHeight="1">
      <c r="A173" s="711"/>
      <c r="B173" s="817"/>
      <c r="C173" s="817"/>
      <c r="D173" s="817"/>
      <c r="E173" s="817"/>
      <c r="F173" s="817"/>
      <c r="G173" s="817"/>
      <c r="H173" s="817"/>
      <c r="I173" s="817"/>
    </row>
    <row r="174" spans="1:9" s="161" customFormat="1" ht="18" customHeight="1">
      <c r="A174" s="711"/>
      <c r="B174" s="817"/>
      <c r="C174" s="817"/>
      <c r="D174" s="817"/>
      <c r="E174" s="817"/>
      <c r="F174" s="817"/>
      <c r="G174" s="817"/>
      <c r="H174" s="817"/>
      <c r="I174" s="817"/>
    </row>
    <row r="175" spans="1:9" s="161" customFormat="1" ht="18" customHeight="1">
      <c r="A175" s="711"/>
      <c r="B175" s="817"/>
      <c r="C175" s="817"/>
      <c r="D175" s="817"/>
      <c r="E175" s="817"/>
      <c r="F175" s="817"/>
      <c r="G175" s="817"/>
      <c r="H175" s="817"/>
      <c r="I175" s="817"/>
    </row>
    <row r="176" spans="1:9" s="161" customFormat="1" ht="18" customHeight="1">
      <c r="A176" s="711"/>
      <c r="B176" s="817"/>
      <c r="C176" s="817"/>
      <c r="D176" s="817"/>
      <c r="E176" s="817"/>
      <c r="F176" s="817"/>
      <c r="G176" s="817"/>
      <c r="H176" s="817"/>
      <c r="I176" s="817"/>
    </row>
    <row r="177" spans="1:9" s="161" customFormat="1" ht="18" customHeight="1">
      <c r="A177" s="711"/>
      <c r="B177" s="817"/>
      <c r="C177" s="817"/>
      <c r="D177" s="817"/>
      <c r="E177" s="817"/>
      <c r="F177" s="817"/>
      <c r="G177" s="817"/>
      <c r="H177" s="817"/>
      <c r="I177" s="817"/>
    </row>
    <row r="178" spans="1:9" s="161" customFormat="1" ht="18" customHeight="1">
      <c r="A178" s="711"/>
      <c r="B178" s="817"/>
      <c r="C178" s="817"/>
      <c r="D178" s="817"/>
      <c r="E178" s="817"/>
      <c r="F178" s="817"/>
      <c r="G178" s="817"/>
      <c r="H178" s="817"/>
      <c r="I178" s="817"/>
    </row>
    <row r="179" spans="1:9" s="161" customFormat="1" ht="18" customHeight="1">
      <c r="A179" s="711"/>
      <c r="B179" s="817"/>
      <c r="C179" s="817"/>
      <c r="D179" s="817"/>
      <c r="E179" s="817"/>
      <c r="F179" s="817"/>
      <c r="G179" s="817"/>
      <c r="H179" s="817"/>
      <c r="I179" s="817"/>
    </row>
    <row r="180" spans="1:9" s="161" customFormat="1" ht="18" customHeight="1">
      <c r="A180" s="711"/>
      <c r="B180" s="817"/>
      <c r="C180" s="817"/>
      <c r="D180" s="817"/>
      <c r="E180" s="817"/>
      <c r="F180" s="817"/>
      <c r="G180" s="817"/>
      <c r="H180" s="817"/>
      <c r="I180" s="817"/>
    </row>
    <row r="181" spans="1:9" s="161" customFormat="1" ht="18" customHeight="1">
      <c r="A181" s="711"/>
      <c r="B181" s="817"/>
      <c r="C181" s="817"/>
      <c r="D181" s="817"/>
      <c r="E181" s="817"/>
      <c r="F181" s="817"/>
      <c r="G181" s="817"/>
      <c r="H181" s="817"/>
      <c r="I181" s="817"/>
    </row>
    <row r="182" spans="1:9" s="161" customFormat="1" ht="18" customHeight="1">
      <c r="A182" s="711"/>
      <c r="B182" s="817"/>
      <c r="C182" s="817"/>
      <c r="D182" s="817"/>
      <c r="E182" s="817"/>
      <c r="F182" s="817"/>
      <c r="G182" s="817"/>
      <c r="H182" s="817"/>
      <c r="I182" s="817"/>
    </row>
    <row r="183" spans="1:9" s="161" customFormat="1" ht="18" customHeight="1">
      <c r="A183" s="711"/>
      <c r="B183" s="817"/>
      <c r="C183" s="817"/>
      <c r="D183" s="817"/>
      <c r="E183" s="817"/>
      <c r="F183" s="817"/>
      <c r="G183" s="817"/>
      <c r="H183" s="817"/>
      <c r="I183" s="817"/>
    </row>
    <row r="184" spans="1:9" s="161" customFormat="1" ht="18" customHeight="1">
      <c r="A184" s="711"/>
      <c r="B184" s="817"/>
      <c r="C184" s="817"/>
      <c r="D184" s="817"/>
      <c r="E184" s="817"/>
      <c r="F184" s="817"/>
      <c r="G184" s="817"/>
      <c r="H184" s="817"/>
      <c r="I184" s="817"/>
    </row>
    <row r="185" spans="1:9" s="161" customFormat="1" ht="18" customHeight="1">
      <c r="A185" s="711"/>
      <c r="B185" s="817"/>
      <c r="C185" s="817"/>
      <c r="D185" s="817"/>
      <c r="E185" s="817"/>
      <c r="F185" s="817"/>
      <c r="G185" s="817"/>
      <c r="H185" s="817"/>
      <c r="I185" s="817"/>
    </row>
    <row r="186" spans="1:9" s="161" customFormat="1" ht="18" customHeight="1">
      <c r="A186" s="711"/>
      <c r="B186" s="817"/>
      <c r="C186" s="817"/>
      <c r="D186" s="817"/>
      <c r="E186" s="817"/>
      <c r="F186" s="817"/>
      <c r="G186" s="817"/>
      <c r="H186" s="817"/>
      <c r="I186" s="817"/>
    </row>
    <row r="187" spans="1:9" s="161" customFormat="1" ht="18" customHeight="1">
      <c r="A187" s="711"/>
      <c r="B187" s="817"/>
      <c r="C187" s="817"/>
      <c r="D187" s="817"/>
      <c r="E187" s="817"/>
      <c r="F187" s="817"/>
      <c r="G187" s="817"/>
      <c r="H187" s="817"/>
      <c r="I187" s="817"/>
    </row>
    <row r="188" spans="1:9" s="161" customFormat="1" ht="18" customHeight="1">
      <c r="A188" s="711"/>
      <c r="B188" s="817"/>
      <c r="C188" s="817"/>
      <c r="D188" s="817"/>
      <c r="E188" s="817"/>
      <c r="F188" s="817"/>
      <c r="G188" s="817"/>
      <c r="H188" s="817"/>
      <c r="I188" s="817"/>
    </row>
    <row r="189" spans="1:9" s="161" customFormat="1" ht="18" customHeight="1">
      <c r="A189" s="711"/>
      <c r="B189" s="817"/>
      <c r="C189" s="817"/>
      <c r="D189" s="817"/>
      <c r="E189" s="817"/>
      <c r="F189" s="817"/>
      <c r="G189" s="817"/>
      <c r="H189" s="817"/>
      <c r="I189" s="817"/>
    </row>
    <row r="190" spans="1:9" s="161" customFormat="1" ht="18" customHeight="1">
      <c r="A190" s="711"/>
      <c r="B190" s="817"/>
      <c r="C190" s="817"/>
      <c r="D190" s="817"/>
      <c r="E190" s="817"/>
      <c r="F190" s="817"/>
      <c r="G190" s="817"/>
      <c r="H190" s="817"/>
      <c r="I190" s="817"/>
    </row>
    <row r="191" spans="1:9" s="161" customFormat="1" ht="18" customHeight="1">
      <c r="A191" s="711"/>
      <c r="B191" s="817"/>
      <c r="C191" s="817"/>
      <c r="D191" s="817"/>
      <c r="E191" s="817"/>
      <c r="F191" s="817"/>
      <c r="G191" s="817"/>
      <c r="H191" s="817"/>
      <c r="I191" s="817"/>
    </row>
    <row r="192" spans="1:9" s="161" customFormat="1" ht="18" customHeight="1">
      <c r="A192" s="711"/>
      <c r="B192" s="817"/>
      <c r="C192" s="817"/>
      <c r="D192" s="817"/>
      <c r="E192" s="817"/>
      <c r="F192" s="817"/>
      <c r="G192" s="817"/>
      <c r="H192" s="817"/>
      <c r="I192" s="817"/>
    </row>
    <row r="193" spans="1:9" s="161" customFormat="1" ht="18" customHeight="1">
      <c r="A193" s="711"/>
      <c r="B193" s="817"/>
      <c r="C193" s="817"/>
      <c r="D193" s="817"/>
      <c r="E193" s="817"/>
      <c r="F193" s="817"/>
      <c r="G193" s="817"/>
      <c r="H193" s="817"/>
      <c r="I193" s="817"/>
    </row>
    <row r="194" spans="1:9" s="161" customFormat="1" ht="18" customHeight="1">
      <c r="A194" s="711"/>
      <c r="B194" s="817"/>
      <c r="C194" s="817"/>
      <c r="D194" s="817"/>
      <c r="E194" s="817"/>
      <c r="F194" s="817"/>
      <c r="G194" s="817"/>
      <c r="H194" s="817"/>
      <c r="I194" s="817"/>
    </row>
    <row r="195" spans="1:9" s="161" customFormat="1" ht="18" customHeight="1">
      <c r="A195" s="711"/>
      <c r="B195" s="817"/>
      <c r="C195" s="817"/>
      <c r="D195" s="817"/>
      <c r="E195" s="817"/>
      <c r="F195" s="817"/>
      <c r="G195" s="817"/>
      <c r="H195" s="817"/>
      <c r="I195" s="817"/>
    </row>
    <row r="196" spans="1:9" s="161" customFormat="1" ht="18" customHeight="1">
      <c r="A196" s="711"/>
      <c r="B196" s="817"/>
      <c r="C196" s="817"/>
      <c r="D196" s="817"/>
      <c r="E196" s="817"/>
      <c r="F196" s="817"/>
      <c r="G196" s="817"/>
      <c r="H196" s="817"/>
      <c r="I196" s="817"/>
    </row>
    <row r="197" spans="1:9" s="161" customFormat="1" ht="18" customHeight="1">
      <c r="A197" s="711"/>
      <c r="B197" s="817"/>
      <c r="C197" s="817"/>
      <c r="D197" s="817"/>
      <c r="E197" s="817"/>
      <c r="F197" s="817"/>
      <c r="G197" s="817"/>
      <c r="H197" s="817"/>
      <c r="I197" s="817"/>
    </row>
    <row r="198" spans="1:9" s="161" customFormat="1" ht="18" customHeight="1">
      <c r="A198" s="711"/>
      <c r="B198" s="817"/>
      <c r="C198" s="817"/>
      <c r="D198" s="817"/>
      <c r="E198" s="817"/>
      <c r="F198" s="817"/>
      <c r="G198" s="817"/>
      <c r="H198" s="817"/>
      <c r="I198" s="817"/>
    </row>
    <row r="199" spans="1:9" s="161" customFormat="1" ht="18" customHeight="1">
      <c r="A199" s="711"/>
      <c r="B199" s="817"/>
      <c r="C199" s="817"/>
      <c r="D199" s="817"/>
      <c r="E199" s="817"/>
      <c r="F199" s="817"/>
      <c r="G199" s="817"/>
      <c r="H199" s="817"/>
      <c r="I199" s="817"/>
    </row>
    <row r="200" spans="1:9" s="161" customFormat="1" ht="18" customHeight="1">
      <c r="A200" s="711"/>
      <c r="B200" s="817"/>
      <c r="C200" s="817"/>
      <c r="D200" s="817"/>
      <c r="E200" s="817"/>
      <c r="F200" s="817"/>
      <c r="G200" s="817"/>
      <c r="H200" s="817"/>
      <c r="I200" s="817"/>
    </row>
    <row r="201" spans="1:9" s="161" customFormat="1" ht="18" customHeight="1">
      <c r="A201" s="711"/>
      <c r="B201" s="817"/>
      <c r="C201" s="817"/>
      <c r="D201" s="817"/>
      <c r="E201" s="817"/>
      <c r="F201" s="817"/>
      <c r="G201" s="817"/>
      <c r="H201" s="817"/>
      <c r="I201" s="817"/>
    </row>
    <row r="202" spans="1:9" s="161" customFormat="1" ht="18" customHeight="1">
      <c r="A202" s="711"/>
      <c r="B202" s="817"/>
      <c r="C202" s="817"/>
      <c r="D202" s="817"/>
      <c r="E202" s="817"/>
      <c r="F202" s="817"/>
      <c r="G202" s="817"/>
      <c r="H202" s="817"/>
      <c r="I202" s="817"/>
    </row>
    <row r="203" spans="1:9" s="161" customFormat="1" ht="18" customHeight="1">
      <c r="A203" s="711"/>
      <c r="B203" s="817"/>
      <c r="C203" s="817"/>
      <c r="D203" s="817"/>
      <c r="E203" s="817"/>
      <c r="F203" s="817"/>
      <c r="G203" s="817"/>
      <c r="H203" s="817"/>
      <c r="I203" s="817"/>
    </row>
    <row r="204" spans="1:9" s="161" customFormat="1" ht="18" customHeight="1">
      <c r="A204" s="711"/>
      <c r="B204" s="817"/>
      <c r="C204" s="817"/>
      <c r="D204" s="817"/>
      <c r="E204" s="817"/>
      <c r="F204" s="817"/>
      <c r="G204" s="817"/>
      <c r="H204" s="817"/>
      <c r="I204" s="817"/>
    </row>
    <row r="205" spans="1:9" s="161" customFormat="1" ht="18" customHeight="1">
      <c r="A205" s="711"/>
      <c r="B205" s="817"/>
      <c r="C205" s="817"/>
      <c r="D205" s="817"/>
      <c r="E205" s="817"/>
      <c r="F205" s="817"/>
      <c r="G205" s="817"/>
      <c r="H205" s="817"/>
      <c r="I205" s="817"/>
    </row>
    <row r="206" spans="1:9" s="161" customFormat="1" ht="18" customHeight="1">
      <c r="A206" s="711"/>
      <c r="B206" s="817"/>
      <c r="C206" s="817"/>
      <c r="D206" s="817"/>
      <c r="E206" s="817"/>
      <c r="F206" s="817"/>
      <c r="G206" s="817"/>
      <c r="H206" s="817"/>
      <c r="I206" s="817"/>
    </row>
    <row r="207" spans="1:9" s="161" customFormat="1" ht="18" customHeight="1">
      <c r="A207" s="711"/>
      <c r="B207" s="817"/>
      <c r="C207" s="817"/>
      <c r="D207" s="817"/>
      <c r="E207" s="817"/>
      <c r="F207" s="817"/>
      <c r="G207" s="817"/>
      <c r="H207" s="817"/>
      <c r="I207" s="817"/>
    </row>
    <row r="208" spans="1:9" s="161" customFormat="1" ht="18" customHeight="1">
      <c r="A208" s="711"/>
      <c r="B208" s="817"/>
      <c r="C208" s="817"/>
      <c r="D208" s="817"/>
      <c r="E208" s="817"/>
      <c r="F208" s="817"/>
      <c r="G208" s="817"/>
      <c r="H208" s="817"/>
      <c r="I208" s="817"/>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D21" sqref="D21"/>
    </sheetView>
  </sheetViews>
  <sheetFormatPr defaultRowHeight="18"/>
  <cols>
    <col min="1" max="1" width="132.28515625" style="724" customWidth="1"/>
    <col min="2" max="3" width="20.28515625" style="35" bestFit="1" customWidth="1"/>
    <col min="4" max="4" width="18" style="35" bestFit="1" customWidth="1"/>
    <col min="5" max="8" width="20.28515625" style="35" bestFit="1" customWidth="1"/>
    <col min="9" max="9" width="18" style="44" bestFit="1" customWidth="1"/>
    <col min="10" max="256" width="9.140625" style="35"/>
    <col min="257" max="257" width="132.28515625" style="35" customWidth="1"/>
    <col min="258" max="259" width="20.28515625" style="35" bestFit="1" customWidth="1"/>
    <col min="260" max="260" width="18" style="35" bestFit="1" customWidth="1"/>
    <col min="261" max="264" width="20.28515625" style="35" bestFit="1" customWidth="1"/>
    <col min="265" max="265" width="18" style="35" bestFit="1" customWidth="1"/>
    <col min="266" max="512" width="9.140625" style="35"/>
    <col min="513" max="513" width="132.28515625" style="35" customWidth="1"/>
    <col min="514" max="515" width="20.28515625" style="35" bestFit="1" customWidth="1"/>
    <col min="516" max="516" width="18" style="35" bestFit="1" customWidth="1"/>
    <col min="517" max="520" width="20.28515625" style="35" bestFit="1" customWidth="1"/>
    <col min="521" max="521" width="18" style="35" bestFit="1" customWidth="1"/>
    <col min="522" max="768" width="9.140625" style="35"/>
    <col min="769" max="769" width="132.28515625" style="35" customWidth="1"/>
    <col min="770" max="771" width="20.28515625" style="35" bestFit="1" customWidth="1"/>
    <col min="772" max="772" width="18" style="35" bestFit="1" customWidth="1"/>
    <col min="773" max="776" width="20.28515625" style="35" bestFit="1" customWidth="1"/>
    <col min="777" max="777" width="18" style="35" bestFit="1" customWidth="1"/>
    <col min="778" max="1024" width="9.140625" style="35"/>
    <col min="1025" max="1025" width="132.28515625" style="35" customWidth="1"/>
    <col min="1026" max="1027" width="20.28515625" style="35" bestFit="1" customWidth="1"/>
    <col min="1028" max="1028" width="18" style="35" bestFit="1" customWidth="1"/>
    <col min="1029" max="1032" width="20.28515625" style="35" bestFit="1" customWidth="1"/>
    <col min="1033" max="1033" width="18" style="35" bestFit="1" customWidth="1"/>
    <col min="1034" max="1280" width="9.140625" style="35"/>
    <col min="1281" max="1281" width="132.28515625" style="35" customWidth="1"/>
    <col min="1282" max="1283" width="20.28515625" style="35" bestFit="1" customWidth="1"/>
    <col min="1284" max="1284" width="18" style="35" bestFit="1" customWidth="1"/>
    <col min="1285" max="1288" width="20.28515625" style="35" bestFit="1" customWidth="1"/>
    <col min="1289" max="1289" width="18" style="35" bestFit="1" customWidth="1"/>
    <col min="1290" max="1536" width="9.140625" style="35"/>
    <col min="1537" max="1537" width="132.28515625" style="35" customWidth="1"/>
    <col min="1538" max="1539" width="20.28515625" style="35" bestFit="1" customWidth="1"/>
    <col min="1540" max="1540" width="18" style="35" bestFit="1" customWidth="1"/>
    <col min="1541" max="1544" width="20.28515625" style="35" bestFit="1" customWidth="1"/>
    <col min="1545" max="1545" width="18" style="35" bestFit="1" customWidth="1"/>
    <col min="1546" max="1792" width="9.140625" style="35"/>
    <col min="1793" max="1793" width="132.28515625" style="35" customWidth="1"/>
    <col min="1794" max="1795" width="20.28515625" style="35" bestFit="1" customWidth="1"/>
    <col min="1796" max="1796" width="18" style="35" bestFit="1" customWidth="1"/>
    <col min="1797" max="1800" width="20.28515625" style="35" bestFit="1" customWidth="1"/>
    <col min="1801" max="1801" width="18" style="35" bestFit="1" customWidth="1"/>
    <col min="1802" max="2048" width="9.140625" style="35"/>
    <col min="2049" max="2049" width="132.28515625" style="35" customWidth="1"/>
    <col min="2050" max="2051" width="20.28515625" style="35" bestFit="1" customWidth="1"/>
    <col min="2052" max="2052" width="18" style="35" bestFit="1" customWidth="1"/>
    <col min="2053" max="2056" width="20.28515625" style="35" bestFit="1" customWidth="1"/>
    <col min="2057" max="2057" width="18" style="35" bestFit="1" customWidth="1"/>
    <col min="2058" max="2304" width="9.140625" style="35"/>
    <col min="2305" max="2305" width="132.28515625" style="35" customWidth="1"/>
    <col min="2306" max="2307" width="20.28515625" style="35" bestFit="1" customWidth="1"/>
    <col min="2308" max="2308" width="18" style="35" bestFit="1" customWidth="1"/>
    <col min="2309" max="2312" width="20.28515625" style="35" bestFit="1" customWidth="1"/>
    <col min="2313" max="2313" width="18" style="35" bestFit="1" customWidth="1"/>
    <col min="2314" max="2560" width="9.140625" style="35"/>
    <col min="2561" max="2561" width="132.28515625" style="35" customWidth="1"/>
    <col min="2562" max="2563" width="20.28515625" style="35" bestFit="1" customWidth="1"/>
    <col min="2564" max="2564" width="18" style="35" bestFit="1" customWidth="1"/>
    <col min="2565" max="2568" width="20.28515625" style="35" bestFit="1" customWidth="1"/>
    <col min="2569" max="2569" width="18" style="35" bestFit="1" customWidth="1"/>
    <col min="2570" max="2816" width="9.140625" style="35"/>
    <col min="2817" max="2817" width="132.28515625" style="35" customWidth="1"/>
    <col min="2818" max="2819" width="20.28515625" style="35" bestFit="1" customWidth="1"/>
    <col min="2820" max="2820" width="18" style="35" bestFit="1" customWidth="1"/>
    <col min="2821" max="2824" width="20.28515625" style="35" bestFit="1" customWidth="1"/>
    <col min="2825" max="2825" width="18" style="35" bestFit="1" customWidth="1"/>
    <col min="2826" max="3072" width="9.140625" style="35"/>
    <col min="3073" max="3073" width="132.28515625" style="35" customWidth="1"/>
    <col min="3074" max="3075" width="20.28515625" style="35" bestFit="1" customWidth="1"/>
    <col min="3076" max="3076" width="18" style="35" bestFit="1" customWidth="1"/>
    <col min="3077" max="3080" width="20.28515625" style="35" bestFit="1" customWidth="1"/>
    <col min="3081" max="3081" width="18" style="35" bestFit="1" customWidth="1"/>
    <col min="3082" max="3328" width="9.140625" style="35"/>
    <col min="3329" max="3329" width="132.28515625" style="35" customWidth="1"/>
    <col min="3330" max="3331" width="20.28515625" style="35" bestFit="1" customWidth="1"/>
    <col min="3332" max="3332" width="18" style="35" bestFit="1" customWidth="1"/>
    <col min="3333" max="3336" width="20.28515625" style="35" bestFit="1" customWidth="1"/>
    <col min="3337" max="3337" width="18" style="35" bestFit="1" customWidth="1"/>
    <col min="3338" max="3584" width="9.140625" style="35"/>
    <col min="3585" max="3585" width="132.28515625" style="35" customWidth="1"/>
    <col min="3586" max="3587" width="20.28515625" style="35" bestFit="1" customWidth="1"/>
    <col min="3588" max="3588" width="18" style="35" bestFit="1" customWidth="1"/>
    <col min="3589" max="3592" width="20.28515625" style="35" bestFit="1" customWidth="1"/>
    <col min="3593" max="3593" width="18" style="35" bestFit="1" customWidth="1"/>
    <col min="3594" max="3840" width="9.140625" style="35"/>
    <col min="3841" max="3841" width="132.28515625" style="35" customWidth="1"/>
    <col min="3842" max="3843" width="20.28515625" style="35" bestFit="1" customWidth="1"/>
    <col min="3844" max="3844" width="18" style="35" bestFit="1" customWidth="1"/>
    <col min="3845" max="3848" width="20.28515625" style="35" bestFit="1" customWidth="1"/>
    <col min="3849" max="3849" width="18" style="35" bestFit="1" customWidth="1"/>
    <col min="3850" max="4096" width="9.140625" style="35"/>
    <col min="4097" max="4097" width="132.28515625" style="35" customWidth="1"/>
    <col min="4098" max="4099" width="20.28515625" style="35" bestFit="1" customWidth="1"/>
    <col min="4100" max="4100" width="18" style="35" bestFit="1" customWidth="1"/>
    <col min="4101" max="4104" width="20.28515625" style="35" bestFit="1" customWidth="1"/>
    <col min="4105" max="4105" width="18" style="35" bestFit="1" customWidth="1"/>
    <col min="4106" max="4352" width="9.140625" style="35"/>
    <col min="4353" max="4353" width="132.28515625" style="35" customWidth="1"/>
    <col min="4354" max="4355" width="20.28515625" style="35" bestFit="1" customWidth="1"/>
    <col min="4356" max="4356" width="18" style="35" bestFit="1" customWidth="1"/>
    <col min="4357" max="4360" width="20.28515625" style="35" bestFit="1" customWidth="1"/>
    <col min="4361" max="4361" width="18" style="35" bestFit="1" customWidth="1"/>
    <col min="4362" max="4608" width="9.140625" style="35"/>
    <col min="4609" max="4609" width="132.28515625" style="35" customWidth="1"/>
    <col min="4610" max="4611" width="20.28515625" style="35" bestFit="1" customWidth="1"/>
    <col min="4612" max="4612" width="18" style="35" bestFit="1" customWidth="1"/>
    <col min="4613" max="4616" width="20.28515625" style="35" bestFit="1" customWidth="1"/>
    <col min="4617" max="4617" width="18" style="35" bestFit="1" customWidth="1"/>
    <col min="4618" max="4864" width="9.140625" style="35"/>
    <col min="4865" max="4865" width="132.28515625" style="35" customWidth="1"/>
    <col min="4866" max="4867" width="20.28515625" style="35" bestFit="1" customWidth="1"/>
    <col min="4868" max="4868" width="18" style="35" bestFit="1" customWidth="1"/>
    <col min="4869" max="4872" width="20.28515625" style="35" bestFit="1" customWidth="1"/>
    <col min="4873" max="4873" width="18" style="35" bestFit="1" customWidth="1"/>
    <col min="4874" max="5120" width="9.140625" style="35"/>
    <col min="5121" max="5121" width="132.28515625" style="35" customWidth="1"/>
    <col min="5122" max="5123" width="20.28515625" style="35" bestFit="1" customWidth="1"/>
    <col min="5124" max="5124" width="18" style="35" bestFit="1" customWidth="1"/>
    <col min="5125" max="5128" width="20.28515625" style="35" bestFit="1" customWidth="1"/>
    <col min="5129" max="5129" width="18" style="35" bestFit="1" customWidth="1"/>
    <col min="5130" max="5376" width="9.140625" style="35"/>
    <col min="5377" max="5377" width="132.28515625" style="35" customWidth="1"/>
    <col min="5378" max="5379" width="20.28515625" style="35" bestFit="1" customWidth="1"/>
    <col min="5380" max="5380" width="18" style="35" bestFit="1" customWidth="1"/>
    <col min="5381" max="5384" width="20.28515625" style="35" bestFit="1" customWidth="1"/>
    <col min="5385" max="5385" width="18" style="35" bestFit="1" customWidth="1"/>
    <col min="5386" max="5632" width="9.140625" style="35"/>
    <col min="5633" max="5633" width="132.28515625" style="35" customWidth="1"/>
    <col min="5634" max="5635" width="20.28515625" style="35" bestFit="1" customWidth="1"/>
    <col min="5636" max="5636" width="18" style="35" bestFit="1" customWidth="1"/>
    <col min="5637" max="5640" width="20.28515625" style="35" bestFit="1" customWidth="1"/>
    <col min="5641" max="5641" width="18" style="35" bestFit="1" customWidth="1"/>
    <col min="5642" max="5888" width="9.140625" style="35"/>
    <col min="5889" max="5889" width="132.28515625" style="35" customWidth="1"/>
    <col min="5890" max="5891" width="20.28515625" style="35" bestFit="1" customWidth="1"/>
    <col min="5892" max="5892" width="18" style="35" bestFit="1" customWidth="1"/>
    <col min="5893" max="5896" width="20.28515625" style="35" bestFit="1" customWidth="1"/>
    <col min="5897" max="5897" width="18" style="35" bestFit="1" customWidth="1"/>
    <col min="5898" max="6144" width="9.140625" style="35"/>
    <col min="6145" max="6145" width="132.28515625" style="35" customWidth="1"/>
    <col min="6146" max="6147" width="20.28515625" style="35" bestFit="1" customWidth="1"/>
    <col min="6148" max="6148" width="18" style="35" bestFit="1" customWidth="1"/>
    <col min="6149" max="6152" width="20.28515625" style="35" bestFit="1" customWidth="1"/>
    <col min="6153" max="6153" width="18" style="35" bestFit="1" customWidth="1"/>
    <col min="6154" max="6400" width="9.140625" style="35"/>
    <col min="6401" max="6401" width="132.28515625" style="35" customWidth="1"/>
    <col min="6402" max="6403" width="20.28515625" style="35" bestFit="1" customWidth="1"/>
    <col min="6404" max="6404" width="18" style="35" bestFit="1" customWidth="1"/>
    <col min="6405" max="6408" width="20.28515625" style="35" bestFit="1" customWidth="1"/>
    <col min="6409" max="6409" width="18" style="35" bestFit="1" customWidth="1"/>
    <col min="6410" max="6656" width="9.140625" style="35"/>
    <col min="6657" max="6657" width="132.28515625" style="35" customWidth="1"/>
    <col min="6658" max="6659" width="20.28515625" style="35" bestFit="1" customWidth="1"/>
    <col min="6660" max="6660" width="18" style="35" bestFit="1" customWidth="1"/>
    <col min="6661" max="6664" width="20.28515625" style="35" bestFit="1" customWidth="1"/>
    <col min="6665" max="6665" width="18" style="35" bestFit="1" customWidth="1"/>
    <col min="6666" max="6912" width="9.140625" style="35"/>
    <col min="6913" max="6913" width="132.28515625" style="35" customWidth="1"/>
    <col min="6914" max="6915" width="20.28515625" style="35" bestFit="1" customWidth="1"/>
    <col min="6916" max="6916" width="18" style="35" bestFit="1" customWidth="1"/>
    <col min="6917" max="6920" width="20.28515625" style="35" bestFit="1" customWidth="1"/>
    <col min="6921" max="6921" width="18" style="35" bestFit="1" customWidth="1"/>
    <col min="6922" max="7168" width="9.140625" style="35"/>
    <col min="7169" max="7169" width="132.28515625" style="35" customWidth="1"/>
    <col min="7170" max="7171" width="20.28515625" style="35" bestFit="1" customWidth="1"/>
    <col min="7172" max="7172" width="18" style="35" bestFit="1" customWidth="1"/>
    <col min="7173" max="7176" width="20.28515625" style="35" bestFit="1" customWidth="1"/>
    <col min="7177" max="7177" width="18" style="35" bestFit="1" customWidth="1"/>
    <col min="7178" max="7424" width="9.140625" style="35"/>
    <col min="7425" max="7425" width="132.28515625" style="35" customWidth="1"/>
    <col min="7426" max="7427" width="20.28515625" style="35" bestFit="1" customWidth="1"/>
    <col min="7428" max="7428" width="18" style="35" bestFit="1" customWidth="1"/>
    <col min="7429" max="7432" width="20.28515625" style="35" bestFit="1" customWidth="1"/>
    <col min="7433" max="7433" width="18" style="35" bestFit="1" customWidth="1"/>
    <col min="7434" max="7680" width="9.140625" style="35"/>
    <col min="7681" max="7681" width="132.28515625" style="35" customWidth="1"/>
    <col min="7682" max="7683" width="20.28515625" style="35" bestFit="1" customWidth="1"/>
    <col min="7684" max="7684" width="18" style="35" bestFit="1" customWidth="1"/>
    <col min="7685" max="7688" width="20.28515625" style="35" bestFit="1" customWidth="1"/>
    <col min="7689" max="7689" width="18" style="35" bestFit="1" customWidth="1"/>
    <col min="7690" max="7936" width="9.140625" style="35"/>
    <col min="7937" max="7937" width="132.28515625" style="35" customWidth="1"/>
    <col min="7938" max="7939" width="20.28515625" style="35" bestFit="1" customWidth="1"/>
    <col min="7940" max="7940" width="18" style="35" bestFit="1" customWidth="1"/>
    <col min="7941" max="7944" width="20.28515625" style="35" bestFit="1" customWidth="1"/>
    <col min="7945" max="7945" width="18" style="35" bestFit="1" customWidth="1"/>
    <col min="7946" max="8192" width="9.140625" style="35"/>
    <col min="8193" max="8193" width="132.28515625" style="35" customWidth="1"/>
    <col min="8194" max="8195" width="20.28515625" style="35" bestFit="1" customWidth="1"/>
    <col min="8196" max="8196" width="18" style="35" bestFit="1" customWidth="1"/>
    <col min="8197" max="8200" width="20.28515625" style="35" bestFit="1" customWidth="1"/>
    <col min="8201" max="8201" width="18" style="35" bestFit="1" customWidth="1"/>
    <col min="8202" max="8448" width="9.140625" style="35"/>
    <col min="8449" max="8449" width="132.28515625" style="35" customWidth="1"/>
    <col min="8450" max="8451" width="20.28515625" style="35" bestFit="1" customWidth="1"/>
    <col min="8452" max="8452" width="18" style="35" bestFit="1" customWidth="1"/>
    <col min="8453" max="8456" width="20.28515625" style="35" bestFit="1" customWidth="1"/>
    <col min="8457" max="8457" width="18" style="35" bestFit="1" customWidth="1"/>
    <col min="8458" max="8704" width="9.140625" style="35"/>
    <col min="8705" max="8705" width="132.28515625" style="35" customWidth="1"/>
    <col min="8706" max="8707" width="20.28515625" style="35" bestFit="1" customWidth="1"/>
    <col min="8708" max="8708" width="18" style="35" bestFit="1" customWidth="1"/>
    <col min="8709" max="8712" width="20.28515625" style="35" bestFit="1" customWidth="1"/>
    <col min="8713" max="8713" width="18" style="35" bestFit="1" customWidth="1"/>
    <col min="8714" max="8960" width="9.140625" style="35"/>
    <col min="8961" max="8961" width="132.28515625" style="35" customWidth="1"/>
    <col min="8962" max="8963" width="20.28515625" style="35" bestFit="1" customWidth="1"/>
    <col min="8964" max="8964" width="18" style="35" bestFit="1" customWidth="1"/>
    <col min="8965" max="8968" width="20.28515625" style="35" bestFit="1" customWidth="1"/>
    <col min="8969" max="8969" width="18" style="35" bestFit="1" customWidth="1"/>
    <col min="8970" max="9216" width="9.140625" style="35"/>
    <col min="9217" max="9217" width="132.28515625" style="35" customWidth="1"/>
    <col min="9218" max="9219" width="20.28515625" style="35" bestFit="1" customWidth="1"/>
    <col min="9220" max="9220" width="18" style="35" bestFit="1" customWidth="1"/>
    <col min="9221" max="9224" width="20.28515625" style="35" bestFit="1" customWidth="1"/>
    <col min="9225" max="9225" width="18" style="35" bestFit="1" customWidth="1"/>
    <col min="9226" max="9472" width="9.140625" style="35"/>
    <col min="9473" max="9473" width="132.28515625" style="35" customWidth="1"/>
    <col min="9474" max="9475" width="20.28515625" style="35" bestFit="1" customWidth="1"/>
    <col min="9476" max="9476" width="18" style="35" bestFit="1" customWidth="1"/>
    <col min="9477" max="9480" width="20.28515625" style="35" bestFit="1" customWidth="1"/>
    <col min="9481" max="9481" width="18" style="35" bestFit="1" customWidth="1"/>
    <col min="9482" max="9728" width="9.140625" style="35"/>
    <col min="9729" max="9729" width="132.28515625" style="35" customWidth="1"/>
    <col min="9730" max="9731" width="20.28515625" style="35" bestFit="1" customWidth="1"/>
    <col min="9732" max="9732" width="18" style="35" bestFit="1" customWidth="1"/>
    <col min="9733" max="9736" width="20.28515625" style="35" bestFit="1" customWidth="1"/>
    <col min="9737" max="9737" width="18" style="35" bestFit="1" customWidth="1"/>
    <col min="9738" max="9984" width="9.140625" style="35"/>
    <col min="9985" max="9985" width="132.28515625" style="35" customWidth="1"/>
    <col min="9986" max="9987" width="20.28515625" style="35" bestFit="1" customWidth="1"/>
    <col min="9988" max="9988" width="18" style="35" bestFit="1" customWidth="1"/>
    <col min="9989" max="9992" width="20.28515625" style="35" bestFit="1" customWidth="1"/>
    <col min="9993" max="9993" width="18" style="35" bestFit="1" customWidth="1"/>
    <col min="9994" max="10240" width="9.140625" style="35"/>
    <col min="10241" max="10241" width="132.28515625" style="35" customWidth="1"/>
    <col min="10242" max="10243" width="20.28515625" style="35" bestFit="1" customWidth="1"/>
    <col min="10244" max="10244" width="18" style="35" bestFit="1" customWidth="1"/>
    <col min="10245" max="10248" width="20.28515625" style="35" bestFit="1" customWidth="1"/>
    <col min="10249" max="10249" width="18" style="35" bestFit="1" customWidth="1"/>
    <col min="10250" max="10496" width="9.140625" style="35"/>
    <col min="10497" max="10497" width="132.28515625" style="35" customWidth="1"/>
    <col min="10498" max="10499" width="20.28515625" style="35" bestFit="1" customWidth="1"/>
    <col min="10500" max="10500" width="18" style="35" bestFit="1" customWidth="1"/>
    <col min="10501" max="10504" width="20.28515625" style="35" bestFit="1" customWidth="1"/>
    <col min="10505" max="10505" width="18" style="35" bestFit="1" customWidth="1"/>
    <col min="10506" max="10752" width="9.140625" style="35"/>
    <col min="10753" max="10753" width="132.28515625" style="35" customWidth="1"/>
    <col min="10754" max="10755" width="20.28515625" style="35" bestFit="1" customWidth="1"/>
    <col min="10756" max="10756" width="18" style="35" bestFit="1" customWidth="1"/>
    <col min="10757" max="10760" width="20.28515625" style="35" bestFit="1" customWidth="1"/>
    <col min="10761" max="10761" width="18" style="35" bestFit="1" customWidth="1"/>
    <col min="10762" max="11008" width="9.140625" style="35"/>
    <col min="11009" max="11009" width="132.28515625" style="35" customWidth="1"/>
    <col min="11010" max="11011" width="20.28515625" style="35" bestFit="1" customWidth="1"/>
    <col min="11012" max="11012" width="18" style="35" bestFit="1" customWidth="1"/>
    <col min="11013" max="11016" width="20.28515625" style="35" bestFit="1" customWidth="1"/>
    <col min="11017" max="11017" width="18" style="35" bestFit="1" customWidth="1"/>
    <col min="11018" max="11264" width="9.140625" style="35"/>
    <col min="11265" max="11265" width="132.28515625" style="35" customWidth="1"/>
    <col min="11266" max="11267" width="20.28515625" style="35" bestFit="1" customWidth="1"/>
    <col min="11268" max="11268" width="18" style="35" bestFit="1" customWidth="1"/>
    <col min="11269" max="11272" width="20.28515625" style="35" bestFit="1" customWidth="1"/>
    <col min="11273" max="11273" width="18" style="35" bestFit="1" customWidth="1"/>
    <col min="11274" max="11520" width="9.140625" style="35"/>
    <col min="11521" max="11521" width="132.28515625" style="35" customWidth="1"/>
    <col min="11522" max="11523" width="20.28515625" style="35" bestFit="1" customWidth="1"/>
    <col min="11524" max="11524" width="18" style="35" bestFit="1" customWidth="1"/>
    <col min="11525" max="11528" width="20.28515625" style="35" bestFit="1" customWidth="1"/>
    <col min="11529" max="11529" width="18" style="35" bestFit="1" customWidth="1"/>
    <col min="11530" max="11776" width="9.140625" style="35"/>
    <col min="11777" max="11777" width="132.28515625" style="35" customWidth="1"/>
    <col min="11778" max="11779" width="20.28515625" style="35" bestFit="1" customWidth="1"/>
    <col min="11780" max="11780" width="18" style="35" bestFit="1" customWidth="1"/>
    <col min="11781" max="11784" width="20.28515625" style="35" bestFit="1" customWidth="1"/>
    <col min="11785" max="11785" width="18" style="35" bestFit="1" customWidth="1"/>
    <col min="11786" max="12032" width="9.140625" style="35"/>
    <col min="12033" max="12033" width="132.28515625" style="35" customWidth="1"/>
    <col min="12034" max="12035" width="20.28515625" style="35" bestFit="1" customWidth="1"/>
    <col min="12036" max="12036" width="18" style="35" bestFit="1" customWidth="1"/>
    <col min="12037" max="12040" width="20.28515625" style="35" bestFit="1" customWidth="1"/>
    <col min="12041" max="12041" width="18" style="35" bestFit="1" customWidth="1"/>
    <col min="12042" max="12288" width="9.140625" style="35"/>
    <col min="12289" max="12289" width="132.28515625" style="35" customWidth="1"/>
    <col min="12290" max="12291" width="20.28515625" style="35" bestFit="1" customWidth="1"/>
    <col min="12292" max="12292" width="18" style="35" bestFit="1" customWidth="1"/>
    <col min="12293" max="12296" width="20.28515625" style="35" bestFit="1" customWidth="1"/>
    <col min="12297" max="12297" width="18" style="35" bestFit="1" customWidth="1"/>
    <col min="12298" max="12544" width="9.140625" style="35"/>
    <col min="12545" max="12545" width="132.28515625" style="35" customWidth="1"/>
    <col min="12546" max="12547" width="20.28515625" style="35" bestFit="1" customWidth="1"/>
    <col min="12548" max="12548" width="18" style="35" bestFit="1" customWidth="1"/>
    <col min="12549" max="12552" width="20.28515625" style="35" bestFit="1" customWidth="1"/>
    <col min="12553" max="12553" width="18" style="35" bestFit="1" customWidth="1"/>
    <col min="12554" max="12800" width="9.140625" style="35"/>
    <col min="12801" max="12801" width="132.28515625" style="35" customWidth="1"/>
    <col min="12802" max="12803" width="20.28515625" style="35" bestFit="1" customWidth="1"/>
    <col min="12804" max="12804" width="18" style="35" bestFit="1" customWidth="1"/>
    <col min="12805" max="12808" width="20.28515625" style="35" bestFit="1" customWidth="1"/>
    <col min="12809" max="12809" width="18" style="35" bestFit="1" customWidth="1"/>
    <col min="12810" max="13056" width="9.140625" style="35"/>
    <col min="13057" max="13057" width="132.28515625" style="35" customWidth="1"/>
    <col min="13058" max="13059" width="20.28515625" style="35" bestFit="1" customWidth="1"/>
    <col min="13060" max="13060" width="18" style="35" bestFit="1" customWidth="1"/>
    <col min="13061" max="13064" width="20.28515625" style="35" bestFit="1" customWidth="1"/>
    <col min="13065" max="13065" width="18" style="35" bestFit="1" customWidth="1"/>
    <col min="13066" max="13312" width="9.140625" style="35"/>
    <col min="13313" max="13313" width="132.28515625" style="35" customWidth="1"/>
    <col min="13314" max="13315" width="20.28515625" style="35" bestFit="1" customWidth="1"/>
    <col min="13316" max="13316" width="18" style="35" bestFit="1" customWidth="1"/>
    <col min="13317" max="13320" width="20.28515625" style="35" bestFit="1" customWidth="1"/>
    <col min="13321" max="13321" width="18" style="35" bestFit="1" customWidth="1"/>
    <col min="13322" max="13568" width="9.140625" style="35"/>
    <col min="13569" max="13569" width="132.28515625" style="35" customWidth="1"/>
    <col min="13570" max="13571" width="20.28515625" style="35" bestFit="1" customWidth="1"/>
    <col min="13572" max="13572" width="18" style="35" bestFit="1" customWidth="1"/>
    <col min="13573" max="13576" width="20.28515625" style="35" bestFit="1" customWidth="1"/>
    <col min="13577" max="13577" width="18" style="35" bestFit="1" customWidth="1"/>
    <col min="13578" max="13824" width="9.140625" style="35"/>
    <col min="13825" max="13825" width="132.28515625" style="35" customWidth="1"/>
    <col min="13826" max="13827" width="20.28515625" style="35" bestFit="1" customWidth="1"/>
    <col min="13828" max="13828" width="18" style="35" bestFit="1" customWidth="1"/>
    <col min="13829" max="13832" width="20.28515625" style="35" bestFit="1" customWidth="1"/>
    <col min="13833" max="13833" width="18" style="35" bestFit="1" customWidth="1"/>
    <col min="13834" max="14080" width="9.140625" style="35"/>
    <col min="14081" max="14081" width="132.28515625" style="35" customWidth="1"/>
    <col min="14082" max="14083" width="20.28515625" style="35" bestFit="1" customWidth="1"/>
    <col min="14084" max="14084" width="18" style="35" bestFit="1" customWidth="1"/>
    <col min="14085" max="14088" width="20.28515625" style="35" bestFit="1" customWidth="1"/>
    <col min="14089" max="14089" width="18" style="35" bestFit="1" customWidth="1"/>
    <col min="14090" max="14336" width="9.140625" style="35"/>
    <col min="14337" max="14337" width="132.28515625" style="35" customWidth="1"/>
    <col min="14338" max="14339" width="20.28515625" style="35" bestFit="1" customWidth="1"/>
    <col min="14340" max="14340" width="18" style="35" bestFit="1" customWidth="1"/>
    <col min="14341" max="14344" width="20.28515625" style="35" bestFit="1" customWidth="1"/>
    <col min="14345" max="14345" width="18" style="35" bestFit="1" customWidth="1"/>
    <col min="14346" max="14592" width="9.140625" style="35"/>
    <col min="14593" max="14593" width="132.28515625" style="35" customWidth="1"/>
    <col min="14594" max="14595" width="20.28515625" style="35" bestFit="1" customWidth="1"/>
    <col min="14596" max="14596" width="18" style="35" bestFit="1" customWidth="1"/>
    <col min="14597" max="14600" width="20.28515625" style="35" bestFit="1" customWidth="1"/>
    <col min="14601" max="14601" width="18" style="35" bestFit="1" customWidth="1"/>
    <col min="14602" max="14848" width="9.140625" style="35"/>
    <col min="14849" max="14849" width="132.28515625" style="35" customWidth="1"/>
    <col min="14850" max="14851" width="20.28515625" style="35" bestFit="1" customWidth="1"/>
    <col min="14852" max="14852" width="18" style="35" bestFit="1" customWidth="1"/>
    <col min="14853" max="14856" width="20.28515625" style="35" bestFit="1" customWidth="1"/>
    <col min="14857" max="14857" width="18" style="35" bestFit="1" customWidth="1"/>
    <col min="14858" max="15104" width="9.140625" style="35"/>
    <col min="15105" max="15105" width="132.28515625" style="35" customWidth="1"/>
    <col min="15106" max="15107" width="20.28515625" style="35" bestFit="1" customWidth="1"/>
    <col min="15108" max="15108" width="18" style="35" bestFit="1" customWidth="1"/>
    <col min="15109" max="15112" width="20.28515625" style="35" bestFit="1" customWidth="1"/>
    <col min="15113" max="15113" width="18" style="35" bestFit="1" customWidth="1"/>
    <col min="15114" max="15360" width="9.140625" style="35"/>
    <col min="15361" max="15361" width="132.28515625" style="35" customWidth="1"/>
    <col min="15362" max="15363" width="20.28515625" style="35" bestFit="1" customWidth="1"/>
    <col min="15364" max="15364" width="18" style="35" bestFit="1" customWidth="1"/>
    <col min="15365" max="15368" width="20.28515625" style="35" bestFit="1" customWidth="1"/>
    <col min="15369" max="15369" width="18" style="35" bestFit="1" customWidth="1"/>
    <col min="15370" max="15616" width="9.140625" style="35"/>
    <col min="15617" max="15617" width="132.28515625" style="35" customWidth="1"/>
    <col min="15618" max="15619" width="20.28515625" style="35" bestFit="1" customWidth="1"/>
    <col min="15620" max="15620" width="18" style="35" bestFit="1" customWidth="1"/>
    <col min="15621" max="15624" width="20.28515625" style="35" bestFit="1" customWidth="1"/>
    <col min="15625" max="15625" width="18" style="35" bestFit="1" customWidth="1"/>
    <col min="15626" max="15872" width="9.140625" style="35"/>
    <col min="15873" max="15873" width="132.28515625" style="35" customWidth="1"/>
    <col min="15874" max="15875" width="20.28515625" style="35" bestFit="1" customWidth="1"/>
    <col min="15876" max="15876" width="18" style="35" bestFit="1" customWidth="1"/>
    <col min="15877" max="15880" width="20.28515625" style="35" bestFit="1" customWidth="1"/>
    <col min="15881" max="15881" width="18" style="35" bestFit="1" customWidth="1"/>
    <col min="15882" max="16128" width="9.140625" style="35"/>
    <col min="16129" max="16129" width="132.28515625" style="35" customWidth="1"/>
    <col min="16130" max="16131" width="20.28515625" style="35" bestFit="1" customWidth="1"/>
    <col min="16132" max="16132" width="18" style="35" bestFit="1" customWidth="1"/>
    <col min="16133" max="16136" width="20.28515625" style="35" bestFit="1" customWidth="1"/>
    <col min="16137" max="16137" width="18" style="35" bestFit="1" customWidth="1"/>
    <col min="16138" max="16384" width="9.140625" style="35"/>
  </cols>
  <sheetData>
    <row r="1" spans="1:9" ht="43.5" customHeight="1">
      <c r="A1" s="1058" t="s">
        <v>1424</v>
      </c>
      <c r="B1" s="1058"/>
      <c r="C1" s="1058"/>
      <c r="D1" s="1058"/>
      <c r="E1" s="1058"/>
      <c r="F1" s="1058"/>
      <c r="G1" s="1058"/>
      <c r="H1" s="1058"/>
      <c r="I1" s="1058"/>
    </row>
    <row r="2" spans="1:9" ht="43.5" customHeight="1">
      <c r="A2" s="1058" t="s">
        <v>431</v>
      </c>
      <c r="B2" s="1058"/>
      <c r="C2" s="1058"/>
      <c r="D2" s="1058"/>
      <c r="E2" s="1058"/>
      <c r="F2" s="1058"/>
      <c r="G2" s="1058"/>
      <c r="H2" s="1058"/>
      <c r="I2" s="1058"/>
    </row>
    <row r="3" spans="1:9" ht="10.5" customHeight="1">
      <c r="A3" s="1058"/>
      <c r="B3" s="1058"/>
      <c r="C3" s="1058"/>
      <c r="D3" s="1058"/>
      <c r="E3" s="1058"/>
      <c r="F3" s="1058"/>
      <c r="G3" s="1058"/>
      <c r="H3" s="1058"/>
      <c r="I3" s="1058"/>
    </row>
    <row r="4" spans="1:9" ht="43.5" customHeight="1">
      <c r="A4" s="1059" t="s">
        <v>1497</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70.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1">
        <v>574405470.31844389</v>
      </c>
      <c r="C8" s="1">
        <v>579446117.451895</v>
      </c>
      <c r="D8" s="1">
        <v>608255523.50874639</v>
      </c>
      <c r="E8" s="1">
        <v>629231406.03352773</v>
      </c>
      <c r="F8" s="1">
        <v>642542102.98250735</v>
      </c>
      <c r="G8" s="1">
        <v>659748842.83090377</v>
      </c>
      <c r="H8" s="1">
        <v>668315879.83965015</v>
      </c>
      <c r="I8" s="1">
        <v>523293097.70553941</v>
      </c>
    </row>
    <row r="9" spans="1:9" s="116" customFormat="1" ht="21" customHeight="1" thickTop="1">
      <c r="A9" s="114" t="s">
        <v>8</v>
      </c>
      <c r="B9" s="2">
        <v>24650375.396253601</v>
      </c>
      <c r="C9" s="2">
        <v>43138896.794460639</v>
      </c>
      <c r="D9" s="2">
        <v>44600849.880466476</v>
      </c>
      <c r="E9" s="2">
        <v>42545378.680758014</v>
      </c>
      <c r="F9" s="2">
        <v>41074247.705539361</v>
      </c>
      <c r="G9" s="2">
        <v>48749496.233236156</v>
      </c>
      <c r="H9" s="2">
        <v>48211572.623906702</v>
      </c>
      <c r="I9" s="2">
        <v>34060611.93586006</v>
      </c>
    </row>
    <row r="10" spans="1:9" s="116" customFormat="1" ht="21" customHeight="1">
      <c r="A10" s="114" t="s">
        <v>17</v>
      </c>
      <c r="B10" s="2">
        <v>91480692.965417862</v>
      </c>
      <c r="C10" s="2">
        <v>63632080.895043731</v>
      </c>
      <c r="D10" s="2">
        <v>77105420.610787168</v>
      </c>
      <c r="E10" s="2">
        <v>82142461.549562678</v>
      </c>
      <c r="F10" s="2">
        <v>94334042.574344009</v>
      </c>
      <c r="G10" s="2">
        <v>117701897.93440233</v>
      </c>
      <c r="H10" s="2">
        <v>113542651.30320701</v>
      </c>
      <c r="I10" s="2">
        <v>108652678.86880466</v>
      </c>
    </row>
    <row r="11" spans="1:9" s="116" customFormat="1" ht="21" customHeight="1">
      <c r="A11" s="114" t="s">
        <v>26</v>
      </c>
      <c r="B11" s="2">
        <v>295380564.46109509</v>
      </c>
      <c r="C11" s="2">
        <v>355659026.84402335</v>
      </c>
      <c r="D11" s="2">
        <v>399419033.62099123</v>
      </c>
      <c r="E11" s="2">
        <v>427667392.96793008</v>
      </c>
      <c r="F11" s="2">
        <v>450712972.3425656</v>
      </c>
      <c r="G11" s="2">
        <v>452288332.61224484</v>
      </c>
      <c r="H11" s="2">
        <v>472124409.25364435</v>
      </c>
      <c r="I11" s="2">
        <v>361341640.3644315</v>
      </c>
    </row>
    <row r="12" spans="1:9" s="116" customFormat="1" ht="21" customHeight="1">
      <c r="A12" s="714" t="s">
        <v>437</v>
      </c>
      <c r="B12" s="2">
        <v>303755860.3948127</v>
      </c>
      <c r="C12" s="2">
        <v>363578217.39650148</v>
      </c>
      <c r="D12" s="2">
        <v>407379354.08163267</v>
      </c>
      <c r="E12" s="2">
        <v>440916529.93148685</v>
      </c>
      <c r="F12" s="2">
        <v>463966488.49271137</v>
      </c>
      <c r="G12" s="2">
        <v>465585312.53644317</v>
      </c>
      <c r="H12" s="2">
        <v>485469124.87026238</v>
      </c>
      <c r="I12" s="2">
        <v>368445139.66472304</v>
      </c>
    </row>
    <row r="13" spans="1:9" s="116" customFormat="1" ht="21" customHeight="1">
      <c r="A13" s="714" t="s">
        <v>438</v>
      </c>
      <c r="B13" s="2">
        <v>299911612.91210371</v>
      </c>
      <c r="C13" s="2">
        <v>360109597.16909617</v>
      </c>
      <c r="D13" s="2">
        <v>404491798.32798839</v>
      </c>
      <c r="E13" s="2">
        <v>438046080.77842563</v>
      </c>
      <c r="F13" s="2">
        <v>461641070.3002916</v>
      </c>
      <c r="G13" s="2">
        <v>462794873.74489796</v>
      </c>
      <c r="H13" s="2">
        <v>482929940.93294466</v>
      </c>
      <c r="I13" s="2">
        <v>366815842.22157431</v>
      </c>
    </row>
    <row r="14" spans="1:9" s="116" customFormat="1" ht="21" customHeight="1">
      <c r="A14" s="714" t="s">
        <v>439</v>
      </c>
      <c r="B14" s="2">
        <v>3844247.4827089338</v>
      </c>
      <c r="C14" s="2">
        <v>3468620.2274052482</v>
      </c>
      <c r="D14" s="2">
        <v>2887555.7536443146</v>
      </c>
      <c r="E14" s="2">
        <v>2870449.1530612246</v>
      </c>
      <c r="F14" s="2">
        <v>2325418.1924198251</v>
      </c>
      <c r="G14" s="2">
        <v>2790438.7915451895</v>
      </c>
      <c r="H14" s="2">
        <v>2539183.9373177839</v>
      </c>
      <c r="I14" s="2">
        <v>1629297.4431486882</v>
      </c>
    </row>
    <row r="15" spans="1:9" s="116" customFormat="1" ht="21" customHeight="1">
      <c r="A15" s="714" t="s">
        <v>440</v>
      </c>
      <c r="B15" s="2">
        <v>1150767.667146974</v>
      </c>
      <c r="C15" s="2">
        <v>1272597.193877551</v>
      </c>
      <c r="D15" s="2">
        <v>1420177.163265306</v>
      </c>
      <c r="E15" s="2">
        <v>1120857.5072886297</v>
      </c>
      <c r="F15" s="2">
        <v>1970202.8600583088</v>
      </c>
      <c r="G15" s="2">
        <v>1737043.3134110789</v>
      </c>
      <c r="H15" s="2">
        <v>1384793.7405247814</v>
      </c>
      <c r="I15" s="2">
        <v>4532353.1530612241</v>
      </c>
    </row>
    <row r="16" spans="1:9" s="116" customFormat="1" ht="21" customHeight="1">
      <c r="A16" s="714" t="s">
        <v>441</v>
      </c>
      <c r="B16" s="2">
        <v>1070730.3501440922</v>
      </c>
      <c r="C16" s="2">
        <v>1226234.1020408163</v>
      </c>
      <c r="D16" s="2">
        <v>1327207.6355685133</v>
      </c>
      <c r="E16" s="2">
        <v>1078201.803206997</v>
      </c>
      <c r="F16" s="2">
        <v>1955175.7405247814</v>
      </c>
      <c r="G16" s="2">
        <v>1718415.972303207</v>
      </c>
      <c r="H16" s="2">
        <v>1380042.9067055394</v>
      </c>
      <c r="I16" s="2">
        <v>4468374.4941690965</v>
      </c>
    </row>
    <row r="17" spans="1:9" s="116" customFormat="1" ht="21" customHeight="1">
      <c r="A17" s="714" t="s">
        <v>442</v>
      </c>
      <c r="B17" s="2">
        <v>80037.317002881842</v>
      </c>
      <c r="C17" s="2">
        <v>46363.091836734697</v>
      </c>
      <c r="D17" s="2">
        <v>92969.527696792997</v>
      </c>
      <c r="E17" s="2">
        <v>42655.704081632655</v>
      </c>
      <c r="F17" s="2">
        <v>15027.119533527695</v>
      </c>
      <c r="G17" s="2">
        <v>18627.341107871718</v>
      </c>
      <c r="H17" s="2">
        <v>4750.8338192419824</v>
      </c>
      <c r="I17" s="2">
        <v>63978.658892128275</v>
      </c>
    </row>
    <row r="18" spans="1:9" s="116" customFormat="1" ht="21" customHeight="1">
      <c r="A18" s="714" t="s">
        <v>443</v>
      </c>
      <c r="B18" s="2">
        <v>9652880.9567723349</v>
      </c>
      <c r="C18" s="2">
        <v>8406649.319241982</v>
      </c>
      <c r="D18" s="2">
        <v>7668456.3206997085</v>
      </c>
      <c r="E18" s="2">
        <v>8029396.5699708452</v>
      </c>
      <c r="F18" s="2">
        <v>7357853.1763848392</v>
      </c>
      <c r="G18" s="2">
        <v>7922029.6326530613</v>
      </c>
      <c r="H18" s="2">
        <v>7784554.7405247819</v>
      </c>
      <c r="I18" s="2">
        <v>4434109.3673469387</v>
      </c>
    </row>
    <row r="19" spans="1:9" s="116" customFormat="1" ht="21" customHeight="1">
      <c r="A19" s="714" t="s">
        <v>444</v>
      </c>
      <c r="B19" s="2">
        <v>8564025.3357348703</v>
      </c>
      <c r="C19" s="2">
        <v>7364482.0087463558</v>
      </c>
      <c r="D19" s="2">
        <v>6695743.8571428573</v>
      </c>
      <c r="E19" s="2">
        <v>7115395.9693877557</v>
      </c>
      <c r="F19" s="2">
        <v>6476618.3586005829</v>
      </c>
      <c r="G19" s="2">
        <v>6988406.0758017488</v>
      </c>
      <c r="H19" s="2">
        <v>6948352.4737609327</v>
      </c>
      <c r="I19" s="2">
        <v>4426253.1588921286</v>
      </c>
    </row>
    <row r="20" spans="1:9" s="116" customFormat="1" ht="21" customHeight="1">
      <c r="A20" s="714" t="s">
        <v>445</v>
      </c>
      <c r="B20" s="2">
        <v>1088855.6210374639</v>
      </c>
      <c r="C20" s="2">
        <v>1042167.3104956269</v>
      </c>
      <c r="D20" s="2">
        <v>972712.46355685126</v>
      </c>
      <c r="E20" s="2">
        <v>914000.60058309045</v>
      </c>
      <c r="F20" s="2">
        <v>881234.81778425653</v>
      </c>
      <c r="G20" s="2">
        <v>933623.55685131194</v>
      </c>
      <c r="H20" s="2">
        <v>836202.26676384837</v>
      </c>
      <c r="I20" s="2">
        <v>7856.2084548104949</v>
      </c>
    </row>
    <row r="21" spans="1:9" s="116" customFormat="1" ht="21" customHeight="1">
      <c r="A21" s="714" t="s">
        <v>39</v>
      </c>
      <c r="B21" s="2">
        <v>1013959.386167147</v>
      </c>
      <c r="C21" s="2">
        <v>1205610.6472303206</v>
      </c>
      <c r="D21" s="2">
        <v>1409617.9052478133</v>
      </c>
      <c r="E21" s="2">
        <v>1613811.5830903791</v>
      </c>
      <c r="F21" s="2">
        <v>1737662.5612244897</v>
      </c>
      <c r="G21" s="2">
        <v>1638624.8848396502</v>
      </c>
      <c r="H21" s="2">
        <v>1717619.497084548</v>
      </c>
      <c r="I21" s="2">
        <v>1314403.3848396502</v>
      </c>
    </row>
    <row r="22" spans="1:9" s="116" customFormat="1" ht="21" customHeight="1">
      <c r="A22" s="714" t="s">
        <v>446</v>
      </c>
      <c r="B22" s="2">
        <v>-20192903.943804037</v>
      </c>
      <c r="C22" s="2">
        <v>-18804047.712827988</v>
      </c>
      <c r="D22" s="2">
        <v>-18458571.849854227</v>
      </c>
      <c r="E22" s="2">
        <v>-24013202.623906706</v>
      </c>
      <c r="F22" s="2">
        <v>-24319234.747813411</v>
      </c>
      <c r="G22" s="2">
        <v>-24594677.755102042</v>
      </c>
      <c r="H22" s="2">
        <v>-24231683.594752189</v>
      </c>
      <c r="I22" s="2">
        <v>-17384365.205539361</v>
      </c>
    </row>
    <row r="23" spans="1:9" s="116" customFormat="1" ht="21" customHeight="1">
      <c r="A23" s="114" t="s">
        <v>57</v>
      </c>
      <c r="B23" s="2">
        <v>2210789.2708933717</v>
      </c>
      <c r="C23" s="2">
        <v>1515587.7142857143</v>
      </c>
      <c r="D23" s="2">
        <v>1999842.4169096211</v>
      </c>
      <c r="E23" s="2">
        <v>3239761.2682215744</v>
      </c>
      <c r="F23" s="2">
        <v>1317655.1734693877</v>
      </c>
      <c r="G23" s="2">
        <v>1415248.6822157435</v>
      </c>
      <c r="H23" s="2">
        <v>1728579.2725947523</v>
      </c>
      <c r="I23" s="2">
        <v>778578.72740524786</v>
      </c>
    </row>
    <row r="24" spans="1:9" s="116" customFormat="1" ht="21" customHeight="1">
      <c r="A24" s="114" t="s">
        <v>63</v>
      </c>
      <c r="B24" s="2">
        <v>486052.17435158498</v>
      </c>
      <c r="C24" s="2">
        <v>230347.2842565598</v>
      </c>
      <c r="D24" s="2">
        <v>149278.35422740525</v>
      </c>
      <c r="E24" s="2">
        <v>114286.67201166179</v>
      </c>
      <c r="F24" s="2">
        <v>45610.78862973761</v>
      </c>
      <c r="G24" s="2">
        <v>43525.836734693876</v>
      </c>
      <c r="H24" s="2">
        <v>84219.553935860065</v>
      </c>
      <c r="I24" s="2">
        <v>10542.491253644315</v>
      </c>
    </row>
    <row r="25" spans="1:9" s="116" customFormat="1" ht="21" customHeight="1">
      <c r="A25" s="114" t="s">
        <v>447</v>
      </c>
      <c r="B25" s="2">
        <v>152352400.85734871</v>
      </c>
      <c r="C25" s="2">
        <v>106360611.44897959</v>
      </c>
      <c r="D25" s="2">
        <v>76133371.868804663</v>
      </c>
      <c r="E25" s="2">
        <v>64825934.313411079</v>
      </c>
      <c r="F25" s="2">
        <v>45527073.785714291</v>
      </c>
      <c r="G25" s="2">
        <v>30177359.354227405</v>
      </c>
      <c r="H25" s="2">
        <v>23456423.858600583</v>
      </c>
      <c r="I25" s="2">
        <v>11465821.886297377</v>
      </c>
    </row>
    <row r="26" spans="1:9" s="116" customFormat="1" ht="21" customHeight="1">
      <c r="A26" s="114" t="s">
        <v>74</v>
      </c>
      <c r="B26" s="2">
        <v>7454313.4337175786</v>
      </c>
      <c r="C26" s="2">
        <v>8452383.3017492723</v>
      </c>
      <c r="D26" s="2">
        <v>8289616.6720116613</v>
      </c>
      <c r="E26" s="2">
        <v>8114771.1661807587</v>
      </c>
      <c r="F26" s="2">
        <v>8992386.2448979598</v>
      </c>
      <c r="G26" s="2">
        <v>8886762.2886297368</v>
      </c>
      <c r="H26" s="2">
        <v>8665875.4387755096</v>
      </c>
      <c r="I26" s="2">
        <v>6622564.2230320703</v>
      </c>
    </row>
    <row r="27" spans="1:9" s="117" customFormat="1" ht="43.5" customHeight="1" thickBot="1">
      <c r="A27" s="715" t="s">
        <v>448</v>
      </c>
      <c r="B27" s="3">
        <v>390281.75936599425</v>
      </c>
      <c r="C27" s="3">
        <v>457183.16909620992</v>
      </c>
      <c r="D27" s="3">
        <v>558110.08454810502</v>
      </c>
      <c r="E27" s="3">
        <v>581419.41545189498</v>
      </c>
      <c r="F27" s="3">
        <v>538114.36734693882</v>
      </c>
      <c r="G27" s="3">
        <v>486219.88921282795</v>
      </c>
      <c r="H27" s="3">
        <v>502148.53498542274</v>
      </c>
      <c r="I27" s="3">
        <v>360659.20845481049</v>
      </c>
    </row>
    <row r="28" spans="1:9" ht="24" customHeight="1" thickTop="1" thickBot="1">
      <c r="A28" s="38" t="s">
        <v>449</v>
      </c>
      <c r="B28" s="1">
        <v>470718288.69596547</v>
      </c>
      <c r="C28" s="1">
        <v>466576072.37900877</v>
      </c>
      <c r="D28" s="1">
        <v>488880928.08746356</v>
      </c>
      <c r="E28" s="1">
        <v>504519487.95772594</v>
      </c>
      <c r="F28" s="1">
        <v>511729118.13994169</v>
      </c>
      <c r="G28" s="1">
        <v>524964545.2069971</v>
      </c>
      <c r="H28" s="1">
        <v>524531382.78425658</v>
      </c>
      <c r="I28" s="1">
        <v>397159868.57434404</v>
      </c>
    </row>
    <row r="29" spans="1:9" s="116" customFormat="1" ht="21" customHeight="1" thickTop="1">
      <c r="A29" s="114" t="s">
        <v>450</v>
      </c>
      <c r="B29" s="2">
        <v>427486541.09365994</v>
      </c>
      <c r="C29" s="2">
        <v>432322747.55393583</v>
      </c>
      <c r="D29" s="2">
        <v>446337040.74489802</v>
      </c>
      <c r="E29" s="2">
        <v>465396696.02915454</v>
      </c>
      <c r="F29" s="2">
        <v>468843665.77259475</v>
      </c>
      <c r="G29" s="2">
        <v>482169066.41107869</v>
      </c>
      <c r="H29" s="2">
        <v>486303023.41982508</v>
      </c>
      <c r="I29" s="2">
        <v>371098750.96501458</v>
      </c>
    </row>
    <row r="30" spans="1:9" s="116" customFormat="1" ht="21" customHeight="1">
      <c r="A30" s="714" t="s">
        <v>451</v>
      </c>
      <c r="B30" s="2">
        <v>400097.9783861672</v>
      </c>
      <c r="C30" s="2">
        <v>134044.77988338191</v>
      </c>
      <c r="D30" s="2">
        <v>121330.63848396503</v>
      </c>
      <c r="E30" s="2">
        <v>236490.89941690964</v>
      </c>
      <c r="F30" s="2">
        <v>131271.07434402331</v>
      </c>
      <c r="G30" s="2">
        <v>121194.68513119534</v>
      </c>
      <c r="H30" s="2">
        <v>124044.13702623907</v>
      </c>
      <c r="I30" s="2">
        <v>20329.559766763847</v>
      </c>
    </row>
    <row r="31" spans="1:9" s="116" customFormat="1" ht="21" customHeight="1">
      <c r="A31" s="714" t="s">
        <v>452</v>
      </c>
      <c r="B31" s="2">
        <v>290972753.81988472</v>
      </c>
      <c r="C31" s="2">
        <v>303881736.23760933</v>
      </c>
      <c r="D31" s="2">
        <v>305053240.08600581</v>
      </c>
      <c r="E31" s="2">
        <v>321591292.09475219</v>
      </c>
      <c r="F31" s="2">
        <v>334081055.41545188</v>
      </c>
      <c r="G31" s="2">
        <v>347940606.51166183</v>
      </c>
      <c r="H31" s="2">
        <v>351741545.22157431</v>
      </c>
      <c r="I31" s="2">
        <v>288493509.03498542</v>
      </c>
    </row>
    <row r="32" spans="1:9" s="116" customFormat="1" ht="21" customHeight="1">
      <c r="A32" s="714" t="s">
        <v>453</v>
      </c>
      <c r="B32" s="2">
        <v>132721108.19884726</v>
      </c>
      <c r="C32" s="2">
        <v>123464753.70845482</v>
      </c>
      <c r="D32" s="2">
        <v>136174823.69241983</v>
      </c>
      <c r="E32" s="2">
        <v>138056076.66909623</v>
      </c>
      <c r="F32" s="2">
        <v>128021450.57142857</v>
      </c>
      <c r="G32" s="2">
        <v>126927960.2580175</v>
      </c>
      <c r="H32" s="2">
        <v>127631531.11661808</v>
      </c>
      <c r="I32" s="2">
        <v>77629289.247813419</v>
      </c>
    </row>
    <row r="33" spans="1:9" s="116" customFormat="1" ht="21" customHeight="1">
      <c r="A33" s="714" t="s">
        <v>454</v>
      </c>
      <c r="B33" s="2">
        <v>2575269.3458213257</v>
      </c>
      <c r="C33" s="2">
        <v>3853402.4883381925</v>
      </c>
      <c r="D33" s="2">
        <v>3547087.6632653065</v>
      </c>
      <c r="E33" s="2">
        <v>3899060.2653061226</v>
      </c>
      <c r="F33" s="2">
        <v>5022261.8046647226</v>
      </c>
      <c r="G33" s="2">
        <v>5623081.4344023326</v>
      </c>
      <c r="H33" s="2">
        <v>5053933.4927113699</v>
      </c>
      <c r="I33" s="2">
        <v>3960003.8731778427</v>
      </c>
    </row>
    <row r="34" spans="1:9" s="116" customFormat="1" ht="21" customHeight="1">
      <c r="A34" s="714" t="s">
        <v>455</v>
      </c>
      <c r="B34" s="2">
        <v>0</v>
      </c>
      <c r="C34" s="2">
        <v>0</v>
      </c>
      <c r="D34" s="2">
        <v>0</v>
      </c>
      <c r="E34" s="2">
        <v>0</v>
      </c>
      <c r="F34" s="2">
        <v>0</v>
      </c>
      <c r="G34" s="2">
        <v>0</v>
      </c>
      <c r="H34" s="2">
        <v>0</v>
      </c>
      <c r="I34" s="2">
        <v>0</v>
      </c>
    </row>
    <row r="35" spans="1:9" s="116" customFormat="1" ht="21" customHeight="1">
      <c r="A35" s="714" t="s">
        <v>456</v>
      </c>
      <c r="B35" s="2">
        <v>817311.75072046102</v>
      </c>
      <c r="C35" s="2">
        <v>988810.33965014573</v>
      </c>
      <c r="D35" s="2">
        <v>1440558.6647230319</v>
      </c>
      <c r="E35" s="2">
        <v>1613776.1005830904</v>
      </c>
      <c r="F35" s="2">
        <v>1587626.9067055394</v>
      </c>
      <c r="G35" s="2">
        <v>1556223.5218658892</v>
      </c>
      <c r="H35" s="2">
        <v>1751969.4518950437</v>
      </c>
      <c r="I35" s="2">
        <v>995619.24927113694</v>
      </c>
    </row>
    <row r="36" spans="1:9" s="116" customFormat="1" ht="21" customHeight="1">
      <c r="A36" s="114" t="s">
        <v>457</v>
      </c>
      <c r="B36" s="2">
        <v>300510.2622478386</v>
      </c>
      <c r="C36" s="2">
        <v>360208.4664723032</v>
      </c>
      <c r="D36" s="2">
        <v>523579.23323615163</v>
      </c>
      <c r="E36" s="2">
        <v>438382.03935860057</v>
      </c>
      <c r="F36" s="2">
        <v>267116.58454810496</v>
      </c>
      <c r="G36" s="2">
        <v>539867.96064139938</v>
      </c>
      <c r="H36" s="2">
        <v>531878.65597667638</v>
      </c>
      <c r="I36" s="2">
        <v>103804.10204081633</v>
      </c>
    </row>
    <row r="37" spans="1:9" s="116" customFormat="1" ht="21" customHeight="1">
      <c r="A37" s="114" t="s">
        <v>458</v>
      </c>
      <c r="B37" s="2">
        <v>17167455.796829972</v>
      </c>
      <c r="C37" s="2">
        <v>9983648.5437317789</v>
      </c>
      <c r="D37" s="2">
        <v>16088582.218658892</v>
      </c>
      <c r="E37" s="2">
        <v>14105246.973760933</v>
      </c>
      <c r="F37" s="2">
        <v>16582897.539358601</v>
      </c>
      <c r="G37" s="2">
        <v>15975408.653061224</v>
      </c>
      <c r="H37" s="2">
        <v>16911444.271137025</v>
      </c>
      <c r="I37" s="2">
        <v>9195526.9912536442</v>
      </c>
    </row>
    <row r="38" spans="1:9" s="116" customFormat="1" ht="21" customHeight="1">
      <c r="A38" s="114" t="s">
        <v>459</v>
      </c>
      <c r="B38" s="2">
        <v>7895888.0144092217</v>
      </c>
      <c r="C38" s="2">
        <v>6458567.3600583095</v>
      </c>
      <c r="D38" s="2">
        <v>8065753.9664723035</v>
      </c>
      <c r="E38" s="2">
        <v>8643467.606413994</v>
      </c>
      <c r="F38" s="2">
        <v>8842470.180758018</v>
      </c>
      <c r="G38" s="2">
        <v>9123041.4285714291</v>
      </c>
      <c r="H38" s="2">
        <v>8839678.0932944603</v>
      </c>
      <c r="I38" s="2">
        <v>5766390.3163265307</v>
      </c>
    </row>
    <row r="39" spans="1:9" s="116" customFormat="1" ht="21" customHeight="1">
      <c r="A39" s="114" t="s">
        <v>127</v>
      </c>
      <c r="B39" s="2">
        <v>17267893.528818443</v>
      </c>
      <c r="C39" s="2">
        <v>17400900.454810496</v>
      </c>
      <c r="D39" s="2">
        <v>17865971.924198251</v>
      </c>
      <c r="E39" s="2">
        <v>15935695.3090379</v>
      </c>
      <c r="F39" s="2">
        <v>17192968.062682215</v>
      </c>
      <c r="G39" s="2">
        <v>17157160.753644314</v>
      </c>
      <c r="H39" s="2">
        <v>11945358.344023323</v>
      </c>
      <c r="I39" s="2">
        <v>10995396.199708456</v>
      </c>
    </row>
    <row r="40" spans="1:9" s="116" customFormat="1" ht="21" customHeight="1">
      <c r="A40" s="114" t="s">
        <v>133</v>
      </c>
      <c r="B40" s="2">
        <v>0</v>
      </c>
      <c r="C40" s="2">
        <v>0</v>
      </c>
      <c r="D40" s="2">
        <v>0</v>
      </c>
      <c r="E40" s="2">
        <v>0</v>
      </c>
      <c r="F40" s="2">
        <v>0</v>
      </c>
      <c r="G40" s="2">
        <v>0</v>
      </c>
      <c r="H40" s="2">
        <v>0</v>
      </c>
      <c r="I40" s="2">
        <v>0</v>
      </c>
    </row>
    <row r="41" spans="1:9" s="116" customFormat="1" ht="21" customHeight="1">
      <c r="A41" s="114" t="s">
        <v>460</v>
      </c>
      <c r="B41" s="2">
        <v>600000</v>
      </c>
      <c r="C41" s="2">
        <v>50000</v>
      </c>
      <c r="D41" s="2">
        <v>0</v>
      </c>
      <c r="E41" s="2">
        <v>0</v>
      </c>
      <c r="F41" s="2">
        <v>0</v>
      </c>
      <c r="G41" s="2">
        <v>0</v>
      </c>
      <c r="H41" s="2">
        <v>0</v>
      </c>
      <c r="I41" s="2">
        <v>0</v>
      </c>
    </row>
    <row r="42" spans="1:9" s="117" customFormat="1" ht="43.5" customHeight="1" thickBot="1">
      <c r="A42" s="715" t="s">
        <v>109</v>
      </c>
      <c r="B42" s="3">
        <v>0</v>
      </c>
      <c r="C42" s="3">
        <v>0</v>
      </c>
      <c r="D42" s="3">
        <v>0</v>
      </c>
      <c r="E42" s="3">
        <v>0</v>
      </c>
      <c r="F42" s="3">
        <v>0</v>
      </c>
      <c r="G42" s="3">
        <v>0</v>
      </c>
      <c r="H42" s="3">
        <v>0</v>
      </c>
      <c r="I42" s="3">
        <v>0</v>
      </c>
    </row>
    <row r="43" spans="1:9" ht="24" customHeight="1" thickTop="1" thickBot="1">
      <c r="A43" s="38" t="s">
        <v>461</v>
      </c>
      <c r="B43" s="1">
        <v>103687181.60806917</v>
      </c>
      <c r="C43" s="1">
        <v>112870045.0728863</v>
      </c>
      <c r="D43" s="1">
        <v>119374595.43731779</v>
      </c>
      <c r="E43" s="1">
        <v>124711918.08892129</v>
      </c>
      <c r="F43" s="1">
        <v>130812984.89504373</v>
      </c>
      <c r="G43" s="1">
        <v>134784297.60641399</v>
      </c>
      <c r="H43" s="1">
        <v>143784497.05393586</v>
      </c>
      <c r="I43" s="1">
        <v>126133229.12682214</v>
      </c>
    </row>
    <row r="44" spans="1:9" s="116" customFormat="1" ht="21" customHeight="1" thickTop="1">
      <c r="A44" s="114" t="s">
        <v>148</v>
      </c>
      <c r="B44" s="2">
        <v>420445.7391930836</v>
      </c>
      <c r="C44" s="2">
        <v>424873.38629737613</v>
      </c>
      <c r="D44" s="2">
        <v>423825.34548104956</v>
      </c>
      <c r="E44" s="2">
        <v>423035.01895043731</v>
      </c>
      <c r="F44" s="2">
        <v>422928.28425655974</v>
      </c>
      <c r="G44" s="2">
        <v>422928.28425655974</v>
      </c>
      <c r="H44" s="2">
        <v>92908892.239067048</v>
      </c>
      <c r="I44" s="2">
        <v>81028848.507288635</v>
      </c>
    </row>
    <row r="45" spans="1:9" s="116" customFormat="1" ht="21" customHeight="1">
      <c r="A45" s="114" t="s">
        <v>152</v>
      </c>
      <c r="B45" s="2">
        <v>5334967.4783861665</v>
      </c>
      <c r="C45" s="2">
        <v>5425442.2886297377</v>
      </c>
      <c r="D45" s="2">
        <v>5490492.988338192</v>
      </c>
      <c r="E45" s="2">
        <v>5499236.7492711376</v>
      </c>
      <c r="F45" s="2">
        <v>5499236.7492711376</v>
      </c>
      <c r="G45" s="2">
        <v>5499236.7492711376</v>
      </c>
      <c r="H45" s="2">
        <v>690.86297376093285</v>
      </c>
      <c r="I45" s="2">
        <v>690.86297376093285</v>
      </c>
    </row>
    <row r="46" spans="1:9" s="116" customFormat="1" ht="21" customHeight="1">
      <c r="A46" s="114" t="s">
        <v>156</v>
      </c>
      <c r="B46" s="2">
        <v>0</v>
      </c>
      <c r="C46" s="2">
        <v>0</v>
      </c>
      <c r="D46" s="2">
        <v>0</v>
      </c>
      <c r="E46" s="2">
        <v>0</v>
      </c>
      <c r="F46" s="2">
        <v>0</v>
      </c>
      <c r="G46" s="2">
        <v>0</v>
      </c>
      <c r="H46" s="2">
        <v>0</v>
      </c>
      <c r="I46" s="2">
        <v>0</v>
      </c>
    </row>
    <row r="47" spans="1:9" s="116" customFormat="1" ht="21" customHeight="1">
      <c r="A47" s="114" t="s">
        <v>462</v>
      </c>
      <c r="B47" s="2">
        <v>90527815.348703161</v>
      </c>
      <c r="C47" s="2">
        <v>98632901.759475231</v>
      </c>
      <c r="D47" s="2">
        <v>106843729.80612245</v>
      </c>
      <c r="E47" s="2">
        <v>113407024.88629737</v>
      </c>
      <c r="F47" s="2">
        <v>118653312.35568513</v>
      </c>
      <c r="G47" s="2">
        <v>124738853.39212827</v>
      </c>
      <c r="H47" s="2">
        <v>44494270.252186589</v>
      </c>
      <c r="I47" s="2">
        <v>42399904.844023325</v>
      </c>
    </row>
    <row r="48" spans="1:9" s="116" customFormat="1" ht="21" customHeight="1">
      <c r="A48" s="114" t="s">
        <v>164</v>
      </c>
      <c r="B48" s="2">
        <v>7403953.0417867433</v>
      </c>
      <c r="C48" s="2">
        <v>8386827.6384839648</v>
      </c>
      <c r="D48" s="2">
        <v>6616547.2973760935</v>
      </c>
      <c r="E48" s="2">
        <v>5382621.4344023326</v>
      </c>
      <c r="F48" s="2">
        <v>6237507.5058309045</v>
      </c>
      <c r="G48" s="2">
        <v>4123279.1807580176</v>
      </c>
      <c r="H48" s="2">
        <v>6380643.6997084552</v>
      </c>
      <c r="I48" s="2">
        <v>2703784.9125364432</v>
      </c>
    </row>
    <row r="49" spans="1:9" s="116" customFormat="1" ht="21" customHeight="1">
      <c r="A49" s="714" t="s">
        <v>463</v>
      </c>
      <c r="B49" s="2">
        <v>-114483.79394812681</v>
      </c>
      <c r="C49" s="2">
        <v>-19421.717201166182</v>
      </c>
      <c r="D49" s="2">
        <v>25999.591836734697</v>
      </c>
      <c r="E49" s="2">
        <v>-96747.782798833825</v>
      </c>
      <c r="F49" s="2">
        <v>-13666.034985422741</v>
      </c>
      <c r="G49" s="2">
        <v>1966.4693877551019</v>
      </c>
      <c r="H49" s="2">
        <v>131347.89795918367</v>
      </c>
      <c r="I49" s="2">
        <v>-22107.995626822158</v>
      </c>
    </row>
    <row r="50" spans="1:9" s="117" customFormat="1" ht="40.5" customHeight="1" thickBot="1">
      <c r="A50" s="716" t="s">
        <v>464</v>
      </c>
      <c r="B50" s="3">
        <v>7518436.8371757921</v>
      </c>
      <c r="C50" s="3">
        <v>8406249.3556851316</v>
      </c>
      <c r="D50" s="3">
        <v>6590547.7055393578</v>
      </c>
      <c r="E50" s="3">
        <v>5479369.2172011659</v>
      </c>
      <c r="F50" s="3">
        <v>6251173.5408163266</v>
      </c>
      <c r="G50" s="3">
        <v>4121312.7113702623</v>
      </c>
      <c r="H50" s="3">
        <v>6249295.8017492713</v>
      </c>
      <c r="I50" s="3">
        <v>2725892.9081632653</v>
      </c>
    </row>
    <row r="51" spans="1:9" ht="24" customHeight="1" thickTop="1" thickBot="1">
      <c r="A51" s="38" t="s">
        <v>465</v>
      </c>
      <c r="B51" s="1">
        <v>574405470.30403459</v>
      </c>
      <c r="C51" s="1">
        <v>579446117.451895</v>
      </c>
      <c r="D51" s="1">
        <v>608255523.52478135</v>
      </c>
      <c r="E51" s="1">
        <v>629231406.04664719</v>
      </c>
      <c r="F51" s="1">
        <v>642542103.03498542</v>
      </c>
      <c r="G51" s="1">
        <v>659748842.813411</v>
      </c>
      <c r="H51" s="1">
        <v>668315879.83819234</v>
      </c>
      <c r="I51" s="1">
        <v>523293097.70116621</v>
      </c>
    </row>
    <row r="52" spans="1:9" s="116" customFormat="1" ht="24" customHeight="1" thickTop="1">
      <c r="A52" s="114" t="s">
        <v>466</v>
      </c>
      <c r="B52" s="2">
        <v>502146.76080691646</v>
      </c>
      <c r="C52" s="2">
        <v>601663.54227405251</v>
      </c>
      <c r="D52" s="2">
        <v>881948.96355685126</v>
      </c>
      <c r="E52" s="2">
        <v>1693407.0889212829</v>
      </c>
      <c r="F52" s="2">
        <v>2182682.8586005829</v>
      </c>
      <c r="G52" s="2">
        <v>1661714.0043731779</v>
      </c>
      <c r="H52" s="2">
        <v>1457998.6647230322</v>
      </c>
      <c r="I52" s="2">
        <v>1089553.0699708455</v>
      </c>
    </row>
    <row r="53" spans="1:9" s="117" customFormat="1" ht="21" customHeight="1">
      <c r="A53" s="716" t="s">
        <v>467</v>
      </c>
      <c r="B53" s="3">
        <v>0</v>
      </c>
      <c r="C53" s="3">
        <v>0</v>
      </c>
      <c r="D53" s="3">
        <v>0</v>
      </c>
      <c r="E53" s="3">
        <v>0</v>
      </c>
      <c r="F53" s="3">
        <v>0</v>
      </c>
      <c r="G53" s="3">
        <v>0</v>
      </c>
      <c r="H53" s="3">
        <v>0</v>
      </c>
      <c r="I53" s="3">
        <v>0</v>
      </c>
    </row>
    <row r="54" spans="1:9" s="117" customFormat="1" ht="21" customHeight="1">
      <c r="A54" s="716" t="s">
        <v>468</v>
      </c>
      <c r="B54" s="3">
        <v>259006.66426512969</v>
      </c>
      <c r="C54" s="3">
        <v>271422.67346938775</v>
      </c>
      <c r="D54" s="3">
        <v>444788.28571428574</v>
      </c>
      <c r="E54" s="3">
        <v>1182971.1880466472</v>
      </c>
      <c r="F54" s="3">
        <v>1632669.2915451895</v>
      </c>
      <c r="G54" s="3">
        <v>1169712.6749271138</v>
      </c>
      <c r="H54" s="3">
        <v>1004429.3629737609</v>
      </c>
      <c r="I54" s="3">
        <v>650195.52478134108</v>
      </c>
    </row>
    <row r="55" spans="1:9" s="117" customFormat="1" ht="21" customHeight="1">
      <c r="A55" s="716" t="s">
        <v>469</v>
      </c>
      <c r="B55" s="3">
        <v>0</v>
      </c>
      <c r="C55" s="3">
        <v>0</v>
      </c>
      <c r="D55" s="3">
        <v>0</v>
      </c>
      <c r="E55" s="3">
        <v>0</v>
      </c>
      <c r="F55" s="3">
        <v>0</v>
      </c>
      <c r="G55" s="3">
        <v>0</v>
      </c>
      <c r="H55" s="3">
        <v>0</v>
      </c>
      <c r="I55" s="3">
        <v>0</v>
      </c>
    </row>
    <row r="56" spans="1:9" s="117" customFormat="1" ht="21" customHeight="1">
      <c r="A56" s="716" t="s">
        <v>470</v>
      </c>
      <c r="B56" s="3">
        <v>243140.09654178674</v>
      </c>
      <c r="C56" s="3">
        <v>330240.8688046647</v>
      </c>
      <c r="D56" s="3">
        <v>437160.67784256558</v>
      </c>
      <c r="E56" s="3">
        <v>510435.90087463555</v>
      </c>
      <c r="F56" s="3">
        <v>550013.56705539359</v>
      </c>
      <c r="G56" s="3">
        <v>492001.32944606413</v>
      </c>
      <c r="H56" s="3">
        <v>453569.30174927117</v>
      </c>
      <c r="I56" s="3">
        <v>439357.54518950434</v>
      </c>
    </row>
    <row r="57" spans="1:9" s="117" customFormat="1" ht="21" customHeight="1">
      <c r="A57" s="716" t="s">
        <v>471</v>
      </c>
      <c r="B57" s="3">
        <v>0</v>
      </c>
      <c r="C57" s="3">
        <v>0</v>
      </c>
      <c r="D57" s="3">
        <v>0</v>
      </c>
      <c r="E57" s="3">
        <v>0</v>
      </c>
      <c r="F57" s="3">
        <v>0</v>
      </c>
      <c r="G57" s="3">
        <v>0</v>
      </c>
      <c r="H57" s="3">
        <v>0</v>
      </c>
      <c r="I57" s="3">
        <v>0</v>
      </c>
    </row>
    <row r="58" spans="1:9" s="117" customFormat="1" ht="61.5" customHeight="1" thickBot="1">
      <c r="A58" s="715" t="s">
        <v>472</v>
      </c>
      <c r="B58" s="3">
        <v>1003405993.778098</v>
      </c>
      <c r="C58" s="3">
        <v>1115490419.3527696</v>
      </c>
      <c r="D58" s="3">
        <v>949982833.10058308</v>
      </c>
      <c r="E58" s="3">
        <v>1032311825.8950437</v>
      </c>
      <c r="F58" s="3">
        <v>1088712427.0670555</v>
      </c>
      <c r="G58" s="3">
        <v>1103088485.9548104</v>
      </c>
      <c r="H58" s="3">
        <v>1140089730.2478135</v>
      </c>
      <c r="I58" s="3">
        <v>875235290.0029155</v>
      </c>
    </row>
    <row r="59" spans="1:9" ht="31.5" customHeight="1" thickTop="1" thickBot="1">
      <c r="A59" s="717" t="s">
        <v>473</v>
      </c>
      <c r="B59" s="1"/>
      <c r="C59" s="1"/>
      <c r="D59" s="1"/>
      <c r="E59" s="1"/>
      <c r="F59" s="1"/>
      <c r="G59" s="1"/>
      <c r="H59" s="1"/>
      <c r="I59" s="1"/>
    </row>
    <row r="60" spans="1:9" ht="30" customHeight="1" thickTop="1">
      <c r="A60" s="41" t="s">
        <v>474</v>
      </c>
      <c r="B60" s="4">
        <v>28868017.040345822</v>
      </c>
      <c r="C60" s="4">
        <v>30606312.126822159</v>
      </c>
      <c r="D60" s="4">
        <v>31849822.046647232</v>
      </c>
      <c r="E60" s="4">
        <v>35834603.377551019</v>
      </c>
      <c r="F60" s="4">
        <v>40582381.1851312</v>
      </c>
      <c r="G60" s="4">
        <v>20181851.432944607</v>
      </c>
      <c r="H60" s="4">
        <v>40889290.118075795</v>
      </c>
      <c r="I60" s="4">
        <v>16385223.877551019</v>
      </c>
    </row>
    <row r="61" spans="1:9" ht="21" customHeight="1">
      <c r="A61" s="43" t="s">
        <v>475</v>
      </c>
      <c r="B61" s="4">
        <v>-4300896.0590778096</v>
      </c>
      <c r="C61" s="4">
        <v>-4244801.2711370261</v>
      </c>
      <c r="D61" s="4">
        <v>-6071521.5932944613</v>
      </c>
      <c r="E61" s="4">
        <v>-7551084.4883381929</v>
      </c>
      <c r="F61" s="4">
        <v>-9029835.4256559778</v>
      </c>
      <c r="G61" s="4">
        <v>-5464653.865889213</v>
      </c>
      <c r="H61" s="4">
        <v>-11252048.508746356</v>
      </c>
      <c r="I61" s="4">
        <v>-4819452.6355685126</v>
      </c>
    </row>
    <row r="62" spans="1:9" ht="21.75" customHeight="1">
      <c r="A62" s="718" t="s">
        <v>476</v>
      </c>
      <c r="B62" s="4">
        <v>24567120.981268015</v>
      </c>
      <c r="C62" s="4">
        <v>26361510.85568513</v>
      </c>
      <c r="D62" s="4">
        <v>25778300.453352772</v>
      </c>
      <c r="E62" s="4">
        <v>28283518.889212828</v>
      </c>
      <c r="F62" s="4">
        <v>31552545.75947522</v>
      </c>
      <c r="G62" s="4">
        <v>14717197.567055393</v>
      </c>
      <c r="H62" s="4">
        <v>29637241.609329447</v>
      </c>
      <c r="I62" s="4">
        <v>11565771.241982507</v>
      </c>
    </row>
    <row r="63" spans="1:9">
      <c r="A63" s="41" t="s">
        <v>477</v>
      </c>
      <c r="B63" s="4">
        <v>7950875.1786743514</v>
      </c>
      <c r="C63" s="4">
        <v>7881114.7886297377</v>
      </c>
      <c r="D63" s="4">
        <v>8358465.9650145778</v>
      </c>
      <c r="E63" s="4">
        <v>8548607.6676384844</v>
      </c>
      <c r="F63" s="4">
        <v>5709318.1326530613</v>
      </c>
      <c r="G63" s="4">
        <v>3197758.027696793</v>
      </c>
      <c r="H63" s="4">
        <v>6201547.0714285709</v>
      </c>
      <c r="I63" s="4">
        <v>1513975.9664723033</v>
      </c>
    </row>
    <row r="64" spans="1:9">
      <c r="A64" s="43" t="s">
        <v>478</v>
      </c>
      <c r="B64" s="4">
        <v>-2167536.7579250722</v>
      </c>
      <c r="C64" s="4">
        <v>-2177062.7930029156</v>
      </c>
      <c r="D64" s="4">
        <v>-1823622.0655976676</v>
      </c>
      <c r="E64" s="4">
        <v>-1830884.9008746357</v>
      </c>
      <c r="F64" s="4">
        <v>-1674122.0714285714</v>
      </c>
      <c r="G64" s="4">
        <v>-844600.01603498543</v>
      </c>
      <c r="H64" s="4">
        <v>-1423109.3950437317</v>
      </c>
      <c r="I64" s="4">
        <v>-367377.63265306124</v>
      </c>
    </row>
    <row r="65" spans="1:9">
      <c r="A65" s="42" t="s">
        <v>479</v>
      </c>
      <c r="B65" s="4">
        <v>30350459.402017292</v>
      </c>
      <c r="C65" s="4">
        <v>32065562.851311952</v>
      </c>
      <c r="D65" s="4">
        <v>32313144.352769677</v>
      </c>
      <c r="E65" s="4">
        <v>35001241.655976675</v>
      </c>
      <c r="F65" s="4">
        <v>35587741.820699707</v>
      </c>
      <c r="G65" s="4">
        <v>17070355.578717202</v>
      </c>
      <c r="H65" s="4">
        <v>34415679.285714284</v>
      </c>
      <c r="I65" s="4">
        <v>12712369.575801751</v>
      </c>
    </row>
    <row r="66" spans="1:9">
      <c r="A66" s="41" t="s">
        <v>480</v>
      </c>
      <c r="B66" s="4">
        <v>4683680.0100864554</v>
      </c>
      <c r="C66" s="4">
        <v>6174826.1137026241</v>
      </c>
      <c r="D66" s="4">
        <v>4958181.3498542281</v>
      </c>
      <c r="E66" s="4">
        <v>5132849.6895043729</v>
      </c>
      <c r="F66" s="4">
        <v>3990956.5058309035</v>
      </c>
      <c r="G66" s="4">
        <v>2497132.5247813412</v>
      </c>
      <c r="H66" s="4">
        <v>4695835.5014577257</v>
      </c>
      <c r="I66" s="4">
        <v>1417164.5991253646</v>
      </c>
    </row>
    <row r="67" spans="1:9">
      <c r="A67" s="41" t="s">
        <v>481</v>
      </c>
      <c r="B67" s="4">
        <v>-6352866.7521613827</v>
      </c>
      <c r="C67" s="4">
        <v>-7085316.4300291548</v>
      </c>
      <c r="D67" s="4">
        <v>-6585745.9125364432</v>
      </c>
      <c r="E67" s="4">
        <v>-9083946.0860058311</v>
      </c>
      <c r="F67" s="4">
        <v>-7020414.2667638483</v>
      </c>
      <c r="G67" s="4">
        <v>-2552041.5204081628</v>
      </c>
      <c r="H67" s="4">
        <v>-5948826.6311953347</v>
      </c>
      <c r="I67" s="4">
        <v>-2202656.2842565598</v>
      </c>
    </row>
    <row r="68" spans="1:9">
      <c r="A68" s="718" t="s">
        <v>482</v>
      </c>
      <c r="B68" s="4">
        <v>28681272.659942362</v>
      </c>
      <c r="C68" s="4">
        <v>31155072.534985423</v>
      </c>
      <c r="D68" s="4">
        <v>30685579.790087465</v>
      </c>
      <c r="E68" s="4">
        <v>31050145.259475216</v>
      </c>
      <c r="F68" s="4">
        <v>32558284.059766766</v>
      </c>
      <c r="G68" s="4">
        <v>17015446.58309038</v>
      </c>
      <c r="H68" s="4">
        <v>33162688.155976675</v>
      </c>
      <c r="I68" s="4">
        <v>11926877.890670553</v>
      </c>
    </row>
    <row r="69" spans="1:9">
      <c r="A69" s="43" t="s">
        <v>483</v>
      </c>
      <c r="B69" s="4">
        <v>-19621171.88760807</v>
      </c>
      <c r="C69" s="4">
        <v>-22147745.02915452</v>
      </c>
      <c r="D69" s="4">
        <v>-23694641.371720117</v>
      </c>
      <c r="E69" s="4">
        <v>-25308445.51020408</v>
      </c>
      <c r="F69" s="4">
        <v>-26241874.110787172</v>
      </c>
      <c r="G69" s="4">
        <v>-13039202.928571429</v>
      </c>
      <c r="H69" s="4">
        <v>-26976931.100583088</v>
      </c>
      <c r="I69" s="4">
        <v>-9516836.1049562674</v>
      </c>
    </row>
    <row r="70" spans="1:9">
      <c r="A70" s="42" t="s">
        <v>484</v>
      </c>
      <c r="B70" s="4">
        <v>9060100.7723342944</v>
      </c>
      <c r="C70" s="4">
        <v>9007327.5058309026</v>
      </c>
      <c r="D70" s="4">
        <v>6990938.4183673467</v>
      </c>
      <c r="E70" s="4">
        <v>5741699.7492711376</v>
      </c>
      <c r="F70" s="4">
        <v>6316409.948979592</v>
      </c>
      <c r="G70" s="4">
        <v>3976243.6545189503</v>
      </c>
      <c r="H70" s="4">
        <v>6185757.0553935859</v>
      </c>
      <c r="I70" s="4">
        <v>2410041.7857142859</v>
      </c>
    </row>
    <row r="71" spans="1:9">
      <c r="A71" s="42" t="s">
        <v>485</v>
      </c>
      <c r="B71" s="4">
        <v>-551273.17146974069</v>
      </c>
      <c r="C71" s="4">
        <v>-2586626.4810495628</v>
      </c>
      <c r="D71" s="4">
        <v>50774.800291545187</v>
      </c>
      <c r="E71" s="4">
        <v>150031.85568513119</v>
      </c>
      <c r="F71" s="4">
        <v>308201.94460641395</v>
      </c>
      <c r="G71" s="4">
        <v>112137.1253644315</v>
      </c>
      <c r="H71" s="4">
        <v>196205.89504373178</v>
      </c>
      <c r="I71" s="4">
        <v>68068.096209912532</v>
      </c>
    </row>
    <row r="72" spans="1:9">
      <c r="A72" s="43" t="s">
        <v>486</v>
      </c>
      <c r="B72" s="4">
        <v>-145751.22334293948</v>
      </c>
      <c r="C72" s="4">
        <v>-1643421.3075801749</v>
      </c>
      <c r="D72" s="4">
        <v>8288.0655976676389</v>
      </c>
      <c r="E72" s="4">
        <v>2497.7201166180757</v>
      </c>
      <c r="F72" s="4">
        <v>1644.6093294460643</v>
      </c>
      <c r="G72" s="4">
        <v>537.8746355685131</v>
      </c>
      <c r="H72" s="4">
        <v>568.88483965014575</v>
      </c>
      <c r="I72" s="4">
        <v>-15.205539358600584</v>
      </c>
    </row>
    <row r="73" spans="1:9">
      <c r="A73" s="43" t="s">
        <v>487</v>
      </c>
      <c r="B73" s="4">
        <v>-405521.94812680111</v>
      </c>
      <c r="C73" s="4">
        <v>-943205.17346938781</v>
      </c>
      <c r="D73" s="4">
        <v>42486.734693877552</v>
      </c>
      <c r="E73" s="4">
        <v>147534.13556851313</v>
      </c>
      <c r="F73" s="4">
        <v>306557.3352769679</v>
      </c>
      <c r="G73" s="4">
        <v>111599.25072886297</v>
      </c>
      <c r="H73" s="4">
        <v>195637.01020408163</v>
      </c>
      <c r="I73" s="4">
        <v>68083.301749271137</v>
      </c>
    </row>
    <row r="74" spans="1:9">
      <c r="A74" s="718" t="s">
        <v>488</v>
      </c>
      <c r="B74" s="4">
        <v>209822.09365994239</v>
      </c>
      <c r="C74" s="4">
        <v>2112892.7580174929</v>
      </c>
      <c r="D74" s="4">
        <v>-3874.591836734694</v>
      </c>
      <c r="E74" s="4">
        <v>223.77259475218659</v>
      </c>
      <c r="F74" s="4">
        <v>-4438.986880466472</v>
      </c>
      <c r="G74" s="4">
        <v>-59.91836734693878</v>
      </c>
      <c r="H74" s="4">
        <v>-166.21574344023324</v>
      </c>
      <c r="I74" s="4">
        <v>-8.8192419825072879</v>
      </c>
    </row>
    <row r="75" spans="1:9">
      <c r="A75" s="718" t="s">
        <v>489</v>
      </c>
      <c r="B75" s="4">
        <v>-100489.14409221902</v>
      </c>
      <c r="C75" s="4">
        <v>1478489.6851311955</v>
      </c>
      <c r="D75" s="4">
        <v>-2435.7215743440233</v>
      </c>
      <c r="E75" s="4">
        <v>459.77696793002917</v>
      </c>
      <c r="F75" s="4">
        <v>-3853.6924198250731</v>
      </c>
      <c r="G75" s="4">
        <v>57.080174927113703</v>
      </c>
      <c r="H75" s="4">
        <v>38.126822157434404</v>
      </c>
      <c r="I75" s="4">
        <v>-8.8192419825072879</v>
      </c>
    </row>
    <row r="76" spans="1:9">
      <c r="A76" s="43" t="s">
        <v>490</v>
      </c>
      <c r="B76" s="4">
        <v>310311.2377521614</v>
      </c>
      <c r="C76" s="4">
        <v>634403.07288629736</v>
      </c>
      <c r="D76" s="4">
        <v>-1438.8702623906704</v>
      </c>
      <c r="E76" s="4">
        <v>-236.00437317784258</v>
      </c>
      <c r="F76" s="4">
        <v>-585.29446064139938</v>
      </c>
      <c r="G76" s="4">
        <v>-116.99854227405248</v>
      </c>
      <c r="H76" s="4">
        <v>-204.34256559766763</v>
      </c>
      <c r="I76" s="4">
        <v>0</v>
      </c>
    </row>
    <row r="77" spans="1:9">
      <c r="A77" s="718" t="s">
        <v>491</v>
      </c>
      <c r="B77" s="4">
        <v>8718649.6945244968</v>
      </c>
      <c r="C77" s="4">
        <v>8533593.7827988341</v>
      </c>
      <c r="D77" s="4">
        <v>7037838.6268221568</v>
      </c>
      <c r="E77" s="4">
        <v>5891955.3775510201</v>
      </c>
      <c r="F77" s="4">
        <v>6620172.9067055397</v>
      </c>
      <c r="G77" s="4">
        <v>4088320.8615160347</v>
      </c>
      <c r="H77" s="4">
        <v>6381796.7346938774</v>
      </c>
      <c r="I77" s="4">
        <v>2478101.0626822156</v>
      </c>
    </row>
    <row r="78" spans="1:9">
      <c r="A78" s="41" t="s">
        <v>492</v>
      </c>
      <c r="B78" s="4">
        <v>4648.8631123919313</v>
      </c>
      <c r="C78" s="4">
        <v>10991.771137026239</v>
      </c>
      <c r="D78" s="4">
        <v>21543.94023323615</v>
      </c>
      <c r="E78" s="4">
        <v>17144.361516034987</v>
      </c>
      <c r="F78" s="4">
        <v>20584.169096209913</v>
      </c>
      <c r="G78" s="4">
        <v>20273.92274052478</v>
      </c>
      <c r="H78" s="4">
        <v>40225.880466472299</v>
      </c>
      <c r="I78" s="4">
        <v>-1245.5306122448981</v>
      </c>
    </row>
    <row r="79" spans="1:9">
      <c r="A79" s="42" t="s">
        <v>493</v>
      </c>
      <c r="B79" s="4">
        <v>8723298.5576368887</v>
      </c>
      <c r="C79" s="4">
        <v>8544585.5539358594</v>
      </c>
      <c r="D79" s="4">
        <v>7059382.567055393</v>
      </c>
      <c r="E79" s="4">
        <v>5909099.7390670553</v>
      </c>
      <c r="F79" s="4">
        <v>6640757.0758017488</v>
      </c>
      <c r="G79" s="4">
        <v>4108594.7842565598</v>
      </c>
      <c r="H79" s="4">
        <v>6422022.6151603498</v>
      </c>
      <c r="I79" s="4">
        <v>2476855.5320699709</v>
      </c>
    </row>
    <row r="80" spans="1:9">
      <c r="A80" s="41" t="s">
        <v>494</v>
      </c>
      <c r="B80" s="4">
        <v>256290.6902017291</v>
      </c>
      <c r="C80" s="4">
        <v>175172.74927113703</v>
      </c>
      <c r="D80" s="4">
        <v>-64725.817784256556</v>
      </c>
      <c r="E80" s="4">
        <v>-86025.252186588914</v>
      </c>
      <c r="F80" s="4">
        <v>-148570.18950437318</v>
      </c>
      <c r="G80" s="4">
        <v>15764.016034985421</v>
      </c>
      <c r="H80" s="4">
        <v>47176.905247813411</v>
      </c>
      <c r="I80" s="4">
        <v>282940.9548104956</v>
      </c>
    </row>
    <row r="81" spans="1:9" ht="21" customHeight="1">
      <c r="A81" s="718" t="s">
        <v>495</v>
      </c>
      <c r="B81" s="4">
        <v>8979589.2478386164</v>
      </c>
      <c r="C81" s="4">
        <v>8719758.303206997</v>
      </c>
      <c r="D81" s="4">
        <v>6994656.7492711367</v>
      </c>
      <c r="E81" s="4">
        <v>5823074.4868804663</v>
      </c>
      <c r="F81" s="4">
        <v>6492186.8862973759</v>
      </c>
      <c r="G81" s="4">
        <v>4124358.8002915452</v>
      </c>
      <c r="H81" s="4">
        <v>6469199.5204081638</v>
      </c>
      <c r="I81" s="4">
        <v>2759796.4868804663</v>
      </c>
    </row>
    <row r="82" spans="1:9" ht="21" customHeight="1">
      <c r="A82" s="41" t="s">
        <v>496</v>
      </c>
      <c r="B82" s="4">
        <v>7764.2550432276657</v>
      </c>
      <c r="C82" s="4">
        <v>0</v>
      </c>
      <c r="D82" s="4">
        <v>0</v>
      </c>
      <c r="E82" s="4">
        <v>0</v>
      </c>
      <c r="F82" s="4">
        <v>0</v>
      </c>
      <c r="G82" s="4">
        <v>0</v>
      </c>
      <c r="H82" s="4">
        <v>0</v>
      </c>
      <c r="I82" s="4">
        <v>0</v>
      </c>
    </row>
    <row r="83" spans="1:9" ht="21" customHeight="1">
      <c r="A83" s="718" t="s">
        <v>497</v>
      </c>
      <c r="B83" s="4">
        <v>8987353.5028818455</v>
      </c>
      <c r="C83" s="4">
        <v>8719758.303206997</v>
      </c>
      <c r="D83" s="4">
        <v>6994656.7492711367</v>
      </c>
      <c r="E83" s="4">
        <v>5823074.4868804663</v>
      </c>
      <c r="F83" s="4">
        <v>6492186.8862973759</v>
      </c>
      <c r="G83" s="4">
        <v>4124358.8002915452</v>
      </c>
      <c r="H83" s="4">
        <v>6469199.5204081638</v>
      </c>
      <c r="I83" s="4">
        <v>2759796.4868804663</v>
      </c>
    </row>
    <row r="84" spans="1:9" ht="18" customHeight="1" thickBot="1">
      <c r="A84" s="41" t="s">
        <v>498</v>
      </c>
      <c r="B84" s="4">
        <v>-1468916.665706052</v>
      </c>
      <c r="C84" s="4">
        <v>-313508.94752186589</v>
      </c>
      <c r="D84" s="4">
        <v>-404109.04373177845</v>
      </c>
      <c r="E84" s="4">
        <v>-343705.26967930025</v>
      </c>
      <c r="F84" s="4">
        <v>-241013.34548104956</v>
      </c>
      <c r="G84" s="4">
        <v>-3046.0889212827988</v>
      </c>
      <c r="H84" s="4">
        <v>-219903.72448979592</v>
      </c>
      <c r="I84" s="4">
        <v>-33903.578717201162</v>
      </c>
    </row>
    <row r="85" spans="1:9" ht="24" customHeight="1" thickTop="1" thickBot="1">
      <c r="A85" s="38" t="s">
        <v>499</v>
      </c>
      <c r="B85" s="1">
        <v>7518436.8371757921</v>
      </c>
      <c r="C85" s="1">
        <v>8406249.3556851316</v>
      </c>
      <c r="D85" s="1">
        <v>6590547.7055393578</v>
      </c>
      <c r="E85" s="1">
        <v>5479369.2172011659</v>
      </c>
      <c r="F85" s="1">
        <v>6251173.5408163266</v>
      </c>
      <c r="G85" s="1">
        <v>4121312.7113702623</v>
      </c>
      <c r="H85" s="1">
        <v>6249295.7959183669</v>
      </c>
      <c r="I85" s="1">
        <v>2725892.9081632653</v>
      </c>
    </row>
    <row r="86" spans="1:9" ht="15" customHeight="1" thickTop="1" thickBot="1">
      <c r="A86" s="719"/>
      <c r="B86" s="5"/>
      <c r="C86" s="5"/>
      <c r="D86" s="5"/>
      <c r="E86" s="5"/>
      <c r="F86" s="5"/>
      <c r="G86" s="5"/>
      <c r="H86" s="5"/>
      <c r="I86" s="5"/>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C11" sqref="C11"/>
    </sheetView>
  </sheetViews>
  <sheetFormatPr defaultRowHeight="15"/>
  <cols>
    <col min="1" max="1" width="39.42578125" style="943" hidden="1" customWidth="1"/>
    <col min="2" max="2" width="36.85546875" style="943" hidden="1" customWidth="1"/>
    <col min="3" max="3" width="81.5703125" style="943" customWidth="1"/>
    <col min="4" max="11" width="13.140625" style="943" customWidth="1"/>
    <col min="12" max="12" width="4" style="943" customWidth="1"/>
    <col min="13" max="256" width="9.140625" style="943"/>
    <col min="257" max="258" width="0" style="943" hidden="1" customWidth="1"/>
    <col min="259" max="259" width="81.5703125" style="943" customWidth="1"/>
    <col min="260" max="267" width="13.140625" style="943" customWidth="1"/>
    <col min="268" max="268" width="4" style="943" customWidth="1"/>
    <col min="269" max="512" width="9.140625" style="943"/>
    <col min="513" max="514" width="0" style="943" hidden="1" customWidth="1"/>
    <col min="515" max="515" width="81.5703125" style="943" customWidth="1"/>
    <col min="516" max="523" width="13.140625" style="943" customWidth="1"/>
    <col min="524" max="524" width="4" style="943" customWidth="1"/>
    <col min="525" max="768" width="9.140625" style="943"/>
    <col min="769" max="770" width="0" style="943" hidden="1" customWidth="1"/>
    <col min="771" max="771" width="81.5703125" style="943" customWidth="1"/>
    <col min="772" max="779" width="13.140625" style="943" customWidth="1"/>
    <col min="780" max="780" width="4" style="943" customWidth="1"/>
    <col min="781" max="1024" width="9.140625" style="943"/>
    <col min="1025" max="1026" width="0" style="943" hidden="1" customWidth="1"/>
    <col min="1027" max="1027" width="81.5703125" style="943" customWidth="1"/>
    <col min="1028" max="1035" width="13.140625" style="943" customWidth="1"/>
    <col min="1036" max="1036" width="4" style="943" customWidth="1"/>
    <col min="1037" max="1280" width="9.140625" style="943"/>
    <col min="1281" max="1282" width="0" style="943" hidden="1" customWidth="1"/>
    <col min="1283" max="1283" width="81.5703125" style="943" customWidth="1"/>
    <col min="1284" max="1291" width="13.140625" style="943" customWidth="1"/>
    <col min="1292" max="1292" width="4" style="943" customWidth="1"/>
    <col min="1293" max="1536" width="9.140625" style="943"/>
    <col min="1537" max="1538" width="0" style="943" hidden="1" customWidth="1"/>
    <col min="1539" max="1539" width="81.5703125" style="943" customWidth="1"/>
    <col min="1540" max="1547" width="13.140625" style="943" customWidth="1"/>
    <col min="1548" max="1548" width="4" style="943" customWidth="1"/>
    <col min="1549" max="1792" width="9.140625" style="943"/>
    <col min="1793" max="1794" width="0" style="943" hidden="1" customWidth="1"/>
    <col min="1795" max="1795" width="81.5703125" style="943" customWidth="1"/>
    <col min="1796" max="1803" width="13.140625" style="943" customWidth="1"/>
    <col min="1804" max="1804" width="4" style="943" customWidth="1"/>
    <col min="1805" max="2048" width="9.140625" style="943"/>
    <col min="2049" max="2050" width="0" style="943" hidden="1" customWidth="1"/>
    <col min="2051" max="2051" width="81.5703125" style="943" customWidth="1"/>
    <col min="2052" max="2059" width="13.140625" style="943" customWidth="1"/>
    <col min="2060" max="2060" width="4" style="943" customWidth="1"/>
    <col min="2061" max="2304" width="9.140625" style="943"/>
    <col min="2305" max="2306" width="0" style="943" hidden="1" customWidth="1"/>
    <col min="2307" max="2307" width="81.5703125" style="943" customWidth="1"/>
    <col min="2308" max="2315" width="13.140625" style="943" customWidth="1"/>
    <col min="2316" max="2316" width="4" style="943" customWidth="1"/>
    <col min="2317" max="2560" width="9.140625" style="943"/>
    <col min="2561" max="2562" width="0" style="943" hidden="1" customWidth="1"/>
    <col min="2563" max="2563" width="81.5703125" style="943" customWidth="1"/>
    <col min="2564" max="2571" width="13.140625" style="943" customWidth="1"/>
    <col min="2572" max="2572" width="4" style="943" customWidth="1"/>
    <col min="2573" max="2816" width="9.140625" style="943"/>
    <col min="2817" max="2818" width="0" style="943" hidden="1" customWidth="1"/>
    <col min="2819" max="2819" width="81.5703125" style="943" customWidth="1"/>
    <col min="2820" max="2827" width="13.140625" style="943" customWidth="1"/>
    <col min="2828" max="2828" width="4" style="943" customWidth="1"/>
    <col min="2829" max="3072" width="9.140625" style="943"/>
    <col min="3073" max="3074" width="0" style="943" hidden="1" customWidth="1"/>
    <col min="3075" max="3075" width="81.5703125" style="943" customWidth="1"/>
    <col min="3076" max="3083" width="13.140625" style="943" customWidth="1"/>
    <col min="3084" max="3084" width="4" style="943" customWidth="1"/>
    <col min="3085" max="3328" width="9.140625" style="943"/>
    <col min="3329" max="3330" width="0" style="943" hidden="1" customWidth="1"/>
    <col min="3331" max="3331" width="81.5703125" style="943" customWidth="1"/>
    <col min="3332" max="3339" width="13.140625" style="943" customWidth="1"/>
    <col min="3340" max="3340" width="4" style="943" customWidth="1"/>
    <col min="3341" max="3584" width="9.140625" style="943"/>
    <col min="3585" max="3586" width="0" style="943" hidden="1" customWidth="1"/>
    <col min="3587" max="3587" width="81.5703125" style="943" customWidth="1"/>
    <col min="3588" max="3595" width="13.140625" style="943" customWidth="1"/>
    <col min="3596" max="3596" width="4" style="943" customWidth="1"/>
    <col min="3597" max="3840" width="9.140625" style="943"/>
    <col min="3841" max="3842" width="0" style="943" hidden="1" customWidth="1"/>
    <col min="3843" max="3843" width="81.5703125" style="943" customWidth="1"/>
    <col min="3844" max="3851" width="13.140625" style="943" customWidth="1"/>
    <col min="3852" max="3852" width="4" style="943" customWidth="1"/>
    <col min="3853" max="4096" width="9.140625" style="943"/>
    <col min="4097" max="4098" width="0" style="943" hidden="1" customWidth="1"/>
    <col min="4099" max="4099" width="81.5703125" style="943" customWidth="1"/>
    <col min="4100" max="4107" width="13.140625" style="943" customWidth="1"/>
    <col min="4108" max="4108" width="4" style="943" customWidth="1"/>
    <col min="4109" max="4352" width="9.140625" style="943"/>
    <col min="4353" max="4354" width="0" style="943" hidden="1" customWidth="1"/>
    <col min="4355" max="4355" width="81.5703125" style="943" customWidth="1"/>
    <col min="4356" max="4363" width="13.140625" style="943" customWidth="1"/>
    <col min="4364" max="4364" width="4" style="943" customWidth="1"/>
    <col min="4365" max="4608" width="9.140625" style="943"/>
    <col min="4609" max="4610" width="0" style="943" hidden="1" customWidth="1"/>
    <col min="4611" max="4611" width="81.5703125" style="943" customWidth="1"/>
    <col min="4612" max="4619" width="13.140625" style="943" customWidth="1"/>
    <col min="4620" max="4620" width="4" style="943" customWidth="1"/>
    <col min="4621" max="4864" width="9.140625" style="943"/>
    <col min="4865" max="4866" width="0" style="943" hidden="1" customWidth="1"/>
    <col min="4867" max="4867" width="81.5703125" style="943" customWidth="1"/>
    <col min="4868" max="4875" width="13.140625" style="943" customWidth="1"/>
    <col min="4876" max="4876" width="4" style="943" customWidth="1"/>
    <col min="4877" max="5120" width="9.140625" style="943"/>
    <col min="5121" max="5122" width="0" style="943" hidden="1" customWidth="1"/>
    <col min="5123" max="5123" width="81.5703125" style="943" customWidth="1"/>
    <col min="5124" max="5131" width="13.140625" style="943" customWidth="1"/>
    <col min="5132" max="5132" width="4" style="943" customWidth="1"/>
    <col min="5133" max="5376" width="9.140625" style="943"/>
    <col min="5377" max="5378" width="0" style="943" hidden="1" customWidth="1"/>
    <col min="5379" max="5379" width="81.5703125" style="943" customWidth="1"/>
    <col min="5380" max="5387" width="13.140625" style="943" customWidth="1"/>
    <col min="5388" max="5388" width="4" style="943" customWidth="1"/>
    <col min="5389" max="5632" width="9.140625" style="943"/>
    <col min="5633" max="5634" width="0" style="943" hidden="1" customWidth="1"/>
    <col min="5635" max="5635" width="81.5703125" style="943" customWidth="1"/>
    <col min="5636" max="5643" width="13.140625" style="943" customWidth="1"/>
    <col min="5644" max="5644" width="4" style="943" customWidth="1"/>
    <col min="5645" max="5888" width="9.140625" style="943"/>
    <col min="5889" max="5890" width="0" style="943" hidden="1" customWidth="1"/>
    <col min="5891" max="5891" width="81.5703125" style="943" customWidth="1"/>
    <col min="5892" max="5899" width="13.140625" style="943" customWidth="1"/>
    <col min="5900" max="5900" width="4" style="943" customWidth="1"/>
    <col min="5901" max="6144" width="9.140625" style="943"/>
    <col min="6145" max="6146" width="0" style="943" hidden="1" customWidth="1"/>
    <col min="6147" max="6147" width="81.5703125" style="943" customWidth="1"/>
    <col min="6148" max="6155" width="13.140625" style="943" customWidth="1"/>
    <col min="6156" max="6156" width="4" style="943" customWidth="1"/>
    <col min="6157" max="6400" width="9.140625" style="943"/>
    <col min="6401" max="6402" width="0" style="943" hidden="1" customWidth="1"/>
    <col min="6403" max="6403" width="81.5703125" style="943" customWidth="1"/>
    <col min="6404" max="6411" width="13.140625" style="943" customWidth="1"/>
    <col min="6412" max="6412" width="4" style="943" customWidth="1"/>
    <col min="6413" max="6656" width="9.140625" style="943"/>
    <col min="6657" max="6658" width="0" style="943" hidden="1" customWidth="1"/>
    <col min="6659" max="6659" width="81.5703125" style="943" customWidth="1"/>
    <col min="6660" max="6667" width="13.140625" style="943" customWidth="1"/>
    <col min="6668" max="6668" width="4" style="943" customWidth="1"/>
    <col min="6669" max="6912" width="9.140625" style="943"/>
    <col min="6913" max="6914" width="0" style="943" hidden="1" customWidth="1"/>
    <col min="6915" max="6915" width="81.5703125" style="943" customWidth="1"/>
    <col min="6916" max="6923" width="13.140625" style="943" customWidth="1"/>
    <col min="6924" max="6924" width="4" style="943" customWidth="1"/>
    <col min="6925" max="7168" width="9.140625" style="943"/>
    <col min="7169" max="7170" width="0" style="943" hidden="1" customWidth="1"/>
    <col min="7171" max="7171" width="81.5703125" style="943" customWidth="1"/>
    <col min="7172" max="7179" width="13.140625" style="943" customWidth="1"/>
    <col min="7180" max="7180" width="4" style="943" customWidth="1"/>
    <col min="7181" max="7424" width="9.140625" style="943"/>
    <col min="7425" max="7426" width="0" style="943" hidden="1" customWidth="1"/>
    <col min="7427" max="7427" width="81.5703125" style="943" customWidth="1"/>
    <col min="7428" max="7435" width="13.140625" style="943" customWidth="1"/>
    <col min="7436" max="7436" width="4" style="943" customWidth="1"/>
    <col min="7437" max="7680" width="9.140625" style="943"/>
    <col min="7681" max="7682" width="0" style="943" hidden="1" customWidth="1"/>
    <col min="7683" max="7683" width="81.5703125" style="943" customWidth="1"/>
    <col min="7684" max="7691" width="13.140625" style="943" customWidth="1"/>
    <col min="7692" max="7692" width="4" style="943" customWidth="1"/>
    <col min="7693" max="7936" width="9.140625" style="943"/>
    <col min="7937" max="7938" width="0" style="943" hidden="1" customWidth="1"/>
    <col min="7939" max="7939" width="81.5703125" style="943" customWidth="1"/>
    <col min="7940" max="7947" width="13.140625" style="943" customWidth="1"/>
    <col min="7948" max="7948" width="4" style="943" customWidth="1"/>
    <col min="7949" max="8192" width="9.140625" style="943"/>
    <col min="8193" max="8194" width="0" style="943" hidden="1" customWidth="1"/>
    <col min="8195" max="8195" width="81.5703125" style="943" customWidth="1"/>
    <col min="8196" max="8203" width="13.140625" style="943" customWidth="1"/>
    <col min="8204" max="8204" width="4" style="943" customWidth="1"/>
    <col min="8205" max="8448" width="9.140625" style="943"/>
    <col min="8449" max="8450" width="0" style="943" hidden="1" customWidth="1"/>
    <col min="8451" max="8451" width="81.5703125" style="943" customWidth="1"/>
    <col min="8452" max="8459" width="13.140625" style="943" customWidth="1"/>
    <col min="8460" max="8460" width="4" style="943" customWidth="1"/>
    <col min="8461" max="8704" width="9.140625" style="943"/>
    <col min="8705" max="8706" width="0" style="943" hidden="1" customWidth="1"/>
    <col min="8707" max="8707" width="81.5703125" style="943" customWidth="1"/>
    <col min="8708" max="8715" width="13.140625" style="943" customWidth="1"/>
    <col min="8716" max="8716" width="4" style="943" customWidth="1"/>
    <col min="8717" max="8960" width="9.140625" style="943"/>
    <col min="8961" max="8962" width="0" style="943" hidden="1" customWidth="1"/>
    <col min="8963" max="8963" width="81.5703125" style="943" customWidth="1"/>
    <col min="8964" max="8971" width="13.140625" style="943" customWidth="1"/>
    <col min="8972" max="8972" width="4" style="943" customWidth="1"/>
    <col min="8973" max="9216" width="9.140625" style="943"/>
    <col min="9217" max="9218" width="0" style="943" hidden="1" customWidth="1"/>
    <col min="9219" max="9219" width="81.5703125" style="943" customWidth="1"/>
    <col min="9220" max="9227" width="13.140625" style="943" customWidth="1"/>
    <col min="9228" max="9228" width="4" style="943" customWidth="1"/>
    <col min="9229" max="9472" width="9.140625" style="943"/>
    <col min="9473" max="9474" width="0" style="943" hidden="1" customWidth="1"/>
    <col min="9475" max="9475" width="81.5703125" style="943" customWidth="1"/>
    <col min="9476" max="9483" width="13.140625" style="943" customWidth="1"/>
    <col min="9484" max="9484" width="4" style="943" customWidth="1"/>
    <col min="9485" max="9728" width="9.140625" style="943"/>
    <col min="9729" max="9730" width="0" style="943" hidden="1" customWidth="1"/>
    <col min="9731" max="9731" width="81.5703125" style="943" customWidth="1"/>
    <col min="9732" max="9739" width="13.140625" style="943" customWidth="1"/>
    <col min="9740" max="9740" width="4" style="943" customWidth="1"/>
    <col min="9741" max="9984" width="9.140625" style="943"/>
    <col min="9985" max="9986" width="0" style="943" hidden="1" customWidth="1"/>
    <col min="9987" max="9987" width="81.5703125" style="943" customWidth="1"/>
    <col min="9988" max="9995" width="13.140625" style="943" customWidth="1"/>
    <col min="9996" max="9996" width="4" style="943" customWidth="1"/>
    <col min="9997" max="10240" width="9.140625" style="943"/>
    <col min="10241" max="10242" width="0" style="943" hidden="1" customWidth="1"/>
    <col min="10243" max="10243" width="81.5703125" style="943" customWidth="1"/>
    <col min="10244" max="10251" width="13.140625" style="943" customWidth="1"/>
    <col min="10252" max="10252" width="4" style="943" customWidth="1"/>
    <col min="10253" max="10496" width="9.140625" style="943"/>
    <col min="10497" max="10498" width="0" style="943" hidden="1" customWidth="1"/>
    <col min="10499" max="10499" width="81.5703125" style="943" customWidth="1"/>
    <col min="10500" max="10507" width="13.140625" style="943" customWidth="1"/>
    <col min="10508" max="10508" width="4" style="943" customWidth="1"/>
    <col min="10509" max="10752" width="9.140625" style="943"/>
    <col min="10753" max="10754" width="0" style="943" hidden="1" customWidth="1"/>
    <col min="10755" max="10755" width="81.5703125" style="943" customWidth="1"/>
    <col min="10756" max="10763" width="13.140625" style="943" customWidth="1"/>
    <col min="10764" max="10764" width="4" style="943" customWidth="1"/>
    <col min="10765" max="11008" width="9.140625" style="943"/>
    <col min="11009" max="11010" width="0" style="943" hidden="1" customWidth="1"/>
    <col min="11011" max="11011" width="81.5703125" style="943" customWidth="1"/>
    <col min="11012" max="11019" width="13.140625" style="943" customWidth="1"/>
    <col min="11020" max="11020" width="4" style="943" customWidth="1"/>
    <col min="11021" max="11264" width="9.140625" style="943"/>
    <col min="11265" max="11266" width="0" style="943" hidden="1" customWidth="1"/>
    <col min="11267" max="11267" width="81.5703125" style="943" customWidth="1"/>
    <col min="11268" max="11275" width="13.140625" style="943" customWidth="1"/>
    <col min="11276" max="11276" width="4" style="943" customWidth="1"/>
    <col min="11277" max="11520" width="9.140625" style="943"/>
    <col min="11521" max="11522" width="0" style="943" hidden="1" customWidth="1"/>
    <col min="11523" max="11523" width="81.5703125" style="943" customWidth="1"/>
    <col min="11524" max="11531" width="13.140625" style="943" customWidth="1"/>
    <col min="11532" max="11532" width="4" style="943" customWidth="1"/>
    <col min="11533" max="11776" width="9.140625" style="943"/>
    <col min="11777" max="11778" width="0" style="943" hidden="1" customWidth="1"/>
    <col min="11779" max="11779" width="81.5703125" style="943" customWidth="1"/>
    <col min="11780" max="11787" width="13.140625" style="943" customWidth="1"/>
    <col min="11788" max="11788" width="4" style="943" customWidth="1"/>
    <col min="11789" max="12032" width="9.140625" style="943"/>
    <col min="12033" max="12034" width="0" style="943" hidden="1" customWidth="1"/>
    <col min="12035" max="12035" width="81.5703125" style="943" customWidth="1"/>
    <col min="12036" max="12043" width="13.140625" style="943" customWidth="1"/>
    <col min="12044" max="12044" width="4" style="943" customWidth="1"/>
    <col min="12045" max="12288" width="9.140625" style="943"/>
    <col min="12289" max="12290" width="0" style="943" hidden="1" customWidth="1"/>
    <col min="12291" max="12291" width="81.5703125" style="943" customWidth="1"/>
    <col min="12292" max="12299" width="13.140625" style="943" customWidth="1"/>
    <col min="12300" max="12300" width="4" style="943" customWidth="1"/>
    <col min="12301" max="12544" width="9.140625" style="943"/>
    <col min="12545" max="12546" width="0" style="943" hidden="1" customWidth="1"/>
    <col min="12547" max="12547" width="81.5703125" style="943" customWidth="1"/>
    <col min="12548" max="12555" width="13.140625" style="943" customWidth="1"/>
    <col min="12556" max="12556" width="4" style="943" customWidth="1"/>
    <col min="12557" max="12800" width="9.140625" style="943"/>
    <col min="12801" max="12802" width="0" style="943" hidden="1" customWidth="1"/>
    <col min="12803" max="12803" width="81.5703125" style="943" customWidth="1"/>
    <col min="12804" max="12811" width="13.140625" style="943" customWidth="1"/>
    <col min="12812" max="12812" width="4" style="943" customWidth="1"/>
    <col min="12813" max="13056" width="9.140625" style="943"/>
    <col min="13057" max="13058" width="0" style="943" hidden="1" customWidth="1"/>
    <col min="13059" max="13059" width="81.5703125" style="943" customWidth="1"/>
    <col min="13060" max="13067" width="13.140625" style="943" customWidth="1"/>
    <col min="13068" max="13068" width="4" style="943" customWidth="1"/>
    <col min="13069" max="13312" width="9.140625" style="943"/>
    <col min="13313" max="13314" width="0" style="943" hidden="1" customWidth="1"/>
    <col min="13315" max="13315" width="81.5703125" style="943" customWidth="1"/>
    <col min="13316" max="13323" width="13.140625" style="943" customWidth="1"/>
    <col min="13324" max="13324" width="4" style="943" customWidth="1"/>
    <col min="13325" max="13568" width="9.140625" style="943"/>
    <col min="13569" max="13570" width="0" style="943" hidden="1" customWidth="1"/>
    <col min="13571" max="13571" width="81.5703125" style="943" customWidth="1"/>
    <col min="13572" max="13579" width="13.140625" style="943" customWidth="1"/>
    <col min="13580" max="13580" width="4" style="943" customWidth="1"/>
    <col min="13581" max="13824" width="9.140625" style="943"/>
    <col min="13825" max="13826" width="0" style="943" hidden="1" customWidth="1"/>
    <col min="13827" max="13827" width="81.5703125" style="943" customWidth="1"/>
    <col min="13828" max="13835" width="13.140625" style="943" customWidth="1"/>
    <col min="13836" max="13836" width="4" style="943" customWidth="1"/>
    <col min="13837" max="14080" width="9.140625" style="943"/>
    <col min="14081" max="14082" width="0" style="943" hidden="1" customWidth="1"/>
    <col min="14083" max="14083" width="81.5703125" style="943" customWidth="1"/>
    <col min="14084" max="14091" width="13.140625" style="943" customWidth="1"/>
    <col min="14092" max="14092" width="4" style="943" customWidth="1"/>
    <col min="14093" max="14336" width="9.140625" style="943"/>
    <col min="14337" max="14338" width="0" style="943" hidden="1" customWidth="1"/>
    <col min="14339" max="14339" width="81.5703125" style="943" customWidth="1"/>
    <col min="14340" max="14347" width="13.140625" style="943" customWidth="1"/>
    <col min="14348" max="14348" width="4" style="943" customWidth="1"/>
    <col min="14349" max="14592" width="9.140625" style="943"/>
    <col min="14593" max="14594" width="0" style="943" hidden="1" customWidth="1"/>
    <col min="14595" max="14595" width="81.5703125" style="943" customWidth="1"/>
    <col min="14596" max="14603" width="13.140625" style="943" customWidth="1"/>
    <col min="14604" max="14604" width="4" style="943" customWidth="1"/>
    <col min="14605" max="14848" width="9.140625" style="943"/>
    <col min="14849" max="14850" width="0" style="943" hidden="1" customWidth="1"/>
    <col min="14851" max="14851" width="81.5703125" style="943" customWidth="1"/>
    <col min="14852" max="14859" width="13.140625" style="943" customWidth="1"/>
    <col min="14860" max="14860" width="4" style="943" customWidth="1"/>
    <col min="14861" max="15104" width="9.140625" style="943"/>
    <col min="15105" max="15106" width="0" style="943" hidden="1" customWidth="1"/>
    <col min="15107" max="15107" width="81.5703125" style="943" customWidth="1"/>
    <col min="15108" max="15115" width="13.140625" style="943" customWidth="1"/>
    <col min="15116" max="15116" width="4" style="943" customWidth="1"/>
    <col min="15117" max="15360" width="9.140625" style="943"/>
    <col min="15361" max="15362" width="0" style="943" hidden="1" customWidth="1"/>
    <col min="15363" max="15363" width="81.5703125" style="943" customWidth="1"/>
    <col min="15364" max="15371" width="13.140625" style="943" customWidth="1"/>
    <col min="15372" max="15372" width="4" style="943" customWidth="1"/>
    <col min="15373" max="15616" width="9.140625" style="943"/>
    <col min="15617" max="15618" width="0" style="943" hidden="1" customWidth="1"/>
    <col min="15619" max="15619" width="81.5703125" style="943" customWidth="1"/>
    <col min="15620" max="15627" width="13.140625" style="943" customWidth="1"/>
    <col min="15628" max="15628" width="4" style="943" customWidth="1"/>
    <col min="15629" max="15872" width="9.140625" style="943"/>
    <col min="15873" max="15874" width="0" style="943" hidden="1" customWidth="1"/>
    <col min="15875" max="15875" width="81.5703125" style="943" customWidth="1"/>
    <col min="15876" max="15883" width="13.140625" style="943" customWidth="1"/>
    <col min="15884" max="15884" width="4" style="943" customWidth="1"/>
    <col min="15885" max="16128" width="9.140625" style="943"/>
    <col min="16129" max="16130" width="0" style="943" hidden="1" customWidth="1"/>
    <col min="16131" max="16131" width="81.5703125" style="943" customWidth="1"/>
    <col min="16132" max="16139" width="13.140625" style="943" customWidth="1"/>
    <col min="16140" max="16140" width="4" style="943" customWidth="1"/>
    <col min="16141" max="16384" width="9.140625" style="943"/>
  </cols>
  <sheetData>
    <row r="1" spans="1:12" s="123" customFormat="1" ht="42" customHeight="1">
      <c r="A1" s="451"/>
      <c r="B1" s="451"/>
      <c r="C1" s="122"/>
      <c r="D1" s="451"/>
      <c r="E1" s="451"/>
      <c r="F1" s="451"/>
      <c r="G1" s="451"/>
      <c r="H1" s="451"/>
      <c r="I1" s="451"/>
      <c r="J1" s="451"/>
      <c r="K1" s="451"/>
    </row>
    <row r="2" spans="1:12" s="123" customFormat="1" ht="28.5" customHeight="1">
      <c r="A2" s="1099" t="s">
        <v>1424</v>
      </c>
      <c r="B2" s="1099"/>
      <c r="C2" s="1099"/>
      <c r="D2" s="1099"/>
      <c r="E2" s="1099"/>
      <c r="F2" s="1099"/>
      <c r="G2" s="1099"/>
      <c r="H2" s="1099"/>
      <c r="I2" s="1099"/>
      <c r="J2" s="1099"/>
      <c r="K2" s="1099"/>
    </row>
    <row r="3" spans="1:12" s="123" customFormat="1" ht="28.5" customHeight="1">
      <c r="A3" s="451"/>
      <c r="B3" s="451"/>
      <c r="C3" s="124" t="s">
        <v>507</v>
      </c>
      <c r="D3" s="452"/>
      <c r="E3" s="452"/>
      <c r="F3" s="452"/>
      <c r="G3" s="452"/>
      <c r="H3" s="452"/>
      <c r="I3" s="452"/>
      <c r="J3" s="452"/>
      <c r="K3" s="452"/>
    </row>
    <row r="4" spans="1:12" s="123" customFormat="1" ht="19.5" customHeight="1" thickBot="1">
      <c r="A4" s="1100"/>
      <c r="B4" s="1101"/>
      <c r="C4" s="1101"/>
      <c r="D4" s="1101"/>
      <c r="E4" s="1101"/>
      <c r="F4" s="1101"/>
      <c r="G4" s="1101"/>
      <c r="H4" s="1101"/>
      <c r="I4" s="1101"/>
      <c r="J4" s="1101"/>
      <c r="K4" s="1101"/>
    </row>
    <row r="5" spans="1:12" s="126" customFormat="1" ht="23.25" customHeight="1" thickTop="1" thickBot="1">
      <c r="A5" s="125"/>
      <c r="B5" s="453"/>
      <c r="C5" s="692"/>
      <c r="D5" s="1103" t="s">
        <v>853</v>
      </c>
      <c r="E5" s="1103"/>
      <c r="F5" s="1103"/>
      <c r="G5" s="1103"/>
      <c r="H5" s="1103"/>
      <c r="I5" s="1103"/>
      <c r="J5" s="1103" t="s">
        <v>1436</v>
      </c>
      <c r="K5" s="1103"/>
    </row>
    <row r="6" spans="1:12" s="127" customFormat="1" ht="27.75" customHeight="1" thickTop="1" thickBot="1">
      <c r="C6" s="128"/>
      <c r="D6" s="129" t="s">
        <v>432</v>
      </c>
      <c r="E6" s="129" t="s">
        <v>433</v>
      </c>
      <c r="F6" s="129" t="s">
        <v>434</v>
      </c>
      <c r="G6" s="129" t="s">
        <v>435</v>
      </c>
      <c r="H6" s="129" t="s">
        <v>1307</v>
      </c>
      <c r="I6" s="129" t="s">
        <v>1513</v>
      </c>
      <c r="J6" s="130" t="s">
        <v>1457</v>
      </c>
      <c r="K6" s="130" t="s">
        <v>1514</v>
      </c>
      <c r="L6" s="131" t="s">
        <v>508</v>
      </c>
    </row>
    <row r="7" spans="1:12" ht="14.25" customHeight="1" thickTop="1" thickBot="1">
      <c r="C7" s="132"/>
      <c r="D7" s="132"/>
      <c r="E7" s="132"/>
      <c r="F7" s="132"/>
      <c r="G7" s="132"/>
      <c r="H7" s="132"/>
      <c r="I7" s="132"/>
      <c r="J7" s="132"/>
      <c r="K7" s="132"/>
    </row>
    <row r="8" spans="1:12" s="133" customFormat="1" ht="24" customHeight="1" thickTop="1" thickBot="1">
      <c r="B8" s="895"/>
      <c r="C8" s="134" t="s">
        <v>318</v>
      </c>
      <c r="D8" s="896"/>
      <c r="E8" s="896"/>
      <c r="F8" s="896"/>
      <c r="G8" s="896"/>
      <c r="H8" s="896"/>
      <c r="I8" s="896"/>
      <c r="J8" s="135"/>
      <c r="K8" s="135"/>
      <c r="L8" s="136"/>
    </row>
    <row r="9" spans="1:12" ht="22.5" customHeight="1" thickTop="1">
      <c r="A9" s="943" t="s">
        <v>509</v>
      </c>
      <c r="B9" s="6" t="s">
        <v>510</v>
      </c>
      <c r="C9" s="7" t="s">
        <v>511</v>
      </c>
      <c r="D9" s="137">
        <v>4.2900000000000001E-2</v>
      </c>
      <c r="E9" s="137">
        <v>7.4399999999999994E-2</v>
      </c>
      <c r="F9" s="137">
        <v>7.3300000000000004E-2</v>
      </c>
      <c r="G9" s="137">
        <v>6.7599999999999993E-2</v>
      </c>
      <c r="H9" s="137">
        <v>6.3899999999999998E-2</v>
      </c>
      <c r="I9" s="137">
        <v>7.3899999999999993E-2</v>
      </c>
      <c r="J9" s="137">
        <v>7.2099999999999997E-2</v>
      </c>
      <c r="K9" s="137">
        <v>6.5100000000000005E-2</v>
      </c>
    </row>
    <row r="10" spans="1:12" ht="22.5" customHeight="1">
      <c r="A10" s="943" t="s">
        <v>509</v>
      </c>
      <c r="B10" s="6" t="s">
        <v>512</v>
      </c>
      <c r="C10" s="7" t="s">
        <v>513</v>
      </c>
      <c r="D10" s="137">
        <v>0.51419999999999999</v>
      </c>
      <c r="E10" s="137">
        <v>0.61380000000000001</v>
      </c>
      <c r="F10" s="137">
        <v>0.65669999999999995</v>
      </c>
      <c r="G10" s="137">
        <v>0.67969999999999997</v>
      </c>
      <c r="H10" s="137">
        <v>0.70150000000000001</v>
      </c>
      <c r="I10" s="137">
        <v>0.6855</v>
      </c>
      <c r="J10" s="137">
        <v>0.70640000000000003</v>
      </c>
      <c r="K10" s="137">
        <v>0.6905</v>
      </c>
    </row>
    <row r="11" spans="1:12" ht="41.25" customHeight="1" thickBot="1">
      <c r="B11" s="8"/>
      <c r="C11" s="7"/>
      <c r="D11" s="138"/>
      <c r="E11" s="138"/>
      <c r="F11" s="138"/>
      <c r="G11" s="138"/>
      <c r="H11" s="138"/>
      <c r="I11" s="138"/>
      <c r="J11" s="138"/>
      <c r="K11" s="138"/>
    </row>
    <row r="12" spans="1:12" s="39" customFormat="1" ht="24" customHeight="1" thickTop="1" thickBot="1">
      <c r="B12" s="897"/>
      <c r="C12" s="134" t="s">
        <v>321</v>
      </c>
      <c r="D12" s="896"/>
      <c r="E12" s="896"/>
      <c r="F12" s="896"/>
      <c r="G12" s="896"/>
      <c r="H12" s="896"/>
      <c r="I12" s="896"/>
      <c r="J12" s="135"/>
      <c r="K12" s="135"/>
      <c r="L12" s="139"/>
    </row>
    <row r="13" spans="1:12" s="127" customFormat="1" ht="32.25" customHeight="1" thickTop="1">
      <c r="A13" s="127" t="s">
        <v>509</v>
      </c>
      <c r="B13" s="9" t="s">
        <v>514</v>
      </c>
      <c r="C13" s="10" t="s">
        <v>515</v>
      </c>
      <c r="D13" s="140">
        <v>0.74419999999999997</v>
      </c>
      <c r="E13" s="140">
        <v>0.74609999999999999</v>
      </c>
      <c r="F13" s="140">
        <v>0.73380000000000001</v>
      </c>
      <c r="G13" s="140">
        <v>0.73960000000000004</v>
      </c>
      <c r="H13" s="140">
        <v>0.72970000000000002</v>
      </c>
      <c r="I13" s="140">
        <v>0.73080000000000001</v>
      </c>
      <c r="J13" s="140">
        <v>0.72770000000000001</v>
      </c>
      <c r="K13" s="140">
        <v>0.70920000000000005</v>
      </c>
    </row>
    <row r="14" spans="1:12" s="110" customFormat="1" ht="23.25" customHeight="1">
      <c r="A14" s="110" t="s">
        <v>509</v>
      </c>
      <c r="B14" s="11" t="s">
        <v>516</v>
      </c>
      <c r="C14" s="12" t="s">
        <v>517</v>
      </c>
      <c r="D14" s="141">
        <v>0.74419999999999997</v>
      </c>
      <c r="E14" s="142">
        <v>0.74609999999999999</v>
      </c>
      <c r="F14" s="142">
        <v>0.73380000000000001</v>
      </c>
      <c r="G14" s="142">
        <v>0.73960000000000004</v>
      </c>
      <c r="H14" s="142">
        <v>0.72970000000000002</v>
      </c>
      <c r="I14" s="142">
        <v>0.73080000000000001</v>
      </c>
      <c r="J14" s="142">
        <v>0.72770000000000001</v>
      </c>
      <c r="K14" s="142">
        <v>0.70920000000000005</v>
      </c>
    </row>
    <row r="15" spans="1:12" s="110" customFormat="1" ht="23.25" customHeight="1">
      <c r="B15" s="11"/>
      <c r="C15" s="12" t="s">
        <v>518</v>
      </c>
      <c r="D15" s="142">
        <v>2.9899999999999999E-2</v>
      </c>
      <c r="E15" s="142">
        <v>1.72E-2</v>
      </c>
      <c r="F15" s="142">
        <v>2.6499999999999999E-2</v>
      </c>
      <c r="G15" s="142">
        <v>2.24E-2</v>
      </c>
      <c r="H15" s="142">
        <v>2.58E-2</v>
      </c>
      <c r="I15" s="142">
        <v>2.4199999999999999E-2</v>
      </c>
      <c r="J15" s="142">
        <v>2.53E-2</v>
      </c>
      <c r="K15" s="142">
        <v>1.7600000000000001E-2</v>
      </c>
    </row>
    <row r="16" spans="1:12" s="110" customFormat="1" ht="41.25" customHeight="1" thickBot="1">
      <c r="A16" s="110" t="s">
        <v>509</v>
      </c>
      <c r="B16" s="11" t="s">
        <v>519</v>
      </c>
      <c r="C16" s="12" t="s">
        <v>520</v>
      </c>
      <c r="D16" s="142">
        <v>1E-3</v>
      </c>
      <c r="E16" s="142">
        <v>1E-4</v>
      </c>
      <c r="F16" s="142">
        <v>0</v>
      </c>
      <c r="G16" s="142">
        <v>0</v>
      </c>
      <c r="H16" s="142">
        <v>0</v>
      </c>
      <c r="I16" s="142">
        <v>0</v>
      </c>
      <c r="J16" s="142">
        <v>0</v>
      </c>
      <c r="K16" s="142">
        <v>0</v>
      </c>
    </row>
    <row r="17" spans="1:26" s="39" customFormat="1" ht="24" customHeight="1" thickTop="1" thickBot="1">
      <c r="B17" s="897"/>
      <c r="C17" s="134" t="s">
        <v>521</v>
      </c>
      <c r="D17" s="896"/>
      <c r="E17" s="896"/>
      <c r="F17" s="896"/>
      <c r="G17" s="896"/>
      <c r="H17" s="896"/>
      <c r="I17" s="896"/>
      <c r="J17" s="135"/>
      <c r="K17" s="135"/>
      <c r="L17" s="139"/>
    </row>
    <row r="18" spans="1:26" s="127" customFormat="1" ht="32.25" customHeight="1" thickTop="1">
      <c r="A18" s="127" t="s">
        <v>509</v>
      </c>
      <c r="B18" s="9" t="s">
        <v>522</v>
      </c>
      <c r="C18" s="10" t="s">
        <v>523</v>
      </c>
      <c r="D18" s="140">
        <v>2.4299999999999999E-2</v>
      </c>
      <c r="E18" s="140">
        <v>2.3099999999999999E-2</v>
      </c>
      <c r="F18" s="140">
        <v>2.8000000000000001E-2</v>
      </c>
      <c r="G18" s="140">
        <v>3.3599999999999998E-2</v>
      </c>
      <c r="H18" s="140">
        <v>2.5100000000000001E-2</v>
      </c>
      <c r="I18" s="140">
        <v>3.1099999999999999E-2</v>
      </c>
      <c r="J18" s="140">
        <v>2.46E-2</v>
      </c>
      <c r="K18" s="140">
        <v>1.4999999999999999E-2</v>
      </c>
    </row>
    <row r="19" spans="1:26" s="110" customFormat="1" ht="23.25" customHeight="1">
      <c r="A19" s="110" t="s">
        <v>509</v>
      </c>
      <c r="B19" s="11" t="s">
        <v>524</v>
      </c>
      <c r="C19" s="12" t="s">
        <v>525</v>
      </c>
      <c r="D19" s="142">
        <v>0.97570000000000001</v>
      </c>
      <c r="E19" s="142">
        <v>0.97689999999999999</v>
      </c>
      <c r="F19" s="142">
        <v>0.97199999999999998</v>
      </c>
      <c r="G19" s="142">
        <v>0.96640000000000004</v>
      </c>
      <c r="H19" s="142">
        <v>0.97489999999999999</v>
      </c>
      <c r="I19" s="142">
        <v>0.96889999999999998</v>
      </c>
      <c r="J19" s="142">
        <v>0.97540000000000004</v>
      </c>
      <c r="K19" s="142">
        <v>0.98499999999999999</v>
      </c>
    </row>
    <row r="20" spans="1:26" s="110" customFormat="1" ht="41.25" customHeight="1" thickBot="1">
      <c r="A20" s="110" t="s">
        <v>509</v>
      </c>
      <c r="B20" s="11" t="s">
        <v>526</v>
      </c>
      <c r="C20" s="12" t="s">
        <v>527</v>
      </c>
      <c r="D20" s="143">
        <v>295.6927</v>
      </c>
      <c r="E20" s="143">
        <v>337.06740000000002</v>
      </c>
      <c r="F20" s="143">
        <v>353.2912</v>
      </c>
      <c r="G20" s="143">
        <v>365.17809999999997</v>
      </c>
      <c r="H20" s="143">
        <v>398.67329999999998</v>
      </c>
      <c r="I20" s="143">
        <v>402.6601</v>
      </c>
      <c r="J20" s="143">
        <v>404.32279999999997</v>
      </c>
      <c r="K20" s="143">
        <v>434.03100000000001</v>
      </c>
      <c r="L20" s="144"/>
      <c r="M20" s="144"/>
      <c r="N20" s="144"/>
      <c r="O20" s="144"/>
      <c r="P20" s="144"/>
      <c r="Q20" s="144"/>
      <c r="R20" s="144"/>
      <c r="S20" s="144"/>
      <c r="T20" s="144"/>
      <c r="U20" s="144"/>
      <c r="V20" s="144"/>
      <c r="W20" s="144"/>
      <c r="X20" s="144"/>
      <c r="Y20" s="144"/>
      <c r="Z20" s="144"/>
    </row>
    <row r="21" spans="1:26" s="39" customFormat="1" ht="24" customHeight="1" thickTop="1" thickBot="1">
      <c r="B21" s="897"/>
      <c r="C21" s="134" t="s">
        <v>528</v>
      </c>
      <c r="D21" s="896"/>
      <c r="E21" s="896"/>
      <c r="F21" s="896"/>
      <c r="G21" s="896"/>
      <c r="H21" s="896"/>
      <c r="I21" s="896"/>
      <c r="J21" s="135"/>
      <c r="K21" s="135"/>
      <c r="L21" s="139"/>
    </row>
    <row r="22" spans="1:26" s="127" customFormat="1" ht="32.25" customHeight="1" thickTop="1">
      <c r="A22" s="127" t="s">
        <v>509</v>
      </c>
      <c r="B22" s="9" t="s">
        <v>529</v>
      </c>
      <c r="C22" s="10" t="s">
        <v>530</v>
      </c>
      <c r="D22" s="140">
        <v>0.9657</v>
      </c>
      <c r="E22" s="140">
        <v>0.97409999999999997</v>
      </c>
      <c r="F22" s="140">
        <v>0.97819999999999996</v>
      </c>
      <c r="G22" s="140">
        <v>0.97970000000000002</v>
      </c>
      <c r="H22" s="140">
        <v>0.98029999999999995</v>
      </c>
      <c r="I22" s="140">
        <v>0.97970000000000002</v>
      </c>
      <c r="J22" s="140">
        <v>0.98150000000000004</v>
      </c>
      <c r="K22" s="140">
        <v>0.97619999999999996</v>
      </c>
    </row>
    <row r="23" spans="1:26" s="110" customFormat="1" ht="23.25" customHeight="1">
      <c r="A23" s="110" t="s">
        <v>509</v>
      </c>
      <c r="B23" s="11" t="s">
        <v>531</v>
      </c>
      <c r="C23" s="12" t="s">
        <v>532</v>
      </c>
      <c r="D23" s="142">
        <v>1.5900000000000001E-2</v>
      </c>
      <c r="E23" s="142">
        <v>1.2200000000000001E-2</v>
      </c>
      <c r="F23" s="142">
        <v>9.4999999999999998E-3</v>
      </c>
      <c r="G23" s="142">
        <v>8.5000000000000006E-3</v>
      </c>
      <c r="H23" s="142">
        <v>6.7999999999999996E-3</v>
      </c>
      <c r="I23" s="142">
        <v>7.9000000000000008E-3</v>
      </c>
      <c r="J23" s="142">
        <v>6.7999999999999996E-3</v>
      </c>
      <c r="K23" s="142">
        <v>4.4999999999999997E-3</v>
      </c>
    </row>
    <row r="24" spans="1:26" s="110" customFormat="1" ht="23.25" customHeight="1">
      <c r="A24" s="110" t="s">
        <v>509</v>
      </c>
      <c r="B24" s="11" t="s">
        <v>533</v>
      </c>
      <c r="C24" s="12" t="s">
        <v>534</v>
      </c>
      <c r="D24" s="142">
        <v>3.4299999999999997E-2</v>
      </c>
      <c r="E24" s="142">
        <v>2.5899999999999999E-2</v>
      </c>
      <c r="F24" s="142">
        <v>2.18E-2</v>
      </c>
      <c r="G24" s="142">
        <v>2.0299999999999999E-2</v>
      </c>
      <c r="H24" s="142">
        <v>1.9699999999999999E-2</v>
      </c>
      <c r="I24" s="142">
        <v>2.0299999999999999E-2</v>
      </c>
      <c r="J24" s="142">
        <v>1.8499999999999999E-2</v>
      </c>
      <c r="K24" s="142">
        <v>2.3800000000000002E-2</v>
      </c>
    </row>
    <row r="25" spans="1:26" s="110" customFormat="1" ht="23.25" customHeight="1">
      <c r="A25" s="110" t="s">
        <v>509</v>
      </c>
      <c r="B25" s="11" t="s">
        <v>535</v>
      </c>
      <c r="C25" s="12" t="s">
        <v>536</v>
      </c>
      <c r="D25" s="142">
        <v>1.2699999999999999E-2</v>
      </c>
      <c r="E25" s="142">
        <v>9.4999999999999998E-3</v>
      </c>
      <c r="F25" s="142">
        <v>7.1000000000000004E-3</v>
      </c>
      <c r="G25" s="142">
        <v>6.4999999999999997E-3</v>
      </c>
      <c r="H25" s="142">
        <v>5.0000000000000001E-3</v>
      </c>
      <c r="I25" s="142">
        <v>6.0000000000000001E-3</v>
      </c>
      <c r="J25" s="142">
        <v>5.1999999999999998E-3</v>
      </c>
      <c r="K25" s="142">
        <v>4.4000000000000003E-3</v>
      </c>
    </row>
    <row r="26" spans="1:26" s="110" customFormat="1" ht="23.25" customHeight="1">
      <c r="A26" s="110" t="s">
        <v>509</v>
      </c>
      <c r="B26" s="11" t="s">
        <v>537</v>
      </c>
      <c r="C26" s="12" t="s">
        <v>538</v>
      </c>
      <c r="D26" s="142">
        <v>0.23319999999999999</v>
      </c>
      <c r="E26" s="142">
        <v>0.2389</v>
      </c>
      <c r="F26" s="142">
        <v>0.26960000000000001</v>
      </c>
      <c r="G26" s="142">
        <v>0.25</v>
      </c>
      <c r="H26" s="142">
        <v>0.2782</v>
      </c>
      <c r="I26" s="142">
        <v>0.25440000000000002</v>
      </c>
      <c r="J26" s="142">
        <v>0.24879999999999999</v>
      </c>
      <c r="K26" s="142">
        <v>4.2200000000000001E-2</v>
      </c>
    </row>
    <row r="27" spans="1:26" s="110" customFormat="1" ht="23.25" customHeight="1">
      <c r="A27" s="110" t="s">
        <v>509</v>
      </c>
      <c r="B27" s="11" t="s">
        <v>539</v>
      </c>
      <c r="C27" s="12" t="s">
        <v>540</v>
      </c>
      <c r="D27" s="142">
        <v>3.2000000000000002E-3</v>
      </c>
      <c r="E27" s="142">
        <v>3.2000000000000002E-3</v>
      </c>
      <c r="F27" s="142">
        <v>3.3999999999999998E-3</v>
      </c>
      <c r="G27" s="142">
        <v>3.5999999999999999E-3</v>
      </c>
      <c r="H27" s="142">
        <v>3.7000000000000002E-3</v>
      </c>
      <c r="I27" s="142">
        <v>3.3999999999999998E-3</v>
      </c>
      <c r="J27" s="142">
        <v>3.5000000000000001E-3</v>
      </c>
      <c r="K27" s="142">
        <v>3.5000000000000001E-3</v>
      </c>
    </row>
    <row r="28" spans="1:26" s="110" customFormat="1" ht="23.25" customHeight="1">
      <c r="A28" s="110" t="s">
        <v>509</v>
      </c>
      <c r="B28" s="11" t="s">
        <v>541</v>
      </c>
      <c r="C28" s="12" t="s">
        <v>542</v>
      </c>
      <c r="D28" s="142">
        <v>0.10879999999999999</v>
      </c>
      <c r="E28" s="142">
        <v>8.7900000000000006E-2</v>
      </c>
      <c r="F28" s="142">
        <v>7.8E-2</v>
      </c>
      <c r="G28" s="142">
        <v>7.9799999999999996E-2</v>
      </c>
      <c r="H28" s="142">
        <v>7.9200000000000007E-2</v>
      </c>
      <c r="I28" s="142">
        <v>7.9100000000000004E-2</v>
      </c>
      <c r="J28" s="142">
        <v>6.4699999999999994E-2</v>
      </c>
      <c r="K28" s="142">
        <v>6.6600000000000006E-2</v>
      </c>
    </row>
    <row r="29" spans="1:26" s="110" customFormat="1" ht="23.25" customHeight="1">
      <c r="A29" s="110" t="s">
        <v>509</v>
      </c>
      <c r="B29" s="11" t="s">
        <v>543</v>
      </c>
      <c r="C29" s="12" t="s">
        <v>544</v>
      </c>
      <c r="D29" s="142">
        <v>0.95</v>
      </c>
      <c r="E29" s="142">
        <v>0.96189999999999998</v>
      </c>
      <c r="F29" s="142">
        <v>0.96640000000000004</v>
      </c>
      <c r="G29" s="142">
        <v>0.97109999999999996</v>
      </c>
      <c r="H29" s="142">
        <v>0.96640000000000004</v>
      </c>
      <c r="I29" s="142">
        <v>0.96550000000000002</v>
      </c>
      <c r="J29" s="142">
        <v>0.96799999999999997</v>
      </c>
      <c r="K29" s="142">
        <v>0.95609999999999995</v>
      </c>
    </row>
    <row r="30" spans="1:26" s="110" customFormat="1" ht="23.25" customHeight="1">
      <c r="A30" s="110" t="s">
        <v>509</v>
      </c>
      <c r="B30" s="11" t="s">
        <v>545</v>
      </c>
      <c r="C30" s="12" t="s">
        <v>546</v>
      </c>
      <c r="D30" s="142">
        <v>1.6299999999999999E-2</v>
      </c>
      <c r="E30" s="142">
        <v>1.32E-2</v>
      </c>
      <c r="F30" s="142">
        <v>1.2500000000000001E-2</v>
      </c>
      <c r="G30" s="142">
        <v>8.9999999999999993E-3</v>
      </c>
      <c r="H30" s="142">
        <v>1.49E-2</v>
      </c>
      <c r="I30" s="142">
        <v>1.3599999999999999E-2</v>
      </c>
      <c r="J30" s="142">
        <v>1.4200000000000001E-2</v>
      </c>
      <c r="K30" s="142">
        <v>2.1700000000000001E-2</v>
      </c>
    </row>
    <row r="31" spans="1:26" s="110" customFormat="1" ht="23.25" customHeight="1">
      <c r="A31" s="110" t="s">
        <v>509</v>
      </c>
      <c r="B31" s="11" t="s">
        <v>547</v>
      </c>
      <c r="C31" s="12" t="s">
        <v>548</v>
      </c>
      <c r="D31" s="142">
        <v>0</v>
      </c>
      <c r="E31" s="142">
        <v>0</v>
      </c>
      <c r="F31" s="142">
        <v>0</v>
      </c>
      <c r="G31" s="142">
        <v>0</v>
      </c>
      <c r="H31" s="142">
        <v>0</v>
      </c>
      <c r="I31" s="142">
        <v>0</v>
      </c>
      <c r="J31" s="142">
        <v>0</v>
      </c>
      <c r="K31" s="145">
        <v>0</v>
      </c>
    </row>
    <row r="32" spans="1:26" s="110" customFormat="1" ht="23.25" customHeight="1">
      <c r="A32" s="110" t="s">
        <v>509</v>
      </c>
      <c r="B32" s="11" t="s">
        <v>549</v>
      </c>
      <c r="C32" s="12" t="s">
        <v>550</v>
      </c>
      <c r="D32" s="142">
        <v>1.6000000000000001E-3</v>
      </c>
      <c r="E32" s="142">
        <v>1.2999999999999999E-3</v>
      </c>
      <c r="F32" s="142">
        <v>1.6000000000000001E-3</v>
      </c>
      <c r="G32" s="142">
        <v>1.1999999999999999E-3</v>
      </c>
      <c r="H32" s="142">
        <v>2.7000000000000001E-3</v>
      </c>
      <c r="I32" s="142">
        <v>2.5999999999999999E-3</v>
      </c>
      <c r="J32" s="142">
        <v>1.8E-3</v>
      </c>
      <c r="K32" s="142">
        <v>1.12E-2</v>
      </c>
    </row>
    <row r="33" spans="1:12" s="110" customFormat="1" ht="23.25" customHeight="1">
      <c r="A33" s="110" t="s">
        <v>509</v>
      </c>
      <c r="B33" s="11" t="s">
        <v>551</v>
      </c>
      <c r="C33" s="12" t="s">
        <v>552</v>
      </c>
      <c r="D33" s="142">
        <v>0</v>
      </c>
      <c r="E33" s="142">
        <v>0</v>
      </c>
      <c r="F33" s="142">
        <v>0</v>
      </c>
      <c r="G33" s="142">
        <v>0</v>
      </c>
      <c r="H33" s="142">
        <v>0</v>
      </c>
      <c r="I33" s="142">
        <v>0</v>
      </c>
      <c r="J33" s="142">
        <v>0</v>
      </c>
      <c r="K33" s="145">
        <v>0</v>
      </c>
    </row>
    <row r="34" spans="1:12" s="110" customFormat="1" ht="23.25" customHeight="1">
      <c r="A34" s="110" t="s">
        <v>509</v>
      </c>
      <c r="B34" s="11" t="s">
        <v>553</v>
      </c>
      <c r="C34" s="12" t="s">
        <v>554</v>
      </c>
      <c r="D34" s="142">
        <v>1.2999999999999999E-3</v>
      </c>
      <c r="E34" s="142">
        <v>1E-3</v>
      </c>
      <c r="F34" s="142">
        <v>8.9999999999999998E-4</v>
      </c>
      <c r="G34" s="142">
        <v>1.1999999999999999E-3</v>
      </c>
      <c r="H34" s="142">
        <v>4.0000000000000002E-4</v>
      </c>
      <c r="I34" s="142">
        <v>8.9999999999999998E-4</v>
      </c>
      <c r="J34" s="142">
        <v>5.9999999999999995E-4</v>
      </c>
      <c r="K34" s="142">
        <v>2.5999999999999999E-3</v>
      </c>
    </row>
    <row r="35" spans="1:12" s="110" customFormat="1" ht="23.25" customHeight="1">
      <c r="A35" s="110" t="s">
        <v>509</v>
      </c>
      <c r="B35" s="11" t="s">
        <v>555</v>
      </c>
      <c r="C35" s="12" t="s">
        <v>556</v>
      </c>
      <c r="D35" s="142">
        <v>5.0000000000000001E-4</v>
      </c>
      <c r="E35" s="142">
        <v>4.0000000000000002E-4</v>
      </c>
      <c r="F35" s="142">
        <v>2.9999999999999997E-4</v>
      </c>
      <c r="G35" s="142">
        <v>2.0000000000000001E-4</v>
      </c>
      <c r="H35" s="142">
        <v>2.0000000000000001E-4</v>
      </c>
      <c r="I35" s="142">
        <v>1.6000000000000001E-3</v>
      </c>
      <c r="J35" s="142">
        <v>4.0000000000000002E-4</v>
      </c>
      <c r="K35" s="142">
        <v>1E-3</v>
      </c>
    </row>
    <row r="36" spans="1:12" s="110" customFormat="1" ht="41.25" customHeight="1" thickBot="1">
      <c r="A36" s="110" t="s">
        <v>509</v>
      </c>
      <c r="B36" s="13" t="s">
        <v>557</v>
      </c>
      <c r="C36" s="12" t="s">
        <v>558</v>
      </c>
      <c r="D36" s="142">
        <v>3.0300000000000001E-2</v>
      </c>
      <c r="E36" s="142">
        <v>2.2200000000000001E-2</v>
      </c>
      <c r="F36" s="142">
        <v>1.83E-2</v>
      </c>
      <c r="G36" s="142">
        <v>1.7299999999999999E-2</v>
      </c>
      <c r="H36" s="142">
        <v>1.54E-2</v>
      </c>
      <c r="I36" s="142">
        <v>1.5800000000000002E-2</v>
      </c>
      <c r="J36" s="142">
        <v>1.5100000000000001E-2</v>
      </c>
      <c r="K36" s="142">
        <v>7.4999999999999997E-3</v>
      </c>
    </row>
    <row r="37" spans="1:12" s="39" customFormat="1" ht="24" customHeight="1" thickTop="1" thickBot="1">
      <c r="B37" s="897"/>
      <c r="C37" s="134" t="s">
        <v>344</v>
      </c>
      <c r="D37" s="896"/>
      <c r="E37" s="896"/>
      <c r="F37" s="896"/>
      <c r="G37" s="896"/>
      <c r="H37" s="896"/>
      <c r="I37" s="896"/>
      <c r="J37" s="135"/>
      <c r="K37" s="135"/>
      <c r="L37" s="139"/>
    </row>
    <row r="38" spans="1:12" s="127" customFormat="1" ht="31.5" customHeight="1" thickTop="1">
      <c r="A38" s="127" t="s">
        <v>509</v>
      </c>
      <c r="B38" s="9" t="s">
        <v>559</v>
      </c>
      <c r="C38" s="10" t="s">
        <v>560</v>
      </c>
      <c r="D38" s="140">
        <v>7.7899999999999997E-2</v>
      </c>
      <c r="E38" s="140">
        <v>0.13239999999999999</v>
      </c>
      <c r="F38" s="140">
        <v>0.13650000000000001</v>
      </c>
      <c r="G38" s="140">
        <v>0.12330000000000001</v>
      </c>
      <c r="H38" s="140">
        <v>0.1162</v>
      </c>
      <c r="I38" s="140">
        <v>0.13300000000000001</v>
      </c>
      <c r="J38" s="140">
        <v>0.13020000000000001</v>
      </c>
      <c r="K38" s="140">
        <v>0.114</v>
      </c>
    </row>
    <row r="39" spans="1:12" s="110" customFormat="1" ht="22.5" customHeight="1">
      <c r="A39" s="110" t="s">
        <v>509</v>
      </c>
      <c r="B39" s="11" t="s">
        <v>561</v>
      </c>
      <c r="C39" s="12" t="s">
        <v>562</v>
      </c>
      <c r="D39" s="142">
        <v>0.36699999999999999</v>
      </c>
      <c r="E39" s="142">
        <v>0.32779999999999998</v>
      </c>
      <c r="F39" s="142">
        <v>0.37240000000000001</v>
      </c>
      <c r="G39" s="142">
        <v>0.3614</v>
      </c>
      <c r="H39" s="142">
        <v>0.38290000000000002</v>
      </c>
      <c r="I39" s="142">
        <v>0.45419999999999999</v>
      </c>
      <c r="J39" s="142">
        <v>0.43680000000000002</v>
      </c>
      <c r="K39" s="142">
        <v>0.47760000000000002</v>
      </c>
    </row>
    <row r="40" spans="1:12" s="110" customFormat="1" ht="22.5" customHeight="1">
      <c r="A40" s="110" t="s">
        <v>509</v>
      </c>
      <c r="B40" s="11" t="s">
        <v>563</v>
      </c>
      <c r="C40" s="12" t="s">
        <v>564</v>
      </c>
      <c r="D40" s="142">
        <v>0.2467</v>
      </c>
      <c r="E40" s="142">
        <v>0.2288</v>
      </c>
      <c r="F40" s="142">
        <v>0.24890000000000001</v>
      </c>
      <c r="G40" s="142">
        <v>0.24709999999999999</v>
      </c>
      <c r="H40" s="142">
        <v>0.2646</v>
      </c>
      <c r="I40" s="142">
        <v>0.31709999999999999</v>
      </c>
      <c r="J40" s="142">
        <v>0.30840000000000001</v>
      </c>
      <c r="K40" s="142">
        <v>0.35930000000000001</v>
      </c>
    </row>
    <row r="41" spans="1:12" s="110" customFormat="1" ht="40.5" customHeight="1" thickBot="1">
      <c r="A41" s="110" t="s">
        <v>509</v>
      </c>
      <c r="B41" s="11" t="s">
        <v>565</v>
      </c>
      <c r="C41" s="12" t="s">
        <v>566</v>
      </c>
      <c r="D41" s="142">
        <v>0.20219999999999999</v>
      </c>
      <c r="E41" s="142">
        <v>0.18429999999999999</v>
      </c>
      <c r="F41" s="142">
        <v>0.2001</v>
      </c>
      <c r="G41" s="142">
        <v>0.19819999999999999</v>
      </c>
      <c r="H41" s="142">
        <v>0.2107</v>
      </c>
      <c r="I41" s="142">
        <v>0.25230000000000002</v>
      </c>
      <c r="J41" s="142">
        <v>0.24199999999999999</v>
      </c>
      <c r="K41" s="142">
        <v>0.2727</v>
      </c>
    </row>
    <row r="42" spans="1:12" s="39" customFormat="1" ht="24" customHeight="1" thickTop="1" thickBot="1">
      <c r="B42" s="897"/>
      <c r="C42" s="134" t="s">
        <v>349</v>
      </c>
      <c r="D42" s="896"/>
      <c r="E42" s="896"/>
      <c r="F42" s="896"/>
      <c r="G42" s="896"/>
      <c r="H42" s="896"/>
      <c r="I42" s="896"/>
      <c r="J42" s="135"/>
      <c r="K42" s="135"/>
      <c r="L42" s="139"/>
    </row>
    <row r="43" spans="1:12" s="127" customFormat="1" ht="31.5" customHeight="1" thickTop="1">
      <c r="A43" s="127" t="s">
        <v>509</v>
      </c>
      <c r="B43" s="9" t="s">
        <v>567</v>
      </c>
      <c r="C43" s="10" t="s">
        <v>568</v>
      </c>
      <c r="D43" s="140">
        <v>0.18049999999999999</v>
      </c>
      <c r="E43" s="140">
        <v>0.1948</v>
      </c>
      <c r="F43" s="140">
        <v>0.1963</v>
      </c>
      <c r="G43" s="140">
        <v>0.19819999999999999</v>
      </c>
      <c r="H43" s="140">
        <v>0.2036</v>
      </c>
      <c r="I43" s="140">
        <v>0.20430000000000001</v>
      </c>
      <c r="J43" s="140">
        <v>0.21510000000000001</v>
      </c>
      <c r="K43" s="140">
        <v>0.24099999999999999</v>
      </c>
    </row>
    <row r="44" spans="1:12" s="110" customFormat="1" ht="22.5" customHeight="1">
      <c r="A44" s="110" t="s">
        <v>509</v>
      </c>
      <c r="B44" s="11" t="s">
        <v>569</v>
      </c>
      <c r="C44" s="12" t="s">
        <v>570</v>
      </c>
      <c r="D44" s="142">
        <v>0.1804</v>
      </c>
      <c r="E44" s="142">
        <v>0.1946</v>
      </c>
      <c r="F44" s="142">
        <v>0.19600000000000001</v>
      </c>
      <c r="G44" s="142">
        <v>0.19769999999999999</v>
      </c>
      <c r="H44" s="142">
        <v>0.2029</v>
      </c>
      <c r="I44" s="142">
        <v>0.20380000000000001</v>
      </c>
      <c r="J44" s="142">
        <v>0.2147</v>
      </c>
      <c r="K44" s="142">
        <v>0.24049999999999999</v>
      </c>
    </row>
    <row r="45" spans="1:12" s="110" customFormat="1" ht="22.5" customHeight="1">
      <c r="A45" s="110" t="s">
        <v>509</v>
      </c>
      <c r="B45" s="11" t="s">
        <v>571</v>
      </c>
      <c r="C45" s="12" t="s">
        <v>572</v>
      </c>
      <c r="D45" s="142">
        <v>0.1042</v>
      </c>
      <c r="E45" s="142">
        <v>8.5800000000000001E-2</v>
      </c>
      <c r="F45" s="142">
        <v>7.6100000000000001E-2</v>
      </c>
      <c r="G45" s="142">
        <v>7.3400000000000007E-2</v>
      </c>
      <c r="H45" s="142">
        <v>7.1300000000000002E-2</v>
      </c>
      <c r="I45" s="142">
        <v>7.17E-2</v>
      </c>
      <c r="J45" s="142">
        <v>6.3799999999999996E-2</v>
      </c>
      <c r="K45" s="142">
        <v>7.1099999999999997E-2</v>
      </c>
    </row>
    <row r="46" spans="1:12" s="110" customFormat="1" ht="22.5" customHeight="1">
      <c r="A46" s="110" t="s">
        <v>509</v>
      </c>
      <c r="B46" s="11" t="s">
        <v>573</v>
      </c>
      <c r="C46" s="12" t="s">
        <v>574</v>
      </c>
      <c r="D46" s="142">
        <v>1.1299999999999999E-2</v>
      </c>
      <c r="E46" s="142">
        <v>9.5999999999999992E-3</v>
      </c>
      <c r="F46" s="142">
        <v>8.8999999999999999E-3</v>
      </c>
      <c r="G46" s="142">
        <v>7.7000000000000002E-3</v>
      </c>
      <c r="H46" s="142">
        <v>6.8999999999999999E-3</v>
      </c>
      <c r="I46" s="142">
        <v>7.1000000000000004E-3</v>
      </c>
      <c r="J46" s="142">
        <v>5.7999999999999996E-3</v>
      </c>
      <c r="K46" s="142">
        <v>5.9999999999999995E-4</v>
      </c>
    </row>
    <row r="47" spans="1:12" s="110" customFormat="1" ht="22.5" customHeight="1">
      <c r="A47" s="110" t="s">
        <v>509</v>
      </c>
      <c r="B47" s="11" t="s">
        <v>575</v>
      </c>
      <c r="C47" s="12" t="s">
        <v>576</v>
      </c>
      <c r="D47" s="142">
        <v>3.8600000000000002E-2</v>
      </c>
      <c r="E47" s="142">
        <v>3.4299999999999997E-2</v>
      </c>
      <c r="F47" s="142">
        <v>3.5200000000000002E-2</v>
      </c>
      <c r="G47" s="142">
        <v>3.3000000000000002E-2</v>
      </c>
      <c r="H47" s="142">
        <v>3.4700000000000002E-2</v>
      </c>
      <c r="I47" s="142">
        <v>3.4200000000000001E-2</v>
      </c>
      <c r="J47" s="142">
        <v>2.9700000000000001E-2</v>
      </c>
      <c r="K47" s="142">
        <v>5.0999999999999997E-2</v>
      </c>
    </row>
    <row r="48" spans="1:12" s="110" customFormat="1" ht="40.5" customHeight="1" thickBot="1">
      <c r="A48" s="110" t="s">
        <v>509</v>
      </c>
      <c r="B48" s="11" t="s">
        <v>577</v>
      </c>
      <c r="C48" s="12" t="s">
        <v>578</v>
      </c>
      <c r="D48" s="142">
        <v>0.41139999999999999</v>
      </c>
      <c r="E48" s="142">
        <v>0.38740000000000002</v>
      </c>
      <c r="F48" s="142">
        <v>0.35920000000000002</v>
      </c>
      <c r="G48" s="142">
        <v>0.36930000000000002</v>
      </c>
      <c r="H48" s="142">
        <v>0.38469999999999999</v>
      </c>
      <c r="I48" s="142">
        <v>0.3916</v>
      </c>
      <c r="J48" s="142">
        <v>0.41470000000000001</v>
      </c>
      <c r="K48" s="142">
        <v>0.47570000000000001</v>
      </c>
    </row>
    <row r="49" spans="1:12" s="133" customFormat="1" ht="24" customHeight="1" thickTop="1" thickBot="1">
      <c r="B49" s="895"/>
      <c r="C49" s="134" t="s">
        <v>579</v>
      </c>
      <c r="D49" s="896"/>
      <c r="E49" s="896"/>
      <c r="F49" s="896"/>
      <c r="G49" s="896"/>
      <c r="H49" s="896"/>
      <c r="I49" s="896"/>
      <c r="J49" s="135"/>
      <c r="K49" s="135"/>
      <c r="L49" s="136"/>
    </row>
    <row r="50" spans="1:12" s="127" customFormat="1" ht="31.5" customHeight="1" thickTop="1">
      <c r="A50" s="127" t="s">
        <v>509</v>
      </c>
      <c r="B50" s="9" t="s">
        <v>580</v>
      </c>
      <c r="C50" s="10" t="s">
        <v>581</v>
      </c>
      <c r="D50" s="140">
        <v>0.94350000000000001</v>
      </c>
      <c r="E50" s="140">
        <v>0.90880000000000005</v>
      </c>
      <c r="F50" s="140">
        <v>0.91159999999999997</v>
      </c>
      <c r="G50" s="140">
        <v>0.92520000000000002</v>
      </c>
      <c r="H50" s="140">
        <v>0.93179999999999996</v>
      </c>
      <c r="I50" s="140">
        <v>0.92269999999999996</v>
      </c>
      <c r="J50" s="140">
        <v>0.92559999999999998</v>
      </c>
      <c r="K50" s="140">
        <v>0.92889999999999995</v>
      </c>
    </row>
    <row r="51" spans="1:12" s="110" customFormat="1" ht="22.5" customHeight="1">
      <c r="A51" s="110" t="s">
        <v>509</v>
      </c>
      <c r="B51" s="11" t="s">
        <v>582</v>
      </c>
      <c r="C51" s="12" t="s">
        <v>583</v>
      </c>
      <c r="D51" s="142">
        <v>0.94079999999999997</v>
      </c>
      <c r="E51" s="142">
        <v>0.94130000000000003</v>
      </c>
      <c r="F51" s="142">
        <v>0.93879999999999997</v>
      </c>
      <c r="G51" s="142">
        <v>0.94140000000000001</v>
      </c>
      <c r="H51" s="142">
        <v>0.9375</v>
      </c>
      <c r="I51" s="142">
        <v>0.9385</v>
      </c>
      <c r="J51" s="142">
        <v>0.9496</v>
      </c>
      <c r="K51" s="142">
        <v>0.94869999999999999</v>
      </c>
    </row>
    <row r="52" spans="1:12" s="110" customFormat="1" ht="22.5" customHeight="1">
      <c r="A52" s="110" t="s">
        <v>509</v>
      </c>
      <c r="B52" s="11" t="s">
        <v>584</v>
      </c>
      <c r="C52" s="12" t="s">
        <v>585</v>
      </c>
      <c r="D52" s="142">
        <v>0.2235</v>
      </c>
      <c r="E52" s="142">
        <v>0.19869999999999999</v>
      </c>
      <c r="F52" s="142">
        <v>0.2077</v>
      </c>
      <c r="G52" s="142">
        <v>0.22489999999999999</v>
      </c>
      <c r="H52" s="142">
        <v>0.24690000000000001</v>
      </c>
      <c r="I52" s="142">
        <v>0.23480000000000001</v>
      </c>
      <c r="J52" s="142">
        <v>0.24129999999999999</v>
      </c>
      <c r="K52" s="142">
        <v>0.28920000000000001</v>
      </c>
    </row>
    <row r="53" spans="1:12" s="110" customFormat="1" ht="22.5" customHeight="1">
      <c r="A53" s="110" t="s">
        <v>509</v>
      </c>
      <c r="B53" s="11" t="s">
        <v>586</v>
      </c>
      <c r="C53" s="12" t="s">
        <v>587</v>
      </c>
      <c r="D53" s="142">
        <v>0.31340000000000001</v>
      </c>
      <c r="E53" s="142">
        <v>0.46889999999999998</v>
      </c>
      <c r="F53" s="142">
        <v>0.45090000000000002</v>
      </c>
      <c r="G53" s="142">
        <v>0.37840000000000001</v>
      </c>
      <c r="H53" s="142">
        <v>0.33610000000000001</v>
      </c>
      <c r="I53" s="142">
        <v>0.37930000000000003</v>
      </c>
      <c r="J53" s="142">
        <v>0.34649999999999997</v>
      </c>
      <c r="K53" s="142">
        <v>0.29549999999999998</v>
      </c>
    </row>
    <row r="54" spans="1:12" ht="15.75" thickBot="1">
      <c r="C54" s="146"/>
      <c r="D54" s="146"/>
      <c r="E54" s="146"/>
      <c r="F54" s="146"/>
      <c r="G54" s="146"/>
      <c r="H54" s="146"/>
      <c r="I54" s="146"/>
      <c r="J54" s="146"/>
      <c r="K54" s="146"/>
      <c r="L54" s="123"/>
    </row>
    <row r="55" spans="1:12" ht="19.5" customHeight="1" thickTop="1">
      <c r="A55" s="147" t="s">
        <v>508</v>
      </c>
      <c r="B55" s="8" t="s">
        <v>508</v>
      </c>
      <c r="C55" s="111" t="s">
        <v>361</v>
      </c>
      <c r="D55" s="100"/>
      <c r="E55" s="148"/>
      <c r="F55" s="148"/>
      <c r="G55" s="148"/>
      <c r="H55" s="148"/>
      <c r="I55" s="148"/>
    </row>
    <row r="56" spans="1:12" ht="33.75" customHeight="1">
      <c r="C56" s="1102" t="s">
        <v>362</v>
      </c>
      <c r="D56" s="1102"/>
      <c r="E56" s="1102"/>
      <c r="F56" s="1102"/>
      <c r="G56" s="1102"/>
      <c r="H56" s="1102"/>
      <c r="I56" s="1102"/>
      <c r="J56" s="1102"/>
      <c r="K56" s="1102"/>
    </row>
    <row r="57" spans="1:12" ht="33.75" customHeight="1">
      <c r="C57" s="1102" t="s">
        <v>363</v>
      </c>
      <c r="D57" s="1102"/>
      <c r="E57" s="1102"/>
      <c r="F57" s="1102"/>
      <c r="G57" s="1102"/>
      <c r="H57" s="1102"/>
      <c r="I57" s="1102"/>
      <c r="J57" s="1102"/>
      <c r="K57" s="1102"/>
    </row>
    <row r="58" spans="1:12">
      <c r="C58" s="61" t="s">
        <v>588</v>
      </c>
      <c r="D58" s="149"/>
      <c r="E58" s="148"/>
      <c r="F58" s="148"/>
      <c r="G58" s="148"/>
      <c r="H58" s="148"/>
      <c r="I58" s="148"/>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G13" sqref="G13"/>
    </sheetView>
  </sheetViews>
  <sheetFormatPr defaultRowHeight="12.75"/>
  <cols>
    <col min="1" max="2" width="9.140625" style="654" hidden="1" customWidth="1"/>
    <col min="3" max="3" width="124.140625" style="654" customWidth="1"/>
    <col min="4" max="11" width="16.85546875" style="654" customWidth="1"/>
    <col min="12" max="12" width="3.85546875" style="654" bestFit="1" customWidth="1"/>
    <col min="13" max="256" width="9.140625" style="654"/>
    <col min="257" max="258" width="0" style="654" hidden="1" customWidth="1"/>
    <col min="259" max="259" width="124.140625" style="654" customWidth="1"/>
    <col min="260" max="267" width="16.85546875" style="654" customWidth="1"/>
    <col min="268" max="268" width="3.85546875" style="654" bestFit="1" customWidth="1"/>
    <col min="269" max="512" width="9.140625" style="654"/>
    <col min="513" max="514" width="0" style="654" hidden="1" customWidth="1"/>
    <col min="515" max="515" width="124.140625" style="654" customWidth="1"/>
    <col min="516" max="523" width="16.85546875" style="654" customWidth="1"/>
    <col min="524" max="524" width="3.85546875" style="654" bestFit="1" customWidth="1"/>
    <col min="525" max="768" width="9.140625" style="654"/>
    <col min="769" max="770" width="0" style="654" hidden="1" customWidth="1"/>
    <col min="771" max="771" width="124.140625" style="654" customWidth="1"/>
    <col min="772" max="779" width="16.85546875" style="654" customWidth="1"/>
    <col min="780" max="780" width="3.85546875" style="654" bestFit="1" customWidth="1"/>
    <col min="781" max="1024" width="9.140625" style="654"/>
    <col min="1025" max="1026" width="0" style="654" hidden="1" customWidth="1"/>
    <col min="1027" max="1027" width="124.140625" style="654" customWidth="1"/>
    <col min="1028" max="1035" width="16.85546875" style="654" customWidth="1"/>
    <col min="1036" max="1036" width="3.85546875" style="654" bestFit="1" customWidth="1"/>
    <col min="1037" max="1280" width="9.140625" style="654"/>
    <col min="1281" max="1282" width="0" style="654" hidden="1" customWidth="1"/>
    <col min="1283" max="1283" width="124.140625" style="654" customWidth="1"/>
    <col min="1284" max="1291" width="16.85546875" style="654" customWidth="1"/>
    <col min="1292" max="1292" width="3.85546875" style="654" bestFit="1" customWidth="1"/>
    <col min="1293" max="1536" width="9.140625" style="654"/>
    <col min="1537" max="1538" width="0" style="654" hidden="1" customWidth="1"/>
    <col min="1539" max="1539" width="124.140625" style="654" customWidth="1"/>
    <col min="1540" max="1547" width="16.85546875" style="654" customWidth="1"/>
    <col min="1548" max="1548" width="3.85546875" style="654" bestFit="1" customWidth="1"/>
    <col min="1549" max="1792" width="9.140625" style="654"/>
    <col min="1793" max="1794" width="0" style="654" hidden="1" customWidth="1"/>
    <col min="1795" max="1795" width="124.140625" style="654" customWidth="1"/>
    <col min="1796" max="1803" width="16.85546875" style="654" customWidth="1"/>
    <col min="1804" max="1804" width="3.85546875" style="654" bestFit="1" customWidth="1"/>
    <col min="1805" max="2048" width="9.140625" style="654"/>
    <col min="2049" max="2050" width="0" style="654" hidden="1" customWidth="1"/>
    <col min="2051" max="2051" width="124.140625" style="654" customWidth="1"/>
    <col min="2052" max="2059" width="16.85546875" style="654" customWidth="1"/>
    <col min="2060" max="2060" width="3.85546875" style="654" bestFit="1" customWidth="1"/>
    <col min="2061" max="2304" width="9.140625" style="654"/>
    <col min="2305" max="2306" width="0" style="654" hidden="1" customWidth="1"/>
    <col min="2307" max="2307" width="124.140625" style="654" customWidth="1"/>
    <col min="2308" max="2315" width="16.85546875" style="654" customWidth="1"/>
    <col min="2316" max="2316" width="3.85546875" style="654" bestFit="1" customWidth="1"/>
    <col min="2317" max="2560" width="9.140625" style="654"/>
    <col min="2561" max="2562" width="0" style="654" hidden="1" customWidth="1"/>
    <col min="2563" max="2563" width="124.140625" style="654" customWidth="1"/>
    <col min="2564" max="2571" width="16.85546875" style="654" customWidth="1"/>
    <col min="2572" max="2572" width="3.85546875" style="654" bestFit="1" customWidth="1"/>
    <col min="2573" max="2816" width="9.140625" style="654"/>
    <col min="2817" max="2818" width="0" style="654" hidden="1" customWidth="1"/>
    <col min="2819" max="2819" width="124.140625" style="654" customWidth="1"/>
    <col min="2820" max="2827" width="16.85546875" style="654" customWidth="1"/>
    <col min="2828" max="2828" width="3.85546875" style="654" bestFit="1" customWidth="1"/>
    <col min="2829" max="3072" width="9.140625" style="654"/>
    <col min="3073" max="3074" width="0" style="654" hidden="1" customWidth="1"/>
    <col min="3075" max="3075" width="124.140625" style="654" customWidth="1"/>
    <col min="3076" max="3083" width="16.85546875" style="654" customWidth="1"/>
    <col min="3084" max="3084" width="3.85546875" style="654" bestFit="1" customWidth="1"/>
    <col min="3085" max="3328" width="9.140625" style="654"/>
    <col min="3329" max="3330" width="0" style="654" hidden="1" customWidth="1"/>
    <col min="3331" max="3331" width="124.140625" style="654" customWidth="1"/>
    <col min="3332" max="3339" width="16.85546875" style="654" customWidth="1"/>
    <col min="3340" max="3340" width="3.85546875" style="654" bestFit="1" customWidth="1"/>
    <col min="3341" max="3584" width="9.140625" style="654"/>
    <col min="3585" max="3586" width="0" style="654" hidden="1" customWidth="1"/>
    <col min="3587" max="3587" width="124.140625" style="654" customWidth="1"/>
    <col min="3588" max="3595" width="16.85546875" style="654" customWidth="1"/>
    <col min="3596" max="3596" width="3.85546875" style="654" bestFit="1" customWidth="1"/>
    <col min="3597" max="3840" width="9.140625" style="654"/>
    <col min="3841" max="3842" width="0" style="654" hidden="1" customWidth="1"/>
    <col min="3843" max="3843" width="124.140625" style="654" customWidth="1"/>
    <col min="3844" max="3851" width="16.85546875" style="654" customWidth="1"/>
    <col min="3852" max="3852" width="3.85546875" style="654" bestFit="1" customWidth="1"/>
    <col min="3853" max="4096" width="9.140625" style="654"/>
    <col min="4097" max="4098" width="0" style="654" hidden="1" customWidth="1"/>
    <col min="4099" max="4099" width="124.140625" style="654" customWidth="1"/>
    <col min="4100" max="4107" width="16.85546875" style="654" customWidth="1"/>
    <col min="4108" max="4108" width="3.85546875" style="654" bestFit="1" customWidth="1"/>
    <col min="4109" max="4352" width="9.140625" style="654"/>
    <col min="4353" max="4354" width="0" style="654" hidden="1" customWidth="1"/>
    <col min="4355" max="4355" width="124.140625" style="654" customWidth="1"/>
    <col min="4356" max="4363" width="16.85546875" style="654" customWidth="1"/>
    <col min="4364" max="4364" width="3.85546875" style="654" bestFit="1" customWidth="1"/>
    <col min="4365" max="4608" width="9.140625" style="654"/>
    <col min="4609" max="4610" width="0" style="654" hidden="1" customWidth="1"/>
    <col min="4611" max="4611" width="124.140625" style="654" customWidth="1"/>
    <col min="4612" max="4619" width="16.85546875" style="654" customWidth="1"/>
    <col min="4620" max="4620" width="3.85546875" style="654" bestFit="1" customWidth="1"/>
    <col min="4621" max="4864" width="9.140625" style="654"/>
    <col min="4865" max="4866" width="0" style="654" hidden="1" customWidth="1"/>
    <col min="4867" max="4867" width="124.140625" style="654" customWidth="1"/>
    <col min="4868" max="4875" width="16.85546875" style="654" customWidth="1"/>
    <col min="4876" max="4876" width="3.85546875" style="654" bestFit="1" customWidth="1"/>
    <col min="4877" max="5120" width="9.140625" style="654"/>
    <col min="5121" max="5122" width="0" style="654" hidden="1" customWidth="1"/>
    <col min="5123" max="5123" width="124.140625" style="654" customWidth="1"/>
    <col min="5124" max="5131" width="16.85546875" style="654" customWidth="1"/>
    <col min="5132" max="5132" width="3.85546875" style="654" bestFit="1" customWidth="1"/>
    <col min="5133" max="5376" width="9.140625" style="654"/>
    <col min="5377" max="5378" width="0" style="654" hidden="1" customWidth="1"/>
    <col min="5379" max="5379" width="124.140625" style="654" customWidth="1"/>
    <col min="5380" max="5387" width="16.85546875" style="654" customWidth="1"/>
    <col min="5388" max="5388" width="3.85546875" style="654" bestFit="1" customWidth="1"/>
    <col min="5389" max="5632" width="9.140625" style="654"/>
    <col min="5633" max="5634" width="0" style="654" hidden="1" customWidth="1"/>
    <col min="5635" max="5635" width="124.140625" style="654" customWidth="1"/>
    <col min="5636" max="5643" width="16.85546875" style="654" customWidth="1"/>
    <col min="5644" max="5644" width="3.85546875" style="654" bestFit="1" customWidth="1"/>
    <col min="5645" max="5888" width="9.140625" style="654"/>
    <col min="5889" max="5890" width="0" style="654" hidden="1" customWidth="1"/>
    <col min="5891" max="5891" width="124.140625" style="654" customWidth="1"/>
    <col min="5892" max="5899" width="16.85546875" style="654" customWidth="1"/>
    <col min="5900" max="5900" width="3.85546875" style="654" bestFit="1" customWidth="1"/>
    <col min="5901" max="6144" width="9.140625" style="654"/>
    <col min="6145" max="6146" width="0" style="654" hidden="1" customWidth="1"/>
    <col min="6147" max="6147" width="124.140625" style="654" customWidth="1"/>
    <col min="6148" max="6155" width="16.85546875" style="654" customWidth="1"/>
    <col min="6156" max="6156" width="3.85546875" style="654" bestFit="1" customWidth="1"/>
    <col min="6157" max="6400" width="9.140625" style="654"/>
    <col min="6401" max="6402" width="0" style="654" hidden="1" customWidth="1"/>
    <col min="6403" max="6403" width="124.140625" style="654" customWidth="1"/>
    <col min="6404" max="6411" width="16.85546875" style="654" customWidth="1"/>
    <col min="6412" max="6412" width="3.85546875" style="654" bestFit="1" customWidth="1"/>
    <col min="6413" max="6656" width="9.140625" style="654"/>
    <col min="6657" max="6658" width="0" style="654" hidden="1" customWidth="1"/>
    <col min="6659" max="6659" width="124.140625" style="654" customWidth="1"/>
    <col min="6660" max="6667" width="16.85546875" style="654" customWidth="1"/>
    <col min="6668" max="6668" width="3.85546875" style="654" bestFit="1" customWidth="1"/>
    <col min="6669" max="6912" width="9.140625" style="654"/>
    <col min="6913" max="6914" width="0" style="654" hidden="1" customWidth="1"/>
    <col min="6915" max="6915" width="124.140625" style="654" customWidth="1"/>
    <col min="6916" max="6923" width="16.85546875" style="654" customWidth="1"/>
    <col min="6924" max="6924" width="3.85546875" style="654" bestFit="1" customWidth="1"/>
    <col min="6925" max="7168" width="9.140625" style="654"/>
    <col min="7169" max="7170" width="0" style="654" hidden="1" customWidth="1"/>
    <col min="7171" max="7171" width="124.140625" style="654" customWidth="1"/>
    <col min="7172" max="7179" width="16.85546875" style="654" customWidth="1"/>
    <col min="7180" max="7180" width="3.85546875" style="654" bestFit="1" customWidth="1"/>
    <col min="7181" max="7424" width="9.140625" style="654"/>
    <col min="7425" max="7426" width="0" style="654" hidden="1" customWidth="1"/>
    <col min="7427" max="7427" width="124.140625" style="654" customWidth="1"/>
    <col min="7428" max="7435" width="16.85546875" style="654" customWidth="1"/>
    <col min="7436" max="7436" width="3.85546875" style="654" bestFit="1" customWidth="1"/>
    <col min="7437" max="7680" width="9.140625" style="654"/>
    <col min="7681" max="7682" width="0" style="654" hidden="1" customWidth="1"/>
    <col min="7683" max="7683" width="124.140625" style="654" customWidth="1"/>
    <col min="7684" max="7691" width="16.85546875" style="654" customWidth="1"/>
    <col min="7692" max="7692" width="3.85546875" style="654" bestFit="1" customWidth="1"/>
    <col min="7693" max="7936" width="9.140625" style="654"/>
    <col min="7937" max="7938" width="0" style="654" hidden="1" customWidth="1"/>
    <col min="7939" max="7939" width="124.140625" style="654" customWidth="1"/>
    <col min="7940" max="7947" width="16.85546875" style="654" customWidth="1"/>
    <col min="7948" max="7948" width="3.85546875" style="654" bestFit="1" customWidth="1"/>
    <col min="7949" max="8192" width="9.140625" style="654"/>
    <col min="8193" max="8194" width="0" style="654" hidden="1" customWidth="1"/>
    <col min="8195" max="8195" width="124.140625" style="654" customWidth="1"/>
    <col min="8196" max="8203" width="16.85546875" style="654" customWidth="1"/>
    <col min="8204" max="8204" width="3.85546875" style="654" bestFit="1" customWidth="1"/>
    <col min="8205" max="8448" width="9.140625" style="654"/>
    <col min="8449" max="8450" width="0" style="654" hidden="1" customWidth="1"/>
    <col min="8451" max="8451" width="124.140625" style="654" customWidth="1"/>
    <col min="8452" max="8459" width="16.85546875" style="654" customWidth="1"/>
    <col min="8460" max="8460" width="3.85546875" style="654" bestFit="1" customWidth="1"/>
    <col min="8461" max="8704" width="9.140625" style="654"/>
    <col min="8705" max="8706" width="0" style="654" hidden="1" customWidth="1"/>
    <col min="8707" max="8707" width="124.140625" style="654" customWidth="1"/>
    <col min="8708" max="8715" width="16.85546875" style="654" customWidth="1"/>
    <col min="8716" max="8716" width="3.85546875" style="654" bestFit="1" customWidth="1"/>
    <col min="8717" max="8960" width="9.140625" style="654"/>
    <col min="8961" max="8962" width="0" style="654" hidden="1" customWidth="1"/>
    <col min="8963" max="8963" width="124.140625" style="654" customWidth="1"/>
    <col min="8964" max="8971" width="16.85546875" style="654" customWidth="1"/>
    <col min="8972" max="8972" width="3.85546875" style="654" bestFit="1" customWidth="1"/>
    <col min="8973" max="9216" width="9.140625" style="654"/>
    <col min="9217" max="9218" width="0" style="654" hidden="1" customWidth="1"/>
    <col min="9219" max="9219" width="124.140625" style="654" customWidth="1"/>
    <col min="9220" max="9227" width="16.85546875" style="654" customWidth="1"/>
    <col min="9228" max="9228" width="3.85546875" style="654" bestFit="1" customWidth="1"/>
    <col min="9229" max="9472" width="9.140625" style="654"/>
    <col min="9473" max="9474" width="0" style="654" hidden="1" customWidth="1"/>
    <col min="9475" max="9475" width="124.140625" style="654" customWidth="1"/>
    <col min="9476" max="9483" width="16.85546875" style="654" customWidth="1"/>
    <col min="9484" max="9484" width="3.85546875" style="654" bestFit="1" customWidth="1"/>
    <col min="9485" max="9728" width="9.140625" style="654"/>
    <col min="9729" max="9730" width="0" style="654" hidden="1" customWidth="1"/>
    <col min="9731" max="9731" width="124.140625" style="654" customWidth="1"/>
    <col min="9732" max="9739" width="16.85546875" style="654" customWidth="1"/>
    <col min="9740" max="9740" width="3.85546875" style="654" bestFit="1" customWidth="1"/>
    <col min="9741" max="9984" width="9.140625" style="654"/>
    <col min="9985" max="9986" width="0" style="654" hidden="1" customWidth="1"/>
    <col min="9987" max="9987" width="124.140625" style="654" customWidth="1"/>
    <col min="9988" max="9995" width="16.85546875" style="654" customWidth="1"/>
    <col min="9996" max="9996" width="3.85546875" style="654" bestFit="1" customWidth="1"/>
    <col min="9997" max="10240" width="9.140625" style="654"/>
    <col min="10241" max="10242" width="0" style="654" hidden="1" customWidth="1"/>
    <col min="10243" max="10243" width="124.140625" style="654" customWidth="1"/>
    <col min="10244" max="10251" width="16.85546875" style="654" customWidth="1"/>
    <col min="10252" max="10252" width="3.85546875" style="654" bestFit="1" customWidth="1"/>
    <col min="10253" max="10496" width="9.140625" style="654"/>
    <col min="10497" max="10498" width="0" style="654" hidden="1" customWidth="1"/>
    <col min="10499" max="10499" width="124.140625" style="654" customWidth="1"/>
    <col min="10500" max="10507" width="16.85546875" style="654" customWidth="1"/>
    <col min="10508" max="10508" width="3.85546875" style="654" bestFit="1" customWidth="1"/>
    <col min="10509" max="10752" width="9.140625" style="654"/>
    <col min="10753" max="10754" width="0" style="654" hidden="1" customWidth="1"/>
    <col min="10755" max="10755" width="124.140625" style="654" customWidth="1"/>
    <col min="10756" max="10763" width="16.85546875" style="654" customWidth="1"/>
    <col min="10764" max="10764" width="3.85546875" style="654" bestFit="1" customWidth="1"/>
    <col min="10765" max="11008" width="9.140625" style="654"/>
    <col min="11009" max="11010" width="0" style="654" hidden="1" customWidth="1"/>
    <col min="11011" max="11011" width="124.140625" style="654" customWidth="1"/>
    <col min="11012" max="11019" width="16.85546875" style="654" customWidth="1"/>
    <col min="11020" max="11020" width="3.85546875" style="654" bestFit="1" customWidth="1"/>
    <col min="11021" max="11264" width="9.140625" style="654"/>
    <col min="11265" max="11266" width="0" style="654" hidden="1" customWidth="1"/>
    <col min="11267" max="11267" width="124.140625" style="654" customWidth="1"/>
    <col min="11268" max="11275" width="16.85546875" style="654" customWidth="1"/>
    <col min="11276" max="11276" width="3.85546875" style="654" bestFit="1" customWidth="1"/>
    <col min="11277" max="11520" width="9.140625" style="654"/>
    <col min="11521" max="11522" width="0" style="654" hidden="1" customWidth="1"/>
    <col min="11523" max="11523" width="124.140625" style="654" customWidth="1"/>
    <col min="11524" max="11531" width="16.85546875" style="654" customWidth="1"/>
    <col min="11532" max="11532" width="3.85546875" style="654" bestFit="1" customWidth="1"/>
    <col min="11533" max="11776" width="9.140625" style="654"/>
    <col min="11777" max="11778" width="0" style="654" hidden="1" customWidth="1"/>
    <col min="11779" max="11779" width="124.140625" style="654" customWidth="1"/>
    <col min="11780" max="11787" width="16.85546875" style="654" customWidth="1"/>
    <col min="11788" max="11788" width="3.85546875" style="654" bestFit="1" customWidth="1"/>
    <col min="11789" max="12032" width="9.140625" style="654"/>
    <col min="12033" max="12034" width="0" style="654" hidden="1" customWidth="1"/>
    <col min="12035" max="12035" width="124.140625" style="654" customWidth="1"/>
    <col min="12036" max="12043" width="16.85546875" style="654" customWidth="1"/>
    <col min="12044" max="12044" width="3.85546875" style="654" bestFit="1" customWidth="1"/>
    <col min="12045" max="12288" width="9.140625" style="654"/>
    <col min="12289" max="12290" width="0" style="654" hidden="1" customWidth="1"/>
    <col min="12291" max="12291" width="124.140625" style="654" customWidth="1"/>
    <col min="12292" max="12299" width="16.85546875" style="654" customWidth="1"/>
    <col min="12300" max="12300" width="3.85546875" style="654" bestFit="1" customWidth="1"/>
    <col min="12301" max="12544" width="9.140625" style="654"/>
    <col min="12545" max="12546" width="0" style="654" hidden="1" customWidth="1"/>
    <col min="12547" max="12547" width="124.140625" style="654" customWidth="1"/>
    <col min="12548" max="12555" width="16.85546875" style="654" customWidth="1"/>
    <col min="12556" max="12556" width="3.85546875" style="654" bestFit="1" customWidth="1"/>
    <col min="12557" max="12800" width="9.140625" style="654"/>
    <col min="12801" max="12802" width="0" style="654" hidden="1" customWidth="1"/>
    <col min="12803" max="12803" width="124.140625" style="654" customWidth="1"/>
    <col min="12804" max="12811" width="16.85546875" style="654" customWidth="1"/>
    <col min="12812" max="12812" width="3.85546875" style="654" bestFit="1" customWidth="1"/>
    <col min="12813" max="13056" width="9.140625" style="654"/>
    <col min="13057" max="13058" width="0" style="654" hidden="1" customWidth="1"/>
    <col min="13059" max="13059" width="124.140625" style="654" customWidth="1"/>
    <col min="13060" max="13067" width="16.85546875" style="654" customWidth="1"/>
    <col min="13068" max="13068" width="3.85546875" style="654" bestFit="1" customWidth="1"/>
    <col min="13069" max="13312" width="9.140625" style="654"/>
    <col min="13313" max="13314" width="0" style="654" hidden="1" customWidth="1"/>
    <col min="13315" max="13315" width="124.140625" style="654" customWidth="1"/>
    <col min="13316" max="13323" width="16.85546875" style="654" customWidth="1"/>
    <col min="13324" max="13324" width="3.85546875" style="654" bestFit="1" customWidth="1"/>
    <col min="13325" max="13568" width="9.140625" style="654"/>
    <col min="13569" max="13570" width="0" style="654" hidden="1" customWidth="1"/>
    <col min="13571" max="13571" width="124.140625" style="654" customWidth="1"/>
    <col min="13572" max="13579" width="16.85546875" style="654" customWidth="1"/>
    <col min="13580" max="13580" width="3.85546875" style="654" bestFit="1" customWidth="1"/>
    <col min="13581" max="13824" width="9.140625" style="654"/>
    <col min="13825" max="13826" width="0" style="654" hidden="1" customWidth="1"/>
    <col min="13827" max="13827" width="124.140625" style="654" customWidth="1"/>
    <col min="13828" max="13835" width="16.85546875" style="654" customWidth="1"/>
    <col min="13836" max="13836" width="3.85546875" style="654" bestFit="1" customWidth="1"/>
    <col min="13837" max="14080" width="9.140625" style="654"/>
    <col min="14081" max="14082" width="0" style="654" hidden="1" customWidth="1"/>
    <col min="14083" max="14083" width="124.140625" style="654" customWidth="1"/>
    <col min="14084" max="14091" width="16.85546875" style="654" customWidth="1"/>
    <col min="14092" max="14092" width="3.85546875" style="654" bestFit="1" customWidth="1"/>
    <col min="14093" max="14336" width="9.140625" style="654"/>
    <col min="14337" max="14338" width="0" style="654" hidden="1" customWidth="1"/>
    <col min="14339" max="14339" width="124.140625" style="654" customWidth="1"/>
    <col min="14340" max="14347" width="16.85546875" style="654" customWidth="1"/>
    <col min="14348" max="14348" width="3.85546875" style="654" bestFit="1" customWidth="1"/>
    <col min="14349" max="14592" width="9.140625" style="654"/>
    <col min="14593" max="14594" width="0" style="654" hidden="1" customWidth="1"/>
    <col min="14595" max="14595" width="124.140625" style="654" customWidth="1"/>
    <col min="14596" max="14603" width="16.85546875" style="654" customWidth="1"/>
    <col min="14604" max="14604" width="3.85546875" style="654" bestFit="1" customWidth="1"/>
    <col min="14605" max="14848" width="9.140625" style="654"/>
    <col min="14849" max="14850" width="0" style="654" hidden="1" customWidth="1"/>
    <col min="14851" max="14851" width="124.140625" style="654" customWidth="1"/>
    <col min="14852" max="14859" width="16.85546875" style="654" customWidth="1"/>
    <col min="14860" max="14860" width="3.85546875" style="654" bestFit="1" customWidth="1"/>
    <col min="14861" max="15104" width="9.140625" style="654"/>
    <col min="15105" max="15106" width="0" style="654" hidden="1" customWidth="1"/>
    <col min="15107" max="15107" width="124.140625" style="654" customWidth="1"/>
    <col min="15108" max="15115" width="16.85546875" style="654" customWidth="1"/>
    <col min="15116" max="15116" width="3.85546875" style="654" bestFit="1" customWidth="1"/>
    <col min="15117" max="15360" width="9.140625" style="654"/>
    <col min="15361" max="15362" width="0" style="654" hidden="1" customWidth="1"/>
    <col min="15363" max="15363" width="124.140625" style="654" customWidth="1"/>
    <col min="15364" max="15371" width="16.85546875" style="654" customWidth="1"/>
    <col min="15372" max="15372" width="3.85546875" style="654" bestFit="1" customWidth="1"/>
    <col min="15373" max="15616" width="9.140625" style="654"/>
    <col min="15617" max="15618" width="0" style="654" hidden="1" customWidth="1"/>
    <col min="15619" max="15619" width="124.140625" style="654" customWidth="1"/>
    <col min="15620" max="15627" width="16.85546875" style="654" customWidth="1"/>
    <col min="15628" max="15628" width="3.85546875" style="654" bestFit="1" customWidth="1"/>
    <col min="15629" max="15872" width="9.140625" style="654"/>
    <col min="15873" max="15874" width="0" style="654" hidden="1" customWidth="1"/>
    <col min="15875" max="15875" width="124.140625" style="654" customWidth="1"/>
    <col min="15876" max="15883" width="16.85546875" style="654" customWidth="1"/>
    <col min="15884" max="15884" width="3.85546875" style="654" bestFit="1" customWidth="1"/>
    <col min="15885" max="16128" width="9.140625" style="654"/>
    <col min="16129" max="16130" width="0" style="654" hidden="1" customWidth="1"/>
    <col min="16131" max="16131" width="124.140625" style="654" customWidth="1"/>
    <col min="16132" max="16139" width="16.85546875" style="654" customWidth="1"/>
    <col min="16140" max="16140" width="3.85546875" style="654" bestFit="1" customWidth="1"/>
    <col min="16141" max="16384" width="9.140625" style="654"/>
  </cols>
  <sheetData>
    <row r="1" spans="1:12" ht="60" customHeight="1">
      <c r="A1" s="932"/>
      <c r="B1" s="932"/>
      <c r="C1" s="929"/>
      <c r="D1" s="929"/>
      <c r="E1" s="929"/>
      <c r="F1" s="929"/>
      <c r="G1" s="929"/>
      <c r="H1" s="929"/>
      <c r="I1" s="929"/>
      <c r="J1" s="929"/>
      <c r="K1" s="929"/>
    </row>
    <row r="2" spans="1:12" ht="33" customHeight="1">
      <c r="A2" s="1101" t="s">
        <v>1424</v>
      </c>
      <c r="B2" s="1101"/>
      <c r="C2" s="1101"/>
      <c r="D2" s="1101"/>
      <c r="E2" s="1101"/>
      <c r="F2" s="1101"/>
      <c r="G2" s="1101"/>
      <c r="H2" s="1101"/>
      <c r="I2" s="1101"/>
      <c r="J2" s="1101"/>
      <c r="K2" s="1101"/>
    </row>
    <row r="3" spans="1:12" ht="33" customHeight="1">
      <c r="A3" s="932"/>
      <c r="B3" s="932"/>
      <c r="C3" s="1101" t="s">
        <v>507</v>
      </c>
      <c r="D3" s="1101"/>
      <c r="E3" s="1101"/>
      <c r="F3" s="1101"/>
      <c r="G3" s="1101"/>
      <c r="H3" s="1101"/>
      <c r="I3" s="1101"/>
      <c r="J3" s="1101"/>
      <c r="K3" s="1101"/>
    </row>
    <row r="4" spans="1:12" s="159" customFormat="1" ht="14.25" customHeight="1" thickBot="1">
      <c r="A4" s="1100"/>
      <c r="B4" s="1101"/>
      <c r="C4" s="1101"/>
      <c r="D4" s="1101"/>
      <c r="E4" s="1101"/>
      <c r="F4" s="1101"/>
      <c r="G4" s="1101"/>
      <c r="H4" s="1101"/>
      <c r="I4" s="1101"/>
      <c r="J4" s="1101"/>
      <c r="K4" s="1101"/>
    </row>
    <row r="5" spans="1:12" s="454" customFormat="1" ht="27.75" thickTop="1" thickBot="1">
      <c r="A5" s="150"/>
      <c r="B5" s="150"/>
      <c r="C5" s="611"/>
      <c r="D5" s="1080" t="s">
        <v>853</v>
      </c>
      <c r="E5" s="1080"/>
      <c r="F5" s="1080"/>
      <c r="G5" s="1080"/>
      <c r="H5" s="1080"/>
      <c r="I5" s="1080"/>
      <c r="J5" s="1080" t="s">
        <v>1436</v>
      </c>
      <c r="K5" s="1080"/>
    </row>
    <row r="6" spans="1:12" ht="29.25" customHeight="1" thickTop="1" thickBot="1">
      <c r="B6" s="898"/>
      <c r="C6" s="151"/>
      <c r="D6" s="673" t="s">
        <v>432</v>
      </c>
      <c r="E6" s="673" t="s">
        <v>433</v>
      </c>
      <c r="F6" s="673" t="s">
        <v>434</v>
      </c>
      <c r="G6" s="673" t="s">
        <v>435</v>
      </c>
      <c r="H6" s="673" t="s">
        <v>1307</v>
      </c>
      <c r="I6" s="673" t="s">
        <v>1513</v>
      </c>
      <c r="J6" s="152" t="s">
        <v>1457</v>
      </c>
      <c r="K6" s="152" t="s">
        <v>1514</v>
      </c>
      <c r="L6" s="153" t="s">
        <v>508</v>
      </c>
    </row>
    <row r="7" spans="1:12" ht="14.25" customHeight="1" thickTop="1" thickBot="1">
      <c r="C7" s="154"/>
      <c r="D7" s="154"/>
      <c r="E7" s="154"/>
      <c r="F7" s="154"/>
      <c r="G7" s="154"/>
      <c r="H7" s="154"/>
      <c r="I7" s="154"/>
      <c r="J7" s="154"/>
      <c r="K7" s="154"/>
    </row>
    <row r="8" spans="1:12" s="155" customFormat="1" ht="24" customHeight="1" thickTop="1" thickBot="1">
      <c r="B8" s="899"/>
      <c r="C8" s="156" t="s">
        <v>364</v>
      </c>
      <c r="D8" s="900"/>
      <c r="E8" s="900"/>
      <c r="F8" s="900"/>
      <c r="G8" s="900"/>
      <c r="H8" s="900"/>
      <c r="I8" s="900"/>
      <c r="J8" s="128"/>
      <c r="K8" s="128"/>
      <c r="L8" s="157"/>
    </row>
    <row r="9" spans="1:12" s="155" customFormat="1" ht="27" customHeight="1" thickTop="1">
      <c r="A9" s="155" t="s">
        <v>509</v>
      </c>
      <c r="B9" s="9" t="s">
        <v>589</v>
      </c>
      <c r="C9" s="14" t="s">
        <v>590</v>
      </c>
      <c r="D9" s="158">
        <v>4.2299999999999997E-2</v>
      </c>
      <c r="E9" s="158">
        <v>4.5400000000000003E-2</v>
      </c>
      <c r="F9" s="158">
        <v>4.3400000000000001E-2</v>
      </c>
      <c r="G9" s="158">
        <v>4.5600000000000002E-2</v>
      </c>
      <c r="H9" s="158">
        <v>4.9500000000000002E-2</v>
      </c>
      <c r="I9" s="158">
        <v>4.5100000000000001E-2</v>
      </c>
      <c r="J9" s="158">
        <v>4.5100000000000001E-2</v>
      </c>
      <c r="K9" s="158">
        <v>3.8699999999999998E-2</v>
      </c>
    </row>
    <row r="10" spans="1:12" s="159" customFormat="1" ht="23.25" customHeight="1">
      <c r="A10" s="159" t="s">
        <v>509</v>
      </c>
      <c r="B10" s="11" t="s">
        <v>591</v>
      </c>
      <c r="C10" s="15" t="s">
        <v>592</v>
      </c>
      <c r="D10" s="160">
        <v>5.2200000000000003E-2</v>
      </c>
      <c r="E10" s="160">
        <v>5.5199999999999999E-2</v>
      </c>
      <c r="F10" s="160">
        <v>5.4300000000000001E-2</v>
      </c>
      <c r="G10" s="160">
        <v>5.6500000000000002E-2</v>
      </c>
      <c r="H10" s="160">
        <v>5.5800000000000002E-2</v>
      </c>
      <c r="I10" s="160">
        <v>5.2299999999999999E-2</v>
      </c>
      <c r="J10" s="160">
        <v>5.2400000000000002E-2</v>
      </c>
      <c r="K10" s="160">
        <v>4.2599999999999999E-2</v>
      </c>
    </row>
    <row r="11" spans="1:12" s="159" customFormat="1" ht="23.25" customHeight="1">
      <c r="A11" s="159" t="s">
        <v>509</v>
      </c>
      <c r="B11" s="11" t="s">
        <v>593</v>
      </c>
      <c r="C11" s="15" t="s">
        <v>594</v>
      </c>
      <c r="D11" s="160">
        <v>4.9299999999999997E-2</v>
      </c>
      <c r="E11" s="160">
        <v>5.3600000000000002E-2</v>
      </c>
      <c r="F11" s="160">
        <v>5.16E-2</v>
      </c>
      <c r="G11" s="160">
        <v>5.0099999999999999E-2</v>
      </c>
      <c r="H11" s="160">
        <v>5.0999999999999997E-2</v>
      </c>
      <c r="I11" s="160">
        <v>5.21E-2</v>
      </c>
      <c r="J11" s="160">
        <v>5.0500000000000003E-2</v>
      </c>
      <c r="K11" s="160">
        <v>0.04</v>
      </c>
    </row>
    <row r="12" spans="1:12" s="159" customFormat="1" ht="23.25" customHeight="1">
      <c r="A12" s="159" t="s">
        <v>509</v>
      </c>
      <c r="B12" s="11" t="s">
        <v>595</v>
      </c>
      <c r="C12" s="15" t="s">
        <v>596</v>
      </c>
      <c r="D12" s="160">
        <v>1.5599999999999999E-2</v>
      </c>
      <c r="E12" s="160">
        <v>1.55E-2</v>
      </c>
      <c r="F12" s="160">
        <v>1.18E-2</v>
      </c>
      <c r="G12" s="160">
        <v>9.2999999999999992E-3</v>
      </c>
      <c r="H12" s="160">
        <v>9.9000000000000008E-3</v>
      </c>
      <c r="I12" s="160">
        <v>1.2200000000000001E-2</v>
      </c>
      <c r="J12" s="160">
        <v>9.4000000000000004E-3</v>
      </c>
      <c r="K12" s="160">
        <v>8.0999999999999996E-3</v>
      </c>
    </row>
    <row r="13" spans="1:12" s="159" customFormat="1" ht="23.25" customHeight="1">
      <c r="A13" s="159" t="s">
        <v>509</v>
      </c>
      <c r="B13" s="11" t="s">
        <v>597</v>
      </c>
      <c r="C13" s="15" t="s">
        <v>598</v>
      </c>
      <c r="D13" s="160">
        <v>1.55E-2</v>
      </c>
      <c r="E13" s="160">
        <v>1.4999999999999999E-2</v>
      </c>
      <c r="F13" s="160">
        <v>1.18E-2</v>
      </c>
      <c r="G13" s="160">
        <v>9.4000000000000004E-3</v>
      </c>
      <c r="H13" s="160">
        <v>1.0200000000000001E-2</v>
      </c>
      <c r="I13" s="160">
        <v>1.26E-2</v>
      </c>
      <c r="J13" s="160">
        <v>9.7999999999999997E-3</v>
      </c>
      <c r="K13" s="160">
        <v>9.1999999999999998E-3</v>
      </c>
    </row>
    <row r="14" spans="1:12" s="159" customFormat="1" ht="23.25" customHeight="1">
      <c r="A14" s="159" t="s">
        <v>509</v>
      </c>
      <c r="B14" s="11" t="s">
        <v>599</v>
      </c>
      <c r="C14" s="15" t="s">
        <v>600</v>
      </c>
      <c r="D14" s="160">
        <v>1.29E-2</v>
      </c>
      <c r="E14" s="160">
        <v>1.4500000000000001E-2</v>
      </c>
      <c r="F14" s="160">
        <v>1.11E-2</v>
      </c>
      <c r="G14" s="160">
        <v>8.8000000000000005E-3</v>
      </c>
      <c r="H14" s="160">
        <v>9.7999999999999997E-3</v>
      </c>
      <c r="I14" s="160">
        <v>1.26E-2</v>
      </c>
      <c r="J14" s="160">
        <v>9.4999999999999998E-3</v>
      </c>
      <c r="K14" s="160">
        <v>9.1000000000000004E-3</v>
      </c>
    </row>
    <row r="15" spans="1:12" s="159" customFormat="1" ht="44.25" customHeight="1" thickBot="1">
      <c r="A15" s="159" t="s">
        <v>509</v>
      </c>
      <c r="B15" s="11" t="s">
        <v>601</v>
      </c>
      <c r="C15" s="15" t="s">
        <v>602</v>
      </c>
      <c r="D15" s="160">
        <v>7.5200000000000003E-2</v>
      </c>
      <c r="E15" s="160">
        <v>7.7200000000000005E-2</v>
      </c>
      <c r="F15" s="160">
        <v>5.6800000000000003E-2</v>
      </c>
      <c r="G15" s="160">
        <v>4.4900000000000002E-2</v>
      </c>
      <c r="H15" s="160">
        <v>4.8899999999999999E-2</v>
      </c>
      <c r="I15" s="160">
        <v>6.2100000000000002E-2</v>
      </c>
      <c r="J15" s="160">
        <v>4.5499999999999999E-2</v>
      </c>
      <c r="K15" s="160">
        <v>4.0399999999999998E-2</v>
      </c>
    </row>
    <row r="16" spans="1:12" s="161" customFormat="1" ht="24" customHeight="1" thickTop="1" thickBot="1">
      <c r="B16" s="901"/>
      <c r="C16" s="156" t="s">
        <v>372</v>
      </c>
      <c r="D16" s="900"/>
      <c r="E16" s="900"/>
      <c r="F16" s="900"/>
      <c r="G16" s="900"/>
      <c r="H16" s="900"/>
      <c r="I16" s="900"/>
      <c r="J16" s="128"/>
      <c r="K16" s="128"/>
      <c r="L16" s="162"/>
    </row>
    <row r="17" spans="1:12" s="155" customFormat="1" ht="26.25" customHeight="1" thickTop="1">
      <c r="A17" s="155" t="s">
        <v>509</v>
      </c>
      <c r="B17" s="9" t="s">
        <v>603</v>
      </c>
      <c r="C17" s="14" t="s">
        <v>604</v>
      </c>
      <c r="D17" s="158">
        <v>4.9700000000000001E-2</v>
      </c>
      <c r="E17" s="158">
        <v>5.2699999999999997E-2</v>
      </c>
      <c r="F17" s="158">
        <v>5.3600000000000002E-2</v>
      </c>
      <c r="G17" s="158">
        <v>5.7799999999999997E-2</v>
      </c>
      <c r="H17" s="158">
        <v>6.3600000000000004E-2</v>
      </c>
      <c r="I17" s="158">
        <v>6.1800000000000001E-2</v>
      </c>
      <c r="J17" s="158">
        <v>6.2199999999999998E-2</v>
      </c>
      <c r="K17" s="158">
        <v>5.4899999999999997E-2</v>
      </c>
    </row>
    <row r="18" spans="1:12" s="159" customFormat="1" ht="24" customHeight="1">
      <c r="A18" s="159" t="s">
        <v>509</v>
      </c>
      <c r="B18" s="11" t="s">
        <v>605</v>
      </c>
      <c r="C18" s="15" t="s">
        <v>606</v>
      </c>
      <c r="D18" s="160">
        <v>-7.4000000000000003E-3</v>
      </c>
      <c r="E18" s="160">
        <v>-7.3000000000000001E-3</v>
      </c>
      <c r="F18" s="160">
        <v>-1.0200000000000001E-2</v>
      </c>
      <c r="G18" s="160">
        <v>-1.2200000000000001E-2</v>
      </c>
      <c r="H18" s="160">
        <v>-1.4200000000000001E-2</v>
      </c>
      <c r="I18" s="160">
        <v>-1.67E-2</v>
      </c>
      <c r="J18" s="160">
        <v>-1.7100000000000001E-2</v>
      </c>
      <c r="K18" s="160">
        <v>-1.61E-2</v>
      </c>
    </row>
    <row r="19" spans="1:12" s="159" customFormat="1" ht="24" customHeight="1">
      <c r="A19" s="159" t="s">
        <v>509</v>
      </c>
      <c r="B19" s="11" t="s">
        <v>607</v>
      </c>
      <c r="C19" s="15" t="s">
        <v>608</v>
      </c>
      <c r="D19" s="160">
        <v>9.4999999999999998E-3</v>
      </c>
      <c r="E19" s="160">
        <v>9.5999999999999992E-3</v>
      </c>
      <c r="F19" s="160">
        <v>1.35E-2</v>
      </c>
      <c r="G19" s="160">
        <v>1.61E-2</v>
      </c>
      <c r="H19" s="160">
        <v>1.8800000000000001E-2</v>
      </c>
      <c r="I19" s="160">
        <v>2.24E-2</v>
      </c>
      <c r="J19" s="160">
        <v>2.29E-2</v>
      </c>
      <c r="K19" s="160">
        <v>2.1999999999999999E-2</v>
      </c>
    </row>
    <row r="20" spans="1:12" s="159" customFormat="1" ht="24" customHeight="1">
      <c r="A20" s="159" t="s">
        <v>509</v>
      </c>
      <c r="B20" s="11" t="s">
        <v>609</v>
      </c>
      <c r="C20" s="15" t="s">
        <v>610</v>
      </c>
      <c r="D20" s="160">
        <v>-5.9999999999999995E-4</v>
      </c>
      <c r="E20" s="160">
        <v>-8.0000000000000004E-4</v>
      </c>
      <c r="F20" s="160">
        <v>1E-4</v>
      </c>
      <c r="G20" s="160">
        <v>2.0000000000000001E-4</v>
      </c>
      <c r="H20" s="160">
        <v>5.0000000000000001E-4</v>
      </c>
      <c r="I20" s="160">
        <v>2.9999999999999997E-4</v>
      </c>
      <c r="J20" s="160">
        <v>2.9999999999999997E-4</v>
      </c>
      <c r="K20" s="160">
        <v>2.0000000000000001E-4</v>
      </c>
    </row>
    <row r="21" spans="1:12" s="159" customFormat="1" ht="24" customHeight="1">
      <c r="A21" s="159" t="s">
        <v>509</v>
      </c>
      <c r="B21" s="11" t="s">
        <v>611</v>
      </c>
      <c r="C21" s="15" t="s">
        <v>612</v>
      </c>
      <c r="D21" s="160">
        <v>-2.8999999999999998E-3</v>
      </c>
      <c r="E21" s="160">
        <v>-1.6000000000000001E-3</v>
      </c>
      <c r="F21" s="160">
        <v>-2.7000000000000001E-3</v>
      </c>
      <c r="G21" s="160">
        <v>-6.4000000000000003E-3</v>
      </c>
      <c r="H21" s="160">
        <v>-4.7000000000000002E-3</v>
      </c>
      <c r="I21" s="160">
        <v>-2.0000000000000001E-4</v>
      </c>
      <c r="J21" s="160">
        <v>-1.9E-3</v>
      </c>
      <c r="K21" s="160">
        <v>-2.5999999999999999E-3</v>
      </c>
    </row>
    <row r="22" spans="1:12" s="159" customFormat="1" ht="24" customHeight="1">
      <c r="A22" s="159" t="s">
        <v>509</v>
      </c>
      <c r="B22" s="11" t="s">
        <v>613</v>
      </c>
      <c r="C22" s="15" t="s">
        <v>614</v>
      </c>
      <c r="D22" s="160">
        <v>9.9000000000000008E-3</v>
      </c>
      <c r="E22" s="160">
        <v>9.7999999999999997E-3</v>
      </c>
      <c r="F22" s="160">
        <v>1.0999999999999999E-2</v>
      </c>
      <c r="G22" s="160">
        <v>1.0800000000000001E-2</v>
      </c>
      <c r="H22" s="160">
        <v>6.3E-3</v>
      </c>
      <c r="I22" s="160">
        <v>7.1999999999999998E-3</v>
      </c>
      <c r="J22" s="160">
        <v>7.3000000000000001E-3</v>
      </c>
      <c r="K22" s="160">
        <v>3.8E-3</v>
      </c>
    </row>
    <row r="23" spans="1:12" s="159" customFormat="1" ht="24" customHeight="1">
      <c r="A23" s="159" t="s">
        <v>509</v>
      </c>
      <c r="B23" s="11" t="s">
        <v>615</v>
      </c>
      <c r="C23" s="15" t="s">
        <v>616</v>
      </c>
      <c r="D23" s="160">
        <v>-3.3799999999999997E-2</v>
      </c>
      <c r="E23" s="160">
        <v>-3.8100000000000002E-2</v>
      </c>
      <c r="F23" s="160">
        <v>-3.9899999999999998E-2</v>
      </c>
      <c r="G23" s="160">
        <v>-4.0800000000000003E-2</v>
      </c>
      <c r="H23" s="160">
        <v>-4.1099999999999998E-2</v>
      </c>
      <c r="I23" s="160">
        <v>-3.9899999999999998E-2</v>
      </c>
      <c r="J23" s="160">
        <v>-4.1000000000000002E-2</v>
      </c>
      <c r="K23" s="160">
        <v>-3.1899999999999998E-2</v>
      </c>
    </row>
    <row r="24" spans="1:12" s="159" customFormat="1" ht="24" customHeight="1">
      <c r="A24" s="159" t="s">
        <v>509</v>
      </c>
      <c r="B24" s="11" t="s">
        <v>617</v>
      </c>
      <c r="C24" s="15" t="s">
        <v>618</v>
      </c>
      <c r="D24" s="160">
        <v>4.0000000000000002E-4</v>
      </c>
      <c r="E24" s="160">
        <v>2.9999999999999997E-4</v>
      </c>
      <c r="F24" s="160">
        <v>-1E-4</v>
      </c>
      <c r="G24" s="160">
        <v>-1E-4</v>
      </c>
      <c r="H24" s="160">
        <v>-2.0000000000000001E-4</v>
      </c>
      <c r="I24" s="160">
        <v>1E-4</v>
      </c>
      <c r="J24" s="160">
        <v>1E-4</v>
      </c>
      <c r="K24" s="160">
        <v>8.9999999999999998E-4</v>
      </c>
    </row>
    <row r="25" spans="1:12" s="159" customFormat="1" ht="43.5" customHeight="1" thickBot="1">
      <c r="A25" s="159" t="s">
        <v>509</v>
      </c>
      <c r="B25" s="11" t="s">
        <v>619</v>
      </c>
      <c r="C25" s="15" t="s">
        <v>620</v>
      </c>
      <c r="D25" s="160">
        <v>0.1305</v>
      </c>
      <c r="E25" s="160">
        <v>0.14680000000000001</v>
      </c>
      <c r="F25" s="160">
        <v>0.15379999999999999</v>
      </c>
      <c r="G25" s="160">
        <v>0.13750000000000001</v>
      </c>
      <c r="H25" s="160">
        <v>0.1452</v>
      </c>
      <c r="I25" s="160">
        <v>0.14349999999999999</v>
      </c>
      <c r="J25" s="160">
        <v>0.14360000000000001</v>
      </c>
      <c r="K25" s="160">
        <v>0.10009999999999999</v>
      </c>
    </row>
    <row r="26" spans="1:12" s="161" customFormat="1" ht="24.75" customHeight="1" thickTop="1" thickBot="1">
      <c r="B26" s="902"/>
      <c r="C26" s="156" t="s">
        <v>382</v>
      </c>
      <c r="D26" s="900"/>
      <c r="E26" s="900"/>
      <c r="F26" s="900"/>
      <c r="G26" s="900"/>
      <c r="H26" s="900"/>
      <c r="I26" s="900"/>
      <c r="J26" s="128"/>
      <c r="K26" s="128"/>
      <c r="L26" s="162"/>
    </row>
    <row r="27" spans="1:12" s="155" customFormat="1" ht="27" customHeight="1" thickTop="1">
      <c r="A27" s="155" t="s">
        <v>509</v>
      </c>
      <c r="B27" s="9" t="s">
        <v>621</v>
      </c>
      <c r="C27" s="14" t="s">
        <v>622</v>
      </c>
      <c r="D27" s="158">
        <v>7.5600000000000001E-2</v>
      </c>
      <c r="E27" s="158">
        <v>7.0499999999999993E-2</v>
      </c>
      <c r="F27" s="158">
        <v>7.2700000000000001E-2</v>
      </c>
      <c r="G27" s="158">
        <v>7.5499999999999998E-2</v>
      </c>
      <c r="H27" s="158">
        <v>7.3800000000000004E-2</v>
      </c>
      <c r="I27" s="158">
        <v>7.6100000000000001E-2</v>
      </c>
      <c r="J27" s="158">
        <v>7.5499999999999998E-2</v>
      </c>
      <c r="K27" s="158">
        <v>6.6900000000000001E-2</v>
      </c>
    </row>
    <row r="28" spans="1:12" s="159" customFormat="1" ht="23.25" customHeight="1">
      <c r="A28" s="159" t="s">
        <v>509</v>
      </c>
      <c r="B28" s="11" t="s">
        <v>623</v>
      </c>
      <c r="C28" s="15" t="s">
        <v>624</v>
      </c>
      <c r="D28" s="160">
        <v>8.3799999999999999E-2</v>
      </c>
      <c r="E28" s="160">
        <v>9.6600000000000005E-2</v>
      </c>
      <c r="F28" s="160">
        <v>0.12620000000000001</v>
      </c>
      <c r="G28" s="160">
        <v>0.15620000000000001</v>
      </c>
      <c r="H28" s="160">
        <v>1.0004</v>
      </c>
      <c r="I28" s="160">
        <v>0.216</v>
      </c>
      <c r="J28" s="160">
        <v>0.24460000000000001</v>
      </c>
      <c r="K28" s="160">
        <v>0.21840000000000001</v>
      </c>
    </row>
    <row r="29" spans="1:12" s="159" customFormat="1" ht="23.25" customHeight="1">
      <c r="A29" s="159" t="s">
        <v>509</v>
      </c>
      <c r="B29" s="11" t="s">
        <v>625</v>
      </c>
      <c r="C29" s="15" t="s">
        <v>626</v>
      </c>
      <c r="D29" s="160">
        <v>8.1100000000000005E-2</v>
      </c>
      <c r="E29" s="160">
        <v>8.8300000000000003E-2</v>
      </c>
      <c r="F29" s="160">
        <v>9.64E-2</v>
      </c>
      <c r="G29" s="160">
        <v>9.5699999999999993E-2</v>
      </c>
      <c r="H29" s="160">
        <v>0.15629999999999999</v>
      </c>
      <c r="I29" s="160">
        <v>0.1202</v>
      </c>
      <c r="J29" s="160">
        <v>0.14369999999999999</v>
      </c>
      <c r="K29" s="160">
        <v>8.5500000000000007E-2</v>
      </c>
    </row>
    <row r="30" spans="1:12" s="159" customFormat="1" ht="23.25" customHeight="1">
      <c r="A30" s="159" t="s">
        <v>509</v>
      </c>
      <c r="B30" s="11" t="s">
        <v>627</v>
      </c>
      <c r="C30" s="15" t="s">
        <v>628</v>
      </c>
      <c r="D30" s="160">
        <v>5.62E-2</v>
      </c>
      <c r="E30" s="160">
        <v>5.67E-2</v>
      </c>
      <c r="F30" s="160">
        <v>0.10639999999999999</v>
      </c>
      <c r="G30" s="160">
        <v>6.2300000000000001E-2</v>
      </c>
      <c r="H30" s="160">
        <v>5.6399999999999999E-2</v>
      </c>
      <c r="I30" s="160">
        <v>2.64E-2</v>
      </c>
      <c r="J30" s="160">
        <v>4.0800000000000003E-2</v>
      </c>
      <c r="K30" s="160">
        <v>8.1100000000000005E-2</v>
      </c>
    </row>
    <row r="31" spans="1:12" s="159" customFormat="1" ht="23.25" customHeight="1">
      <c r="A31" s="159" t="s">
        <v>509</v>
      </c>
      <c r="B31" s="11" t="s">
        <v>629</v>
      </c>
      <c r="C31" s="15" t="s">
        <v>630</v>
      </c>
      <c r="D31" s="160">
        <v>4.19E-2</v>
      </c>
      <c r="E31" s="160">
        <v>2.7900000000000001E-2</v>
      </c>
      <c r="F31" s="160">
        <v>3.8800000000000001E-2</v>
      </c>
      <c r="G31" s="160">
        <v>2.6100000000000002E-2</v>
      </c>
      <c r="H31" s="160">
        <v>6.7000000000000002E-3</v>
      </c>
      <c r="I31" s="160">
        <v>2.2000000000000001E-3</v>
      </c>
      <c r="J31" s="160">
        <v>2.2000000000000001E-3</v>
      </c>
      <c r="K31" s="160">
        <v>8.6999999999999994E-3</v>
      </c>
    </row>
    <row r="32" spans="1:12" s="159" customFormat="1" ht="23.25" customHeight="1">
      <c r="A32" s="159" t="s">
        <v>509</v>
      </c>
      <c r="B32" s="11" t="s">
        <v>631</v>
      </c>
      <c r="C32" s="15" t="s">
        <v>632</v>
      </c>
      <c r="D32" s="160">
        <v>4.1500000000000002E-2</v>
      </c>
      <c r="E32" s="160">
        <v>3.9199999999999999E-2</v>
      </c>
      <c r="F32" s="160">
        <v>1.43E-2</v>
      </c>
      <c r="G32" s="160">
        <v>6.4999999999999997E-3</v>
      </c>
      <c r="H32" s="160">
        <v>1.9099999999999999E-2</v>
      </c>
      <c r="I32" s="160">
        <v>1.12E-2</v>
      </c>
      <c r="J32" s="160">
        <v>1.1299999999999999E-2</v>
      </c>
      <c r="K32" s="160">
        <v>1.52E-2</v>
      </c>
    </row>
    <row r="33" spans="1:12" s="159" customFormat="1" ht="23.25" customHeight="1">
      <c r="A33" s="159" t="s">
        <v>509</v>
      </c>
      <c r="B33" s="11" t="s">
        <v>633</v>
      </c>
      <c r="C33" s="15" t="s">
        <v>634</v>
      </c>
      <c r="D33" s="160">
        <v>4.1700000000000001E-2</v>
      </c>
      <c r="E33" s="160">
        <v>3.39E-2</v>
      </c>
      <c r="F33" s="160">
        <v>2.81E-2</v>
      </c>
      <c r="G33" s="160">
        <v>1.7500000000000002E-2</v>
      </c>
      <c r="H33" s="160">
        <v>8.8999999999999999E-3</v>
      </c>
      <c r="I33" s="160">
        <v>4.8999999999999998E-3</v>
      </c>
      <c r="J33" s="160">
        <v>4.7000000000000002E-3</v>
      </c>
      <c r="K33" s="160">
        <v>1.0200000000000001E-2</v>
      </c>
    </row>
    <row r="34" spans="1:12" s="159" customFormat="1" ht="23.25" customHeight="1">
      <c r="A34" s="159" t="s">
        <v>509</v>
      </c>
      <c r="B34" s="11" t="s">
        <v>635</v>
      </c>
      <c r="C34" s="15" t="s">
        <v>636</v>
      </c>
      <c r="D34" s="160">
        <v>3.8999999999999998E-3</v>
      </c>
      <c r="E34" s="160">
        <v>4.0000000000000002E-4</v>
      </c>
      <c r="F34" s="160">
        <v>0</v>
      </c>
      <c r="G34" s="160">
        <v>0</v>
      </c>
      <c r="H34" s="160">
        <v>0</v>
      </c>
      <c r="I34" s="160">
        <v>0</v>
      </c>
      <c r="J34" s="160">
        <v>0</v>
      </c>
      <c r="K34" s="160">
        <v>0</v>
      </c>
    </row>
    <row r="35" spans="1:12" s="159" customFormat="1" ht="23.25" customHeight="1">
      <c r="A35" s="159" t="s">
        <v>509</v>
      </c>
      <c r="B35" s="11" t="s">
        <v>637</v>
      </c>
      <c r="C35" s="15" t="s">
        <v>638</v>
      </c>
      <c r="D35" s="160">
        <v>4.3E-3</v>
      </c>
      <c r="E35" s="160">
        <v>6.0000000000000001E-3</v>
      </c>
      <c r="F35" s="160">
        <v>9.2999999999999992E-3</v>
      </c>
      <c r="G35" s="160">
        <v>1.03E-2</v>
      </c>
      <c r="H35" s="160">
        <v>1.2999999999999999E-2</v>
      </c>
      <c r="I35" s="160">
        <v>1.6199999999999999E-2</v>
      </c>
      <c r="J35" s="160">
        <v>1.6400000000000001E-2</v>
      </c>
      <c r="K35" s="160">
        <v>1.6500000000000001E-2</v>
      </c>
    </row>
    <row r="36" spans="1:12" s="159" customFormat="1" ht="23.25" customHeight="1">
      <c r="A36" s="159" t="s">
        <v>509</v>
      </c>
      <c r="B36" s="11" t="s">
        <v>639</v>
      </c>
      <c r="C36" s="15" t="s">
        <v>640</v>
      </c>
      <c r="D36" s="160">
        <v>1.8800000000000001E-2</v>
      </c>
      <c r="E36" s="160">
        <v>1.7000000000000001E-2</v>
      </c>
      <c r="F36" s="160">
        <v>2.29E-2</v>
      </c>
      <c r="G36" s="160">
        <v>2.5100000000000001E-2</v>
      </c>
      <c r="H36" s="160">
        <v>2.5999999999999999E-2</v>
      </c>
      <c r="I36" s="160">
        <v>2.86E-2</v>
      </c>
      <c r="J36" s="160">
        <v>2.98E-2</v>
      </c>
      <c r="K36" s="160">
        <v>2.3699999999999999E-2</v>
      </c>
    </row>
    <row r="37" spans="1:12" s="159" customFormat="1" ht="23.25" customHeight="1">
      <c r="B37" s="11"/>
      <c r="C37" s="15" t="s">
        <v>641</v>
      </c>
      <c r="D37" s="160">
        <v>0</v>
      </c>
      <c r="E37" s="160">
        <v>0</v>
      </c>
      <c r="F37" s="160">
        <v>0</v>
      </c>
      <c r="G37" s="160">
        <v>0</v>
      </c>
      <c r="H37" s="160">
        <v>0</v>
      </c>
      <c r="I37" s="160">
        <v>0</v>
      </c>
      <c r="J37" s="160">
        <v>0</v>
      </c>
      <c r="K37" s="160">
        <v>0</v>
      </c>
    </row>
    <row r="38" spans="1:12" s="159" customFormat="1" ht="44.25" customHeight="1" thickBot="1">
      <c r="A38" s="159" t="s">
        <v>509</v>
      </c>
      <c r="B38" s="11" t="s">
        <v>642</v>
      </c>
      <c r="C38" s="15" t="s">
        <v>643</v>
      </c>
      <c r="D38" s="160">
        <v>5.9999999999999995E-4</v>
      </c>
      <c r="E38" s="160">
        <v>2.8E-3</v>
      </c>
      <c r="F38" s="160">
        <v>0</v>
      </c>
      <c r="G38" s="160">
        <v>0</v>
      </c>
      <c r="H38" s="160">
        <v>0</v>
      </c>
      <c r="I38" s="160">
        <v>0</v>
      </c>
      <c r="J38" s="160">
        <v>0</v>
      </c>
      <c r="K38" s="160">
        <v>0</v>
      </c>
    </row>
    <row r="39" spans="1:12" s="161" customFormat="1" ht="24" customHeight="1" thickTop="1" thickBot="1">
      <c r="B39" s="903"/>
      <c r="C39" s="156" t="s">
        <v>395</v>
      </c>
      <c r="D39" s="900"/>
      <c r="E39" s="900"/>
      <c r="F39" s="900"/>
      <c r="G39" s="900"/>
      <c r="H39" s="900"/>
      <c r="I39" s="900"/>
      <c r="J39" s="128"/>
      <c r="K39" s="128"/>
      <c r="L39" s="162"/>
    </row>
    <row r="40" spans="1:12" s="161" customFormat="1" ht="24.75" customHeight="1" thickTop="1" thickBot="1">
      <c r="B40" s="902"/>
      <c r="C40" s="156" t="s">
        <v>396</v>
      </c>
      <c r="D40" s="900"/>
      <c r="E40" s="900"/>
      <c r="F40" s="900"/>
      <c r="G40" s="900"/>
      <c r="H40" s="900"/>
      <c r="I40" s="900"/>
      <c r="J40" s="128"/>
      <c r="K40" s="128"/>
      <c r="L40" s="162"/>
    </row>
    <row r="41" spans="1:12" s="155" customFormat="1" ht="27" customHeight="1" thickTop="1">
      <c r="A41" s="155" t="s">
        <v>509</v>
      </c>
      <c r="B41" s="9" t="s">
        <v>644</v>
      </c>
      <c r="C41" s="14" t="s">
        <v>645</v>
      </c>
      <c r="D41" s="158">
        <v>3.3799999999999997E-2</v>
      </c>
      <c r="E41" s="158">
        <v>3.8100000000000002E-2</v>
      </c>
      <c r="F41" s="158">
        <v>3.9899999999999998E-2</v>
      </c>
      <c r="G41" s="158">
        <v>4.0800000000000003E-2</v>
      </c>
      <c r="H41" s="158">
        <v>4.1099999999999998E-2</v>
      </c>
      <c r="I41" s="158">
        <v>3.9899999999999998E-2</v>
      </c>
      <c r="J41" s="158">
        <v>4.1000000000000002E-2</v>
      </c>
      <c r="K41" s="158">
        <v>3.1899999999999998E-2</v>
      </c>
    </row>
    <row r="42" spans="1:12" s="159" customFormat="1" ht="23.25" customHeight="1">
      <c r="A42" s="159" t="s">
        <v>509</v>
      </c>
      <c r="B42" s="11" t="s">
        <v>646</v>
      </c>
      <c r="C42" s="15" t="s">
        <v>647</v>
      </c>
      <c r="D42" s="160">
        <v>3.6400000000000002E-2</v>
      </c>
      <c r="E42" s="160">
        <v>4.1200000000000001E-2</v>
      </c>
      <c r="F42" s="160">
        <v>4.3799999999999999E-2</v>
      </c>
      <c r="G42" s="160">
        <v>4.4499999999999998E-2</v>
      </c>
      <c r="H42" s="160">
        <v>4.4499999999999998E-2</v>
      </c>
      <c r="I42" s="160">
        <v>4.3200000000000002E-2</v>
      </c>
      <c r="J42" s="160">
        <v>4.4299999999999999E-2</v>
      </c>
      <c r="K42" s="160">
        <v>3.4500000000000003E-2</v>
      </c>
    </row>
    <row r="43" spans="1:12" s="159" customFormat="1" ht="23.25" customHeight="1">
      <c r="A43" s="159" t="s">
        <v>509</v>
      </c>
      <c r="B43" s="11" t="s">
        <v>648</v>
      </c>
      <c r="C43" s="15" t="s">
        <v>649</v>
      </c>
      <c r="D43" s="160">
        <v>6.6500000000000004E-2</v>
      </c>
      <c r="E43" s="160">
        <v>6.4000000000000001E-2</v>
      </c>
      <c r="F43" s="160">
        <v>5.9900000000000002E-2</v>
      </c>
      <c r="G43" s="160">
        <v>5.8200000000000002E-2</v>
      </c>
      <c r="H43" s="160">
        <v>5.6599999999999998E-2</v>
      </c>
      <c r="I43" s="160">
        <v>5.4800000000000001E-2</v>
      </c>
      <c r="J43" s="160">
        <v>5.5500000000000001E-2</v>
      </c>
      <c r="K43" s="160">
        <v>4.3499999999999997E-2</v>
      </c>
    </row>
    <row r="44" spans="1:12" s="159" customFormat="1" ht="44.25" customHeight="1" thickBot="1">
      <c r="A44" s="159" t="s">
        <v>509</v>
      </c>
      <c r="B44" s="11" t="s">
        <v>650</v>
      </c>
      <c r="C44" s="15" t="s">
        <v>651</v>
      </c>
      <c r="D44" s="160">
        <v>4.4900000000000002E-2</v>
      </c>
      <c r="E44" s="160">
        <v>5.1700000000000003E-2</v>
      </c>
      <c r="F44" s="160">
        <v>5.4600000000000003E-2</v>
      </c>
      <c r="G44" s="160">
        <v>5.62E-2</v>
      </c>
      <c r="H44" s="160">
        <v>5.6899999999999999E-2</v>
      </c>
      <c r="I44" s="160">
        <v>5.57E-2</v>
      </c>
      <c r="J44" s="160">
        <v>5.7299999999999997E-2</v>
      </c>
      <c r="K44" s="160">
        <v>4.4999999999999998E-2</v>
      </c>
    </row>
    <row r="45" spans="1:12" s="161" customFormat="1" ht="24" customHeight="1" thickTop="1" thickBot="1">
      <c r="B45" s="902"/>
      <c r="C45" s="156" t="s">
        <v>401</v>
      </c>
      <c r="D45" s="900"/>
      <c r="E45" s="900"/>
      <c r="F45" s="900"/>
      <c r="G45" s="900"/>
      <c r="H45" s="900"/>
      <c r="I45" s="900"/>
      <c r="J45" s="128"/>
      <c r="K45" s="128"/>
      <c r="L45" s="162"/>
    </row>
    <row r="46" spans="1:12" s="163" customFormat="1" ht="27" customHeight="1" thickTop="1">
      <c r="A46" s="163" t="s">
        <v>509</v>
      </c>
      <c r="B46" s="9" t="s">
        <v>652</v>
      </c>
      <c r="C46" s="14" t="s">
        <v>653</v>
      </c>
      <c r="D46" s="158">
        <v>0.55089999999999995</v>
      </c>
      <c r="E46" s="158">
        <v>0.56910000000000005</v>
      </c>
      <c r="F46" s="158">
        <v>0.55649999999999999</v>
      </c>
      <c r="G46" s="158">
        <v>0.56240000000000001</v>
      </c>
      <c r="H46" s="158">
        <v>0.56340000000000001</v>
      </c>
      <c r="I46" s="158">
        <v>0.58040000000000003</v>
      </c>
      <c r="J46" s="158">
        <v>0.56759999999999999</v>
      </c>
      <c r="K46" s="158">
        <v>0.5665</v>
      </c>
    </row>
    <row r="47" spans="1:12" ht="23.25" customHeight="1">
      <c r="A47" s="654" t="s">
        <v>509</v>
      </c>
      <c r="B47" s="6" t="s">
        <v>654</v>
      </c>
      <c r="C47" s="16" t="s">
        <v>655</v>
      </c>
      <c r="D47" s="164">
        <v>4.1500000000000002E-2</v>
      </c>
      <c r="E47" s="164">
        <v>4.8899999999999999E-2</v>
      </c>
      <c r="F47" s="164">
        <v>5.0200000000000002E-2</v>
      </c>
      <c r="G47" s="164">
        <v>4.2900000000000001E-2</v>
      </c>
      <c r="H47" s="164">
        <v>4.5499999999999999E-2</v>
      </c>
      <c r="I47" s="164">
        <v>4.3999999999999997E-2</v>
      </c>
      <c r="J47" s="164">
        <v>4.1799999999999997E-2</v>
      </c>
      <c r="K47" s="164">
        <v>3.6499999999999998E-2</v>
      </c>
    </row>
    <row r="48" spans="1:12" ht="23.25" customHeight="1">
      <c r="A48" s="654" t="s">
        <v>509</v>
      </c>
      <c r="B48" s="6" t="s">
        <v>656</v>
      </c>
      <c r="C48" s="16" t="s">
        <v>657</v>
      </c>
      <c r="D48" s="164">
        <v>0.40760000000000002</v>
      </c>
      <c r="E48" s="164">
        <v>0.38200000000000001</v>
      </c>
      <c r="F48" s="164">
        <v>0.39329999999999998</v>
      </c>
      <c r="G48" s="164">
        <v>0.3947</v>
      </c>
      <c r="H48" s="164">
        <v>0.3911</v>
      </c>
      <c r="I48" s="164">
        <v>0.37559999999999999</v>
      </c>
      <c r="J48" s="164">
        <v>0.3906</v>
      </c>
      <c r="K48" s="164">
        <v>0.39700000000000002</v>
      </c>
    </row>
    <row r="49" spans="1:12" ht="23.25" customHeight="1">
      <c r="A49" s="654" t="s">
        <v>509</v>
      </c>
      <c r="B49" s="6" t="s">
        <v>658</v>
      </c>
      <c r="C49" s="16" t="s">
        <v>659</v>
      </c>
      <c r="D49" s="164">
        <v>0.57079999999999997</v>
      </c>
      <c r="E49" s="164">
        <v>0.59919999999999995</v>
      </c>
      <c r="F49" s="164">
        <v>0.61119999999999997</v>
      </c>
      <c r="G49" s="164">
        <v>0.57099999999999995</v>
      </c>
      <c r="H49" s="164">
        <v>0.58919999999999995</v>
      </c>
      <c r="I49" s="164">
        <v>0.58809999999999996</v>
      </c>
      <c r="J49" s="164">
        <v>0.5847</v>
      </c>
      <c r="K49" s="164">
        <v>0.56069999999999998</v>
      </c>
    </row>
    <row r="50" spans="1:12" ht="43.5" customHeight="1" thickBot="1">
      <c r="C50" s="165"/>
      <c r="D50" s="164"/>
      <c r="E50" s="164"/>
      <c r="F50" s="164"/>
      <c r="G50" s="164"/>
      <c r="H50" s="164"/>
      <c r="I50" s="164"/>
      <c r="J50" s="164"/>
      <c r="K50" s="164"/>
    </row>
    <row r="51" spans="1:12" s="155" customFormat="1" ht="24" customHeight="1" thickTop="1" thickBot="1">
      <c r="B51" s="904"/>
      <c r="C51" s="156" t="s">
        <v>406</v>
      </c>
      <c r="D51" s="900"/>
      <c r="E51" s="900"/>
      <c r="F51" s="900"/>
      <c r="G51" s="900"/>
      <c r="H51" s="900"/>
      <c r="I51" s="900"/>
      <c r="J51" s="128"/>
      <c r="K51" s="128"/>
      <c r="L51" s="157"/>
    </row>
    <row r="52" spans="1:12" s="161" customFormat="1" ht="18.75" thickTop="1">
      <c r="A52" s="166"/>
      <c r="B52" s="903"/>
      <c r="C52" s="905"/>
      <c r="D52" s="164"/>
      <c r="E52" s="164"/>
      <c r="F52" s="164"/>
      <c r="G52" s="164"/>
      <c r="H52" s="164"/>
      <c r="I52" s="164"/>
      <c r="J52" s="164"/>
      <c r="K52" s="164"/>
      <c r="L52" s="162"/>
    </row>
    <row r="53" spans="1:12" s="155" customFormat="1" ht="23.25" customHeight="1">
      <c r="A53" s="155" t="s">
        <v>509</v>
      </c>
      <c r="B53" s="9" t="s">
        <v>660</v>
      </c>
      <c r="C53" s="14" t="s">
        <v>661</v>
      </c>
      <c r="D53" s="158">
        <v>5.2699999999999997E-2</v>
      </c>
      <c r="E53" s="158">
        <v>5.57E-2</v>
      </c>
      <c r="F53" s="158">
        <v>5.4699999999999999E-2</v>
      </c>
      <c r="G53" s="158">
        <v>5.6099999999999997E-2</v>
      </c>
      <c r="H53" s="158">
        <v>5.5100000000000003E-2</v>
      </c>
      <c r="I53" s="158">
        <v>5.0900000000000001E-2</v>
      </c>
      <c r="J53" s="158">
        <v>5.0900000000000001E-2</v>
      </c>
      <c r="K53" s="158">
        <v>4.0099999999999997E-2</v>
      </c>
    </row>
    <row r="54" spans="1:12" s="155" customFormat="1" ht="24.75" customHeight="1">
      <c r="A54" s="155" t="s">
        <v>509</v>
      </c>
      <c r="B54" s="9" t="s">
        <v>662</v>
      </c>
      <c r="C54" s="14" t="s">
        <v>663</v>
      </c>
      <c r="D54" s="158">
        <v>4.2500000000000003E-2</v>
      </c>
      <c r="E54" s="158">
        <v>4.5600000000000002E-2</v>
      </c>
      <c r="F54" s="158">
        <v>4.3499999999999997E-2</v>
      </c>
      <c r="G54" s="158">
        <v>4.4999999999999998E-2</v>
      </c>
      <c r="H54" s="158">
        <v>4.8500000000000001E-2</v>
      </c>
      <c r="I54" s="158">
        <v>4.3499999999999997E-2</v>
      </c>
      <c r="J54" s="158">
        <v>4.3400000000000001E-2</v>
      </c>
      <c r="K54" s="158">
        <v>3.6299999999999999E-2</v>
      </c>
    </row>
    <row r="55" spans="1:12" s="155" customFormat="1" ht="24.75" customHeight="1">
      <c r="A55" s="155" t="s">
        <v>509</v>
      </c>
      <c r="B55" s="9" t="s">
        <v>664</v>
      </c>
      <c r="C55" s="14" t="s">
        <v>665</v>
      </c>
      <c r="D55" s="158">
        <v>4.4699999999999997E-2</v>
      </c>
      <c r="E55" s="158">
        <v>4.82E-2</v>
      </c>
      <c r="F55" s="158">
        <v>4.7E-2</v>
      </c>
      <c r="G55" s="158">
        <v>4.8599999999999997E-2</v>
      </c>
      <c r="H55" s="158">
        <v>5.0999999999999997E-2</v>
      </c>
      <c r="I55" s="158">
        <v>4.65E-2</v>
      </c>
      <c r="J55" s="158">
        <v>4.5999999999999999E-2</v>
      </c>
      <c r="K55" s="158">
        <v>3.9E-2</v>
      </c>
    </row>
    <row r="56" spans="1:12" s="155" customFormat="1" ht="24.75" customHeight="1">
      <c r="A56" s="155" t="s">
        <v>509</v>
      </c>
      <c r="B56" s="9" t="s">
        <v>666</v>
      </c>
      <c r="C56" s="14" t="s">
        <v>667</v>
      </c>
      <c r="D56" s="158">
        <v>5.1799999999999999E-2</v>
      </c>
      <c r="E56" s="158">
        <v>5.5300000000000002E-2</v>
      </c>
      <c r="F56" s="158">
        <v>5.7000000000000002E-2</v>
      </c>
      <c r="G56" s="158">
        <v>6.0600000000000001E-2</v>
      </c>
      <c r="H56" s="158">
        <v>6.5100000000000005E-2</v>
      </c>
      <c r="I56" s="158">
        <v>6.3200000000000006E-2</v>
      </c>
      <c r="J56" s="158">
        <v>6.3100000000000003E-2</v>
      </c>
      <c r="K56" s="158">
        <v>5.5100000000000003E-2</v>
      </c>
    </row>
    <row r="57" spans="1:12" s="155" customFormat="1" ht="24.75" customHeight="1">
      <c r="A57" s="155" t="s">
        <v>509</v>
      </c>
      <c r="B57" s="9" t="s">
        <v>668</v>
      </c>
      <c r="C57" s="14" t="s">
        <v>669</v>
      </c>
      <c r="D57" s="158">
        <v>-7.1000000000000004E-3</v>
      </c>
      <c r="E57" s="158">
        <v>-7.1000000000000004E-3</v>
      </c>
      <c r="F57" s="158">
        <v>-0.01</v>
      </c>
      <c r="G57" s="158">
        <v>-1.2E-2</v>
      </c>
      <c r="H57" s="158">
        <v>-1.4E-2</v>
      </c>
      <c r="I57" s="158">
        <v>-1.67E-2</v>
      </c>
      <c r="J57" s="158">
        <v>-1.7100000000000001E-2</v>
      </c>
      <c r="K57" s="158">
        <v>-1.61E-2</v>
      </c>
    </row>
    <row r="58" spans="1:12" s="155" customFormat="1" ht="24.75" customHeight="1">
      <c r="A58" s="155" t="s">
        <v>509</v>
      </c>
      <c r="B58" s="9" t="s">
        <v>670</v>
      </c>
      <c r="C58" s="14" t="s">
        <v>671</v>
      </c>
      <c r="D58" s="158">
        <v>-2.2000000000000001E-3</v>
      </c>
      <c r="E58" s="158">
        <v>-2.5999999999999999E-3</v>
      </c>
      <c r="F58" s="158">
        <v>-3.5000000000000001E-3</v>
      </c>
      <c r="G58" s="158">
        <v>-3.5999999999999999E-3</v>
      </c>
      <c r="H58" s="158">
        <v>-2.5000000000000001E-3</v>
      </c>
      <c r="I58" s="158">
        <v>-3.0000000000000001E-3</v>
      </c>
      <c r="J58" s="158">
        <v>-2.5999999999999999E-3</v>
      </c>
      <c r="K58" s="158">
        <v>-2.7000000000000001E-3</v>
      </c>
    </row>
    <row r="59" spans="1:12" s="155" customFormat="1" ht="24.75" customHeight="1" thickBot="1">
      <c r="A59" s="155" t="s">
        <v>509</v>
      </c>
      <c r="B59" s="9" t="s">
        <v>672</v>
      </c>
      <c r="C59" s="14" t="s">
        <v>673</v>
      </c>
      <c r="D59" s="158">
        <v>1.03E-2</v>
      </c>
      <c r="E59" s="158">
        <v>1.01E-2</v>
      </c>
      <c r="F59" s="158">
        <v>1.0800000000000001E-2</v>
      </c>
      <c r="G59" s="158">
        <v>1.0699999999999999E-2</v>
      </c>
      <c r="H59" s="158">
        <v>6.1999999999999998E-3</v>
      </c>
      <c r="I59" s="158">
        <v>7.1999999999999998E-3</v>
      </c>
      <c r="J59" s="158">
        <v>7.1999999999999998E-3</v>
      </c>
      <c r="K59" s="158">
        <v>3.8E-3</v>
      </c>
    </row>
    <row r="60" spans="1:12" s="161" customFormat="1" ht="44.25" customHeight="1" thickTop="1" thickBot="1">
      <c r="C60" s="156" t="s">
        <v>674</v>
      </c>
      <c r="D60" s="156"/>
      <c r="E60" s="156"/>
      <c r="F60" s="156"/>
      <c r="G60" s="156"/>
      <c r="H60" s="156"/>
      <c r="I60" s="156"/>
      <c r="J60" s="156"/>
      <c r="K60" s="156"/>
      <c r="L60" s="162"/>
    </row>
    <row r="61" spans="1:12" s="155" customFormat="1" ht="24" customHeight="1" thickTop="1">
      <c r="A61" s="155" t="s">
        <v>509</v>
      </c>
      <c r="B61" s="9" t="s">
        <v>660</v>
      </c>
      <c r="C61" s="14" t="s">
        <v>661</v>
      </c>
      <c r="D61" s="158">
        <v>5.2699999999999997E-2</v>
      </c>
      <c r="E61" s="158">
        <v>5.57E-2</v>
      </c>
      <c r="F61" s="158">
        <v>5.4699999999999999E-2</v>
      </c>
      <c r="G61" s="158">
        <v>5.6099999999999997E-2</v>
      </c>
      <c r="H61" s="158">
        <v>5.5100000000000003E-2</v>
      </c>
      <c r="I61" s="158">
        <v>5.0900000000000001E-2</v>
      </c>
      <c r="J61" s="158">
        <v>5.0900000000000001E-2</v>
      </c>
      <c r="K61" s="158">
        <v>4.0099999999999997E-2</v>
      </c>
      <c r="L61" s="157"/>
    </row>
    <row r="62" spans="1:12" s="155" customFormat="1" ht="27" customHeight="1">
      <c r="A62" s="155" t="s">
        <v>509</v>
      </c>
      <c r="B62" s="9" t="s">
        <v>675</v>
      </c>
      <c r="C62" s="14" t="s">
        <v>676</v>
      </c>
      <c r="D62" s="158">
        <v>-2.7000000000000001E-3</v>
      </c>
      <c r="E62" s="158">
        <v>-1.5E-3</v>
      </c>
      <c r="F62" s="158">
        <v>-2.7000000000000001E-3</v>
      </c>
      <c r="G62" s="158">
        <v>-6.3E-3</v>
      </c>
      <c r="H62" s="158">
        <v>-4.7000000000000002E-3</v>
      </c>
      <c r="I62" s="158">
        <v>-1E-4</v>
      </c>
      <c r="J62" s="158">
        <v>-1.9E-3</v>
      </c>
      <c r="K62" s="158">
        <v>-2.5999999999999999E-3</v>
      </c>
    </row>
    <row r="63" spans="1:12" s="159" customFormat="1" ht="23.25" customHeight="1">
      <c r="A63" s="159" t="s">
        <v>509</v>
      </c>
      <c r="B63" s="11" t="s">
        <v>677</v>
      </c>
      <c r="C63" s="15" t="s">
        <v>678</v>
      </c>
      <c r="D63" s="160">
        <v>-3.3799999999999997E-2</v>
      </c>
      <c r="E63" s="160">
        <v>-3.8199999999999998E-2</v>
      </c>
      <c r="F63" s="160">
        <v>-3.9899999999999998E-2</v>
      </c>
      <c r="G63" s="160">
        <v>-4.0899999999999999E-2</v>
      </c>
      <c r="H63" s="160">
        <v>-4.1300000000000003E-2</v>
      </c>
      <c r="I63" s="160">
        <v>-4.0099999999999997E-2</v>
      </c>
      <c r="J63" s="160">
        <v>-4.1200000000000001E-2</v>
      </c>
      <c r="K63" s="160">
        <v>-3.1899999999999998E-2</v>
      </c>
    </row>
    <row r="64" spans="1:12" s="159" customFormat="1" ht="23.25" customHeight="1">
      <c r="A64" s="159" t="s">
        <v>509</v>
      </c>
      <c r="B64" s="11" t="s">
        <v>679</v>
      </c>
      <c r="C64" s="15" t="s">
        <v>680</v>
      </c>
      <c r="D64" s="160">
        <v>0</v>
      </c>
      <c r="E64" s="160">
        <v>0</v>
      </c>
      <c r="F64" s="160">
        <v>0</v>
      </c>
      <c r="G64" s="160">
        <v>0</v>
      </c>
      <c r="H64" s="160">
        <v>0</v>
      </c>
      <c r="I64" s="160">
        <v>1E-4</v>
      </c>
      <c r="J64" s="160">
        <v>1E-4</v>
      </c>
      <c r="K64" s="160">
        <v>0</v>
      </c>
    </row>
    <row r="65" spans="1:12" s="159" customFormat="1" ht="23.25" customHeight="1">
      <c r="A65" s="159" t="s">
        <v>509</v>
      </c>
      <c r="B65" s="11" t="s">
        <v>681</v>
      </c>
      <c r="C65" s="15" t="s">
        <v>682</v>
      </c>
      <c r="D65" s="160">
        <v>4.0000000000000002E-4</v>
      </c>
      <c r="E65" s="160">
        <v>2.9999999999999997E-4</v>
      </c>
      <c r="F65" s="160">
        <v>-1E-4</v>
      </c>
      <c r="G65" s="160">
        <v>-1E-4</v>
      </c>
      <c r="H65" s="160">
        <v>-2.0000000000000001E-4</v>
      </c>
      <c r="I65" s="160">
        <v>0</v>
      </c>
      <c r="J65" s="160">
        <v>1E-4</v>
      </c>
      <c r="K65" s="160">
        <v>8.9999999999999998E-4</v>
      </c>
    </row>
    <row r="66" spans="1:12" s="159" customFormat="1" ht="44.25" customHeight="1" thickBot="1">
      <c r="B66" s="11"/>
      <c r="C66" s="15" t="s">
        <v>683</v>
      </c>
      <c r="D66" s="160">
        <v>-5.9999999999999995E-4</v>
      </c>
      <c r="E66" s="160">
        <v>-8.0000000000000004E-4</v>
      </c>
      <c r="F66" s="160">
        <v>1E-4</v>
      </c>
      <c r="G66" s="160">
        <v>2.0000000000000001E-4</v>
      </c>
      <c r="H66" s="160">
        <v>5.0000000000000001E-4</v>
      </c>
      <c r="I66" s="160">
        <v>2.9999999999999997E-4</v>
      </c>
      <c r="J66" s="160">
        <v>2.9999999999999997E-4</v>
      </c>
      <c r="K66" s="160">
        <v>2.0000000000000001E-4</v>
      </c>
    </row>
    <row r="67" spans="1:12" s="155" customFormat="1" ht="24.75" customHeight="1" thickTop="1" thickBot="1">
      <c r="A67" s="155" t="s">
        <v>509</v>
      </c>
      <c r="B67" s="9" t="s">
        <v>684</v>
      </c>
      <c r="C67" s="156" t="s">
        <v>685</v>
      </c>
      <c r="D67" s="906">
        <v>1.55E-2</v>
      </c>
      <c r="E67" s="906">
        <v>1.4999999999999999E-2</v>
      </c>
      <c r="F67" s="906">
        <v>1.17E-2</v>
      </c>
      <c r="G67" s="906">
        <v>8.6E-3</v>
      </c>
      <c r="H67" s="906">
        <v>8.9999999999999993E-3</v>
      </c>
      <c r="I67" s="906">
        <v>1.09E-2</v>
      </c>
      <c r="J67" s="167">
        <v>8.0000000000000002E-3</v>
      </c>
      <c r="K67" s="167">
        <v>6.7000000000000002E-3</v>
      </c>
      <c r="L67" s="157"/>
    </row>
    <row r="68" spans="1:12" ht="4.5" hidden="1" customHeight="1" thickTop="1">
      <c r="A68" s="654" t="s">
        <v>508</v>
      </c>
      <c r="B68" s="17" t="s">
        <v>508</v>
      </c>
      <c r="C68" s="168"/>
      <c r="D68" s="168"/>
      <c r="E68" s="168"/>
      <c r="F68" s="168"/>
      <c r="G68" s="168"/>
      <c r="H68" s="168"/>
      <c r="I68" s="168"/>
      <c r="J68" s="168"/>
      <c r="K68" s="168"/>
    </row>
    <row r="69" spans="1:12" ht="14.25" thickTop="1" thickBot="1">
      <c r="A69" s="907"/>
      <c r="B69" s="907"/>
      <c r="C69" s="455"/>
      <c r="D69" s="455"/>
      <c r="E69" s="455"/>
      <c r="F69" s="455"/>
      <c r="G69" s="455"/>
      <c r="H69" s="455"/>
      <c r="I69" s="455"/>
      <c r="J69" s="455"/>
      <c r="K69" s="455"/>
      <c r="L69" s="456"/>
    </row>
    <row r="70" spans="1:12" ht="23.25" customHeight="1">
      <c r="C70" s="115" t="s">
        <v>421</v>
      </c>
    </row>
    <row r="71" spans="1:12" ht="15">
      <c r="C71" s="115" t="s">
        <v>686</v>
      </c>
    </row>
    <row r="72" spans="1:12" ht="15">
      <c r="C72" s="115" t="s">
        <v>687</v>
      </c>
    </row>
    <row r="73" spans="1:12" ht="15">
      <c r="C73" s="115" t="s">
        <v>424</v>
      </c>
    </row>
    <row r="74" spans="1:12" ht="15">
      <c r="C74" s="115" t="s">
        <v>425</v>
      </c>
    </row>
    <row r="75" spans="1:12" ht="15">
      <c r="C75" s="115" t="s">
        <v>426</v>
      </c>
    </row>
    <row r="76" spans="1:12" ht="15">
      <c r="C76" s="115" t="s">
        <v>688</v>
      </c>
    </row>
    <row r="77" spans="1:12" ht="15">
      <c r="C77" s="115" t="s">
        <v>428</v>
      </c>
    </row>
    <row r="78" spans="1:12" ht="15">
      <c r="C78" s="115" t="s">
        <v>429</v>
      </c>
    </row>
    <row r="79" spans="1:12" ht="15">
      <c r="C79" s="115" t="s">
        <v>430</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N10" sqref="N10"/>
    </sheetView>
  </sheetViews>
  <sheetFormatPr defaultColWidth="9.140625" defaultRowHeight="15"/>
  <cols>
    <col min="1" max="1" width="95.140625" style="728" customWidth="1"/>
    <col min="2" max="8" width="24.42578125" style="82" customWidth="1"/>
    <col min="9" max="9" width="24.42578125" style="984" customWidth="1"/>
    <col min="10" max="10" width="3.7109375" style="82" customWidth="1"/>
    <col min="11" max="12" width="11.140625" style="940" bestFit="1" customWidth="1"/>
    <col min="13" max="256" width="9.140625" style="940"/>
    <col min="257" max="257" width="95.140625" style="940" customWidth="1"/>
    <col min="258" max="265" width="24.42578125" style="940" customWidth="1"/>
    <col min="266" max="266" width="3.7109375" style="940" customWidth="1"/>
    <col min="267" max="268" width="11.140625" style="940" bestFit="1" customWidth="1"/>
    <col min="269" max="512" width="9.140625" style="940"/>
    <col min="513" max="513" width="95.140625" style="940" customWidth="1"/>
    <col min="514" max="521" width="24.42578125" style="940" customWidth="1"/>
    <col min="522" max="522" width="3.7109375" style="940" customWidth="1"/>
    <col min="523" max="524" width="11.140625" style="940" bestFit="1" customWidth="1"/>
    <col min="525" max="768" width="9.140625" style="940"/>
    <col min="769" max="769" width="95.140625" style="940" customWidth="1"/>
    <col min="770" max="777" width="24.42578125" style="940" customWidth="1"/>
    <col min="778" max="778" width="3.7109375" style="940" customWidth="1"/>
    <col min="779" max="780" width="11.140625" style="940" bestFit="1" customWidth="1"/>
    <col min="781" max="1024" width="9.140625" style="940"/>
    <col min="1025" max="1025" width="95.140625" style="940" customWidth="1"/>
    <col min="1026" max="1033" width="24.42578125" style="940" customWidth="1"/>
    <col min="1034" max="1034" width="3.7109375" style="940" customWidth="1"/>
    <col min="1035" max="1036" width="11.140625" style="940" bestFit="1" customWidth="1"/>
    <col min="1037" max="1280" width="9.140625" style="940"/>
    <col min="1281" max="1281" width="95.140625" style="940" customWidth="1"/>
    <col min="1282" max="1289" width="24.42578125" style="940" customWidth="1"/>
    <col min="1290" max="1290" width="3.7109375" style="940" customWidth="1"/>
    <col min="1291" max="1292" width="11.140625" style="940" bestFit="1" customWidth="1"/>
    <col min="1293" max="1536" width="9.140625" style="940"/>
    <col min="1537" max="1537" width="95.140625" style="940" customWidth="1"/>
    <col min="1538" max="1545" width="24.42578125" style="940" customWidth="1"/>
    <col min="1546" max="1546" width="3.7109375" style="940" customWidth="1"/>
    <col min="1547" max="1548" width="11.140625" style="940" bestFit="1" customWidth="1"/>
    <col min="1549" max="1792" width="9.140625" style="940"/>
    <col min="1793" max="1793" width="95.140625" style="940" customWidth="1"/>
    <col min="1794" max="1801" width="24.42578125" style="940" customWidth="1"/>
    <col min="1802" max="1802" width="3.7109375" style="940" customWidth="1"/>
    <col min="1803" max="1804" width="11.140625" style="940" bestFit="1" customWidth="1"/>
    <col min="1805" max="2048" width="9.140625" style="940"/>
    <col min="2049" max="2049" width="95.140625" style="940" customWidth="1"/>
    <col min="2050" max="2057" width="24.42578125" style="940" customWidth="1"/>
    <col min="2058" max="2058" width="3.7109375" style="940" customWidth="1"/>
    <col min="2059" max="2060" width="11.140625" style="940" bestFit="1" customWidth="1"/>
    <col min="2061" max="2304" width="9.140625" style="940"/>
    <col min="2305" max="2305" width="95.140625" style="940" customWidth="1"/>
    <col min="2306" max="2313" width="24.42578125" style="940" customWidth="1"/>
    <col min="2314" max="2314" width="3.7109375" style="940" customWidth="1"/>
    <col min="2315" max="2316" width="11.140625" style="940" bestFit="1" customWidth="1"/>
    <col min="2317" max="2560" width="9.140625" style="940"/>
    <col min="2561" max="2561" width="95.140625" style="940" customWidth="1"/>
    <col min="2562" max="2569" width="24.42578125" style="940" customWidth="1"/>
    <col min="2570" max="2570" width="3.7109375" style="940" customWidth="1"/>
    <col min="2571" max="2572" width="11.140625" style="940" bestFit="1" customWidth="1"/>
    <col min="2573" max="2816" width="9.140625" style="940"/>
    <col min="2817" max="2817" width="95.140625" style="940" customWidth="1"/>
    <col min="2818" max="2825" width="24.42578125" style="940" customWidth="1"/>
    <col min="2826" max="2826" width="3.7109375" style="940" customWidth="1"/>
    <col min="2827" max="2828" width="11.140625" style="940" bestFit="1" customWidth="1"/>
    <col min="2829" max="3072" width="9.140625" style="940"/>
    <col min="3073" max="3073" width="95.140625" style="940" customWidth="1"/>
    <col min="3074" max="3081" width="24.42578125" style="940" customWidth="1"/>
    <col min="3082" max="3082" width="3.7109375" style="940" customWidth="1"/>
    <col min="3083" max="3084" width="11.140625" style="940" bestFit="1" customWidth="1"/>
    <col min="3085" max="3328" width="9.140625" style="940"/>
    <col min="3329" max="3329" width="95.140625" style="940" customWidth="1"/>
    <col min="3330" max="3337" width="24.42578125" style="940" customWidth="1"/>
    <col min="3338" max="3338" width="3.7109375" style="940" customWidth="1"/>
    <col min="3339" max="3340" width="11.140625" style="940" bestFit="1" customWidth="1"/>
    <col min="3341" max="3584" width="9.140625" style="940"/>
    <col min="3585" max="3585" width="95.140625" style="940" customWidth="1"/>
    <col min="3586" max="3593" width="24.42578125" style="940" customWidth="1"/>
    <col min="3594" max="3594" width="3.7109375" style="940" customWidth="1"/>
    <col min="3595" max="3596" width="11.140625" style="940" bestFit="1" customWidth="1"/>
    <col min="3597" max="3840" width="9.140625" style="940"/>
    <col min="3841" max="3841" width="95.140625" style="940" customWidth="1"/>
    <col min="3842" max="3849" width="24.42578125" style="940" customWidth="1"/>
    <col min="3850" max="3850" width="3.7109375" style="940" customWidth="1"/>
    <col min="3851" max="3852" width="11.140625" style="940" bestFit="1" customWidth="1"/>
    <col min="3853" max="4096" width="9.140625" style="940"/>
    <col min="4097" max="4097" width="95.140625" style="940" customWidth="1"/>
    <col min="4098" max="4105" width="24.42578125" style="940" customWidth="1"/>
    <col min="4106" max="4106" width="3.7109375" style="940" customWidth="1"/>
    <col min="4107" max="4108" width="11.140625" style="940" bestFit="1" customWidth="1"/>
    <col min="4109" max="4352" width="9.140625" style="940"/>
    <col min="4353" max="4353" width="95.140625" style="940" customWidth="1"/>
    <col min="4354" max="4361" width="24.42578125" style="940" customWidth="1"/>
    <col min="4362" max="4362" width="3.7109375" style="940" customWidth="1"/>
    <col min="4363" max="4364" width="11.140625" style="940" bestFit="1" customWidth="1"/>
    <col min="4365" max="4608" width="9.140625" style="940"/>
    <col min="4609" max="4609" width="95.140625" style="940" customWidth="1"/>
    <col min="4610" max="4617" width="24.42578125" style="940" customWidth="1"/>
    <col min="4618" max="4618" width="3.7109375" style="940" customWidth="1"/>
    <col min="4619" max="4620" width="11.140625" style="940" bestFit="1" customWidth="1"/>
    <col min="4621" max="4864" width="9.140625" style="940"/>
    <col min="4865" max="4865" width="95.140625" style="940" customWidth="1"/>
    <col min="4866" max="4873" width="24.42578125" style="940" customWidth="1"/>
    <col min="4874" max="4874" width="3.7109375" style="940" customWidth="1"/>
    <col min="4875" max="4876" width="11.140625" style="940" bestFit="1" customWidth="1"/>
    <col min="4877" max="5120" width="9.140625" style="940"/>
    <col min="5121" max="5121" width="95.140625" style="940" customWidth="1"/>
    <col min="5122" max="5129" width="24.42578125" style="940" customWidth="1"/>
    <col min="5130" max="5130" width="3.7109375" style="940" customWidth="1"/>
    <col min="5131" max="5132" width="11.140625" style="940" bestFit="1" customWidth="1"/>
    <col min="5133" max="5376" width="9.140625" style="940"/>
    <col min="5377" max="5377" width="95.140625" style="940" customWidth="1"/>
    <col min="5378" max="5385" width="24.42578125" style="940" customWidth="1"/>
    <col min="5386" max="5386" width="3.7109375" style="940" customWidth="1"/>
    <col min="5387" max="5388" width="11.140625" style="940" bestFit="1" customWidth="1"/>
    <col min="5389" max="5632" width="9.140625" style="940"/>
    <col min="5633" max="5633" width="95.140625" style="940" customWidth="1"/>
    <col min="5634" max="5641" width="24.42578125" style="940" customWidth="1"/>
    <col min="5642" max="5642" width="3.7109375" style="940" customWidth="1"/>
    <col min="5643" max="5644" width="11.140625" style="940" bestFit="1" customWidth="1"/>
    <col min="5645" max="5888" width="9.140625" style="940"/>
    <col min="5889" max="5889" width="95.140625" style="940" customWidth="1"/>
    <col min="5890" max="5897" width="24.42578125" style="940" customWidth="1"/>
    <col min="5898" max="5898" width="3.7109375" style="940" customWidth="1"/>
    <col min="5899" max="5900" width="11.140625" style="940" bestFit="1" customWidth="1"/>
    <col min="5901" max="6144" width="9.140625" style="940"/>
    <col min="6145" max="6145" width="95.140625" style="940" customWidth="1"/>
    <col min="6146" max="6153" width="24.42578125" style="940" customWidth="1"/>
    <col min="6154" max="6154" width="3.7109375" style="940" customWidth="1"/>
    <col min="6155" max="6156" width="11.140625" style="940" bestFit="1" customWidth="1"/>
    <col min="6157" max="6400" width="9.140625" style="940"/>
    <col min="6401" max="6401" width="95.140625" style="940" customWidth="1"/>
    <col min="6402" max="6409" width="24.42578125" style="940" customWidth="1"/>
    <col min="6410" max="6410" width="3.7109375" style="940" customWidth="1"/>
    <col min="6411" max="6412" width="11.140625" style="940" bestFit="1" customWidth="1"/>
    <col min="6413" max="6656" width="9.140625" style="940"/>
    <col min="6657" max="6657" width="95.140625" style="940" customWidth="1"/>
    <col min="6658" max="6665" width="24.42578125" style="940" customWidth="1"/>
    <col min="6666" max="6666" width="3.7109375" style="940" customWidth="1"/>
    <col min="6667" max="6668" width="11.140625" style="940" bestFit="1" customWidth="1"/>
    <col min="6669" max="6912" width="9.140625" style="940"/>
    <col min="6913" max="6913" width="95.140625" style="940" customWidth="1"/>
    <col min="6914" max="6921" width="24.42578125" style="940" customWidth="1"/>
    <col min="6922" max="6922" width="3.7109375" style="940" customWidth="1"/>
    <col min="6923" max="6924" width="11.140625" style="940" bestFit="1" customWidth="1"/>
    <col min="6925" max="7168" width="9.140625" style="940"/>
    <col min="7169" max="7169" width="95.140625" style="940" customWidth="1"/>
    <col min="7170" max="7177" width="24.42578125" style="940" customWidth="1"/>
    <col min="7178" max="7178" width="3.7109375" style="940" customWidth="1"/>
    <col min="7179" max="7180" width="11.140625" style="940" bestFit="1" customWidth="1"/>
    <col min="7181" max="7424" width="9.140625" style="940"/>
    <col min="7425" max="7425" width="95.140625" style="940" customWidth="1"/>
    <col min="7426" max="7433" width="24.42578125" style="940" customWidth="1"/>
    <col min="7434" max="7434" width="3.7109375" style="940" customWidth="1"/>
    <col min="7435" max="7436" width="11.140625" style="940" bestFit="1" customWidth="1"/>
    <col min="7437" max="7680" width="9.140625" style="940"/>
    <col min="7681" max="7681" width="95.140625" style="940" customWidth="1"/>
    <col min="7682" max="7689" width="24.42578125" style="940" customWidth="1"/>
    <col min="7690" max="7690" width="3.7109375" style="940" customWidth="1"/>
    <col min="7691" max="7692" width="11.140625" style="940" bestFit="1" customWidth="1"/>
    <col min="7693" max="7936" width="9.140625" style="940"/>
    <col min="7937" max="7937" width="95.140625" style="940" customWidth="1"/>
    <col min="7938" max="7945" width="24.42578125" style="940" customWidth="1"/>
    <col min="7946" max="7946" width="3.7109375" style="940" customWidth="1"/>
    <col min="7947" max="7948" width="11.140625" style="940" bestFit="1" customWidth="1"/>
    <col min="7949" max="8192" width="9.140625" style="940"/>
    <col min="8193" max="8193" width="95.140625" style="940" customWidth="1"/>
    <col min="8194" max="8201" width="24.42578125" style="940" customWidth="1"/>
    <col min="8202" max="8202" width="3.7109375" style="940" customWidth="1"/>
    <col min="8203" max="8204" width="11.140625" style="940" bestFit="1" customWidth="1"/>
    <col min="8205" max="8448" width="9.140625" style="940"/>
    <col min="8449" max="8449" width="95.140625" style="940" customWidth="1"/>
    <col min="8450" max="8457" width="24.42578125" style="940" customWidth="1"/>
    <col min="8458" max="8458" width="3.7109375" style="940" customWidth="1"/>
    <col min="8459" max="8460" width="11.140625" style="940" bestFit="1" customWidth="1"/>
    <col min="8461" max="8704" width="9.140625" style="940"/>
    <col min="8705" max="8705" width="95.140625" style="940" customWidth="1"/>
    <col min="8706" max="8713" width="24.42578125" style="940" customWidth="1"/>
    <col min="8714" max="8714" width="3.7109375" style="940" customWidth="1"/>
    <col min="8715" max="8716" width="11.140625" style="940" bestFit="1" customWidth="1"/>
    <col min="8717" max="8960" width="9.140625" style="940"/>
    <col min="8961" max="8961" width="95.140625" style="940" customWidth="1"/>
    <col min="8962" max="8969" width="24.42578125" style="940" customWidth="1"/>
    <col min="8970" max="8970" width="3.7109375" style="940" customWidth="1"/>
    <col min="8971" max="8972" width="11.140625" style="940" bestFit="1" customWidth="1"/>
    <col min="8973" max="9216" width="9.140625" style="940"/>
    <col min="9217" max="9217" width="95.140625" style="940" customWidth="1"/>
    <col min="9218" max="9225" width="24.42578125" style="940" customWidth="1"/>
    <col min="9226" max="9226" width="3.7109375" style="940" customWidth="1"/>
    <col min="9227" max="9228" width="11.140625" style="940" bestFit="1" customWidth="1"/>
    <col min="9229" max="9472" width="9.140625" style="940"/>
    <col min="9473" max="9473" width="95.140625" style="940" customWidth="1"/>
    <col min="9474" max="9481" width="24.42578125" style="940" customWidth="1"/>
    <col min="9482" max="9482" width="3.7109375" style="940" customWidth="1"/>
    <col min="9483" max="9484" width="11.140625" style="940" bestFit="1" customWidth="1"/>
    <col min="9485" max="9728" width="9.140625" style="940"/>
    <col min="9729" max="9729" width="95.140625" style="940" customWidth="1"/>
    <col min="9730" max="9737" width="24.42578125" style="940" customWidth="1"/>
    <col min="9738" max="9738" width="3.7109375" style="940" customWidth="1"/>
    <col min="9739" max="9740" width="11.140625" style="940" bestFit="1" customWidth="1"/>
    <col min="9741" max="9984" width="9.140625" style="940"/>
    <col min="9985" max="9985" width="95.140625" style="940" customWidth="1"/>
    <col min="9986" max="9993" width="24.42578125" style="940" customWidth="1"/>
    <col min="9994" max="9994" width="3.7109375" style="940" customWidth="1"/>
    <col min="9995" max="9996" width="11.140625" style="940" bestFit="1" customWidth="1"/>
    <col min="9997" max="10240" width="9.140625" style="940"/>
    <col min="10241" max="10241" width="95.140625" style="940" customWidth="1"/>
    <col min="10242" max="10249" width="24.42578125" style="940" customWidth="1"/>
    <col min="10250" max="10250" width="3.7109375" style="940" customWidth="1"/>
    <col min="10251" max="10252" width="11.140625" style="940" bestFit="1" customWidth="1"/>
    <col min="10253" max="10496" width="9.140625" style="940"/>
    <col min="10497" max="10497" width="95.140625" style="940" customWidth="1"/>
    <col min="10498" max="10505" width="24.42578125" style="940" customWidth="1"/>
    <col min="10506" max="10506" width="3.7109375" style="940" customWidth="1"/>
    <col min="10507" max="10508" width="11.140625" style="940" bestFit="1" customWidth="1"/>
    <col min="10509" max="10752" width="9.140625" style="940"/>
    <col min="10753" max="10753" width="95.140625" style="940" customWidth="1"/>
    <col min="10754" max="10761" width="24.42578125" style="940" customWidth="1"/>
    <col min="10762" max="10762" width="3.7109375" style="940" customWidth="1"/>
    <col min="10763" max="10764" width="11.140625" style="940" bestFit="1" customWidth="1"/>
    <col min="10765" max="11008" width="9.140625" style="940"/>
    <col min="11009" max="11009" width="95.140625" style="940" customWidth="1"/>
    <col min="11010" max="11017" width="24.42578125" style="940" customWidth="1"/>
    <col min="11018" max="11018" width="3.7109375" style="940" customWidth="1"/>
    <col min="11019" max="11020" width="11.140625" style="940" bestFit="1" customWidth="1"/>
    <col min="11021" max="11264" width="9.140625" style="940"/>
    <col min="11265" max="11265" width="95.140625" style="940" customWidth="1"/>
    <col min="11266" max="11273" width="24.42578125" style="940" customWidth="1"/>
    <col min="11274" max="11274" width="3.7109375" style="940" customWidth="1"/>
    <col min="11275" max="11276" width="11.140625" style="940" bestFit="1" customWidth="1"/>
    <col min="11277" max="11520" width="9.140625" style="940"/>
    <col min="11521" max="11521" width="95.140625" style="940" customWidth="1"/>
    <col min="11522" max="11529" width="24.42578125" style="940" customWidth="1"/>
    <col min="11530" max="11530" width="3.7109375" style="940" customWidth="1"/>
    <col min="11531" max="11532" width="11.140625" style="940" bestFit="1" customWidth="1"/>
    <col min="11533" max="11776" width="9.140625" style="940"/>
    <col min="11777" max="11777" width="95.140625" style="940" customWidth="1"/>
    <col min="11778" max="11785" width="24.42578125" style="940" customWidth="1"/>
    <col min="11786" max="11786" width="3.7109375" style="940" customWidth="1"/>
    <col min="11787" max="11788" width="11.140625" style="940" bestFit="1" customWidth="1"/>
    <col min="11789" max="12032" width="9.140625" style="940"/>
    <col min="12033" max="12033" width="95.140625" style="940" customWidth="1"/>
    <col min="12034" max="12041" width="24.42578125" style="940" customWidth="1"/>
    <col min="12042" max="12042" width="3.7109375" style="940" customWidth="1"/>
    <col min="12043" max="12044" width="11.140625" style="940" bestFit="1" customWidth="1"/>
    <col min="12045" max="12288" width="9.140625" style="940"/>
    <col min="12289" max="12289" width="95.140625" style="940" customWidth="1"/>
    <col min="12290" max="12297" width="24.42578125" style="940" customWidth="1"/>
    <col min="12298" max="12298" width="3.7109375" style="940" customWidth="1"/>
    <col min="12299" max="12300" width="11.140625" style="940" bestFit="1" customWidth="1"/>
    <col min="12301" max="12544" width="9.140625" style="940"/>
    <col min="12545" max="12545" width="95.140625" style="940" customWidth="1"/>
    <col min="12546" max="12553" width="24.42578125" style="940" customWidth="1"/>
    <col min="12554" max="12554" width="3.7109375" style="940" customWidth="1"/>
    <col min="12555" max="12556" width="11.140625" style="940" bestFit="1" customWidth="1"/>
    <col min="12557" max="12800" width="9.140625" style="940"/>
    <col min="12801" max="12801" width="95.140625" style="940" customWidth="1"/>
    <col min="12802" max="12809" width="24.42578125" style="940" customWidth="1"/>
    <col min="12810" max="12810" width="3.7109375" style="940" customWidth="1"/>
    <col min="12811" max="12812" width="11.140625" style="940" bestFit="1" customWidth="1"/>
    <col min="12813" max="13056" width="9.140625" style="940"/>
    <col min="13057" max="13057" width="95.140625" style="940" customWidth="1"/>
    <col min="13058" max="13065" width="24.42578125" style="940" customWidth="1"/>
    <col min="13066" max="13066" width="3.7109375" style="940" customWidth="1"/>
    <col min="13067" max="13068" width="11.140625" style="940" bestFit="1" customWidth="1"/>
    <col min="13069" max="13312" width="9.140625" style="940"/>
    <col min="13313" max="13313" width="95.140625" style="940" customWidth="1"/>
    <col min="13314" max="13321" width="24.42578125" style="940" customWidth="1"/>
    <col min="13322" max="13322" width="3.7109375" style="940" customWidth="1"/>
    <col min="13323" max="13324" width="11.140625" style="940" bestFit="1" customWidth="1"/>
    <col min="13325" max="13568" width="9.140625" style="940"/>
    <col min="13569" max="13569" width="95.140625" style="940" customWidth="1"/>
    <col min="13570" max="13577" width="24.42578125" style="940" customWidth="1"/>
    <col min="13578" max="13578" width="3.7109375" style="940" customWidth="1"/>
    <col min="13579" max="13580" width="11.140625" style="940" bestFit="1" customWidth="1"/>
    <col min="13581" max="13824" width="9.140625" style="940"/>
    <col min="13825" max="13825" width="95.140625" style="940" customWidth="1"/>
    <col min="13826" max="13833" width="24.42578125" style="940" customWidth="1"/>
    <col min="13834" max="13834" width="3.7109375" style="940" customWidth="1"/>
    <col min="13835" max="13836" width="11.140625" style="940" bestFit="1" customWidth="1"/>
    <col min="13837" max="14080" width="9.140625" style="940"/>
    <col min="14081" max="14081" width="95.140625" style="940" customWidth="1"/>
    <col min="14082" max="14089" width="24.42578125" style="940" customWidth="1"/>
    <col min="14090" max="14090" width="3.7109375" style="940" customWidth="1"/>
    <col min="14091" max="14092" width="11.140625" style="940" bestFit="1" customWidth="1"/>
    <col min="14093" max="14336" width="9.140625" style="940"/>
    <col min="14337" max="14337" width="95.140625" style="940" customWidth="1"/>
    <col min="14338" max="14345" width="24.42578125" style="940" customWidth="1"/>
    <col min="14346" max="14346" width="3.7109375" style="940" customWidth="1"/>
    <col min="14347" max="14348" width="11.140625" style="940" bestFit="1" customWidth="1"/>
    <col min="14349" max="14592" width="9.140625" style="940"/>
    <col min="14593" max="14593" width="95.140625" style="940" customWidth="1"/>
    <col min="14594" max="14601" width="24.42578125" style="940" customWidth="1"/>
    <col min="14602" max="14602" width="3.7109375" style="940" customWidth="1"/>
    <col min="14603" max="14604" width="11.140625" style="940" bestFit="1" customWidth="1"/>
    <col min="14605" max="14848" width="9.140625" style="940"/>
    <col min="14849" max="14849" width="95.140625" style="940" customWidth="1"/>
    <col min="14850" max="14857" width="24.42578125" style="940" customWidth="1"/>
    <col min="14858" max="14858" width="3.7109375" style="940" customWidth="1"/>
    <col min="14859" max="14860" width="11.140625" style="940" bestFit="1" customWidth="1"/>
    <col min="14861" max="15104" width="9.140625" style="940"/>
    <col min="15105" max="15105" width="95.140625" style="940" customWidth="1"/>
    <col min="15106" max="15113" width="24.42578125" style="940" customWidth="1"/>
    <col min="15114" max="15114" width="3.7109375" style="940" customWidth="1"/>
    <col min="15115" max="15116" width="11.140625" style="940" bestFit="1" customWidth="1"/>
    <col min="15117" max="15360" width="9.140625" style="940"/>
    <col min="15361" max="15361" width="95.140625" style="940" customWidth="1"/>
    <col min="15362" max="15369" width="24.42578125" style="940" customWidth="1"/>
    <col min="15370" max="15370" width="3.7109375" style="940" customWidth="1"/>
    <col min="15371" max="15372" width="11.140625" style="940" bestFit="1" customWidth="1"/>
    <col min="15373" max="15616" width="9.140625" style="940"/>
    <col min="15617" max="15617" width="95.140625" style="940" customWidth="1"/>
    <col min="15618" max="15625" width="24.42578125" style="940" customWidth="1"/>
    <col min="15626" max="15626" width="3.7109375" style="940" customWidth="1"/>
    <col min="15627" max="15628" width="11.140625" style="940" bestFit="1" customWidth="1"/>
    <col min="15629" max="15872" width="9.140625" style="940"/>
    <col min="15873" max="15873" width="95.140625" style="940" customWidth="1"/>
    <col min="15874" max="15881" width="24.42578125" style="940" customWidth="1"/>
    <col min="15882" max="15882" width="3.7109375" style="940" customWidth="1"/>
    <col min="15883" max="15884" width="11.140625" style="940" bestFit="1" customWidth="1"/>
    <col min="15885" max="16128" width="9.140625" style="940"/>
    <col min="16129" max="16129" width="95.140625" style="940" customWidth="1"/>
    <col min="16130" max="16137" width="24.42578125" style="940" customWidth="1"/>
    <col min="16138" max="16138" width="3.7109375" style="940" customWidth="1"/>
    <col min="16139" max="16140" width="11.140625" style="940" bestFit="1" customWidth="1"/>
    <col min="16141" max="16384" width="9.140625" style="940"/>
  </cols>
  <sheetData>
    <row r="1" spans="1:10" ht="20.25" hidden="1">
      <c r="A1" s="810"/>
      <c r="B1" s="815"/>
      <c r="C1" s="815"/>
      <c r="D1" s="815"/>
      <c r="E1" s="815"/>
      <c r="F1" s="815"/>
      <c r="G1" s="815"/>
      <c r="H1" s="815"/>
      <c r="I1" s="979"/>
      <c r="J1" s="940"/>
    </row>
    <row r="2" spans="1:10" ht="51" customHeight="1">
      <c r="A2" s="1086" t="s">
        <v>1424</v>
      </c>
      <c r="B2" s="1086"/>
      <c r="C2" s="1086"/>
      <c r="D2" s="1086"/>
      <c r="E2" s="1086"/>
      <c r="F2" s="1086"/>
      <c r="G2" s="1086"/>
      <c r="H2" s="1086"/>
      <c r="I2" s="1086"/>
      <c r="J2" s="940"/>
    </row>
    <row r="3" spans="1:10" ht="42" customHeight="1">
      <c r="A3" s="1086" t="s">
        <v>689</v>
      </c>
      <c r="B3" s="1086"/>
      <c r="C3" s="1086"/>
      <c r="D3" s="1086"/>
      <c r="E3" s="1086"/>
      <c r="F3" s="1086"/>
      <c r="G3" s="1086"/>
      <c r="H3" s="1086"/>
      <c r="I3" s="1086"/>
      <c r="J3" s="940"/>
    </row>
    <row r="4" spans="1:10" ht="33.75" customHeight="1">
      <c r="A4" s="1086" t="s">
        <v>1511</v>
      </c>
      <c r="B4" s="1086"/>
      <c r="C4" s="1086"/>
      <c r="D4" s="1086"/>
      <c r="E4" s="1086"/>
      <c r="F4" s="1086"/>
      <c r="G4" s="1086"/>
      <c r="H4" s="1086"/>
      <c r="I4" s="1086"/>
      <c r="J4" s="940"/>
    </row>
    <row r="5" spans="1:10" s="127" customFormat="1" ht="41.25" customHeight="1">
      <c r="A5" s="1087" t="s">
        <v>1349</v>
      </c>
      <c r="B5" s="1087"/>
      <c r="C5" s="1087"/>
      <c r="D5" s="1087"/>
      <c r="E5" s="1087"/>
      <c r="F5" s="1087"/>
      <c r="G5" s="1087"/>
      <c r="H5" s="1087"/>
      <c r="I5" s="1087"/>
    </row>
    <row r="6" spans="1:10" s="503" customFormat="1" ht="6" customHeight="1">
      <c r="A6" s="811"/>
      <c r="B6" s="816"/>
      <c r="C6" s="816"/>
      <c r="D6" s="816"/>
      <c r="E6" s="816"/>
      <c r="F6" s="816"/>
      <c r="G6" s="816"/>
      <c r="H6" s="816"/>
      <c r="I6" s="980"/>
    </row>
    <row r="7" spans="1:10" ht="16.5" customHeight="1" thickBot="1">
      <c r="A7" s="62"/>
      <c r="B7" s="817"/>
      <c r="C7" s="817"/>
      <c r="D7" s="817"/>
      <c r="E7" s="817"/>
      <c r="F7" s="817"/>
      <c r="G7" s="817"/>
      <c r="H7" s="817"/>
      <c r="I7" s="981"/>
      <c r="J7" s="940"/>
    </row>
    <row r="8" spans="1:10" s="35" customFormat="1" ht="49.5" customHeight="1" thickTop="1" thickBot="1">
      <c r="A8" s="729"/>
      <c r="B8" s="759" t="s">
        <v>1425</v>
      </c>
      <c r="C8" s="759" t="s">
        <v>1429</v>
      </c>
      <c r="D8" s="759" t="s">
        <v>1428</v>
      </c>
      <c r="E8" s="759" t="s">
        <v>1426</v>
      </c>
      <c r="F8" s="759" t="s">
        <v>1430</v>
      </c>
      <c r="G8" s="759" t="s">
        <v>1427</v>
      </c>
      <c r="H8" s="759" t="s">
        <v>1431</v>
      </c>
      <c r="I8" s="170" t="s">
        <v>1509</v>
      </c>
    </row>
    <row r="9" spans="1:10" s="504" customFormat="1" ht="39.75" customHeight="1" thickTop="1" thickBot="1">
      <c r="A9" s="274" t="s">
        <v>690</v>
      </c>
      <c r="B9" s="908">
        <v>0.52629999999999999</v>
      </c>
      <c r="C9" s="908">
        <v>0.2127</v>
      </c>
      <c r="D9" s="908">
        <v>0.9214</v>
      </c>
      <c r="E9" s="908">
        <v>0.60780000000000001</v>
      </c>
      <c r="F9" s="908">
        <v>0.13730000000000001</v>
      </c>
      <c r="G9" s="908">
        <v>0.34089999999999998</v>
      </c>
      <c r="H9" s="908">
        <v>0.21990000000000001</v>
      </c>
      <c r="I9" s="908">
        <v>0.47570000000000001</v>
      </c>
    </row>
    <row r="10" spans="1:10" s="505" customFormat="1" ht="39.75" customHeight="1" thickTop="1">
      <c r="A10" s="185" t="s">
        <v>691</v>
      </c>
      <c r="B10" s="909">
        <v>449791670.94999999</v>
      </c>
      <c r="C10" s="909">
        <v>149983402.75999999</v>
      </c>
      <c r="D10" s="909">
        <v>50626712.25</v>
      </c>
      <c r="E10" s="909">
        <v>31835352.059999999</v>
      </c>
      <c r="F10" s="909">
        <v>9829194.3399999999</v>
      </c>
      <c r="G10" s="909">
        <v>4279110.6500000004</v>
      </c>
      <c r="H10" s="909">
        <v>77740061.5</v>
      </c>
      <c r="I10" s="910">
        <v>774085504.50999999</v>
      </c>
    </row>
    <row r="11" spans="1:10" s="505" customFormat="1" ht="39.75" customHeight="1">
      <c r="A11" s="185" t="s">
        <v>692</v>
      </c>
      <c r="B11" s="909">
        <v>0</v>
      </c>
      <c r="C11" s="909">
        <v>0</v>
      </c>
      <c r="D11" s="909">
        <v>0</v>
      </c>
      <c r="E11" s="909">
        <v>0</v>
      </c>
      <c r="F11" s="909">
        <v>0</v>
      </c>
      <c r="G11" s="909">
        <v>0</v>
      </c>
      <c r="H11" s="909">
        <v>0</v>
      </c>
      <c r="I11" s="910">
        <v>0</v>
      </c>
    </row>
    <row r="12" spans="1:10" s="505" customFormat="1" ht="39.75" customHeight="1">
      <c r="A12" s="185" t="s">
        <v>693</v>
      </c>
      <c r="B12" s="909">
        <v>17406638.670000002</v>
      </c>
      <c r="C12" s="909">
        <v>18572389.890000001</v>
      </c>
      <c r="D12" s="909">
        <v>103992979.86</v>
      </c>
      <c r="E12" s="909">
        <v>3618307.27</v>
      </c>
      <c r="F12" s="909">
        <v>4601900.2</v>
      </c>
      <c r="G12" s="909">
        <v>740734.97</v>
      </c>
      <c r="H12" s="909">
        <v>988018.44</v>
      </c>
      <c r="I12" s="910">
        <v>149920969.30000001</v>
      </c>
    </row>
    <row r="13" spans="1:10" s="505" customFormat="1" ht="39.75" customHeight="1">
      <c r="A13" s="185" t="s">
        <v>694</v>
      </c>
      <c r="B13" s="909">
        <v>1081682506.03</v>
      </c>
      <c r="C13" s="909">
        <v>317168239.70999998</v>
      </c>
      <c r="D13" s="909">
        <v>116000467.15000001</v>
      </c>
      <c r="E13" s="909">
        <v>88765738.819999993</v>
      </c>
      <c r="F13" s="909">
        <v>50193435.539999999</v>
      </c>
      <c r="G13" s="909">
        <v>32047504.120000001</v>
      </c>
      <c r="H13" s="909">
        <v>27024098.010000002</v>
      </c>
      <c r="I13" s="910">
        <v>1712881989.3800001</v>
      </c>
    </row>
    <row r="14" spans="1:10" s="505" customFormat="1" ht="39.75" customHeight="1">
      <c r="A14" s="185" t="s">
        <v>695</v>
      </c>
      <c r="B14" s="909">
        <v>99320996.840000004</v>
      </c>
      <c r="C14" s="909">
        <v>0</v>
      </c>
      <c r="D14" s="909">
        <v>0</v>
      </c>
      <c r="E14" s="925">
        <v>0</v>
      </c>
      <c r="F14" s="909">
        <v>0</v>
      </c>
      <c r="G14" s="909">
        <v>0</v>
      </c>
      <c r="H14" s="909">
        <v>0</v>
      </c>
      <c r="I14" s="910">
        <v>99320996.840000004</v>
      </c>
    </row>
    <row r="15" spans="1:10" s="505" customFormat="1" ht="39.75" customHeight="1" thickBot="1">
      <c r="A15" s="185" t="s">
        <v>696</v>
      </c>
      <c r="B15" s="909">
        <v>546239941.22000003</v>
      </c>
      <c r="C15" s="909">
        <v>226668942.15000001</v>
      </c>
      <c r="D15" s="909">
        <v>56618138.560000002</v>
      </c>
      <c r="E15" s="909">
        <v>44310927.649999999</v>
      </c>
      <c r="F15" s="909">
        <v>22928380.550000001</v>
      </c>
      <c r="G15" s="909">
        <v>11310987.279999999</v>
      </c>
      <c r="H15" s="909">
        <v>20206354.039999999</v>
      </c>
      <c r="I15" s="910">
        <v>928283671.45000005</v>
      </c>
    </row>
    <row r="16" spans="1:10" s="505" customFormat="1" ht="39.75" customHeight="1" thickTop="1" thickBot="1">
      <c r="A16" s="782" t="s">
        <v>697</v>
      </c>
      <c r="B16" s="911">
        <v>2194441753.71</v>
      </c>
      <c r="C16" s="911">
        <v>712392974.50999999</v>
      </c>
      <c r="D16" s="911">
        <v>327238297.81999999</v>
      </c>
      <c r="E16" s="911">
        <v>168530325.80000001</v>
      </c>
      <c r="F16" s="911">
        <v>87552910.629999995</v>
      </c>
      <c r="G16" s="911">
        <v>48378337.020000003</v>
      </c>
      <c r="H16" s="911">
        <v>125958531.98999999</v>
      </c>
      <c r="I16" s="911">
        <v>3664493131.48</v>
      </c>
    </row>
    <row r="17" spans="1:9" s="505" customFormat="1" ht="39.75" customHeight="1" thickTop="1" thickBot="1">
      <c r="A17" s="185" t="s">
        <v>698</v>
      </c>
      <c r="B17" s="909">
        <v>1165053269.599</v>
      </c>
      <c r="C17" s="909">
        <v>388967539.98299998</v>
      </c>
      <c r="D17" s="909">
        <v>135416968.10699999</v>
      </c>
      <c r="E17" s="909">
        <v>89417458.513999999</v>
      </c>
      <c r="F17" s="909">
        <v>48945478.359999999</v>
      </c>
      <c r="G17" s="909">
        <v>27482886.333999999</v>
      </c>
      <c r="H17" s="909">
        <v>33916006.733000003</v>
      </c>
      <c r="I17" s="910">
        <v>1889199607.6300001</v>
      </c>
    </row>
    <row r="18" spans="1:9" s="505" customFormat="1" ht="39.75" customHeight="1" thickTop="1" thickBot="1">
      <c r="A18" s="812" t="s">
        <v>699</v>
      </c>
      <c r="B18" s="926">
        <v>0.53090000000000004</v>
      </c>
      <c r="C18" s="926">
        <v>0.54600000000000004</v>
      </c>
      <c r="D18" s="926">
        <v>0.4138</v>
      </c>
      <c r="E18" s="926">
        <v>0.53059999999999996</v>
      </c>
      <c r="F18" s="926">
        <v>0.55900000000000005</v>
      </c>
      <c r="G18" s="926">
        <v>0.56810000000000005</v>
      </c>
      <c r="H18" s="926">
        <v>0.26929999999999998</v>
      </c>
      <c r="I18" s="982">
        <v>0.51549999999999996</v>
      </c>
    </row>
    <row r="19" spans="1:9" s="505" customFormat="1" ht="39.75" customHeight="1" thickTop="1" thickBot="1">
      <c r="A19" s="782" t="s">
        <v>700</v>
      </c>
      <c r="B19" s="911">
        <v>116505326.95990001</v>
      </c>
      <c r="C19" s="911">
        <v>38896753.998300001</v>
      </c>
      <c r="D19" s="911">
        <v>13541696.810699999</v>
      </c>
      <c r="E19" s="911">
        <v>8941745.8513999991</v>
      </c>
      <c r="F19" s="911">
        <v>4894547.8360000001</v>
      </c>
      <c r="G19" s="911">
        <v>2748288.6334000002</v>
      </c>
      <c r="H19" s="911">
        <v>3391600.6732999999</v>
      </c>
      <c r="I19" s="911">
        <v>188919960.76300001</v>
      </c>
    </row>
    <row r="20" spans="1:9" s="505" customFormat="1" ht="39.75" customHeight="1" thickTop="1">
      <c r="A20" s="185" t="s">
        <v>701</v>
      </c>
      <c r="B20" s="909">
        <v>562336155</v>
      </c>
      <c r="C20" s="909">
        <v>82738551</v>
      </c>
      <c r="D20" s="909">
        <v>122489922</v>
      </c>
      <c r="E20" s="909">
        <v>54088998</v>
      </c>
      <c r="F20" s="909">
        <v>7856528</v>
      </c>
      <c r="G20" s="909">
        <v>9369196</v>
      </c>
      <c r="H20" s="909">
        <v>7454043</v>
      </c>
      <c r="I20" s="910">
        <v>846333393</v>
      </c>
    </row>
    <row r="21" spans="1:9" s="505" customFormat="1" ht="39.75" customHeight="1">
      <c r="A21" s="185" t="s">
        <v>702</v>
      </c>
      <c r="B21" s="909">
        <v>0</v>
      </c>
      <c r="C21" s="909">
        <v>0</v>
      </c>
      <c r="D21" s="909">
        <v>0</v>
      </c>
      <c r="E21" s="909">
        <v>0</v>
      </c>
      <c r="F21" s="909">
        <v>0</v>
      </c>
      <c r="G21" s="909">
        <v>0</v>
      </c>
      <c r="H21" s="909">
        <v>1711</v>
      </c>
      <c r="I21" s="910">
        <v>1711</v>
      </c>
    </row>
    <row r="22" spans="1:9" s="505" customFormat="1" ht="39.75" customHeight="1">
      <c r="A22" s="275" t="s">
        <v>703</v>
      </c>
      <c r="B22" s="909">
        <v>0</v>
      </c>
      <c r="C22" s="909">
        <v>0</v>
      </c>
      <c r="D22" s="909">
        <v>0</v>
      </c>
      <c r="E22" s="909">
        <v>0</v>
      </c>
      <c r="F22" s="909">
        <v>0</v>
      </c>
      <c r="G22" s="909">
        <v>0</v>
      </c>
      <c r="H22" s="909">
        <v>0</v>
      </c>
      <c r="I22" s="910">
        <v>0</v>
      </c>
    </row>
    <row r="23" spans="1:9" s="505" customFormat="1" ht="39.75" customHeight="1" thickBot="1">
      <c r="A23" s="185" t="s">
        <v>704</v>
      </c>
      <c r="B23" s="909">
        <v>0</v>
      </c>
      <c r="C23" s="909">
        <v>0</v>
      </c>
      <c r="D23" s="909">
        <v>0</v>
      </c>
      <c r="E23" s="909">
        <v>0</v>
      </c>
      <c r="F23" s="909">
        <v>1157560</v>
      </c>
      <c r="G23" s="909">
        <v>0</v>
      </c>
      <c r="H23" s="909">
        <v>0</v>
      </c>
      <c r="I23" s="910">
        <v>1157560</v>
      </c>
    </row>
    <row r="24" spans="1:9" s="505" customFormat="1" ht="39.75" customHeight="1" thickTop="1" thickBot="1">
      <c r="A24" s="782" t="s">
        <v>705</v>
      </c>
      <c r="B24" s="927">
        <v>562336155</v>
      </c>
      <c r="C24" s="927">
        <v>82738551</v>
      </c>
      <c r="D24" s="927">
        <v>122489922</v>
      </c>
      <c r="E24" s="911">
        <v>54349430</v>
      </c>
      <c r="F24" s="911">
        <v>6718368</v>
      </c>
      <c r="G24" s="911">
        <v>9369196</v>
      </c>
      <c r="H24" s="911">
        <v>7447593</v>
      </c>
      <c r="I24" s="911">
        <v>845449215</v>
      </c>
    </row>
    <row r="25" spans="1:9" s="505" customFormat="1" ht="39.75" customHeight="1" thickTop="1">
      <c r="A25" s="185" t="s">
        <v>706</v>
      </c>
      <c r="B25" s="909">
        <v>0</v>
      </c>
      <c r="C25" s="925">
        <v>0</v>
      </c>
      <c r="D25" s="925">
        <v>0</v>
      </c>
      <c r="E25" s="909">
        <v>0</v>
      </c>
      <c r="F25" s="909">
        <v>0</v>
      </c>
      <c r="G25" s="909">
        <v>0</v>
      </c>
      <c r="H25" s="909">
        <v>0</v>
      </c>
      <c r="I25" s="910">
        <v>0</v>
      </c>
    </row>
    <row r="26" spans="1:9" s="505" customFormat="1" ht="39.75" customHeight="1">
      <c r="A26" s="185" t="s">
        <v>707</v>
      </c>
      <c r="B26" s="909">
        <v>0</v>
      </c>
      <c r="C26" s="909">
        <v>0</v>
      </c>
      <c r="D26" s="909">
        <v>0</v>
      </c>
      <c r="E26" s="909">
        <v>0</v>
      </c>
      <c r="F26" s="909">
        <v>0</v>
      </c>
      <c r="G26" s="909">
        <v>0</v>
      </c>
      <c r="H26" s="909">
        <v>0</v>
      </c>
      <c r="I26" s="910">
        <v>0</v>
      </c>
    </row>
    <row r="27" spans="1:9" s="506" customFormat="1" ht="39.75" customHeight="1">
      <c r="A27" s="185" t="s">
        <v>708</v>
      </c>
      <c r="B27" s="909">
        <v>0</v>
      </c>
      <c r="C27" s="909">
        <v>0</v>
      </c>
      <c r="D27" s="909">
        <v>0</v>
      </c>
      <c r="E27" s="909">
        <v>0</v>
      </c>
      <c r="F27" s="909">
        <v>0</v>
      </c>
      <c r="G27" s="909">
        <v>0</v>
      </c>
      <c r="H27" s="909">
        <v>0</v>
      </c>
      <c r="I27" s="910">
        <v>0</v>
      </c>
    </row>
    <row r="28" spans="1:9" s="505" customFormat="1" ht="39.75" customHeight="1">
      <c r="A28" s="185" t="s">
        <v>709</v>
      </c>
      <c r="B28" s="909">
        <v>0</v>
      </c>
      <c r="C28" s="909">
        <v>0</v>
      </c>
      <c r="D28" s="909">
        <v>0</v>
      </c>
      <c r="E28" s="909">
        <v>0</v>
      </c>
      <c r="F28" s="909">
        <v>0</v>
      </c>
      <c r="G28" s="909">
        <v>0</v>
      </c>
      <c r="H28" s="909">
        <v>0</v>
      </c>
      <c r="I28" s="910">
        <v>0</v>
      </c>
    </row>
    <row r="29" spans="1:9" s="462" customFormat="1" ht="39.75" customHeight="1">
      <c r="A29" s="185" t="s">
        <v>710</v>
      </c>
      <c r="B29" s="909">
        <v>50864035</v>
      </c>
      <c r="C29" s="909">
        <v>0</v>
      </c>
      <c r="D29" s="909">
        <v>2280773</v>
      </c>
      <c r="E29" s="909">
        <v>0</v>
      </c>
      <c r="F29" s="909">
        <v>0</v>
      </c>
      <c r="G29" s="909">
        <v>0</v>
      </c>
      <c r="H29" s="909">
        <v>11119</v>
      </c>
      <c r="I29" s="910">
        <v>53155927</v>
      </c>
    </row>
    <row r="30" spans="1:9" s="507" customFormat="1" ht="39.75" customHeight="1" thickBot="1">
      <c r="A30" s="275" t="s">
        <v>711</v>
      </c>
      <c r="B30" s="909">
        <v>0</v>
      </c>
      <c r="C30" s="909">
        <v>0</v>
      </c>
      <c r="D30" s="909">
        <v>0</v>
      </c>
      <c r="E30" s="909">
        <v>0</v>
      </c>
      <c r="F30" s="909">
        <v>0</v>
      </c>
      <c r="G30" s="909">
        <v>0</v>
      </c>
      <c r="H30" s="909">
        <v>0</v>
      </c>
      <c r="I30" s="910">
        <v>0</v>
      </c>
    </row>
    <row r="31" spans="1:9" s="505" customFormat="1" ht="39.75" customHeight="1" thickTop="1" thickBot="1">
      <c r="A31" s="782" t="s">
        <v>712</v>
      </c>
      <c r="B31" s="911">
        <v>50864035</v>
      </c>
      <c r="C31" s="911">
        <v>0</v>
      </c>
      <c r="D31" s="911">
        <v>2280773</v>
      </c>
      <c r="E31" s="911">
        <v>0</v>
      </c>
      <c r="F31" s="911">
        <v>0</v>
      </c>
      <c r="G31" s="911">
        <v>0</v>
      </c>
      <c r="H31" s="911">
        <v>11119</v>
      </c>
      <c r="I31" s="911">
        <v>53155927</v>
      </c>
    </row>
    <row r="32" spans="1:9" s="505" customFormat="1" ht="39.75" customHeight="1" thickTop="1">
      <c r="A32" s="185" t="s">
        <v>713</v>
      </c>
      <c r="B32" s="909">
        <v>0</v>
      </c>
      <c r="C32" s="909">
        <v>0</v>
      </c>
      <c r="D32" s="909">
        <v>0</v>
      </c>
      <c r="E32" s="909">
        <v>0</v>
      </c>
      <c r="F32" s="909">
        <v>0</v>
      </c>
      <c r="G32" s="909">
        <v>0</v>
      </c>
      <c r="H32" s="909">
        <v>0</v>
      </c>
      <c r="I32" s="910">
        <v>0</v>
      </c>
    </row>
    <row r="33" spans="1:10" s="505" customFormat="1" ht="39.75" customHeight="1" thickBot="1">
      <c r="A33" s="185" t="s">
        <v>714</v>
      </c>
      <c r="B33" s="909">
        <v>0</v>
      </c>
      <c r="C33" s="909">
        <v>0</v>
      </c>
      <c r="D33" s="909">
        <v>0</v>
      </c>
      <c r="E33" s="909">
        <v>0</v>
      </c>
      <c r="F33" s="909">
        <v>0</v>
      </c>
      <c r="G33" s="909">
        <v>0</v>
      </c>
      <c r="H33" s="909">
        <v>0</v>
      </c>
      <c r="I33" s="910">
        <v>0</v>
      </c>
    </row>
    <row r="34" spans="1:10" s="505" customFormat="1" ht="39.75" customHeight="1" thickTop="1" thickBot="1">
      <c r="A34" s="782" t="s">
        <v>715</v>
      </c>
      <c r="B34" s="911">
        <v>613200190</v>
      </c>
      <c r="C34" s="911">
        <v>82738551</v>
      </c>
      <c r="D34" s="911">
        <v>124770695</v>
      </c>
      <c r="E34" s="911">
        <v>54349430</v>
      </c>
      <c r="F34" s="911">
        <v>6718368</v>
      </c>
      <c r="G34" s="911">
        <v>9369196</v>
      </c>
      <c r="H34" s="911">
        <v>7458712</v>
      </c>
      <c r="I34" s="911">
        <v>898605142</v>
      </c>
    </row>
    <row r="35" spans="1:10" ht="39.75" customHeight="1" thickTop="1">
      <c r="A35" s="185" t="s">
        <v>716</v>
      </c>
      <c r="B35" s="909">
        <v>496694863.04009998</v>
      </c>
      <c r="C35" s="909">
        <v>43841797.001699999</v>
      </c>
      <c r="D35" s="909">
        <v>111228998.1893</v>
      </c>
      <c r="E35" s="909">
        <v>45407684.148599997</v>
      </c>
      <c r="F35" s="909">
        <v>1823820.1640000001</v>
      </c>
      <c r="G35" s="909">
        <v>6620907.3666000003</v>
      </c>
      <c r="H35" s="909">
        <v>4067111.3267000001</v>
      </c>
      <c r="I35" s="910">
        <v>709685181.23699999</v>
      </c>
      <c r="J35" s="940"/>
    </row>
    <row r="36" spans="1:10" ht="39.75" customHeight="1">
      <c r="A36" s="185" t="s">
        <v>717</v>
      </c>
      <c r="B36" s="912">
        <v>5.4100000000000002E-2</v>
      </c>
      <c r="C36" s="912">
        <v>6.7900000000000002E-2</v>
      </c>
      <c r="D36" s="912">
        <v>1.4999999999999999E-2</v>
      </c>
      <c r="E36" s="912">
        <v>3.1300000000000001E-2</v>
      </c>
      <c r="F36" s="912">
        <v>0.4415</v>
      </c>
      <c r="G36" s="912">
        <v>0.20330000000000001</v>
      </c>
      <c r="H36" s="912">
        <v>0.1234</v>
      </c>
      <c r="I36" s="913">
        <v>5.3600000000000002E-2</v>
      </c>
      <c r="J36" s="940"/>
    </row>
    <row r="37" spans="1:10" ht="15.75" customHeight="1" thickBot="1">
      <c r="A37" s="813"/>
      <c r="B37" s="818"/>
      <c r="C37" s="818"/>
      <c r="D37" s="818"/>
      <c r="E37" s="818"/>
      <c r="F37" s="818"/>
      <c r="G37" s="818"/>
      <c r="H37" s="818"/>
      <c r="I37" s="983"/>
      <c r="J37" s="940"/>
    </row>
    <row r="38" spans="1:10" ht="16.5" customHeight="1">
      <c r="A38" s="814"/>
      <c r="J38" s="940"/>
    </row>
    <row r="39" spans="1:10" ht="15.75">
      <c r="A39" s="185" t="s">
        <v>718</v>
      </c>
      <c r="J39" s="940"/>
    </row>
    <row r="40" spans="1:10" ht="15.75">
      <c r="A40" s="185"/>
      <c r="J40" s="940"/>
    </row>
    <row r="41" spans="1:10">
      <c r="J41" s="940"/>
    </row>
    <row r="42" spans="1:10">
      <c r="J42" s="940"/>
    </row>
    <row r="43" spans="1:10">
      <c r="B43" s="760"/>
      <c r="C43" s="760"/>
      <c r="D43" s="760"/>
      <c r="E43" s="760"/>
      <c r="F43" s="760"/>
      <c r="G43" s="760"/>
      <c r="H43" s="760"/>
      <c r="I43" s="985"/>
      <c r="J43" s="940"/>
    </row>
    <row r="44" spans="1:10">
      <c r="B44" s="819"/>
      <c r="C44" s="819"/>
      <c r="D44" s="819"/>
      <c r="E44" s="819"/>
      <c r="F44" s="819"/>
      <c r="G44" s="819"/>
      <c r="H44" s="819"/>
      <c r="I44" s="986"/>
      <c r="J44" s="940"/>
    </row>
    <row r="45" spans="1:10">
      <c r="J45" s="940"/>
    </row>
    <row r="46" spans="1:10">
      <c r="J46" s="940"/>
    </row>
    <row r="47" spans="1:10">
      <c r="J47" s="940"/>
    </row>
    <row r="48" spans="1:10">
      <c r="J48" s="940"/>
    </row>
    <row r="49" spans="10:10">
      <c r="J49" s="940"/>
    </row>
    <row r="50" spans="10:10">
      <c r="J50" s="940"/>
    </row>
    <row r="51" spans="10:10">
      <c r="J51" s="940"/>
    </row>
    <row r="52" spans="10:10">
      <c r="J52" s="940"/>
    </row>
    <row r="53" spans="10:10">
      <c r="J53" s="940"/>
    </row>
    <row r="54" spans="10:10">
      <c r="J54" s="940"/>
    </row>
    <row r="55" spans="10:10">
      <c r="J55" s="940"/>
    </row>
    <row r="56" spans="10:10">
      <c r="J56" s="940"/>
    </row>
    <row r="57" spans="10:10">
      <c r="J57" s="940"/>
    </row>
    <row r="58" spans="10:10">
      <c r="J58" s="940"/>
    </row>
    <row r="59" spans="10:10">
      <c r="J59" s="940"/>
    </row>
    <row r="60" spans="10:10">
      <c r="J60" s="940"/>
    </row>
    <row r="61" spans="10:10">
      <c r="J61" s="940"/>
    </row>
    <row r="62" spans="10:10">
      <c r="J62" s="940"/>
    </row>
    <row r="63" spans="10:10">
      <c r="J63" s="940"/>
    </row>
    <row r="64" spans="10:10">
      <c r="J64" s="940"/>
    </row>
    <row r="65" spans="10:10">
      <c r="J65" s="940"/>
    </row>
    <row r="66" spans="10:10">
      <c r="J66" s="940"/>
    </row>
    <row r="67" spans="10:10">
      <c r="J67" s="940"/>
    </row>
    <row r="68" spans="10:10">
      <c r="J68" s="940"/>
    </row>
    <row r="69" spans="10:10">
      <c r="J69" s="940"/>
    </row>
    <row r="70" spans="10:10">
      <c r="J70" s="940"/>
    </row>
    <row r="71" spans="10:10">
      <c r="J71" s="940"/>
    </row>
    <row r="72" spans="10:10">
      <c r="J72" s="940"/>
    </row>
    <row r="73" spans="10:10">
      <c r="J73" s="940"/>
    </row>
    <row r="74" spans="10:10">
      <c r="J74" s="940"/>
    </row>
    <row r="75" spans="10:10">
      <c r="J75" s="940"/>
    </row>
    <row r="76" spans="10:10">
      <c r="J76" s="940"/>
    </row>
    <row r="77" spans="10:10">
      <c r="J77" s="940"/>
    </row>
    <row r="78" spans="10:10">
      <c r="J78" s="940"/>
    </row>
    <row r="79" spans="10:10">
      <c r="J79" s="940"/>
    </row>
    <row r="80" spans="10:10">
      <c r="J80" s="940"/>
    </row>
    <row r="81" spans="10:10">
      <c r="J81" s="940"/>
    </row>
    <row r="82" spans="10:10">
      <c r="J82" s="940"/>
    </row>
    <row r="83" spans="10:10">
      <c r="J83" s="940"/>
    </row>
    <row r="84" spans="10:10">
      <c r="J84" s="940"/>
    </row>
    <row r="85" spans="10:10">
      <c r="J85" s="940"/>
    </row>
    <row r="86" spans="10:10">
      <c r="J86" s="940"/>
    </row>
    <row r="87" spans="10:10">
      <c r="J87" s="940"/>
    </row>
    <row r="88" spans="10:10">
      <c r="J88" s="940"/>
    </row>
    <row r="89" spans="10:10">
      <c r="J89" s="940"/>
    </row>
    <row r="90" spans="10:10">
      <c r="J90" s="940"/>
    </row>
    <row r="91" spans="10:10">
      <c r="J91" s="940"/>
    </row>
    <row r="92" spans="10:10">
      <c r="J92" s="940"/>
    </row>
    <row r="93" spans="10:10">
      <c r="J93" s="940"/>
    </row>
    <row r="94" spans="10:10">
      <c r="J94" s="940"/>
    </row>
    <row r="95" spans="10:10">
      <c r="J95" s="940"/>
    </row>
    <row r="96" spans="10:10">
      <c r="J96" s="940"/>
    </row>
    <row r="97" spans="10:10">
      <c r="J97" s="940"/>
    </row>
    <row r="98" spans="10:10">
      <c r="J98" s="940"/>
    </row>
    <row r="99" spans="10:10">
      <c r="J99" s="940"/>
    </row>
    <row r="100" spans="10:10">
      <c r="J100" s="940"/>
    </row>
    <row r="101" spans="10:10">
      <c r="J101" s="940"/>
    </row>
    <row r="102" spans="10:10">
      <c r="J102" s="940"/>
    </row>
    <row r="103" spans="10:10">
      <c r="J103" s="940"/>
    </row>
    <row r="104" spans="10:10">
      <c r="J104" s="940"/>
    </row>
    <row r="105" spans="10:10">
      <c r="J105" s="940"/>
    </row>
    <row r="106" spans="10:10">
      <c r="J106" s="940"/>
    </row>
    <row r="107" spans="10:10">
      <c r="J107" s="940"/>
    </row>
    <row r="108" spans="10:10">
      <c r="J108" s="940"/>
    </row>
    <row r="109" spans="10:10">
      <c r="J109" s="940"/>
    </row>
    <row r="110" spans="10:10">
      <c r="J110" s="940"/>
    </row>
    <row r="111" spans="10:10">
      <c r="J111" s="940"/>
    </row>
    <row r="112" spans="10:10">
      <c r="J112" s="940"/>
    </row>
    <row r="113" spans="10:10">
      <c r="J113" s="940"/>
    </row>
    <row r="114" spans="10:10">
      <c r="J114" s="940"/>
    </row>
    <row r="115" spans="10:10">
      <c r="J115" s="940"/>
    </row>
    <row r="116" spans="10:10">
      <c r="J116" s="940"/>
    </row>
    <row r="117" spans="10:10">
      <c r="J117" s="940"/>
    </row>
    <row r="118" spans="10:10">
      <c r="J118" s="940"/>
    </row>
    <row r="119" spans="10:10">
      <c r="J119" s="940"/>
    </row>
    <row r="120" spans="10:10">
      <c r="J120" s="940"/>
    </row>
    <row r="121" spans="10:10">
      <c r="J121" s="940"/>
    </row>
    <row r="122" spans="10:10">
      <c r="J122" s="940"/>
    </row>
    <row r="123" spans="10:10">
      <c r="J123" s="940"/>
    </row>
    <row r="124" spans="10:10">
      <c r="J124" s="940"/>
    </row>
    <row r="125" spans="10:10">
      <c r="J125" s="940"/>
    </row>
    <row r="126" spans="10:10">
      <c r="J126" s="940"/>
    </row>
    <row r="127" spans="10:10">
      <c r="J127" s="940"/>
    </row>
    <row r="128" spans="10:10">
      <c r="J128" s="940"/>
    </row>
    <row r="129" spans="10:10">
      <c r="J129" s="940"/>
    </row>
    <row r="130" spans="10:10">
      <c r="J130" s="940"/>
    </row>
    <row r="131" spans="10:10">
      <c r="J131" s="940"/>
    </row>
    <row r="132" spans="10:10">
      <c r="J132" s="940"/>
    </row>
    <row r="133" spans="10:10">
      <c r="J133" s="940"/>
    </row>
    <row r="134" spans="10:10">
      <c r="J134" s="940"/>
    </row>
    <row r="135" spans="10:10">
      <c r="J135" s="940"/>
    </row>
    <row r="136" spans="10:10">
      <c r="J136" s="940"/>
    </row>
    <row r="137" spans="10:10">
      <c r="J137" s="940"/>
    </row>
    <row r="138" spans="10:10">
      <c r="J138" s="940"/>
    </row>
    <row r="139" spans="10:10">
      <c r="J139" s="940"/>
    </row>
    <row r="140" spans="10:10">
      <c r="J140" s="940"/>
    </row>
    <row r="141" spans="10:10">
      <c r="J141" s="940"/>
    </row>
    <row r="142" spans="10:10">
      <c r="J142" s="940"/>
    </row>
    <row r="143" spans="10:10">
      <c r="J143" s="940"/>
    </row>
    <row r="144" spans="10:10">
      <c r="J144" s="940"/>
    </row>
    <row r="145" spans="10:10">
      <c r="J145" s="940"/>
    </row>
    <row r="146" spans="10:10">
      <c r="J146" s="940"/>
    </row>
    <row r="147" spans="10:10">
      <c r="J147" s="940"/>
    </row>
    <row r="148" spans="10:10">
      <c r="J148" s="940"/>
    </row>
    <row r="149" spans="10:10">
      <c r="J149" s="940"/>
    </row>
    <row r="150" spans="10:10">
      <c r="J150" s="940"/>
    </row>
    <row r="151" spans="10:10">
      <c r="J151" s="940"/>
    </row>
    <row r="152" spans="10:10">
      <c r="J152" s="940"/>
    </row>
    <row r="153" spans="10:10">
      <c r="J153" s="940"/>
    </row>
    <row r="154" spans="10:10">
      <c r="J154" s="940"/>
    </row>
    <row r="155" spans="10:10">
      <c r="J155" s="940"/>
    </row>
    <row r="156" spans="10:10">
      <c r="J156" s="940"/>
    </row>
    <row r="157" spans="10:10">
      <c r="J157" s="940"/>
    </row>
    <row r="158" spans="10:10">
      <c r="J158" s="940"/>
    </row>
    <row r="159" spans="10:10">
      <c r="J159" s="940"/>
    </row>
    <row r="160" spans="10:10">
      <c r="J160" s="940"/>
    </row>
    <row r="161" spans="10:10">
      <c r="J161" s="940"/>
    </row>
    <row r="162" spans="10:10">
      <c r="J162" s="940"/>
    </row>
    <row r="163" spans="10:10">
      <c r="J163" s="940"/>
    </row>
    <row r="164" spans="10:10">
      <c r="J164" s="940"/>
    </row>
    <row r="165" spans="10:10">
      <c r="J165" s="940"/>
    </row>
    <row r="166" spans="10:10">
      <c r="J166" s="940"/>
    </row>
    <row r="167" spans="10:10">
      <c r="J167" s="940"/>
    </row>
    <row r="168" spans="10:10">
      <c r="J168" s="940"/>
    </row>
    <row r="169" spans="10:10">
      <c r="J169" s="940"/>
    </row>
    <row r="170" spans="10:10">
      <c r="J170" s="940"/>
    </row>
    <row r="171" spans="10:10">
      <c r="J171" s="940"/>
    </row>
    <row r="172" spans="10:10">
      <c r="J172" s="940"/>
    </row>
    <row r="173" spans="10:10">
      <c r="J173" s="940"/>
    </row>
    <row r="174" spans="10:10">
      <c r="J174" s="940"/>
    </row>
    <row r="175" spans="10:10">
      <c r="J175" s="940"/>
    </row>
    <row r="176" spans="10:10">
      <c r="J176" s="940"/>
    </row>
    <row r="177" spans="10:10">
      <c r="J177" s="940"/>
    </row>
    <row r="178" spans="10:10">
      <c r="J178" s="940"/>
    </row>
    <row r="179" spans="10:10">
      <c r="J179" s="940"/>
    </row>
    <row r="180" spans="10:10">
      <c r="J180" s="940"/>
    </row>
    <row r="181" spans="10:10">
      <c r="J181" s="940"/>
    </row>
    <row r="182" spans="10:10">
      <c r="J182" s="940"/>
    </row>
    <row r="183" spans="10:10">
      <c r="J183" s="940"/>
    </row>
    <row r="184" spans="10:10">
      <c r="J184" s="940"/>
    </row>
    <row r="185" spans="10:10">
      <c r="J185" s="940"/>
    </row>
    <row r="186" spans="10:10">
      <c r="J186" s="940"/>
    </row>
    <row r="187" spans="10:10">
      <c r="J187" s="940"/>
    </row>
    <row r="188" spans="10:10">
      <c r="J188" s="940"/>
    </row>
    <row r="189" spans="10:10">
      <c r="J189" s="940"/>
    </row>
    <row r="190" spans="10:10">
      <c r="J190" s="940"/>
    </row>
    <row r="191" spans="10:10">
      <c r="J191" s="940"/>
    </row>
    <row r="192" spans="10:10">
      <c r="J192" s="940"/>
    </row>
    <row r="193" spans="10:10">
      <c r="J193" s="940"/>
    </row>
    <row r="194" spans="10:10">
      <c r="J194" s="940"/>
    </row>
    <row r="195" spans="10:10">
      <c r="J195" s="940"/>
    </row>
    <row r="196" spans="10:10">
      <c r="J196" s="940"/>
    </row>
    <row r="197" spans="10:10">
      <c r="J197" s="940"/>
    </row>
    <row r="198" spans="10:10">
      <c r="J198" s="940"/>
    </row>
    <row r="199" spans="10:10">
      <c r="J199" s="940"/>
    </row>
    <row r="200" spans="10:10">
      <c r="J200" s="940"/>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Q15" sqref="Q15"/>
    </sheetView>
  </sheetViews>
  <sheetFormatPr defaultColWidth="9.140625" defaultRowHeight="15"/>
  <cols>
    <col min="1" max="1" width="44.5703125" style="83" customWidth="1"/>
    <col min="2" max="9" width="16.42578125" style="82" customWidth="1"/>
    <col min="10" max="10" width="15.5703125" style="82" customWidth="1"/>
    <col min="11" max="11" width="9.28515625" style="940" hidden="1" customWidth="1"/>
    <col min="12" max="12" width="10.42578125" style="940" hidden="1" customWidth="1"/>
    <col min="13" max="13" width="2.5703125" style="87" customWidth="1"/>
    <col min="14" max="14" width="12.7109375" style="87" customWidth="1"/>
    <col min="15" max="256" width="9.140625" style="940"/>
    <col min="257" max="257" width="44.5703125" style="940" customWidth="1"/>
    <col min="258" max="265" width="16.42578125" style="940" customWidth="1"/>
    <col min="266" max="266" width="15.5703125" style="940" customWidth="1"/>
    <col min="267" max="268" width="0" style="940" hidden="1" customWidth="1"/>
    <col min="269" max="269" width="2.5703125" style="940" customWidth="1"/>
    <col min="270" max="270" width="12.7109375" style="940" customWidth="1"/>
    <col min="271" max="512" width="9.140625" style="940"/>
    <col min="513" max="513" width="44.5703125" style="940" customWidth="1"/>
    <col min="514" max="521" width="16.42578125" style="940" customWidth="1"/>
    <col min="522" max="522" width="15.5703125" style="940" customWidth="1"/>
    <col min="523" max="524" width="0" style="940" hidden="1" customWidth="1"/>
    <col min="525" max="525" width="2.5703125" style="940" customWidth="1"/>
    <col min="526" max="526" width="12.7109375" style="940" customWidth="1"/>
    <col min="527" max="768" width="9.140625" style="940"/>
    <col min="769" max="769" width="44.5703125" style="940" customWidth="1"/>
    <col min="770" max="777" width="16.42578125" style="940" customWidth="1"/>
    <col min="778" max="778" width="15.5703125" style="940" customWidth="1"/>
    <col min="779" max="780" width="0" style="940" hidden="1" customWidth="1"/>
    <col min="781" max="781" width="2.5703125" style="940" customWidth="1"/>
    <col min="782" max="782" width="12.7109375" style="940" customWidth="1"/>
    <col min="783" max="1024" width="9.140625" style="940"/>
    <col min="1025" max="1025" width="44.5703125" style="940" customWidth="1"/>
    <col min="1026" max="1033" width="16.42578125" style="940" customWidth="1"/>
    <col min="1034" max="1034" width="15.5703125" style="940" customWidth="1"/>
    <col min="1035" max="1036" width="0" style="940" hidden="1" customWidth="1"/>
    <col min="1037" max="1037" width="2.5703125" style="940" customWidth="1"/>
    <col min="1038" max="1038" width="12.7109375" style="940" customWidth="1"/>
    <col min="1039" max="1280" width="9.140625" style="940"/>
    <col min="1281" max="1281" width="44.5703125" style="940" customWidth="1"/>
    <col min="1282" max="1289" width="16.42578125" style="940" customWidth="1"/>
    <col min="1290" max="1290" width="15.5703125" style="940" customWidth="1"/>
    <col min="1291" max="1292" width="0" style="940" hidden="1" customWidth="1"/>
    <col min="1293" max="1293" width="2.5703125" style="940" customWidth="1"/>
    <col min="1294" max="1294" width="12.7109375" style="940" customWidth="1"/>
    <col min="1295" max="1536" width="9.140625" style="940"/>
    <col min="1537" max="1537" width="44.5703125" style="940" customWidth="1"/>
    <col min="1538" max="1545" width="16.42578125" style="940" customWidth="1"/>
    <col min="1546" max="1546" width="15.5703125" style="940" customWidth="1"/>
    <col min="1547" max="1548" width="0" style="940" hidden="1" customWidth="1"/>
    <col min="1549" max="1549" width="2.5703125" style="940" customWidth="1"/>
    <col min="1550" max="1550" width="12.7109375" style="940" customWidth="1"/>
    <col min="1551" max="1792" width="9.140625" style="940"/>
    <col min="1793" max="1793" width="44.5703125" style="940" customWidth="1"/>
    <col min="1794" max="1801" width="16.42578125" style="940" customWidth="1"/>
    <col min="1802" max="1802" width="15.5703125" style="940" customWidth="1"/>
    <col min="1803" max="1804" width="0" style="940" hidden="1" customWidth="1"/>
    <col min="1805" max="1805" width="2.5703125" style="940" customWidth="1"/>
    <col min="1806" max="1806" width="12.7109375" style="940" customWidth="1"/>
    <col min="1807" max="2048" width="9.140625" style="940"/>
    <col min="2049" max="2049" width="44.5703125" style="940" customWidth="1"/>
    <col min="2050" max="2057" width="16.42578125" style="940" customWidth="1"/>
    <col min="2058" max="2058" width="15.5703125" style="940" customWidth="1"/>
    <col min="2059" max="2060" width="0" style="940" hidden="1" customWidth="1"/>
    <col min="2061" max="2061" width="2.5703125" style="940" customWidth="1"/>
    <col min="2062" max="2062" width="12.7109375" style="940" customWidth="1"/>
    <col min="2063" max="2304" width="9.140625" style="940"/>
    <col min="2305" max="2305" width="44.5703125" style="940" customWidth="1"/>
    <col min="2306" max="2313" width="16.42578125" style="940" customWidth="1"/>
    <col min="2314" max="2314" width="15.5703125" style="940" customWidth="1"/>
    <col min="2315" max="2316" width="0" style="940" hidden="1" customWidth="1"/>
    <col min="2317" max="2317" width="2.5703125" style="940" customWidth="1"/>
    <col min="2318" max="2318" width="12.7109375" style="940" customWidth="1"/>
    <col min="2319" max="2560" width="9.140625" style="940"/>
    <col min="2561" max="2561" width="44.5703125" style="940" customWidth="1"/>
    <col min="2562" max="2569" width="16.42578125" style="940" customWidth="1"/>
    <col min="2570" max="2570" width="15.5703125" style="940" customWidth="1"/>
    <col min="2571" max="2572" width="0" style="940" hidden="1" customWidth="1"/>
    <col min="2573" max="2573" width="2.5703125" style="940" customWidth="1"/>
    <col min="2574" max="2574" width="12.7109375" style="940" customWidth="1"/>
    <col min="2575" max="2816" width="9.140625" style="940"/>
    <col min="2817" max="2817" width="44.5703125" style="940" customWidth="1"/>
    <col min="2818" max="2825" width="16.42578125" style="940" customWidth="1"/>
    <col min="2826" max="2826" width="15.5703125" style="940" customWidth="1"/>
    <col min="2827" max="2828" width="0" style="940" hidden="1" customWidth="1"/>
    <col min="2829" max="2829" width="2.5703125" style="940" customWidth="1"/>
    <col min="2830" max="2830" width="12.7109375" style="940" customWidth="1"/>
    <col min="2831" max="3072" width="9.140625" style="940"/>
    <col min="3073" max="3073" width="44.5703125" style="940" customWidth="1"/>
    <col min="3074" max="3081" width="16.42578125" style="940" customWidth="1"/>
    <col min="3082" max="3082" width="15.5703125" style="940" customWidth="1"/>
    <col min="3083" max="3084" width="0" style="940" hidden="1" customWidth="1"/>
    <col min="3085" max="3085" width="2.5703125" style="940" customWidth="1"/>
    <col min="3086" max="3086" width="12.7109375" style="940" customWidth="1"/>
    <col min="3087" max="3328" width="9.140625" style="940"/>
    <col min="3329" max="3329" width="44.5703125" style="940" customWidth="1"/>
    <col min="3330" max="3337" width="16.42578125" style="940" customWidth="1"/>
    <col min="3338" max="3338" width="15.5703125" style="940" customWidth="1"/>
    <col min="3339" max="3340" width="0" style="940" hidden="1" customWidth="1"/>
    <col min="3341" max="3341" width="2.5703125" style="940" customWidth="1"/>
    <col min="3342" max="3342" width="12.7109375" style="940" customWidth="1"/>
    <col min="3343" max="3584" width="9.140625" style="940"/>
    <col min="3585" max="3585" width="44.5703125" style="940" customWidth="1"/>
    <col min="3586" max="3593" width="16.42578125" style="940" customWidth="1"/>
    <col min="3594" max="3594" width="15.5703125" style="940" customWidth="1"/>
    <col min="3595" max="3596" width="0" style="940" hidden="1" customWidth="1"/>
    <col min="3597" max="3597" width="2.5703125" style="940" customWidth="1"/>
    <col min="3598" max="3598" width="12.7109375" style="940" customWidth="1"/>
    <col min="3599" max="3840" width="9.140625" style="940"/>
    <col min="3841" max="3841" width="44.5703125" style="940" customWidth="1"/>
    <col min="3842" max="3849" width="16.42578125" style="940" customWidth="1"/>
    <col min="3850" max="3850" width="15.5703125" style="940" customWidth="1"/>
    <col min="3851" max="3852" width="0" style="940" hidden="1" customWidth="1"/>
    <col min="3853" max="3853" width="2.5703125" style="940" customWidth="1"/>
    <col min="3854" max="3854" width="12.7109375" style="940" customWidth="1"/>
    <col min="3855" max="4096" width="9.140625" style="940"/>
    <col min="4097" max="4097" width="44.5703125" style="940" customWidth="1"/>
    <col min="4098" max="4105" width="16.42578125" style="940" customWidth="1"/>
    <col min="4106" max="4106" width="15.5703125" style="940" customWidth="1"/>
    <col min="4107" max="4108" width="0" style="940" hidden="1" customWidth="1"/>
    <col min="4109" max="4109" width="2.5703125" style="940" customWidth="1"/>
    <col min="4110" max="4110" width="12.7109375" style="940" customWidth="1"/>
    <col min="4111" max="4352" width="9.140625" style="940"/>
    <col min="4353" max="4353" width="44.5703125" style="940" customWidth="1"/>
    <col min="4354" max="4361" width="16.42578125" style="940" customWidth="1"/>
    <col min="4362" max="4362" width="15.5703125" style="940" customWidth="1"/>
    <col min="4363" max="4364" width="0" style="940" hidden="1" customWidth="1"/>
    <col min="4365" max="4365" width="2.5703125" style="940" customWidth="1"/>
    <col min="4366" max="4366" width="12.7109375" style="940" customWidth="1"/>
    <col min="4367" max="4608" width="9.140625" style="940"/>
    <col min="4609" max="4609" width="44.5703125" style="940" customWidth="1"/>
    <col min="4610" max="4617" width="16.42578125" style="940" customWidth="1"/>
    <col min="4618" max="4618" width="15.5703125" style="940" customWidth="1"/>
    <col min="4619" max="4620" width="0" style="940" hidden="1" customWidth="1"/>
    <col min="4621" max="4621" width="2.5703125" style="940" customWidth="1"/>
    <col min="4622" max="4622" width="12.7109375" style="940" customWidth="1"/>
    <col min="4623" max="4864" width="9.140625" style="940"/>
    <col min="4865" max="4865" width="44.5703125" style="940" customWidth="1"/>
    <col min="4866" max="4873" width="16.42578125" style="940" customWidth="1"/>
    <col min="4874" max="4874" width="15.5703125" style="940" customWidth="1"/>
    <col min="4875" max="4876" width="0" style="940" hidden="1" customWidth="1"/>
    <col min="4877" max="4877" width="2.5703125" style="940" customWidth="1"/>
    <col min="4878" max="4878" width="12.7109375" style="940" customWidth="1"/>
    <col min="4879" max="5120" width="9.140625" style="940"/>
    <col min="5121" max="5121" width="44.5703125" style="940" customWidth="1"/>
    <col min="5122" max="5129" width="16.42578125" style="940" customWidth="1"/>
    <col min="5130" max="5130" width="15.5703125" style="940" customWidth="1"/>
    <col min="5131" max="5132" width="0" style="940" hidden="1" customWidth="1"/>
    <col min="5133" max="5133" width="2.5703125" style="940" customWidth="1"/>
    <col min="5134" max="5134" width="12.7109375" style="940" customWidth="1"/>
    <col min="5135" max="5376" width="9.140625" style="940"/>
    <col min="5377" max="5377" width="44.5703125" style="940" customWidth="1"/>
    <col min="5378" max="5385" width="16.42578125" style="940" customWidth="1"/>
    <col min="5386" max="5386" width="15.5703125" style="940" customWidth="1"/>
    <col min="5387" max="5388" width="0" style="940" hidden="1" customWidth="1"/>
    <col min="5389" max="5389" width="2.5703125" style="940" customWidth="1"/>
    <col min="5390" max="5390" width="12.7109375" style="940" customWidth="1"/>
    <col min="5391" max="5632" width="9.140625" style="940"/>
    <col min="5633" max="5633" width="44.5703125" style="940" customWidth="1"/>
    <col min="5634" max="5641" width="16.42578125" style="940" customWidth="1"/>
    <col min="5642" max="5642" width="15.5703125" style="940" customWidth="1"/>
    <col min="5643" max="5644" width="0" style="940" hidden="1" customWidth="1"/>
    <col min="5645" max="5645" width="2.5703125" style="940" customWidth="1"/>
    <col min="5646" max="5646" width="12.7109375" style="940" customWidth="1"/>
    <col min="5647" max="5888" width="9.140625" style="940"/>
    <col min="5889" max="5889" width="44.5703125" style="940" customWidth="1"/>
    <col min="5890" max="5897" width="16.42578125" style="940" customWidth="1"/>
    <col min="5898" max="5898" width="15.5703125" style="940" customWidth="1"/>
    <col min="5899" max="5900" width="0" style="940" hidden="1" customWidth="1"/>
    <col min="5901" max="5901" width="2.5703125" style="940" customWidth="1"/>
    <col min="5902" max="5902" width="12.7109375" style="940" customWidth="1"/>
    <col min="5903" max="6144" width="9.140625" style="940"/>
    <col min="6145" max="6145" width="44.5703125" style="940" customWidth="1"/>
    <col min="6146" max="6153" width="16.42578125" style="940" customWidth="1"/>
    <col min="6154" max="6154" width="15.5703125" style="940" customWidth="1"/>
    <col min="6155" max="6156" width="0" style="940" hidden="1" customWidth="1"/>
    <col min="6157" max="6157" width="2.5703125" style="940" customWidth="1"/>
    <col min="6158" max="6158" width="12.7109375" style="940" customWidth="1"/>
    <col min="6159" max="6400" width="9.140625" style="940"/>
    <col min="6401" max="6401" width="44.5703125" style="940" customWidth="1"/>
    <col min="6402" max="6409" width="16.42578125" style="940" customWidth="1"/>
    <col min="6410" max="6410" width="15.5703125" style="940" customWidth="1"/>
    <col min="6411" max="6412" width="0" style="940" hidden="1" customWidth="1"/>
    <col min="6413" max="6413" width="2.5703125" style="940" customWidth="1"/>
    <col min="6414" max="6414" width="12.7109375" style="940" customWidth="1"/>
    <col min="6415" max="6656" width="9.140625" style="940"/>
    <col min="6657" max="6657" width="44.5703125" style="940" customWidth="1"/>
    <col min="6658" max="6665" width="16.42578125" style="940" customWidth="1"/>
    <col min="6666" max="6666" width="15.5703125" style="940" customWidth="1"/>
    <col min="6667" max="6668" width="0" style="940" hidden="1" customWidth="1"/>
    <col min="6669" max="6669" width="2.5703125" style="940" customWidth="1"/>
    <col min="6670" max="6670" width="12.7109375" style="940" customWidth="1"/>
    <col min="6671" max="6912" width="9.140625" style="940"/>
    <col min="6913" max="6913" width="44.5703125" style="940" customWidth="1"/>
    <col min="6914" max="6921" width="16.42578125" style="940" customWidth="1"/>
    <col min="6922" max="6922" width="15.5703125" style="940" customWidth="1"/>
    <col min="6923" max="6924" width="0" style="940" hidden="1" customWidth="1"/>
    <col min="6925" max="6925" width="2.5703125" style="940" customWidth="1"/>
    <col min="6926" max="6926" width="12.7109375" style="940" customWidth="1"/>
    <col min="6927" max="7168" width="9.140625" style="940"/>
    <col min="7169" max="7169" width="44.5703125" style="940" customWidth="1"/>
    <col min="7170" max="7177" width="16.42578125" style="940" customWidth="1"/>
    <col min="7178" max="7178" width="15.5703125" style="940" customWidth="1"/>
    <col min="7179" max="7180" width="0" style="940" hidden="1" customWidth="1"/>
    <col min="7181" max="7181" width="2.5703125" style="940" customWidth="1"/>
    <col min="7182" max="7182" width="12.7109375" style="940" customWidth="1"/>
    <col min="7183" max="7424" width="9.140625" style="940"/>
    <col min="7425" max="7425" width="44.5703125" style="940" customWidth="1"/>
    <col min="7426" max="7433" width="16.42578125" style="940" customWidth="1"/>
    <col min="7434" max="7434" width="15.5703125" style="940" customWidth="1"/>
    <col min="7435" max="7436" width="0" style="940" hidden="1" customWidth="1"/>
    <col min="7437" max="7437" width="2.5703125" style="940" customWidth="1"/>
    <col min="7438" max="7438" width="12.7109375" style="940" customWidth="1"/>
    <col min="7439" max="7680" width="9.140625" style="940"/>
    <col min="7681" max="7681" width="44.5703125" style="940" customWidth="1"/>
    <col min="7682" max="7689" width="16.42578125" style="940" customWidth="1"/>
    <col min="7690" max="7690" width="15.5703125" style="940" customWidth="1"/>
    <col min="7691" max="7692" width="0" style="940" hidden="1" customWidth="1"/>
    <col min="7693" max="7693" width="2.5703125" style="940" customWidth="1"/>
    <col min="7694" max="7694" width="12.7109375" style="940" customWidth="1"/>
    <col min="7695" max="7936" width="9.140625" style="940"/>
    <col min="7937" max="7937" width="44.5703125" style="940" customWidth="1"/>
    <col min="7938" max="7945" width="16.42578125" style="940" customWidth="1"/>
    <col min="7946" max="7946" width="15.5703125" style="940" customWidth="1"/>
    <col min="7947" max="7948" width="0" style="940" hidden="1" customWidth="1"/>
    <col min="7949" max="7949" width="2.5703125" style="940" customWidth="1"/>
    <col min="7950" max="7950" width="12.7109375" style="940" customWidth="1"/>
    <col min="7951" max="8192" width="9.140625" style="940"/>
    <col min="8193" max="8193" width="44.5703125" style="940" customWidth="1"/>
    <col min="8194" max="8201" width="16.42578125" style="940" customWidth="1"/>
    <col min="8202" max="8202" width="15.5703125" style="940" customWidth="1"/>
    <col min="8203" max="8204" width="0" style="940" hidden="1" customWidth="1"/>
    <col min="8205" max="8205" width="2.5703125" style="940" customWidth="1"/>
    <col min="8206" max="8206" width="12.7109375" style="940" customWidth="1"/>
    <col min="8207" max="8448" width="9.140625" style="940"/>
    <col min="8449" max="8449" width="44.5703125" style="940" customWidth="1"/>
    <col min="8450" max="8457" width="16.42578125" style="940" customWidth="1"/>
    <col min="8458" max="8458" width="15.5703125" style="940" customWidth="1"/>
    <col min="8459" max="8460" width="0" style="940" hidden="1" customWidth="1"/>
    <col min="8461" max="8461" width="2.5703125" style="940" customWidth="1"/>
    <col min="8462" max="8462" width="12.7109375" style="940" customWidth="1"/>
    <col min="8463" max="8704" width="9.140625" style="940"/>
    <col min="8705" max="8705" width="44.5703125" style="940" customWidth="1"/>
    <col min="8706" max="8713" width="16.42578125" style="940" customWidth="1"/>
    <col min="8714" max="8714" width="15.5703125" style="940" customWidth="1"/>
    <col min="8715" max="8716" width="0" style="940" hidden="1" customWidth="1"/>
    <col min="8717" max="8717" width="2.5703125" style="940" customWidth="1"/>
    <col min="8718" max="8718" width="12.7109375" style="940" customWidth="1"/>
    <col min="8719" max="8960" width="9.140625" style="940"/>
    <col min="8961" max="8961" width="44.5703125" style="940" customWidth="1"/>
    <col min="8962" max="8969" width="16.42578125" style="940" customWidth="1"/>
    <col min="8970" max="8970" width="15.5703125" style="940" customWidth="1"/>
    <col min="8971" max="8972" width="0" style="940" hidden="1" customWidth="1"/>
    <col min="8973" max="8973" width="2.5703125" style="940" customWidth="1"/>
    <col min="8974" max="8974" width="12.7109375" style="940" customWidth="1"/>
    <col min="8975" max="9216" width="9.140625" style="940"/>
    <col min="9217" max="9217" width="44.5703125" style="940" customWidth="1"/>
    <col min="9218" max="9225" width="16.42578125" style="940" customWidth="1"/>
    <col min="9226" max="9226" width="15.5703125" style="940" customWidth="1"/>
    <col min="9227" max="9228" width="0" style="940" hidden="1" customWidth="1"/>
    <col min="9229" max="9229" width="2.5703125" style="940" customWidth="1"/>
    <col min="9230" max="9230" width="12.7109375" style="940" customWidth="1"/>
    <col min="9231" max="9472" width="9.140625" style="940"/>
    <col min="9473" max="9473" width="44.5703125" style="940" customWidth="1"/>
    <col min="9474" max="9481" width="16.42578125" style="940" customWidth="1"/>
    <col min="9482" max="9482" width="15.5703125" style="940" customWidth="1"/>
    <col min="9483" max="9484" width="0" style="940" hidden="1" customWidth="1"/>
    <col min="9485" max="9485" width="2.5703125" style="940" customWidth="1"/>
    <col min="9486" max="9486" width="12.7109375" style="940" customWidth="1"/>
    <col min="9487" max="9728" width="9.140625" style="940"/>
    <col min="9729" max="9729" width="44.5703125" style="940" customWidth="1"/>
    <col min="9730" max="9737" width="16.42578125" style="940" customWidth="1"/>
    <col min="9738" max="9738" width="15.5703125" style="940" customWidth="1"/>
    <col min="9739" max="9740" width="0" style="940" hidden="1" customWidth="1"/>
    <col min="9741" max="9741" width="2.5703125" style="940" customWidth="1"/>
    <col min="9742" max="9742" width="12.7109375" style="940" customWidth="1"/>
    <col min="9743" max="9984" width="9.140625" style="940"/>
    <col min="9985" max="9985" width="44.5703125" style="940" customWidth="1"/>
    <col min="9986" max="9993" width="16.42578125" style="940" customWidth="1"/>
    <col min="9994" max="9994" width="15.5703125" style="940" customWidth="1"/>
    <col min="9995" max="9996" width="0" style="940" hidden="1" customWidth="1"/>
    <col min="9997" max="9997" width="2.5703125" style="940" customWidth="1"/>
    <col min="9998" max="9998" width="12.7109375" style="940" customWidth="1"/>
    <col min="9999" max="10240" width="9.140625" style="940"/>
    <col min="10241" max="10241" width="44.5703125" style="940" customWidth="1"/>
    <col min="10242" max="10249" width="16.42578125" style="940" customWidth="1"/>
    <col min="10250" max="10250" width="15.5703125" style="940" customWidth="1"/>
    <col min="10251" max="10252" width="0" style="940" hidden="1" customWidth="1"/>
    <col min="10253" max="10253" width="2.5703125" style="940" customWidth="1"/>
    <col min="10254" max="10254" width="12.7109375" style="940" customWidth="1"/>
    <col min="10255" max="10496" width="9.140625" style="940"/>
    <col min="10497" max="10497" width="44.5703125" style="940" customWidth="1"/>
    <col min="10498" max="10505" width="16.42578125" style="940" customWidth="1"/>
    <col min="10506" max="10506" width="15.5703125" style="940" customWidth="1"/>
    <col min="10507" max="10508" width="0" style="940" hidden="1" customWidth="1"/>
    <col min="10509" max="10509" width="2.5703125" style="940" customWidth="1"/>
    <col min="10510" max="10510" width="12.7109375" style="940" customWidth="1"/>
    <col min="10511" max="10752" width="9.140625" style="940"/>
    <col min="10753" max="10753" width="44.5703125" style="940" customWidth="1"/>
    <col min="10754" max="10761" width="16.42578125" style="940" customWidth="1"/>
    <col min="10762" max="10762" width="15.5703125" style="940" customWidth="1"/>
    <col min="10763" max="10764" width="0" style="940" hidden="1" customWidth="1"/>
    <col min="10765" max="10765" width="2.5703125" style="940" customWidth="1"/>
    <col min="10766" max="10766" width="12.7109375" style="940" customWidth="1"/>
    <col min="10767" max="11008" width="9.140625" style="940"/>
    <col min="11009" max="11009" width="44.5703125" style="940" customWidth="1"/>
    <col min="11010" max="11017" width="16.42578125" style="940" customWidth="1"/>
    <col min="11018" max="11018" width="15.5703125" style="940" customWidth="1"/>
    <col min="11019" max="11020" width="0" style="940" hidden="1" customWidth="1"/>
    <col min="11021" max="11021" width="2.5703125" style="940" customWidth="1"/>
    <col min="11022" max="11022" width="12.7109375" style="940" customWidth="1"/>
    <col min="11023" max="11264" width="9.140625" style="940"/>
    <col min="11265" max="11265" width="44.5703125" style="940" customWidth="1"/>
    <col min="11266" max="11273" width="16.42578125" style="940" customWidth="1"/>
    <col min="11274" max="11274" width="15.5703125" style="940" customWidth="1"/>
    <col min="11275" max="11276" width="0" style="940" hidden="1" customWidth="1"/>
    <col min="11277" max="11277" width="2.5703125" style="940" customWidth="1"/>
    <col min="11278" max="11278" width="12.7109375" style="940" customWidth="1"/>
    <col min="11279" max="11520" width="9.140625" style="940"/>
    <col min="11521" max="11521" width="44.5703125" style="940" customWidth="1"/>
    <col min="11522" max="11529" width="16.42578125" style="940" customWidth="1"/>
    <col min="11530" max="11530" width="15.5703125" style="940" customWidth="1"/>
    <col min="11531" max="11532" width="0" style="940" hidden="1" customWidth="1"/>
    <col min="11533" max="11533" width="2.5703125" style="940" customWidth="1"/>
    <col min="11534" max="11534" width="12.7109375" style="940" customWidth="1"/>
    <col min="11535" max="11776" width="9.140625" style="940"/>
    <col min="11777" max="11777" width="44.5703125" style="940" customWidth="1"/>
    <col min="11778" max="11785" width="16.42578125" style="940" customWidth="1"/>
    <col min="11786" max="11786" width="15.5703125" style="940" customWidth="1"/>
    <col min="11787" max="11788" width="0" style="940" hidden="1" customWidth="1"/>
    <col min="11789" max="11789" width="2.5703125" style="940" customWidth="1"/>
    <col min="11790" max="11790" width="12.7109375" style="940" customWidth="1"/>
    <col min="11791" max="12032" width="9.140625" style="940"/>
    <col min="12033" max="12033" width="44.5703125" style="940" customWidth="1"/>
    <col min="12034" max="12041" width="16.42578125" style="940" customWidth="1"/>
    <col min="12042" max="12042" width="15.5703125" style="940" customWidth="1"/>
    <col min="12043" max="12044" width="0" style="940" hidden="1" customWidth="1"/>
    <col min="12045" max="12045" width="2.5703125" style="940" customWidth="1"/>
    <col min="12046" max="12046" width="12.7109375" style="940" customWidth="1"/>
    <col min="12047" max="12288" width="9.140625" style="940"/>
    <col min="12289" max="12289" width="44.5703125" style="940" customWidth="1"/>
    <col min="12290" max="12297" width="16.42578125" style="940" customWidth="1"/>
    <col min="12298" max="12298" width="15.5703125" style="940" customWidth="1"/>
    <col min="12299" max="12300" width="0" style="940" hidden="1" customWidth="1"/>
    <col min="12301" max="12301" width="2.5703125" style="940" customWidth="1"/>
    <col min="12302" max="12302" width="12.7109375" style="940" customWidth="1"/>
    <col min="12303" max="12544" width="9.140625" style="940"/>
    <col min="12545" max="12545" width="44.5703125" style="940" customWidth="1"/>
    <col min="12546" max="12553" width="16.42578125" style="940" customWidth="1"/>
    <col min="12554" max="12554" width="15.5703125" style="940" customWidth="1"/>
    <col min="12555" max="12556" width="0" style="940" hidden="1" customWidth="1"/>
    <col min="12557" max="12557" width="2.5703125" style="940" customWidth="1"/>
    <col min="12558" max="12558" width="12.7109375" style="940" customWidth="1"/>
    <col min="12559" max="12800" width="9.140625" style="940"/>
    <col min="12801" max="12801" width="44.5703125" style="940" customWidth="1"/>
    <col min="12802" max="12809" width="16.42578125" style="940" customWidth="1"/>
    <col min="12810" max="12810" width="15.5703125" style="940" customWidth="1"/>
    <col min="12811" max="12812" width="0" style="940" hidden="1" customWidth="1"/>
    <col min="12813" max="12813" width="2.5703125" style="940" customWidth="1"/>
    <col min="12814" max="12814" width="12.7109375" style="940" customWidth="1"/>
    <col min="12815" max="13056" width="9.140625" style="940"/>
    <col min="13057" max="13057" width="44.5703125" style="940" customWidth="1"/>
    <col min="13058" max="13065" width="16.42578125" style="940" customWidth="1"/>
    <col min="13066" max="13066" width="15.5703125" style="940" customWidth="1"/>
    <col min="13067" max="13068" width="0" style="940" hidden="1" customWidth="1"/>
    <col min="13069" max="13069" width="2.5703125" style="940" customWidth="1"/>
    <col min="13070" max="13070" width="12.7109375" style="940" customWidth="1"/>
    <col min="13071" max="13312" width="9.140625" style="940"/>
    <col min="13313" max="13313" width="44.5703125" style="940" customWidth="1"/>
    <col min="13314" max="13321" width="16.42578125" style="940" customWidth="1"/>
    <col min="13322" max="13322" width="15.5703125" style="940" customWidth="1"/>
    <col min="13323" max="13324" width="0" style="940" hidden="1" customWidth="1"/>
    <col min="13325" max="13325" width="2.5703125" style="940" customWidth="1"/>
    <col min="13326" max="13326" width="12.7109375" style="940" customWidth="1"/>
    <col min="13327" max="13568" width="9.140625" style="940"/>
    <col min="13569" max="13569" width="44.5703125" style="940" customWidth="1"/>
    <col min="13570" max="13577" width="16.42578125" style="940" customWidth="1"/>
    <col min="13578" max="13578" width="15.5703125" style="940" customWidth="1"/>
    <col min="13579" max="13580" width="0" style="940" hidden="1" customWidth="1"/>
    <col min="13581" max="13581" width="2.5703125" style="940" customWidth="1"/>
    <col min="13582" max="13582" width="12.7109375" style="940" customWidth="1"/>
    <col min="13583" max="13824" width="9.140625" style="940"/>
    <col min="13825" max="13825" width="44.5703125" style="940" customWidth="1"/>
    <col min="13826" max="13833" width="16.42578125" style="940" customWidth="1"/>
    <col min="13834" max="13834" width="15.5703125" style="940" customWidth="1"/>
    <col min="13835" max="13836" width="0" style="940" hidden="1" customWidth="1"/>
    <col min="13837" max="13837" width="2.5703125" style="940" customWidth="1"/>
    <col min="13838" max="13838" width="12.7109375" style="940" customWidth="1"/>
    <col min="13839" max="14080" width="9.140625" style="940"/>
    <col min="14081" max="14081" width="44.5703125" style="940" customWidth="1"/>
    <col min="14082" max="14089" width="16.42578125" style="940" customWidth="1"/>
    <col min="14090" max="14090" width="15.5703125" style="940" customWidth="1"/>
    <col min="14091" max="14092" width="0" style="940" hidden="1" customWidth="1"/>
    <col min="14093" max="14093" width="2.5703125" style="940" customWidth="1"/>
    <col min="14094" max="14094" width="12.7109375" style="940" customWidth="1"/>
    <col min="14095" max="14336" width="9.140625" style="940"/>
    <col min="14337" max="14337" width="44.5703125" style="940" customWidth="1"/>
    <col min="14338" max="14345" width="16.42578125" style="940" customWidth="1"/>
    <col min="14346" max="14346" width="15.5703125" style="940" customWidth="1"/>
    <col min="14347" max="14348" width="0" style="940" hidden="1" customWidth="1"/>
    <col min="14349" max="14349" width="2.5703125" style="940" customWidth="1"/>
    <col min="14350" max="14350" width="12.7109375" style="940" customWidth="1"/>
    <col min="14351" max="14592" width="9.140625" style="940"/>
    <col min="14593" max="14593" width="44.5703125" style="940" customWidth="1"/>
    <col min="14594" max="14601" width="16.42578125" style="940" customWidth="1"/>
    <col min="14602" max="14602" width="15.5703125" style="940" customWidth="1"/>
    <col min="14603" max="14604" width="0" style="940" hidden="1" customWidth="1"/>
    <col min="14605" max="14605" width="2.5703125" style="940" customWidth="1"/>
    <col min="14606" max="14606" width="12.7109375" style="940" customWidth="1"/>
    <col min="14607" max="14848" width="9.140625" style="940"/>
    <col min="14849" max="14849" width="44.5703125" style="940" customWidth="1"/>
    <col min="14850" max="14857" width="16.42578125" style="940" customWidth="1"/>
    <col min="14858" max="14858" width="15.5703125" style="940" customWidth="1"/>
    <col min="14859" max="14860" width="0" style="940" hidden="1" customWidth="1"/>
    <col min="14861" max="14861" width="2.5703125" style="940" customWidth="1"/>
    <col min="14862" max="14862" width="12.7109375" style="940" customWidth="1"/>
    <col min="14863" max="15104" width="9.140625" style="940"/>
    <col min="15105" max="15105" width="44.5703125" style="940" customWidth="1"/>
    <col min="15106" max="15113" width="16.42578125" style="940" customWidth="1"/>
    <col min="15114" max="15114" width="15.5703125" style="940" customWidth="1"/>
    <col min="15115" max="15116" width="0" style="940" hidden="1" customWidth="1"/>
    <col min="15117" max="15117" width="2.5703125" style="940" customWidth="1"/>
    <col min="15118" max="15118" width="12.7109375" style="940" customWidth="1"/>
    <col min="15119" max="15360" width="9.140625" style="940"/>
    <col min="15361" max="15361" width="44.5703125" style="940" customWidth="1"/>
    <col min="15362" max="15369" width="16.42578125" style="940" customWidth="1"/>
    <col min="15370" max="15370" width="15.5703125" style="940" customWidth="1"/>
    <col min="15371" max="15372" width="0" style="940" hidden="1" customWidth="1"/>
    <col min="15373" max="15373" width="2.5703125" style="940" customWidth="1"/>
    <col min="15374" max="15374" width="12.7109375" style="940" customWidth="1"/>
    <col min="15375" max="15616" width="9.140625" style="940"/>
    <col min="15617" max="15617" width="44.5703125" style="940" customWidth="1"/>
    <col min="15618" max="15625" width="16.42578125" style="940" customWidth="1"/>
    <col min="15626" max="15626" width="15.5703125" style="940" customWidth="1"/>
    <col min="15627" max="15628" width="0" style="940" hidden="1" customWidth="1"/>
    <col min="15629" max="15629" width="2.5703125" style="940" customWidth="1"/>
    <col min="15630" max="15630" width="12.7109375" style="940" customWidth="1"/>
    <col min="15631" max="15872" width="9.140625" style="940"/>
    <col min="15873" max="15873" width="44.5703125" style="940" customWidth="1"/>
    <col min="15874" max="15881" width="16.42578125" style="940" customWidth="1"/>
    <col min="15882" max="15882" width="15.5703125" style="940" customWidth="1"/>
    <col min="15883" max="15884" width="0" style="940" hidden="1" customWidth="1"/>
    <col min="15885" max="15885" width="2.5703125" style="940" customWidth="1"/>
    <col min="15886" max="15886" width="12.7109375" style="940" customWidth="1"/>
    <col min="15887" max="16128" width="9.140625" style="940"/>
    <col min="16129" max="16129" width="44.5703125" style="940" customWidth="1"/>
    <col min="16130" max="16137" width="16.42578125" style="940" customWidth="1"/>
    <col min="16138" max="16138" width="15.5703125" style="940" customWidth="1"/>
    <col min="16139" max="16140" width="0" style="940" hidden="1" customWidth="1"/>
    <col min="16141" max="16141" width="2.5703125" style="940" customWidth="1"/>
    <col min="16142" max="16142" width="12.7109375" style="940" customWidth="1"/>
    <col min="16143" max="16384" width="9.140625" style="940"/>
  </cols>
  <sheetData>
    <row r="1" spans="1:12" s="86" customFormat="1" ht="3.75" customHeight="1">
      <c r="A1" s="309"/>
      <c r="B1" s="732"/>
      <c r="C1" s="732"/>
      <c r="D1" s="732"/>
      <c r="E1" s="732"/>
      <c r="F1" s="732"/>
      <c r="G1" s="732"/>
      <c r="H1" s="732"/>
      <c r="I1" s="732"/>
      <c r="J1" s="732"/>
      <c r="K1" s="310"/>
      <c r="L1" s="310"/>
    </row>
    <row r="2" spans="1:12" s="86" customFormat="1" ht="39" customHeight="1">
      <c r="A2" s="1047" t="s">
        <v>1424</v>
      </c>
      <c r="B2" s="1047"/>
      <c r="C2" s="1047"/>
      <c r="D2" s="1047"/>
      <c r="E2" s="1047"/>
      <c r="F2" s="1047"/>
      <c r="G2" s="1047"/>
      <c r="H2" s="1047"/>
      <c r="I2" s="1047"/>
      <c r="J2" s="1047"/>
      <c r="K2" s="1047"/>
      <c r="L2" s="1047"/>
    </row>
    <row r="3" spans="1:12" s="86" customFormat="1" ht="20.25" customHeight="1">
      <c r="A3" s="1047" t="s">
        <v>719</v>
      </c>
      <c r="B3" s="1047"/>
      <c r="C3" s="1047"/>
      <c r="D3" s="1047"/>
      <c r="E3" s="1047"/>
      <c r="F3" s="1047"/>
      <c r="G3" s="1047"/>
      <c r="H3" s="1047"/>
      <c r="I3" s="1047"/>
      <c r="J3" s="1047"/>
      <c r="K3" s="1047"/>
      <c r="L3" s="1047"/>
    </row>
    <row r="4" spans="1:12" s="86" customFormat="1" ht="20.25" customHeight="1">
      <c r="A4" s="1047" t="s">
        <v>1511</v>
      </c>
      <c r="B4" s="1047"/>
      <c r="C4" s="1047"/>
      <c r="D4" s="1047"/>
      <c r="E4" s="1047"/>
      <c r="F4" s="1047"/>
      <c r="G4" s="1047"/>
      <c r="H4" s="1047"/>
      <c r="I4" s="1047"/>
      <c r="J4" s="1047"/>
      <c r="K4" s="1047"/>
      <c r="L4" s="1047"/>
    </row>
    <row r="5" spans="1:12" s="188" customFormat="1" ht="39" customHeight="1">
      <c r="A5" s="1053" t="s">
        <v>1344</v>
      </c>
      <c r="B5" s="1053"/>
      <c r="C5" s="1053"/>
      <c r="D5" s="1053"/>
      <c r="E5" s="1053"/>
      <c r="F5" s="1053"/>
      <c r="G5" s="1053"/>
      <c r="H5" s="1053"/>
      <c r="I5" s="1053"/>
      <c r="J5" s="1053"/>
      <c r="K5" s="1053"/>
      <c r="L5" s="1053"/>
    </row>
    <row r="6" spans="1:12" s="940" customFormat="1" ht="7.5" customHeight="1">
      <c r="A6" s="189"/>
      <c r="B6" s="82"/>
      <c r="C6" s="82"/>
      <c r="D6" s="82"/>
      <c r="E6" s="82"/>
      <c r="F6" s="82"/>
      <c r="G6" s="82"/>
      <c r="H6" s="82"/>
      <c r="I6" s="82"/>
      <c r="J6" s="82"/>
    </row>
    <row r="7" spans="1:12" s="940" customFormat="1" ht="10.5" customHeight="1">
      <c r="A7" s="190"/>
      <c r="B7" s="918"/>
      <c r="C7" s="191"/>
      <c r="D7" s="191"/>
      <c r="E7" s="191"/>
      <c r="F7" s="191"/>
      <c r="G7" s="191"/>
      <c r="H7" s="733"/>
      <c r="I7" s="733"/>
      <c r="J7" s="734"/>
      <c r="K7" s="192"/>
      <c r="L7" s="192"/>
    </row>
    <row r="8" spans="1:12" s="940" customFormat="1" ht="51" customHeight="1">
      <c r="A8" s="276"/>
      <c r="B8" s="922" t="s">
        <v>1425</v>
      </c>
      <c r="C8" s="922" t="s">
        <v>1429</v>
      </c>
      <c r="D8" s="922" t="s">
        <v>1428</v>
      </c>
      <c r="E8" s="922" t="s">
        <v>1426</v>
      </c>
      <c r="F8" s="922" t="s">
        <v>1430</v>
      </c>
      <c r="G8" s="922" t="s">
        <v>1427</v>
      </c>
      <c r="H8" s="922" t="s">
        <v>1431</v>
      </c>
      <c r="I8" s="923" t="s">
        <v>317</v>
      </c>
      <c r="J8" s="923" t="s">
        <v>720</v>
      </c>
      <c r="K8" s="276"/>
      <c r="L8" s="508"/>
    </row>
    <row r="9" spans="1:12" s="940" customFormat="1" ht="42.75" customHeight="1">
      <c r="A9" s="277" t="s">
        <v>721</v>
      </c>
      <c r="B9" s="278">
        <v>1492751.97955</v>
      </c>
      <c r="C9" s="278">
        <v>535843.75111000007</v>
      </c>
      <c r="D9" s="278">
        <v>162312.33207</v>
      </c>
      <c r="E9" s="278">
        <v>131434.19740999999</v>
      </c>
      <c r="F9" s="278">
        <v>71925.391969999997</v>
      </c>
      <c r="G9" s="278">
        <v>42601.496340000005</v>
      </c>
      <c r="H9" s="278">
        <v>45624.440869999999</v>
      </c>
      <c r="I9" s="278">
        <v>2482493.5893200003</v>
      </c>
      <c r="J9" s="279">
        <v>0.95608567322481075</v>
      </c>
      <c r="K9" s="424"/>
      <c r="L9" s="277"/>
    </row>
    <row r="10" spans="1:12" s="940" customFormat="1" ht="27" customHeight="1">
      <c r="A10" s="277" t="s">
        <v>722</v>
      </c>
      <c r="B10" s="278">
        <v>-5077.3087500000001</v>
      </c>
      <c r="C10" s="278">
        <v>-3900.6216600000002</v>
      </c>
      <c r="D10" s="278">
        <v>-577.07372999999995</v>
      </c>
      <c r="E10" s="278">
        <v>-674.85963000000004</v>
      </c>
      <c r="F10" s="278">
        <v>-379.60500000000002</v>
      </c>
      <c r="G10" s="278">
        <v>-254.81435000000002</v>
      </c>
      <c r="H10" s="278">
        <v>-196.4033</v>
      </c>
      <c r="I10" s="278">
        <v>-11060.68642</v>
      </c>
      <c r="J10" s="279">
        <v>-4.2598151583105983E-3</v>
      </c>
      <c r="K10" s="424"/>
      <c r="L10" s="277"/>
    </row>
    <row r="11" spans="1:12" s="940" customFormat="1" ht="42.75" customHeight="1">
      <c r="A11" s="277" t="s">
        <v>723</v>
      </c>
      <c r="B11" s="278">
        <v>30167.827659999999</v>
      </c>
      <c r="C11" s="278">
        <v>1635.57897</v>
      </c>
      <c r="D11" s="278">
        <v>21142.283649999998</v>
      </c>
      <c r="E11" s="278">
        <v>1032.5325699999999</v>
      </c>
      <c r="F11" s="278">
        <v>35.900790000000001</v>
      </c>
      <c r="G11" s="278">
        <v>1334.01566</v>
      </c>
      <c r="H11" s="278">
        <v>914.98021999999992</v>
      </c>
      <c r="I11" s="278">
        <v>56263.11952</v>
      </c>
      <c r="J11" s="279">
        <v>2.1668681335343103E-2</v>
      </c>
      <c r="K11" s="424"/>
      <c r="L11" s="277"/>
    </row>
    <row r="12" spans="1:12" s="940" customFormat="1" ht="27" customHeight="1">
      <c r="A12" s="277" t="s">
        <v>724</v>
      </c>
      <c r="B12" s="278">
        <v>-697.34998999999993</v>
      </c>
      <c r="C12" s="278">
        <v>-50.49044</v>
      </c>
      <c r="D12" s="278">
        <v>-1831.5212799999999</v>
      </c>
      <c r="E12" s="278">
        <v>-16.219010000000001</v>
      </c>
      <c r="F12" s="278">
        <v>-1.9008</v>
      </c>
      <c r="G12" s="278">
        <v>-39.190570000000001</v>
      </c>
      <c r="H12" s="278">
        <v>-34.107599999999998</v>
      </c>
      <c r="I12" s="278">
        <v>-2670.7796899999998</v>
      </c>
      <c r="J12" s="279">
        <v>-1.0286005204340727E-3</v>
      </c>
      <c r="K12" s="424"/>
      <c r="L12" s="277"/>
    </row>
    <row r="13" spans="1:12" s="940" customFormat="1" ht="42.75" customHeight="1">
      <c r="A13" s="277" t="s">
        <v>725</v>
      </c>
      <c r="B13" s="278">
        <v>24659.745629999998</v>
      </c>
      <c r="C13" s="278">
        <v>1228.54132</v>
      </c>
      <c r="D13" s="278">
        <v>2815.55681</v>
      </c>
      <c r="E13" s="278">
        <v>0</v>
      </c>
      <c r="F13" s="278">
        <v>32.221429999999998</v>
      </c>
      <c r="G13" s="278">
        <v>148.04732000000001</v>
      </c>
      <c r="H13" s="278">
        <v>137.76576</v>
      </c>
      <c r="I13" s="278">
        <v>29021.878270000001</v>
      </c>
      <c r="J13" s="279">
        <v>1.1177230081638186E-2</v>
      </c>
      <c r="K13" s="424"/>
      <c r="L13" s="277"/>
    </row>
    <row r="14" spans="1:12" s="940" customFormat="1" ht="27" customHeight="1">
      <c r="A14" s="277" t="s">
        <v>726</v>
      </c>
      <c r="B14" s="278">
        <v>-2487.0985299999998</v>
      </c>
      <c r="C14" s="278">
        <v>-124.81446000000001</v>
      </c>
      <c r="D14" s="278">
        <v>-1172.6445900000001</v>
      </c>
      <c r="E14" s="278">
        <v>0</v>
      </c>
      <c r="F14" s="278">
        <v>-6.4442899999999996</v>
      </c>
      <c r="G14" s="278">
        <v>-21.484490000000001</v>
      </c>
      <c r="H14" s="278">
        <v>-16.9116</v>
      </c>
      <c r="I14" s="278">
        <v>-3829.3979599999998</v>
      </c>
      <c r="J14" s="279">
        <v>-1.4748205362476664E-3</v>
      </c>
      <c r="K14" s="424"/>
      <c r="L14" s="277"/>
    </row>
    <row r="15" spans="1:12" s="940" customFormat="1" ht="42.75" customHeight="1">
      <c r="A15" s="277" t="s">
        <v>727</v>
      </c>
      <c r="B15" s="278">
        <v>3171.7508399999997</v>
      </c>
      <c r="C15" s="278">
        <v>1718.6401799999999</v>
      </c>
      <c r="D15" s="278">
        <v>1659.2374199999999</v>
      </c>
      <c r="E15" s="278">
        <v>0</v>
      </c>
      <c r="F15" s="278">
        <v>50.082029999999996</v>
      </c>
      <c r="G15" s="278">
        <v>15.333209999999999</v>
      </c>
      <c r="H15" s="278">
        <v>50.628639999999997</v>
      </c>
      <c r="I15" s="278">
        <v>6665.6723200000006</v>
      </c>
      <c r="J15" s="279">
        <v>2.5671582134110782E-3</v>
      </c>
      <c r="K15" s="424"/>
      <c r="L15" s="277"/>
    </row>
    <row r="16" spans="1:12" s="940" customFormat="1" ht="27" customHeight="1">
      <c r="A16" s="277" t="s">
        <v>728</v>
      </c>
      <c r="B16" s="278">
        <v>-792.93777</v>
      </c>
      <c r="C16" s="278">
        <v>-439.80559000000005</v>
      </c>
      <c r="D16" s="278">
        <v>-686.08154000000002</v>
      </c>
      <c r="E16" s="278">
        <v>0</v>
      </c>
      <c r="F16" s="278">
        <v>-12.52051</v>
      </c>
      <c r="G16" s="278">
        <v>-7.6666099999999995</v>
      </c>
      <c r="H16" s="278">
        <v>-13.198540000000001</v>
      </c>
      <c r="I16" s="278">
        <v>-1952.21056</v>
      </c>
      <c r="J16" s="279">
        <v>-7.5185714700896672E-4</v>
      </c>
      <c r="K16" s="424"/>
      <c r="L16" s="277"/>
    </row>
    <row r="17" spans="1:12" s="940" customFormat="1" ht="42.75" customHeight="1">
      <c r="A17" s="277" t="s">
        <v>729</v>
      </c>
      <c r="B17" s="278">
        <v>1407.11626</v>
      </c>
      <c r="C17" s="278">
        <v>693.99949000000004</v>
      </c>
      <c r="D17" s="278">
        <v>68.071649999999991</v>
      </c>
      <c r="E17" s="278">
        <v>0</v>
      </c>
      <c r="F17" s="278">
        <v>0</v>
      </c>
      <c r="G17" s="278">
        <v>331.58326</v>
      </c>
      <c r="H17" s="278">
        <v>40.786180000000002</v>
      </c>
      <c r="I17" s="278">
        <v>2541.5568399999997</v>
      </c>
      <c r="J17" s="279">
        <v>9.7883277236422922E-4</v>
      </c>
      <c r="K17" s="424"/>
      <c r="L17" s="277"/>
    </row>
    <row r="18" spans="1:12" s="940" customFormat="1" ht="27" customHeight="1">
      <c r="A18" s="277" t="s">
        <v>730</v>
      </c>
      <c r="B18" s="278">
        <v>-558.58650999999998</v>
      </c>
      <c r="C18" s="278">
        <v>-297.52482000000003</v>
      </c>
      <c r="D18" s="278">
        <v>-34.035820000000001</v>
      </c>
      <c r="E18" s="278">
        <v>0</v>
      </c>
      <c r="F18" s="278">
        <v>0</v>
      </c>
      <c r="G18" s="278">
        <v>-163.89136999999999</v>
      </c>
      <c r="H18" s="278">
        <v>-19.63814</v>
      </c>
      <c r="I18" s="278">
        <v>-1073.6766599999999</v>
      </c>
      <c r="J18" s="279">
        <v>-4.1350635373968897E-4</v>
      </c>
      <c r="K18" s="424"/>
      <c r="L18" s="277"/>
    </row>
    <row r="19" spans="1:12" s="940" customFormat="1" ht="42.75" customHeight="1">
      <c r="A19" s="277" t="s">
        <v>731</v>
      </c>
      <c r="B19" s="278">
        <v>13670.55704</v>
      </c>
      <c r="C19" s="278">
        <v>3431.9011399999999</v>
      </c>
      <c r="D19" s="278">
        <v>443.53921000000003</v>
      </c>
      <c r="E19" s="278">
        <v>195.05392999999998</v>
      </c>
      <c r="F19" s="278">
        <v>472.65171999999995</v>
      </c>
      <c r="G19" s="278">
        <v>413.42597999999998</v>
      </c>
      <c r="H19" s="278">
        <v>904.98070999999993</v>
      </c>
      <c r="I19" s="278">
        <v>19532.10973</v>
      </c>
      <c r="J19" s="279">
        <v>7.5224243724323868E-3</v>
      </c>
      <c r="K19" s="424"/>
      <c r="L19" s="277"/>
    </row>
    <row r="20" spans="1:12" s="940" customFormat="1" ht="27" customHeight="1">
      <c r="A20" s="277" t="s">
        <v>732</v>
      </c>
      <c r="B20" s="278">
        <v>-8582.4511999999995</v>
      </c>
      <c r="C20" s="278">
        <v>-1793.89462</v>
      </c>
      <c r="D20" s="278">
        <v>-236.78152</v>
      </c>
      <c r="E20" s="278">
        <v>-188.78888000000001</v>
      </c>
      <c r="F20" s="278">
        <v>-443.07496999999995</v>
      </c>
      <c r="G20" s="278">
        <v>-394.89262000000002</v>
      </c>
      <c r="H20" s="278">
        <v>-792.75328000000002</v>
      </c>
      <c r="I20" s="278">
        <v>-12432.63709</v>
      </c>
      <c r="J20" s="279">
        <v>-4.7881961320223893E-3</v>
      </c>
      <c r="K20" s="424"/>
      <c r="L20" s="277"/>
    </row>
    <row r="21" spans="1:12" s="940" customFormat="1" ht="46.5" customHeight="1">
      <c r="A21" s="280" t="s">
        <v>733</v>
      </c>
      <c r="B21" s="924">
        <v>1565828.9769800003</v>
      </c>
      <c r="C21" s="924">
        <v>544552.41220999998</v>
      </c>
      <c r="D21" s="924">
        <v>188441.02080999999</v>
      </c>
      <c r="E21" s="924">
        <v>132661.78391</v>
      </c>
      <c r="F21" s="924">
        <v>72516.247940000001</v>
      </c>
      <c r="G21" s="924">
        <v>44843.901769999997</v>
      </c>
      <c r="H21" s="924">
        <v>47673.582380000007</v>
      </c>
      <c r="I21" s="924">
        <v>2596517.9260000009</v>
      </c>
      <c r="J21" s="282">
        <v>1</v>
      </c>
      <c r="K21" s="432"/>
      <c r="L21" s="277"/>
    </row>
    <row r="22" spans="1:12" s="940" customFormat="1" ht="46.5" customHeight="1">
      <c r="A22" s="283" t="s">
        <v>864</v>
      </c>
      <c r="B22" s="422">
        <v>-18195.732749999999</v>
      </c>
      <c r="C22" s="422">
        <v>-6607.1515900000004</v>
      </c>
      <c r="D22" s="422">
        <v>-4538.1384799999996</v>
      </c>
      <c r="E22" s="422">
        <v>-879.86752000000001</v>
      </c>
      <c r="F22" s="422">
        <v>-843.54557</v>
      </c>
      <c r="G22" s="422">
        <v>-881.94001000000003</v>
      </c>
      <c r="H22" s="422">
        <v>-1073.0124599999999</v>
      </c>
      <c r="I22" s="422">
        <v>-33019.388380000004</v>
      </c>
      <c r="J22" s="422"/>
      <c r="K22" s="277"/>
      <c r="L22" s="277"/>
    </row>
    <row r="23" spans="1:12" s="203" customFormat="1" ht="46.5" customHeight="1" thickBot="1">
      <c r="A23" s="285" t="s">
        <v>865</v>
      </c>
      <c r="B23" s="286">
        <v>0.60304955390475501</v>
      </c>
      <c r="C23" s="286">
        <v>0.20972411041617425</v>
      </c>
      <c r="D23" s="286">
        <v>7.2574511780975057E-2</v>
      </c>
      <c r="E23" s="286">
        <v>5.1092188727681426E-2</v>
      </c>
      <c r="F23" s="286">
        <v>2.7928267782735106E-2</v>
      </c>
      <c r="G23" s="286">
        <v>1.7270784584600622E-2</v>
      </c>
      <c r="H23" s="286">
        <v>1.8360582803078243E-2</v>
      </c>
      <c r="I23" s="286">
        <v>1</v>
      </c>
      <c r="J23" s="286"/>
      <c r="K23" s="509"/>
      <c r="L23" s="509"/>
    </row>
    <row r="24" spans="1:12" s="940" customFormat="1" ht="15" customHeight="1">
      <c r="A24" s="654" t="s">
        <v>911</v>
      </c>
      <c r="B24" s="479"/>
      <c r="C24" s="287"/>
      <c r="D24" s="287"/>
      <c r="E24" s="287"/>
      <c r="F24" s="287"/>
      <c r="G24" s="287"/>
      <c r="H24" s="287"/>
      <c r="I24" s="287"/>
      <c r="J24" s="287"/>
      <c r="K24" s="288"/>
      <c r="L24" s="288"/>
    </row>
    <row r="25" spans="1:12" s="940" customFormat="1" ht="50.25" customHeight="1">
      <c r="A25" s="1104" t="s">
        <v>362</v>
      </c>
      <c r="B25" s="1105"/>
      <c r="C25" s="1105"/>
      <c r="D25" s="1105"/>
      <c r="E25" s="1105"/>
      <c r="F25" s="1105"/>
      <c r="G25" s="1105"/>
      <c r="H25" s="1105"/>
      <c r="I25" s="1105"/>
      <c r="J25" s="1105"/>
      <c r="K25" s="288"/>
      <c r="L25" s="288"/>
    </row>
    <row r="26" spans="1:12" s="940" customFormat="1" ht="39.75" customHeight="1">
      <c r="A26" s="1104" t="s">
        <v>363</v>
      </c>
      <c r="B26" s="1105"/>
      <c r="C26" s="1105"/>
      <c r="D26" s="1105"/>
      <c r="E26" s="1105"/>
      <c r="F26" s="1105"/>
      <c r="G26" s="1105"/>
      <c r="H26" s="1105"/>
      <c r="I26" s="1105"/>
      <c r="J26" s="1105"/>
      <c r="K26" s="90"/>
      <c r="L26" s="90"/>
    </row>
    <row r="27" spans="1:12" s="940" customFormat="1" ht="12" customHeight="1">
      <c r="A27" s="161" t="s">
        <v>912</v>
      </c>
      <c r="B27" s="817"/>
      <c r="C27" s="207"/>
      <c r="D27" s="207"/>
      <c r="E27" s="207"/>
      <c r="F27" s="207"/>
      <c r="G27" s="207"/>
      <c r="H27" s="427"/>
      <c r="I27" s="427"/>
      <c r="J27" s="427"/>
      <c r="K27" s="90"/>
      <c r="L27" s="90"/>
    </row>
    <row r="28" spans="1:12" s="940" customFormat="1" ht="9" customHeight="1">
      <c r="A28" s="211"/>
      <c r="B28" s="82"/>
      <c r="C28" s="207"/>
      <c r="D28" s="207"/>
      <c r="E28" s="207"/>
      <c r="F28" s="207"/>
      <c r="G28" s="207"/>
      <c r="H28" s="427"/>
      <c r="I28" s="427"/>
      <c r="J28" s="427"/>
      <c r="K28" s="90"/>
      <c r="L28" s="90"/>
    </row>
    <row r="29" spans="1:12" s="940" customFormat="1" ht="9" customHeight="1">
      <c r="A29" s="206"/>
      <c r="B29" s="82"/>
      <c r="C29" s="207"/>
      <c r="D29" s="207"/>
      <c r="E29" s="207"/>
      <c r="F29" s="207"/>
      <c r="G29" s="207"/>
      <c r="H29" s="427"/>
      <c r="I29" s="427"/>
      <c r="J29" s="427"/>
      <c r="K29" s="90"/>
      <c r="L29" s="90"/>
    </row>
    <row r="30" spans="1:12" s="940" customFormat="1" ht="9" customHeight="1">
      <c r="A30" s="206"/>
      <c r="B30" s="82"/>
      <c r="C30" s="207"/>
      <c r="D30" s="207"/>
      <c r="E30" s="207"/>
      <c r="F30" s="207"/>
      <c r="G30" s="207"/>
      <c r="H30" s="427"/>
      <c r="I30" s="427"/>
      <c r="J30" s="427"/>
      <c r="K30" s="90"/>
      <c r="L30" s="90"/>
    </row>
    <row r="31" spans="1:12" s="940" customFormat="1" ht="9" customHeight="1">
      <c r="A31" s="206"/>
      <c r="B31" s="837"/>
      <c r="C31" s="207"/>
      <c r="D31" s="207"/>
      <c r="E31" s="207"/>
      <c r="F31" s="207"/>
      <c r="G31" s="207"/>
      <c r="H31" s="427"/>
      <c r="I31" s="427"/>
      <c r="J31" s="427"/>
      <c r="K31" s="90"/>
      <c r="L31" s="90"/>
    </row>
    <row r="32" spans="1:12" s="940" customFormat="1" ht="9" customHeight="1">
      <c r="A32" s="206"/>
      <c r="B32" s="837"/>
      <c r="C32" s="207"/>
      <c r="D32" s="207"/>
      <c r="E32" s="207"/>
      <c r="F32" s="207"/>
      <c r="G32" s="207"/>
      <c r="H32" s="427"/>
      <c r="I32" s="427"/>
      <c r="J32" s="427"/>
      <c r="K32" s="90"/>
      <c r="L32" s="90"/>
    </row>
    <row r="33" spans="1:12" s="940" customFormat="1" ht="9" customHeight="1">
      <c r="A33" s="206"/>
      <c r="B33" s="837"/>
      <c r="C33" s="207"/>
      <c r="D33" s="207"/>
      <c r="E33" s="207"/>
      <c r="F33" s="207"/>
      <c r="G33" s="207"/>
      <c r="H33" s="427"/>
      <c r="I33" s="427"/>
      <c r="J33" s="427"/>
      <c r="K33" s="90"/>
      <c r="L33" s="90"/>
    </row>
    <row r="34" spans="1:12" s="940" customFormat="1" ht="9" customHeight="1">
      <c r="A34" s="208"/>
      <c r="B34" s="837"/>
      <c r="C34" s="207"/>
      <c r="D34" s="207"/>
      <c r="E34" s="207"/>
      <c r="F34" s="207"/>
      <c r="G34" s="207"/>
      <c r="H34" s="427"/>
      <c r="I34" s="427"/>
      <c r="J34" s="427"/>
      <c r="K34" s="90"/>
      <c r="L34" s="90"/>
    </row>
    <row r="35" spans="1:12" s="940" customFormat="1" ht="9" customHeight="1">
      <c r="A35" s="206"/>
      <c r="B35" s="837"/>
      <c r="C35" s="207"/>
      <c r="D35" s="207"/>
      <c r="E35" s="207"/>
      <c r="F35" s="207"/>
      <c r="G35" s="207"/>
      <c r="H35" s="427"/>
      <c r="I35" s="427"/>
      <c r="J35" s="427"/>
      <c r="K35" s="90"/>
      <c r="L35" s="90"/>
    </row>
    <row r="36" spans="1:12" s="940" customFormat="1" ht="9" customHeight="1">
      <c r="A36" s="206"/>
      <c r="B36" s="837"/>
      <c r="C36" s="207"/>
      <c r="D36" s="207"/>
      <c r="E36" s="207"/>
      <c r="F36" s="207"/>
      <c r="G36" s="207"/>
      <c r="H36" s="427"/>
      <c r="I36" s="427"/>
      <c r="J36" s="427"/>
      <c r="K36" s="90"/>
      <c r="L36" s="90"/>
    </row>
    <row r="37" spans="1:12" s="940" customFormat="1" ht="9" customHeight="1">
      <c r="A37" s="206"/>
      <c r="B37" s="837"/>
      <c r="C37" s="207"/>
      <c r="D37" s="207"/>
      <c r="E37" s="207"/>
      <c r="F37" s="207"/>
      <c r="G37" s="207"/>
      <c r="H37" s="427"/>
      <c r="I37" s="427"/>
      <c r="J37" s="427"/>
      <c r="K37" s="90"/>
      <c r="L37" s="90"/>
    </row>
    <row r="38" spans="1:12" s="940" customFormat="1" ht="9" customHeight="1">
      <c r="A38" s="206"/>
      <c r="B38" s="82"/>
      <c r="C38" s="207"/>
      <c r="D38" s="207"/>
      <c r="E38" s="207"/>
      <c r="F38" s="207"/>
      <c r="G38" s="207"/>
      <c r="H38" s="427"/>
      <c r="I38" s="427"/>
      <c r="J38" s="427"/>
      <c r="K38" s="90"/>
      <c r="L38" s="90"/>
    </row>
    <row r="39" spans="1:12" s="940" customFormat="1" ht="9" customHeight="1">
      <c r="A39" s="206"/>
      <c r="B39" s="82"/>
      <c r="C39" s="207"/>
      <c r="D39" s="207"/>
      <c r="E39" s="207"/>
      <c r="F39" s="207"/>
      <c r="G39" s="207"/>
      <c r="H39" s="427"/>
      <c r="I39" s="427"/>
      <c r="J39" s="427"/>
      <c r="K39" s="90"/>
      <c r="L39" s="90"/>
    </row>
    <row r="40" spans="1:12" s="940" customFormat="1" ht="9" customHeight="1">
      <c r="A40" s="208"/>
      <c r="B40" s="82"/>
      <c r="C40" s="207"/>
      <c r="D40" s="207"/>
      <c r="E40" s="207"/>
      <c r="F40" s="207"/>
      <c r="G40" s="207"/>
      <c r="H40" s="427"/>
      <c r="I40" s="427"/>
      <c r="J40" s="427"/>
      <c r="K40" s="90"/>
      <c r="L40" s="90"/>
    </row>
    <row r="41" spans="1:12" s="940" customFormat="1" ht="9" customHeight="1">
      <c r="A41" s="206"/>
      <c r="B41" s="82"/>
      <c r="C41" s="207"/>
      <c r="D41" s="207"/>
      <c r="E41" s="207"/>
      <c r="F41" s="207"/>
      <c r="G41" s="207"/>
      <c r="H41" s="427"/>
      <c r="I41" s="427"/>
      <c r="J41" s="427"/>
      <c r="K41" s="90"/>
      <c r="L41" s="90"/>
    </row>
    <row r="42" spans="1:12" s="940" customFormat="1" ht="9" customHeight="1">
      <c r="A42" s="206"/>
      <c r="B42" s="82"/>
      <c r="C42" s="207"/>
      <c r="D42" s="207"/>
      <c r="E42" s="207"/>
      <c r="F42" s="207"/>
      <c r="G42" s="207"/>
      <c r="H42" s="427"/>
      <c r="I42" s="427"/>
      <c r="J42" s="427"/>
      <c r="K42" s="90"/>
      <c r="L42" s="90"/>
    </row>
    <row r="43" spans="1:12" s="940" customFormat="1" ht="9" customHeight="1">
      <c r="A43" s="206"/>
      <c r="B43" s="82"/>
      <c r="C43" s="207"/>
      <c r="D43" s="207"/>
      <c r="E43" s="207"/>
      <c r="F43" s="207"/>
      <c r="G43" s="207"/>
      <c r="H43" s="427"/>
      <c r="I43" s="427"/>
      <c r="J43" s="427"/>
      <c r="K43" s="90"/>
      <c r="L43" s="90"/>
    </row>
    <row r="44" spans="1:12" s="940" customFormat="1" ht="9" customHeight="1">
      <c r="A44" s="206"/>
      <c r="B44" s="82"/>
      <c r="C44" s="207"/>
      <c r="D44" s="207"/>
      <c r="E44" s="207"/>
      <c r="F44" s="207"/>
      <c r="G44" s="207"/>
      <c r="H44" s="427"/>
      <c r="I44" s="427"/>
      <c r="J44" s="427"/>
      <c r="K44" s="90"/>
      <c r="L44" s="90"/>
    </row>
    <row r="45" spans="1:12" s="940" customFormat="1" ht="9" customHeight="1">
      <c r="A45" s="206"/>
      <c r="B45" s="82"/>
      <c r="C45" s="207"/>
      <c r="D45" s="207"/>
      <c r="E45" s="207"/>
      <c r="F45" s="207"/>
      <c r="G45" s="207"/>
      <c r="H45" s="427"/>
      <c r="I45" s="427"/>
      <c r="J45" s="427"/>
      <c r="K45" s="90"/>
      <c r="L45" s="90"/>
    </row>
    <row r="46" spans="1:12" s="940" customFormat="1" ht="9" customHeight="1">
      <c r="A46" s="208"/>
      <c r="B46" s="82"/>
      <c r="C46" s="207"/>
      <c r="D46" s="207"/>
      <c r="E46" s="207"/>
      <c r="F46" s="207"/>
      <c r="G46" s="207"/>
      <c r="H46" s="427"/>
      <c r="I46" s="427"/>
      <c r="J46" s="427"/>
      <c r="K46" s="90"/>
      <c r="L46" s="90"/>
    </row>
    <row r="47" spans="1:12" s="940" customFormat="1" ht="9" customHeight="1">
      <c r="A47" s="206"/>
      <c r="B47" s="82"/>
      <c r="C47" s="207"/>
      <c r="D47" s="207"/>
      <c r="E47" s="207"/>
      <c r="F47" s="207"/>
      <c r="G47" s="207"/>
      <c r="H47" s="427"/>
      <c r="I47" s="427"/>
      <c r="J47" s="427"/>
      <c r="K47" s="90"/>
      <c r="L47" s="90"/>
    </row>
    <row r="48" spans="1:12" s="940" customFormat="1" ht="9" customHeight="1">
      <c r="A48" s="206"/>
      <c r="B48" s="82"/>
      <c r="C48" s="207"/>
      <c r="D48" s="207"/>
      <c r="E48" s="207"/>
      <c r="F48" s="207"/>
      <c r="G48" s="207"/>
      <c r="H48" s="427"/>
      <c r="I48" s="427"/>
      <c r="J48" s="427"/>
      <c r="K48" s="90"/>
      <c r="L48" s="90"/>
    </row>
    <row r="49" spans="1:12" s="940" customFormat="1" ht="9" customHeight="1">
      <c r="A49" s="206"/>
      <c r="B49" s="82"/>
      <c r="C49" s="207"/>
      <c r="D49" s="207"/>
      <c r="E49" s="207"/>
      <c r="F49" s="207"/>
      <c r="G49" s="207"/>
      <c r="H49" s="427"/>
      <c r="I49" s="427"/>
      <c r="J49" s="427"/>
      <c r="K49" s="90"/>
      <c r="L49" s="90"/>
    </row>
    <row r="50" spans="1:12" s="940" customFormat="1" ht="9" customHeight="1">
      <c r="A50" s="206"/>
      <c r="B50" s="82"/>
      <c r="C50" s="207"/>
      <c r="D50" s="207"/>
      <c r="E50" s="207"/>
      <c r="F50" s="207"/>
      <c r="G50" s="207"/>
      <c r="H50" s="427"/>
      <c r="I50" s="427"/>
      <c r="J50" s="427"/>
      <c r="K50" s="90"/>
      <c r="L50" s="90"/>
    </row>
    <row r="51" spans="1:12" s="940" customFormat="1" ht="9" customHeight="1">
      <c r="A51" s="208"/>
      <c r="B51" s="82"/>
      <c r="C51" s="207"/>
      <c r="D51" s="207"/>
      <c r="E51" s="207"/>
      <c r="F51" s="207"/>
      <c r="G51" s="207"/>
      <c r="H51" s="427"/>
      <c r="I51" s="427"/>
      <c r="J51" s="427"/>
      <c r="K51" s="90"/>
      <c r="L51" s="90"/>
    </row>
    <row r="52" spans="1:12" s="940" customFormat="1" ht="9" customHeight="1">
      <c r="A52" s="209"/>
      <c r="B52" s="82"/>
      <c r="C52" s="207"/>
      <c r="D52" s="207"/>
      <c r="E52" s="207"/>
      <c r="F52" s="207"/>
      <c r="G52" s="207"/>
      <c r="H52" s="427"/>
      <c r="I52" s="427"/>
      <c r="J52" s="427"/>
      <c r="K52" s="90"/>
      <c r="L52" s="90"/>
    </row>
    <row r="53" spans="1:12" s="940" customFormat="1" ht="9" customHeight="1">
      <c r="A53" s="209"/>
      <c r="B53" s="82"/>
      <c r="C53" s="207"/>
      <c r="D53" s="207"/>
      <c r="E53" s="207"/>
      <c r="F53" s="207"/>
      <c r="G53" s="207"/>
      <c r="H53" s="427"/>
      <c r="I53" s="427"/>
      <c r="J53" s="427"/>
      <c r="K53" s="90"/>
      <c r="L53" s="90"/>
    </row>
    <row r="54" spans="1:12" s="940" customFormat="1" ht="9" customHeight="1">
      <c r="A54" s="209"/>
      <c r="B54" s="82"/>
      <c r="C54" s="207"/>
      <c r="D54" s="207"/>
      <c r="E54" s="207"/>
      <c r="F54" s="207"/>
      <c r="G54" s="207"/>
      <c r="H54" s="427"/>
      <c r="I54" s="427"/>
      <c r="J54" s="427"/>
      <c r="K54" s="90"/>
      <c r="L54" s="90"/>
    </row>
    <row r="55" spans="1:12" s="940" customFormat="1" ht="9" customHeight="1">
      <c r="A55" s="209"/>
      <c r="B55" s="82"/>
      <c r="C55" s="207"/>
      <c r="D55" s="207"/>
      <c r="E55" s="207"/>
      <c r="F55" s="207"/>
      <c r="G55" s="207"/>
      <c r="H55" s="427"/>
      <c r="I55" s="427"/>
      <c r="J55" s="427"/>
      <c r="K55" s="90"/>
      <c r="L55" s="90"/>
    </row>
    <row r="56" spans="1:12" s="940" customFormat="1" ht="9" customHeight="1">
      <c r="A56" s="210"/>
      <c r="B56" s="82"/>
      <c r="C56" s="207"/>
      <c r="D56" s="207"/>
      <c r="E56" s="207"/>
      <c r="F56" s="207"/>
      <c r="G56" s="207"/>
      <c r="H56" s="427"/>
      <c r="I56" s="427"/>
      <c r="J56" s="427"/>
      <c r="K56" s="90"/>
      <c r="L56" s="90"/>
    </row>
    <row r="57" spans="1:12" s="940" customFormat="1" ht="9" customHeight="1">
      <c r="A57" s="210"/>
      <c r="B57" s="82"/>
      <c r="C57" s="207"/>
      <c r="D57" s="207"/>
      <c r="E57" s="207"/>
      <c r="F57" s="207"/>
      <c r="G57" s="207"/>
      <c r="H57" s="427"/>
      <c r="I57" s="427"/>
      <c r="J57" s="427"/>
      <c r="K57" s="90"/>
      <c r="L57" s="90"/>
    </row>
    <row r="58" spans="1:12" s="940" customFormat="1" ht="9" customHeight="1">
      <c r="A58" s="211"/>
      <c r="B58" s="82"/>
      <c r="C58" s="207"/>
      <c r="D58" s="207"/>
      <c r="E58" s="207"/>
      <c r="F58" s="207"/>
      <c r="G58" s="207"/>
      <c r="H58" s="427"/>
      <c r="I58" s="427"/>
      <c r="J58" s="427"/>
      <c r="K58" s="90"/>
      <c r="L58" s="90"/>
    </row>
    <row r="59" spans="1:12" s="940" customFormat="1" ht="9" customHeight="1">
      <c r="A59" s="206"/>
      <c r="B59" s="82"/>
      <c r="C59" s="207"/>
      <c r="D59" s="207"/>
      <c r="E59" s="207"/>
      <c r="F59" s="207"/>
      <c r="G59" s="207"/>
      <c r="H59" s="427"/>
      <c r="I59" s="427"/>
      <c r="J59" s="427"/>
      <c r="K59" s="90"/>
      <c r="L59" s="90"/>
    </row>
    <row r="60" spans="1:12" s="940" customFormat="1" ht="9" customHeight="1">
      <c r="A60" s="206"/>
      <c r="B60" s="82"/>
      <c r="C60" s="207"/>
      <c r="D60" s="207"/>
      <c r="E60" s="207"/>
      <c r="F60" s="207"/>
      <c r="G60" s="207"/>
      <c r="H60" s="427"/>
      <c r="I60" s="427"/>
      <c r="J60" s="427"/>
      <c r="K60" s="90"/>
      <c r="L60" s="90"/>
    </row>
    <row r="61" spans="1:12" s="940" customFormat="1" ht="9" customHeight="1">
      <c r="A61" s="206"/>
      <c r="B61" s="82"/>
      <c r="C61" s="207"/>
      <c r="D61" s="207"/>
      <c r="E61" s="207"/>
      <c r="F61" s="207"/>
      <c r="G61" s="207"/>
      <c r="H61" s="427"/>
      <c r="I61" s="427"/>
      <c r="J61" s="427"/>
      <c r="K61" s="90"/>
      <c r="L61" s="90"/>
    </row>
    <row r="62" spans="1:12" s="940" customFormat="1" ht="9" customHeight="1">
      <c r="A62" s="206"/>
      <c r="B62" s="82"/>
      <c r="C62" s="207"/>
      <c r="D62" s="207"/>
      <c r="E62" s="207"/>
      <c r="F62" s="207"/>
      <c r="G62" s="207"/>
      <c r="H62" s="427"/>
      <c r="I62" s="427"/>
      <c r="J62" s="427"/>
      <c r="K62" s="90"/>
      <c r="L62" s="90"/>
    </row>
    <row r="63" spans="1:12" s="940" customFormat="1" ht="9" customHeight="1">
      <c r="A63" s="209"/>
      <c r="B63" s="82"/>
      <c r="C63" s="207"/>
      <c r="D63" s="207"/>
      <c r="E63" s="207"/>
      <c r="F63" s="207"/>
      <c r="G63" s="207"/>
      <c r="H63" s="427"/>
      <c r="I63" s="427"/>
      <c r="J63" s="427"/>
      <c r="K63" s="90"/>
      <c r="L63" s="90"/>
    </row>
    <row r="64" spans="1:12" s="940" customFormat="1" ht="9" customHeight="1">
      <c r="A64" s="211"/>
      <c r="B64" s="82"/>
      <c r="C64" s="207"/>
      <c r="D64" s="207"/>
      <c r="E64" s="207"/>
      <c r="F64" s="207"/>
      <c r="G64" s="207"/>
      <c r="H64" s="427"/>
      <c r="I64" s="427"/>
      <c r="J64" s="427"/>
      <c r="K64" s="90"/>
      <c r="L64" s="90"/>
    </row>
    <row r="65" spans="1:12" s="940" customFormat="1" ht="9" customHeight="1">
      <c r="A65" s="206"/>
      <c r="B65" s="82"/>
      <c r="C65" s="207"/>
      <c r="D65" s="207"/>
      <c r="E65" s="207"/>
      <c r="F65" s="207"/>
      <c r="G65" s="207"/>
      <c r="H65" s="427"/>
      <c r="I65" s="427"/>
      <c r="J65" s="427"/>
      <c r="K65" s="90"/>
      <c r="L65" s="90"/>
    </row>
    <row r="66" spans="1:12" s="940" customFormat="1" ht="9" customHeight="1">
      <c r="A66" s="206"/>
      <c r="B66" s="82"/>
      <c r="C66" s="207"/>
      <c r="D66" s="207"/>
      <c r="E66" s="207"/>
      <c r="F66" s="207"/>
      <c r="G66" s="207"/>
      <c r="H66" s="427"/>
      <c r="I66" s="427"/>
      <c r="J66" s="427"/>
      <c r="K66" s="90"/>
      <c r="L66" s="90"/>
    </row>
    <row r="67" spans="1:12" s="940" customFormat="1" ht="9" customHeight="1">
      <c r="A67" s="206"/>
      <c r="B67" s="82"/>
      <c r="C67" s="207"/>
      <c r="D67" s="207"/>
      <c r="E67" s="207"/>
      <c r="F67" s="207"/>
      <c r="G67" s="207"/>
      <c r="H67" s="427"/>
      <c r="I67" s="427"/>
      <c r="J67" s="427"/>
      <c r="K67" s="90"/>
      <c r="L67" s="90"/>
    </row>
    <row r="68" spans="1:12" s="940" customFormat="1" ht="9" customHeight="1">
      <c r="A68" s="206"/>
      <c r="B68" s="82"/>
      <c r="C68" s="207"/>
      <c r="D68" s="207"/>
      <c r="E68" s="207"/>
      <c r="F68" s="207"/>
      <c r="G68" s="207"/>
      <c r="H68" s="427"/>
      <c r="I68" s="427"/>
      <c r="J68" s="427"/>
      <c r="K68" s="90"/>
      <c r="L68" s="90"/>
    </row>
    <row r="69" spans="1:12" s="940" customFormat="1" ht="9" customHeight="1">
      <c r="A69" s="209"/>
      <c r="B69" s="82"/>
      <c r="C69" s="207"/>
      <c r="D69" s="207"/>
      <c r="E69" s="207"/>
      <c r="F69" s="207"/>
      <c r="G69" s="207"/>
      <c r="H69" s="427"/>
      <c r="I69" s="427"/>
      <c r="J69" s="427"/>
      <c r="K69" s="90"/>
      <c r="L69" s="90"/>
    </row>
    <row r="70" spans="1:12" s="940" customFormat="1" ht="9" customHeight="1">
      <c r="A70" s="211"/>
      <c r="B70" s="82"/>
      <c r="C70" s="207"/>
      <c r="D70" s="207"/>
      <c r="E70" s="207"/>
      <c r="F70" s="207"/>
      <c r="G70" s="207"/>
      <c r="H70" s="427"/>
      <c r="I70" s="427"/>
      <c r="J70" s="427"/>
      <c r="K70" s="90"/>
      <c r="L70" s="90"/>
    </row>
    <row r="71" spans="1:12" s="940" customFormat="1" ht="9" customHeight="1">
      <c r="A71" s="206"/>
      <c r="B71" s="82"/>
      <c r="C71" s="207"/>
      <c r="D71" s="207"/>
      <c r="E71" s="207"/>
      <c r="F71" s="207"/>
      <c r="G71" s="207"/>
      <c r="H71" s="427"/>
      <c r="I71" s="427"/>
      <c r="J71" s="427"/>
      <c r="K71" s="90"/>
      <c r="L71" s="90"/>
    </row>
    <row r="72" spans="1:12" s="940" customFormat="1" ht="9" customHeight="1">
      <c r="A72" s="206"/>
      <c r="B72" s="82"/>
      <c r="C72" s="207"/>
      <c r="D72" s="207"/>
      <c r="E72" s="207"/>
      <c r="F72" s="207"/>
      <c r="G72" s="207"/>
      <c r="H72" s="427"/>
      <c r="I72" s="427"/>
      <c r="J72" s="427"/>
      <c r="K72" s="90"/>
      <c r="L72" s="90"/>
    </row>
    <row r="73" spans="1:12" s="940" customFormat="1" ht="9" customHeight="1">
      <c r="A73" s="206"/>
      <c r="B73" s="82"/>
      <c r="C73" s="536"/>
      <c r="D73" s="536"/>
      <c r="E73" s="536"/>
      <c r="F73" s="536"/>
      <c r="G73" s="536"/>
      <c r="H73" s="82"/>
      <c r="I73" s="82"/>
      <c r="J73" s="82"/>
    </row>
    <row r="74" spans="1:12" s="940" customFormat="1" ht="9" customHeight="1">
      <c r="A74" s="206"/>
      <c r="B74" s="82"/>
      <c r="C74" s="536"/>
      <c r="D74" s="536"/>
      <c r="E74" s="536"/>
      <c r="F74" s="536"/>
      <c r="G74" s="536"/>
      <c r="H74" s="82"/>
      <c r="I74" s="82"/>
      <c r="J74" s="82"/>
    </row>
    <row r="75" spans="1:12" s="940" customFormat="1" ht="9" customHeight="1">
      <c r="A75" s="206"/>
      <c r="B75" s="82"/>
      <c r="C75" s="536"/>
      <c r="D75" s="536"/>
      <c r="E75" s="536"/>
      <c r="F75" s="536"/>
      <c r="G75" s="536"/>
      <c r="H75" s="82"/>
      <c r="I75" s="82"/>
      <c r="J75" s="82"/>
    </row>
    <row r="76" spans="1:12" s="940" customFormat="1" ht="9" customHeight="1">
      <c r="A76" s="206"/>
      <c r="B76" s="82"/>
      <c r="C76" s="536"/>
      <c r="D76" s="536"/>
      <c r="E76" s="536"/>
      <c r="F76" s="536"/>
      <c r="G76" s="536"/>
      <c r="H76" s="82"/>
      <c r="I76" s="82"/>
      <c r="J76" s="82"/>
    </row>
    <row r="77" spans="1:12" s="940" customFormat="1" ht="9" customHeight="1">
      <c r="A77" s="206"/>
      <c r="B77" s="82"/>
      <c r="C77" s="536"/>
      <c r="D77" s="536"/>
      <c r="E77" s="536"/>
      <c r="F77" s="536"/>
      <c r="G77" s="536"/>
      <c r="H77" s="82"/>
      <c r="I77" s="82"/>
      <c r="J77" s="82"/>
    </row>
    <row r="78" spans="1:12" s="940" customFormat="1" ht="9" customHeight="1">
      <c r="A78" s="206"/>
      <c r="B78" s="82"/>
      <c r="C78" s="536"/>
      <c r="D78" s="536"/>
      <c r="E78" s="536"/>
      <c r="F78" s="536"/>
      <c r="G78" s="536"/>
      <c r="H78" s="82"/>
      <c r="I78" s="82"/>
      <c r="J78" s="82"/>
    </row>
    <row r="79" spans="1:12" s="940" customFormat="1" ht="9" customHeight="1">
      <c r="A79" s="209"/>
      <c r="B79" s="82"/>
      <c r="C79" s="536"/>
      <c r="D79" s="536"/>
      <c r="E79" s="536"/>
      <c r="F79" s="536"/>
      <c r="G79" s="536"/>
      <c r="H79" s="82"/>
      <c r="I79" s="82"/>
      <c r="J79" s="82"/>
    </row>
    <row r="80" spans="1:12" s="940" customFormat="1" ht="9" customHeight="1">
      <c r="A80" s="211"/>
      <c r="B80" s="82"/>
      <c r="C80" s="536"/>
      <c r="D80" s="536"/>
      <c r="E80" s="536"/>
      <c r="F80" s="536"/>
      <c r="G80" s="536"/>
      <c r="H80" s="82"/>
      <c r="I80" s="82"/>
      <c r="J80" s="82"/>
    </row>
    <row r="81" spans="1:10" s="940" customFormat="1" ht="9" customHeight="1">
      <c r="A81" s="206"/>
      <c r="B81" s="82"/>
      <c r="C81" s="536"/>
      <c r="D81" s="536"/>
      <c r="E81" s="536"/>
      <c r="F81" s="536"/>
      <c r="G81" s="536"/>
      <c r="H81" s="82"/>
      <c r="I81" s="82"/>
      <c r="J81" s="82"/>
    </row>
    <row r="82" spans="1:10" s="940" customFormat="1" ht="9" customHeight="1">
      <c r="A82" s="206"/>
      <c r="B82" s="82"/>
      <c r="C82" s="536"/>
      <c r="D82" s="536"/>
      <c r="E82" s="536"/>
      <c r="F82" s="536"/>
      <c r="G82" s="536"/>
      <c r="H82" s="82"/>
      <c r="I82" s="82"/>
      <c r="J82" s="82"/>
    </row>
    <row r="83" spans="1:10" s="940" customFormat="1" ht="9" customHeight="1">
      <c r="A83" s="206"/>
      <c r="B83" s="82"/>
      <c r="C83" s="536"/>
      <c r="D83" s="536"/>
      <c r="E83" s="536"/>
      <c r="F83" s="536"/>
      <c r="G83" s="536"/>
      <c r="H83" s="82"/>
      <c r="I83" s="82"/>
      <c r="J83" s="82"/>
    </row>
    <row r="84" spans="1:10" s="940" customFormat="1" ht="9" customHeight="1">
      <c r="A84" s="206"/>
      <c r="B84" s="82"/>
      <c r="C84" s="536"/>
      <c r="D84" s="536"/>
      <c r="E84" s="536"/>
      <c r="F84" s="536"/>
      <c r="G84" s="536"/>
      <c r="H84" s="82"/>
      <c r="I84" s="82"/>
      <c r="J84" s="82"/>
    </row>
    <row r="85" spans="1:10" s="940" customFormat="1" ht="9" customHeight="1">
      <c r="A85" s="206"/>
      <c r="B85" s="82"/>
      <c r="C85" s="536"/>
      <c r="D85" s="536"/>
      <c r="E85" s="536"/>
      <c r="F85" s="536"/>
      <c r="G85" s="536"/>
      <c r="H85" s="82"/>
      <c r="I85" s="82"/>
      <c r="J85" s="82"/>
    </row>
    <row r="86" spans="1:10" s="940" customFormat="1" ht="9" customHeight="1">
      <c r="A86" s="206"/>
      <c r="B86" s="82"/>
      <c r="C86" s="536"/>
      <c r="D86" s="536"/>
      <c r="E86" s="536"/>
      <c r="F86" s="536"/>
      <c r="G86" s="536"/>
      <c r="H86" s="82"/>
      <c r="I86" s="82"/>
      <c r="J86" s="82"/>
    </row>
    <row r="87" spans="1:10" s="940" customFormat="1" ht="9" customHeight="1">
      <c r="A87" s="206"/>
      <c r="B87" s="82"/>
      <c r="C87" s="536"/>
      <c r="D87" s="536"/>
      <c r="E87" s="536"/>
      <c r="F87" s="536"/>
      <c r="G87" s="536"/>
      <c r="H87" s="82"/>
      <c r="I87" s="82"/>
      <c r="J87" s="82"/>
    </row>
    <row r="88" spans="1:10" s="940" customFormat="1" ht="9" customHeight="1">
      <c r="A88" s="206"/>
      <c r="B88" s="82"/>
      <c r="C88" s="536"/>
      <c r="D88" s="536"/>
      <c r="E88" s="536"/>
      <c r="F88" s="536"/>
      <c r="G88" s="536"/>
      <c r="H88" s="82"/>
      <c r="I88" s="82"/>
      <c r="J88" s="82"/>
    </row>
    <row r="89" spans="1:10" s="940" customFormat="1" ht="9" customHeight="1">
      <c r="A89" s="206"/>
      <c r="B89" s="82"/>
      <c r="C89" s="536"/>
      <c r="D89" s="536"/>
      <c r="E89" s="536"/>
      <c r="F89" s="536"/>
      <c r="G89" s="536"/>
      <c r="H89" s="82"/>
      <c r="I89" s="82"/>
      <c r="J89" s="82"/>
    </row>
    <row r="90" spans="1:10" s="940" customFormat="1" ht="9" customHeight="1">
      <c r="A90" s="211"/>
      <c r="B90" s="82"/>
      <c r="C90" s="536"/>
      <c r="D90" s="536"/>
      <c r="E90" s="536"/>
      <c r="F90" s="536"/>
      <c r="G90" s="536"/>
      <c r="H90" s="82"/>
      <c r="I90" s="82"/>
      <c r="J90" s="82"/>
    </row>
    <row r="91" spans="1:10" s="940" customFormat="1" ht="9" customHeight="1">
      <c r="A91" s="206"/>
      <c r="B91" s="82"/>
      <c r="C91" s="536"/>
      <c r="D91" s="536"/>
      <c r="E91" s="536"/>
      <c r="F91" s="536"/>
      <c r="G91" s="536"/>
      <c r="H91" s="82"/>
      <c r="I91" s="82"/>
      <c r="J91" s="82"/>
    </row>
    <row r="92" spans="1:10" s="940" customFormat="1" ht="9" customHeight="1">
      <c r="A92" s="206"/>
      <c r="B92" s="82"/>
      <c r="C92" s="536"/>
      <c r="D92" s="536"/>
      <c r="E92" s="536"/>
      <c r="F92" s="536"/>
      <c r="G92" s="536"/>
      <c r="H92" s="82"/>
      <c r="I92" s="82"/>
      <c r="J92" s="82"/>
    </row>
    <row r="93" spans="1:10" s="940" customFormat="1" ht="9" customHeight="1">
      <c r="A93" s="206"/>
      <c r="B93" s="82"/>
      <c r="C93" s="536"/>
      <c r="D93" s="536"/>
      <c r="E93" s="536"/>
      <c r="F93" s="536"/>
      <c r="G93" s="536"/>
      <c r="H93" s="82"/>
      <c r="I93" s="82"/>
      <c r="J93" s="82"/>
    </row>
    <row r="94" spans="1:10" s="940" customFormat="1">
      <c r="A94" s="212"/>
      <c r="B94" s="82"/>
      <c r="C94" s="536"/>
      <c r="D94" s="536"/>
      <c r="E94" s="536"/>
      <c r="F94" s="536"/>
      <c r="G94" s="536"/>
      <c r="H94" s="82"/>
      <c r="I94" s="82"/>
      <c r="J94" s="82"/>
    </row>
    <row r="95" spans="1:10" s="940" customFormat="1">
      <c r="A95" s="212"/>
      <c r="B95" s="82"/>
      <c r="C95" s="536"/>
      <c r="D95" s="536"/>
      <c r="E95" s="536"/>
      <c r="F95" s="536"/>
      <c r="G95" s="536"/>
      <c r="H95" s="82"/>
      <c r="I95" s="82"/>
      <c r="J95" s="82"/>
    </row>
    <row r="96" spans="1:10" s="940" customFormat="1">
      <c r="A96" s="212"/>
      <c r="B96" s="82"/>
      <c r="C96" s="536"/>
      <c r="D96" s="536"/>
      <c r="E96" s="536"/>
      <c r="F96" s="536"/>
      <c r="G96" s="536"/>
      <c r="H96" s="82"/>
      <c r="I96" s="82"/>
      <c r="J96" s="82"/>
    </row>
    <row r="97" spans="1:10" s="940" customFormat="1">
      <c r="A97" s="212"/>
      <c r="B97" s="82"/>
      <c r="C97" s="536"/>
      <c r="D97" s="536"/>
      <c r="E97" s="536"/>
      <c r="F97" s="536"/>
      <c r="G97" s="536"/>
      <c r="H97" s="82"/>
      <c r="I97" s="82"/>
      <c r="J97" s="82"/>
    </row>
    <row r="98" spans="1:10" s="940" customFormat="1">
      <c r="A98" s="212"/>
      <c r="B98" s="82"/>
      <c r="C98" s="536"/>
      <c r="D98" s="536"/>
      <c r="E98" s="536"/>
      <c r="F98" s="536"/>
      <c r="G98" s="536"/>
      <c r="H98" s="82"/>
      <c r="I98" s="82"/>
      <c r="J98" s="82"/>
    </row>
    <row r="99" spans="1:10" s="940" customFormat="1">
      <c r="A99" s="212"/>
      <c r="B99" s="82"/>
      <c r="C99" s="536"/>
      <c r="D99" s="536"/>
      <c r="E99" s="536"/>
      <c r="F99" s="536"/>
      <c r="G99" s="536"/>
      <c r="H99" s="82"/>
      <c r="I99" s="82"/>
      <c r="J99" s="82"/>
    </row>
    <row r="100" spans="1:10" s="940" customFormat="1">
      <c r="A100" s="212"/>
      <c r="B100" s="82"/>
      <c r="C100" s="536"/>
      <c r="D100" s="536"/>
      <c r="E100" s="536"/>
      <c r="F100" s="536"/>
      <c r="G100" s="536"/>
      <c r="H100" s="82"/>
      <c r="I100" s="82"/>
      <c r="J100" s="82"/>
    </row>
    <row r="101" spans="1:10" s="940" customFormat="1" ht="15.75">
      <c r="A101" s="213"/>
      <c r="B101" s="82"/>
      <c r="C101" s="536"/>
      <c r="D101" s="536"/>
      <c r="E101" s="536"/>
      <c r="F101" s="536"/>
      <c r="G101" s="536"/>
      <c r="H101" s="82"/>
      <c r="I101" s="82"/>
      <c r="J101" s="82"/>
    </row>
    <row r="102" spans="1:10" s="940" customFormat="1" ht="15.75">
      <c r="A102" s="213"/>
      <c r="B102" s="82"/>
      <c r="C102" s="536"/>
      <c r="D102" s="536"/>
      <c r="E102" s="536"/>
      <c r="F102" s="536"/>
      <c r="G102" s="536"/>
      <c r="H102" s="82"/>
      <c r="I102" s="82"/>
      <c r="J102" s="82"/>
    </row>
    <row r="103" spans="1:10" s="940" customFormat="1" ht="15.75">
      <c r="A103" s="213"/>
      <c r="B103" s="82"/>
      <c r="C103" s="536"/>
      <c r="D103" s="536"/>
      <c r="E103" s="536"/>
      <c r="F103" s="536"/>
      <c r="G103" s="536"/>
      <c r="H103" s="82"/>
      <c r="I103" s="82"/>
      <c r="J103" s="82"/>
    </row>
    <row r="104" spans="1:10" s="940" customFormat="1" ht="15.75">
      <c r="A104" s="213"/>
      <c r="B104" s="82"/>
      <c r="C104" s="536"/>
      <c r="D104" s="536"/>
      <c r="E104" s="536"/>
      <c r="F104" s="536"/>
      <c r="G104" s="536"/>
      <c r="H104" s="82"/>
      <c r="I104" s="82"/>
      <c r="J104" s="82"/>
    </row>
    <row r="105" spans="1:10" s="940" customFormat="1" ht="15.75">
      <c r="A105" s="213"/>
      <c r="B105" s="82"/>
      <c r="C105" s="536"/>
      <c r="D105" s="536"/>
      <c r="E105" s="536"/>
      <c r="F105" s="536"/>
      <c r="G105" s="536"/>
      <c r="H105" s="82"/>
      <c r="I105" s="82"/>
      <c r="J105" s="82"/>
    </row>
    <row r="106" spans="1:10" s="940" customFormat="1" ht="15.75">
      <c r="A106" s="213"/>
      <c r="B106" s="82"/>
      <c r="C106" s="536"/>
      <c r="D106" s="536"/>
      <c r="E106" s="536"/>
      <c r="F106" s="536"/>
      <c r="G106" s="536"/>
      <c r="H106" s="82"/>
      <c r="I106" s="82"/>
      <c r="J106" s="82"/>
    </row>
    <row r="107" spans="1:10" s="940" customFormat="1" ht="15.75">
      <c r="A107" s="213"/>
      <c r="B107" s="82"/>
      <c r="C107" s="536"/>
      <c r="D107" s="536"/>
      <c r="E107" s="536"/>
      <c r="F107" s="536"/>
      <c r="G107" s="536"/>
      <c r="H107" s="82"/>
      <c r="I107" s="82"/>
      <c r="J107" s="82"/>
    </row>
    <row r="108" spans="1:10" s="940" customFormat="1" ht="15.75">
      <c r="A108" s="213"/>
      <c r="B108" s="82"/>
      <c r="C108" s="536"/>
      <c r="D108" s="536"/>
      <c r="E108" s="536"/>
      <c r="F108" s="536"/>
      <c r="G108" s="536"/>
      <c r="H108" s="82"/>
      <c r="I108" s="82"/>
      <c r="J108" s="82"/>
    </row>
    <row r="109" spans="1:10" s="940" customFormat="1" ht="15.75">
      <c r="A109" s="213"/>
      <c r="B109" s="82"/>
      <c r="C109" s="536"/>
      <c r="D109" s="536"/>
      <c r="E109" s="536"/>
      <c r="F109" s="536"/>
      <c r="G109" s="536"/>
      <c r="H109" s="82"/>
      <c r="I109" s="82"/>
      <c r="J109" s="82"/>
    </row>
    <row r="110" spans="1:10" s="940" customFormat="1" ht="15.75">
      <c r="A110" s="213"/>
      <c r="B110" s="82"/>
      <c r="C110" s="536"/>
      <c r="D110" s="536"/>
      <c r="E110" s="536"/>
      <c r="F110" s="536"/>
      <c r="G110" s="536"/>
      <c r="H110" s="82"/>
      <c r="I110" s="82"/>
      <c r="J110" s="82"/>
    </row>
    <row r="111" spans="1:10" s="940" customFormat="1" ht="15.75">
      <c r="A111" s="213"/>
      <c r="B111" s="82"/>
      <c r="C111" s="536"/>
      <c r="D111" s="536"/>
      <c r="E111" s="536"/>
      <c r="F111" s="536"/>
      <c r="G111" s="536"/>
      <c r="H111" s="82"/>
      <c r="I111" s="82"/>
      <c r="J111" s="82"/>
    </row>
    <row r="112" spans="1:10" s="940" customFormat="1" ht="15.75">
      <c r="A112" s="213"/>
      <c r="B112" s="82"/>
      <c r="C112" s="536"/>
      <c r="D112" s="536"/>
      <c r="E112" s="536"/>
      <c r="F112" s="536"/>
      <c r="G112" s="536"/>
      <c r="H112" s="82"/>
      <c r="I112" s="82"/>
      <c r="J112" s="82"/>
    </row>
    <row r="113" spans="1:10" s="940" customFormat="1" ht="15.75">
      <c r="A113" s="213"/>
      <c r="B113" s="82"/>
      <c r="C113" s="536"/>
      <c r="D113" s="536"/>
      <c r="E113" s="536"/>
      <c r="F113" s="536"/>
      <c r="G113" s="536"/>
      <c r="H113" s="82"/>
      <c r="I113" s="82"/>
      <c r="J113" s="82"/>
    </row>
    <row r="114" spans="1:10" s="940" customFormat="1" ht="15.75">
      <c r="A114" s="213"/>
      <c r="B114" s="82"/>
      <c r="C114" s="536"/>
      <c r="D114" s="536"/>
      <c r="E114" s="536"/>
      <c r="F114" s="536"/>
      <c r="G114" s="536"/>
      <c r="H114" s="82"/>
      <c r="I114" s="82"/>
      <c r="J114" s="82"/>
    </row>
    <row r="115" spans="1:10" s="940" customFormat="1" ht="15.75">
      <c r="A115" s="213"/>
      <c r="B115" s="82"/>
      <c r="C115" s="536"/>
      <c r="D115" s="536"/>
      <c r="E115" s="536"/>
      <c r="F115" s="536"/>
      <c r="G115" s="536"/>
      <c r="H115" s="82"/>
      <c r="I115" s="82"/>
      <c r="J115" s="82"/>
    </row>
    <row r="116" spans="1:10" s="940" customFormat="1" ht="15.75">
      <c r="A116" s="213"/>
      <c r="B116" s="82"/>
      <c r="C116" s="536"/>
      <c r="D116" s="536"/>
      <c r="E116" s="536"/>
      <c r="F116" s="536"/>
      <c r="G116" s="536"/>
      <c r="H116" s="82"/>
      <c r="I116" s="82"/>
      <c r="J116" s="82"/>
    </row>
    <row r="117" spans="1:10" s="940" customFormat="1" ht="15.75">
      <c r="A117" s="213"/>
      <c r="B117" s="82"/>
      <c r="C117" s="536"/>
      <c r="D117" s="536"/>
      <c r="E117" s="536"/>
      <c r="F117" s="536"/>
      <c r="G117" s="536"/>
      <c r="H117" s="82"/>
      <c r="I117" s="82"/>
      <c r="J117" s="82"/>
    </row>
    <row r="118" spans="1:10" s="940" customFormat="1" ht="15.75">
      <c r="A118" s="213"/>
      <c r="B118" s="82"/>
      <c r="C118" s="536"/>
      <c r="D118" s="536"/>
      <c r="E118" s="536"/>
      <c r="F118" s="536"/>
      <c r="G118" s="536"/>
      <c r="H118" s="82"/>
      <c r="I118" s="82"/>
      <c r="J118" s="82"/>
    </row>
    <row r="119" spans="1:10" s="940" customFormat="1" ht="15.75">
      <c r="A119" s="213"/>
      <c r="B119" s="82"/>
      <c r="C119" s="536"/>
      <c r="D119" s="536"/>
      <c r="E119" s="536"/>
      <c r="F119" s="536"/>
      <c r="G119" s="536"/>
      <c r="H119" s="82"/>
      <c r="I119" s="82"/>
      <c r="J119" s="82"/>
    </row>
    <row r="120" spans="1:10" s="940" customFormat="1" ht="15.75">
      <c r="A120" s="213"/>
      <c r="B120" s="82"/>
      <c r="C120" s="536"/>
      <c r="D120" s="536"/>
      <c r="E120" s="536"/>
      <c r="F120" s="536"/>
      <c r="G120" s="536"/>
      <c r="H120" s="82"/>
      <c r="I120" s="82"/>
      <c r="J120" s="82"/>
    </row>
    <row r="121" spans="1:10" s="940" customFormat="1" ht="15.75">
      <c r="A121" s="213"/>
      <c r="B121" s="82"/>
      <c r="C121" s="536"/>
      <c r="D121" s="536"/>
      <c r="E121" s="536"/>
      <c r="F121" s="536"/>
      <c r="G121" s="536"/>
      <c r="H121" s="82"/>
      <c r="I121" s="82"/>
      <c r="J121" s="82"/>
    </row>
    <row r="122" spans="1:10" s="940" customFormat="1" ht="15.75">
      <c r="A122" s="213"/>
      <c r="B122" s="82"/>
      <c r="C122" s="536"/>
      <c r="D122" s="536"/>
      <c r="E122" s="536"/>
      <c r="F122" s="536"/>
      <c r="G122" s="536"/>
      <c r="H122" s="82"/>
      <c r="I122" s="82"/>
      <c r="J122" s="82"/>
    </row>
    <row r="123" spans="1:10" s="940" customFormat="1" ht="15.75">
      <c r="A123" s="213"/>
      <c r="B123" s="82"/>
      <c r="C123" s="536"/>
      <c r="D123" s="536"/>
      <c r="E123" s="536"/>
      <c r="F123" s="536"/>
      <c r="G123" s="536"/>
      <c r="H123" s="82"/>
      <c r="I123" s="82"/>
      <c r="J123" s="82"/>
    </row>
    <row r="124" spans="1:10" s="940" customFormat="1" ht="15.75">
      <c r="A124" s="213"/>
      <c r="B124" s="82"/>
      <c r="C124" s="536"/>
      <c r="D124" s="536"/>
      <c r="E124" s="536"/>
      <c r="F124" s="536"/>
      <c r="G124" s="536"/>
      <c r="H124" s="82"/>
      <c r="I124" s="82"/>
      <c r="J124" s="82"/>
    </row>
    <row r="125" spans="1:10" s="940" customFormat="1" ht="15.75">
      <c r="A125" s="213"/>
      <c r="B125" s="82"/>
      <c r="C125" s="536"/>
      <c r="D125" s="536"/>
      <c r="E125" s="536"/>
      <c r="F125" s="536"/>
      <c r="G125" s="536"/>
      <c r="H125" s="82"/>
      <c r="I125" s="82"/>
      <c r="J125" s="82"/>
    </row>
    <row r="126" spans="1:10" s="940" customFormat="1" ht="15.75">
      <c r="A126" s="213"/>
      <c r="B126" s="82"/>
      <c r="C126" s="536"/>
      <c r="D126" s="536"/>
      <c r="E126" s="536"/>
      <c r="F126" s="536"/>
      <c r="G126" s="536"/>
      <c r="H126" s="82"/>
      <c r="I126" s="82"/>
      <c r="J126" s="82"/>
    </row>
    <row r="127" spans="1:10" s="940" customFormat="1" ht="15.75">
      <c r="A127" s="213"/>
      <c r="B127" s="82"/>
      <c r="C127" s="536"/>
      <c r="D127" s="536"/>
      <c r="E127" s="536"/>
      <c r="F127" s="536"/>
      <c r="G127" s="536"/>
      <c r="H127" s="82"/>
      <c r="I127" s="82"/>
      <c r="J127" s="82"/>
    </row>
    <row r="128" spans="1:10" s="940" customFormat="1" ht="15.75">
      <c r="A128" s="213"/>
      <c r="B128" s="82"/>
      <c r="C128" s="536"/>
      <c r="D128" s="536"/>
      <c r="E128" s="536"/>
      <c r="F128" s="536"/>
      <c r="G128" s="536"/>
      <c r="H128" s="82"/>
      <c r="I128" s="82"/>
      <c r="J128" s="82"/>
    </row>
    <row r="129" spans="1:10" s="940" customFormat="1" ht="15.75">
      <c r="A129" s="213"/>
      <c r="B129" s="82"/>
      <c r="C129" s="536"/>
      <c r="D129" s="536"/>
      <c r="E129" s="536"/>
      <c r="F129" s="536"/>
      <c r="G129" s="536"/>
      <c r="H129" s="82"/>
      <c r="I129" s="82"/>
      <c r="J129" s="82"/>
    </row>
    <row r="130" spans="1:10" s="940" customFormat="1" ht="15.75">
      <c r="A130" s="213"/>
      <c r="B130" s="82"/>
      <c r="C130" s="536"/>
      <c r="D130" s="536"/>
      <c r="E130" s="536"/>
      <c r="F130" s="536"/>
      <c r="G130" s="536"/>
      <c r="H130" s="82"/>
      <c r="I130" s="82"/>
      <c r="J130" s="82"/>
    </row>
    <row r="131" spans="1:10" s="940" customFormat="1" ht="15.75">
      <c r="A131" s="213"/>
      <c r="B131" s="82"/>
      <c r="C131" s="536"/>
      <c r="D131" s="536"/>
      <c r="E131" s="536"/>
      <c r="F131" s="536"/>
      <c r="G131" s="536"/>
      <c r="H131" s="82"/>
      <c r="I131" s="82"/>
      <c r="J131" s="82"/>
    </row>
    <row r="132" spans="1:10" s="940" customFormat="1" ht="15.75">
      <c r="A132" s="213"/>
      <c r="B132" s="82"/>
      <c r="C132" s="536"/>
      <c r="D132" s="536"/>
      <c r="E132" s="536"/>
      <c r="F132" s="536"/>
      <c r="G132" s="536"/>
      <c r="H132" s="82"/>
      <c r="I132" s="82"/>
      <c r="J132" s="82"/>
    </row>
    <row r="133" spans="1:10" s="940" customFormat="1" ht="15.75">
      <c r="A133" s="213"/>
      <c r="B133" s="82"/>
      <c r="C133" s="536"/>
      <c r="D133" s="536"/>
      <c r="E133" s="536"/>
      <c r="F133" s="536"/>
      <c r="G133" s="536"/>
      <c r="H133" s="82"/>
      <c r="I133" s="82"/>
      <c r="J133" s="82"/>
    </row>
    <row r="134" spans="1:10" s="940" customFormat="1" ht="15.75">
      <c r="A134" s="213"/>
      <c r="B134" s="82"/>
      <c r="C134" s="536"/>
      <c r="D134" s="536"/>
      <c r="E134" s="536"/>
      <c r="F134" s="536"/>
      <c r="G134" s="536"/>
      <c r="H134" s="82"/>
      <c r="I134" s="82"/>
      <c r="J134" s="82"/>
    </row>
    <row r="135" spans="1:10" s="940" customFormat="1" ht="15.75">
      <c r="A135" s="213"/>
      <c r="B135" s="82"/>
      <c r="C135" s="536"/>
      <c r="D135" s="536"/>
      <c r="E135" s="536"/>
      <c r="F135" s="536"/>
      <c r="G135" s="536"/>
      <c r="H135" s="82"/>
      <c r="I135" s="82"/>
      <c r="J135" s="82"/>
    </row>
    <row r="136" spans="1:10" s="940" customFormat="1" ht="15.75">
      <c r="A136" s="213"/>
      <c r="B136" s="82"/>
      <c r="C136" s="536"/>
      <c r="D136" s="536"/>
      <c r="E136" s="536"/>
      <c r="F136" s="536"/>
      <c r="G136" s="536"/>
      <c r="H136" s="82"/>
      <c r="I136" s="82"/>
      <c r="J136" s="82"/>
    </row>
    <row r="137" spans="1:10" s="940" customFormat="1" ht="15.75">
      <c r="A137" s="213"/>
      <c r="B137" s="82"/>
      <c r="C137" s="536"/>
      <c r="D137" s="536"/>
      <c r="E137" s="536"/>
      <c r="F137" s="536"/>
      <c r="G137" s="536"/>
      <c r="H137" s="82"/>
      <c r="I137" s="82"/>
      <c r="J137" s="82"/>
    </row>
    <row r="138" spans="1:10" s="940" customFormat="1" ht="15.75">
      <c r="A138" s="213"/>
      <c r="B138" s="82"/>
      <c r="C138" s="536"/>
      <c r="D138" s="536"/>
      <c r="E138" s="536"/>
      <c r="F138" s="536"/>
      <c r="G138" s="536"/>
      <c r="H138" s="82"/>
      <c r="I138" s="82"/>
      <c r="J138" s="82"/>
    </row>
    <row r="139" spans="1:10" s="940" customFormat="1" ht="15.75">
      <c r="A139" s="213"/>
      <c r="B139" s="82"/>
      <c r="C139" s="536"/>
      <c r="D139" s="536"/>
      <c r="E139" s="536"/>
      <c r="F139" s="536"/>
      <c r="G139" s="536"/>
      <c r="H139" s="82"/>
      <c r="I139" s="82"/>
      <c r="J139" s="82"/>
    </row>
    <row r="140" spans="1:10" s="940" customFormat="1" ht="15.75">
      <c r="A140" s="213"/>
      <c r="B140" s="82"/>
      <c r="C140" s="536"/>
      <c r="D140" s="536"/>
      <c r="E140" s="536"/>
      <c r="F140" s="536"/>
      <c r="G140" s="536"/>
      <c r="H140" s="82"/>
      <c r="I140" s="82"/>
      <c r="J140" s="82"/>
    </row>
    <row r="141" spans="1:10" s="940" customFormat="1" ht="15.75">
      <c r="A141" s="213"/>
      <c r="B141" s="82"/>
      <c r="C141" s="536"/>
      <c r="D141" s="536"/>
      <c r="E141" s="536"/>
      <c r="F141" s="536"/>
      <c r="G141" s="536"/>
      <c r="H141" s="82"/>
      <c r="I141" s="82"/>
      <c r="J141" s="82"/>
    </row>
    <row r="142" spans="1:10" s="940" customFormat="1" ht="15.75">
      <c r="A142" s="213"/>
      <c r="B142" s="82"/>
      <c r="C142" s="536"/>
      <c r="D142" s="536"/>
      <c r="E142" s="536"/>
      <c r="F142" s="536"/>
      <c r="G142" s="536"/>
      <c r="H142" s="82"/>
      <c r="I142" s="82"/>
      <c r="J142" s="82"/>
    </row>
    <row r="143" spans="1:10" s="940" customFormat="1" ht="15.75">
      <c r="A143" s="213"/>
      <c r="B143" s="82"/>
      <c r="C143" s="536"/>
      <c r="D143" s="536"/>
      <c r="E143" s="536"/>
      <c r="F143" s="536"/>
      <c r="G143" s="536"/>
      <c r="H143" s="82"/>
      <c r="I143" s="82"/>
      <c r="J143" s="82"/>
    </row>
    <row r="144" spans="1:10" s="940" customFormat="1" ht="15.75">
      <c r="A144" s="213"/>
      <c r="B144" s="82"/>
      <c r="C144" s="536"/>
      <c r="D144" s="536"/>
      <c r="E144" s="536"/>
      <c r="F144" s="536"/>
      <c r="G144" s="536"/>
      <c r="H144" s="82"/>
      <c r="I144" s="82"/>
      <c r="J144" s="82"/>
    </row>
    <row r="145" spans="1:10" s="940" customFormat="1" ht="15.75">
      <c r="A145" s="213"/>
      <c r="B145" s="82"/>
      <c r="C145" s="536"/>
      <c r="D145" s="536"/>
      <c r="E145" s="536"/>
      <c r="F145" s="536"/>
      <c r="G145" s="536"/>
      <c r="H145" s="82"/>
      <c r="I145" s="82"/>
      <c r="J145" s="82"/>
    </row>
    <row r="146" spans="1:10" s="940" customFormat="1" ht="15.75">
      <c r="A146" s="213"/>
      <c r="B146" s="82"/>
      <c r="C146" s="536"/>
      <c r="D146" s="536"/>
      <c r="E146" s="536"/>
      <c r="F146" s="536"/>
      <c r="G146" s="536"/>
      <c r="H146" s="82"/>
      <c r="I146" s="82"/>
      <c r="J146" s="82"/>
    </row>
    <row r="147" spans="1:10" s="940" customFormat="1" ht="15.75">
      <c r="A147" s="213"/>
      <c r="B147" s="82"/>
      <c r="C147" s="536"/>
      <c r="D147" s="536"/>
      <c r="E147" s="536"/>
      <c r="F147" s="536"/>
      <c r="G147" s="536"/>
      <c r="H147" s="82"/>
      <c r="I147" s="82"/>
      <c r="J147" s="82"/>
    </row>
    <row r="148" spans="1:10" s="940" customFormat="1" ht="15.75">
      <c r="A148" s="213"/>
      <c r="B148" s="82"/>
      <c r="C148" s="536"/>
      <c r="D148" s="536"/>
      <c r="E148" s="536"/>
      <c r="F148" s="536"/>
      <c r="G148" s="536"/>
      <c r="H148" s="82"/>
      <c r="I148" s="82"/>
      <c r="J148" s="82"/>
    </row>
    <row r="149" spans="1:10" s="940" customFormat="1" ht="15.75">
      <c r="A149" s="213"/>
      <c r="B149" s="82"/>
      <c r="C149" s="536"/>
      <c r="D149" s="536"/>
      <c r="E149" s="536"/>
      <c r="F149" s="536"/>
      <c r="G149" s="536"/>
      <c r="H149" s="82"/>
      <c r="I149" s="82"/>
      <c r="J149" s="82"/>
    </row>
    <row r="150" spans="1:10" s="940" customFormat="1" ht="15.75">
      <c r="A150" s="213"/>
      <c r="B150" s="82"/>
      <c r="C150" s="536"/>
      <c r="D150" s="536"/>
      <c r="E150" s="536"/>
      <c r="F150" s="536"/>
      <c r="G150" s="536"/>
      <c r="H150" s="82"/>
      <c r="I150" s="82"/>
      <c r="J150" s="82"/>
    </row>
    <row r="151" spans="1:10" s="940" customFormat="1" ht="15.75">
      <c r="A151" s="213"/>
      <c r="B151" s="82"/>
      <c r="C151" s="536"/>
      <c r="D151" s="536"/>
      <c r="E151" s="536"/>
      <c r="F151" s="536"/>
      <c r="G151" s="536"/>
      <c r="H151" s="82"/>
      <c r="I151" s="82"/>
      <c r="J151" s="82"/>
    </row>
    <row r="152" spans="1:10" s="940" customFormat="1" ht="15.75">
      <c r="A152" s="213"/>
      <c r="B152" s="82"/>
      <c r="C152" s="536"/>
      <c r="D152" s="536"/>
      <c r="E152" s="536"/>
      <c r="F152" s="536"/>
      <c r="G152" s="536"/>
      <c r="H152" s="82"/>
      <c r="I152" s="82"/>
      <c r="J152" s="82"/>
    </row>
    <row r="153" spans="1:10" s="940" customFormat="1" ht="15.75">
      <c r="A153" s="213"/>
      <c r="B153" s="82"/>
      <c r="C153" s="536"/>
      <c r="D153" s="536"/>
      <c r="E153" s="536"/>
      <c r="F153" s="536"/>
      <c r="G153" s="536"/>
      <c r="H153" s="82"/>
      <c r="I153" s="82"/>
      <c r="J153" s="82"/>
    </row>
    <row r="154" spans="1:10" s="940" customFormat="1" ht="15.75">
      <c r="A154" s="213"/>
      <c r="B154" s="82"/>
      <c r="C154" s="536"/>
      <c r="D154" s="536"/>
      <c r="E154" s="536"/>
      <c r="F154" s="536"/>
      <c r="G154" s="536"/>
      <c r="H154" s="82"/>
      <c r="I154" s="82"/>
      <c r="J154" s="82"/>
    </row>
    <row r="155" spans="1:10" s="940" customFormat="1" ht="15.75">
      <c r="A155" s="213"/>
      <c r="B155" s="82"/>
      <c r="C155" s="536"/>
      <c r="D155" s="536"/>
      <c r="E155" s="536"/>
      <c r="F155" s="536"/>
      <c r="G155" s="536"/>
      <c r="H155" s="82"/>
      <c r="I155" s="82"/>
      <c r="J155" s="82"/>
    </row>
    <row r="156" spans="1:10" s="940" customFormat="1" ht="15.75">
      <c r="A156" s="213"/>
      <c r="B156" s="82"/>
      <c r="C156" s="536"/>
      <c r="D156" s="536"/>
      <c r="E156" s="536"/>
      <c r="F156" s="536"/>
      <c r="G156" s="536"/>
      <c r="H156" s="82"/>
      <c r="I156" s="82"/>
      <c r="J156" s="82"/>
    </row>
    <row r="157" spans="1:10" s="940" customFormat="1" ht="15.75">
      <c r="A157" s="213"/>
      <c r="B157" s="82"/>
      <c r="C157" s="536"/>
      <c r="D157" s="536"/>
      <c r="E157" s="536"/>
      <c r="F157" s="536"/>
      <c r="G157" s="536"/>
      <c r="H157" s="82"/>
      <c r="I157" s="82"/>
      <c r="J157" s="82"/>
    </row>
    <row r="158" spans="1:10" s="940" customFormat="1" ht="15.75">
      <c r="A158" s="213"/>
      <c r="B158" s="82"/>
      <c r="C158" s="536"/>
      <c r="D158" s="536"/>
      <c r="E158" s="536"/>
      <c r="F158" s="536"/>
      <c r="G158" s="536"/>
      <c r="H158" s="82"/>
      <c r="I158" s="82"/>
      <c r="J158" s="82"/>
    </row>
    <row r="159" spans="1:10" s="940" customFormat="1" ht="15.75">
      <c r="A159" s="213"/>
      <c r="B159" s="82"/>
      <c r="C159" s="536"/>
      <c r="D159" s="536"/>
      <c r="E159" s="536"/>
      <c r="F159" s="536"/>
      <c r="G159" s="536"/>
      <c r="H159" s="82"/>
      <c r="I159" s="82"/>
      <c r="J159" s="82"/>
    </row>
    <row r="160" spans="1:10" s="940" customFormat="1" ht="15.75">
      <c r="A160" s="213"/>
      <c r="B160" s="82"/>
      <c r="C160" s="536"/>
      <c r="D160" s="536"/>
      <c r="E160" s="536"/>
      <c r="F160" s="536"/>
      <c r="G160" s="536"/>
      <c r="H160" s="82"/>
      <c r="I160" s="82"/>
      <c r="J160" s="82"/>
    </row>
    <row r="161" spans="1:10" s="940" customFormat="1" ht="15.75">
      <c r="A161" s="213"/>
      <c r="B161" s="82"/>
      <c r="C161" s="536"/>
      <c r="D161" s="536"/>
      <c r="E161" s="536"/>
      <c r="F161" s="536"/>
      <c r="G161" s="536"/>
      <c r="H161" s="82"/>
      <c r="I161" s="82"/>
      <c r="J161" s="82"/>
    </row>
    <row r="162" spans="1:10" s="940" customFormat="1" ht="15.75">
      <c r="A162" s="213"/>
      <c r="B162" s="82"/>
      <c r="C162" s="536"/>
      <c r="D162" s="536"/>
      <c r="E162" s="536"/>
      <c r="F162" s="536"/>
      <c r="G162" s="536"/>
      <c r="H162" s="82"/>
      <c r="I162" s="82"/>
      <c r="J162" s="82"/>
    </row>
    <row r="163" spans="1:10" s="940" customFormat="1" ht="15.75">
      <c r="A163" s="213"/>
      <c r="B163" s="82"/>
      <c r="C163" s="536"/>
      <c r="D163" s="536"/>
      <c r="E163" s="536"/>
      <c r="F163" s="536"/>
      <c r="G163" s="536"/>
      <c r="H163" s="82"/>
      <c r="I163" s="82"/>
      <c r="J163" s="82"/>
    </row>
    <row r="164" spans="1:10" s="940" customFormat="1" ht="15.75">
      <c r="A164" s="213"/>
      <c r="B164" s="82"/>
      <c r="C164" s="536"/>
      <c r="D164" s="536"/>
      <c r="E164" s="536"/>
      <c r="F164" s="536"/>
      <c r="G164" s="536"/>
      <c r="H164" s="82"/>
      <c r="I164" s="82"/>
      <c r="J164" s="82"/>
    </row>
    <row r="165" spans="1:10" s="940" customFormat="1" ht="15.75">
      <c r="A165" s="213"/>
      <c r="B165" s="82"/>
      <c r="C165" s="536"/>
      <c r="D165" s="536"/>
      <c r="E165" s="536"/>
      <c r="F165" s="536"/>
      <c r="G165" s="536"/>
      <c r="H165" s="82"/>
      <c r="I165" s="82"/>
      <c r="J165" s="82"/>
    </row>
    <row r="166" spans="1:10" s="940" customFormat="1" ht="15.75">
      <c r="A166" s="213"/>
      <c r="B166" s="82"/>
      <c r="C166" s="536"/>
      <c r="D166" s="536"/>
      <c r="E166" s="536"/>
      <c r="F166" s="536"/>
      <c r="G166" s="536"/>
      <c r="H166" s="82"/>
      <c r="I166" s="82"/>
      <c r="J166" s="82"/>
    </row>
    <row r="167" spans="1:10" s="940" customFormat="1" ht="15.75">
      <c r="A167" s="213"/>
      <c r="B167" s="82"/>
      <c r="C167" s="536"/>
      <c r="D167" s="536"/>
      <c r="E167" s="536"/>
      <c r="F167" s="536"/>
      <c r="G167" s="536"/>
      <c r="H167" s="82"/>
      <c r="I167" s="82"/>
      <c r="J167" s="82"/>
    </row>
    <row r="168" spans="1:10" s="940" customFormat="1" ht="15.75">
      <c r="A168" s="213"/>
      <c r="B168" s="82"/>
      <c r="C168" s="536"/>
      <c r="D168" s="536"/>
      <c r="E168" s="536"/>
      <c r="F168" s="536"/>
      <c r="G168" s="536"/>
      <c r="H168" s="82"/>
      <c r="I168" s="82"/>
      <c r="J168" s="82"/>
    </row>
    <row r="169" spans="1:10" s="940" customFormat="1" ht="15.75">
      <c r="A169" s="213"/>
      <c r="B169" s="82"/>
      <c r="C169" s="536"/>
      <c r="D169" s="536"/>
      <c r="E169" s="536"/>
      <c r="F169" s="536"/>
      <c r="G169" s="536"/>
      <c r="H169" s="82"/>
      <c r="I169" s="82"/>
      <c r="J169" s="82"/>
    </row>
    <row r="170" spans="1:10" s="940" customFormat="1" ht="15.75">
      <c r="A170" s="213"/>
      <c r="B170" s="82"/>
      <c r="C170" s="536"/>
      <c r="D170" s="536"/>
      <c r="E170" s="536"/>
      <c r="F170" s="536"/>
      <c r="G170" s="536"/>
      <c r="H170" s="82"/>
      <c r="I170" s="82"/>
      <c r="J170" s="82"/>
    </row>
    <row r="171" spans="1:10" s="940" customFormat="1" ht="15.75">
      <c r="A171" s="213"/>
      <c r="B171" s="82"/>
      <c r="C171" s="536"/>
      <c r="D171" s="536"/>
      <c r="E171" s="536"/>
      <c r="F171" s="536"/>
      <c r="G171" s="536"/>
      <c r="H171" s="82"/>
      <c r="I171" s="82"/>
      <c r="J171" s="82"/>
    </row>
    <row r="172" spans="1:10" s="940" customFormat="1" ht="15.75">
      <c r="A172" s="213"/>
      <c r="B172" s="82"/>
      <c r="C172" s="536"/>
      <c r="D172" s="536"/>
      <c r="E172" s="536"/>
      <c r="F172" s="536"/>
      <c r="G172" s="536"/>
      <c r="H172" s="82"/>
      <c r="I172" s="82"/>
      <c r="J172" s="82"/>
    </row>
    <row r="173" spans="1:10" s="940" customFormat="1" ht="15.75">
      <c r="A173" s="213"/>
      <c r="B173" s="82"/>
      <c r="C173" s="536"/>
      <c r="D173" s="536"/>
      <c r="E173" s="536"/>
      <c r="F173" s="536"/>
      <c r="G173" s="536"/>
      <c r="H173" s="82"/>
      <c r="I173" s="82"/>
      <c r="J173" s="82"/>
    </row>
    <row r="174" spans="1:10" s="940" customFormat="1" ht="15.75">
      <c r="A174" s="213"/>
      <c r="B174" s="82"/>
      <c r="C174" s="536"/>
      <c r="D174" s="536"/>
      <c r="E174" s="536"/>
      <c r="F174" s="536"/>
      <c r="G174" s="536"/>
      <c r="H174" s="82"/>
      <c r="I174" s="82"/>
      <c r="J174" s="82"/>
    </row>
    <row r="175" spans="1:10" s="940" customFormat="1" ht="15.75">
      <c r="A175" s="213"/>
      <c r="B175" s="82"/>
      <c r="C175" s="536"/>
      <c r="D175" s="536"/>
      <c r="E175" s="536"/>
      <c r="F175" s="536"/>
      <c r="G175" s="536"/>
      <c r="H175" s="82"/>
      <c r="I175" s="82"/>
      <c r="J175" s="82"/>
    </row>
    <row r="176" spans="1:10" s="940" customFormat="1" ht="15.75">
      <c r="A176" s="213"/>
      <c r="B176" s="82"/>
      <c r="C176" s="536"/>
      <c r="D176" s="536"/>
      <c r="E176" s="536"/>
      <c r="F176" s="536"/>
      <c r="G176" s="536"/>
      <c r="H176" s="82"/>
      <c r="I176" s="82"/>
      <c r="J176" s="82"/>
    </row>
    <row r="177" spans="1:10" s="940" customFormat="1" ht="15.75">
      <c r="A177" s="213"/>
      <c r="B177" s="82"/>
      <c r="C177" s="536"/>
      <c r="D177" s="536"/>
      <c r="E177" s="536"/>
      <c r="F177" s="536"/>
      <c r="G177" s="536"/>
      <c r="H177" s="82"/>
      <c r="I177" s="82"/>
      <c r="J177" s="82"/>
    </row>
    <row r="178" spans="1:10" s="940" customFormat="1" ht="15.75">
      <c r="A178" s="213"/>
      <c r="B178" s="82"/>
      <c r="C178" s="536"/>
      <c r="D178" s="536"/>
      <c r="E178" s="536"/>
      <c r="F178" s="536"/>
      <c r="G178" s="536"/>
      <c r="H178" s="82"/>
      <c r="I178" s="82"/>
      <c r="J178" s="82"/>
    </row>
    <row r="179" spans="1:10" s="940" customFormat="1" ht="15.75">
      <c r="A179" s="213"/>
      <c r="B179" s="82"/>
      <c r="C179" s="536"/>
      <c r="D179" s="536"/>
      <c r="E179" s="536"/>
      <c r="F179" s="536"/>
      <c r="G179" s="536"/>
      <c r="H179" s="82"/>
      <c r="I179" s="82"/>
      <c r="J179" s="82"/>
    </row>
    <row r="180" spans="1:10" s="940" customFormat="1" ht="15.75">
      <c r="A180" s="213"/>
      <c r="B180" s="82"/>
      <c r="C180" s="536"/>
      <c r="D180" s="536"/>
      <c r="E180" s="536"/>
      <c r="F180" s="536"/>
      <c r="G180" s="536"/>
      <c r="H180" s="82"/>
      <c r="I180" s="82"/>
      <c r="J180" s="82"/>
    </row>
    <row r="181" spans="1:10" s="940" customFormat="1" ht="15.75">
      <c r="A181" s="213"/>
      <c r="B181" s="82"/>
      <c r="C181" s="536"/>
      <c r="D181" s="536"/>
      <c r="E181" s="536"/>
      <c r="F181" s="536"/>
      <c r="G181" s="536"/>
      <c r="H181" s="82"/>
      <c r="I181" s="82"/>
      <c r="J181" s="82"/>
    </row>
    <row r="182" spans="1:10" s="940" customFormat="1" ht="15.75">
      <c r="A182" s="213"/>
      <c r="B182" s="82"/>
      <c r="C182" s="536"/>
      <c r="D182" s="536"/>
      <c r="E182" s="536"/>
      <c r="F182" s="536"/>
      <c r="G182" s="536"/>
      <c r="H182" s="82"/>
      <c r="I182" s="82"/>
      <c r="J182" s="82"/>
    </row>
    <row r="183" spans="1:10" s="940" customFormat="1" ht="15.75">
      <c r="A183" s="213"/>
      <c r="B183" s="82"/>
      <c r="C183" s="536"/>
      <c r="D183" s="536"/>
      <c r="E183" s="536"/>
      <c r="F183" s="536"/>
      <c r="G183" s="536"/>
      <c r="H183" s="82"/>
      <c r="I183" s="82"/>
      <c r="J183" s="82"/>
    </row>
    <row r="184" spans="1:10" s="940" customFormat="1" ht="15.75">
      <c r="A184" s="213"/>
      <c r="B184" s="82"/>
      <c r="C184" s="536"/>
      <c r="D184" s="536"/>
      <c r="E184" s="536"/>
      <c r="F184" s="536"/>
      <c r="G184" s="536"/>
      <c r="H184" s="82"/>
      <c r="I184" s="82"/>
      <c r="J184" s="82"/>
    </row>
    <row r="185" spans="1:10" s="940" customFormat="1" ht="15.75">
      <c r="A185" s="213"/>
      <c r="B185" s="82"/>
      <c r="C185" s="536"/>
      <c r="D185" s="536"/>
      <c r="E185" s="536"/>
      <c r="F185" s="536"/>
      <c r="G185" s="536"/>
      <c r="H185" s="82"/>
      <c r="I185" s="82"/>
      <c r="J185" s="82"/>
    </row>
    <row r="186" spans="1:10" s="940" customFormat="1" ht="15.75">
      <c r="A186" s="213"/>
      <c r="B186" s="82"/>
      <c r="C186" s="536"/>
      <c r="D186" s="536"/>
      <c r="E186" s="536"/>
      <c r="F186" s="536"/>
      <c r="G186" s="536"/>
      <c r="H186" s="82"/>
      <c r="I186" s="82"/>
      <c r="J186" s="82"/>
    </row>
    <row r="187" spans="1:10" s="940" customFormat="1" ht="15.75">
      <c r="A187" s="213"/>
      <c r="B187" s="82"/>
      <c r="C187" s="536"/>
      <c r="D187" s="536"/>
      <c r="E187" s="536"/>
      <c r="F187" s="536"/>
      <c r="G187" s="536"/>
      <c r="H187" s="82"/>
      <c r="I187" s="82"/>
      <c r="J187" s="82"/>
    </row>
    <row r="188" spans="1:10" s="940" customFormat="1" ht="15.75">
      <c r="A188" s="213"/>
      <c r="B188" s="82"/>
      <c r="C188" s="536"/>
      <c r="D188" s="536"/>
      <c r="E188" s="536"/>
      <c r="F188" s="536"/>
      <c r="G188" s="536"/>
      <c r="H188" s="82"/>
      <c r="I188" s="82"/>
      <c r="J188" s="82"/>
    </row>
    <row r="189" spans="1:10" s="940" customFormat="1" ht="15.75">
      <c r="A189" s="213"/>
      <c r="B189" s="82"/>
      <c r="C189" s="536"/>
      <c r="D189" s="536"/>
      <c r="E189" s="536"/>
      <c r="F189" s="536"/>
      <c r="G189" s="536"/>
      <c r="H189" s="82"/>
      <c r="I189" s="82"/>
      <c r="J189" s="82"/>
    </row>
    <row r="190" spans="1:10" s="940" customFormat="1" ht="15.75">
      <c r="A190" s="213"/>
      <c r="B190" s="82"/>
      <c r="C190" s="536"/>
      <c r="D190" s="536"/>
      <c r="E190" s="536"/>
      <c r="F190" s="536"/>
      <c r="G190" s="536"/>
      <c r="H190" s="82"/>
      <c r="I190" s="82"/>
      <c r="J190" s="82"/>
    </row>
    <row r="191" spans="1:10" s="940" customFormat="1" ht="15.75">
      <c r="A191" s="213"/>
      <c r="B191" s="82"/>
      <c r="C191" s="536"/>
      <c r="D191" s="536"/>
      <c r="E191" s="536"/>
      <c r="F191" s="536"/>
      <c r="G191" s="536"/>
      <c r="H191" s="82"/>
      <c r="I191" s="82"/>
      <c r="J191" s="82"/>
    </row>
    <row r="192" spans="1:10" s="940" customFormat="1" ht="15.75">
      <c r="A192" s="81"/>
      <c r="B192" s="82"/>
      <c r="C192" s="536"/>
      <c r="D192" s="536"/>
      <c r="E192" s="536"/>
      <c r="F192" s="536"/>
      <c r="G192" s="536"/>
      <c r="H192" s="82"/>
      <c r="I192" s="82"/>
      <c r="J192" s="82"/>
    </row>
    <row r="193" spans="1:14" ht="15.75">
      <c r="A193" s="81"/>
      <c r="C193" s="536"/>
      <c r="D193" s="536"/>
      <c r="E193" s="536"/>
      <c r="F193" s="536"/>
      <c r="G193" s="536"/>
      <c r="M193" s="940"/>
      <c r="N193" s="940"/>
    </row>
    <row r="194" spans="1:14" ht="15.75">
      <c r="A194" s="81"/>
      <c r="C194" s="536"/>
      <c r="D194" s="536"/>
      <c r="E194" s="536"/>
      <c r="F194" s="536"/>
      <c r="G194" s="536"/>
      <c r="M194" s="940"/>
      <c r="N194" s="940"/>
    </row>
    <row r="195" spans="1:14" ht="15.75">
      <c r="A195" s="81"/>
      <c r="C195" s="536"/>
      <c r="D195" s="536"/>
      <c r="E195" s="536"/>
      <c r="F195" s="536"/>
      <c r="G195" s="536"/>
      <c r="M195" s="940"/>
      <c r="N195" s="940"/>
    </row>
    <row r="196" spans="1:14" ht="15.75">
      <c r="A196" s="81"/>
      <c r="C196" s="536"/>
      <c r="D196" s="536"/>
      <c r="E196" s="536"/>
      <c r="F196" s="536"/>
      <c r="G196" s="536"/>
      <c r="M196" s="940"/>
      <c r="N196" s="940"/>
    </row>
    <row r="197" spans="1:14" ht="15.75">
      <c r="A197" s="81"/>
      <c r="C197" s="536"/>
      <c r="D197" s="536"/>
      <c r="E197" s="536"/>
      <c r="F197" s="536"/>
      <c r="G197" s="536"/>
      <c r="M197" s="940"/>
      <c r="N197" s="940"/>
    </row>
    <row r="198" spans="1:14" ht="15.75">
      <c r="A198" s="81"/>
      <c r="C198" s="536"/>
      <c r="D198" s="536"/>
      <c r="E198" s="536"/>
      <c r="F198" s="536"/>
      <c r="G198" s="536"/>
      <c r="M198" s="940"/>
      <c r="N198" s="940"/>
    </row>
    <row r="199" spans="1:14" ht="15.75">
      <c r="A199" s="81"/>
      <c r="C199" s="536"/>
      <c r="D199" s="536"/>
      <c r="E199" s="536"/>
      <c r="F199" s="536"/>
      <c r="G199" s="536"/>
      <c r="M199" s="940"/>
      <c r="N199" s="940"/>
    </row>
    <row r="200" spans="1:14" ht="15.75">
      <c r="A200" s="81"/>
      <c r="C200" s="536"/>
      <c r="D200" s="536"/>
      <c r="E200" s="536"/>
      <c r="F200" s="536"/>
      <c r="G200" s="536"/>
      <c r="M200" s="940"/>
      <c r="N200" s="940"/>
    </row>
    <row r="201" spans="1:14" ht="15.75">
      <c r="A201" s="81"/>
      <c r="C201" s="536"/>
      <c r="D201" s="536"/>
      <c r="E201" s="536"/>
      <c r="F201" s="536"/>
      <c r="G201" s="536"/>
    </row>
    <row r="202" spans="1:14" ht="15.75">
      <c r="A202" s="81"/>
      <c r="C202" s="536"/>
      <c r="D202" s="536"/>
      <c r="E202" s="536"/>
      <c r="F202" s="536"/>
      <c r="G202" s="536"/>
    </row>
    <row r="203" spans="1:14" ht="15.75">
      <c r="A203" s="81"/>
      <c r="C203" s="536"/>
      <c r="D203" s="536"/>
      <c r="E203" s="536"/>
      <c r="F203" s="536"/>
      <c r="G203" s="536"/>
    </row>
    <row r="204" spans="1:14" ht="15.75">
      <c r="A204" s="81"/>
      <c r="C204" s="536"/>
      <c r="D204" s="536"/>
      <c r="E204" s="536"/>
      <c r="F204" s="536"/>
      <c r="G204" s="536"/>
    </row>
    <row r="205" spans="1:14" ht="15.75">
      <c r="A205" s="81"/>
      <c r="C205" s="536"/>
      <c r="D205" s="536"/>
      <c r="E205" s="536"/>
      <c r="F205" s="536"/>
      <c r="G205" s="536"/>
    </row>
    <row r="206" spans="1:14" ht="15.75">
      <c r="A206" s="81"/>
      <c r="C206" s="536"/>
      <c r="D206" s="536"/>
      <c r="E206" s="536"/>
      <c r="F206" s="536"/>
      <c r="G206" s="536"/>
    </row>
    <row r="207" spans="1:14" ht="15.75">
      <c r="A207" s="81"/>
      <c r="C207" s="536"/>
      <c r="D207" s="536"/>
      <c r="E207" s="536"/>
      <c r="F207" s="536"/>
      <c r="G207" s="536"/>
    </row>
    <row r="208" spans="1:14" ht="15.75">
      <c r="A208" s="81"/>
      <c r="C208" s="536"/>
      <c r="D208" s="536"/>
      <c r="E208" s="536"/>
      <c r="F208" s="536"/>
      <c r="G208" s="536"/>
    </row>
    <row r="209" spans="1:7" ht="15.75">
      <c r="A209" s="81"/>
      <c r="C209" s="536"/>
      <c r="D209" s="536"/>
      <c r="E209" s="536"/>
      <c r="F209" s="536"/>
      <c r="G209" s="536"/>
    </row>
    <row r="210" spans="1:7" ht="15.75">
      <c r="A210" s="81"/>
      <c r="C210" s="536"/>
      <c r="D210" s="536"/>
      <c r="E210" s="536"/>
      <c r="F210" s="536"/>
      <c r="G210" s="536"/>
    </row>
    <row r="211" spans="1:7" ht="15.75">
      <c r="A211" s="81"/>
      <c r="C211" s="536"/>
      <c r="D211" s="536"/>
      <c r="E211" s="536"/>
      <c r="F211" s="536"/>
      <c r="G211" s="536"/>
    </row>
    <row r="212" spans="1:7" ht="15.75">
      <c r="A212" s="81"/>
      <c r="C212" s="536"/>
      <c r="D212" s="536"/>
      <c r="E212" s="536"/>
      <c r="F212" s="536"/>
      <c r="G212" s="536"/>
    </row>
    <row r="213" spans="1:7" ht="15.75">
      <c r="A213" s="81"/>
      <c r="C213" s="536"/>
      <c r="D213" s="536"/>
      <c r="E213" s="536"/>
      <c r="F213" s="536"/>
      <c r="G213" s="536"/>
    </row>
    <row r="214" spans="1:7" ht="15.75">
      <c r="A214" s="81"/>
      <c r="C214" s="536"/>
      <c r="D214" s="536"/>
      <c r="E214" s="536"/>
      <c r="F214" s="536"/>
      <c r="G214" s="536"/>
    </row>
    <row r="215" spans="1:7" ht="15.75">
      <c r="A215" s="81"/>
      <c r="C215" s="536"/>
      <c r="D215" s="536"/>
      <c r="E215" s="536"/>
      <c r="F215" s="536"/>
      <c r="G215" s="536"/>
    </row>
    <row r="216" spans="1:7" ht="15.75">
      <c r="A216" s="81"/>
      <c r="C216" s="536"/>
      <c r="D216" s="536"/>
      <c r="E216" s="536"/>
      <c r="F216" s="536"/>
      <c r="G216" s="536"/>
    </row>
    <row r="217" spans="1:7" ht="15.75">
      <c r="A217" s="81"/>
      <c r="C217" s="536"/>
      <c r="D217" s="536"/>
      <c r="E217" s="536"/>
      <c r="F217" s="536"/>
      <c r="G217" s="536"/>
    </row>
    <row r="218" spans="1:7" ht="15.75">
      <c r="A218" s="81"/>
      <c r="C218" s="536"/>
      <c r="D218" s="536"/>
      <c r="E218" s="536"/>
      <c r="F218" s="536"/>
      <c r="G218" s="536"/>
    </row>
    <row r="219" spans="1:7" ht="15.75">
      <c r="A219" s="81"/>
      <c r="C219" s="536"/>
      <c r="D219" s="536"/>
      <c r="E219" s="536"/>
      <c r="F219" s="536"/>
      <c r="G219" s="536"/>
    </row>
    <row r="220" spans="1:7" ht="15.75">
      <c r="A220" s="81"/>
      <c r="C220" s="536"/>
      <c r="D220" s="536"/>
      <c r="E220" s="536"/>
      <c r="F220" s="536"/>
      <c r="G220" s="536"/>
    </row>
    <row r="221" spans="1:7" ht="15.75">
      <c r="A221" s="81"/>
      <c r="C221" s="536"/>
      <c r="D221" s="536"/>
      <c r="E221" s="536"/>
      <c r="F221" s="536"/>
      <c r="G221" s="536"/>
    </row>
    <row r="222" spans="1:7" ht="15.75">
      <c r="A222" s="81"/>
      <c r="C222" s="536"/>
      <c r="D222" s="536"/>
      <c r="E222" s="536"/>
      <c r="F222" s="536"/>
      <c r="G222" s="536"/>
    </row>
    <row r="223" spans="1:7" ht="15.75">
      <c r="A223" s="81"/>
      <c r="C223" s="536"/>
      <c r="D223" s="536"/>
      <c r="E223" s="536"/>
      <c r="F223" s="536"/>
      <c r="G223" s="536"/>
    </row>
    <row r="224" spans="1:7" ht="15.75">
      <c r="A224" s="81"/>
      <c r="C224" s="536"/>
      <c r="D224" s="536"/>
      <c r="E224" s="536"/>
      <c r="F224" s="536"/>
      <c r="G224" s="536"/>
    </row>
    <row r="225" spans="1:7" ht="15.75">
      <c r="A225" s="81"/>
      <c r="C225" s="536"/>
      <c r="D225" s="536"/>
      <c r="E225" s="536"/>
      <c r="F225" s="536"/>
      <c r="G225" s="536"/>
    </row>
    <row r="226" spans="1:7" ht="15.75">
      <c r="A226" s="81"/>
      <c r="C226" s="536"/>
      <c r="D226" s="536"/>
      <c r="E226" s="536"/>
      <c r="F226" s="536"/>
      <c r="G226" s="536"/>
    </row>
    <row r="227" spans="1:7" ht="15.75">
      <c r="A227" s="81"/>
      <c r="C227" s="536"/>
      <c r="D227" s="536"/>
      <c r="E227" s="536"/>
      <c r="F227" s="536"/>
      <c r="G227" s="536"/>
    </row>
    <row r="228" spans="1:7" ht="15.75">
      <c r="A228" s="81"/>
      <c r="C228" s="536"/>
      <c r="D228" s="536"/>
      <c r="E228" s="536"/>
      <c r="F228" s="536"/>
      <c r="G228" s="536"/>
    </row>
    <row r="229" spans="1:7" ht="15.75">
      <c r="A229" s="81"/>
      <c r="C229" s="536"/>
      <c r="D229" s="536"/>
      <c r="E229" s="536"/>
      <c r="F229" s="536"/>
      <c r="G229" s="536"/>
    </row>
    <row r="230" spans="1:7" ht="15.75">
      <c r="A230" s="81"/>
      <c r="C230" s="536"/>
      <c r="D230" s="536"/>
      <c r="E230" s="536"/>
      <c r="F230" s="536"/>
      <c r="G230" s="536"/>
    </row>
    <row r="231" spans="1:7" ht="15.75">
      <c r="A231" s="81"/>
      <c r="C231" s="536"/>
      <c r="D231" s="536"/>
      <c r="E231" s="536"/>
      <c r="F231" s="536"/>
      <c r="G231" s="536"/>
    </row>
    <row r="232" spans="1:7" ht="15.75">
      <c r="A232" s="81"/>
      <c r="C232" s="536"/>
      <c r="D232" s="536"/>
      <c r="E232" s="536"/>
      <c r="F232" s="536"/>
      <c r="G232" s="536"/>
    </row>
    <row r="233" spans="1:7" ht="15.75">
      <c r="A233" s="81"/>
      <c r="C233" s="536"/>
      <c r="D233" s="536"/>
      <c r="E233" s="536"/>
      <c r="F233" s="536"/>
      <c r="G233" s="536"/>
    </row>
    <row r="234" spans="1:7" ht="15.75">
      <c r="A234" s="81"/>
      <c r="C234" s="536"/>
      <c r="D234" s="536"/>
      <c r="E234" s="536"/>
      <c r="F234" s="536"/>
      <c r="G234" s="536"/>
    </row>
    <row r="235" spans="1:7" ht="15.75">
      <c r="A235" s="81"/>
      <c r="C235" s="536"/>
      <c r="D235" s="536"/>
      <c r="E235" s="536"/>
      <c r="F235" s="536"/>
      <c r="G235" s="536"/>
    </row>
    <row r="236" spans="1:7" ht="15.75">
      <c r="A236" s="81"/>
      <c r="C236" s="536"/>
      <c r="D236" s="536"/>
      <c r="E236" s="536"/>
      <c r="F236" s="536"/>
      <c r="G236" s="536"/>
    </row>
    <row r="237" spans="1:7" ht="15.75">
      <c r="A237" s="81"/>
      <c r="C237" s="536"/>
      <c r="D237" s="536"/>
      <c r="E237" s="536"/>
      <c r="F237" s="536"/>
      <c r="G237" s="536"/>
    </row>
    <row r="238" spans="1:7" ht="15.75">
      <c r="A238" s="81"/>
      <c r="C238" s="536"/>
      <c r="D238" s="536"/>
      <c r="E238" s="536"/>
      <c r="F238" s="536"/>
      <c r="G238" s="536"/>
    </row>
    <row r="239" spans="1:7" ht="15.75">
      <c r="A239" s="81"/>
      <c r="C239" s="536"/>
      <c r="D239" s="536"/>
      <c r="E239" s="536"/>
      <c r="F239" s="536"/>
      <c r="G239" s="536"/>
    </row>
    <row r="240" spans="1:7" ht="15.75">
      <c r="A240" s="81"/>
      <c r="C240" s="536"/>
      <c r="D240" s="536"/>
      <c r="E240" s="536"/>
      <c r="F240" s="536"/>
      <c r="G240" s="536"/>
    </row>
    <row r="241" spans="1:7" ht="15.75">
      <c r="A241" s="81"/>
      <c r="C241" s="536"/>
      <c r="D241" s="536"/>
      <c r="E241" s="536"/>
      <c r="F241" s="536"/>
      <c r="G241" s="536"/>
    </row>
    <row r="242" spans="1:7" ht="15.75">
      <c r="A242" s="81"/>
      <c r="C242" s="536"/>
      <c r="D242" s="536"/>
      <c r="E242" s="536"/>
      <c r="F242" s="536"/>
      <c r="G242" s="536"/>
    </row>
    <row r="243" spans="1:7" ht="15.75">
      <c r="A243" s="81"/>
      <c r="C243" s="536"/>
      <c r="D243" s="536"/>
      <c r="E243" s="536"/>
      <c r="F243" s="536"/>
      <c r="G243" s="536"/>
    </row>
    <row r="244" spans="1:7" ht="15.75">
      <c r="A244" s="81"/>
      <c r="C244" s="536"/>
      <c r="D244" s="536"/>
      <c r="E244" s="536"/>
      <c r="F244" s="536"/>
      <c r="G244" s="536"/>
    </row>
    <row r="245" spans="1:7" ht="15.75">
      <c r="A245" s="81"/>
      <c r="C245" s="536"/>
      <c r="D245" s="536"/>
      <c r="E245" s="536"/>
      <c r="F245" s="536"/>
      <c r="G245" s="536"/>
    </row>
    <row r="246" spans="1:7" ht="15.75">
      <c r="A246" s="81"/>
      <c r="C246" s="536"/>
      <c r="D246" s="536"/>
      <c r="E246" s="536"/>
      <c r="F246" s="536"/>
      <c r="G246" s="536"/>
    </row>
    <row r="247" spans="1:7" ht="15.75">
      <c r="A247" s="81"/>
      <c r="C247" s="536"/>
      <c r="D247" s="536"/>
      <c r="E247" s="536"/>
      <c r="F247" s="536"/>
      <c r="G247" s="536"/>
    </row>
    <row r="248" spans="1:7" ht="15.75">
      <c r="A248" s="81"/>
      <c r="C248" s="536"/>
      <c r="D248" s="536"/>
      <c r="E248" s="536"/>
      <c r="F248" s="536"/>
      <c r="G248" s="536"/>
    </row>
    <row r="249" spans="1:7" ht="15.75">
      <c r="A249" s="81"/>
      <c r="C249" s="536"/>
      <c r="D249" s="536"/>
      <c r="E249" s="536"/>
      <c r="F249" s="536"/>
      <c r="G249" s="536"/>
    </row>
    <row r="250" spans="1:7" ht="15.75">
      <c r="A250" s="81"/>
      <c r="C250" s="536"/>
      <c r="D250" s="536"/>
      <c r="E250" s="536"/>
      <c r="F250" s="536"/>
      <c r="G250" s="536"/>
    </row>
    <row r="251" spans="1:7" ht="15.75">
      <c r="A251" s="81"/>
      <c r="C251" s="536"/>
      <c r="D251" s="536"/>
      <c r="E251" s="536"/>
      <c r="F251" s="536"/>
      <c r="G251" s="536"/>
    </row>
    <row r="252" spans="1:7" ht="15.75">
      <c r="A252" s="81"/>
      <c r="C252" s="536"/>
      <c r="D252" s="536"/>
      <c r="E252" s="536"/>
      <c r="F252" s="536"/>
      <c r="G252" s="536"/>
    </row>
    <row r="253" spans="1:7" ht="15.75">
      <c r="A253" s="81"/>
      <c r="C253" s="536"/>
      <c r="D253" s="536"/>
      <c r="E253" s="536"/>
      <c r="F253" s="536"/>
      <c r="G253" s="536"/>
    </row>
    <row r="254" spans="1:7" ht="15.75">
      <c r="A254" s="81"/>
      <c r="C254" s="536"/>
      <c r="D254" s="536"/>
      <c r="E254" s="536"/>
      <c r="F254" s="536"/>
      <c r="G254" s="536"/>
    </row>
    <row r="255" spans="1:7" ht="15.75">
      <c r="A255" s="81"/>
      <c r="C255" s="536"/>
      <c r="D255" s="536"/>
      <c r="E255" s="536"/>
      <c r="F255" s="536"/>
      <c r="G255" s="536"/>
    </row>
    <row r="256" spans="1:7" ht="15.75">
      <c r="A256" s="81"/>
      <c r="C256" s="536"/>
      <c r="D256" s="536"/>
      <c r="E256" s="536"/>
      <c r="F256" s="536"/>
      <c r="G256" s="536"/>
    </row>
    <row r="257" spans="1:7" ht="15.75">
      <c r="A257" s="81"/>
      <c r="C257" s="536"/>
      <c r="D257" s="536"/>
      <c r="E257" s="536"/>
      <c r="F257" s="536"/>
      <c r="G257" s="536"/>
    </row>
    <row r="258" spans="1:7" ht="15.75">
      <c r="A258" s="81"/>
      <c r="C258" s="536"/>
      <c r="D258" s="536"/>
      <c r="E258" s="536"/>
      <c r="F258" s="536"/>
      <c r="G258" s="536"/>
    </row>
    <row r="259" spans="1:7" ht="15.75">
      <c r="A259" s="81"/>
      <c r="C259" s="536"/>
      <c r="D259" s="536"/>
      <c r="E259" s="536"/>
      <c r="F259" s="536"/>
      <c r="G259" s="536"/>
    </row>
    <row r="260" spans="1:7" ht="15.75">
      <c r="A260" s="81"/>
      <c r="C260" s="536"/>
      <c r="D260" s="536"/>
      <c r="E260" s="536"/>
      <c r="F260" s="536"/>
      <c r="G260" s="536"/>
    </row>
    <row r="261" spans="1:7" ht="15.75">
      <c r="A261" s="81"/>
      <c r="C261" s="536"/>
      <c r="D261" s="536"/>
      <c r="E261" s="536"/>
      <c r="F261" s="536"/>
      <c r="G261" s="536"/>
    </row>
    <row r="262" spans="1:7" ht="15.75">
      <c r="A262" s="81"/>
      <c r="C262" s="536"/>
      <c r="D262" s="536"/>
      <c r="E262" s="536"/>
      <c r="F262" s="536"/>
      <c r="G262" s="536"/>
    </row>
    <row r="263" spans="1:7" ht="15.75">
      <c r="A263" s="81"/>
      <c r="C263" s="536"/>
      <c r="D263" s="536"/>
      <c r="E263" s="536"/>
      <c r="F263" s="536"/>
      <c r="G263" s="536"/>
    </row>
    <row r="264" spans="1:7" ht="15.75">
      <c r="A264" s="81"/>
    </row>
    <row r="265" spans="1:7" ht="15.75">
      <c r="A265" s="81"/>
    </row>
    <row r="266" spans="1:7" ht="15.75">
      <c r="A266" s="81"/>
    </row>
    <row r="267" spans="1:7" ht="15.75">
      <c r="A267" s="81"/>
    </row>
    <row r="268" spans="1:7" ht="15.75">
      <c r="A268" s="81"/>
    </row>
    <row r="269" spans="1:7" ht="15.75">
      <c r="A269" s="81"/>
    </row>
    <row r="270" spans="1:7" ht="15.75">
      <c r="A270" s="81"/>
    </row>
    <row r="271" spans="1:7" ht="15.75">
      <c r="A271" s="81"/>
    </row>
    <row r="272" spans="1:7"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O21" sqref="O21"/>
    </sheetView>
  </sheetViews>
  <sheetFormatPr defaultColWidth="9.140625" defaultRowHeight="15"/>
  <cols>
    <col min="1" max="1" width="37.28515625" style="756" customWidth="1"/>
    <col min="2" max="8" width="19.28515625" style="82" customWidth="1"/>
    <col min="9" max="9" width="15.5703125" style="82" customWidth="1"/>
    <col min="10" max="10" width="15" style="82" customWidth="1"/>
    <col min="11" max="11" width="5.28515625" style="573" customWidth="1"/>
    <col min="12" max="256" width="9.140625" style="940"/>
    <col min="257" max="257" width="37.28515625" style="940" customWidth="1"/>
    <col min="258" max="264" width="19.28515625" style="940" customWidth="1"/>
    <col min="265" max="265" width="15.5703125" style="940" customWidth="1"/>
    <col min="266" max="266" width="15" style="940" customWidth="1"/>
    <col min="267" max="267" width="5.28515625" style="940" customWidth="1"/>
    <col min="268" max="512" width="9.140625" style="940"/>
    <col min="513" max="513" width="37.28515625" style="940" customWidth="1"/>
    <col min="514" max="520" width="19.28515625" style="940" customWidth="1"/>
    <col min="521" max="521" width="15.5703125" style="940" customWidth="1"/>
    <col min="522" max="522" width="15" style="940" customWidth="1"/>
    <col min="523" max="523" width="5.28515625" style="940" customWidth="1"/>
    <col min="524" max="768" width="9.140625" style="940"/>
    <col min="769" max="769" width="37.28515625" style="940" customWidth="1"/>
    <col min="770" max="776" width="19.28515625" style="940" customWidth="1"/>
    <col min="777" max="777" width="15.5703125" style="940" customWidth="1"/>
    <col min="778" max="778" width="15" style="940" customWidth="1"/>
    <col min="779" max="779" width="5.28515625" style="940" customWidth="1"/>
    <col min="780" max="1024" width="9.140625" style="940"/>
    <col min="1025" max="1025" width="37.28515625" style="940" customWidth="1"/>
    <col min="1026" max="1032" width="19.28515625" style="940" customWidth="1"/>
    <col min="1033" max="1033" width="15.5703125" style="940" customWidth="1"/>
    <col min="1034" max="1034" width="15" style="940" customWidth="1"/>
    <col min="1035" max="1035" width="5.28515625" style="940" customWidth="1"/>
    <col min="1036" max="1280" width="9.140625" style="940"/>
    <col min="1281" max="1281" width="37.28515625" style="940" customWidth="1"/>
    <col min="1282" max="1288" width="19.28515625" style="940" customWidth="1"/>
    <col min="1289" max="1289" width="15.5703125" style="940" customWidth="1"/>
    <col min="1290" max="1290" width="15" style="940" customWidth="1"/>
    <col min="1291" max="1291" width="5.28515625" style="940" customWidth="1"/>
    <col min="1292" max="1536" width="9.140625" style="940"/>
    <col min="1537" max="1537" width="37.28515625" style="940" customWidth="1"/>
    <col min="1538" max="1544" width="19.28515625" style="940" customWidth="1"/>
    <col min="1545" max="1545" width="15.5703125" style="940" customWidth="1"/>
    <col min="1546" max="1546" width="15" style="940" customWidth="1"/>
    <col min="1547" max="1547" width="5.28515625" style="940" customWidth="1"/>
    <col min="1548" max="1792" width="9.140625" style="940"/>
    <col min="1793" max="1793" width="37.28515625" style="940" customWidth="1"/>
    <col min="1794" max="1800" width="19.28515625" style="940" customWidth="1"/>
    <col min="1801" max="1801" width="15.5703125" style="940" customWidth="1"/>
    <col min="1802" max="1802" width="15" style="940" customWidth="1"/>
    <col min="1803" max="1803" width="5.28515625" style="940" customWidth="1"/>
    <col min="1804" max="2048" width="9.140625" style="940"/>
    <col min="2049" max="2049" width="37.28515625" style="940" customWidth="1"/>
    <col min="2050" max="2056" width="19.28515625" style="940" customWidth="1"/>
    <col min="2057" max="2057" width="15.5703125" style="940" customWidth="1"/>
    <col min="2058" max="2058" width="15" style="940" customWidth="1"/>
    <col min="2059" max="2059" width="5.28515625" style="940" customWidth="1"/>
    <col min="2060" max="2304" width="9.140625" style="940"/>
    <col min="2305" max="2305" width="37.28515625" style="940" customWidth="1"/>
    <col min="2306" max="2312" width="19.28515625" style="940" customWidth="1"/>
    <col min="2313" max="2313" width="15.5703125" style="940" customWidth="1"/>
    <col min="2314" max="2314" width="15" style="940" customWidth="1"/>
    <col min="2315" max="2315" width="5.28515625" style="940" customWidth="1"/>
    <col min="2316" max="2560" width="9.140625" style="940"/>
    <col min="2561" max="2561" width="37.28515625" style="940" customWidth="1"/>
    <col min="2562" max="2568" width="19.28515625" style="940" customWidth="1"/>
    <col min="2569" max="2569" width="15.5703125" style="940" customWidth="1"/>
    <col min="2570" max="2570" width="15" style="940" customWidth="1"/>
    <col min="2571" max="2571" width="5.28515625" style="940" customWidth="1"/>
    <col min="2572" max="2816" width="9.140625" style="940"/>
    <col min="2817" max="2817" width="37.28515625" style="940" customWidth="1"/>
    <col min="2818" max="2824" width="19.28515625" style="940" customWidth="1"/>
    <col min="2825" max="2825" width="15.5703125" style="940" customWidth="1"/>
    <col min="2826" max="2826" width="15" style="940" customWidth="1"/>
    <col min="2827" max="2827" width="5.28515625" style="940" customWidth="1"/>
    <col min="2828" max="3072" width="9.140625" style="940"/>
    <col min="3073" max="3073" width="37.28515625" style="940" customWidth="1"/>
    <col min="3074" max="3080" width="19.28515625" style="940" customWidth="1"/>
    <col min="3081" max="3081" width="15.5703125" style="940" customWidth="1"/>
    <col min="3082" max="3082" width="15" style="940" customWidth="1"/>
    <col min="3083" max="3083" width="5.28515625" style="940" customWidth="1"/>
    <col min="3084" max="3328" width="9.140625" style="940"/>
    <col min="3329" max="3329" width="37.28515625" style="940" customWidth="1"/>
    <col min="3330" max="3336" width="19.28515625" style="940" customWidth="1"/>
    <col min="3337" max="3337" width="15.5703125" style="940" customWidth="1"/>
    <col min="3338" max="3338" width="15" style="940" customWidth="1"/>
    <col min="3339" max="3339" width="5.28515625" style="940" customWidth="1"/>
    <col min="3340" max="3584" width="9.140625" style="940"/>
    <col min="3585" max="3585" width="37.28515625" style="940" customWidth="1"/>
    <col min="3586" max="3592" width="19.28515625" style="940" customWidth="1"/>
    <col min="3593" max="3593" width="15.5703125" style="940" customWidth="1"/>
    <col min="3594" max="3594" width="15" style="940" customWidth="1"/>
    <col min="3595" max="3595" width="5.28515625" style="940" customWidth="1"/>
    <col min="3596" max="3840" width="9.140625" style="940"/>
    <col min="3841" max="3841" width="37.28515625" style="940" customWidth="1"/>
    <col min="3842" max="3848" width="19.28515625" style="940" customWidth="1"/>
    <col min="3849" max="3849" width="15.5703125" style="940" customWidth="1"/>
    <col min="3850" max="3850" width="15" style="940" customWidth="1"/>
    <col min="3851" max="3851" width="5.28515625" style="940" customWidth="1"/>
    <col min="3852" max="4096" width="9.140625" style="940"/>
    <col min="4097" max="4097" width="37.28515625" style="940" customWidth="1"/>
    <col min="4098" max="4104" width="19.28515625" style="940" customWidth="1"/>
    <col min="4105" max="4105" width="15.5703125" style="940" customWidth="1"/>
    <col min="4106" max="4106" width="15" style="940" customWidth="1"/>
    <col min="4107" max="4107" width="5.28515625" style="940" customWidth="1"/>
    <col min="4108" max="4352" width="9.140625" style="940"/>
    <col min="4353" max="4353" width="37.28515625" style="940" customWidth="1"/>
    <col min="4354" max="4360" width="19.28515625" style="940" customWidth="1"/>
    <col min="4361" max="4361" width="15.5703125" style="940" customWidth="1"/>
    <col min="4362" max="4362" width="15" style="940" customWidth="1"/>
    <col min="4363" max="4363" width="5.28515625" style="940" customWidth="1"/>
    <col min="4364" max="4608" width="9.140625" style="940"/>
    <col min="4609" max="4609" width="37.28515625" style="940" customWidth="1"/>
    <col min="4610" max="4616" width="19.28515625" style="940" customWidth="1"/>
    <col min="4617" max="4617" width="15.5703125" style="940" customWidth="1"/>
    <col min="4618" max="4618" width="15" style="940" customWidth="1"/>
    <col min="4619" max="4619" width="5.28515625" style="940" customWidth="1"/>
    <col min="4620" max="4864" width="9.140625" style="940"/>
    <col min="4865" max="4865" width="37.28515625" style="940" customWidth="1"/>
    <col min="4866" max="4872" width="19.28515625" style="940" customWidth="1"/>
    <col min="4873" max="4873" width="15.5703125" style="940" customWidth="1"/>
    <col min="4874" max="4874" width="15" style="940" customWidth="1"/>
    <col min="4875" max="4875" width="5.28515625" style="940" customWidth="1"/>
    <col min="4876" max="5120" width="9.140625" style="940"/>
    <col min="5121" max="5121" width="37.28515625" style="940" customWidth="1"/>
    <col min="5122" max="5128" width="19.28515625" style="940" customWidth="1"/>
    <col min="5129" max="5129" width="15.5703125" style="940" customWidth="1"/>
    <col min="5130" max="5130" width="15" style="940" customWidth="1"/>
    <col min="5131" max="5131" width="5.28515625" style="940" customWidth="1"/>
    <col min="5132" max="5376" width="9.140625" style="940"/>
    <col min="5377" max="5377" width="37.28515625" style="940" customWidth="1"/>
    <col min="5378" max="5384" width="19.28515625" style="940" customWidth="1"/>
    <col min="5385" max="5385" width="15.5703125" style="940" customWidth="1"/>
    <col min="5386" max="5386" width="15" style="940" customWidth="1"/>
    <col min="5387" max="5387" width="5.28515625" style="940" customWidth="1"/>
    <col min="5388" max="5632" width="9.140625" style="940"/>
    <col min="5633" max="5633" width="37.28515625" style="940" customWidth="1"/>
    <col min="5634" max="5640" width="19.28515625" style="940" customWidth="1"/>
    <col min="5641" max="5641" width="15.5703125" style="940" customWidth="1"/>
    <col min="5642" max="5642" width="15" style="940" customWidth="1"/>
    <col min="5643" max="5643" width="5.28515625" style="940" customWidth="1"/>
    <col min="5644" max="5888" width="9.140625" style="940"/>
    <col min="5889" max="5889" width="37.28515625" style="940" customWidth="1"/>
    <col min="5890" max="5896" width="19.28515625" style="940" customWidth="1"/>
    <col min="5897" max="5897" width="15.5703125" style="940" customWidth="1"/>
    <col min="5898" max="5898" width="15" style="940" customWidth="1"/>
    <col min="5899" max="5899" width="5.28515625" style="940" customWidth="1"/>
    <col min="5900" max="6144" width="9.140625" style="940"/>
    <col min="6145" max="6145" width="37.28515625" style="940" customWidth="1"/>
    <col min="6146" max="6152" width="19.28515625" style="940" customWidth="1"/>
    <col min="6153" max="6153" width="15.5703125" style="940" customWidth="1"/>
    <col min="6154" max="6154" width="15" style="940" customWidth="1"/>
    <col min="6155" max="6155" width="5.28515625" style="940" customWidth="1"/>
    <col min="6156" max="6400" width="9.140625" style="940"/>
    <col min="6401" max="6401" width="37.28515625" style="940" customWidth="1"/>
    <col min="6402" max="6408" width="19.28515625" style="940" customWidth="1"/>
    <col min="6409" max="6409" width="15.5703125" style="940" customWidth="1"/>
    <col min="6410" max="6410" width="15" style="940" customWidth="1"/>
    <col min="6411" max="6411" width="5.28515625" style="940" customWidth="1"/>
    <col min="6412" max="6656" width="9.140625" style="940"/>
    <col min="6657" max="6657" width="37.28515625" style="940" customWidth="1"/>
    <col min="6658" max="6664" width="19.28515625" style="940" customWidth="1"/>
    <col min="6665" max="6665" width="15.5703125" style="940" customWidth="1"/>
    <col min="6666" max="6666" width="15" style="940" customWidth="1"/>
    <col min="6667" max="6667" width="5.28515625" style="940" customWidth="1"/>
    <col min="6668" max="6912" width="9.140625" style="940"/>
    <col min="6913" max="6913" width="37.28515625" style="940" customWidth="1"/>
    <col min="6914" max="6920" width="19.28515625" style="940" customWidth="1"/>
    <col min="6921" max="6921" width="15.5703125" style="940" customWidth="1"/>
    <col min="6922" max="6922" width="15" style="940" customWidth="1"/>
    <col min="6923" max="6923" width="5.28515625" style="940" customWidth="1"/>
    <col min="6924" max="7168" width="9.140625" style="940"/>
    <col min="7169" max="7169" width="37.28515625" style="940" customWidth="1"/>
    <col min="7170" max="7176" width="19.28515625" style="940" customWidth="1"/>
    <col min="7177" max="7177" width="15.5703125" style="940" customWidth="1"/>
    <col min="7178" max="7178" width="15" style="940" customWidth="1"/>
    <col min="7179" max="7179" width="5.28515625" style="940" customWidth="1"/>
    <col min="7180" max="7424" width="9.140625" style="940"/>
    <col min="7425" max="7425" width="37.28515625" style="940" customWidth="1"/>
    <col min="7426" max="7432" width="19.28515625" style="940" customWidth="1"/>
    <col min="7433" max="7433" width="15.5703125" style="940" customWidth="1"/>
    <col min="7434" max="7434" width="15" style="940" customWidth="1"/>
    <col min="7435" max="7435" width="5.28515625" style="940" customWidth="1"/>
    <col min="7436" max="7680" width="9.140625" style="940"/>
    <col min="7681" max="7681" width="37.28515625" style="940" customWidth="1"/>
    <col min="7682" max="7688" width="19.28515625" style="940" customWidth="1"/>
    <col min="7689" max="7689" width="15.5703125" style="940" customWidth="1"/>
    <col min="7690" max="7690" width="15" style="940" customWidth="1"/>
    <col min="7691" max="7691" width="5.28515625" style="940" customWidth="1"/>
    <col min="7692" max="7936" width="9.140625" style="940"/>
    <col min="7937" max="7937" width="37.28515625" style="940" customWidth="1"/>
    <col min="7938" max="7944" width="19.28515625" style="940" customWidth="1"/>
    <col min="7945" max="7945" width="15.5703125" style="940" customWidth="1"/>
    <col min="7946" max="7946" width="15" style="940" customWidth="1"/>
    <col min="7947" max="7947" width="5.28515625" style="940" customWidth="1"/>
    <col min="7948" max="8192" width="9.140625" style="940"/>
    <col min="8193" max="8193" width="37.28515625" style="940" customWidth="1"/>
    <col min="8194" max="8200" width="19.28515625" style="940" customWidth="1"/>
    <col min="8201" max="8201" width="15.5703125" style="940" customWidth="1"/>
    <col min="8202" max="8202" width="15" style="940" customWidth="1"/>
    <col min="8203" max="8203" width="5.28515625" style="940" customWidth="1"/>
    <col min="8204" max="8448" width="9.140625" style="940"/>
    <col min="8449" max="8449" width="37.28515625" style="940" customWidth="1"/>
    <col min="8450" max="8456" width="19.28515625" style="940" customWidth="1"/>
    <col min="8457" max="8457" width="15.5703125" style="940" customWidth="1"/>
    <col min="8458" max="8458" width="15" style="940" customWidth="1"/>
    <col min="8459" max="8459" width="5.28515625" style="940" customWidth="1"/>
    <col min="8460" max="8704" width="9.140625" style="940"/>
    <col min="8705" max="8705" width="37.28515625" style="940" customWidth="1"/>
    <col min="8706" max="8712" width="19.28515625" style="940" customWidth="1"/>
    <col min="8713" max="8713" width="15.5703125" style="940" customWidth="1"/>
    <col min="8714" max="8714" width="15" style="940" customWidth="1"/>
    <col min="8715" max="8715" width="5.28515625" style="940" customWidth="1"/>
    <col min="8716" max="8960" width="9.140625" style="940"/>
    <col min="8961" max="8961" width="37.28515625" style="940" customWidth="1"/>
    <col min="8962" max="8968" width="19.28515625" style="940" customWidth="1"/>
    <col min="8969" max="8969" width="15.5703125" style="940" customWidth="1"/>
    <col min="8970" max="8970" width="15" style="940" customWidth="1"/>
    <col min="8971" max="8971" width="5.28515625" style="940" customWidth="1"/>
    <col min="8972" max="9216" width="9.140625" style="940"/>
    <col min="9217" max="9217" width="37.28515625" style="940" customWidth="1"/>
    <col min="9218" max="9224" width="19.28515625" style="940" customWidth="1"/>
    <col min="9225" max="9225" width="15.5703125" style="940" customWidth="1"/>
    <col min="9226" max="9226" width="15" style="940" customWidth="1"/>
    <col min="9227" max="9227" width="5.28515625" style="940" customWidth="1"/>
    <col min="9228" max="9472" width="9.140625" style="940"/>
    <col min="9473" max="9473" width="37.28515625" style="940" customWidth="1"/>
    <col min="9474" max="9480" width="19.28515625" style="940" customWidth="1"/>
    <col min="9481" max="9481" width="15.5703125" style="940" customWidth="1"/>
    <col min="9482" max="9482" width="15" style="940" customWidth="1"/>
    <col min="9483" max="9483" width="5.28515625" style="940" customWidth="1"/>
    <col min="9484" max="9728" width="9.140625" style="940"/>
    <col min="9729" max="9729" width="37.28515625" style="940" customWidth="1"/>
    <col min="9730" max="9736" width="19.28515625" style="940" customWidth="1"/>
    <col min="9737" max="9737" width="15.5703125" style="940" customWidth="1"/>
    <col min="9738" max="9738" width="15" style="940" customWidth="1"/>
    <col min="9739" max="9739" width="5.28515625" style="940" customWidth="1"/>
    <col min="9740" max="9984" width="9.140625" style="940"/>
    <col min="9985" max="9985" width="37.28515625" style="940" customWidth="1"/>
    <col min="9986" max="9992" width="19.28515625" style="940" customWidth="1"/>
    <col min="9993" max="9993" width="15.5703125" style="940" customWidth="1"/>
    <col min="9994" max="9994" width="15" style="940" customWidth="1"/>
    <col min="9995" max="9995" width="5.28515625" style="940" customWidth="1"/>
    <col min="9996" max="10240" width="9.140625" style="940"/>
    <col min="10241" max="10241" width="37.28515625" style="940" customWidth="1"/>
    <col min="10242" max="10248" width="19.28515625" style="940" customWidth="1"/>
    <col min="10249" max="10249" width="15.5703125" style="940" customWidth="1"/>
    <col min="10250" max="10250" width="15" style="940" customWidth="1"/>
    <col min="10251" max="10251" width="5.28515625" style="940" customWidth="1"/>
    <col min="10252" max="10496" width="9.140625" style="940"/>
    <col min="10497" max="10497" width="37.28515625" style="940" customWidth="1"/>
    <col min="10498" max="10504" width="19.28515625" style="940" customWidth="1"/>
    <col min="10505" max="10505" width="15.5703125" style="940" customWidth="1"/>
    <col min="10506" max="10506" width="15" style="940" customWidth="1"/>
    <col min="10507" max="10507" width="5.28515625" style="940" customWidth="1"/>
    <col min="10508" max="10752" width="9.140625" style="940"/>
    <col min="10753" max="10753" width="37.28515625" style="940" customWidth="1"/>
    <col min="10754" max="10760" width="19.28515625" style="940" customWidth="1"/>
    <col min="10761" max="10761" width="15.5703125" style="940" customWidth="1"/>
    <col min="10762" max="10762" width="15" style="940" customWidth="1"/>
    <col min="10763" max="10763" width="5.28515625" style="940" customWidth="1"/>
    <col min="10764" max="11008" width="9.140625" style="940"/>
    <col min="11009" max="11009" width="37.28515625" style="940" customWidth="1"/>
    <col min="11010" max="11016" width="19.28515625" style="940" customWidth="1"/>
    <col min="11017" max="11017" width="15.5703125" style="940" customWidth="1"/>
    <col min="11018" max="11018" width="15" style="940" customWidth="1"/>
    <col min="11019" max="11019" width="5.28515625" style="940" customWidth="1"/>
    <col min="11020" max="11264" width="9.140625" style="940"/>
    <col min="11265" max="11265" width="37.28515625" style="940" customWidth="1"/>
    <col min="11266" max="11272" width="19.28515625" style="940" customWidth="1"/>
    <col min="11273" max="11273" width="15.5703125" style="940" customWidth="1"/>
    <col min="11274" max="11274" width="15" style="940" customWidth="1"/>
    <col min="11275" max="11275" width="5.28515625" style="940" customWidth="1"/>
    <col min="11276" max="11520" width="9.140625" style="940"/>
    <col min="11521" max="11521" width="37.28515625" style="940" customWidth="1"/>
    <col min="11522" max="11528" width="19.28515625" style="940" customWidth="1"/>
    <col min="11529" max="11529" width="15.5703125" style="940" customWidth="1"/>
    <col min="11530" max="11530" width="15" style="940" customWidth="1"/>
    <col min="11531" max="11531" width="5.28515625" style="940" customWidth="1"/>
    <col min="11532" max="11776" width="9.140625" style="940"/>
    <col min="11777" max="11777" width="37.28515625" style="940" customWidth="1"/>
    <col min="11778" max="11784" width="19.28515625" style="940" customWidth="1"/>
    <col min="11785" max="11785" width="15.5703125" style="940" customWidth="1"/>
    <col min="11786" max="11786" width="15" style="940" customWidth="1"/>
    <col min="11787" max="11787" width="5.28515625" style="940" customWidth="1"/>
    <col min="11788" max="12032" width="9.140625" style="940"/>
    <col min="12033" max="12033" width="37.28515625" style="940" customWidth="1"/>
    <col min="12034" max="12040" width="19.28515625" style="940" customWidth="1"/>
    <col min="12041" max="12041" width="15.5703125" style="940" customWidth="1"/>
    <col min="12042" max="12042" width="15" style="940" customWidth="1"/>
    <col min="12043" max="12043" width="5.28515625" style="940" customWidth="1"/>
    <col min="12044" max="12288" width="9.140625" style="940"/>
    <col min="12289" max="12289" width="37.28515625" style="940" customWidth="1"/>
    <col min="12290" max="12296" width="19.28515625" style="940" customWidth="1"/>
    <col min="12297" max="12297" width="15.5703125" style="940" customWidth="1"/>
    <col min="12298" max="12298" width="15" style="940" customWidth="1"/>
    <col min="12299" max="12299" width="5.28515625" style="940" customWidth="1"/>
    <col min="12300" max="12544" width="9.140625" style="940"/>
    <col min="12545" max="12545" width="37.28515625" style="940" customWidth="1"/>
    <col min="12546" max="12552" width="19.28515625" style="940" customWidth="1"/>
    <col min="12553" max="12553" width="15.5703125" style="940" customWidth="1"/>
    <col min="12554" max="12554" width="15" style="940" customWidth="1"/>
    <col min="12555" max="12555" width="5.28515625" style="940" customWidth="1"/>
    <col min="12556" max="12800" width="9.140625" style="940"/>
    <col min="12801" max="12801" width="37.28515625" style="940" customWidth="1"/>
    <col min="12802" max="12808" width="19.28515625" style="940" customWidth="1"/>
    <col min="12809" max="12809" width="15.5703125" style="940" customWidth="1"/>
    <col min="12810" max="12810" width="15" style="940" customWidth="1"/>
    <col min="12811" max="12811" width="5.28515625" style="940" customWidth="1"/>
    <col min="12812" max="13056" width="9.140625" style="940"/>
    <col min="13057" max="13057" width="37.28515625" style="940" customWidth="1"/>
    <col min="13058" max="13064" width="19.28515625" style="940" customWidth="1"/>
    <col min="13065" max="13065" width="15.5703125" style="940" customWidth="1"/>
    <col min="13066" max="13066" width="15" style="940" customWidth="1"/>
    <col min="13067" max="13067" width="5.28515625" style="940" customWidth="1"/>
    <col min="13068" max="13312" width="9.140625" style="940"/>
    <col min="13313" max="13313" width="37.28515625" style="940" customWidth="1"/>
    <col min="13314" max="13320" width="19.28515625" style="940" customWidth="1"/>
    <col min="13321" max="13321" width="15.5703125" style="940" customWidth="1"/>
    <col min="13322" max="13322" width="15" style="940" customWidth="1"/>
    <col min="13323" max="13323" width="5.28515625" style="940" customWidth="1"/>
    <col min="13324" max="13568" width="9.140625" style="940"/>
    <col min="13569" max="13569" width="37.28515625" style="940" customWidth="1"/>
    <col min="13570" max="13576" width="19.28515625" style="940" customWidth="1"/>
    <col min="13577" max="13577" width="15.5703125" style="940" customWidth="1"/>
    <col min="13578" max="13578" width="15" style="940" customWidth="1"/>
    <col min="13579" max="13579" width="5.28515625" style="940" customWidth="1"/>
    <col min="13580" max="13824" width="9.140625" style="940"/>
    <col min="13825" max="13825" width="37.28515625" style="940" customWidth="1"/>
    <col min="13826" max="13832" width="19.28515625" style="940" customWidth="1"/>
    <col min="13833" max="13833" width="15.5703125" style="940" customWidth="1"/>
    <col min="13834" max="13834" width="15" style="940" customWidth="1"/>
    <col min="13835" max="13835" width="5.28515625" style="940" customWidth="1"/>
    <col min="13836" max="14080" width="9.140625" style="940"/>
    <col min="14081" max="14081" width="37.28515625" style="940" customWidth="1"/>
    <col min="14082" max="14088" width="19.28515625" style="940" customWidth="1"/>
    <col min="14089" max="14089" width="15.5703125" style="940" customWidth="1"/>
    <col min="14090" max="14090" width="15" style="940" customWidth="1"/>
    <col min="14091" max="14091" width="5.28515625" style="940" customWidth="1"/>
    <col min="14092" max="14336" width="9.140625" style="940"/>
    <col min="14337" max="14337" width="37.28515625" style="940" customWidth="1"/>
    <col min="14338" max="14344" width="19.28515625" style="940" customWidth="1"/>
    <col min="14345" max="14345" width="15.5703125" style="940" customWidth="1"/>
    <col min="14346" max="14346" width="15" style="940" customWidth="1"/>
    <col min="14347" max="14347" width="5.28515625" style="940" customWidth="1"/>
    <col min="14348" max="14592" width="9.140625" style="940"/>
    <col min="14593" max="14593" width="37.28515625" style="940" customWidth="1"/>
    <col min="14594" max="14600" width="19.28515625" style="940" customWidth="1"/>
    <col min="14601" max="14601" width="15.5703125" style="940" customWidth="1"/>
    <col min="14602" max="14602" width="15" style="940" customWidth="1"/>
    <col min="14603" max="14603" width="5.28515625" style="940" customWidth="1"/>
    <col min="14604" max="14848" width="9.140625" style="940"/>
    <col min="14849" max="14849" width="37.28515625" style="940" customWidth="1"/>
    <col min="14850" max="14856" width="19.28515625" style="940" customWidth="1"/>
    <col min="14857" max="14857" width="15.5703125" style="940" customWidth="1"/>
    <col min="14858" max="14858" width="15" style="940" customWidth="1"/>
    <col min="14859" max="14859" width="5.28515625" style="940" customWidth="1"/>
    <col min="14860" max="15104" width="9.140625" style="940"/>
    <col min="15105" max="15105" width="37.28515625" style="940" customWidth="1"/>
    <col min="15106" max="15112" width="19.28515625" style="940" customWidth="1"/>
    <col min="15113" max="15113" width="15.5703125" style="940" customWidth="1"/>
    <col min="15114" max="15114" width="15" style="940" customWidth="1"/>
    <col min="15115" max="15115" width="5.28515625" style="940" customWidth="1"/>
    <col min="15116" max="15360" width="9.140625" style="940"/>
    <col min="15361" max="15361" width="37.28515625" style="940" customWidth="1"/>
    <col min="15362" max="15368" width="19.28515625" style="940" customWidth="1"/>
    <col min="15369" max="15369" width="15.5703125" style="940" customWidth="1"/>
    <col min="15370" max="15370" width="15" style="940" customWidth="1"/>
    <col min="15371" max="15371" width="5.28515625" style="940" customWidth="1"/>
    <col min="15372" max="15616" width="9.140625" style="940"/>
    <col min="15617" max="15617" width="37.28515625" style="940" customWidth="1"/>
    <col min="15618" max="15624" width="19.28515625" style="940" customWidth="1"/>
    <col min="15625" max="15625" width="15.5703125" style="940" customWidth="1"/>
    <col min="15626" max="15626" width="15" style="940" customWidth="1"/>
    <col min="15627" max="15627" width="5.28515625" style="940" customWidth="1"/>
    <col min="15628" max="15872" width="9.140625" style="940"/>
    <col min="15873" max="15873" width="37.28515625" style="940" customWidth="1"/>
    <col min="15874" max="15880" width="19.28515625" style="940" customWidth="1"/>
    <col min="15881" max="15881" width="15.5703125" style="940" customWidth="1"/>
    <col min="15882" max="15882" width="15" style="940" customWidth="1"/>
    <col min="15883" max="15883" width="5.28515625" style="940" customWidth="1"/>
    <col min="15884" max="16128" width="9.140625" style="940"/>
    <col min="16129" max="16129" width="37.28515625" style="940" customWidth="1"/>
    <col min="16130" max="16136" width="19.28515625" style="940" customWidth="1"/>
    <col min="16137" max="16137" width="15.5703125" style="940" customWidth="1"/>
    <col min="16138" max="16138" width="15" style="940" customWidth="1"/>
    <col min="16139" max="16139" width="5.28515625" style="940" customWidth="1"/>
    <col min="16140" max="16384" width="9.140625" style="940"/>
  </cols>
  <sheetData>
    <row r="1" spans="1:10" s="86" customFormat="1" ht="3.75" customHeight="1">
      <c r="A1" s="566"/>
      <c r="B1" s="820"/>
      <c r="C1" s="821"/>
      <c r="D1" s="821"/>
      <c r="E1" s="821"/>
      <c r="F1" s="821"/>
      <c r="G1" s="821"/>
      <c r="H1" s="821"/>
      <c r="I1" s="821"/>
      <c r="J1" s="821"/>
    </row>
    <row r="2" spans="1:10" s="75" customFormat="1" ht="40.5" customHeight="1">
      <c r="A2" s="1069" t="s">
        <v>1424</v>
      </c>
      <c r="B2" s="1069"/>
      <c r="C2" s="1069"/>
      <c r="D2" s="1069"/>
      <c r="E2" s="1069"/>
      <c r="F2" s="1069"/>
      <c r="G2" s="1069"/>
      <c r="H2" s="1069"/>
      <c r="I2" s="1069"/>
      <c r="J2" s="1069"/>
    </row>
    <row r="3" spans="1:10" s="75" customFormat="1" ht="27.75" customHeight="1">
      <c r="A3" s="1069" t="s">
        <v>867</v>
      </c>
      <c r="B3" s="1069"/>
      <c r="C3" s="1069"/>
      <c r="D3" s="1069"/>
      <c r="E3" s="1069"/>
      <c r="F3" s="1069"/>
      <c r="G3" s="1069"/>
      <c r="H3" s="1069"/>
      <c r="I3" s="1069"/>
      <c r="J3" s="1069"/>
    </row>
    <row r="4" spans="1:10" s="75" customFormat="1" ht="27.75" customHeight="1">
      <c r="A4" s="1069" t="s">
        <v>1511</v>
      </c>
      <c r="B4" s="1069"/>
      <c r="C4" s="1069"/>
      <c r="D4" s="1069"/>
      <c r="E4" s="1069"/>
      <c r="F4" s="1069"/>
      <c r="G4" s="1069"/>
      <c r="H4" s="1069"/>
      <c r="I4" s="1069"/>
      <c r="J4" s="1069"/>
    </row>
    <row r="5" spans="1:10" s="76" customFormat="1" ht="42" customHeight="1">
      <c r="A5" s="1070" t="s">
        <v>1344</v>
      </c>
      <c r="B5" s="1070"/>
      <c r="C5" s="1070"/>
      <c r="D5" s="1070"/>
      <c r="E5" s="1070"/>
      <c r="F5" s="1070"/>
      <c r="G5" s="1070"/>
      <c r="H5" s="1070"/>
      <c r="I5" s="1070"/>
      <c r="J5" s="1070"/>
    </row>
    <row r="6" spans="1:10" s="940" customFormat="1" ht="6" customHeight="1">
      <c r="A6" s="769"/>
      <c r="B6" s="82"/>
      <c r="C6" s="82"/>
      <c r="D6" s="82"/>
      <c r="E6" s="82"/>
      <c r="F6" s="82"/>
      <c r="G6" s="82"/>
      <c r="H6" s="82"/>
      <c r="I6" s="82"/>
      <c r="J6" s="82"/>
    </row>
    <row r="7" spans="1:10" s="940" customFormat="1" ht="5.25" customHeight="1" thickBot="1">
      <c r="A7" s="762"/>
      <c r="B7" s="742"/>
      <c r="C7" s="742"/>
      <c r="D7" s="743"/>
      <c r="E7" s="742"/>
      <c r="F7" s="742"/>
      <c r="G7" s="742"/>
      <c r="H7" s="742"/>
      <c r="I7" s="742"/>
      <c r="J7" s="742"/>
    </row>
    <row r="8" spans="1:10" s="567" customFormat="1" ht="23.25" customHeight="1" thickTop="1" thickBot="1">
      <c r="A8" s="987" t="s">
        <v>810</v>
      </c>
      <c r="B8" s="822" t="s">
        <v>1425</v>
      </c>
      <c r="C8" s="822" t="s">
        <v>1429</v>
      </c>
      <c r="D8" s="822" t="s">
        <v>1428</v>
      </c>
      <c r="E8" s="822" t="s">
        <v>1426</v>
      </c>
      <c r="F8" s="822" t="s">
        <v>1430</v>
      </c>
      <c r="G8" s="822" t="s">
        <v>1427</v>
      </c>
      <c r="H8" s="822" t="s">
        <v>1431</v>
      </c>
      <c r="I8" s="822" t="s">
        <v>6</v>
      </c>
      <c r="J8" s="822" t="s">
        <v>720</v>
      </c>
    </row>
    <row r="9" spans="1:10" s="940" customFormat="1" ht="27" customHeight="1" thickTop="1">
      <c r="A9" s="988" t="s">
        <v>812</v>
      </c>
      <c r="B9" s="568">
        <v>0</v>
      </c>
      <c r="C9" s="568">
        <v>0</v>
      </c>
      <c r="D9" s="568">
        <v>0</v>
      </c>
      <c r="E9" s="568">
        <v>0</v>
      </c>
      <c r="F9" s="568">
        <v>0</v>
      </c>
      <c r="G9" s="568">
        <v>0</v>
      </c>
      <c r="H9" s="568">
        <v>0</v>
      </c>
      <c r="I9" s="568">
        <v>0</v>
      </c>
      <c r="J9" s="569">
        <v>0</v>
      </c>
    </row>
    <row r="10" spans="1:10" s="940" customFormat="1" ht="18" customHeight="1">
      <c r="A10" s="988" t="s">
        <v>813</v>
      </c>
      <c r="B10" s="568">
        <v>0</v>
      </c>
      <c r="C10" s="568">
        <v>0</v>
      </c>
      <c r="D10" s="568">
        <v>0</v>
      </c>
      <c r="E10" s="568">
        <v>0</v>
      </c>
      <c r="F10" s="568">
        <v>0</v>
      </c>
      <c r="G10" s="568">
        <v>0</v>
      </c>
      <c r="H10" s="568">
        <v>0</v>
      </c>
      <c r="I10" s="568">
        <v>0</v>
      </c>
      <c r="J10" s="569">
        <v>0</v>
      </c>
    </row>
    <row r="11" spans="1:10" s="940" customFormat="1" ht="18" customHeight="1">
      <c r="A11" s="988" t="s">
        <v>814</v>
      </c>
      <c r="B11" s="568">
        <v>26441.631799999999</v>
      </c>
      <c r="C11" s="568">
        <v>39294.717469999996</v>
      </c>
      <c r="D11" s="568">
        <v>0</v>
      </c>
      <c r="E11" s="568">
        <v>0</v>
      </c>
      <c r="F11" s="568">
        <v>0</v>
      </c>
      <c r="G11" s="568">
        <v>0</v>
      </c>
      <c r="H11" s="568">
        <v>0</v>
      </c>
      <c r="I11" s="568">
        <v>65736.349269999992</v>
      </c>
      <c r="J11" s="569">
        <v>2.5514275191581108E-2</v>
      </c>
    </row>
    <row r="12" spans="1:10" s="940" customFormat="1" ht="18" customHeight="1">
      <c r="A12" s="988" t="s">
        <v>815</v>
      </c>
      <c r="B12" s="568">
        <v>35044.9447</v>
      </c>
      <c r="C12" s="568">
        <v>44743.716869999997</v>
      </c>
      <c r="D12" s="568">
        <v>0</v>
      </c>
      <c r="E12" s="568">
        <v>8486.6839999999993</v>
      </c>
      <c r="F12" s="568">
        <v>3227.68568</v>
      </c>
      <c r="G12" s="568">
        <v>6796.0108399999999</v>
      </c>
      <c r="H12" s="568">
        <v>8163.4</v>
      </c>
      <c r="I12" s="568">
        <v>106462.44208999998</v>
      </c>
      <c r="J12" s="569">
        <v>4.1321309674427972E-2</v>
      </c>
    </row>
    <row r="13" spans="1:10" s="940" customFormat="1" ht="18" customHeight="1">
      <c r="A13" s="988" t="s">
        <v>816</v>
      </c>
      <c r="B13" s="568">
        <v>73444.93088</v>
      </c>
      <c r="C13" s="568">
        <v>52575.621899999998</v>
      </c>
      <c r="D13" s="568">
        <v>1533.9995100000001</v>
      </c>
      <c r="E13" s="568">
        <v>4073.13373</v>
      </c>
      <c r="F13" s="568">
        <v>4924.9976500000002</v>
      </c>
      <c r="G13" s="568">
        <v>9914</v>
      </c>
      <c r="H13" s="568">
        <v>5125.3027400000001</v>
      </c>
      <c r="I13" s="568">
        <v>151591.98641000001</v>
      </c>
      <c r="J13" s="569">
        <v>5.8837457526231804E-2</v>
      </c>
    </row>
    <row r="14" spans="1:10" s="940" customFormat="1" ht="18" customHeight="1">
      <c r="A14" s="988" t="s">
        <v>817</v>
      </c>
      <c r="B14" s="568">
        <v>158632.75318999999</v>
      </c>
      <c r="C14" s="568">
        <v>60448.092280000004</v>
      </c>
      <c r="D14" s="568">
        <v>8167.9474299999993</v>
      </c>
      <c r="E14" s="568">
        <v>8622.1720600000008</v>
      </c>
      <c r="F14" s="568">
        <v>4915.3117599999996</v>
      </c>
      <c r="G14" s="568">
        <v>2841.7252899999999</v>
      </c>
      <c r="H14" s="568">
        <v>9850.0847799999992</v>
      </c>
      <c r="I14" s="568">
        <v>253478.08679000003</v>
      </c>
      <c r="J14" s="569">
        <v>9.8382549886247145E-2</v>
      </c>
    </row>
    <row r="15" spans="1:10" s="940" customFormat="1" ht="18" customHeight="1">
      <c r="A15" s="988" t="s">
        <v>818</v>
      </c>
      <c r="B15" s="568">
        <v>178875.15693999999</v>
      </c>
      <c r="C15" s="568">
        <v>59530.96875</v>
      </c>
      <c r="D15" s="568">
        <v>18299.354660000001</v>
      </c>
      <c r="E15" s="568">
        <v>8871.7009199999993</v>
      </c>
      <c r="F15" s="568">
        <v>5971.4184599999999</v>
      </c>
      <c r="G15" s="568">
        <v>1752.80906</v>
      </c>
      <c r="H15" s="568">
        <v>3915.1069300000004</v>
      </c>
      <c r="I15" s="568">
        <v>277216.51572000002</v>
      </c>
      <c r="J15" s="569">
        <v>0.10759615567759002</v>
      </c>
    </row>
    <row r="16" spans="1:10" s="940" customFormat="1" ht="18" customHeight="1">
      <c r="A16" s="988" t="s">
        <v>819</v>
      </c>
      <c r="B16" s="568">
        <v>161963.69501</v>
      </c>
      <c r="C16" s="568">
        <v>60847.620320000002</v>
      </c>
      <c r="D16" s="568">
        <v>17167.587</v>
      </c>
      <c r="E16" s="568">
        <v>12752.731220000001</v>
      </c>
      <c r="F16" s="568">
        <v>6819.7480500000001</v>
      </c>
      <c r="G16" s="568">
        <v>2209.5145000000002</v>
      </c>
      <c r="H16" s="568">
        <v>2158.1235699999997</v>
      </c>
      <c r="I16" s="568">
        <v>263919.01967000001</v>
      </c>
      <c r="J16" s="569">
        <v>0.10243499328651855</v>
      </c>
    </row>
    <row r="17" spans="1:10" s="940" customFormat="1" ht="18" customHeight="1">
      <c r="A17" s="988" t="s">
        <v>820</v>
      </c>
      <c r="B17" s="568">
        <v>115419.90479</v>
      </c>
      <c r="C17" s="568">
        <v>37570.227599999998</v>
      </c>
      <c r="D17" s="568">
        <v>14323.767179999999</v>
      </c>
      <c r="E17" s="568">
        <v>8306.1310699999995</v>
      </c>
      <c r="F17" s="568">
        <v>3509.8646800000001</v>
      </c>
      <c r="G17" s="568">
        <v>1692.1363000000001</v>
      </c>
      <c r="H17" s="568">
        <v>1669.16292</v>
      </c>
      <c r="I17" s="568">
        <v>182491.19454</v>
      </c>
      <c r="J17" s="569">
        <v>7.0830379375187408E-2</v>
      </c>
    </row>
    <row r="18" spans="1:10" s="940" customFormat="1" ht="18" customHeight="1">
      <c r="A18" s="988" t="s">
        <v>821</v>
      </c>
      <c r="B18" s="568">
        <v>181672.32774000001</v>
      </c>
      <c r="C18" s="568">
        <v>64048.370600000002</v>
      </c>
      <c r="D18" s="568">
        <v>27213.452370000003</v>
      </c>
      <c r="E18" s="568">
        <v>12143.98228</v>
      </c>
      <c r="F18" s="568">
        <v>10263.659619999999</v>
      </c>
      <c r="G18" s="568">
        <v>1861.5419299999999</v>
      </c>
      <c r="H18" s="568">
        <v>3241.0586000000003</v>
      </c>
      <c r="I18" s="568">
        <v>300444.39314</v>
      </c>
      <c r="J18" s="569">
        <v>0.11661160090981645</v>
      </c>
    </row>
    <row r="19" spans="1:10" s="940" customFormat="1" ht="18" customHeight="1">
      <c r="A19" s="988" t="s">
        <v>822</v>
      </c>
      <c r="B19" s="568">
        <v>248495.04147999999</v>
      </c>
      <c r="C19" s="568">
        <v>76194.993319999994</v>
      </c>
      <c r="D19" s="568">
        <v>34843.98461</v>
      </c>
      <c r="E19" s="568">
        <v>15078.290279999999</v>
      </c>
      <c r="F19" s="568">
        <v>14356.525310000001</v>
      </c>
      <c r="G19" s="568">
        <v>2646.7765099999997</v>
      </c>
      <c r="H19" s="568">
        <v>4887.5607900000005</v>
      </c>
      <c r="I19" s="568">
        <v>396503.17229999998</v>
      </c>
      <c r="J19" s="569">
        <v>0.15389493278437882</v>
      </c>
    </row>
    <row r="20" spans="1:10" s="940" customFormat="1" ht="18" customHeight="1">
      <c r="A20" s="988" t="s">
        <v>823</v>
      </c>
      <c r="B20" s="568">
        <v>268444.96730000002</v>
      </c>
      <c r="C20" s="568">
        <v>82329.059260000009</v>
      </c>
      <c r="D20" s="568">
        <v>48295.245219999997</v>
      </c>
      <c r="E20" s="568">
        <v>18512.98646</v>
      </c>
      <c r="F20" s="568">
        <v>18208.77763</v>
      </c>
      <c r="G20" s="568">
        <v>3979.4310499999997</v>
      </c>
      <c r="H20" s="568">
        <v>5984.8324299999995</v>
      </c>
      <c r="I20" s="568">
        <v>445755.29935000004</v>
      </c>
      <c r="J20" s="569">
        <v>0.1730111802985666</v>
      </c>
    </row>
    <row r="21" spans="1:10" s="940" customFormat="1" ht="18" customHeight="1">
      <c r="A21" s="988" t="s">
        <v>824</v>
      </c>
      <c r="B21" s="568">
        <v>35660.0026</v>
      </c>
      <c r="C21" s="568">
        <v>10998.788759999999</v>
      </c>
      <c r="D21" s="568">
        <v>8853.2734799999998</v>
      </c>
      <c r="E21" s="568">
        <v>2524.1874199999997</v>
      </c>
      <c r="F21" s="568">
        <v>2169.78557</v>
      </c>
      <c r="G21" s="568">
        <v>751.96609999999998</v>
      </c>
      <c r="H21" s="568">
        <v>1258.03909</v>
      </c>
      <c r="I21" s="568">
        <v>62216.043020000005</v>
      </c>
      <c r="J21" s="569">
        <v>2.4147937337128143E-2</v>
      </c>
    </row>
    <row r="22" spans="1:10" s="940" customFormat="1" ht="18" customHeight="1" thickBot="1">
      <c r="A22" s="988" t="s">
        <v>825</v>
      </c>
      <c r="B22" s="568">
        <v>36896.946920000002</v>
      </c>
      <c r="C22" s="568">
        <v>11917.132390000001</v>
      </c>
      <c r="D22" s="568">
        <v>10157.51485</v>
      </c>
      <c r="E22" s="568">
        <v>3115.5277799999999</v>
      </c>
      <c r="F22" s="568">
        <v>3297.0202999999997</v>
      </c>
      <c r="G22" s="568">
        <v>2180.8052000000002</v>
      </c>
      <c r="H22" s="568">
        <v>3074.2718100000002</v>
      </c>
      <c r="I22" s="568">
        <v>70639.219249999995</v>
      </c>
      <c r="J22" s="569">
        <v>2.7417228052325847E-2</v>
      </c>
    </row>
    <row r="23" spans="1:10" s="940" customFormat="1" ht="38.25" customHeight="1" thickTop="1" thickBot="1">
      <c r="A23" s="989" t="s">
        <v>6</v>
      </c>
      <c r="B23" s="570">
        <v>1520992.3033499999</v>
      </c>
      <c r="C23" s="570">
        <v>600499.30952000013</v>
      </c>
      <c r="D23" s="570">
        <v>188856.12631000002</v>
      </c>
      <c r="E23" s="570">
        <v>102487.52722</v>
      </c>
      <c r="F23" s="570">
        <v>77664.794709999987</v>
      </c>
      <c r="G23" s="570">
        <v>36626.716780000002</v>
      </c>
      <c r="H23" s="570">
        <v>49326.943659999997</v>
      </c>
      <c r="I23" s="570">
        <v>2576453.7215500004</v>
      </c>
      <c r="J23" s="571">
        <v>1</v>
      </c>
    </row>
    <row r="24" spans="1:10" s="940" customFormat="1" ht="37.5" customHeight="1" thickTop="1" thickBot="1">
      <c r="A24" s="990" t="s">
        <v>826</v>
      </c>
      <c r="B24" s="569">
        <v>0.59034334311076531</v>
      </c>
      <c r="C24" s="569">
        <v>0.23307203405102825</v>
      </c>
      <c r="D24" s="569">
        <v>7.3300802855633576E-2</v>
      </c>
      <c r="E24" s="569">
        <v>3.9778524396837711E-2</v>
      </c>
      <c r="F24" s="569">
        <v>3.0144067428960714E-2</v>
      </c>
      <c r="G24" s="569">
        <v>1.4215942042213468E-2</v>
      </c>
      <c r="H24" s="569">
        <v>1.9145286114560907E-2</v>
      </c>
      <c r="I24" s="569">
        <v>1</v>
      </c>
      <c r="J24" s="569"/>
    </row>
    <row r="25" spans="1:10" s="524" customFormat="1" ht="52.5" customHeight="1" thickTop="1" thickBot="1">
      <c r="A25" s="991" t="s">
        <v>827</v>
      </c>
      <c r="B25" s="823" t="s">
        <v>1425</v>
      </c>
      <c r="C25" s="823" t="s">
        <v>1429</v>
      </c>
      <c r="D25" s="823" t="s">
        <v>1428</v>
      </c>
      <c r="E25" s="823" t="s">
        <v>1426</v>
      </c>
      <c r="F25" s="823" t="s">
        <v>1430</v>
      </c>
      <c r="G25" s="823" t="s">
        <v>1427</v>
      </c>
      <c r="H25" s="823" t="s">
        <v>1431</v>
      </c>
      <c r="I25" s="823" t="s">
        <v>6</v>
      </c>
      <c r="J25" s="823" t="s">
        <v>720</v>
      </c>
    </row>
    <row r="26" spans="1:10" s="940" customFormat="1" ht="29.25" customHeight="1" thickTop="1">
      <c r="A26" s="988" t="s">
        <v>812</v>
      </c>
      <c r="B26" s="568">
        <v>0</v>
      </c>
      <c r="C26" s="568">
        <v>0</v>
      </c>
      <c r="D26" s="568">
        <v>0</v>
      </c>
      <c r="E26" s="568">
        <v>0</v>
      </c>
      <c r="F26" s="568">
        <v>0</v>
      </c>
      <c r="G26" s="568">
        <v>0</v>
      </c>
      <c r="H26" s="568">
        <v>0</v>
      </c>
      <c r="I26" s="568">
        <v>0</v>
      </c>
      <c r="J26" s="569">
        <v>0</v>
      </c>
    </row>
    <row r="27" spans="1:10" s="940" customFormat="1" ht="18" customHeight="1">
      <c r="A27" s="988" t="s">
        <v>813</v>
      </c>
      <c r="B27" s="568">
        <v>0</v>
      </c>
      <c r="C27" s="568">
        <v>0</v>
      </c>
      <c r="D27" s="568">
        <v>0</v>
      </c>
      <c r="E27" s="568">
        <v>0</v>
      </c>
      <c r="F27" s="568">
        <v>0</v>
      </c>
      <c r="G27" s="568">
        <v>0</v>
      </c>
      <c r="H27" s="568">
        <v>0</v>
      </c>
      <c r="I27" s="568">
        <v>0</v>
      </c>
      <c r="J27" s="569">
        <v>0</v>
      </c>
    </row>
    <row r="28" spans="1:10" s="940" customFormat="1" ht="18" customHeight="1">
      <c r="A28" s="988" t="s">
        <v>814</v>
      </c>
      <c r="B28" s="568">
        <v>6</v>
      </c>
      <c r="C28" s="568">
        <v>8</v>
      </c>
      <c r="D28" s="568">
        <v>0</v>
      </c>
      <c r="E28" s="568">
        <v>0</v>
      </c>
      <c r="F28" s="568">
        <v>0</v>
      </c>
      <c r="G28" s="568">
        <v>0</v>
      </c>
      <c r="H28" s="568">
        <v>0</v>
      </c>
      <c r="I28" s="568">
        <v>14</v>
      </c>
      <c r="J28" s="569">
        <v>5.3401076413125982E-5</v>
      </c>
    </row>
    <row r="29" spans="1:10" s="940" customFormat="1" ht="18" customHeight="1">
      <c r="A29" s="988" t="s">
        <v>815</v>
      </c>
      <c r="B29" s="568">
        <v>17</v>
      </c>
      <c r="C29" s="568">
        <v>22</v>
      </c>
      <c r="D29" s="568">
        <v>0</v>
      </c>
      <c r="E29" s="568">
        <v>3</v>
      </c>
      <c r="F29" s="568">
        <v>2</v>
      </c>
      <c r="G29" s="568">
        <v>3</v>
      </c>
      <c r="H29" s="568">
        <v>3</v>
      </c>
      <c r="I29" s="568">
        <v>50</v>
      </c>
      <c r="J29" s="569">
        <v>1.9071813004687852E-4</v>
      </c>
    </row>
    <row r="30" spans="1:10" s="940" customFormat="1" ht="18" customHeight="1">
      <c r="A30" s="988" t="s">
        <v>816</v>
      </c>
      <c r="B30" s="568">
        <v>80</v>
      </c>
      <c r="C30" s="568">
        <v>56</v>
      </c>
      <c r="D30" s="568">
        <v>2</v>
      </c>
      <c r="E30" s="568">
        <v>5</v>
      </c>
      <c r="F30" s="568">
        <v>5</v>
      </c>
      <c r="G30" s="568">
        <v>10</v>
      </c>
      <c r="H30" s="568">
        <v>5</v>
      </c>
      <c r="I30" s="568">
        <v>163</v>
      </c>
      <c r="J30" s="569">
        <v>6.2174110395282398E-4</v>
      </c>
    </row>
    <row r="31" spans="1:10" s="940" customFormat="1" ht="18" customHeight="1">
      <c r="A31" s="988" t="s">
        <v>817</v>
      </c>
      <c r="B31" s="568">
        <v>345</v>
      </c>
      <c r="C31" s="568">
        <v>133</v>
      </c>
      <c r="D31" s="568">
        <v>17</v>
      </c>
      <c r="E31" s="568">
        <v>18</v>
      </c>
      <c r="F31" s="568">
        <v>10</v>
      </c>
      <c r="G31" s="568">
        <v>6</v>
      </c>
      <c r="H31" s="568">
        <v>23</v>
      </c>
      <c r="I31" s="568">
        <v>552</v>
      </c>
      <c r="J31" s="569">
        <v>2.1055281557175389E-3</v>
      </c>
    </row>
    <row r="32" spans="1:10" s="940" customFormat="1" ht="18" customHeight="1">
      <c r="A32" s="988" t="s">
        <v>818</v>
      </c>
      <c r="B32" s="568">
        <v>690</v>
      </c>
      <c r="C32" s="568">
        <v>229</v>
      </c>
      <c r="D32" s="568">
        <v>69</v>
      </c>
      <c r="E32" s="568">
        <v>34</v>
      </c>
      <c r="F32" s="568">
        <v>21</v>
      </c>
      <c r="G32" s="568">
        <v>7</v>
      </c>
      <c r="H32" s="568">
        <v>15</v>
      </c>
      <c r="I32" s="568">
        <v>1065</v>
      </c>
      <c r="J32" s="569">
        <v>4.0622961699985126E-3</v>
      </c>
    </row>
    <row r="33" spans="1:10" s="940" customFormat="1" ht="18" customHeight="1">
      <c r="A33" s="988" t="s">
        <v>819</v>
      </c>
      <c r="B33" s="568">
        <v>974</v>
      </c>
      <c r="C33" s="568">
        <v>367</v>
      </c>
      <c r="D33" s="568">
        <v>103</v>
      </c>
      <c r="E33" s="568">
        <v>76</v>
      </c>
      <c r="F33" s="568">
        <v>39</v>
      </c>
      <c r="G33" s="568">
        <v>13</v>
      </c>
      <c r="H33" s="568">
        <v>14</v>
      </c>
      <c r="I33" s="568">
        <v>1586</v>
      </c>
      <c r="J33" s="569">
        <v>6.0495790850869863E-3</v>
      </c>
    </row>
    <row r="34" spans="1:10" s="940" customFormat="1" ht="18" customHeight="1">
      <c r="A34" s="988" t="s">
        <v>820</v>
      </c>
      <c r="B34" s="568">
        <v>979</v>
      </c>
      <c r="C34" s="568">
        <v>314</v>
      </c>
      <c r="D34" s="568">
        <v>122</v>
      </c>
      <c r="E34" s="568">
        <v>70</v>
      </c>
      <c r="F34" s="568">
        <v>30</v>
      </c>
      <c r="G34" s="568">
        <v>14</v>
      </c>
      <c r="H34" s="568">
        <v>14</v>
      </c>
      <c r="I34" s="568">
        <v>1543</v>
      </c>
      <c r="J34" s="569">
        <v>5.885561493246671E-3</v>
      </c>
    </row>
    <row r="35" spans="1:10" s="940" customFormat="1" ht="18" customHeight="1">
      <c r="A35" s="988" t="s">
        <v>821</v>
      </c>
      <c r="B35" s="568">
        <v>2189</v>
      </c>
      <c r="C35" s="568">
        <v>768</v>
      </c>
      <c r="D35" s="568">
        <v>324</v>
      </c>
      <c r="E35" s="568">
        <v>142</v>
      </c>
      <c r="F35" s="568">
        <v>123</v>
      </c>
      <c r="G35" s="568">
        <v>23</v>
      </c>
      <c r="H35" s="568">
        <v>38</v>
      </c>
      <c r="I35" s="568">
        <v>3607</v>
      </c>
      <c r="J35" s="569">
        <v>1.3758405901581816E-2</v>
      </c>
    </row>
    <row r="36" spans="1:10" s="940" customFormat="1" ht="18" customHeight="1">
      <c r="A36" s="988" t="s">
        <v>822</v>
      </c>
      <c r="B36" s="568">
        <v>5155</v>
      </c>
      <c r="C36" s="568">
        <v>1578</v>
      </c>
      <c r="D36" s="568">
        <v>723</v>
      </c>
      <c r="E36" s="568">
        <v>312</v>
      </c>
      <c r="F36" s="568">
        <v>302</v>
      </c>
      <c r="G36" s="568">
        <v>54</v>
      </c>
      <c r="H36" s="568">
        <v>101</v>
      </c>
      <c r="I36" s="568">
        <v>8225</v>
      </c>
      <c r="J36" s="569">
        <v>3.1373132392711514E-2</v>
      </c>
    </row>
    <row r="37" spans="1:10" s="940" customFormat="1" ht="18" customHeight="1">
      <c r="A37" s="988" t="s">
        <v>823</v>
      </c>
      <c r="B37" s="568">
        <v>16520</v>
      </c>
      <c r="C37" s="568">
        <v>5077</v>
      </c>
      <c r="D37" s="568">
        <v>3080</v>
      </c>
      <c r="E37" s="568">
        <v>1130</v>
      </c>
      <c r="F37" s="568">
        <v>1077</v>
      </c>
      <c r="G37" s="568">
        <v>252</v>
      </c>
      <c r="H37" s="568">
        <v>387</v>
      </c>
      <c r="I37" s="568">
        <v>27523</v>
      </c>
      <c r="J37" s="569">
        <v>0.10498270186560475</v>
      </c>
    </row>
    <row r="38" spans="1:10" s="940" customFormat="1" ht="18" customHeight="1">
      <c r="A38" s="988" t="s">
        <v>824</v>
      </c>
      <c r="B38" s="568">
        <v>7214</v>
      </c>
      <c r="C38" s="568">
        <v>2234</v>
      </c>
      <c r="D38" s="568">
        <v>1802</v>
      </c>
      <c r="E38" s="568">
        <v>516</v>
      </c>
      <c r="F38" s="568">
        <v>438</v>
      </c>
      <c r="G38" s="568">
        <v>155</v>
      </c>
      <c r="H38" s="568">
        <v>254</v>
      </c>
      <c r="I38" s="568">
        <v>12613</v>
      </c>
      <c r="J38" s="569">
        <v>4.8110555485625574E-2</v>
      </c>
    </row>
    <row r="39" spans="1:10" s="940" customFormat="1" ht="18" customHeight="1" thickBot="1">
      <c r="A39" s="988" t="s">
        <v>825</v>
      </c>
      <c r="B39" s="568">
        <v>122078</v>
      </c>
      <c r="C39" s="568">
        <v>27631</v>
      </c>
      <c r="D39" s="568">
        <v>15665</v>
      </c>
      <c r="E39" s="568">
        <v>9053</v>
      </c>
      <c r="F39" s="568">
        <v>7851</v>
      </c>
      <c r="G39" s="568">
        <v>5573</v>
      </c>
      <c r="H39" s="568">
        <v>17375</v>
      </c>
      <c r="I39" s="568">
        <v>205226</v>
      </c>
      <c r="J39" s="569">
        <v>0.78280637914001383</v>
      </c>
    </row>
    <row r="40" spans="1:10" s="940" customFormat="1" ht="47.25" customHeight="1" thickTop="1" thickBot="1">
      <c r="A40" s="989" t="s">
        <v>6</v>
      </c>
      <c r="B40" s="570">
        <v>156247</v>
      </c>
      <c r="C40" s="570">
        <v>38417</v>
      </c>
      <c r="D40" s="570">
        <v>21907</v>
      </c>
      <c r="E40" s="570">
        <v>11359</v>
      </c>
      <c r="F40" s="570">
        <v>9898</v>
      </c>
      <c r="G40" s="570">
        <v>6110</v>
      </c>
      <c r="H40" s="570">
        <v>18229</v>
      </c>
      <c r="I40" s="570">
        <v>262167</v>
      </c>
      <c r="J40" s="571">
        <v>1</v>
      </c>
    </row>
    <row r="41" spans="1:10" s="940" customFormat="1" ht="46.5" customHeight="1" thickTop="1">
      <c r="A41" s="992" t="s">
        <v>826</v>
      </c>
      <c r="B41" s="569">
        <v>0.59598271330869257</v>
      </c>
      <c r="C41" s="569">
        <v>0.14653636804021863</v>
      </c>
      <c r="D41" s="569">
        <v>8.356124149873935E-2</v>
      </c>
      <c r="E41" s="569">
        <v>4.3327344784049864E-2</v>
      </c>
      <c r="F41" s="569">
        <v>3.775456102408007E-2</v>
      </c>
      <c r="G41" s="569">
        <v>2.3305755491728555E-2</v>
      </c>
      <c r="H41" s="569">
        <v>6.9532015852490969E-2</v>
      </c>
      <c r="I41" s="569">
        <v>1</v>
      </c>
      <c r="J41" s="569"/>
    </row>
    <row r="42" spans="1:10" s="940" customFormat="1" ht="9" customHeight="1" thickBot="1">
      <c r="A42" s="993"/>
      <c r="B42" s="824"/>
      <c r="C42" s="484"/>
      <c r="D42" s="484"/>
      <c r="E42" s="484"/>
      <c r="F42" s="484"/>
      <c r="G42" s="484"/>
      <c r="H42" s="824"/>
      <c r="I42" s="824"/>
      <c r="J42" s="824"/>
    </row>
    <row r="43" spans="1:10" s="940" customFormat="1" ht="44.25" customHeight="1" thickTop="1">
      <c r="A43" s="1077" t="s">
        <v>828</v>
      </c>
      <c r="B43" s="1107"/>
      <c r="C43" s="1107"/>
      <c r="D43" s="1107"/>
      <c r="E43" s="1107"/>
      <c r="F43" s="1107"/>
      <c r="G43" s="1107"/>
      <c r="H43" s="1107"/>
      <c r="I43" s="1107"/>
      <c r="J43" s="287"/>
    </row>
    <row r="44" spans="1:10" s="940" customFormat="1" ht="9" customHeight="1">
      <c r="A44" s="770"/>
      <c r="B44" s="427"/>
      <c r="C44" s="207"/>
      <c r="D44" s="207"/>
      <c r="E44" s="207"/>
      <c r="F44" s="207"/>
      <c r="G44" s="207"/>
      <c r="H44" s="427"/>
      <c r="I44" s="427"/>
      <c r="J44" s="287"/>
    </row>
    <row r="45" spans="1:10" s="940" customFormat="1" ht="9" customHeight="1">
      <c r="A45" s="768"/>
      <c r="B45" s="427"/>
      <c r="C45" s="207"/>
      <c r="D45" s="207"/>
      <c r="E45" s="207"/>
      <c r="F45" s="207"/>
      <c r="G45" s="207"/>
      <c r="H45" s="427"/>
      <c r="I45" s="427"/>
      <c r="J45" s="287"/>
    </row>
    <row r="46" spans="1:10" s="75" customFormat="1" ht="40.5" customHeight="1">
      <c r="A46" s="1072" t="s">
        <v>1424</v>
      </c>
      <c r="B46" s="1072"/>
      <c r="C46" s="1072"/>
      <c r="D46" s="1072"/>
      <c r="E46" s="1072"/>
      <c r="F46" s="1072"/>
      <c r="G46" s="1072"/>
      <c r="H46" s="1072"/>
      <c r="I46" s="1072"/>
      <c r="J46" s="1072"/>
    </row>
    <row r="47" spans="1:10" s="75" customFormat="1" ht="24.95" customHeight="1">
      <c r="A47" s="1072" t="s">
        <v>1515</v>
      </c>
      <c r="B47" s="1072"/>
      <c r="C47" s="1072"/>
      <c r="D47" s="1072"/>
      <c r="E47" s="1072"/>
      <c r="F47" s="1072"/>
      <c r="G47" s="1072"/>
      <c r="H47" s="1072"/>
      <c r="I47" s="1072"/>
      <c r="J47" s="1072"/>
    </row>
    <row r="48" spans="1:10" s="75" customFormat="1" ht="24.95" customHeight="1">
      <c r="A48" s="1072" t="s">
        <v>1511</v>
      </c>
      <c r="B48" s="1072"/>
      <c r="C48" s="1072"/>
      <c r="D48" s="1072"/>
      <c r="E48" s="1072"/>
      <c r="F48" s="1072"/>
      <c r="G48" s="1072"/>
      <c r="H48" s="1072"/>
      <c r="I48" s="1072"/>
      <c r="J48" s="1072"/>
    </row>
    <row r="49" spans="1:10" s="76" customFormat="1" ht="42" customHeight="1">
      <c r="A49" s="1076" t="s">
        <v>1344</v>
      </c>
      <c r="B49" s="1076"/>
      <c r="C49" s="1076"/>
      <c r="D49" s="1076"/>
      <c r="E49" s="1076"/>
      <c r="F49" s="1076"/>
      <c r="G49" s="1076"/>
      <c r="H49" s="1076"/>
      <c r="I49" s="1076"/>
      <c r="J49" s="1076"/>
    </row>
    <row r="50" spans="1:10" s="940" customFormat="1" ht="6" customHeight="1">
      <c r="A50" s="769"/>
      <c r="B50" s="82"/>
      <c r="C50" s="82"/>
      <c r="D50" s="82"/>
      <c r="E50" s="82"/>
      <c r="F50" s="82"/>
      <c r="G50" s="82"/>
      <c r="H50" s="82"/>
      <c r="I50" s="82"/>
      <c r="J50" s="82"/>
    </row>
    <row r="51" spans="1:10" s="940" customFormat="1" ht="5.25" customHeight="1" thickBot="1">
      <c r="A51" s="762"/>
      <c r="B51" s="742"/>
      <c r="C51" s="742"/>
      <c r="D51" s="743"/>
      <c r="E51" s="742"/>
      <c r="F51" s="742"/>
      <c r="G51" s="742"/>
      <c r="H51" s="742"/>
      <c r="I51" s="742"/>
      <c r="J51" s="742"/>
    </row>
    <row r="52" spans="1:10" s="567" customFormat="1" ht="23.25" customHeight="1" thickTop="1" thickBot="1">
      <c r="A52" s="987" t="s">
        <v>810</v>
      </c>
      <c r="B52" s="822" t="s">
        <v>1425</v>
      </c>
      <c r="C52" s="822" t="s">
        <v>1429</v>
      </c>
      <c r="D52" s="822" t="s">
        <v>1428</v>
      </c>
      <c r="E52" s="822" t="s">
        <v>1426</v>
      </c>
      <c r="F52" s="822" t="s">
        <v>1430</v>
      </c>
      <c r="G52" s="822" t="s">
        <v>1427</v>
      </c>
      <c r="H52" s="822" t="s">
        <v>1431</v>
      </c>
      <c r="I52" s="822" t="s">
        <v>6</v>
      </c>
      <c r="J52" s="822" t="s">
        <v>720</v>
      </c>
    </row>
    <row r="53" spans="1:10" s="940" customFormat="1" ht="27" customHeight="1" thickTop="1">
      <c r="A53" s="988" t="s">
        <v>812</v>
      </c>
      <c r="B53" s="568">
        <v>0</v>
      </c>
      <c r="C53" s="568">
        <v>0</v>
      </c>
      <c r="D53" s="568">
        <v>0</v>
      </c>
      <c r="E53" s="568">
        <v>0</v>
      </c>
      <c r="F53" s="568">
        <v>0</v>
      </c>
      <c r="G53" s="568">
        <v>0</v>
      </c>
      <c r="H53" s="568">
        <v>0</v>
      </c>
      <c r="I53" s="568">
        <v>0</v>
      </c>
      <c r="J53" s="569">
        <v>0</v>
      </c>
    </row>
    <row r="54" spans="1:10" s="940" customFormat="1" ht="17.25" customHeight="1">
      <c r="A54" s="988" t="s">
        <v>813</v>
      </c>
      <c r="B54" s="568">
        <v>0</v>
      </c>
      <c r="C54" s="568">
        <v>0</v>
      </c>
      <c r="D54" s="568">
        <v>0</v>
      </c>
      <c r="E54" s="568">
        <v>0</v>
      </c>
      <c r="F54" s="568">
        <v>0</v>
      </c>
      <c r="G54" s="568">
        <v>0</v>
      </c>
      <c r="H54" s="568">
        <v>0</v>
      </c>
      <c r="I54" s="568">
        <v>0</v>
      </c>
      <c r="J54" s="569">
        <v>0</v>
      </c>
    </row>
    <row r="55" spans="1:10" s="940" customFormat="1" ht="17.25" customHeight="1">
      <c r="A55" s="988" t="s">
        <v>814</v>
      </c>
      <c r="B55" s="568">
        <v>26441.631799999999</v>
      </c>
      <c r="C55" s="568">
        <v>4017.33781</v>
      </c>
      <c r="D55" s="568">
        <v>0</v>
      </c>
      <c r="E55" s="568">
        <v>0</v>
      </c>
      <c r="F55" s="568">
        <v>0</v>
      </c>
      <c r="G55" s="568">
        <v>0</v>
      </c>
      <c r="H55" s="568">
        <v>0</v>
      </c>
      <c r="I55" s="568">
        <v>30458.96961</v>
      </c>
      <c r="J55" s="569">
        <v>1.5328181181342396E-2</v>
      </c>
    </row>
    <row r="56" spans="1:10" s="940" customFormat="1" ht="17.25" customHeight="1">
      <c r="A56" s="988" t="s">
        <v>815</v>
      </c>
      <c r="B56" s="568">
        <v>33636.826799999995</v>
      </c>
      <c r="C56" s="568">
        <v>22030.04104</v>
      </c>
      <c r="D56" s="568">
        <v>0</v>
      </c>
      <c r="E56" s="568">
        <v>0</v>
      </c>
      <c r="F56" s="568">
        <v>1677.68568</v>
      </c>
      <c r="G56" s="568">
        <v>2296.0108399999999</v>
      </c>
      <c r="H56" s="568">
        <v>0</v>
      </c>
      <c r="I56" s="568">
        <v>59640.564359999997</v>
      </c>
      <c r="J56" s="569">
        <v>3.0013535847498156E-2</v>
      </c>
    </row>
    <row r="57" spans="1:10" s="940" customFormat="1" ht="17.25" customHeight="1">
      <c r="A57" s="988" t="s">
        <v>816</v>
      </c>
      <c r="B57" s="568">
        <v>61809.261890000002</v>
      </c>
      <c r="C57" s="568">
        <v>17573.126649999998</v>
      </c>
      <c r="D57" s="568">
        <v>1533.9995100000001</v>
      </c>
      <c r="E57" s="568">
        <v>1611.5337299999999</v>
      </c>
      <c r="F57" s="568">
        <v>2674.0363199999997</v>
      </c>
      <c r="G57" s="568">
        <v>0</v>
      </c>
      <c r="H57" s="568">
        <v>724.30273999999997</v>
      </c>
      <c r="I57" s="568">
        <v>85926.260839999988</v>
      </c>
      <c r="J57" s="569">
        <v>4.3241557782650347E-2</v>
      </c>
    </row>
    <row r="58" spans="1:10" s="940" customFormat="1" ht="17.25" customHeight="1">
      <c r="A58" s="988" t="s">
        <v>817</v>
      </c>
      <c r="B58" s="568">
        <v>136307.29993000001</v>
      </c>
      <c r="C58" s="568">
        <v>30780.06119</v>
      </c>
      <c r="D58" s="568">
        <v>6382.6471900000006</v>
      </c>
      <c r="E58" s="568">
        <v>2366.5836099999997</v>
      </c>
      <c r="F58" s="568">
        <v>1283.2068700000002</v>
      </c>
      <c r="G58" s="568">
        <v>1741.7252900000001</v>
      </c>
      <c r="H58" s="568">
        <v>1499.8472300000001</v>
      </c>
      <c r="I58" s="568">
        <v>180361.37131000002</v>
      </c>
      <c r="J58" s="569">
        <v>9.0765111655234709E-2</v>
      </c>
    </row>
    <row r="59" spans="1:10" s="940" customFormat="1" ht="17.25" customHeight="1">
      <c r="A59" s="988" t="s">
        <v>818</v>
      </c>
      <c r="B59" s="568">
        <v>149079.20499</v>
      </c>
      <c r="C59" s="568">
        <v>32181.699860000001</v>
      </c>
      <c r="D59" s="568">
        <v>15715.04523</v>
      </c>
      <c r="E59" s="568">
        <v>3824.17155</v>
      </c>
      <c r="F59" s="568">
        <v>3116.8760699999998</v>
      </c>
      <c r="G59" s="568">
        <v>1227.3992700000001</v>
      </c>
      <c r="H59" s="568">
        <v>1521.69148</v>
      </c>
      <c r="I59" s="568">
        <v>206666.08844999998</v>
      </c>
      <c r="J59" s="569">
        <v>0.10400270555314207</v>
      </c>
    </row>
    <row r="60" spans="1:10" s="940" customFormat="1" ht="17.25" customHeight="1">
      <c r="A60" s="988" t="s">
        <v>819</v>
      </c>
      <c r="B60" s="568">
        <v>135832.49841</v>
      </c>
      <c r="C60" s="568">
        <v>37490.643400000001</v>
      </c>
      <c r="D60" s="568">
        <v>14645.620289999999</v>
      </c>
      <c r="E60" s="568">
        <v>4526.6103400000002</v>
      </c>
      <c r="F60" s="568">
        <v>2546.9663100000002</v>
      </c>
      <c r="G60" s="568">
        <v>1515.5145</v>
      </c>
      <c r="H60" s="568">
        <v>1063.8034</v>
      </c>
      <c r="I60" s="568">
        <v>197621.65664999999</v>
      </c>
      <c r="J60" s="569">
        <v>9.9451182928188303E-2</v>
      </c>
    </row>
    <row r="61" spans="1:10" s="940" customFormat="1" ht="17.25" customHeight="1">
      <c r="A61" s="988" t="s">
        <v>820</v>
      </c>
      <c r="B61" s="568">
        <v>99751.930200000003</v>
      </c>
      <c r="C61" s="568">
        <v>24183.62989</v>
      </c>
      <c r="D61" s="568">
        <v>12280.28039</v>
      </c>
      <c r="E61" s="568">
        <v>4169.1915300000001</v>
      </c>
      <c r="F61" s="568">
        <v>1312.4707700000001</v>
      </c>
      <c r="G61" s="568">
        <v>1324.6363000000001</v>
      </c>
      <c r="H61" s="568">
        <v>1091.2814900000001</v>
      </c>
      <c r="I61" s="568">
        <v>144113.42057000005</v>
      </c>
      <c r="J61" s="569">
        <v>7.2523681839674572E-2</v>
      </c>
    </row>
    <row r="62" spans="1:10" s="940" customFormat="1" ht="17.25" customHeight="1">
      <c r="A62" s="988" t="s">
        <v>821</v>
      </c>
      <c r="B62" s="568">
        <v>153615.64981999999</v>
      </c>
      <c r="C62" s="568">
        <v>41304.669740000005</v>
      </c>
      <c r="D62" s="568">
        <v>22025.93302</v>
      </c>
      <c r="E62" s="568">
        <v>6944.7692800000004</v>
      </c>
      <c r="F62" s="568">
        <v>3438.1881400000002</v>
      </c>
      <c r="G62" s="568">
        <v>1280.5419299999999</v>
      </c>
      <c r="H62" s="568">
        <v>2014.4673500000001</v>
      </c>
      <c r="I62" s="568">
        <v>230624.21928000002</v>
      </c>
      <c r="J62" s="569">
        <v>0.1160594026387841</v>
      </c>
    </row>
    <row r="63" spans="1:10" s="940" customFormat="1" ht="17.25" customHeight="1">
      <c r="A63" s="988" t="s">
        <v>822</v>
      </c>
      <c r="B63" s="568">
        <v>218086.87073</v>
      </c>
      <c r="C63" s="568">
        <v>55344.148909999996</v>
      </c>
      <c r="D63" s="568">
        <v>30690.574210000002</v>
      </c>
      <c r="E63" s="568">
        <v>9863.4334199999994</v>
      </c>
      <c r="F63" s="568">
        <v>6474.2890199999993</v>
      </c>
      <c r="G63" s="568">
        <v>2142.8042099999998</v>
      </c>
      <c r="H63" s="568">
        <v>3962.7705000000001</v>
      </c>
      <c r="I63" s="568">
        <v>326564.891</v>
      </c>
      <c r="J63" s="569">
        <v>0.16434061561524146</v>
      </c>
    </row>
    <row r="64" spans="1:10" s="940" customFormat="1" ht="17.25" customHeight="1">
      <c r="A64" s="988" t="s">
        <v>823</v>
      </c>
      <c r="B64" s="568">
        <v>249395.59341</v>
      </c>
      <c r="C64" s="568">
        <v>67114.668250000002</v>
      </c>
      <c r="D64" s="568">
        <v>44114.011380000004</v>
      </c>
      <c r="E64" s="568">
        <v>14618.003699999999</v>
      </c>
      <c r="F64" s="568">
        <v>10463.75488</v>
      </c>
      <c r="G64" s="568">
        <v>3839.2021199999999</v>
      </c>
      <c r="H64" s="568">
        <v>5744.8823400000001</v>
      </c>
      <c r="I64" s="568">
        <v>395290.11608000001</v>
      </c>
      <c r="J64" s="569">
        <v>0.19892591890169681</v>
      </c>
    </row>
    <row r="65" spans="1:10" s="940" customFormat="1" ht="17.25" customHeight="1">
      <c r="A65" s="988" t="s">
        <v>824</v>
      </c>
      <c r="B65" s="568">
        <v>34655.035810000001</v>
      </c>
      <c r="C65" s="568">
        <v>10366.067150000001</v>
      </c>
      <c r="D65" s="568">
        <v>8522.7178599999988</v>
      </c>
      <c r="E65" s="568">
        <v>2377.20516</v>
      </c>
      <c r="F65" s="568">
        <v>1911.16794</v>
      </c>
      <c r="G65" s="568">
        <v>736.80110000000002</v>
      </c>
      <c r="H65" s="568">
        <v>1247.53909</v>
      </c>
      <c r="I65" s="568">
        <v>59816.534109999993</v>
      </c>
      <c r="J65" s="569">
        <v>3.0102090918302321E-2</v>
      </c>
    </row>
    <row r="66" spans="1:10" s="940" customFormat="1" ht="17.25" customHeight="1" thickBot="1">
      <c r="A66" s="988" t="s">
        <v>825</v>
      </c>
      <c r="B66" s="568">
        <v>36460.427950000005</v>
      </c>
      <c r="C66" s="568">
        <v>11910.27239</v>
      </c>
      <c r="D66" s="568">
        <v>10145.93476</v>
      </c>
      <c r="E66" s="568">
        <v>3073.9676600000003</v>
      </c>
      <c r="F66" s="568">
        <v>3228.8605200000002</v>
      </c>
      <c r="G66" s="568">
        <v>2180.8052000000002</v>
      </c>
      <c r="H66" s="568">
        <v>3037.8718100000001</v>
      </c>
      <c r="I66" s="568">
        <v>70038.140289999996</v>
      </c>
      <c r="J66" s="569">
        <v>3.5246015138244748E-2</v>
      </c>
    </row>
    <row r="67" spans="1:10" s="940" customFormat="1" ht="27" customHeight="1" thickTop="1" thickBot="1">
      <c r="A67" s="989" t="s">
        <v>6</v>
      </c>
      <c r="B67" s="570">
        <v>1335072.23174</v>
      </c>
      <c r="C67" s="570">
        <v>354296.36628000002</v>
      </c>
      <c r="D67" s="570">
        <v>166056.76384000003</v>
      </c>
      <c r="E67" s="570">
        <v>53375.469980000002</v>
      </c>
      <c r="F67" s="570">
        <v>38127.502520000002</v>
      </c>
      <c r="G67" s="570">
        <v>18285.440760000001</v>
      </c>
      <c r="H67" s="570">
        <v>21908.457429999999</v>
      </c>
      <c r="I67" s="570">
        <v>1987122.2325500001</v>
      </c>
      <c r="J67" s="571">
        <v>1</v>
      </c>
    </row>
    <row r="68" spans="1:10" s="587" customFormat="1" ht="21" customHeight="1" thickTop="1" thickBot="1">
      <c r="A68" s="994" t="s">
        <v>826</v>
      </c>
      <c r="B68" s="572">
        <v>0.67186215818578576</v>
      </c>
      <c r="C68" s="572">
        <v>0.17829621171584631</v>
      </c>
      <c r="D68" s="572">
        <v>8.3566456617470156E-2</v>
      </c>
      <c r="E68" s="572">
        <v>2.6860687835747903E-2</v>
      </c>
      <c r="F68" s="572">
        <v>1.9187296028122233E-2</v>
      </c>
      <c r="G68" s="572">
        <v>9.2019708000221877E-3</v>
      </c>
      <c r="H68" s="572">
        <v>1.1025218817005378E-2</v>
      </c>
      <c r="I68" s="572">
        <v>1</v>
      </c>
      <c r="J68" s="572"/>
    </row>
    <row r="69" spans="1:10" s="524" customFormat="1" ht="29.25" customHeight="1" thickTop="1" thickBot="1">
      <c r="A69" s="991" t="s">
        <v>830</v>
      </c>
      <c r="B69" s="823" t="s">
        <v>1425</v>
      </c>
      <c r="C69" s="823" t="s">
        <v>1429</v>
      </c>
      <c r="D69" s="823" t="s">
        <v>1428</v>
      </c>
      <c r="E69" s="823" t="s">
        <v>1426</v>
      </c>
      <c r="F69" s="823" t="s">
        <v>1430</v>
      </c>
      <c r="G69" s="823" t="s">
        <v>1427</v>
      </c>
      <c r="H69" s="823" t="s">
        <v>1431</v>
      </c>
      <c r="I69" s="825" t="s">
        <v>6</v>
      </c>
      <c r="J69" s="826" t="s">
        <v>720</v>
      </c>
    </row>
    <row r="70" spans="1:10" s="940" customFormat="1" ht="26.25" customHeight="1" thickTop="1">
      <c r="A70" s="988" t="s">
        <v>812</v>
      </c>
      <c r="B70" s="568">
        <v>0</v>
      </c>
      <c r="C70" s="568">
        <v>0</v>
      </c>
      <c r="D70" s="568">
        <v>0</v>
      </c>
      <c r="E70" s="568">
        <v>0</v>
      </c>
      <c r="F70" s="568">
        <v>0</v>
      </c>
      <c r="G70" s="568">
        <v>0</v>
      </c>
      <c r="H70" s="568">
        <v>0</v>
      </c>
      <c r="I70" s="568">
        <v>0</v>
      </c>
      <c r="J70" s="569">
        <v>0</v>
      </c>
    </row>
    <row r="71" spans="1:10" s="940" customFormat="1" ht="17.25" customHeight="1">
      <c r="A71" s="988" t="s">
        <v>813</v>
      </c>
      <c r="B71" s="568">
        <v>0</v>
      </c>
      <c r="C71" s="568">
        <v>0</v>
      </c>
      <c r="D71" s="568">
        <v>0</v>
      </c>
      <c r="E71" s="568">
        <v>0</v>
      </c>
      <c r="F71" s="568">
        <v>0</v>
      </c>
      <c r="G71" s="568">
        <v>0</v>
      </c>
      <c r="H71" s="568">
        <v>0</v>
      </c>
      <c r="I71" s="568">
        <v>0</v>
      </c>
      <c r="J71" s="569">
        <v>0</v>
      </c>
    </row>
    <row r="72" spans="1:10" s="940" customFormat="1" ht="17.25" customHeight="1">
      <c r="A72" s="988" t="s">
        <v>814</v>
      </c>
      <c r="B72" s="568">
        <v>6</v>
      </c>
      <c r="C72" s="568">
        <v>1</v>
      </c>
      <c r="D72" s="568">
        <v>0</v>
      </c>
      <c r="E72" s="568">
        <v>0</v>
      </c>
      <c r="F72" s="568">
        <v>0</v>
      </c>
      <c r="G72" s="568">
        <v>0</v>
      </c>
      <c r="H72" s="568">
        <v>0</v>
      </c>
      <c r="I72" s="568">
        <v>7</v>
      </c>
      <c r="J72" s="569">
        <v>2.7435379882027867E-5</v>
      </c>
    </row>
    <row r="73" spans="1:10" s="940" customFormat="1" ht="17.25" customHeight="1">
      <c r="A73" s="988" t="s">
        <v>815</v>
      </c>
      <c r="B73" s="568">
        <v>16</v>
      </c>
      <c r="C73" s="568">
        <v>11</v>
      </c>
      <c r="D73" s="568">
        <v>0</v>
      </c>
      <c r="E73" s="568">
        <v>0</v>
      </c>
      <c r="F73" s="568">
        <v>1</v>
      </c>
      <c r="G73" s="568">
        <v>1</v>
      </c>
      <c r="H73" s="568">
        <v>0</v>
      </c>
      <c r="I73" s="568">
        <v>29</v>
      </c>
      <c r="J73" s="569">
        <v>1.136608595112583E-4</v>
      </c>
    </row>
    <row r="74" spans="1:10" s="940" customFormat="1" ht="17.25" customHeight="1">
      <c r="A74" s="988" t="s">
        <v>816</v>
      </c>
      <c r="B74" s="568">
        <v>67</v>
      </c>
      <c r="C74" s="568">
        <v>19</v>
      </c>
      <c r="D74" s="568">
        <v>2</v>
      </c>
      <c r="E74" s="568">
        <v>2</v>
      </c>
      <c r="F74" s="568">
        <v>3</v>
      </c>
      <c r="G74" s="568">
        <v>0</v>
      </c>
      <c r="H74" s="568">
        <v>1</v>
      </c>
      <c r="I74" s="568">
        <v>94</v>
      </c>
      <c r="J74" s="569">
        <v>3.6841795841580278E-4</v>
      </c>
    </row>
    <row r="75" spans="1:10" s="940" customFormat="1" ht="17.25" customHeight="1">
      <c r="A75" s="988" t="s">
        <v>817</v>
      </c>
      <c r="B75" s="568">
        <v>295</v>
      </c>
      <c r="C75" s="568">
        <v>68</v>
      </c>
      <c r="D75" s="568">
        <v>13</v>
      </c>
      <c r="E75" s="568">
        <v>6</v>
      </c>
      <c r="F75" s="568">
        <v>2</v>
      </c>
      <c r="G75" s="568">
        <v>4</v>
      </c>
      <c r="H75" s="568">
        <v>4</v>
      </c>
      <c r="I75" s="568">
        <v>392</v>
      </c>
      <c r="J75" s="569">
        <v>1.5363812733935605E-3</v>
      </c>
    </row>
    <row r="76" spans="1:10" s="940" customFormat="1" ht="17.25" customHeight="1">
      <c r="A76" s="988" t="s">
        <v>818</v>
      </c>
      <c r="B76" s="568">
        <v>576</v>
      </c>
      <c r="C76" s="568">
        <v>123</v>
      </c>
      <c r="D76" s="568">
        <v>59</v>
      </c>
      <c r="E76" s="568">
        <v>15</v>
      </c>
      <c r="F76" s="568">
        <v>11</v>
      </c>
      <c r="G76" s="568">
        <v>5</v>
      </c>
      <c r="H76" s="568">
        <v>6</v>
      </c>
      <c r="I76" s="568">
        <v>795</v>
      </c>
      <c r="J76" s="569">
        <v>3.1158752866017364E-3</v>
      </c>
    </row>
    <row r="77" spans="1:10" s="940" customFormat="1" ht="17.25" customHeight="1">
      <c r="A77" s="988" t="s">
        <v>819</v>
      </c>
      <c r="B77" s="568">
        <v>816</v>
      </c>
      <c r="C77" s="568">
        <v>226</v>
      </c>
      <c r="D77" s="568">
        <v>88</v>
      </c>
      <c r="E77" s="568">
        <v>27</v>
      </c>
      <c r="F77" s="568">
        <v>15</v>
      </c>
      <c r="G77" s="568">
        <v>9</v>
      </c>
      <c r="H77" s="568">
        <v>7</v>
      </c>
      <c r="I77" s="568">
        <v>1188</v>
      </c>
      <c r="J77" s="569">
        <v>4.6561758999784436E-3</v>
      </c>
    </row>
    <row r="78" spans="1:10" s="940" customFormat="1" ht="17.25" customHeight="1">
      <c r="A78" s="988" t="s">
        <v>820</v>
      </c>
      <c r="B78" s="568">
        <v>845</v>
      </c>
      <c r="C78" s="568">
        <v>203</v>
      </c>
      <c r="D78" s="568">
        <v>105</v>
      </c>
      <c r="E78" s="568">
        <v>35</v>
      </c>
      <c r="F78" s="568">
        <v>11</v>
      </c>
      <c r="G78" s="568">
        <v>11</v>
      </c>
      <c r="H78" s="568">
        <v>9</v>
      </c>
      <c r="I78" s="568">
        <v>1219</v>
      </c>
      <c r="J78" s="569">
        <v>4.7776754394559954E-3</v>
      </c>
    </row>
    <row r="79" spans="1:10" s="940" customFormat="1" ht="17.25" customHeight="1">
      <c r="A79" s="988" t="s">
        <v>821</v>
      </c>
      <c r="B79" s="568">
        <v>1847</v>
      </c>
      <c r="C79" s="568">
        <v>492</v>
      </c>
      <c r="D79" s="568">
        <v>265</v>
      </c>
      <c r="E79" s="568">
        <v>83</v>
      </c>
      <c r="F79" s="568">
        <v>42</v>
      </c>
      <c r="G79" s="568">
        <v>16</v>
      </c>
      <c r="H79" s="568">
        <v>23</v>
      </c>
      <c r="I79" s="568">
        <v>2768</v>
      </c>
      <c r="J79" s="569">
        <v>1.0848733073350448E-2</v>
      </c>
    </row>
    <row r="80" spans="1:10" s="940" customFormat="1" ht="17.25" customHeight="1">
      <c r="A80" s="988" t="s">
        <v>822</v>
      </c>
      <c r="B80" s="568">
        <v>4530</v>
      </c>
      <c r="C80" s="568">
        <v>1147</v>
      </c>
      <c r="D80" s="568">
        <v>638</v>
      </c>
      <c r="E80" s="568">
        <v>203</v>
      </c>
      <c r="F80" s="568">
        <v>137</v>
      </c>
      <c r="G80" s="568">
        <v>44</v>
      </c>
      <c r="H80" s="568">
        <v>82</v>
      </c>
      <c r="I80" s="568">
        <v>6781</v>
      </c>
      <c r="J80" s="569">
        <v>2.6577044425718708E-2</v>
      </c>
    </row>
    <row r="81" spans="1:10" s="940" customFormat="1" ht="17.25" customHeight="1">
      <c r="A81" s="988" t="s">
        <v>823</v>
      </c>
      <c r="B81" s="568">
        <v>15446</v>
      </c>
      <c r="C81" s="568">
        <v>4270</v>
      </c>
      <c r="D81" s="568">
        <v>2858</v>
      </c>
      <c r="E81" s="568">
        <v>928</v>
      </c>
      <c r="F81" s="568">
        <v>692</v>
      </c>
      <c r="G81" s="568">
        <v>245</v>
      </c>
      <c r="H81" s="568">
        <v>375</v>
      </c>
      <c r="I81" s="568">
        <v>24814</v>
      </c>
      <c r="J81" s="569">
        <v>9.7254502341805646E-2</v>
      </c>
    </row>
    <row r="82" spans="1:10" s="940" customFormat="1" ht="17.25" customHeight="1">
      <c r="A82" s="988" t="s">
        <v>824</v>
      </c>
      <c r="B82" s="568">
        <v>7007</v>
      </c>
      <c r="C82" s="568">
        <v>2109</v>
      </c>
      <c r="D82" s="568">
        <v>1736</v>
      </c>
      <c r="E82" s="568">
        <v>486</v>
      </c>
      <c r="F82" s="568">
        <v>388</v>
      </c>
      <c r="G82" s="568">
        <v>152</v>
      </c>
      <c r="H82" s="568">
        <v>252</v>
      </c>
      <c r="I82" s="568">
        <v>12130</v>
      </c>
      <c r="J82" s="569">
        <v>4.7541593995571146E-2</v>
      </c>
    </row>
    <row r="83" spans="1:10" s="940" customFormat="1" ht="18" customHeight="1" thickBot="1">
      <c r="A83" s="988" t="s">
        <v>825</v>
      </c>
      <c r="B83" s="568">
        <v>121864</v>
      </c>
      <c r="C83" s="568">
        <v>27629</v>
      </c>
      <c r="D83" s="568">
        <v>15661</v>
      </c>
      <c r="E83" s="568">
        <v>9034</v>
      </c>
      <c r="F83" s="568">
        <v>7820</v>
      </c>
      <c r="G83" s="568">
        <v>5573</v>
      </c>
      <c r="H83" s="568">
        <v>17347</v>
      </c>
      <c r="I83" s="568">
        <v>204928</v>
      </c>
      <c r="J83" s="569">
        <v>0.80318250406631519</v>
      </c>
    </row>
    <row r="84" spans="1:10" s="940" customFormat="1" ht="26.25" customHeight="1" thickTop="1" thickBot="1">
      <c r="A84" s="989" t="s">
        <v>6</v>
      </c>
      <c r="B84" s="570">
        <v>153315</v>
      </c>
      <c r="C84" s="570">
        <v>36298</v>
      </c>
      <c r="D84" s="570">
        <v>21425</v>
      </c>
      <c r="E84" s="570">
        <v>10819</v>
      </c>
      <c r="F84" s="570">
        <v>9122</v>
      </c>
      <c r="G84" s="570">
        <v>6060</v>
      </c>
      <c r="H84" s="570">
        <v>18106</v>
      </c>
      <c r="I84" s="570">
        <v>255145</v>
      </c>
      <c r="J84" s="571">
        <v>1</v>
      </c>
    </row>
    <row r="85" spans="1:10" s="940" customFormat="1" ht="20.25" customHeight="1" thickTop="1">
      <c r="A85" s="992" t="s">
        <v>826</v>
      </c>
      <c r="B85" s="569">
        <v>0.60089360951615745</v>
      </c>
      <c r="C85" s="569">
        <v>0.14226420270826393</v>
      </c>
      <c r="D85" s="569">
        <v>8.397185913892101E-2</v>
      </c>
      <c r="E85" s="569">
        <v>4.2403339277665639E-2</v>
      </c>
      <c r="F85" s="569">
        <v>3.5752219326265454E-2</v>
      </c>
      <c r="G85" s="569">
        <v>2.375120029786984E-2</v>
      </c>
      <c r="H85" s="569">
        <v>7.0963569734856652E-2</v>
      </c>
      <c r="I85" s="569">
        <v>1</v>
      </c>
      <c r="J85" s="569"/>
    </row>
    <row r="86" spans="1:10" s="940" customFormat="1" ht="9" customHeight="1" thickBot="1">
      <c r="A86" s="995"/>
      <c r="B86" s="827"/>
      <c r="C86" s="438"/>
      <c r="D86" s="438"/>
      <c r="E86" s="438"/>
      <c r="F86" s="438"/>
      <c r="G86" s="438"/>
      <c r="H86" s="827"/>
      <c r="I86" s="827"/>
      <c r="J86" s="828"/>
    </row>
    <row r="87" spans="1:10" s="940" customFormat="1" ht="17.25" customHeight="1" thickTop="1">
      <c r="A87" s="770" t="s">
        <v>832</v>
      </c>
      <c r="B87" s="427"/>
      <c r="C87" s="207"/>
      <c r="D87" s="207"/>
      <c r="E87" s="207"/>
      <c r="F87" s="207"/>
      <c r="G87" s="207"/>
      <c r="H87" s="427"/>
      <c r="I87" s="427"/>
      <c r="J87" s="287"/>
    </row>
    <row r="88" spans="1:10" s="940" customFormat="1" ht="9" customHeight="1">
      <c r="A88" s="768"/>
      <c r="B88" s="427"/>
      <c r="C88" s="207"/>
      <c r="D88" s="207"/>
      <c r="E88" s="207"/>
      <c r="F88" s="207"/>
      <c r="G88" s="207"/>
      <c r="H88" s="427"/>
      <c r="I88" s="427"/>
      <c r="J88" s="287"/>
    </row>
    <row r="89" spans="1:10" s="940" customFormat="1" ht="9" customHeight="1">
      <c r="A89" s="768"/>
      <c r="B89" s="427"/>
      <c r="C89" s="207"/>
      <c r="D89" s="207"/>
      <c r="E89" s="207"/>
      <c r="F89" s="207"/>
      <c r="G89" s="207"/>
      <c r="H89" s="427"/>
      <c r="I89" s="427"/>
      <c r="J89" s="287"/>
    </row>
    <row r="90" spans="1:10" s="75" customFormat="1" ht="34.700000000000003" customHeight="1">
      <c r="A90" s="1047" t="s">
        <v>1424</v>
      </c>
      <c r="B90" s="1047"/>
      <c r="C90" s="1047"/>
      <c r="D90" s="1047"/>
      <c r="E90" s="1047"/>
      <c r="F90" s="1047"/>
      <c r="G90" s="1047"/>
      <c r="H90" s="1047"/>
      <c r="I90" s="1047"/>
      <c r="J90" s="1047"/>
    </row>
    <row r="91" spans="1:10" s="75" customFormat="1" ht="24.95" customHeight="1">
      <c r="A91" s="1047" t="s">
        <v>833</v>
      </c>
      <c r="B91" s="1047"/>
      <c r="C91" s="1047"/>
      <c r="D91" s="1047"/>
      <c r="E91" s="1047"/>
      <c r="F91" s="1047"/>
      <c r="G91" s="1047"/>
      <c r="H91" s="1047"/>
      <c r="I91" s="1047"/>
      <c r="J91" s="1047"/>
    </row>
    <row r="92" spans="1:10" s="75" customFormat="1" ht="24.95" customHeight="1">
      <c r="A92" s="1047" t="s">
        <v>1511</v>
      </c>
      <c r="B92" s="1047"/>
      <c r="C92" s="1047"/>
      <c r="D92" s="1047"/>
      <c r="E92" s="1047"/>
      <c r="F92" s="1047"/>
      <c r="G92" s="1047"/>
      <c r="H92" s="1047"/>
      <c r="I92" s="1047"/>
      <c r="J92" s="1047"/>
    </row>
    <row r="93" spans="1:10" s="75" customFormat="1" ht="24.95" customHeight="1">
      <c r="A93" s="1106" t="s">
        <v>1344</v>
      </c>
      <c r="B93" s="1106"/>
      <c r="C93" s="1106"/>
      <c r="D93" s="1106"/>
      <c r="E93" s="1106"/>
      <c r="F93" s="1106"/>
      <c r="G93" s="1106"/>
      <c r="H93" s="1106"/>
      <c r="I93" s="1106"/>
      <c r="J93" s="1106"/>
    </row>
    <row r="94" spans="1:10" s="940" customFormat="1" ht="6" customHeight="1">
      <c r="A94" s="769"/>
      <c r="B94" s="82"/>
      <c r="C94" s="82"/>
      <c r="D94" s="82"/>
      <c r="E94" s="82"/>
      <c r="F94" s="82"/>
      <c r="G94" s="82"/>
      <c r="H94" s="82"/>
      <c r="I94" s="82"/>
      <c r="J94" s="82"/>
    </row>
    <row r="95" spans="1:10" s="940" customFormat="1" ht="5.25" customHeight="1" thickBot="1">
      <c r="A95" s="762"/>
      <c r="B95" s="742"/>
      <c r="C95" s="742"/>
      <c r="D95" s="743"/>
      <c r="E95" s="742"/>
      <c r="F95" s="742"/>
      <c r="G95" s="742"/>
      <c r="H95" s="742"/>
      <c r="I95" s="742"/>
      <c r="J95" s="742"/>
    </row>
    <row r="96" spans="1:10" s="82" customFormat="1" ht="23.25" customHeight="1" thickTop="1" thickBot="1">
      <c r="A96" s="989" t="s">
        <v>810</v>
      </c>
      <c r="B96" s="823" t="s">
        <v>1425</v>
      </c>
      <c r="C96" s="823" t="s">
        <v>1429</v>
      </c>
      <c r="D96" s="823" t="s">
        <v>1428</v>
      </c>
      <c r="E96" s="823" t="s">
        <v>1426</v>
      </c>
      <c r="F96" s="823" t="s">
        <v>1430</v>
      </c>
      <c r="G96" s="823" t="s">
        <v>1427</v>
      </c>
      <c r="H96" s="823" t="s">
        <v>1431</v>
      </c>
      <c r="I96" s="823" t="s">
        <v>6</v>
      </c>
      <c r="J96" s="823" t="s">
        <v>720</v>
      </c>
    </row>
    <row r="97" spans="1:10" s="940" customFormat="1" ht="26.25" customHeight="1" thickTop="1">
      <c r="A97" s="988" t="s">
        <v>812</v>
      </c>
      <c r="B97" s="568">
        <v>0</v>
      </c>
      <c r="C97" s="568">
        <v>0</v>
      </c>
      <c r="D97" s="568">
        <v>0</v>
      </c>
      <c r="E97" s="568">
        <v>0</v>
      </c>
      <c r="F97" s="568">
        <v>0</v>
      </c>
      <c r="G97" s="568">
        <v>0</v>
      </c>
      <c r="H97" s="568">
        <v>0</v>
      </c>
      <c r="I97" s="568">
        <v>0</v>
      </c>
      <c r="J97" s="569">
        <v>0</v>
      </c>
    </row>
    <row r="98" spans="1:10" s="940" customFormat="1" ht="18" customHeight="1">
      <c r="A98" s="988" t="s">
        <v>813</v>
      </c>
      <c r="B98" s="568">
        <v>0</v>
      </c>
      <c r="C98" s="568">
        <v>0</v>
      </c>
      <c r="D98" s="568">
        <v>0</v>
      </c>
      <c r="E98" s="568">
        <v>0</v>
      </c>
      <c r="F98" s="568">
        <v>0</v>
      </c>
      <c r="G98" s="568">
        <v>0</v>
      </c>
      <c r="H98" s="568">
        <v>0</v>
      </c>
      <c r="I98" s="568">
        <v>0</v>
      </c>
      <c r="J98" s="569">
        <v>0</v>
      </c>
    </row>
    <row r="99" spans="1:10" s="940" customFormat="1" ht="18" customHeight="1">
      <c r="A99" s="988" t="s">
        <v>814</v>
      </c>
      <c r="B99" s="568">
        <v>0</v>
      </c>
      <c r="C99" s="568">
        <v>35277.379659999999</v>
      </c>
      <c r="D99" s="568">
        <v>0</v>
      </c>
      <c r="E99" s="568">
        <v>0</v>
      </c>
      <c r="F99" s="568">
        <v>0</v>
      </c>
      <c r="G99" s="568">
        <v>0</v>
      </c>
      <c r="H99" s="568">
        <v>0</v>
      </c>
      <c r="I99" s="568">
        <v>35277.379659999999</v>
      </c>
      <c r="J99" s="569">
        <v>6.1764372154526931E-2</v>
      </c>
    </row>
    <row r="100" spans="1:10" s="940" customFormat="1" ht="18" customHeight="1">
      <c r="A100" s="988" t="s">
        <v>815</v>
      </c>
      <c r="B100" s="568">
        <v>1408.1179</v>
      </c>
      <c r="C100" s="568">
        <v>22713.675829999996</v>
      </c>
      <c r="D100" s="568">
        <v>0</v>
      </c>
      <c r="E100" s="568">
        <v>8486.6839999999993</v>
      </c>
      <c r="F100" s="568">
        <v>1550</v>
      </c>
      <c r="G100" s="568">
        <v>4500</v>
      </c>
      <c r="H100" s="568">
        <v>8163.4</v>
      </c>
      <c r="I100" s="568">
        <v>46821.87773</v>
      </c>
      <c r="J100" s="569">
        <v>8.1976720180511178E-2</v>
      </c>
    </row>
    <row r="101" spans="1:10" s="940" customFormat="1" ht="18" customHeight="1">
      <c r="A101" s="988" t="s">
        <v>816</v>
      </c>
      <c r="B101" s="568">
        <v>11635.66899</v>
      </c>
      <c r="C101" s="568">
        <v>33602.49525</v>
      </c>
      <c r="D101" s="568">
        <v>0</v>
      </c>
      <c r="E101" s="568">
        <v>2461.6</v>
      </c>
      <c r="F101" s="568">
        <v>2250.9613300000001</v>
      </c>
      <c r="G101" s="568">
        <v>8044</v>
      </c>
      <c r="H101" s="568">
        <v>4401</v>
      </c>
      <c r="I101" s="568">
        <v>62395.725569999995</v>
      </c>
      <c r="J101" s="569">
        <v>0.10924373783143994</v>
      </c>
    </row>
    <row r="102" spans="1:10" s="940" customFormat="1" ht="18" customHeight="1">
      <c r="A102" s="988" t="s">
        <v>817</v>
      </c>
      <c r="B102" s="568">
        <v>21946.731800000001</v>
      </c>
      <c r="C102" s="568">
        <v>28909.030489999997</v>
      </c>
      <c r="D102" s="568">
        <v>1785.30024</v>
      </c>
      <c r="E102" s="568">
        <v>5291.8721100000002</v>
      </c>
      <c r="F102" s="568">
        <v>3632.1048900000001</v>
      </c>
      <c r="G102" s="568">
        <v>1100</v>
      </c>
      <c r="H102" s="568">
        <v>6569.1042300000008</v>
      </c>
      <c r="I102" s="568">
        <v>69234.143759999992</v>
      </c>
      <c r="J102" s="569">
        <v>0.12121658304007543</v>
      </c>
    </row>
    <row r="103" spans="1:10" s="940" customFormat="1" ht="18" customHeight="1">
      <c r="A103" s="988" t="s">
        <v>818</v>
      </c>
      <c r="B103" s="568">
        <v>29521.551950000001</v>
      </c>
      <c r="C103" s="568">
        <v>25783.521129999997</v>
      </c>
      <c r="D103" s="568">
        <v>2584.3094300000002</v>
      </c>
      <c r="E103" s="568">
        <v>5047.5293700000002</v>
      </c>
      <c r="F103" s="568">
        <v>2554.5423900000001</v>
      </c>
      <c r="G103" s="568">
        <v>525.40979000000004</v>
      </c>
      <c r="H103" s="568">
        <v>1841.91545</v>
      </c>
      <c r="I103" s="568">
        <v>67858.779510000008</v>
      </c>
      <c r="J103" s="569">
        <v>0.11880856662264998</v>
      </c>
    </row>
    <row r="104" spans="1:10" s="940" customFormat="1" ht="18" customHeight="1">
      <c r="A104" s="988" t="s">
        <v>819</v>
      </c>
      <c r="B104" s="568">
        <v>25980.196600000003</v>
      </c>
      <c r="C104" s="568">
        <v>22565.993129999999</v>
      </c>
      <c r="D104" s="568">
        <v>2521.9667100000001</v>
      </c>
      <c r="E104" s="568">
        <v>7890.6067699999994</v>
      </c>
      <c r="F104" s="568">
        <v>3872.7817400000004</v>
      </c>
      <c r="G104" s="568">
        <v>694</v>
      </c>
      <c r="H104" s="568">
        <v>953.32017000000008</v>
      </c>
      <c r="I104" s="568">
        <v>64478.865119999995</v>
      </c>
      <c r="J104" s="569">
        <v>0.11289094200748882</v>
      </c>
    </row>
    <row r="105" spans="1:10" s="940" customFormat="1" ht="18" customHeight="1">
      <c r="A105" s="988" t="s">
        <v>820</v>
      </c>
      <c r="B105" s="568">
        <v>15558.21459</v>
      </c>
      <c r="C105" s="568">
        <v>13142.43159</v>
      </c>
      <c r="D105" s="568">
        <v>2043.4867899999999</v>
      </c>
      <c r="E105" s="568">
        <v>4017.3426400000003</v>
      </c>
      <c r="F105" s="568">
        <v>2197.3939100000002</v>
      </c>
      <c r="G105" s="568">
        <v>367.5</v>
      </c>
      <c r="H105" s="568">
        <v>474.08143000000001</v>
      </c>
      <c r="I105" s="568">
        <v>37800.450949999999</v>
      </c>
      <c r="J105" s="569">
        <v>6.6181817997440828E-2</v>
      </c>
    </row>
    <row r="106" spans="1:10" s="940" customFormat="1" ht="18" customHeight="1">
      <c r="A106" s="988" t="s">
        <v>821</v>
      </c>
      <c r="B106" s="568">
        <v>28056.677920000002</v>
      </c>
      <c r="C106" s="568">
        <v>21611.19327</v>
      </c>
      <c r="D106" s="568">
        <v>5187.5193499999996</v>
      </c>
      <c r="E106" s="568">
        <v>5037.8175099999999</v>
      </c>
      <c r="F106" s="568">
        <v>6586.4714800000002</v>
      </c>
      <c r="G106" s="568">
        <v>581</v>
      </c>
      <c r="H106" s="568">
        <v>800.85808999999995</v>
      </c>
      <c r="I106" s="568">
        <v>67861.537620000003</v>
      </c>
      <c r="J106" s="569">
        <v>0.11881339557916899</v>
      </c>
    </row>
    <row r="107" spans="1:10" s="940" customFormat="1" ht="18" customHeight="1">
      <c r="A107" s="988" t="s">
        <v>822</v>
      </c>
      <c r="B107" s="568">
        <v>29844.860949999998</v>
      </c>
      <c r="C107" s="568">
        <v>20062.158199999998</v>
      </c>
      <c r="D107" s="568">
        <v>4105.11805</v>
      </c>
      <c r="E107" s="568">
        <v>5059.3170899999996</v>
      </c>
      <c r="F107" s="568">
        <v>7749.8362900000002</v>
      </c>
      <c r="G107" s="568">
        <v>453.97229999999996</v>
      </c>
      <c r="H107" s="568">
        <v>686.38932</v>
      </c>
      <c r="I107" s="568">
        <v>67961.652199999982</v>
      </c>
      <c r="J107" s="569">
        <v>0.11898867827410861</v>
      </c>
    </row>
    <row r="108" spans="1:10" s="940" customFormat="1" ht="18" customHeight="1">
      <c r="A108" s="988" t="s">
        <v>823</v>
      </c>
      <c r="B108" s="568">
        <v>17739.038570000001</v>
      </c>
      <c r="C108" s="568">
        <v>15081.630939999999</v>
      </c>
      <c r="D108" s="568">
        <v>4181.2338399999999</v>
      </c>
      <c r="E108" s="568">
        <v>3801.5733799999998</v>
      </c>
      <c r="F108" s="568">
        <v>7679.4227499999997</v>
      </c>
      <c r="G108" s="568">
        <v>140.22892999999999</v>
      </c>
      <c r="H108" s="568">
        <v>159.05284</v>
      </c>
      <c r="I108" s="568">
        <v>48782.181249999994</v>
      </c>
      <c r="J108" s="569">
        <v>8.5408860473016934E-2</v>
      </c>
    </row>
    <row r="109" spans="1:10" s="940" customFormat="1" ht="18" customHeight="1">
      <c r="A109" s="988" t="s">
        <v>824</v>
      </c>
      <c r="B109" s="568">
        <v>799.33543000000009</v>
      </c>
      <c r="C109" s="568">
        <v>632.72160999999994</v>
      </c>
      <c r="D109" s="568">
        <v>330.55561999999998</v>
      </c>
      <c r="E109" s="568">
        <v>136.18226000000001</v>
      </c>
      <c r="F109" s="568">
        <v>254.61762999999999</v>
      </c>
      <c r="G109" s="568">
        <v>15.164999999999999</v>
      </c>
      <c r="H109" s="568">
        <v>10.5</v>
      </c>
      <c r="I109" s="568">
        <v>2179.0775500000004</v>
      </c>
      <c r="J109" s="569">
        <v>3.8151744276058511E-3</v>
      </c>
    </row>
    <row r="110" spans="1:10" s="940" customFormat="1" ht="18" customHeight="1" thickBot="1">
      <c r="A110" s="988" t="s">
        <v>825</v>
      </c>
      <c r="B110" s="568">
        <v>344.43064000000004</v>
      </c>
      <c r="C110" s="568">
        <v>6.86</v>
      </c>
      <c r="D110" s="568">
        <v>11.58009</v>
      </c>
      <c r="E110" s="568">
        <v>41.560120000000005</v>
      </c>
      <c r="F110" s="568">
        <v>68.159779999999998</v>
      </c>
      <c r="G110" s="568">
        <v>0</v>
      </c>
      <c r="H110" s="568">
        <v>36.4</v>
      </c>
      <c r="I110" s="568">
        <v>508.99063000000001</v>
      </c>
      <c r="J110" s="569">
        <v>8.9115141196649528E-4</v>
      </c>
    </row>
    <row r="111" spans="1:10" s="940" customFormat="1" ht="47.25" customHeight="1" thickTop="1" thickBot="1">
      <c r="A111" s="989" t="s">
        <v>6</v>
      </c>
      <c r="B111" s="570">
        <v>182834.82534000001</v>
      </c>
      <c r="C111" s="570">
        <v>239389.09109999999</v>
      </c>
      <c r="D111" s="570">
        <v>22751.07012</v>
      </c>
      <c r="E111" s="570">
        <v>47272.085250000004</v>
      </c>
      <c r="F111" s="570">
        <v>38396.29219</v>
      </c>
      <c r="G111" s="570">
        <v>16421.276020000001</v>
      </c>
      <c r="H111" s="570">
        <v>24096.021529999998</v>
      </c>
      <c r="I111" s="570">
        <v>571160.66154999996</v>
      </c>
      <c r="J111" s="571">
        <v>1</v>
      </c>
    </row>
    <row r="112" spans="1:10" s="940" customFormat="1" ht="35.25" customHeight="1" thickTop="1" thickBot="1">
      <c r="A112" s="990" t="s">
        <v>826</v>
      </c>
      <c r="B112" s="569">
        <v>0.32011102593065133</v>
      </c>
      <c r="C112" s="569">
        <v>0.41912741408057153</v>
      </c>
      <c r="D112" s="569">
        <v>3.9833048127402154E-2</v>
      </c>
      <c r="E112" s="569">
        <v>8.2764952897341232E-2</v>
      </c>
      <c r="F112" s="569">
        <v>6.7225029268999731E-2</v>
      </c>
      <c r="G112" s="569">
        <v>2.8750712584855544E-2</v>
      </c>
      <c r="H112" s="569">
        <v>4.218781711017857E-2</v>
      </c>
      <c r="I112" s="569">
        <v>1</v>
      </c>
      <c r="J112" s="569"/>
    </row>
    <row r="113" spans="1:10" s="524" customFormat="1" ht="39" customHeight="1" thickTop="1" thickBot="1">
      <c r="A113" s="991" t="s">
        <v>834</v>
      </c>
      <c r="B113" s="823" t="s">
        <v>1425</v>
      </c>
      <c r="C113" s="823" t="s">
        <v>1429</v>
      </c>
      <c r="D113" s="823" t="s">
        <v>1428</v>
      </c>
      <c r="E113" s="823" t="s">
        <v>1426</v>
      </c>
      <c r="F113" s="823" t="s">
        <v>1430</v>
      </c>
      <c r="G113" s="823" t="s">
        <v>1427</v>
      </c>
      <c r="H113" s="823" t="s">
        <v>1431</v>
      </c>
      <c r="I113" s="825" t="s">
        <v>6</v>
      </c>
      <c r="J113" s="823" t="s">
        <v>720</v>
      </c>
    </row>
    <row r="114" spans="1:10" s="940" customFormat="1" ht="27.75" customHeight="1" thickTop="1">
      <c r="A114" s="988" t="s">
        <v>812</v>
      </c>
      <c r="B114" s="568">
        <v>0</v>
      </c>
      <c r="C114" s="568">
        <v>0</v>
      </c>
      <c r="D114" s="568">
        <v>0</v>
      </c>
      <c r="E114" s="568">
        <v>0</v>
      </c>
      <c r="F114" s="568">
        <v>0</v>
      </c>
      <c r="G114" s="568">
        <v>0</v>
      </c>
      <c r="H114" s="568">
        <v>0</v>
      </c>
      <c r="I114" s="568">
        <v>0</v>
      </c>
      <c r="J114" s="569">
        <v>0</v>
      </c>
    </row>
    <row r="115" spans="1:10" s="940" customFormat="1" ht="18" customHeight="1">
      <c r="A115" s="988" t="s">
        <v>813</v>
      </c>
      <c r="B115" s="568">
        <v>0</v>
      </c>
      <c r="C115" s="568">
        <v>0</v>
      </c>
      <c r="D115" s="568">
        <v>0</v>
      </c>
      <c r="E115" s="568">
        <v>0</v>
      </c>
      <c r="F115" s="568">
        <v>0</v>
      </c>
      <c r="G115" s="568">
        <v>0</v>
      </c>
      <c r="H115" s="568">
        <v>0</v>
      </c>
      <c r="I115" s="568">
        <v>0</v>
      </c>
      <c r="J115" s="569">
        <v>0</v>
      </c>
    </row>
    <row r="116" spans="1:10" s="940" customFormat="1" ht="18" customHeight="1">
      <c r="A116" s="988" t="s">
        <v>814</v>
      </c>
      <c r="B116" s="568">
        <v>0</v>
      </c>
      <c r="C116" s="568">
        <v>7</v>
      </c>
      <c r="D116" s="568">
        <v>0</v>
      </c>
      <c r="E116" s="568">
        <v>0</v>
      </c>
      <c r="F116" s="568">
        <v>0</v>
      </c>
      <c r="G116" s="568">
        <v>0</v>
      </c>
      <c r="H116" s="568">
        <v>0</v>
      </c>
      <c r="I116" s="568">
        <v>7</v>
      </c>
      <c r="J116" s="569">
        <v>1.0422870756402621E-3</v>
      </c>
    </row>
    <row r="117" spans="1:10" s="940" customFormat="1" ht="18" customHeight="1">
      <c r="A117" s="988" t="s">
        <v>815</v>
      </c>
      <c r="B117" s="568">
        <v>1</v>
      </c>
      <c r="C117" s="568">
        <v>11</v>
      </c>
      <c r="D117" s="568">
        <v>0</v>
      </c>
      <c r="E117" s="568">
        <v>3</v>
      </c>
      <c r="F117" s="568">
        <v>1</v>
      </c>
      <c r="G117" s="568">
        <v>2</v>
      </c>
      <c r="H117" s="568">
        <v>3</v>
      </c>
      <c r="I117" s="568">
        <v>21</v>
      </c>
      <c r="J117" s="569">
        <v>3.1268612269207863E-3</v>
      </c>
    </row>
    <row r="118" spans="1:10" s="940" customFormat="1" ht="18" customHeight="1">
      <c r="A118" s="988" t="s">
        <v>816</v>
      </c>
      <c r="B118" s="568">
        <v>13</v>
      </c>
      <c r="C118" s="568">
        <v>35</v>
      </c>
      <c r="D118" s="568">
        <v>0</v>
      </c>
      <c r="E118" s="568">
        <v>3</v>
      </c>
      <c r="F118" s="568">
        <v>2</v>
      </c>
      <c r="G118" s="568">
        <v>8</v>
      </c>
      <c r="H118" s="568">
        <v>4</v>
      </c>
      <c r="I118" s="568">
        <v>65</v>
      </c>
      <c r="J118" s="569">
        <v>9.6783799880881469E-3</v>
      </c>
    </row>
    <row r="119" spans="1:10" s="940" customFormat="1" ht="18" customHeight="1">
      <c r="A119" s="988" t="s">
        <v>817</v>
      </c>
      <c r="B119" s="568">
        <v>49</v>
      </c>
      <c r="C119" s="568">
        <v>63</v>
      </c>
      <c r="D119" s="568">
        <v>4</v>
      </c>
      <c r="E119" s="568">
        <v>10</v>
      </c>
      <c r="F119" s="568">
        <v>8</v>
      </c>
      <c r="G119" s="568">
        <v>2</v>
      </c>
      <c r="H119" s="568">
        <v>15</v>
      </c>
      <c r="I119" s="568">
        <v>151</v>
      </c>
      <c r="J119" s="569">
        <v>2.2483621203097083E-2</v>
      </c>
    </row>
    <row r="120" spans="1:10" s="940" customFormat="1" ht="18" customHeight="1">
      <c r="A120" s="988" t="s">
        <v>818</v>
      </c>
      <c r="B120" s="568">
        <v>113</v>
      </c>
      <c r="C120" s="568">
        <v>100</v>
      </c>
      <c r="D120" s="568">
        <v>10</v>
      </c>
      <c r="E120" s="568">
        <v>19</v>
      </c>
      <c r="F120" s="568">
        <v>9</v>
      </c>
      <c r="G120" s="568">
        <v>2</v>
      </c>
      <c r="H120" s="568">
        <v>7</v>
      </c>
      <c r="I120" s="568">
        <v>260</v>
      </c>
      <c r="J120" s="569">
        <v>3.8713519952352587E-2</v>
      </c>
    </row>
    <row r="121" spans="1:10" s="940" customFormat="1" ht="18" customHeight="1">
      <c r="A121" s="988" t="s">
        <v>819</v>
      </c>
      <c r="B121" s="568">
        <v>157</v>
      </c>
      <c r="C121" s="568">
        <v>136</v>
      </c>
      <c r="D121" s="568">
        <v>15</v>
      </c>
      <c r="E121" s="568">
        <v>47</v>
      </c>
      <c r="F121" s="568">
        <v>22</v>
      </c>
      <c r="G121" s="568">
        <v>4</v>
      </c>
      <c r="H121" s="568">
        <v>6</v>
      </c>
      <c r="I121" s="568">
        <v>387</v>
      </c>
      <c r="J121" s="569">
        <v>5.7623585467540206E-2</v>
      </c>
    </row>
    <row r="122" spans="1:10" s="940" customFormat="1" ht="18" customHeight="1">
      <c r="A122" s="988" t="s">
        <v>820</v>
      </c>
      <c r="B122" s="568">
        <v>133</v>
      </c>
      <c r="C122" s="568">
        <v>109</v>
      </c>
      <c r="D122" s="568">
        <v>17</v>
      </c>
      <c r="E122" s="568">
        <v>34</v>
      </c>
      <c r="F122" s="568">
        <v>19</v>
      </c>
      <c r="G122" s="568">
        <v>3</v>
      </c>
      <c r="H122" s="568">
        <v>4</v>
      </c>
      <c r="I122" s="568">
        <v>319</v>
      </c>
      <c r="J122" s="569">
        <v>4.749851101846337E-2</v>
      </c>
    </row>
    <row r="123" spans="1:10" s="940" customFormat="1" ht="18" customHeight="1">
      <c r="A123" s="988" t="s">
        <v>821</v>
      </c>
      <c r="B123" s="568">
        <v>342</v>
      </c>
      <c r="C123" s="568">
        <v>262</v>
      </c>
      <c r="D123" s="568">
        <v>59</v>
      </c>
      <c r="E123" s="568">
        <v>57</v>
      </c>
      <c r="F123" s="568">
        <v>78</v>
      </c>
      <c r="G123" s="568">
        <v>7</v>
      </c>
      <c r="H123" s="568">
        <v>10</v>
      </c>
      <c r="I123" s="568">
        <v>815</v>
      </c>
      <c r="J123" s="569">
        <v>0.12135199523525908</v>
      </c>
    </row>
    <row r="124" spans="1:10" s="940" customFormat="1" ht="18" customHeight="1">
      <c r="A124" s="988" t="s">
        <v>822</v>
      </c>
      <c r="B124" s="568">
        <v>611</v>
      </c>
      <c r="C124" s="568">
        <v>415</v>
      </c>
      <c r="D124" s="568">
        <v>84</v>
      </c>
      <c r="E124" s="568">
        <v>105</v>
      </c>
      <c r="F124" s="568">
        <v>162</v>
      </c>
      <c r="G124" s="568">
        <v>9</v>
      </c>
      <c r="H124" s="568">
        <v>14</v>
      </c>
      <c r="I124" s="568">
        <v>1400</v>
      </c>
      <c r="J124" s="569">
        <v>0.20845741512805241</v>
      </c>
    </row>
    <row r="125" spans="1:10" s="940" customFormat="1" ht="18" customHeight="1">
      <c r="A125" s="988" t="s">
        <v>823</v>
      </c>
      <c r="B125" s="568">
        <v>975</v>
      </c>
      <c r="C125" s="568">
        <v>800</v>
      </c>
      <c r="D125" s="568">
        <v>222</v>
      </c>
      <c r="E125" s="568">
        <v>195</v>
      </c>
      <c r="F125" s="568">
        <v>382</v>
      </c>
      <c r="G125" s="568">
        <v>7</v>
      </c>
      <c r="H125" s="568">
        <v>9</v>
      </c>
      <c r="I125" s="568">
        <v>2590</v>
      </c>
      <c r="J125" s="569">
        <v>0.38564621798689697</v>
      </c>
    </row>
    <row r="126" spans="1:10" s="940" customFormat="1" ht="18" customHeight="1">
      <c r="A126" s="988" t="s">
        <v>824</v>
      </c>
      <c r="B126" s="568">
        <v>161</v>
      </c>
      <c r="C126" s="568">
        <v>125</v>
      </c>
      <c r="D126" s="568">
        <v>66</v>
      </c>
      <c r="E126" s="568">
        <v>28</v>
      </c>
      <c r="F126" s="568">
        <v>49</v>
      </c>
      <c r="G126" s="568">
        <v>3</v>
      </c>
      <c r="H126" s="568">
        <v>2</v>
      </c>
      <c r="I126" s="568">
        <v>434</v>
      </c>
      <c r="J126" s="569">
        <v>6.4621798689696253E-2</v>
      </c>
    </row>
    <row r="127" spans="1:10" s="940" customFormat="1" ht="18" customHeight="1" thickBot="1">
      <c r="A127" s="988" t="s">
        <v>825</v>
      </c>
      <c r="B127" s="568">
        <v>183</v>
      </c>
      <c r="C127" s="568">
        <v>2</v>
      </c>
      <c r="D127" s="568">
        <v>4</v>
      </c>
      <c r="E127" s="568">
        <v>19</v>
      </c>
      <c r="F127" s="568">
        <v>31</v>
      </c>
      <c r="G127" s="568">
        <v>0</v>
      </c>
      <c r="H127" s="568">
        <v>28</v>
      </c>
      <c r="I127" s="568">
        <v>267</v>
      </c>
      <c r="J127" s="569">
        <v>3.9755807027992855E-2</v>
      </c>
    </row>
    <row r="128" spans="1:10" s="940" customFormat="1" ht="48.75" customHeight="1" thickTop="1" thickBot="1">
      <c r="A128" s="989" t="s">
        <v>6</v>
      </c>
      <c r="B128" s="570">
        <v>2738</v>
      </c>
      <c r="C128" s="570">
        <v>2065</v>
      </c>
      <c r="D128" s="570">
        <v>481</v>
      </c>
      <c r="E128" s="570">
        <v>520</v>
      </c>
      <c r="F128" s="570">
        <v>763</v>
      </c>
      <c r="G128" s="570">
        <v>47</v>
      </c>
      <c r="H128" s="570">
        <v>102</v>
      </c>
      <c r="I128" s="570">
        <v>6716</v>
      </c>
      <c r="J128" s="571">
        <v>1</v>
      </c>
    </row>
    <row r="129" spans="1:10" s="940" customFormat="1" ht="43.5" customHeight="1" thickTop="1">
      <c r="A129" s="992" t="s">
        <v>826</v>
      </c>
      <c r="B129" s="569">
        <v>0.40768314472900535</v>
      </c>
      <c r="C129" s="569">
        <v>0.30747468731387728</v>
      </c>
      <c r="D129" s="569">
        <v>7.1620011911852299E-2</v>
      </c>
      <c r="E129" s="569">
        <v>7.7427039904705175E-2</v>
      </c>
      <c r="F129" s="569">
        <v>0.11360929124478857</v>
      </c>
      <c r="G129" s="569">
        <v>6.998213222156045E-3</v>
      </c>
      <c r="H129" s="569">
        <v>1.5187611673615247E-2</v>
      </c>
      <c r="I129" s="569">
        <v>1</v>
      </c>
      <c r="J129" s="569"/>
    </row>
    <row r="130" spans="1:10" s="940" customFormat="1" ht="9" customHeight="1" thickBot="1">
      <c r="A130" s="993"/>
      <c r="B130" s="824"/>
      <c r="C130" s="484"/>
      <c r="D130" s="484"/>
      <c r="E130" s="484"/>
      <c r="F130" s="484"/>
      <c r="G130" s="484"/>
      <c r="H130" s="824"/>
      <c r="I130" s="824"/>
      <c r="J130" s="631"/>
    </row>
    <row r="131" spans="1:10" s="940" customFormat="1" ht="17.25" customHeight="1" thickTop="1">
      <c r="A131" s="771" t="s">
        <v>835</v>
      </c>
      <c r="B131" s="427"/>
      <c r="C131" s="207"/>
      <c r="D131" s="207"/>
      <c r="E131" s="207"/>
      <c r="F131" s="207"/>
      <c r="G131" s="207"/>
      <c r="H131" s="427"/>
      <c r="I131" s="427"/>
      <c r="J131" s="287"/>
    </row>
    <row r="132" spans="1:10" s="940" customFormat="1" ht="9" customHeight="1">
      <c r="A132" s="768"/>
      <c r="B132" s="427"/>
      <c r="C132" s="207"/>
      <c r="D132" s="207"/>
      <c r="E132" s="207"/>
      <c r="F132" s="207"/>
      <c r="G132" s="207"/>
      <c r="H132" s="427"/>
      <c r="I132" s="427"/>
      <c r="J132" s="287"/>
    </row>
    <row r="133" spans="1:10" s="940" customFormat="1" ht="9" customHeight="1">
      <c r="A133" s="768"/>
      <c r="B133" s="427"/>
      <c r="C133" s="207"/>
      <c r="D133" s="207"/>
      <c r="E133" s="207"/>
      <c r="F133" s="207"/>
      <c r="G133" s="207"/>
      <c r="H133" s="427"/>
      <c r="I133" s="427"/>
      <c r="J133" s="287"/>
    </row>
    <row r="134" spans="1:10" s="75" customFormat="1" ht="40.5" customHeight="1">
      <c r="A134" s="1072" t="s">
        <v>1424</v>
      </c>
      <c r="B134" s="1072"/>
      <c r="C134" s="1072"/>
      <c r="D134" s="1072"/>
      <c r="E134" s="1072"/>
      <c r="F134" s="1072"/>
      <c r="G134" s="1072"/>
      <c r="H134" s="1072"/>
      <c r="I134" s="1072"/>
      <c r="J134" s="1072"/>
    </row>
    <row r="135" spans="1:10" s="75" customFormat="1" ht="27.75" customHeight="1">
      <c r="A135" s="1072" t="s">
        <v>836</v>
      </c>
      <c r="B135" s="1072"/>
      <c r="C135" s="1072"/>
      <c r="D135" s="1072"/>
      <c r="E135" s="1072"/>
      <c r="F135" s="1072"/>
      <c r="G135" s="1072"/>
      <c r="H135" s="1072"/>
      <c r="I135" s="1072"/>
      <c r="J135" s="1072"/>
    </row>
    <row r="136" spans="1:10" s="75" customFormat="1" ht="27.75" customHeight="1">
      <c r="A136" s="1072" t="s">
        <v>1511</v>
      </c>
      <c r="B136" s="1072"/>
      <c r="C136" s="1072"/>
      <c r="D136" s="1072"/>
      <c r="E136" s="1072"/>
      <c r="F136" s="1072"/>
      <c r="G136" s="1072"/>
      <c r="H136" s="1072"/>
      <c r="I136" s="1072"/>
      <c r="J136" s="1072"/>
    </row>
    <row r="137" spans="1:10" s="76" customFormat="1" ht="42" customHeight="1">
      <c r="A137" s="1076" t="s">
        <v>1344</v>
      </c>
      <c r="B137" s="1076"/>
      <c r="C137" s="1076"/>
      <c r="D137" s="1076"/>
      <c r="E137" s="1076"/>
      <c r="F137" s="1076"/>
      <c r="G137" s="1076"/>
      <c r="H137" s="1076"/>
      <c r="I137" s="1076"/>
      <c r="J137" s="1076"/>
    </row>
    <row r="138" spans="1:10" s="940" customFormat="1" ht="6" customHeight="1">
      <c r="A138" s="769"/>
      <c r="B138" s="82"/>
      <c r="C138" s="82"/>
      <c r="D138" s="82"/>
      <c r="E138" s="82"/>
      <c r="F138" s="82"/>
      <c r="G138" s="82"/>
      <c r="H138" s="82"/>
      <c r="I138" s="82"/>
      <c r="J138" s="82"/>
    </row>
    <row r="139" spans="1:10" s="940" customFormat="1" ht="5.25" customHeight="1" thickBot="1">
      <c r="A139" s="762"/>
      <c r="B139" s="742"/>
      <c r="C139" s="742"/>
      <c r="D139" s="743"/>
      <c r="E139" s="742"/>
      <c r="F139" s="742"/>
      <c r="G139" s="742"/>
      <c r="H139" s="742"/>
      <c r="I139" s="742"/>
      <c r="J139" s="742"/>
    </row>
    <row r="140" spans="1:10" s="567" customFormat="1" ht="23.25" customHeight="1" thickTop="1" thickBot="1">
      <c r="A140" s="987" t="s">
        <v>810</v>
      </c>
      <c r="B140" s="822" t="s">
        <v>1425</v>
      </c>
      <c r="C140" s="822" t="s">
        <v>1429</v>
      </c>
      <c r="D140" s="822" t="s">
        <v>1428</v>
      </c>
      <c r="E140" s="822" t="s">
        <v>1426</v>
      </c>
      <c r="F140" s="822" t="s">
        <v>1430</v>
      </c>
      <c r="G140" s="822" t="s">
        <v>1427</v>
      </c>
      <c r="H140" s="822" t="s">
        <v>1431</v>
      </c>
      <c r="I140" s="822" t="s">
        <v>6</v>
      </c>
      <c r="J140" s="822" t="s">
        <v>720</v>
      </c>
    </row>
    <row r="141" spans="1:10" s="940" customFormat="1" ht="27" customHeight="1" thickTop="1">
      <c r="A141" s="988" t="s">
        <v>812</v>
      </c>
      <c r="B141" s="568">
        <v>0</v>
      </c>
      <c r="C141" s="568">
        <v>0</v>
      </c>
      <c r="D141" s="568">
        <v>0</v>
      </c>
      <c r="E141" s="568">
        <v>0</v>
      </c>
      <c r="F141" s="568">
        <v>0</v>
      </c>
      <c r="G141" s="568">
        <v>0</v>
      </c>
      <c r="H141" s="568">
        <v>0</v>
      </c>
      <c r="I141" s="568">
        <v>0</v>
      </c>
      <c r="J141" s="569">
        <v>0</v>
      </c>
    </row>
    <row r="142" spans="1:10" s="940" customFormat="1" ht="18" customHeight="1">
      <c r="A142" s="988" t="s">
        <v>813</v>
      </c>
      <c r="B142" s="568">
        <v>0</v>
      </c>
      <c r="C142" s="568">
        <v>0</v>
      </c>
      <c r="D142" s="568">
        <v>0</v>
      </c>
      <c r="E142" s="568">
        <v>0</v>
      </c>
      <c r="F142" s="568">
        <v>0</v>
      </c>
      <c r="G142" s="568">
        <v>0</v>
      </c>
      <c r="H142" s="568">
        <v>0</v>
      </c>
      <c r="I142" s="568">
        <v>0</v>
      </c>
      <c r="J142" s="569">
        <v>0</v>
      </c>
    </row>
    <row r="143" spans="1:10" s="940" customFormat="1" ht="18" customHeight="1">
      <c r="A143" s="988" t="s">
        <v>814</v>
      </c>
      <c r="B143" s="568">
        <v>0</v>
      </c>
      <c r="C143" s="568">
        <v>0</v>
      </c>
      <c r="D143" s="568">
        <v>0</v>
      </c>
      <c r="E143" s="568">
        <v>0</v>
      </c>
      <c r="F143" s="568">
        <v>0</v>
      </c>
      <c r="G143" s="568">
        <v>0</v>
      </c>
      <c r="H143" s="568">
        <v>0</v>
      </c>
      <c r="I143" s="568">
        <v>0</v>
      </c>
      <c r="J143" s="569">
        <v>0</v>
      </c>
    </row>
    <row r="144" spans="1:10" s="940" customFormat="1" ht="18" customHeight="1">
      <c r="A144" s="988" t="s">
        <v>815</v>
      </c>
      <c r="B144" s="568">
        <v>0</v>
      </c>
      <c r="C144" s="568">
        <v>0</v>
      </c>
      <c r="D144" s="568">
        <v>0</v>
      </c>
      <c r="E144" s="568">
        <v>0</v>
      </c>
      <c r="F144" s="568">
        <v>0</v>
      </c>
      <c r="G144" s="568">
        <v>0</v>
      </c>
      <c r="H144" s="568">
        <v>0</v>
      </c>
      <c r="I144" s="568">
        <v>0</v>
      </c>
      <c r="J144" s="569">
        <v>0</v>
      </c>
    </row>
    <row r="145" spans="1:10" s="940" customFormat="1" ht="18" customHeight="1">
      <c r="A145" s="988" t="s">
        <v>816</v>
      </c>
      <c r="B145" s="568">
        <v>0</v>
      </c>
      <c r="C145" s="568">
        <v>1400</v>
      </c>
      <c r="D145" s="568">
        <v>0</v>
      </c>
      <c r="E145" s="568">
        <v>0</v>
      </c>
      <c r="F145" s="568">
        <v>0</v>
      </c>
      <c r="G145" s="568">
        <v>1870</v>
      </c>
      <c r="H145" s="568">
        <v>0</v>
      </c>
      <c r="I145" s="568">
        <v>3270</v>
      </c>
      <c r="J145" s="569">
        <v>0.17995878332992479</v>
      </c>
    </row>
    <row r="146" spans="1:10" s="940" customFormat="1" ht="18" customHeight="1">
      <c r="A146" s="988" t="s">
        <v>817</v>
      </c>
      <c r="B146" s="568">
        <v>378.72146000000004</v>
      </c>
      <c r="C146" s="568">
        <v>759.00059999999996</v>
      </c>
      <c r="D146" s="568">
        <v>0</v>
      </c>
      <c r="E146" s="568">
        <v>963.71633999999995</v>
      </c>
      <c r="F146" s="568">
        <v>0</v>
      </c>
      <c r="G146" s="568">
        <v>0</v>
      </c>
      <c r="H146" s="568">
        <v>1781.1333200000001</v>
      </c>
      <c r="I146" s="568">
        <v>3882.5717199999999</v>
      </c>
      <c r="J146" s="569">
        <v>0.21367060639827934</v>
      </c>
    </row>
    <row r="147" spans="1:10" s="940" customFormat="1" ht="18" customHeight="1">
      <c r="A147" s="988" t="s">
        <v>818</v>
      </c>
      <c r="B147" s="568">
        <v>274.39999999999998</v>
      </c>
      <c r="C147" s="568">
        <v>1565.74776</v>
      </c>
      <c r="D147" s="568">
        <v>0</v>
      </c>
      <c r="E147" s="568">
        <v>0</v>
      </c>
      <c r="F147" s="568">
        <v>300</v>
      </c>
      <c r="G147" s="568">
        <v>0</v>
      </c>
      <c r="H147" s="568">
        <v>551.5</v>
      </c>
      <c r="I147" s="568">
        <v>2691.6477599999998</v>
      </c>
      <c r="J147" s="569">
        <v>0.14813017004352214</v>
      </c>
    </row>
    <row r="148" spans="1:10" s="940" customFormat="1" ht="18" customHeight="1">
      <c r="A148" s="988" t="s">
        <v>819</v>
      </c>
      <c r="B148" s="568">
        <v>151</v>
      </c>
      <c r="C148" s="568">
        <v>790.98379</v>
      </c>
      <c r="D148" s="568">
        <v>0</v>
      </c>
      <c r="E148" s="568">
        <v>335.51410999999996</v>
      </c>
      <c r="F148" s="568">
        <v>400</v>
      </c>
      <c r="G148" s="568">
        <v>0</v>
      </c>
      <c r="H148" s="568">
        <v>141</v>
      </c>
      <c r="I148" s="568">
        <v>1818.4978999999998</v>
      </c>
      <c r="J148" s="569">
        <v>0.1000778806030652</v>
      </c>
    </row>
    <row r="149" spans="1:10" s="940" customFormat="1" ht="18" customHeight="1">
      <c r="A149" s="988" t="s">
        <v>820</v>
      </c>
      <c r="B149" s="568">
        <v>109.76</v>
      </c>
      <c r="C149" s="568">
        <v>244.16612000000001</v>
      </c>
      <c r="D149" s="568">
        <v>0</v>
      </c>
      <c r="E149" s="568">
        <v>119.59689999999999</v>
      </c>
      <c r="F149" s="568">
        <v>0</v>
      </c>
      <c r="G149" s="568">
        <v>0</v>
      </c>
      <c r="H149" s="568">
        <v>103.8</v>
      </c>
      <c r="I149" s="568">
        <v>577.32302000000004</v>
      </c>
      <c r="J149" s="569">
        <v>3.1771971947265394E-2</v>
      </c>
    </row>
    <row r="150" spans="1:10" s="940" customFormat="1" ht="18" customHeight="1">
      <c r="A150" s="988" t="s">
        <v>821</v>
      </c>
      <c r="B150" s="568">
        <v>0</v>
      </c>
      <c r="C150" s="568">
        <v>1132.5075900000002</v>
      </c>
      <c r="D150" s="568">
        <v>0</v>
      </c>
      <c r="E150" s="568">
        <v>161.39549</v>
      </c>
      <c r="F150" s="568">
        <v>239</v>
      </c>
      <c r="G150" s="568">
        <v>0</v>
      </c>
      <c r="H150" s="568">
        <v>425.73316</v>
      </c>
      <c r="I150" s="568">
        <v>1958.63624</v>
      </c>
      <c r="J150" s="569">
        <v>0.10779015129550415</v>
      </c>
    </row>
    <row r="151" spans="1:10" s="940" customFormat="1" ht="18" customHeight="1">
      <c r="A151" s="988" t="s">
        <v>822</v>
      </c>
      <c r="B151" s="568">
        <v>563.3098</v>
      </c>
      <c r="C151" s="568">
        <v>788.68620999999996</v>
      </c>
      <c r="D151" s="568">
        <v>48.292349999999999</v>
      </c>
      <c r="E151" s="568">
        <v>155.53976999999998</v>
      </c>
      <c r="F151" s="568">
        <v>132.4</v>
      </c>
      <c r="G151" s="568">
        <v>50</v>
      </c>
      <c r="H151" s="568">
        <v>238.40097</v>
      </c>
      <c r="I151" s="568">
        <v>1976.6290999999999</v>
      </c>
      <c r="J151" s="569">
        <v>0.10878035716529794</v>
      </c>
    </row>
    <row r="152" spans="1:10" s="940" customFormat="1" ht="18" customHeight="1">
      <c r="A152" s="988" t="s">
        <v>823</v>
      </c>
      <c r="B152" s="568">
        <v>1310.3353200000001</v>
      </c>
      <c r="C152" s="568">
        <v>132.76007000000001</v>
      </c>
      <c r="D152" s="568">
        <v>0</v>
      </c>
      <c r="E152" s="568">
        <v>93.409379999999999</v>
      </c>
      <c r="F152" s="568">
        <v>65.599999999999994</v>
      </c>
      <c r="G152" s="568">
        <v>0</v>
      </c>
      <c r="H152" s="568">
        <v>80.89725</v>
      </c>
      <c r="I152" s="568">
        <v>1683.0020200000001</v>
      </c>
      <c r="J152" s="569">
        <v>9.2621099651683719E-2</v>
      </c>
    </row>
    <row r="153" spans="1:10" s="940" customFormat="1" ht="18" customHeight="1">
      <c r="A153" s="988" t="s">
        <v>824</v>
      </c>
      <c r="B153" s="568">
        <v>205.63135999999997</v>
      </c>
      <c r="C153" s="568">
        <v>0</v>
      </c>
      <c r="D153" s="568">
        <v>0</v>
      </c>
      <c r="E153" s="568">
        <v>10.8</v>
      </c>
      <c r="F153" s="568">
        <v>4</v>
      </c>
      <c r="G153" s="568">
        <v>0</v>
      </c>
      <c r="H153" s="568">
        <v>0</v>
      </c>
      <c r="I153" s="568">
        <v>220.43135999999998</v>
      </c>
      <c r="J153" s="569">
        <v>1.2131057906226497E-2</v>
      </c>
    </row>
    <row r="154" spans="1:10" s="940" customFormat="1" ht="18" customHeight="1" thickBot="1">
      <c r="A154" s="988" t="s">
        <v>825</v>
      </c>
      <c r="B154" s="568">
        <v>92.088329999999999</v>
      </c>
      <c r="C154" s="568">
        <v>0</v>
      </c>
      <c r="D154" s="568">
        <v>0</v>
      </c>
      <c r="E154" s="568">
        <v>0</v>
      </c>
      <c r="F154" s="568">
        <v>0</v>
      </c>
      <c r="G154" s="568">
        <v>0</v>
      </c>
      <c r="H154" s="568">
        <v>0</v>
      </c>
      <c r="I154" s="568">
        <v>92.088329999999999</v>
      </c>
      <c r="J154" s="569">
        <v>5.0679216592307685E-3</v>
      </c>
    </row>
    <row r="155" spans="1:10" s="940" customFormat="1" ht="48" customHeight="1" thickTop="1" thickBot="1">
      <c r="A155" s="989" t="s">
        <v>6</v>
      </c>
      <c r="B155" s="570">
        <v>3085.2462700000001</v>
      </c>
      <c r="C155" s="570">
        <v>6813.85214</v>
      </c>
      <c r="D155" s="570">
        <v>48.292349999999999</v>
      </c>
      <c r="E155" s="570">
        <v>1839.9719899999998</v>
      </c>
      <c r="F155" s="570">
        <v>1141</v>
      </c>
      <c r="G155" s="570">
        <v>1920</v>
      </c>
      <c r="H155" s="570">
        <v>3322.4647</v>
      </c>
      <c r="I155" s="570">
        <v>18170.827450000001</v>
      </c>
      <c r="J155" s="571">
        <v>1</v>
      </c>
    </row>
    <row r="156" spans="1:10" s="940" customFormat="1" ht="44.25" customHeight="1" thickTop="1" thickBot="1">
      <c r="A156" s="990" t="s">
        <v>826</v>
      </c>
      <c r="B156" s="569">
        <v>0.16979118196403323</v>
      </c>
      <c r="C156" s="569">
        <v>0.37498854461908393</v>
      </c>
      <c r="D156" s="569">
        <v>2.6576857951507321E-3</v>
      </c>
      <c r="E156" s="569">
        <v>0.10125966993319281</v>
      </c>
      <c r="F156" s="569">
        <v>6.2792957730716872E-2</v>
      </c>
      <c r="G156" s="569">
        <v>0.10566387278087327</v>
      </c>
      <c r="H156" s="569">
        <v>0.18284608717694911</v>
      </c>
      <c r="I156" s="569">
        <v>1</v>
      </c>
      <c r="J156" s="569"/>
    </row>
    <row r="157" spans="1:10" s="524" customFormat="1" ht="52.5" customHeight="1" thickTop="1" thickBot="1">
      <c r="A157" s="991" t="s">
        <v>834</v>
      </c>
      <c r="B157" s="823" t="s">
        <v>1425</v>
      </c>
      <c r="C157" s="823" t="s">
        <v>1429</v>
      </c>
      <c r="D157" s="823" t="s">
        <v>1428</v>
      </c>
      <c r="E157" s="823" t="s">
        <v>1426</v>
      </c>
      <c r="F157" s="823" t="s">
        <v>1430</v>
      </c>
      <c r="G157" s="823" t="s">
        <v>1427</v>
      </c>
      <c r="H157" s="823" t="s">
        <v>1431</v>
      </c>
      <c r="I157" s="825" t="s">
        <v>6</v>
      </c>
      <c r="J157" s="826" t="s">
        <v>720</v>
      </c>
    </row>
    <row r="158" spans="1:10" s="940" customFormat="1" ht="29.25" customHeight="1" thickTop="1">
      <c r="A158" s="988" t="s">
        <v>812</v>
      </c>
      <c r="B158" s="568">
        <v>0</v>
      </c>
      <c r="C158" s="568">
        <v>0</v>
      </c>
      <c r="D158" s="568">
        <v>0</v>
      </c>
      <c r="E158" s="568">
        <v>0</v>
      </c>
      <c r="F158" s="568">
        <v>0</v>
      </c>
      <c r="G158" s="568">
        <v>0</v>
      </c>
      <c r="H158" s="568">
        <v>0</v>
      </c>
      <c r="I158" s="568">
        <v>0</v>
      </c>
      <c r="J158" s="569">
        <v>0</v>
      </c>
    </row>
    <row r="159" spans="1:10" s="940" customFormat="1" ht="18" customHeight="1">
      <c r="A159" s="988" t="s">
        <v>813</v>
      </c>
      <c r="B159" s="568">
        <v>0</v>
      </c>
      <c r="C159" s="568">
        <v>0</v>
      </c>
      <c r="D159" s="568">
        <v>0</v>
      </c>
      <c r="E159" s="568">
        <v>0</v>
      </c>
      <c r="F159" s="568">
        <v>0</v>
      </c>
      <c r="G159" s="568">
        <v>0</v>
      </c>
      <c r="H159" s="568">
        <v>0</v>
      </c>
      <c r="I159" s="568">
        <v>0</v>
      </c>
      <c r="J159" s="569">
        <v>0</v>
      </c>
    </row>
    <row r="160" spans="1:10" s="940" customFormat="1" ht="18" customHeight="1">
      <c r="A160" s="988" t="s">
        <v>814</v>
      </c>
      <c r="B160" s="568">
        <v>0</v>
      </c>
      <c r="C160" s="568">
        <v>0</v>
      </c>
      <c r="D160" s="568">
        <v>0</v>
      </c>
      <c r="E160" s="568">
        <v>0</v>
      </c>
      <c r="F160" s="568">
        <v>0</v>
      </c>
      <c r="G160" s="568">
        <v>0</v>
      </c>
      <c r="H160" s="568">
        <v>0</v>
      </c>
      <c r="I160" s="568">
        <v>0</v>
      </c>
      <c r="J160" s="569">
        <v>0</v>
      </c>
    </row>
    <row r="161" spans="1:13" ht="18" customHeight="1">
      <c r="A161" s="988" t="s">
        <v>815</v>
      </c>
      <c r="B161" s="568">
        <v>0</v>
      </c>
      <c r="C161" s="568">
        <v>0</v>
      </c>
      <c r="D161" s="568">
        <v>0</v>
      </c>
      <c r="E161" s="568">
        <v>0</v>
      </c>
      <c r="F161" s="568">
        <v>0</v>
      </c>
      <c r="G161" s="568">
        <v>0</v>
      </c>
      <c r="H161" s="568">
        <v>0</v>
      </c>
      <c r="I161" s="568">
        <v>0</v>
      </c>
      <c r="J161" s="569">
        <v>0</v>
      </c>
      <c r="K161" s="940"/>
    </row>
    <row r="162" spans="1:13" ht="18" customHeight="1">
      <c r="A162" s="988" t="s">
        <v>816</v>
      </c>
      <c r="B162" s="568">
        <v>0</v>
      </c>
      <c r="C162" s="568">
        <v>2</v>
      </c>
      <c r="D162" s="568">
        <v>0</v>
      </c>
      <c r="E162" s="568">
        <v>0</v>
      </c>
      <c r="F162" s="568">
        <v>0</v>
      </c>
      <c r="G162" s="568">
        <v>2</v>
      </c>
      <c r="H162" s="568">
        <v>0</v>
      </c>
      <c r="I162" s="568">
        <v>4</v>
      </c>
      <c r="J162" s="569">
        <v>1.3071895424836602E-2</v>
      </c>
      <c r="K162" s="940"/>
    </row>
    <row r="163" spans="1:13" ht="18" customHeight="1">
      <c r="A163" s="988" t="s">
        <v>817</v>
      </c>
      <c r="B163" s="568">
        <v>1</v>
      </c>
      <c r="C163" s="568">
        <v>2</v>
      </c>
      <c r="D163" s="568">
        <v>0</v>
      </c>
      <c r="E163" s="568">
        <v>2</v>
      </c>
      <c r="F163" s="568">
        <v>0</v>
      </c>
      <c r="G163" s="568">
        <v>0</v>
      </c>
      <c r="H163" s="568">
        <v>4</v>
      </c>
      <c r="I163" s="568">
        <v>9</v>
      </c>
      <c r="J163" s="569">
        <v>2.9411764705882353E-2</v>
      </c>
      <c r="K163" s="940"/>
    </row>
    <row r="164" spans="1:13" ht="18" customHeight="1">
      <c r="A164" s="988" t="s">
        <v>818</v>
      </c>
      <c r="B164" s="568">
        <v>1</v>
      </c>
      <c r="C164" s="568">
        <v>6</v>
      </c>
      <c r="D164" s="568">
        <v>0</v>
      </c>
      <c r="E164" s="568">
        <v>0</v>
      </c>
      <c r="F164" s="568">
        <v>1</v>
      </c>
      <c r="G164" s="568">
        <v>0</v>
      </c>
      <c r="H164" s="568">
        <v>2</v>
      </c>
      <c r="I164" s="568">
        <v>10</v>
      </c>
      <c r="J164" s="569">
        <v>3.2679738562091505E-2</v>
      </c>
      <c r="K164" s="940"/>
    </row>
    <row r="165" spans="1:13" ht="18" customHeight="1">
      <c r="A165" s="988" t="s">
        <v>819</v>
      </c>
      <c r="B165" s="568">
        <v>1</v>
      </c>
      <c r="C165" s="568">
        <v>5</v>
      </c>
      <c r="D165" s="568">
        <v>0</v>
      </c>
      <c r="E165" s="568">
        <v>2</v>
      </c>
      <c r="F165" s="568">
        <v>2</v>
      </c>
      <c r="G165" s="568">
        <v>0</v>
      </c>
      <c r="H165" s="568">
        <v>1</v>
      </c>
      <c r="I165" s="568">
        <v>11</v>
      </c>
      <c r="J165" s="569">
        <v>3.5947712418300651E-2</v>
      </c>
      <c r="K165" s="940"/>
    </row>
    <row r="166" spans="1:13" ht="18" customHeight="1">
      <c r="A166" s="988" t="s">
        <v>820</v>
      </c>
      <c r="B166" s="568">
        <v>1</v>
      </c>
      <c r="C166" s="568">
        <v>2</v>
      </c>
      <c r="D166" s="568">
        <v>0</v>
      </c>
      <c r="E166" s="568">
        <v>1</v>
      </c>
      <c r="F166" s="568">
        <v>0</v>
      </c>
      <c r="G166" s="568">
        <v>0</v>
      </c>
      <c r="H166" s="568">
        <v>1</v>
      </c>
      <c r="I166" s="568">
        <v>5</v>
      </c>
      <c r="J166" s="569">
        <v>1.6339869281045753E-2</v>
      </c>
      <c r="K166" s="940"/>
    </row>
    <row r="167" spans="1:13" ht="18" customHeight="1">
      <c r="A167" s="988" t="s">
        <v>821</v>
      </c>
      <c r="B167" s="568">
        <v>0</v>
      </c>
      <c r="C167" s="568">
        <v>14</v>
      </c>
      <c r="D167" s="568">
        <v>0</v>
      </c>
      <c r="E167" s="568">
        <v>2</v>
      </c>
      <c r="F167" s="568">
        <v>3</v>
      </c>
      <c r="G167" s="568">
        <v>0</v>
      </c>
      <c r="H167" s="568">
        <v>5</v>
      </c>
      <c r="I167" s="568">
        <v>24</v>
      </c>
      <c r="J167" s="569">
        <v>7.8431372549019607E-2</v>
      </c>
      <c r="K167" s="940"/>
    </row>
    <row r="168" spans="1:13" ht="18" customHeight="1">
      <c r="A168" s="988" t="s">
        <v>822</v>
      </c>
      <c r="B168" s="568">
        <v>14</v>
      </c>
      <c r="C168" s="568">
        <v>16</v>
      </c>
      <c r="D168" s="568">
        <v>1</v>
      </c>
      <c r="E168" s="568">
        <v>4</v>
      </c>
      <c r="F168" s="568">
        <v>3</v>
      </c>
      <c r="G168" s="568">
        <v>1</v>
      </c>
      <c r="H168" s="568">
        <v>5</v>
      </c>
      <c r="I168" s="568">
        <v>44</v>
      </c>
      <c r="J168" s="569">
        <v>0.1437908496732026</v>
      </c>
      <c r="K168" s="940"/>
    </row>
    <row r="169" spans="1:13" ht="18" customHeight="1">
      <c r="A169" s="988" t="s">
        <v>823</v>
      </c>
      <c r="B169" s="568">
        <v>99</v>
      </c>
      <c r="C169" s="568">
        <v>7</v>
      </c>
      <c r="D169" s="568">
        <v>0</v>
      </c>
      <c r="E169" s="568">
        <v>7</v>
      </c>
      <c r="F169" s="568">
        <v>3</v>
      </c>
      <c r="G169" s="568">
        <v>0</v>
      </c>
      <c r="H169" s="568">
        <v>3</v>
      </c>
      <c r="I169" s="568">
        <v>119</v>
      </c>
      <c r="J169" s="569">
        <v>0.3888888888888889</v>
      </c>
      <c r="K169" s="940"/>
    </row>
    <row r="170" spans="1:13" ht="18" customHeight="1">
      <c r="A170" s="988" t="s">
        <v>824</v>
      </c>
      <c r="B170" s="568">
        <v>46</v>
      </c>
      <c r="C170" s="568">
        <v>0</v>
      </c>
      <c r="D170" s="568">
        <v>0</v>
      </c>
      <c r="E170" s="568">
        <v>2</v>
      </c>
      <c r="F170" s="568">
        <v>1</v>
      </c>
      <c r="G170" s="568">
        <v>0</v>
      </c>
      <c r="H170" s="568">
        <v>0</v>
      </c>
      <c r="I170" s="568">
        <v>49</v>
      </c>
      <c r="J170" s="569">
        <v>0.16013071895424835</v>
      </c>
      <c r="K170" s="940"/>
    </row>
    <row r="171" spans="1:13" ht="18" customHeight="1" thickBot="1">
      <c r="A171" s="988" t="s">
        <v>825</v>
      </c>
      <c r="B171" s="568">
        <v>31</v>
      </c>
      <c r="C171" s="568">
        <v>0</v>
      </c>
      <c r="D171" s="568">
        <v>0</v>
      </c>
      <c r="E171" s="568">
        <v>0</v>
      </c>
      <c r="F171" s="568">
        <v>0</v>
      </c>
      <c r="G171" s="568">
        <v>0</v>
      </c>
      <c r="H171" s="568">
        <v>0</v>
      </c>
      <c r="I171" s="568">
        <v>31</v>
      </c>
      <c r="J171" s="569">
        <v>0.10130718954248366</v>
      </c>
      <c r="K171" s="940"/>
    </row>
    <row r="172" spans="1:13" ht="51" customHeight="1" thickTop="1" thickBot="1">
      <c r="A172" s="989" t="s">
        <v>6</v>
      </c>
      <c r="B172" s="570">
        <v>194</v>
      </c>
      <c r="C172" s="570">
        <v>54</v>
      </c>
      <c r="D172" s="570">
        <v>1</v>
      </c>
      <c r="E172" s="570">
        <v>20</v>
      </c>
      <c r="F172" s="570">
        <v>13</v>
      </c>
      <c r="G172" s="570">
        <v>3</v>
      </c>
      <c r="H172" s="570">
        <v>21</v>
      </c>
      <c r="I172" s="570">
        <v>306</v>
      </c>
      <c r="J172" s="571">
        <v>1</v>
      </c>
      <c r="K172" s="940"/>
    </row>
    <row r="173" spans="1:13" ht="40.5" customHeight="1" thickTop="1">
      <c r="A173" s="992" t="s">
        <v>826</v>
      </c>
      <c r="B173" s="569">
        <v>0.63398692810457513</v>
      </c>
      <c r="C173" s="569">
        <v>0.17647058823529413</v>
      </c>
      <c r="D173" s="569">
        <v>3.2679738562091504E-3</v>
      </c>
      <c r="E173" s="569">
        <v>6.535947712418301E-2</v>
      </c>
      <c r="F173" s="569">
        <v>4.2483660130718956E-2</v>
      </c>
      <c r="G173" s="569">
        <v>9.8039215686274508E-3</v>
      </c>
      <c r="H173" s="569">
        <v>6.8627450980392163E-2</v>
      </c>
      <c r="I173" s="569">
        <v>1</v>
      </c>
      <c r="J173" s="569"/>
      <c r="K173" s="940"/>
    </row>
    <row r="174" spans="1:13" ht="9" customHeight="1" thickBot="1">
      <c r="A174" s="993"/>
      <c r="B174" s="824"/>
      <c r="C174" s="484"/>
      <c r="D174" s="484"/>
      <c r="E174" s="484"/>
      <c r="F174" s="484"/>
      <c r="G174" s="484"/>
      <c r="H174" s="824"/>
      <c r="I174" s="824"/>
      <c r="J174" s="824"/>
      <c r="K174" s="505"/>
      <c r="L174" s="505"/>
      <c r="M174" s="505"/>
    </row>
    <row r="175" spans="1:13" ht="18" customHeight="1" thickTop="1">
      <c r="A175" s="771" t="s">
        <v>837</v>
      </c>
      <c r="B175" s="427"/>
      <c r="C175" s="207"/>
      <c r="D175" s="207"/>
      <c r="E175" s="207"/>
      <c r="F175" s="207"/>
      <c r="G175" s="207"/>
      <c r="H175" s="427"/>
      <c r="I175" s="427"/>
      <c r="J175" s="287"/>
      <c r="K175" s="940"/>
    </row>
    <row r="176" spans="1:13" ht="9" customHeight="1">
      <c r="A176" s="768"/>
      <c r="B176" s="427"/>
      <c r="C176" s="207"/>
      <c r="D176" s="207"/>
      <c r="E176" s="207"/>
      <c r="F176" s="207"/>
      <c r="G176" s="207"/>
      <c r="H176" s="427"/>
      <c r="I176" s="427"/>
      <c r="J176" s="287"/>
      <c r="K176" s="940"/>
    </row>
    <row r="177" spans="1:10" s="940" customFormat="1" ht="9" customHeight="1">
      <c r="A177" s="768"/>
      <c r="B177" s="427"/>
      <c r="C177" s="207"/>
      <c r="D177" s="207"/>
      <c r="E177" s="207"/>
      <c r="F177" s="207"/>
      <c r="G177" s="207"/>
      <c r="H177" s="427"/>
      <c r="I177" s="427"/>
      <c r="J177" s="287"/>
    </row>
    <row r="178" spans="1:10" s="940" customFormat="1" ht="9" customHeight="1">
      <c r="A178" s="768"/>
      <c r="B178" s="427"/>
      <c r="C178" s="207"/>
      <c r="D178" s="207"/>
      <c r="E178" s="207"/>
      <c r="F178" s="207"/>
      <c r="G178" s="207"/>
      <c r="H178" s="427"/>
      <c r="I178" s="427"/>
      <c r="J178" s="287"/>
    </row>
    <row r="179" spans="1:10" s="940" customFormat="1" ht="9" customHeight="1">
      <c r="A179" s="768"/>
      <c r="B179" s="427"/>
      <c r="C179" s="207"/>
      <c r="D179" s="207"/>
      <c r="E179" s="207"/>
      <c r="F179" s="207"/>
      <c r="G179" s="207"/>
      <c r="H179" s="427"/>
      <c r="I179" s="427"/>
      <c r="J179" s="287"/>
    </row>
    <row r="180" spans="1:10" s="940" customFormat="1" ht="9" customHeight="1">
      <c r="A180" s="974"/>
      <c r="B180" s="427"/>
      <c r="C180" s="207"/>
      <c r="D180" s="207"/>
      <c r="E180" s="207"/>
      <c r="F180" s="207"/>
      <c r="G180" s="207"/>
      <c r="H180" s="427"/>
      <c r="I180" s="427"/>
      <c r="J180" s="287"/>
    </row>
    <row r="181" spans="1:10" s="940" customFormat="1" ht="9" customHeight="1">
      <c r="A181" s="768"/>
      <c r="B181" s="82"/>
      <c r="C181" s="207"/>
      <c r="D181" s="207"/>
      <c r="E181" s="207"/>
      <c r="F181" s="207"/>
      <c r="G181" s="207"/>
      <c r="H181" s="427"/>
      <c r="I181" s="427"/>
      <c r="J181" s="287"/>
    </row>
    <row r="182" spans="1:10" s="940" customFormat="1" ht="15.75">
      <c r="A182" s="996"/>
      <c r="B182" s="82"/>
      <c r="C182" s="536"/>
      <c r="D182" s="536"/>
      <c r="E182" s="536"/>
      <c r="F182" s="536"/>
      <c r="G182" s="536"/>
      <c r="H182" s="82"/>
      <c r="I182" s="82"/>
      <c r="J182" s="82"/>
    </row>
    <row r="183" spans="1:10" s="940" customFormat="1" ht="15.75">
      <c r="A183" s="996"/>
      <c r="B183" s="82"/>
      <c r="C183" s="536"/>
      <c r="D183" s="536"/>
      <c r="E183" s="536"/>
      <c r="F183" s="536"/>
      <c r="G183" s="536"/>
      <c r="H183" s="82"/>
      <c r="I183" s="82"/>
      <c r="J183" s="82"/>
    </row>
    <row r="184" spans="1:10" s="940" customFormat="1" ht="15.75">
      <c r="A184" s="996"/>
      <c r="B184" s="82"/>
      <c r="C184" s="536"/>
      <c r="D184" s="536"/>
      <c r="E184" s="536"/>
      <c r="F184" s="536"/>
      <c r="G184" s="536"/>
      <c r="H184" s="82"/>
      <c r="I184" s="82"/>
      <c r="J184" s="82"/>
    </row>
    <row r="185" spans="1:10" s="940" customFormat="1" ht="15.75">
      <c r="A185" s="996"/>
      <c r="B185" s="82"/>
      <c r="C185" s="536"/>
      <c r="D185" s="536"/>
      <c r="E185" s="536"/>
      <c r="F185" s="536"/>
      <c r="G185" s="536"/>
      <c r="H185" s="82"/>
      <c r="I185" s="82"/>
      <c r="J185" s="82"/>
    </row>
    <row r="186" spans="1:10" s="940" customFormat="1" ht="15.75">
      <c r="A186" s="996"/>
      <c r="B186" s="82"/>
      <c r="C186" s="536"/>
      <c r="D186" s="536"/>
      <c r="E186" s="536"/>
      <c r="F186" s="536"/>
      <c r="G186" s="536"/>
      <c r="H186" s="82"/>
      <c r="I186" s="82"/>
      <c r="J186" s="82"/>
    </row>
    <row r="187" spans="1:10" s="940" customFormat="1" ht="15.75">
      <c r="A187" s="996"/>
      <c r="B187" s="82"/>
      <c r="C187" s="536"/>
      <c r="D187" s="536"/>
      <c r="E187" s="536"/>
      <c r="F187" s="536"/>
      <c r="G187" s="536"/>
      <c r="H187" s="82"/>
      <c r="I187" s="82"/>
      <c r="J187" s="82"/>
    </row>
    <row r="188" spans="1:10" s="940" customFormat="1" ht="15.75">
      <c r="A188" s="996"/>
      <c r="B188" s="82"/>
      <c r="C188" s="536"/>
      <c r="D188" s="536"/>
      <c r="E188" s="536"/>
      <c r="F188" s="536"/>
      <c r="G188" s="536"/>
      <c r="H188" s="82"/>
      <c r="I188" s="82"/>
      <c r="J188" s="82"/>
    </row>
    <row r="189" spans="1:10" s="940" customFormat="1" ht="15.75">
      <c r="A189" s="996"/>
      <c r="B189" s="82"/>
      <c r="C189" s="536"/>
      <c r="D189" s="536"/>
      <c r="E189" s="536"/>
      <c r="F189" s="536"/>
      <c r="G189" s="536"/>
      <c r="H189" s="82"/>
      <c r="I189" s="82"/>
      <c r="J189" s="82"/>
    </row>
    <row r="190" spans="1:10" s="940" customFormat="1" ht="15.75">
      <c r="A190" s="996"/>
      <c r="B190" s="82"/>
      <c r="C190" s="536"/>
      <c r="D190" s="536"/>
      <c r="E190" s="536"/>
      <c r="F190" s="536"/>
      <c r="G190" s="536"/>
      <c r="H190" s="82"/>
      <c r="I190" s="82"/>
      <c r="J190" s="82"/>
    </row>
    <row r="191" spans="1:10" s="940" customFormat="1" ht="15.75">
      <c r="A191" s="996"/>
      <c r="B191" s="82"/>
      <c r="C191" s="536"/>
      <c r="D191" s="536"/>
      <c r="E191" s="536"/>
      <c r="F191" s="536"/>
      <c r="G191" s="536"/>
      <c r="H191" s="82"/>
      <c r="I191" s="82"/>
      <c r="J191" s="82"/>
    </row>
    <row r="192" spans="1:10" s="940" customFormat="1" ht="15.75">
      <c r="A192" s="996"/>
      <c r="B192" s="82"/>
      <c r="C192" s="536"/>
      <c r="D192" s="536"/>
      <c r="E192" s="536"/>
      <c r="F192" s="536"/>
      <c r="G192" s="536"/>
      <c r="H192" s="82"/>
      <c r="I192" s="82"/>
      <c r="J192" s="82"/>
    </row>
    <row r="193" spans="1:11" ht="15.75">
      <c r="A193" s="996"/>
      <c r="C193" s="536"/>
      <c r="D193" s="536"/>
      <c r="E193" s="536"/>
      <c r="F193" s="536"/>
      <c r="G193" s="536"/>
      <c r="K193" s="940"/>
    </row>
    <row r="194" spans="1:11" ht="15.75">
      <c r="A194" s="772"/>
      <c r="C194" s="536"/>
      <c r="D194" s="536"/>
      <c r="E194" s="536"/>
      <c r="F194" s="536"/>
      <c r="G194" s="536"/>
      <c r="K194" s="940"/>
    </row>
    <row r="195" spans="1:11" ht="15.75">
      <c r="A195" s="772"/>
      <c r="C195" s="536"/>
      <c r="D195" s="536"/>
      <c r="E195" s="536"/>
      <c r="F195" s="536"/>
      <c r="G195" s="536"/>
      <c r="K195" s="940"/>
    </row>
    <row r="196" spans="1:11" ht="15.75">
      <c r="A196" s="772"/>
      <c r="C196" s="536"/>
      <c r="D196" s="536"/>
      <c r="E196" s="536"/>
      <c r="F196" s="536"/>
      <c r="G196" s="536"/>
      <c r="K196" s="940"/>
    </row>
    <row r="197" spans="1:11" ht="15.75">
      <c r="A197" s="772"/>
      <c r="C197" s="536"/>
      <c r="D197" s="536"/>
      <c r="E197" s="536"/>
      <c r="F197" s="536"/>
      <c r="G197" s="536"/>
      <c r="K197" s="940"/>
    </row>
    <row r="198" spans="1:11" ht="15.75">
      <c r="A198" s="772"/>
      <c r="C198" s="536"/>
      <c r="D198" s="536"/>
      <c r="E198" s="536"/>
      <c r="F198" s="536"/>
      <c r="G198" s="536"/>
      <c r="K198" s="940"/>
    </row>
    <row r="199" spans="1:11" ht="15.75">
      <c r="A199" s="772"/>
      <c r="C199" s="536"/>
      <c r="D199" s="536"/>
      <c r="E199" s="536"/>
      <c r="F199" s="536"/>
      <c r="G199" s="536"/>
      <c r="K199" s="940"/>
    </row>
    <row r="200" spans="1:11" ht="15.75">
      <c r="A200" s="772"/>
      <c r="C200" s="536"/>
      <c r="D200" s="536"/>
      <c r="E200" s="536"/>
      <c r="F200" s="536"/>
      <c r="G200" s="536"/>
      <c r="K200" s="940"/>
    </row>
    <row r="201" spans="1:11" ht="15.75">
      <c r="A201" s="772"/>
      <c r="C201" s="536"/>
      <c r="D201" s="536"/>
      <c r="E201" s="536"/>
      <c r="F201" s="536"/>
      <c r="G201" s="536"/>
    </row>
    <row r="202" spans="1:11" ht="15.75">
      <c r="A202" s="772"/>
      <c r="C202" s="536"/>
      <c r="D202" s="536"/>
      <c r="E202" s="536"/>
      <c r="F202" s="536"/>
      <c r="G202" s="536"/>
    </row>
    <row r="203" spans="1:11" ht="15.75">
      <c r="A203" s="772"/>
      <c r="C203" s="536"/>
      <c r="D203" s="536"/>
      <c r="E203" s="536"/>
      <c r="F203" s="536"/>
      <c r="G203" s="536"/>
    </row>
    <row r="204" spans="1:11" ht="15.75">
      <c r="A204" s="772"/>
      <c r="C204" s="536"/>
      <c r="D204" s="536"/>
      <c r="E204" s="536"/>
      <c r="F204" s="536"/>
      <c r="G204" s="536"/>
    </row>
    <row r="205" spans="1:11" ht="15.75">
      <c r="A205" s="772"/>
      <c r="C205" s="536"/>
      <c r="D205" s="536"/>
      <c r="E205" s="536"/>
      <c r="F205" s="536"/>
      <c r="G205" s="536"/>
    </row>
    <row r="206" spans="1:11" ht="15.75">
      <c r="A206" s="772"/>
      <c r="C206" s="536"/>
      <c r="D206" s="536"/>
      <c r="E206" s="536"/>
      <c r="F206" s="536"/>
      <c r="G206" s="536"/>
    </row>
    <row r="207" spans="1:11" ht="15.75">
      <c r="A207" s="772"/>
      <c r="C207" s="536"/>
      <c r="D207" s="536"/>
      <c r="E207" s="536"/>
      <c r="F207" s="536"/>
      <c r="G207" s="536"/>
    </row>
    <row r="208" spans="1:11" ht="15.75">
      <c r="A208" s="772"/>
      <c r="C208" s="536"/>
      <c r="D208" s="536"/>
      <c r="E208" s="536"/>
      <c r="F208" s="536"/>
      <c r="G208" s="536"/>
    </row>
    <row r="209" spans="1:7" ht="15.75">
      <c r="A209" s="772"/>
      <c r="C209" s="536"/>
      <c r="D209" s="536"/>
      <c r="E209" s="536"/>
      <c r="F209" s="536"/>
      <c r="G209" s="536"/>
    </row>
    <row r="210" spans="1:7" ht="15.75">
      <c r="A210" s="772"/>
      <c r="C210" s="536"/>
      <c r="D210" s="536"/>
      <c r="E210" s="536"/>
      <c r="F210" s="536"/>
      <c r="G210" s="536"/>
    </row>
    <row r="211" spans="1:7" ht="15.75">
      <c r="A211" s="772"/>
      <c r="C211" s="536"/>
      <c r="D211" s="536"/>
      <c r="E211" s="536"/>
      <c r="F211" s="536"/>
      <c r="G211" s="536"/>
    </row>
    <row r="212" spans="1:7" ht="15.75">
      <c r="A212" s="772"/>
      <c r="C212" s="536"/>
      <c r="D212" s="536"/>
      <c r="E212" s="536"/>
      <c r="F212" s="536"/>
      <c r="G212" s="536"/>
    </row>
    <row r="213" spans="1:7" ht="15.75">
      <c r="A213" s="772"/>
      <c r="C213" s="536"/>
      <c r="D213" s="536"/>
      <c r="E213" s="536"/>
      <c r="F213" s="536"/>
      <c r="G213" s="536"/>
    </row>
    <row r="214" spans="1:7" ht="15.75">
      <c r="A214" s="772"/>
      <c r="C214" s="536"/>
      <c r="D214" s="536"/>
      <c r="E214" s="536"/>
      <c r="F214" s="536"/>
      <c r="G214" s="536"/>
    </row>
    <row r="215" spans="1:7" ht="15.75">
      <c r="A215" s="772"/>
      <c r="C215" s="536"/>
      <c r="D215" s="536"/>
      <c r="E215" s="536"/>
      <c r="F215" s="536"/>
      <c r="G215" s="536"/>
    </row>
    <row r="216" spans="1:7" ht="15.75">
      <c r="A216" s="772"/>
      <c r="C216" s="536"/>
      <c r="D216" s="536"/>
      <c r="E216" s="536"/>
      <c r="F216" s="536"/>
      <c r="G216" s="536"/>
    </row>
    <row r="217" spans="1:7" ht="15.75">
      <c r="A217" s="772"/>
      <c r="C217" s="536"/>
      <c r="D217" s="536"/>
      <c r="E217" s="536"/>
      <c r="F217" s="536"/>
      <c r="G217" s="536"/>
    </row>
    <row r="218" spans="1:7" ht="15.75">
      <c r="A218" s="772"/>
      <c r="C218" s="536"/>
      <c r="D218" s="536"/>
      <c r="E218" s="536"/>
      <c r="F218" s="536"/>
      <c r="G218" s="536"/>
    </row>
    <row r="219" spans="1:7" ht="15.75">
      <c r="A219" s="772"/>
      <c r="C219" s="536"/>
      <c r="D219" s="536"/>
      <c r="E219" s="536"/>
      <c r="F219" s="536"/>
      <c r="G219" s="536"/>
    </row>
    <row r="220" spans="1:7" ht="15.75">
      <c r="A220" s="772"/>
      <c r="C220" s="536"/>
      <c r="D220" s="536"/>
      <c r="E220" s="536"/>
      <c r="F220" s="536"/>
      <c r="G220" s="536"/>
    </row>
    <row r="221" spans="1:7" ht="15.75">
      <c r="A221" s="772"/>
      <c r="C221" s="536"/>
      <c r="D221" s="536"/>
      <c r="E221" s="536"/>
      <c r="F221" s="536"/>
      <c r="G221" s="536"/>
    </row>
    <row r="222" spans="1:7" ht="15.75">
      <c r="A222" s="772"/>
      <c r="C222" s="536"/>
      <c r="D222" s="536"/>
      <c r="E222" s="536"/>
      <c r="F222" s="536"/>
      <c r="G222" s="536"/>
    </row>
    <row r="223" spans="1:7" ht="15.75">
      <c r="A223" s="772"/>
      <c r="C223" s="536"/>
      <c r="D223" s="536"/>
      <c r="E223" s="536"/>
      <c r="F223" s="536"/>
      <c r="G223" s="536"/>
    </row>
    <row r="224" spans="1:7" ht="15.75">
      <c r="A224" s="772"/>
      <c r="C224" s="536"/>
      <c r="D224" s="536"/>
      <c r="E224" s="536"/>
      <c r="F224" s="536"/>
      <c r="G224" s="536"/>
    </row>
    <row r="225" spans="1:7" ht="15.75">
      <c r="A225" s="772"/>
      <c r="C225" s="536"/>
      <c r="D225" s="536"/>
      <c r="E225" s="536"/>
      <c r="F225" s="536"/>
      <c r="G225" s="536"/>
    </row>
    <row r="226" spans="1:7" ht="15.75">
      <c r="A226" s="772"/>
      <c r="C226" s="536"/>
      <c r="D226" s="536"/>
      <c r="E226" s="536"/>
      <c r="F226" s="536"/>
      <c r="G226" s="536"/>
    </row>
    <row r="227" spans="1:7" ht="15.75">
      <c r="A227" s="772"/>
      <c r="C227" s="536"/>
      <c r="D227" s="536"/>
      <c r="E227" s="536"/>
      <c r="F227" s="536"/>
      <c r="G227" s="536"/>
    </row>
    <row r="228" spans="1:7" ht="15.75">
      <c r="A228" s="772"/>
      <c r="C228" s="536"/>
      <c r="D228" s="536"/>
      <c r="E228" s="536"/>
      <c r="F228" s="536"/>
      <c r="G228" s="536"/>
    </row>
    <row r="229" spans="1:7" ht="15.75">
      <c r="A229" s="772"/>
      <c r="C229" s="536"/>
      <c r="D229" s="536"/>
      <c r="E229" s="536"/>
      <c r="F229" s="536"/>
      <c r="G229" s="536"/>
    </row>
    <row r="230" spans="1:7" ht="15.75">
      <c r="A230" s="772"/>
      <c r="C230" s="536"/>
      <c r="D230" s="536"/>
      <c r="E230" s="536"/>
      <c r="F230" s="536"/>
      <c r="G230" s="536"/>
    </row>
    <row r="231" spans="1:7" ht="15.75">
      <c r="A231" s="772"/>
      <c r="C231" s="536"/>
      <c r="D231" s="536"/>
      <c r="E231" s="536"/>
      <c r="F231" s="536"/>
      <c r="G231" s="536"/>
    </row>
    <row r="232" spans="1:7" ht="15.75">
      <c r="A232" s="772"/>
      <c r="C232" s="536"/>
      <c r="D232" s="536"/>
      <c r="E232" s="536"/>
      <c r="F232" s="536"/>
      <c r="G232" s="536"/>
    </row>
    <row r="233" spans="1:7" ht="15.75">
      <c r="A233" s="772"/>
      <c r="C233" s="536"/>
      <c r="D233" s="536"/>
      <c r="E233" s="536"/>
      <c r="F233" s="536"/>
      <c r="G233" s="536"/>
    </row>
    <row r="234" spans="1:7" ht="15.75">
      <c r="A234" s="772"/>
      <c r="C234" s="536"/>
      <c r="D234" s="536"/>
      <c r="E234" s="536"/>
      <c r="F234" s="536"/>
      <c r="G234" s="536"/>
    </row>
    <row r="235" spans="1:7" ht="15.75">
      <c r="A235" s="772"/>
      <c r="C235" s="536"/>
      <c r="D235" s="536"/>
      <c r="E235" s="536"/>
      <c r="F235" s="536"/>
      <c r="G235" s="536"/>
    </row>
    <row r="236" spans="1:7" ht="15.75">
      <c r="A236" s="772"/>
      <c r="C236" s="536"/>
      <c r="D236" s="536"/>
      <c r="E236" s="536"/>
      <c r="F236" s="536"/>
      <c r="G236" s="536"/>
    </row>
    <row r="237" spans="1:7" ht="15.75">
      <c r="A237" s="772"/>
      <c r="C237" s="536"/>
      <c r="D237" s="536"/>
      <c r="E237" s="536"/>
      <c r="F237" s="536"/>
      <c r="G237" s="536"/>
    </row>
    <row r="238" spans="1:7" ht="15.75">
      <c r="A238" s="772"/>
      <c r="C238" s="536"/>
      <c r="D238" s="536"/>
      <c r="E238" s="536"/>
      <c r="F238" s="536"/>
      <c r="G238" s="536"/>
    </row>
    <row r="239" spans="1:7" ht="15.75">
      <c r="A239" s="772"/>
      <c r="C239" s="536"/>
      <c r="D239" s="536"/>
      <c r="E239" s="536"/>
      <c r="F239" s="536"/>
      <c r="G239" s="536"/>
    </row>
    <row r="240" spans="1:7" ht="15.75">
      <c r="A240" s="772"/>
      <c r="C240" s="536"/>
      <c r="D240" s="536"/>
      <c r="E240" s="536"/>
      <c r="F240" s="536"/>
      <c r="G240" s="536"/>
    </row>
    <row r="241" spans="1:7" ht="15.75">
      <c r="A241" s="772"/>
      <c r="C241" s="536"/>
      <c r="D241" s="536"/>
      <c r="E241" s="536"/>
      <c r="F241" s="536"/>
      <c r="G241" s="536"/>
    </row>
    <row r="242" spans="1:7" ht="15.75">
      <c r="A242" s="772"/>
      <c r="C242" s="536"/>
      <c r="D242" s="536"/>
      <c r="E242" s="536"/>
      <c r="F242" s="536"/>
      <c r="G242" s="536"/>
    </row>
    <row r="243" spans="1:7" ht="15.75">
      <c r="A243" s="772"/>
      <c r="C243" s="536"/>
      <c r="D243" s="536"/>
      <c r="E243" s="536"/>
      <c r="F243" s="536"/>
      <c r="G243" s="536"/>
    </row>
    <row r="244" spans="1:7" ht="15.75">
      <c r="A244" s="772"/>
      <c r="C244" s="536"/>
      <c r="D244" s="536"/>
      <c r="E244" s="536"/>
      <c r="F244" s="536"/>
      <c r="G244" s="536"/>
    </row>
    <row r="245" spans="1:7" ht="15.75">
      <c r="A245" s="772"/>
      <c r="C245" s="536"/>
      <c r="D245" s="536"/>
      <c r="E245" s="536"/>
      <c r="F245" s="536"/>
      <c r="G245" s="536"/>
    </row>
    <row r="246" spans="1:7" ht="15.75">
      <c r="A246" s="772"/>
      <c r="C246" s="536"/>
      <c r="D246" s="536"/>
      <c r="E246" s="536"/>
      <c r="F246" s="536"/>
      <c r="G246" s="536"/>
    </row>
    <row r="247" spans="1:7" ht="15.75">
      <c r="A247" s="772"/>
      <c r="C247" s="536"/>
      <c r="D247" s="536"/>
      <c r="E247" s="536"/>
      <c r="F247" s="536"/>
      <c r="G247" s="536"/>
    </row>
    <row r="248" spans="1:7" ht="15.75">
      <c r="A248" s="772"/>
      <c r="C248" s="536"/>
      <c r="D248" s="536"/>
      <c r="E248" s="536"/>
      <c r="F248" s="536"/>
      <c r="G248" s="536"/>
    </row>
    <row r="249" spans="1:7" ht="15.75">
      <c r="A249" s="772"/>
      <c r="C249" s="536"/>
      <c r="D249" s="536"/>
      <c r="E249" s="536"/>
      <c r="F249" s="536"/>
      <c r="G249" s="536"/>
    </row>
    <row r="250" spans="1:7" ht="15.75">
      <c r="A250" s="772"/>
      <c r="C250" s="536"/>
      <c r="D250" s="536"/>
      <c r="E250" s="536"/>
      <c r="F250" s="536"/>
      <c r="G250" s="536"/>
    </row>
    <row r="251" spans="1:7" ht="15.75">
      <c r="A251" s="772"/>
      <c r="C251" s="536"/>
      <c r="D251" s="536"/>
      <c r="E251" s="536"/>
      <c r="F251" s="536"/>
      <c r="G251" s="536"/>
    </row>
    <row r="252" spans="1:7" ht="15.75">
      <c r="A252" s="772"/>
      <c r="C252" s="536"/>
      <c r="D252" s="536"/>
      <c r="E252" s="536"/>
      <c r="F252" s="536"/>
      <c r="G252" s="536"/>
    </row>
    <row r="253" spans="1:7" ht="15.75">
      <c r="A253" s="772"/>
      <c r="C253" s="536"/>
      <c r="D253" s="536"/>
      <c r="E253" s="536"/>
      <c r="F253" s="536"/>
      <c r="G253" s="536"/>
    </row>
    <row r="254" spans="1:7" ht="15.75">
      <c r="A254" s="772"/>
      <c r="C254" s="536"/>
      <c r="D254" s="536"/>
      <c r="E254" s="536"/>
      <c r="F254" s="536"/>
      <c r="G254" s="536"/>
    </row>
    <row r="255" spans="1:7" ht="15.75">
      <c r="A255" s="772"/>
      <c r="C255" s="536"/>
      <c r="D255" s="536"/>
      <c r="E255" s="536"/>
      <c r="F255" s="536"/>
      <c r="G255" s="536"/>
    </row>
    <row r="256" spans="1:7" ht="15.75">
      <c r="A256" s="772"/>
      <c r="C256" s="536"/>
      <c r="D256" s="536"/>
      <c r="E256" s="536"/>
      <c r="F256" s="536"/>
      <c r="G256" s="536"/>
    </row>
    <row r="257" spans="1:7" ht="15.75">
      <c r="A257" s="772"/>
      <c r="C257" s="536"/>
      <c r="D257" s="536"/>
      <c r="E257" s="536"/>
      <c r="F257" s="536"/>
      <c r="G257" s="536"/>
    </row>
    <row r="258" spans="1:7" ht="15.75">
      <c r="A258" s="772"/>
      <c r="C258" s="536"/>
      <c r="D258" s="536"/>
      <c r="E258" s="536"/>
      <c r="F258" s="536"/>
      <c r="G258" s="536"/>
    </row>
    <row r="259" spans="1:7" ht="15.75">
      <c r="A259" s="772"/>
      <c r="C259" s="536"/>
      <c r="D259" s="536"/>
      <c r="E259" s="536"/>
      <c r="F259" s="536"/>
      <c r="G259" s="536"/>
    </row>
    <row r="260" spans="1:7" ht="15.75">
      <c r="A260" s="772"/>
      <c r="C260" s="536"/>
      <c r="D260" s="536"/>
      <c r="E260" s="536"/>
      <c r="F260" s="536"/>
      <c r="G260" s="536"/>
    </row>
    <row r="261" spans="1:7" ht="15.75">
      <c r="A261" s="772"/>
      <c r="C261" s="536"/>
      <c r="D261" s="536"/>
      <c r="E261" s="536"/>
      <c r="F261" s="536"/>
      <c r="G261" s="536"/>
    </row>
    <row r="262" spans="1:7" ht="15.75">
      <c r="A262" s="772"/>
      <c r="C262" s="536"/>
      <c r="D262" s="536"/>
      <c r="E262" s="536"/>
      <c r="F262" s="536"/>
      <c r="G262" s="536"/>
    </row>
    <row r="263" spans="1:7" ht="15.75">
      <c r="A263" s="772"/>
      <c r="C263" s="536"/>
      <c r="D263" s="536"/>
      <c r="E263" s="536"/>
      <c r="F263" s="536"/>
      <c r="G263" s="536"/>
    </row>
    <row r="264" spans="1:7" ht="15.75">
      <c r="A264" s="772"/>
      <c r="C264" s="536"/>
      <c r="D264" s="536"/>
      <c r="E264" s="536"/>
      <c r="F264" s="536"/>
      <c r="G264" s="536"/>
    </row>
    <row r="265" spans="1:7" ht="15.75">
      <c r="A265" s="772"/>
      <c r="C265" s="536"/>
      <c r="D265" s="536"/>
      <c r="E265" s="536"/>
      <c r="F265" s="536"/>
      <c r="G265" s="536"/>
    </row>
    <row r="266" spans="1:7" ht="15.75">
      <c r="A266" s="772"/>
    </row>
    <row r="267" spans="1:7" ht="15.75">
      <c r="A267" s="772"/>
    </row>
    <row r="268" spans="1:7" ht="15.75">
      <c r="A268" s="772"/>
    </row>
    <row r="269" spans="1:7" ht="15.75">
      <c r="A269" s="772"/>
    </row>
    <row r="270" spans="1:7" ht="15.75">
      <c r="A270" s="772"/>
    </row>
    <row r="271" spans="1:7" ht="15.75">
      <c r="A271" s="772"/>
    </row>
    <row r="272" spans="1:7" ht="15.75">
      <c r="A272" s="772"/>
    </row>
    <row r="273" spans="1:1" ht="15.75">
      <c r="A273" s="772"/>
    </row>
    <row r="274" spans="1:1" ht="15.75">
      <c r="A274" s="772"/>
    </row>
    <row r="275" spans="1:1" ht="15.75">
      <c r="A275" s="772"/>
    </row>
    <row r="276" spans="1:1" ht="15.75">
      <c r="A276" s="772"/>
    </row>
    <row r="277" spans="1:1" ht="15.75">
      <c r="A277" s="772"/>
    </row>
    <row r="278" spans="1:1" ht="15.75">
      <c r="A278" s="772"/>
    </row>
    <row r="279" spans="1:1" ht="15.75">
      <c r="A279" s="772"/>
    </row>
    <row r="280" spans="1:1" ht="15.75">
      <c r="A280" s="772"/>
    </row>
    <row r="281" spans="1:1" ht="15.75">
      <c r="A281" s="772"/>
    </row>
    <row r="282" spans="1:1" ht="15.75">
      <c r="A282" s="772"/>
    </row>
    <row r="283" spans="1:1" ht="15.75">
      <c r="A283" s="772"/>
    </row>
    <row r="284" spans="1:1" ht="15.75">
      <c r="A284" s="772"/>
    </row>
    <row r="285" spans="1:1" ht="15.75">
      <c r="A285" s="772"/>
    </row>
    <row r="286" spans="1:1" ht="15.75">
      <c r="A286" s="772"/>
    </row>
    <row r="287" spans="1:1" ht="15.75">
      <c r="A287" s="772"/>
    </row>
    <row r="288" spans="1:1" ht="15.75">
      <c r="A288" s="772"/>
    </row>
    <row r="289" spans="1:1" ht="15.75">
      <c r="A289" s="772"/>
    </row>
    <row r="290" spans="1:1" ht="15.75">
      <c r="A290" s="772"/>
    </row>
    <row r="291" spans="1:1" ht="15.75">
      <c r="A291" s="772"/>
    </row>
    <row r="292" spans="1:1" ht="15.75">
      <c r="A292" s="772"/>
    </row>
    <row r="293" spans="1:1" ht="15.75">
      <c r="A293" s="772"/>
    </row>
    <row r="294" spans="1:1" ht="15.75">
      <c r="A294" s="772"/>
    </row>
    <row r="295" spans="1:1" ht="15.75">
      <c r="A295" s="772"/>
    </row>
    <row r="296" spans="1:1" ht="15.75">
      <c r="A296" s="772"/>
    </row>
    <row r="297" spans="1:1" ht="15.75">
      <c r="A297" s="772"/>
    </row>
    <row r="298" spans="1:1" ht="15.75">
      <c r="A298" s="772"/>
    </row>
    <row r="299" spans="1:1" ht="15.75">
      <c r="A299" s="772"/>
    </row>
    <row r="300" spans="1:1" ht="15.75">
      <c r="A300" s="772"/>
    </row>
    <row r="301" spans="1:1" ht="15.75">
      <c r="A301" s="772"/>
    </row>
    <row r="302" spans="1:1" ht="15.75">
      <c r="A302" s="772"/>
    </row>
    <row r="303" spans="1:1" ht="15.75">
      <c r="A303" s="772"/>
    </row>
    <row r="304" spans="1:1" ht="15.75">
      <c r="A304" s="772"/>
    </row>
    <row r="305" spans="1:1" ht="15.75">
      <c r="A305" s="772"/>
    </row>
    <row r="306" spans="1:1" ht="15.75">
      <c r="A306" s="772"/>
    </row>
    <row r="307" spans="1:1" ht="15.75">
      <c r="A307" s="772"/>
    </row>
    <row r="308" spans="1:1" ht="15.75">
      <c r="A308" s="772"/>
    </row>
    <row r="309" spans="1:1" ht="15.75">
      <c r="A309" s="772"/>
    </row>
    <row r="310" spans="1:1" ht="15.75">
      <c r="A310" s="772"/>
    </row>
    <row r="311" spans="1:1" ht="15.75">
      <c r="A311" s="772"/>
    </row>
    <row r="312" spans="1:1" ht="15.75">
      <c r="A312" s="772"/>
    </row>
    <row r="313" spans="1:1" ht="15.75">
      <c r="A313" s="772"/>
    </row>
    <row r="314" spans="1:1" ht="15.75">
      <c r="A314" s="772"/>
    </row>
    <row r="315" spans="1:1" ht="15.75">
      <c r="A315" s="772"/>
    </row>
    <row r="316" spans="1:1" ht="15.75">
      <c r="A316" s="772"/>
    </row>
    <row r="317" spans="1:1" ht="15.75">
      <c r="A317" s="772"/>
    </row>
    <row r="318" spans="1:1" ht="15.75">
      <c r="A318" s="772"/>
    </row>
    <row r="319" spans="1:1" ht="15.75">
      <c r="A319" s="772"/>
    </row>
    <row r="320" spans="1:1" ht="15.75">
      <c r="A320" s="772"/>
    </row>
    <row r="321" spans="1:1" ht="15.75">
      <c r="A321" s="772"/>
    </row>
    <row r="322" spans="1:1" ht="15.75">
      <c r="A322" s="772"/>
    </row>
    <row r="323" spans="1:1" ht="15.75">
      <c r="A323" s="772"/>
    </row>
    <row r="324" spans="1:1" ht="15.75">
      <c r="A324" s="772"/>
    </row>
    <row r="325" spans="1:1" ht="15.75">
      <c r="A325" s="772"/>
    </row>
    <row r="326" spans="1:1" ht="15.75">
      <c r="A326" s="772"/>
    </row>
    <row r="327" spans="1:1" ht="15.75">
      <c r="A327" s="772"/>
    </row>
    <row r="328" spans="1:1" ht="15.75">
      <c r="A328" s="772"/>
    </row>
    <row r="329" spans="1:1" ht="15.75">
      <c r="A329" s="772"/>
    </row>
    <row r="330" spans="1:1" ht="15.75">
      <c r="A330" s="772"/>
    </row>
    <row r="331" spans="1:1" ht="15.75">
      <c r="A331" s="772"/>
    </row>
    <row r="332" spans="1:1" ht="15.75">
      <c r="A332" s="772"/>
    </row>
    <row r="333" spans="1:1" ht="15.75">
      <c r="A333" s="772"/>
    </row>
    <row r="334" spans="1:1" ht="15.75">
      <c r="A334" s="772"/>
    </row>
    <row r="335" spans="1:1" ht="15.75">
      <c r="A335" s="772"/>
    </row>
    <row r="336" spans="1:1" ht="15.75">
      <c r="A336" s="772"/>
    </row>
    <row r="337" spans="1:1" ht="15.75">
      <c r="A337" s="772"/>
    </row>
    <row r="338" spans="1:1" ht="15.75">
      <c r="A338" s="772"/>
    </row>
    <row r="339" spans="1:1" ht="15.75">
      <c r="A339" s="772"/>
    </row>
    <row r="340" spans="1:1" ht="15.75">
      <c r="A340" s="772"/>
    </row>
    <row r="341" spans="1:1" ht="15.75">
      <c r="A341" s="772"/>
    </row>
    <row r="342" spans="1:1" ht="15.75">
      <c r="A342" s="772"/>
    </row>
    <row r="343" spans="1:1" ht="15.75">
      <c r="A343" s="772"/>
    </row>
    <row r="344" spans="1:1" ht="15.75">
      <c r="A344" s="772"/>
    </row>
    <row r="345" spans="1:1" ht="15.75">
      <c r="A345" s="772"/>
    </row>
    <row r="346" spans="1:1" ht="15.75">
      <c r="A346" s="772"/>
    </row>
    <row r="347" spans="1:1" ht="15.75">
      <c r="A347" s="772"/>
    </row>
    <row r="348" spans="1:1" ht="15.75">
      <c r="A348" s="772"/>
    </row>
    <row r="349" spans="1:1" ht="15.75">
      <c r="A349" s="772"/>
    </row>
    <row r="350" spans="1:1" ht="15.75">
      <c r="A350" s="772"/>
    </row>
    <row r="351" spans="1:1" ht="15.75">
      <c r="A351" s="772"/>
    </row>
    <row r="352" spans="1:1" ht="15.75">
      <c r="A352" s="772"/>
    </row>
    <row r="353" spans="1:1" ht="15.75">
      <c r="A353" s="772"/>
    </row>
    <row r="354" spans="1:1" ht="15.75">
      <c r="A354" s="772"/>
    </row>
    <row r="355" spans="1:1" ht="15.75">
      <c r="A355" s="772"/>
    </row>
    <row r="356" spans="1:1" ht="15.75">
      <c r="A356" s="772"/>
    </row>
    <row r="357" spans="1:1" ht="15.75">
      <c r="A357" s="772"/>
    </row>
    <row r="358" spans="1:1" ht="15.75">
      <c r="A358" s="772"/>
    </row>
    <row r="359" spans="1:1" ht="15.75">
      <c r="A359" s="772"/>
    </row>
    <row r="360" spans="1:1" ht="15.75">
      <c r="A360" s="772"/>
    </row>
    <row r="361" spans="1:1" ht="15.75">
      <c r="A361" s="772"/>
    </row>
    <row r="362" spans="1:1" ht="15.75">
      <c r="A362" s="772"/>
    </row>
    <row r="363" spans="1:1" ht="15.75">
      <c r="A363" s="772"/>
    </row>
    <row r="364" spans="1:1" ht="15.75">
      <c r="A364" s="772"/>
    </row>
    <row r="365" spans="1:1" ht="15.75">
      <c r="A365" s="772"/>
    </row>
    <row r="366" spans="1:1" ht="15.75">
      <c r="A366" s="772"/>
    </row>
    <row r="367" spans="1:1" ht="15.75">
      <c r="A367" s="772"/>
    </row>
    <row r="368" spans="1:1" ht="15.75">
      <c r="A368" s="772"/>
    </row>
    <row r="369" spans="1:1" ht="15.75">
      <c r="A369" s="772"/>
    </row>
    <row r="370" spans="1:1" ht="15.75">
      <c r="A370" s="772"/>
    </row>
    <row r="371" spans="1:1" ht="15.75">
      <c r="A371" s="772"/>
    </row>
    <row r="372" spans="1:1" ht="15.75">
      <c r="A372" s="772"/>
    </row>
    <row r="373" spans="1:1" ht="15.75">
      <c r="A373" s="772"/>
    </row>
    <row r="374" spans="1:1" ht="15.75">
      <c r="A374" s="772"/>
    </row>
    <row r="375" spans="1:1" ht="15.75">
      <c r="A375" s="772"/>
    </row>
    <row r="376" spans="1:1" ht="15.75">
      <c r="A376" s="772"/>
    </row>
    <row r="377" spans="1:1" ht="15.75">
      <c r="A377" s="772"/>
    </row>
    <row r="378" spans="1:1" ht="15.75">
      <c r="A378" s="772"/>
    </row>
    <row r="379" spans="1:1" ht="15.75">
      <c r="A379" s="772"/>
    </row>
    <row r="380" spans="1:1" ht="15.75">
      <c r="A380" s="772"/>
    </row>
    <row r="381" spans="1:1" ht="15.75">
      <c r="A381" s="772"/>
    </row>
    <row r="382" spans="1:1" ht="15.75">
      <c r="A382" s="772"/>
    </row>
    <row r="383" spans="1:1" ht="15.75">
      <c r="A383" s="772"/>
    </row>
    <row r="384" spans="1:1" ht="15.75">
      <c r="A384" s="772"/>
    </row>
    <row r="385" spans="1:1" ht="15.75">
      <c r="A385" s="772"/>
    </row>
    <row r="386" spans="1:1" ht="15.75">
      <c r="A386" s="772"/>
    </row>
    <row r="387" spans="1:1" ht="15.75">
      <c r="A387" s="772"/>
    </row>
    <row r="388" spans="1:1" ht="15.75">
      <c r="A388" s="772"/>
    </row>
    <row r="389" spans="1:1" ht="15.75">
      <c r="A389" s="772"/>
    </row>
    <row r="390" spans="1:1" ht="15.75">
      <c r="A390" s="772"/>
    </row>
    <row r="391" spans="1:1" ht="15.75">
      <c r="A391" s="772"/>
    </row>
    <row r="392" spans="1:1" ht="15.75">
      <c r="A392" s="772"/>
    </row>
    <row r="393" spans="1:1" ht="15.75">
      <c r="A393" s="772"/>
    </row>
    <row r="394" spans="1:1" ht="15.75">
      <c r="A394" s="772"/>
    </row>
    <row r="395" spans="1:1" ht="15.75">
      <c r="A395" s="772"/>
    </row>
    <row r="396" spans="1:1" ht="15.75">
      <c r="A396" s="772"/>
    </row>
    <row r="397" spans="1:1" ht="15.75">
      <c r="A397" s="772"/>
    </row>
    <row r="398" spans="1:1" ht="15.75">
      <c r="A398" s="772"/>
    </row>
    <row r="399" spans="1:1" ht="15.75">
      <c r="A399" s="772"/>
    </row>
    <row r="400" spans="1:1" ht="15.75">
      <c r="A400" s="772"/>
    </row>
    <row r="401" spans="1:1" ht="15.75">
      <c r="A401" s="772"/>
    </row>
    <row r="402" spans="1:1" ht="15.75">
      <c r="A402" s="772"/>
    </row>
    <row r="403" spans="1:1" ht="15.75">
      <c r="A403" s="772"/>
    </row>
    <row r="404" spans="1:1" ht="15.75">
      <c r="A404" s="772"/>
    </row>
    <row r="405" spans="1:1" ht="15.75">
      <c r="A405" s="772"/>
    </row>
    <row r="406" spans="1:1" ht="15.75">
      <c r="A406" s="772"/>
    </row>
    <row r="407" spans="1:1" ht="15.75">
      <c r="A407" s="772"/>
    </row>
    <row r="408" spans="1:1" ht="15.75">
      <c r="A408" s="772"/>
    </row>
    <row r="409" spans="1:1" ht="15.75">
      <c r="A409" s="772"/>
    </row>
    <row r="410" spans="1:1" ht="15.75">
      <c r="A410" s="772"/>
    </row>
    <row r="411" spans="1:1" ht="15.75">
      <c r="A411" s="772"/>
    </row>
    <row r="412" spans="1:1" ht="15.75">
      <c r="A412" s="772"/>
    </row>
    <row r="413" spans="1:1" ht="15.75">
      <c r="A413" s="772"/>
    </row>
    <row r="414" spans="1:1" ht="15.75">
      <c r="A414" s="772"/>
    </row>
    <row r="415" spans="1:1" ht="15.75">
      <c r="A415" s="772"/>
    </row>
    <row r="416" spans="1:1" ht="15.75">
      <c r="A416" s="772"/>
    </row>
    <row r="417" spans="1:1" ht="15.75">
      <c r="A417" s="772"/>
    </row>
    <row r="418" spans="1:1" ht="15.75">
      <c r="A418" s="772"/>
    </row>
    <row r="419" spans="1:1" ht="15.75">
      <c r="A419" s="772"/>
    </row>
    <row r="420" spans="1:1" ht="15.75">
      <c r="A420" s="772"/>
    </row>
    <row r="421" spans="1:1" ht="15.75">
      <c r="A421" s="772"/>
    </row>
    <row r="422" spans="1:1" ht="15.75">
      <c r="A422" s="772"/>
    </row>
    <row r="423" spans="1:1" ht="15.75">
      <c r="A423" s="772"/>
    </row>
    <row r="424" spans="1:1" ht="15.75">
      <c r="A424" s="772"/>
    </row>
    <row r="425" spans="1:1" ht="15.75">
      <c r="A425" s="772"/>
    </row>
    <row r="426" spans="1:1" ht="15.75">
      <c r="A426" s="772"/>
    </row>
    <row r="427" spans="1:1" ht="15.75">
      <c r="A427" s="772"/>
    </row>
    <row r="428" spans="1:1" ht="15.75">
      <c r="A428" s="772"/>
    </row>
    <row r="429" spans="1:1" ht="15.75">
      <c r="A429" s="772"/>
    </row>
    <row r="430" spans="1:1" ht="15.75">
      <c r="A430" s="772"/>
    </row>
    <row r="431" spans="1:1" ht="15.75">
      <c r="A431" s="772"/>
    </row>
    <row r="432" spans="1:1" ht="15.75">
      <c r="A432" s="772"/>
    </row>
    <row r="433" spans="1:1" ht="15.75">
      <c r="A433" s="772"/>
    </row>
    <row r="434" spans="1:1" ht="15.75">
      <c r="A434" s="772"/>
    </row>
    <row r="435" spans="1:1" ht="15.75">
      <c r="A435" s="772"/>
    </row>
    <row r="436" spans="1:1" ht="15.75">
      <c r="A436" s="772"/>
    </row>
    <row r="437" spans="1:1" ht="15.75">
      <c r="A437" s="772"/>
    </row>
    <row r="438" spans="1:1" ht="15.75">
      <c r="A438" s="772"/>
    </row>
    <row r="439" spans="1:1" ht="15.75">
      <c r="A439" s="772"/>
    </row>
    <row r="440" spans="1:1" ht="15.75">
      <c r="A440" s="772"/>
    </row>
    <row r="441" spans="1:1" ht="15.75">
      <c r="A441" s="772"/>
    </row>
    <row r="442" spans="1:1" ht="15.75">
      <c r="A442" s="772"/>
    </row>
    <row r="443" spans="1:1" ht="15.75">
      <c r="A443" s="772"/>
    </row>
    <row r="444" spans="1:1" ht="15.75">
      <c r="A444" s="772"/>
    </row>
    <row r="445" spans="1:1" ht="15.75">
      <c r="A445" s="772"/>
    </row>
    <row r="446" spans="1:1" ht="15.75">
      <c r="A446" s="772"/>
    </row>
    <row r="447" spans="1:1" ht="15.75">
      <c r="A447" s="772"/>
    </row>
    <row r="448" spans="1:1" ht="15.75">
      <c r="A448" s="772"/>
    </row>
    <row r="449" spans="1:1" ht="15.75">
      <c r="A449" s="772"/>
    </row>
    <row r="450" spans="1:1" ht="15.75">
      <c r="A450" s="772"/>
    </row>
    <row r="451" spans="1:1" ht="15.75">
      <c r="A451" s="772"/>
    </row>
    <row r="452" spans="1:1" ht="15.75">
      <c r="A452" s="772"/>
    </row>
    <row r="453" spans="1:1" ht="15.75">
      <c r="A453" s="772"/>
    </row>
    <row r="454" spans="1:1" ht="15.75">
      <c r="A454" s="772"/>
    </row>
    <row r="455" spans="1:1" ht="15.75">
      <c r="A455" s="772"/>
    </row>
    <row r="456" spans="1:1" ht="15.75">
      <c r="A456" s="772"/>
    </row>
    <row r="457" spans="1:1" ht="15.75">
      <c r="A457" s="772"/>
    </row>
    <row r="458" spans="1:1" ht="15.75">
      <c r="A458" s="772"/>
    </row>
    <row r="459" spans="1:1" ht="15.75">
      <c r="A459" s="772"/>
    </row>
    <row r="460" spans="1:1" ht="15.75">
      <c r="A460" s="772"/>
    </row>
    <row r="461" spans="1:1" ht="15.75">
      <c r="A461" s="772"/>
    </row>
    <row r="462" spans="1:1" ht="15.75">
      <c r="A462" s="772"/>
    </row>
    <row r="463" spans="1:1" ht="15.75">
      <c r="A463" s="772"/>
    </row>
    <row r="464" spans="1:1" ht="15.75">
      <c r="A464" s="772"/>
    </row>
    <row r="465" spans="1:1" ht="15.75">
      <c r="A465" s="772"/>
    </row>
    <row r="466" spans="1:1" ht="15.75">
      <c r="A466" s="772"/>
    </row>
    <row r="467" spans="1:1" ht="15.75">
      <c r="A467" s="772"/>
    </row>
    <row r="468" spans="1:1" ht="15.75">
      <c r="A468" s="772"/>
    </row>
    <row r="469" spans="1:1" ht="15.75">
      <c r="A469" s="772"/>
    </row>
    <row r="470" spans="1:1" ht="15.75">
      <c r="A470" s="772"/>
    </row>
    <row r="471" spans="1:1" ht="15.75">
      <c r="A471" s="772"/>
    </row>
    <row r="472" spans="1:1" ht="15.75">
      <c r="A472" s="772"/>
    </row>
    <row r="473" spans="1:1" ht="15.75">
      <c r="A473" s="772"/>
    </row>
    <row r="474" spans="1:1" ht="15.75">
      <c r="A474" s="772"/>
    </row>
    <row r="475" spans="1:1" ht="15.75">
      <c r="A475" s="772"/>
    </row>
    <row r="476" spans="1:1" ht="15.75">
      <c r="A476" s="772"/>
    </row>
    <row r="477" spans="1:1" ht="15.75">
      <c r="A477" s="772"/>
    </row>
    <row r="478" spans="1:1" ht="15.75">
      <c r="A478" s="772"/>
    </row>
    <row r="479" spans="1:1" ht="15.75">
      <c r="A479" s="772"/>
    </row>
    <row r="480" spans="1:1" ht="15.75">
      <c r="A480" s="772"/>
    </row>
    <row r="481" spans="1:1" ht="15.75">
      <c r="A481" s="772"/>
    </row>
    <row r="482" spans="1:1" ht="15.75">
      <c r="A482" s="772"/>
    </row>
    <row r="483" spans="1:1" ht="15.75">
      <c r="A483" s="772"/>
    </row>
    <row r="484" spans="1:1" ht="15.75">
      <c r="A484" s="772"/>
    </row>
    <row r="485" spans="1:1" ht="15.75">
      <c r="A485" s="772"/>
    </row>
    <row r="486" spans="1:1" ht="15.75">
      <c r="A486" s="772"/>
    </row>
    <row r="487" spans="1:1" ht="15.75">
      <c r="A487" s="772"/>
    </row>
    <row r="488" spans="1:1" ht="15.75">
      <c r="A488" s="772"/>
    </row>
    <row r="489" spans="1:1" ht="15.75">
      <c r="A489" s="772"/>
    </row>
    <row r="490" spans="1:1" ht="15.75">
      <c r="A490" s="772"/>
    </row>
    <row r="491" spans="1:1" ht="15.75">
      <c r="A491" s="772"/>
    </row>
    <row r="492" spans="1:1" ht="15.75">
      <c r="A492" s="772"/>
    </row>
    <row r="493" spans="1:1" ht="15.75">
      <c r="A493" s="772"/>
    </row>
    <row r="494" spans="1:1" ht="15.75">
      <c r="A494" s="772"/>
    </row>
    <row r="495" spans="1:1" ht="15.75">
      <c r="A495" s="772"/>
    </row>
    <row r="496" spans="1:1" ht="15.75">
      <c r="A496" s="772"/>
    </row>
    <row r="497" spans="1:1" ht="15.75">
      <c r="A497" s="772"/>
    </row>
    <row r="498" spans="1:1" ht="15.75">
      <c r="A498" s="772"/>
    </row>
    <row r="499" spans="1:1" ht="15.75">
      <c r="A499" s="772"/>
    </row>
    <row r="500" spans="1:1" ht="15.75">
      <c r="A500" s="772"/>
    </row>
    <row r="501" spans="1:1" ht="15.75">
      <c r="A501" s="772"/>
    </row>
    <row r="502" spans="1:1" ht="15.75">
      <c r="A502" s="772"/>
    </row>
    <row r="503" spans="1:1" ht="15.75">
      <c r="A503" s="772"/>
    </row>
    <row r="504" spans="1:1" ht="15.75">
      <c r="A504" s="772"/>
    </row>
    <row r="505" spans="1:1" ht="15.75">
      <c r="A505" s="772"/>
    </row>
    <row r="506" spans="1:1" ht="15.75">
      <c r="A506" s="772"/>
    </row>
    <row r="507" spans="1:1" ht="15.75">
      <c r="A507" s="772"/>
    </row>
    <row r="508" spans="1:1" ht="15.75">
      <c r="A508" s="772"/>
    </row>
    <row r="509" spans="1:1" ht="15.75">
      <c r="A509" s="772"/>
    </row>
    <row r="510" spans="1:1" ht="15.75">
      <c r="A510" s="772"/>
    </row>
    <row r="511" spans="1:1" ht="15.75">
      <c r="A511" s="772"/>
    </row>
    <row r="512" spans="1:1" ht="15.75">
      <c r="A512" s="772"/>
    </row>
    <row r="513" spans="1:1" ht="15.75">
      <c r="A513" s="772"/>
    </row>
    <row r="514" spans="1:1" ht="15.75">
      <c r="A514" s="772"/>
    </row>
    <row r="515" spans="1:1" ht="15.75">
      <c r="A515" s="772"/>
    </row>
    <row r="516" spans="1:1" ht="15.75">
      <c r="A516" s="772"/>
    </row>
    <row r="517" spans="1:1" ht="15.75">
      <c r="A517" s="772"/>
    </row>
    <row r="518" spans="1:1" ht="15.75">
      <c r="A518" s="772"/>
    </row>
    <row r="519" spans="1:1" ht="15.75">
      <c r="A519" s="772"/>
    </row>
    <row r="520" spans="1:1" ht="15.75">
      <c r="A520" s="772"/>
    </row>
    <row r="521" spans="1:1" ht="15.75">
      <c r="A521" s="772"/>
    </row>
    <row r="522" spans="1:1" ht="15.75">
      <c r="A522" s="772"/>
    </row>
    <row r="523" spans="1:1" ht="15.75">
      <c r="A523" s="772"/>
    </row>
    <row r="524" spans="1:1" ht="15.75">
      <c r="A524" s="772"/>
    </row>
    <row r="525" spans="1:1" ht="15.75">
      <c r="A525" s="772"/>
    </row>
    <row r="526" spans="1:1" ht="15.75">
      <c r="A526" s="772"/>
    </row>
    <row r="527" spans="1:1" ht="15.75">
      <c r="A527" s="772"/>
    </row>
    <row r="528" spans="1:1" ht="15.75">
      <c r="A528" s="772"/>
    </row>
    <row r="529" spans="1:1" ht="15.75">
      <c r="A529" s="772"/>
    </row>
    <row r="530" spans="1:1" ht="15.75">
      <c r="A530" s="772"/>
    </row>
    <row r="531" spans="1:1" ht="15.75">
      <c r="A531" s="772"/>
    </row>
    <row r="532" spans="1:1" ht="15.75">
      <c r="A532" s="772"/>
    </row>
    <row r="533" spans="1:1" ht="15.75">
      <c r="A533" s="772"/>
    </row>
    <row r="534" spans="1:1" ht="15.75">
      <c r="A534" s="772"/>
    </row>
    <row r="535" spans="1:1" ht="15.75">
      <c r="A535" s="772"/>
    </row>
    <row r="536" spans="1:1" ht="15.75">
      <c r="A536" s="772"/>
    </row>
    <row r="537" spans="1:1" ht="15.75">
      <c r="A537" s="772"/>
    </row>
    <row r="538" spans="1:1" ht="15.75">
      <c r="A538" s="772"/>
    </row>
    <row r="539" spans="1:1" ht="15.75">
      <c r="A539" s="772"/>
    </row>
    <row r="540" spans="1:1" ht="15.75">
      <c r="A540" s="772"/>
    </row>
    <row r="541" spans="1:1" ht="15.75">
      <c r="A541" s="772"/>
    </row>
    <row r="542" spans="1:1" ht="15.75">
      <c r="A542" s="772"/>
    </row>
    <row r="543" spans="1:1" ht="15.75">
      <c r="A543" s="772"/>
    </row>
    <row r="544" spans="1:1" ht="15.75">
      <c r="A544" s="772"/>
    </row>
    <row r="545" spans="1:1" ht="15.75">
      <c r="A545" s="772"/>
    </row>
    <row r="546" spans="1:1" ht="15.75">
      <c r="A546" s="772"/>
    </row>
    <row r="547" spans="1:1" ht="15.75">
      <c r="A547" s="772"/>
    </row>
    <row r="548" spans="1:1" ht="15.75">
      <c r="A548" s="772"/>
    </row>
    <row r="549" spans="1:1" ht="15.75">
      <c r="A549" s="772"/>
    </row>
    <row r="550" spans="1:1" ht="15.75">
      <c r="A550" s="772"/>
    </row>
    <row r="551" spans="1:1" ht="15.75">
      <c r="A551" s="772"/>
    </row>
    <row r="552" spans="1:1" ht="15.75">
      <c r="A552" s="772"/>
    </row>
    <row r="553" spans="1:1" ht="15.75">
      <c r="A553" s="772"/>
    </row>
    <row r="554" spans="1:1" ht="15.75">
      <c r="A554" s="772"/>
    </row>
    <row r="555" spans="1:1" ht="15.75">
      <c r="A555" s="772"/>
    </row>
    <row r="556" spans="1:1" ht="15.75">
      <c r="A556" s="772"/>
    </row>
    <row r="557" spans="1:1" ht="15.75">
      <c r="A557" s="772"/>
    </row>
    <row r="558" spans="1:1" ht="15.75">
      <c r="A558" s="772"/>
    </row>
    <row r="559" spans="1:1" ht="15.75">
      <c r="A559" s="772"/>
    </row>
    <row r="560" spans="1:1" ht="15.75">
      <c r="A560" s="772"/>
    </row>
    <row r="561" spans="1:1" ht="15.75">
      <c r="A561" s="772"/>
    </row>
    <row r="562" spans="1:1" ht="15.75">
      <c r="A562" s="772"/>
    </row>
    <row r="563" spans="1:1" ht="15.75">
      <c r="A563" s="772"/>
    </row>
    <row r="564" spans="1:1" ht="15.75">
      <c r="A564" s="772"/>
    </row>
    <row r="565" spans="1:1" ht="15.75">
      <c r="A565" s="772"/>
    </row>
    <row r="566" spans="1:1" ht="15.75">
      <c r="A566" s="772"/>
    </row>
    <row r="567" spans="1:1" ht="15.75">
      <c r="A567" s="772"/>
    </row>
    <row r="568" spans="1:1" ht="15.75">
      <c r="A568" s="772"/>
    </row>
    <row r="569" spans="1:1" ht="15.75">
      <c r="A569" s="772"/>
    </row>
    <row r="570" spans="1:1" ht="15.75">
      <c r="A570" s="772"/>
    </row>
    <row r="571" spans="1:1" ht="15.75">
      <c r="A571" s="772"/>
    </row>
    <row r="572" spans="1:1" ht="15.75">
      <c r="A572" s="772"/>
    </row>
    <row r="573" spans="1:1" ht="15.75">
      <c r="A573" s="772"/>
    </row>
    <row r="574" spans="1:1" ht="15.75">
      <c r="A574" s="772"/>
    </row>
    <row r="575" spans="1:1" ht="15.75">
      <c r="A575" s="772"/>
    </row>
    <row r="576" spans="1:1" ht="15.75">
      <c r="A576" s="772"/>
    </row>
    <row r="577" spans="1:1" ht="15.75">
      <c r="A577" s="772"/>
    </row>
    <row r="578" spans="1:1" ht="15.75">
      <c r="A578" s="772"/>
    </row>
    <row r="579" spans="1:1" ht="15.75">
      <c r="A579" s="772"/>
    </row>
    <row r="580" spans="1:1" ht="15.75">
      <c r="A580" s="772"/>
    </row>
    <row r="581" spans="1:1" ht="15.75">
      <c r="A581" s="772"/>
    </row>
    <row r="582" spans="1:1" ht="15.75">
      <c r="A582" s="772"/>
    </row>
    <row r="583" spans="1:1" ht="15.75">
      <c r="A583" s="772"/>
    </row>
    <row r="584" spans="1:1" ht="15.75">
      <c r="A584" s="772"/>
    </row>
    <row r="585" spans="1:1" ht="15.75">
      <c r="A585" s="772"/>
    </row>
    <row r="586" spans="1:1" ht="15.75">
      <c r="A586" s="772"/>
    </row>
    <row r="587" spans="1:1" ht="15.75">
      <c r="A587" s="772"/>
    </row>
    <row r="588" spans="1:1" ht="15.75">
      <c r="A588" s="772"/>
    </row>
    <row r="589" spans="1:1" ht="15.75">
      <c r="A589" s="772"/>
    </row>
    <row r="590" spans="1:1" ht="15.75">
      <c r="A590" s="772"/>
    </row>
    <row r="591" spans="1:1" ht="15.75">
      <c r="A591" s="772"/>
    </row>
    <row r="592" spans="1:1" ht="15.75">
      <c r="A592" s="772"/>
    </row>
    <row r="593" spans="1:1" ht="15.75">
      <c r="A593" s="772"/>
    </row>
    <row r="594" spans="1:1" ht="15.75">
      <c r="A594" s="772"/>
    </row>
    <row r="595" spans="1:1" ht="15.75">
      <c r="A595" s="772"/>
    </row>
    <row r="596" spans="1:1" ht="15.75">
      <c r="A596" s="772"/>
    </row>
    <row r="597" spans="1:1" ht="15.75">
      <c r="A597" s="772"/>
    </row>
    <row r="598" spans="1:1" ht="15.75">
      <c r="A598" s="772"/>
    </row>
    <row r="599" spans="1:1" ht="15.75">
      <c r="A599" s="772"/>
    </row>
    <row r="600" spans="1:1" ht="15.75">
      <c r="A600" s="772"/>
    </row>
    <row r="601" spans="1:1" ht="15.75">
      <c r="A601" s="772"/>
    </row>
    <row r="602" spans="1:1" ht="15.75">
      <c r="A602" s="772"/>
    </row>
    <row r="603" spans="1:1" ht="15.75">
      <c r="A603" s="772"/>
    </row>
    <row r="604" spans="1:1" ht="15.75">
      <c r="A604" s="772"/>
    </row>
    <row r="605" spans="1:1" ht="15.75">
      <c r="A605" s="772"/>
    </row>
    <row r="606" spans="1:1" ht="15.75">
      <c r="A606" s="772"/>
    </row>
    <row r="607" spans="1:1" ht="15.75">
      <c r="A607" s="772"/>
    </row>
    <row r="608" spans="1:1" ht="15.75">
      <c r="A608" s="772"/>
    </row>
    <row r="609" spans="1:1" ht="15.75">
      <c r="A609" s="772"/>
    </row>
    <row r="610" spans="1:1" ht="15.75">
      <c r="A610" s="772"/>
    </row>
    <row r="611" spans="1:1" ht="15.75">
      <c r="A611" s="772"/>
    </row>
    <row r="612" spans="1:1" ht="15.75">
      <c r="A612" s="772"/>
    </row>
    <row r="613" spans="1:1" ht="15.75">
      <c r="A613" s="772"/>
    </row>
    <row r="614" spans="1:1" ht="15.75">
      <c r="A614" s="772"/>
    </row>
    <row r="615" spans="1:1" ht="15.75">
      <c r="A615" s="772"/>
    </row>
    <row r="616" spans="1:1" ht="15.75">
      <c r="A616" s="772"/>
    </row>
    <row r="617" spans="1:1" ht="15.75">
      <c r="A617" s="772"/>
    </row>
    <row r="618" spans="1:1" ht="15.75">
      <c r="A618" s="772"/>
    </row>
    <row r="619" spans="1:1" ht="15.75">
      <c r="A619" s="772"/>
    </row>
    <row r="620" spans="1:1" ht="15.75">
      <c r="A620" s="772"/>
    </row>
    <row r="621" spans="1:1" ht="15.75">
      <c r="A621" s="772"/>
    </row>
    <row r="622" spans="1:1" ht="15.75">
      <c r="A622" s="772"/>
    </row>
    <row r="623" spans="1:1" ht="15.75">
      <c r="A623" s="772"/>
    </row>
    <row r="624" spans="1:1" ht="15.75">
      <c r="A624" s="772"/>
    </row>
    <row r="625" spans="1:1" ht="15.75">
      <c r="A625" s="772"/>
    </row>
    <row r="626" spans="1:1" ht="15.75">
      <c r="A626" s="772"/>
    </row>
    <row r="627" spans="1:1" ht="15.75">
      <c r="A627" s="772"/>
    </row>
    <row r="628" spans="1:1" ht="15.75">
      <c r="A628" s="772"/>
    </row>
    <row r="629" spans="1:1" ht="15.75">
      <c r="A629" s="772"/>
    </row>
    <row r="630" spans="1:1" ht="15.75">
      <c r="A630" s="772"/>
    </row>
    <row r="631" spans="1:1" ht="15.75">
      <c r="A631" s="772"/>
    </row>
    <row r="632" spans="1:1" ht="15.75">
      <c r="A632" s="772"/>
    </row>
    <row r="633" spans="1:1" ht="15.75">
      <c r="A633" s="772"/>
    </row>
    <row r="634" spans="1:1" ht="15.75">
      <c r="A634" s="772"/>
    </row>
    <row r="635" spans="1:1" ht="15.75">
      <c r="A635" s="772"/>
    </row>
    <row r="636" spans="1:1" ht="15.75">
      <c r="A636" s="772"/>
    </row>
    <row r="637" spans="1:1" ht="15.75">
      <c r="A637" s="772"/>
    </row>
    <row r="638" spans="1:1" ht="15.75">
      <c r="A638" s="772"/>
    </row>
    <row r="639" spans="1:1" ht="15.75">
      <c r="A639" s="772"/>
    </row>
    <row r="640" spans="1:1" ht="15.75">
      <c r="A640" s="772"/>
    </row>
    <row r="641" spans="1:1" ht="15.75">
      <c r="A641" s="772"/>
    </row>
    <row r="642" spans="1:1" ht="15.75">
      <c r="A642" s="772"/>
    </row>
    <row r="643" spans="1:1" ht="15.75">
      <c r="A643" s="772"/>
    </row>
    <row r="644" spans="1:1" ht="15.75">
      <c r="A644" s="772"/>
    </row>
    <row r="645" spans="1:1" ht="15.75">
      <c r="A645" s="772"/>
    </row>
    <row r="646" spans="1:1" ht="15.75">
      <c r="A646" s="772"/>
    </row>
    <row r="647" spans="1:1" ht="15.75">
      <c r="A647" s="772"/>
    </row>
    <row r="648" spans="1:1" ht="15.75">
      <c r="A648" s="772"/>
    </row>
    <row r="649" spans="1:1" ht="15.75">
      <c r="A649" s="772"/>
    </row>
  </sheetData>
  <mergeCells count="17">
    <mergeCell ref="A46:J46"/>
    <mergeCell ref="A47:J47"/>
    <mergeCell ref="A48:J48"/>
    <mergeCell ref="A2:J2"/>
    <mergeCell ref="A3:J3"/>
    <mergeCell ref="A4:J4"/>
    <mergeCell ref="A5:J5"/>
    <mergeCell ref="A43:I43"/>
    <mergeCell ref="A136:J136"/>
    <mergeCell ref="A137:J137"/>
    <mergeCell ref="A90:J90"/>
    <mergeCell ref="A49:J49"/>
    <mergeCell ref="A92:J92"/>
    <mergeCell ref="A93:J93"/>
    <mergeCell ref="A91:J91"/>
    <mergeCell ref="A134:J134"/>
    <mergeCell ref="A135:J13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5"/>
  <cols>
    <col min="1" max="1" width="57.5703125" style="83" customWidth="1"/>
    <col min="2" max="6" width="12.5703125" style="82" customWidth="1"/>
    <col min="7" max="7" width="1.85546875" style="87" customWidth="1"/>
    <col min="8" max="8" width="9.140625" style="600" customWidth="1"/>
    <col min="9" max="9" width="10.7109375" style="600" bestFit="1" customWidth="1"/>
    <col min="10" max="256" width="11.42578125" style="600"/>
    <col min="257" max="257" width="64.85546875" style="600" customWidth="1"/>
    <col min="258" max="262" width="12.5703125" style="600" customWidth="1"/>
    <col min="263" max="263" width="1.85546875" style="600" customWidth="1"/>
    <col min="264" max="264" width="9.140625" style="600" customWidth="1"/>
    <col min="265" max="265" width="10.7109375" style="600" bestFit="1" customWidth="1"/>
    <col min="266" max="512" width="11.42578125" style="600"/>
    <col min="513" max="513" width="64.85546875" style="600" customWidth="1"/>
    <col min="514" max="518" width="12.5703125" style="600" customWidth="1"/>
    <col min="519" max="519" width="1.85546875" style="600" customWidth="1"/>
    <col min="520" max="520" width="9.140625" style="600" customWidth="1"/>
    <col min="521" max="521" width="10.7109375" style="600" bestFit="1" customWidth="1"/>
    <col min="522" max="768" width="11.42578125" style="600"/>
    <col min="769" max="769" width="64.85546875" style="600" customWidth="1"/>
    <col min="770" max="774" width="12.5703125" style="600" customWidth="1"/>
    <col min="775" max="775" width="1.85546875" style="600" customWidth="1"/>
    <col min="776" max="776" width="9.140625" style="600" customWidth="1"/>
    <col min="777" max="777" width="10.7109375" style="600" bestFit="1" customWidth="1"/>
    <col min="778" max="1024" width="11.42578125" style="600"/>
    <col min="1025" max="1025" width="64.85546875" style="600" customWidth="1"/>
    <col min="1026" max="1030" width="12.5703125" style="600" customWidth="1"/>
    <col min="1031" max="1031" width="1.85546875" style="600" customWidth="1"/>
    <col min="1032" max="1032" width="9.140625" style="600" customWidth="1"/>
    <col min="1033" max="1033" width="10.7109375" style="600" bestFit="1" customWidth="1"/>
    <col min="1034" max="1280" width="11.42578125" style="600"/>
    <col min="1281" max="1281" width="64.85546875" style="600" customWidth="1"/>
    <col min="1282" max="1286" width="12.5703125" style="600" customWidth="1"/>
    <col min="1287" max="1287" width="1.85546875" style="600" customWidth="1"/>
    <col min="1288" max="1288" width="9.140625" style="600" customWidth="1"/>
    <col min="1289" max="1289" width="10.7109375" style="600" bestFit="1" customWidth="1"/>
    <col min="1290" max="1536" width="11.42578125" style="600"/>
    <col min="1537" max="1537" width="64.85546875" style="600" customWidth="1"/>
    <col min="1538" max="1542" width="12.5703125" style="600" customWidth="1"/>
    <col min="1543" max="1543" width="1.85546875" style="600" customWidth="1"/>
    <col min="1544" max="1544" width="9.140625" style="600" customWidth="1"/>
    <col min="1545" max="1545" width="10.7109375" style="600" bestFit="1" customWidth="1"/>
    <col min="1546" max="1792" width="11.42578125" style="600"/>
    <col min="1793" max="1793" width="64.85546875" style="600" customWidth="1"/>
    <col min="1794" max="1798" width="12.5703125" style="600" customWidth="1"/>
    <col min="1799" max="1799" width="1.85546875" style="600" customWidth="1"/>
    <col min="1800" max="1800" width="9.140625" style="600" customWidth="1"/>
    <col min="1801" max="1801" width="10.7109375" style="600" bestFit="1" customWidth="1"/>
    <col min="1802" max="2048" width="11.42578125" style="600"/>
    <col min="2049" max="2049" width="64.85546875" style="600" customWidth="1"/>
    <col min="2050" max="2054" width="12.5703125" style="600" customWidth="1"/>
    <col min="2055" max="2055" width="1.85546875" style="600" customWidth="1"/>
    <col min="2056" max="2056" width="9.140625" style="600" customWidth="1"/>
    <col min="2057" max="2057" width="10.7109375" style="600" bestFit="1" customWidth="1"/>
    <col min="2058" max="2304" width="11.42578125" style="600"/>
    <col min="2305" max="2305" width="64.85546875" style="600" customWidth="1"/>
    <col min="2306" max="2310" width="12.5703125" style="600" customWidth="1"/>
    <col min="2311" max="2311" width="1.85546875" style="600" customWidth="1"/>
    <col min="2312" max="2312" width="9.140625" style="600" customWidth="1"/>
    <col min="2313" max="2313" width="10.7109375" style="600" bestFit="1" customWidth="1"/>
    <col min="2314" max="2560" width="11.42578125" style="600"/>
    <col min="2561" max="2561" width="64.85546875" style="600" customWidth="1"/>
    <col min="2562" max="2566" width="12.5703125" style="600" customWidth="1"/>
    <col min="2567" max="2567" width="1.85546875" style="600" customWidth="1"/>
    <col min="2568" max="2568" width="9.140625" style="600" customWidth="1"/>
    <col min="2569" max="2569" width="10.7109375" style="600" bestFit="1" customWidth="1"/>
    <col min="2570" max="2816" width="11.42578125" style="600"/>
    <col min="2817" max="2817" width="64.85546875" style="600" customWidth="1"/>
    <col min="2818" max="2822" width="12.5703125" style="600" customWidth="1"/>
    <col min="2823" max="2823" width="1.85546875" style="600" customWidth="1"/>
    <col min="2824" max="2824" width="9.140625" style="600" customWidth="1"/>
    <col min="2825" max="2825" width="10.7109375" style="600" bestFit="1" customWidth="1"/>
    <col min="2826" max="3072" width="11.42578125" style="600"/>
    <col min="3073" max="3073" width="64.85546875" style="600" customWidth="1"/>
    <col min="3074" max="3078" width="12.5703125" style="600" customWidth="1"/>
    <col min="3079" max="3079" width="1.85546875" style="600" customWidth="1"/>
    <col min="3080" max="3080" width="9.140625" style="600" customWidth="1"/>
    <col min="3081" max="3081" width="10.7109375" style="600" bestFit="1" customWidth="1"/>
    <col min="3082" max="3328" width="11.42578125" style="600"/>
    <col min="3329" max="3329" width="64.85546875" style="600" customWidth="1"/>
    <col min="3330" max="3334" width="12.5703125" style="600" customWidth="1"/>
    <col min="3335" max="3335" width="1.85546875" style="600" customWidth="1"/>
    <col min="3336" max="3336" width="9.140625" style="600" customWidth="1"/>
    <col min="3337" max="3337" width="10.7109375" style="600" bestFit="1" customWidth="1"/>
    <col min="3338" max="3584" width="11.42578125" style="600"/>
    <col min="3585" max="3585" width="64.85546875" style="600" customWidth="1"/>
    <col min="3586" max="3590" width="12.5703125" style="600" customWidth="1"/>
    <col min="3591" max="3591" width="1.85546875" style="600" customWidth="1"/>
    <col min="3592" max="3592" width="9.140625" style="600" customWidth="1"/>
    <col min="3593" max="3593" width="10.7109375" style="600" bestFit="1" customWidth="1"/>
    <col min="3594" max="3840" width="11.42578125" style="600"/>
    <col min="3841" max="3841" width="64.85546875" style="600" customWidth="1"/>
    <col min="3842" max="3846" width="12.5703125" style="600" customWidth="1"/>
    <col min="3847" max="3847" width="1.85546875" style="600" customWidth="1"/>
    <col min="3848" max="3848" width="9.140625" style="600" customWidth="1"/>
    <col min="3849" max="3849" width="10.7109375" style="600" bestFit="1" customWidth="1"/>
    <col min="3850" max="4096" width="11.42578125" style="600"/>
    <col min="4097" max="4097" width="64.85546875" style="600" customWidth="1"/>
    <col min="4098" max="4102" width="12.5703125" style="600" customWidth="1"/>
    <col min="4103" max="4103" width="1.85546875" style="600" customWidth="1"/>
    <col min="4104" max="4104" width="9.140625" style="600" customWidth="1"/>
    <col min="4105" max="4105" width="10.7109375" style="600" bestFit="1" customWidth="1"/>
    <col min="4106" max="4352" width="11.42578125" style="600"/>
    <col min="4353" max="4353" width="64.85546875" style="600" customWidth="1"/>
    <col min="4354" max="4358" width="12.5703125" style="600" customWidth="1"/>
    <col min="4359" max="4359" width="1.85546875" style="600" customWidth="1"/>
    <col min="4360" max="4360" width="9.140625" style="600" customWidth="1"/>
    <col min="4361" max="4361" width="10.7109375" style="600" bestFit="1" customWidth="1"/>
    <col min="4362" max="4608" width="11.42578125" style="600"/>
    <col min="4609" max="4609" width="64.85546875" style="600" customWidth="1"/>
    <col min="4610" max="4614" width="12.5703125" style="600" customWidth="1"/>
    <col min="4615" max="4615" width="1.85546875" style="600" customWidth="1"/>
    <col min="4616" max="4616" width="9.140625" style="600" customWidth="1"/>
    <col min="4617" max="4617" width="10.7109375" style="600" bestFit="1" customWidth="1"/>
    <col min="4618" max="4864" width="11.42578125" style="600"/>
    <col min="4865" max="4865" width="64.85546875" style="600" customWidth="1"/>
    <col min="4866" max="4870" width="12.5703125" style="600" customWidth="1"/>
    <col min="4871" max="4871" width="1.85546875" style="600" customWidth="1"/>
    <col min="4872" max="4872" width="9.140625" style="600" customWidth="1"/>
    <col min="4873" max="4873" width="10.7109375" style="600" bestFit="1" customWidth="1"/>
    <col min="4874" max="5120" width="11.42578125" style="600"/>
    <col min="5121" max="5121" width="64.85546875" style="600" customWidth="1"/>
    <col min="5122" max="5126" width="12.5703125" style="600" customWidth="1"/>
    <col min="5127" max="5127" width="1.85546875" style="600" customWidth="1"/>
    <col min="5128" max="5128" width="9.140625" style="600" customWidth="1"/>
    <col min="5129" max="5129" width="10.7109375" style="600" bestFit="1" customWidth="1"/>
    <col min="5130" max="5376" width="11.42578125" style="600"/>
    <col min="5377" max="5377" width="64.85546875" style="600" customWidth="1"/>
    <col min="5378" max="5382" width="12.5703125" style="600" customWidth="1"/>
    <col min="5383" max="5383" width="1.85546875" style="600" customWidth="1"/>
    <col min="5384" max="5384" width="9.140625" style="600" customWidth="1"/>
    <col min="5385" max="5385" width="10.7109375" style="600" bestFit="1" customWidth="1"/>
    <col min="5386" max="5632" width="11.42578125" style="600"/>
    <col min="5633" max="5633" width="64.85546875" style="600" customWidth="1"/>
    <col min="5634" max="5638" width="12.5703125" style="600" customWidth="1"/>
    <col min="5639" max="5639" width="1.85546875" style="600" customWidth="1"/>
    <col min="5640" max="5640" width="9.140625" style="600" customWidth="1"/>
    <col min="5641" max="5641" width="10.7109375" style="600" bestFit="1" customWidth="1"/>
    <col min="5642" max="5888" width="11.42578125" style="600"/>
    <col min="5889" max="5889" width="64.85546875" style="600" customWidth="1"/>
    <col min="5890" max="5894" width="12.5703125" style="600" customWidth="1"/>
    <col min="5895" max="5895" width="1.85546875" style="600" customWidth="1"/>
    <col min="5896" max="5896" width="9.140625" style="600" customWidth="1"/>
    <col min="5897" max="5897" width="10.7109375" style="600" bestFit="1" customWidth="1"/>
    <col min="5898" max="6144" width="11.42578125" style="600"/>
    <col min="6145" max="6145" width="64.85546875" style="600" customWidth="1"/>
    <col min="6146" max="6150" width="12.5703125" style="600" customWidth="1"/>
    <col min="6151" max="6151" width="1.85546875" style="600" customWidth="1"/>
    <col min="6152" max="6152" width="9.140625" style="600" customWidth="1"/>
    <col min="6153" max="6153" width="10.7109375" style="600" bestFit="1" customWidth="1"/>
    <col min="6154" max="6400" width="11.42578125" style="600"/>
    <col min="6401" max="6401" width="64.85546875" style="600" customWidth="1"/>
    <col min="6402" max="6406" width="12.5703125" style="600" customWidth="1"/>
    <col min="6407" max="6407" width="1.85546875" style="600" customWidth="1"/>
    <col min="6408" max="6408" width="9.140625" style="600" customWidth="1"/>
    <col min="6409" max="6409" width="10.7109375" style="600" bestFit="1" customWidth="1"/>
    <col min="6410" max="6656" width="11.42578125" style="600"/>
    <col min="6657" max="6657" width="64.85546875" style="600" customWidth="1"/>
    <col min="6658" max="6662" width="12.5703125" style="600" customWidth="1"/>
    <col min="6663" max="6663" width="1.85546875" style="600" customWidth="1"/>
    <col min="6664" max="6664" width="9.140625" style="600" customWidth="1"/>
    <col min="6665" max="6665" width="10.7109375" style="600" bestFit="1" customWidth="1"/>
    <col min="6666" max="6912" width="11.42578125" style="600"/>
    <col min="6913" max="6913" width="64.85546875" style="600" customWidth="1"/>
    <col min="6914" max="6918" width="12.5703125" style="600" customWidth="1"/>
    <col min="6919" max="6919" width="1.85546875" style="600" customWidth="1"/>
    <col min="6920" max="6920" width="9.140625" style="600" customWidth="1"/>
    <col min="6921" max="6921" width="10.7109375" style="600" bestFit="1" customWidth="1"/>
    <col min="6922" max="7168" width="11.42578125" style="600"/>
    <col min="7169" max="7169" width="64.85546875" style="600" customWidth="1"/>
    <col min="7170" max="7174" width="12.5703125" style="600" customWidth="1"/>
    <col min="7175" max="7175" width="1.85546875" style="600" customWidth="1"/>
    <col min="7176" max="7176" width="9.140625" style="600" customWidth="1"/>
    <col min="7177" max="7177" width="10.7109375" style="600" bestFit="1" customWidth="1"/>
    <col min="7178" max="7424" width="11.42578125" style="600"/>
    <col min="7425" max="7425" width="64.85546875" style="600" customWidth="1"/>
    <col min="7426" max="7430" width="12.5703125" style="600" customWidth="1"/>
    <col min="7431" max="7431" width="1.85546875" style="600" customWidth="1"/>
    <col min="7432" max="7432" width="9.140625" style="600" customWidth="1"/>
    <col min="7433" max="7433" width="10.7109375" style="600" bestFit="1" customWidth="1"/>
    <col min="7434" max="7680" width="11.42578125" style="600"/>
    <col min="7681" max="7681" width="64.85546875" style="600" customWidth="1"/>
    <col min="7682" max="7686" width="12.5703125" style="600" customWidth="1"/>
    <col min="7687" max="7687" width="1.85546875" style="600" customWidth="1"/>
    <col min="7688" max="7688" width="9.140625" style="600" customWidth="1"/>
    <col min="7689" max="7689" width="10.7109375" style="600" bestFit="1" customWidth="1"/>
    <col min="7690" max="7936" width="11.42578125" style="600"/>
    <col min="7937" max="7937" width="64.85546875" style="600" customWidth="1"/>
    <col min="7938" max="7942" width="12.5703125" style="600" customWidth="1"/>
    <col min="7943" max="7943" width="1.85546875" style="600" customWidth="1"/>
    <col min="7944" max="7944" width="9.140625" style="600" customWidth="1"/>
    <col min="7945" max="7945" width="10.7109375" style="600" bestFit="1" customWidth="1"/>
    <col min="7946" max="8192" width="11.42578125" style="600"/>
    <col min="8193" max="8193" width="64.85546875" style="600" customWidth="1"/>
    <col min="8194" max="8198" width="12.5703125" style="600" customWidth="1"/>
    <col min="8199" max="8199" width="1.85546875" style="600" customWidth="1"/>
    <col min="8200" max="8200" width="9.140625" style="600" customWidth="1"/>
    <col min="8201" max="8201" width="10.7109375" style="600" bestFit="1" customWidth="1"/>
    <col min="8202" max="8448" width="11.42578125" style="600"/>
    <col min="8449" max="8449" width="64.85546875" style="600" customWidth="1"/>
    <col min="8450" max="8454" width="12.5703125" style="600" customWidth="1"/>
    <col min="8455" max="8455" width="1.85546875" style="600" customWidth="1"/>
    <col min="8456" max="8456" width="9.140625" style="600" customWidth="1"/>
    <col min="8457" max="8457" width="10.7109375" style="600" bestFit="1" customWidth="1"/>
    <col min="8458" max="8704" width="11.42578125" style="600"/>
    <col min="8705" max="8705" width="64.85546875" style="600" customWidth="1"/>
    <col min="8706" max="8710" width="12.5703125" style="600" customWidth="1"/>
    <col min="8711" max="8711" width="1.85546875" style="600" customWidth="1"/>
    <col min="8712" max="8712" width="9.140625" style="600" customWidth="1"/>
    <col min="8713" max="8713" width="10.7109375" style="600" bestFit="1" customWidth="1"/>
    <col min="8714" max="8960" width="11.42578125" style="600"/>
    <col min="8961" max="8961" width="64.85546875" style="600" customWidth="1"/>
    <col min="8962" max="8966" width="12.5703125" style="600" customWidth="1"/>
    <col min="8967" max="8967" width="1.85546875" style="600" customWidth="1"/>
    <col min="8968" max="8968" width="9.140625" style="600" customWidth="1"/>
    <col min="8969" max="8969" width="10.7109375" style="600" bestFit="1" customWidth="1"/>
    <col min="8970" max="9216" width="11.42578125" style="600"/>
    <col min="9217" max="9217" width="64.85546875" style="600" customWidth="1"/>
    <col min="9218" max="9222" width="12.5703125" style="600" customWidth="1"/>
    <col min="9223" max="9223" width="1.85546875" style="600" customWidth="1"/>
    <col min="9224" max="9224" width="9.140625" style="600" customWidth="1"/>
    <col min="9225" max="9225" width="10.7109375" style="600" bestFit="1" customWidth="1"/>
    <col min="9226" max="9472" width="11.42578125" style="600"/>
    <col min="9473" max="9473" width="64.85546875" style="600" customWidth="1"/>
    <col min="9474" max="9478" width="12.5703125" style="600" customWidth="1"/>
    <col min="9479" max="9479" width="1.85546875" style="600" customWidth="1"/>
    <col min="9480" max="9480" width="9.140625" style="600" customWidth="1"/>
    <col min="9481" max="9481" width="10.7109375" style="600" bestFit="1" customWidth="1"/>
    <col min="9482" max="9728" width="11.42578125" style="600"/>
    <col min="9729" max="9729" width="64.85546875" style="600" customWidth="1"/>
    <col min="9730" max="9734" width="12.5703125" style="600" customWidth="1"/>
    <col min="9735" max="9735" width="1.85546875" style="600" customWidth="1"/>
    <col min="9736" max="9736" width="9.140625" style="600" customWidth="1"/>
    <col min="9737" max="9737" width="10.7109375" style="600" bestFit="1" customWidth="1"/>
    <col min="9738" max="9984" width="11.42578125" style="600"/>
    <col min="9985" max="9985" width="64.85546875" style="600" customWidth="1"/>
    <col min="9986" max="9990" width="12.5703125" style="600" customWidth="1"/>
    <col min="9991" max="9991" width="1.85546875" style="600" customWidth="1"/>
    <col min="9992" max="9992" width="9.140625" style="600" customWidth="1"/>
    <col min="9993" max="9993" width="10.7109375" style="600" bestFit="1" customWidth="1"/>
    <col min="9994" max="10240" width="11.42578125" style="600"/>
    <col min="10241" max="10241" width="64.85546875" style="600" customWidth="1"/>
    <col min="10242" max="10246" width="12.5703125" style="600" customWidth="1"/>
    <col min="10247" max="10247" width="1.85546875" style="600" customWidth="1"/>
    <col min="10248" max="10248" width="9.140625" style="600" customWidth="1"/>
    <col min="10249" max="10249" width="10.7109375" style="600" bestFit="1" customWidth="1"/>
    <col min="10250" max="10496" width="11.42578125" style="600"/>
    <col min="10497" max="10497" width="64.85546875" style="600" customWidth="1"/>
    <col min="10498" max="10502" width="12.5703125" style="600" customWidth="1"/>
    <col min="10503" max="10503" width="1.85546875" style="600" customWidth="1"/>
    <col min="10504" max="10504" width="9.140625" style="600" customWidth="1"/>
    <col min="10505" max="10505" width="10.7109375" style="600" bestFit="1" customWidth="1"/>
    <col min="10506" max="10752" width="11.42578125" style="600"/>
    <col min="10753" max="10753" width="64.85546875" style="600" customWidth="1"/>
    <col min="10754" max="10758" width="12.5703125" style="600" customWidth="1"/>
    <col min="10759" max="10759" width="1.85546875" style="600" customWidth="1"/>
    <col min="10760" max="10760" width="9.140625" style="600" customWidth="1"/>
    <col min="10761" max="10761" width="10.7109375" style="600" bestFit="1" customWidth="1"/>
    <col min="10762" max="11008" width="11.42578125" style="600"/>
    <col min="11009" max="11009" width="64.85546875" style="600" customWidth="1"/>
    <col min="11010" max="11014" width="12.5703125" style="600" customWidth="1"/>
    <col min="11015" max="11015" width="1.85546875" style="600" customWidth="1"/>
    <col min="11016" max="11016" width="9.140625" style="600" customWidth="1"/>
    <col min="11017" max="11017" width="10.7109375" style="600" bestFit="1" customWidth="1"/>
    <col min="11018" max="11264" width="11.42578125" style="600"/>
    <col min="11265" max="11265" width="64.85546875" style="600" customWidth="1"/>
    <col min="11266" max="11270" width="12.5703125" style="600" customWidth="1"/>
    <col min="11271" max="11271" width="1.85546875" style="600" customWidth="1"/>
    <col min="11272" max="11272" width="9.140625" style="600" customWidth="1"/>
    <col min="11273" max="11273" width="10.7109375" style="600" bestFit="1" customWidth="1"/>
    <col min="11274" max="11520" width="11.42578125" style="600"/>
    <col min="11521" max="11521" width="64.85546875" style="600" customWidth="1"/>
    <col min="11522" max="11526" width="12.5703125" style="600" customWidth="1"/>
    <col min="11527" max="11527" width="1.85546875" style="600" customWidth="1"/>
    <col min="11528" max="11528" width="9.140625" style="600" customWidth="1"/>
    <col min="11529" max="11529" width="10.7109375" style="600" bestFit="1" customWidth="1"/>
    <col min="11530" max="11776" width="11.42578125" style="600"/>
    <col min="11777" max="11777" width="64.85546875" style="600" customWidth="1"/>
    <col min="11778" max="11782" width="12.5703125" style="600" customWidth="1"/>
    <col min="11783" max="11783" width="1.85546875" style="600" customWidth="1"/>
    <col min="11784" max="11784" width="9.140625" style="600" customWidth="1"/>
    <col min="11785" max="11785" width="10.7109375" style="600" bestFit="1" customWidth="1"/>
    <col min="11786" max="12032" width="11.42578125" style="600"/>
    <col min="12033" max="12033" width="64.85546875" style="600" customWidth="1"/>
    <col min="12034" max="12038" width="12.5703125" style="600" customWidth="1"/>
    <col min="12039" max="12039" width="1.85546875" style="600" customWidth="1"/>
    <col min="12040" max="12040" width="9.140625" style="600" customWidth="1"/>
    <col min="12041" max="12041" width="10.7109375" style="600" bestFit="1" customWidth="1"/>
    <col min="12042" max="12288" width="11.42578125" style="600"/>
    <col min="12289" max="12289" width="64.85546875" style="600" customWidth="1"/>
    <col min="12290" max="12294" width="12.5703125" style="600" customWidth="1"/>
    <col min="12295" max="12295" width="1.85546875" style="600" customWidth="1"/>
    <col min="12296" max="12296" width="9.140625" style="600" customWidth="1"/>
    <col min="12297" max="12297" width="10.7109375" style="600" bestFit="1" customWidth="1"/>
    <col min="12298" max="12544" width="11.42578125" style="600"/>
    <col min="12545" max="12545" width="64.85546875" style="600" customWidth="1"/>
    <col min="12546" max="12550" width="12.5703125" style="600" customWidth="1"/>
    <col min="12551" max="12551" width="1.85546875" style="600" customWidth="1"/>
    <col min="12552" max="12552" width="9.140625" style="600" customWidth="1"/>
    <col min="12553" max="12553" width="10.7109375" style="600" bestFit="1" customWidth="1"/>
    <col min="12554" max="12800" width="11.42578125" style="600"/>
    <col min="12801" max="12801" width="64.85546875" style="600" customWidth="1"/>
    <col min="12802" max="12806" width="12.5703125" style="600" customWidth="1"/>
    <col min="12807" max="12807" width="1.85546875" style="600" customWidth="1"/>
    <col min="12808" max="12808" width="9.140625" style="600" customWidth="1"/>
    <col min="12809" max="12809" width="10.7109375" style="600" bestFit="1" customWidth="1"/>
    <col min="12810" max="13056" width="11.42578125" style="600"/>
    <col min="13057" max="13057" width="64.85546875" style="600" customWidth="1"/>
    <col min="13058" max="13062" width="12.5703125" style="600" customWidth="1"/>
    <col min="13063" max="13063" width="1.85546875" style="600" customWidth="1"/>
    <col min="13064" max="13064" width="9.140625" style="600" customWidth="1"/>
    <col min="13065" max="13065" width="10.7109375" style="600" bestFit="1" customWidth="1"/>
    <col min="13066" max="13312" width="11.42578125" style="600"/>
    <col min="13313" max="13313" width="64.85546875" style="600" customWidth="1"/>
    <col min="13314" max="13318" width="12.5703125" style="600" customWidth="1"/>
    <col min="13319" max="13319" width="1.85546875" style="600" customWidth="1"/>
    <col min="13320" max="13320" width="9.140625" style="600" customWidth="1"/>
    <col min="13321" max="13321" width="10.7109375" style="600" bestFit="1" customWidth="1"/>
    <col min="13322" max="13568" width="11.42578125" style="600"/>
    <col min="13569" max="13569" width="64.85546875" style="600" customWidth="1"/>
    <col min="13570" max="13574" width="12.5703125" style="600" customWidth="1"/>
    <col min="13575" max="13575" width="1.85546875" style="600" customWidth="1"/>
    <col min="13576" max="13576" width="9.140625" style="600" customWidth="1"/>
    <col min="13577" max="13577" width="10.7109375" style="600" bestFit="1" customWidth="1"/>
    <col min="13578" max="13824" width="11.42578125" style="600"/>
    <col min="13825" max="13825" width="64.85546875" style="600" customWidth="1"/>
    <col min="13826" max="13830" width="12.5703125" style="600" customWidth="1"/>
    <col min="13831" max="13831" width="1.85546875" style="600" customWidth="1"/>
    <col min="13832" max="13832" width="9.140625" style="600" customWidth="1"/>
    <col min="13833" max="13833" width="10.7109375" style="600" bestFit="1" customWidth="1"/>
    <col min="13834" max="14080" width="11.42578125" style="600"/>
    <col min="14081" max="14081" width="64.85546875" style="600" customWidth="1"/>
    <col min="14082" max="14086" width="12.5703125" style="600" customWidth="1"/>
    <col min="14087" max="14087" width="1.85546875" style="600" customWidth="1"/>
    <col min="14088" max="14088" width="9.140625" style="600" customWidth="1"/>
    <col min="14089" max="14089" width="10.7109375" style="600" bestFit="1" customWidth="1"/>
    <col min="14090" max="14336" width="11.42578125" style="600"/>
    <col min="14337" max="14337" width="64.85546875" style="600" customWidth="1"/>
    <col min="14338" max="14342" width="12.5703125" style="600" customWidth="1"/>
    <col min="14343" max="14343" width="1.85546875" style="600" customWidth="1"/>
    <col min="14344" max="14344" width="9.140625" style="600" customWidth="1"/>
    <col min="14345" max="14345" width="10.7109375" style="600" bestFit="1" customWidth="1"/>
    <col min="14346" max="14592" width="11.42578125" style="600"/>
    <col min="14593" max="14593" width="64.85546875" style="600" customWidth="1"/>
    <col min="14594" max="14598" width="12.5703125" style="600" customWidth="1"/>
    <col min="14599" max="14599" width="1.85546875" style="600" customWidth="1"/>
    <col min="14600" max="14600" width="9.140625" style="600" customWidth="1"/>
    <col min="14601" max="14601" width="10.7109375" style="600" bestFit="1" customWidth="1"/>
    <col min="14602" max="14848" width="11.42578125" style="600"/>
    <col min="14849" max="14849" width="64.85546875" style="600" customWidth="1"/>
    <col min="14850" max="14854" width="12.5703125" style="600" customWidth="1"/>
    <col min="14855" max="14855" width="1.85546875" style="600" customWidth="1"/>
    <col min="14856" max="14856" width="9.140625" style="600" customWidth="1"/>
    <col min="14857" max="14857" width="10.7109375" style="600" bestFit="1" customWidth="1"/>
    <col min="14858" max="15104" width="11.42578125" style="600"/>
    <col min="15105" max="15105" width="64.85546875" style="600" customWidth="1"/>
    <col min="15106" max="15110" width="12.5703125" style="600" customWidth="1"/>
    <col min="15111" max="15111" width="1.85546875" style="600" customWidth="1"/>
    <col min="15112" max="15112" width="9.140625" style="600" customWidth="1"/>
    <col min="15113" max="15113" width="10.7109375" style="600" bestFit="1" customWidth="1"/>
    <col min="15114" max="15360" width="11.42578125" style="600"/>
    <col min="15361" max="15361" width="64.85546875" style="600" customWidth="1"/>
    <col min="15362" max="15366" width="12.5703125" style="600" customWidth="1"/>
    <col min="15367" max="15367" width="1.85546875" style="600" customWidth="1"/>
    <col min="15368" max="15368" width="9.140625" style="600" customWidth="1"/>
    <col min="15369" max="15369" width="10.7109375" style="600" bestFit="1" customWidth="1"/>
    <col min="15370" max="15616" width="11.42578125" style="600"/>
    <col min="15617" max="15617" width="64.85546875" style="600" customWidth="1"/>
    <col min="15618" max="15622" width="12.5703125" style="600" customWidth="1"/>
    <col min="15623" max="15623" width="1.85546875" style="600" customWidth="1"/>
    <col min="15624" max="15624" width="9.140625" style="600" customWidth="1"/>
    <col min="15625" max="15625" width="10.7109375" style="600" bestFit="1" customWidth="1"/>
    <col min="15626" max="15872" width="11.42578125" style="600"/>
    <col min="15873" max="15873" width="64.85546875" style="600" customWidth="1"/>
    <col min="15874" max="15878" width="12.5703125" style="600" customWidth="1"/>
    <col min="15879" max="15879" width="1.85546875" style="600" customWidth="1"/>
    <col min="15880" max="15880" width="9.140625" style="600" customWidth="1"/>
    <col min="15881" max="15881" width="10.7109375" style="600" bestFit="1" customWidth="1"/>
    <col min="15882" max="16128" width="11.42578125" style="600"/>
    <col min="16129" max="16129" width="64.85546875" style="600" customWidth="1"/>
    <col min="16130" max="16134" width="12.5703125" style="600" customWidth="1"/>
    <col min="16135" max="16135" width="1.85546875" style="600" customWidth="1"/>
    <col min="16136" max="16136" width="9.140625" style="600" customWidth="1"/>
    <col min="16137" max="16137" width="10.7109375" style="600" bestFit="1" customWidth="1"/>
    <col min="16138" max="16384" width="11.42578125" style="600"/>
  </cols>
  <sheetData>
    <row r="1" spans="1:7" s="86" customFormat="1" ht="2.25" customHeight="1">
      <c r="A1" s="84"/>
      <c r="B1" s="696"/>
      <c r="C1" s="696"/>
      <c r="D1" s="696"/>
      <c r="E1" s="696"/>
      <c r="F1" s="696"/>
    </row>
    <row r="2" spans="1:7" s="75" customFormat="1" ht="39" customHeight="1">
      <c r="A2" s="1047" t="s">
        <v>902</v>
      </c>
      <c r="B2" s="1047"/>
      <c r="C2" s="1047"/>
      <c r="D2" s="1047"/>
      <c r="E2" s="1047"/>
      <c r="F2" s="1047"/>
    </row>
    <row r="3" spans="1:7" s="75" customFormat="1" ht="20.25">
      <c r="A3" s="1047" t="s">
        <v>1346</v>
      </c>
      <c r="B3" s="1047"/>
      <c r="C3" s="1047"/>
      <c r="D3" s="1047"/>
      <c r="E3" s="1047"/>
      <c r="F3" s="1047"/>
    </row>
    <row r="4" spans="1:7" s="75" customFormat="1" ht="20.25">
      <c r="A4" s="1047" t="s">
        <v>1511</v>
      </c>
      <c r="B4" s="1047"/>
      <c r="C4" s="1047"/>
      <c r="D4" s="1047"/>
      <c r="E4" s="1047"/>
      <c r="F4" s="1047"/>
    </row>
    <row r="5" spans="1:7" s="76" customFormat="1" ht="20.25">
      <c r="A5" s="1052" t="s">
        <v>1504</v>
      </c>
      <c r="B5" s="1052"/>
      <c r="C5" s="1052"/>
      <c r="D5" s="1052"/>
      <c r="E5" s="1052"/>
      <c r="F5" s="1052"/>
    </row>
    <row r="6" spans="1:7" ht="6" customHeight="1">
      <c r="G6" s="600"/>
    </row>
    <row r="7" spans="1:7" ht="4.5" customHeight="1" thickBot="1">
      <c r="A7" s="514"/>
      <c r="B7" s="697"/>
      <c r="C7" s="697"/>
      <c r="D7" s="697"/>
      <c r="E7" s="697"/>
      <c r="F7" s="697"/>
      <c r="G7" s="600"/>
    </row>
    <row r="8" spans="1:7" s="626" customFormat="1" ht="16.5" thickTop="1" thickBot="1">
      <c r="A8" s="69"/>
      <c r="B8" s="698" t="s">
        <v>2</v>
      </c>
      <c r="C8" s="698" t="s">
        <v>3</v>
      </c>
      <c r="D8" s="698" t="s">
        <v>4</v>
      </c>
      <c r="E8" s="698" t="s">
        <v>5</v>
      </c>
      <c r="F8" s="698" t="s">
        <v>6</v>
      </c>
    </row>
    <row r="9" spans="1:7" s="652" customFormat="1" ht="12.75" thickTop="1" thickBot="1">
      <c r="A9" s="70" t="s">
        <v>7</v>
      </c>
      <c r="B9" s="74">
        <v>5599132.5954999998</v>
      </c>
      <c r="C9" s="74">
        <v>1670419.1204300001</v>
      </c>
      <c r="D9" s="74">
        <v>0.68600000000000005</v>
      </c>
      <c r="E9" s="74">
        <v>455.93392999999998</v>
      </c>
      <c r="F9" s="74">
        <v>7270008.33586</v>
      </c>
    </row>
    <row r="10" spans="1:7" s="652" customFormat="1" ht="12.75" thickTop="1" thickBot="1">
      <c r="A10" s="542" t="s">
        <v>8</v>
      </c>
      <c r="B10" s="71">
        <v>600510.40000999998</v>
      </c>
      <c r="C10" s="71">
        <v>282043.29483999999</v>
      </c>
      <c r="D10" s="71">
        <v>0.68600000000000005</v>
      </c>
      <c r="E10" s="71">
        <v>250.00513000000001</v>
      </c>
      <c r="F10" s="71">
        <v>882804.38598000002</v>
      </c>
    </row>
    <row r="11" spans="1:7" s="652" customFormat="1" ht="12" thickTop="1">
      <c r="A11" s="606" t="s">
        <v>9</v>
      </c>
      <c r="B11" s="72">
        <v>220487.25933999999</v>
      </c>
      <c r="C11" s="72">
        <v>95681.424670000008</v>
      </c>
      <c r="D11" s="72">
        <v>0</v>
      </c>
      <c r="E11" s="72">
        <v>0</v>
      </c>
      <c r="F11" s="72">
        <v>316168.68400999997</v>
      </c>
    </row>
    <row r="12" spans="1:7" s="652" customFormat="1" ht="11.25">
      <c r="A12" s="606" t="s">
        <v>10</v>
      </c>
      <c r="B12" s="72">
        <v>158104.4259</v>
      </c>
      <c r="C12" s="72">
        <v>99977.732889999999</v>
      </c>
      <c r="D12" s="72">
        <v>0.68600000000000005</v>
      </c>
      <c r="E12" s="72">
        <v>250.00513000000001</v>
      </c>
      <c r="F12" s="72">
        <v>258332.84991999998</v>
      </c>
    </row>
    <row r="13" spans="1:7" s="652" customFormat="1" ht="11.25">
      <c r="A13" s="606" t="s">
        <v>11</v>
      </c>
      <c r="B13" s="72">
        <v>221521.79368</v>
      </c>
      <c r="C13" s="72">
        <v>86358.503040000011</v>
      </c>
      <c r="D13" s="72">
        <v>0</v>
      </c>
      <c r="E13" s="72">
        <v>0</v>
      </c>
      <c r="F13" s="72">
        <v>307880.29672000004</v>
      </c>
    </row>
    <row r="14" spans="1:7" s="652" customFormat="1" ht="11.25">
      <c r="A14" s="606" t="s">
        <v>12</v>
      </c>
      <c r="B14" s="72">
        <v>0</v>
      </c>
      <c r="C14" s="72">
        <v>0</v>
      </c>
      <c r="D14" s="72">
        <v>0</v>
      </c>
      <c r="E14" s="72">
        <v>0</v>
      </c>
      <c r="F14" s="72">
        <v>0</v>
      </c>
    </row>
    <row r="15" spans="1:7" s="652" customFormat="1" ht="11.25">
      <c r="A15" s="606" t="s">
        <v>13</v>
      </c>
      <c r="B15" s="72">
        <v>0</v>
      </c>
      <c r="C15" s="72">
        <v>0</v>
      </c>
      <c r="D15" s="72">
        <v>0</v>
      </c>
      <c r="E15" s="72">
        <v>0</v>
      </c>
      <c r="F15" s="72">
        <v>0</v>
      </c>
    </row>
    <row r="16" spans="1:7" s="652" customFormat="1" ht="11.25">
      <c r="A16" s="606" t="s">
        <v>14</v>
      </c>
      <c r="B16" s="72">
        <v>394.44018</v>
      </c>
      <c r="C16" s="72">
        <v>25.628959999999999</v>
      </c>
      <c r="D16" s="72">
        <v>0</v>
      </c>
      <c r="E16" s="72">
        <v>0</v>
      </c>
      <c r="F16" s="72">
        <v>420.06914</v>
      </c>
    </row>
    <row r="17" spans="1:6" s="652" customFormat="1" ht="11.25">
      <c r="A17" s="606" t="s">
        <v>15</v>
      </c>
      <c r="B17" s="72">
        <v>3.6524099999999997</v>
      </c>
      <c r="C17" s="72">
        <v>5.28E-3</v>
      </c>
      <c r="D17" s="72">
        <v>0</v>
      </c>
      <c r="E17" s="72">
        <v>0</v>
      </c>
      <c r="F17" s="72">
        <v>3.6576900000000001</v>
      </c>
    </row>
    <row r="18" spans="1:6" s="652" customFormat="1" ht="12" thickBot="1">
      <c r="A18" s="606" t="s">
        <v>16</v>
      </c>
      <c r="B18" s="72">
        <v>-1.1715</v>
      </c>
      <c r="C18" s="72">
        <v>0</v>
      </c>
      <c r="D18" s="72">
        <v>0</v>
      </c>
      <c r="E18" s="72">
        <v>0</v>
      </c>
      <c r="F18" s="72">
        <v>-1.1715</v>
      </c>
    </row>
    <row r="19" spans="1:6" s="652" customFormat="1" ht="12.75" thickTop="1" thickBot="1">
      <c r="A19" s="542" t="s">
        <v>17</v>
      </c>
      <c r="B19" s="71">
        <v>308884.06917999999</v>
      </c>
      <c r="C19" s="71">
        <v>752154.97652000003</v>
      </c>
      <c r="D19" s="71">
        <v>0</v>
      </c>
      <c r="E19" s="71">
        <v>205.9288</v>
      </c>
      <c r="F19" s="71">
        <v>1061244.9745</v>
      </c>
    </row>
    <row r="20" spans="1:6" s="652" customFormat="1" ht="12" thickTop="1">
      <c r="A20" s="606" t="s">
        <v>18</v>
      </c>
      <c r="B20" s="72">
        <v>0</v>
      </c>
      <c r="C20" s="72">
        <v>0</v>
      </c>
      <c r="D20" s="72">
        <v>0</v>
      </c>
      <c r="E20" s="72">
        <v>0</v>
      </c>
      <c r="F20" s="72">
        <v>0</v>
      </c>
    </row>
    <row r="21" spans="1:6" s="652" customFormat="1" ht="11.25">
      <c r="A21" s="606" t="s">
        <v>19</v>
      </c>
      <c r="B21" s="72">
        <v>145662.96858000002</v>
      </c>
      <c r="C21" s="72">
        <v>23252.521260000001</v>
      </c>
      <c r="D21" s="72">
        <v>0</v>
      </c>
      <c r="E21" s="72">
        <v>203.73439999999999</v>
      </c>
      <c r="F21" s="72">
        <v>169119.22424000001</v>
      </c>
    </row>
    <row r="22" spans="1:6" s="652" customFormat="1" ht="11.25">
      <c r="A22" s="606" t="s">
        <v>20</v>
      </c>
      <c r="B22" s="72">
        <v>0</v>
      </c>
      <c r="C22" s="72">
        <v>0</v>
      </c>
      <c r="D22" s="72">
        <v>0</v>
      </c>
      <c r="E22" s="72">
        <v>0</v>
      </c>
      <c r="F22" s="72">
        <v>0</v>
      </c>
    </row>
    <row r="23" spans="1:6" s="652" customFormat="1" ht="11.25">
      <c r="A23" s="606" t="s">
        <v>21</v>
      </c>
      <c r="B23" s="72">
        <v>0</v>
      </c>
      <c r="C23" s="72">
        <v>0</v>
      </c>
      <c r="D23" s="72">
        <v>0</v>
      </c>
      <c r="E23" s="72">
        <v>0</v>
      </c>
      <c r="F23" s="72">
        <v>0</v>
      </c>
    </row>
    <row r="24" spans="1:6" s="652" customFormat="1" ht="11.25">
      <c r="A24" s="606" t="s">
        <v>22</v>
      </c>
      <c r="B24" s="72">
        <v>27057.079859999998</v>
      </c>
      <c r="C24" s="72">
        <v>15561.956470000001</v>
      </c>
      <c r="D24" s="72">
        <v>0</v>
      </c>
      <c r="E24" s="72">
        <v>0</v>
      </c>
      <c r="F24" s="72">
        <v>42619.036329999995</v>
      </c>
    </row>
    <row r="25" spans="1:6" s="652" customFormat="1" ht="11.25">
      <c r="A25" s="606" t="s">
        <v>23</v>
      </c>
      <c r="B25" s="72">
        <v>136124.70655</v>
      </c>
      <c r="C25" s="72">
        <v>713337.68269000005</v>
      </c>
      <c r="D25" s="72">
        <v>0</v>
      </c>
      <c r="E25" s="72">
        <v>2.1943999999999999</v>
      </c>
      <c r="F25" s="72">
        <v>849464.58363999997</v>
      </c>
    </row>
    <row r="26" spans="1:6" s="652" customFormat="1" ht="11.25">
      <c r="A26" s="606" t="s">
        <v>24</v>
      </c>
      <c r="B26" s="72">
        <v>39.314190000000004</v>
      </c>
      <c r="C26" s="72">
        <v>2.8161</v>
      </c>
      <c r="D26" s="72">
        <v>0</v>
      </c>
      <c r="E26" s="72">
        <v>0</v>
      </c>
      <c r="F26" s="72">
        <v>42.130290000000002</v>
      </c>
    </row>
    <row r="27" spans="1:6" s="652" customFormat="1" ht="12" thickBot="1">
      <c r="A27" s="606" t="s">
        <v>25</v>
      </c>
      <c r="B27" s="72">
        <v>0</v>
      </c>
      <c r="C27" s="72">
        <v>0</v>
      </c>
      <c r="D27" s="72">
        <v>0</v>
      </c>
      <c r="E27" s="72">
        <v>0</v>
      </c>
      <c r="F27" s="72">
        <v>0</v>
      </c>
    </row>
    <row r="28" spans="1:6" s="652" customFormat="1" ht="12.75" thickTop="1" thickBot="1">
      <c r="A28" s="542" t="s">
        <v>26</v>
      </c>
      <c r="B28" s="71">
        <v>4454633.5581299998</v>
      </c>
      <c r="C28" s="71">
        <v>607572.55427999992</v>
      </c>
      <c r="D28" s="71">
        <v>0</v>
      </c>
      <c r="E28" s="71">
        <v>0</v>
      </c>
      <c r="F28" s="71">
        <v>5062206.1124099996</v>
      </c>
    </row>
    <row r="29" spans="1:6" s="652" customFormat="1" ht="12" thickTop="1">
      <c r="A29" s="607" t="s">
        <v>27</v>
      </c>
      <c r="B29" s="72">
        <v>4522195.5990399998</v>
      </c>
      <c r="C29" s="72">
        <v>688505.23385000008</v>
      </c>
      <c r="D29" s="72">
        <v>0</v>
      </c>
      <c r="E29" s="72">
        <v>0</v>
      </c>
      <c r="F29" s="72">
        <v>5210700.8328900002</v>
      </c>
    </row>
    <row r="30" spans="1:6" s="652" customFormat="1" ht="11.25">
      <c r="A30" s="606" t="s">
        <v>28</v>
      </c>
      <c r="B30" s="72">
        <v>4436769.9449100001</v>
      </c>
      <c r="C30" s="72">
        <v>642045.53674999997</v>
      </c>
      <c r="D30" s="72">
        <v>0</v>
      </c>
      <c r="E30" s="72">
        <v>0</v>
      </c>
      <c r="F30" s="72">
        <v>5078815.48166</v>
      </c>
    </row>
    <row r="31" spans="1:6" s="652" customFormat="1" ht="11.25">
      <c r="A31" s="606" t="s">
        <v>29</v>
      </c>
      <c r="B31" s="72">
        <v>83722.461329999991</v>
      </c>
      <c r="C31" s="72">
        <v>46401.343329999996</v>
      </c>
      <c r="D31" s="72">
        <v>0</v>
      </c>
      <c r="E31" s="72">
        <v>0</v>
      </c>
      <c r="F31" s="72">
        <v>130123.80465999999</v>
      </c>
    </row>
    <row r="32" spans="1:6" s="652" customFormat="1" ht="11.25">
      <c r="A32" s="606" t="s">
        <v>30</v>
      </c>
      <c r="B32" s="72">
        <v>1703.1928</v>
      </c>
      <c r="C32" s="72">
        <v>58.353769999999997</v>
      </c>
      <c r="D32" s="72">
        <v>0</v>
      </c>
      <c r="E32" s="72">
        <v>0</v>
      </c>
      <c r="F32" s="72">
        <v>1761.54657</v>
      </c>
    </row>
    <row r="33" spans="1:6" s="652" customFormat="1" ht="11.25">
      <c r="A33" s="607" t="s">
        <v>31</v>
      </c>
      <c r="B33" s="72">
        <v>34315.18462</v>
      </c>
      <c r="C33" s="72">
        <v>7953.3649400000004</v>
      </c>
      <c r="D33" s="72">
        <v>0</v>
      </c>
      <c r="E33" s="72">
        <v>0</v>
      </c>
      <c r="F33" s="72">
        <v>42268.549559999999</v>
      </c>
    </row>
    <row r="34" spans="1:6" s="652" customFormat="1" ht="11.25">
      <c r="A34" s="606" t="s">
        <v>32</v>
      </c>
      <c r="B34" s="72">
        <v>29818.19886</v>
      </c>
      <c r="C34" s="72">
        <v>6661.3605599999992</v>
      </c>
      <c r="D34" s="72">
        <v>0</v>
      </c>
      <c r="E34" s="72">
        <v>0</v>
      </c>
      <c r="F34" s="72">
        <v>36479.559420000005</v>
      </c>
    </row>
    <row r="35" spans="1:6" s="652" customFormat="1" ht="11.25">
      <c r="A35" s="606" t="s">
        <v>33</v>
      </c>
      <c r="B35" s="72">
        <v>4476.1787699999995</v>
      </c>
      <c r="C35" s="72">
        <v>1290.15534</v>
      </c>
      <c r="D35" s="72">
        <v>0</v>
      </c>
      <c r="E35" s="72">
        <v>0</v>
      </c>
      <c r="F35" s="72">
        <v>5766.3341100000007</v>
      </c>
    </row>
    <row r="36" spans="1:6" s="652" customFormat="1" ht="11.25">
      <c r="A36" s="606" t="s">
        <v>34</v>
      </c>
      <c r="B36" s="72">
        <v>20.806990000000003</v>
      </c>
      <c r="C36" s="72">
        <v>1.84904</v>
      </c>
      <c r="D36" s="72">
        <v>0</v>
      </c>
      <c r="E36" s="72">
        <v>0</v>
      </c>
      <c r="F36" s="72">
        <v>22.656029999999998</v>
      </c>
    </row>
    <row r="37" spans="1:6" s="652" customFormat="1" ht="11.25">
      <c r="A37" s="607" t="s">
        <v>35</v>
      </c>
      <c r="B37" s="72">
        <v>62455.10583</v>
      </c>
      <c r="C37" s="72">
        <v>20549.487550000002</v>
      </c>
      <c r="D37" s="72">
        <v>0</v>
      </c>
      <c r="E37" s="72">
        <v>0</v>
      </c>
      <c r="F37" s="72">
        <v>83004.593379999991</v>
      </c>
    </row>
    <row r="38" spans="1:6" s="652" customFormat="1" ht="11.25">
      <c r="A38" s="606" t="s">
        <v>36</v>
      </c>
      <c r="B38" s="72">
        <v>51862.311969999995</v>
      </c>
      <c r="C38" s="72">
        <v>15235.72719</v>
      </c>
      <c r="D38" s="72">
        <v>0</v>
      </c>
      <c r="E38" s="72">
        <v>0</v>
      </c>
      <c r="F38" s="72">
        <v>67098.03916</v>
      </c>
    </row>
    <row r="39" spans="1:6" s="652" customFormat="1" ht="11.25">
      <c r="A39" s="606" t="s">
        <v>37</v>
      </c>
      <c r="B39" s="72">
        <v>10563.202429999999</v>
      </c>
      <c r="C39" s="72">
        <v>4999.7410499999996</v>
      </c>
      <c r="D39" s="72">
        <v>0</v>
      </c>
      <c r="E39" s="72">
        <v>0</v>
      </c>
      <c r="F39" s="72">
        <v>15562.94348</v>
      </c>
    </row>
    <row r="40" spans="1:6" s="652" customFormat="1" ht="12" thickBot="1">
      <c r="A40" s="606" t="s">
        <v>38</v>
      </c>
      <c r="B40" s="72">
        <v>29.591429999999999</v>
      </c>
      <c r="C40" s="72">
        <v>314.01931000000002</v>
      </c>
      <c r="D40" s="72">
        <v>0</v>
      </c>
      <c r="E40" s="72">
        <v>0</v>
      </c>
      <c r="F40" s="72">
        <v>343.61073999999996</v>
      </c>
    </row>
    <row r="41" spans="1:6" s="652" customFormat="1" ht="12.75" thickTop="1" thickBot="1">
      <c r="A41" s="542" t="s">
        <v>39</v>
      </c>
      <c r="B41" s="71">
        <v>41164.770450000004</v>
      </c>
      <c r="C41" s="71">
        <v>5980.5831200000002</v>
      </c>
      <c r="D41" s="71">
        <v>0</v>
      </c>
      <c r="E41" s="71">
        <v>0</v>
      </c>
      <c r="F41" s="71">
        <v>47145.353569999999</v>
      </c>
    </row>
    <row r="42" spans="1:6" s="652" customFormat="1" ht="12" thickTop="1">
      <c r="A42" s="606" t="s">
        <v>40</v>
      </c>
      <c r="B42" s="72">
        <v>39966.144939999998</v>
      </c>
      <c r="C42" s="72">
        <v>5094.8299500000003</v>
      </c>
      <c r="D42" s="72">
        <v>0</v>
      </c>
      <c r="E42" s="72">
        <v>0</v>
      </c>
      <c r="F42" s="72">
        <v>45060.974889999998</v>
      </c>
    </row>
    <row r="43" spans="1:6" s="652" customFormat="1" ht="11.25">
      <c r="A43" s="606" t="s">
        <v>41</v>
      </c>
      <c r="B43" s="72">
        <v>976.40102999999999</v>
      </c>
      <c r="C43" s="72">
        <v>828.23524999999995</v>
      </c>
      <c r="D43" s="72">
        <v>0</v>
      </c>
      <c r="E43" s="72">
        <v>0</v>
      </c>
      <c r="F43" s="72">
        <v>1804.6362799999999</v>
      </c>
    </row>
    <row r="44" spans="1:6" s="652" customFormat="1" ht="11.25">
      <c r="A44" s="606" t="s">
        <v>42</v>
      </c>
      <c r="B44" s="72">
        <v>200.31804</v>
      </c>
      <c r="C44" s="72">
        <v>43.008009999999999</v>
      </c>
      <c r="D44" s="72">
        <v>0</v>
      </c>
      <c r="E44" s="72">
        <v>0</v>
      </c>
      <c r="F44" s="72">
        <v>243.32604999999998</v>
      </c>
    </row>
    <row r="45" spans="1:6" s="652" customFormat="1" ht="11.25">
      <c r="A45" s="606" t="s">
        <v>43</v>
      </c>
      <c r="B45" s="72">
        <v>20.620709999999999</v>
      </c>
      <c r="C45" s="72">
        <v>10.556430000000001</v>
      </c>
      <c r="D45" s="72">
        <v>0</v>
      </c>
      <c r="E45" s="72">
        <v>0</v>
      </c>
      <c r="F45" s="72">
        <v>31.177139999999998</v>
      </c>
    </row>
    <row r="46" spans="1:6" s="652" customFormat="1" ht="11.25">
      <c r="A46" s="606" t="s">
        <v>44</v>
      </c>
      <c r="B46" s="72">
        <v>1.28573</v>
      </c>
      <c r="C46" s="72">
        <v>3.2195999999999998</v>
      </c>
      <c r="D46" s="72">
        <v>0</v>
      </c>
      <c r="E46" s="72">
        <v>0</v>
      </c>
      <c r="F46" s="72">
        <v>4.5053299999999998</v>
      </c>
    </row>
    <row r="47" spans="1:6" s="652" customFormat="1" ht="12" thickBot="1">
      <c r="A47" s="606" t="s">
        <v>45</v>
      </c>
      <c r="B47" s="72">
        <v>0</v>
      </c>
      <c r="C47" s="72">
        <v>0.73387999999999998</v>
      </c>
      <c r="D47" s="72">
        <v>0</v>
      </c>
      <c r="E47" s="72">
        <v>0</v>
      </c>
      <c r="F47" s="72">
        <v>0.73387999999999998</v>
      </c>
    </row>
    <row r="48" spans="1:6" s="652" customFormat="1" ht="12.75" thickTop="1" thickBot="1">
      <c r="A48" s="542" t="s">
        <v>46</v>
      </c>
      <c r="B48" s="71">
        <v>-205497.10180999999</v>
      </c>
      <c r="C48" s="71">
        <v>-115416.11518000001</v>
      </c>
      <c r="D48" s="71">
        <v>0</v>
      </c>
      <c r="E48" s="71">
        <v>0</v>
      </c>
      <c r="F48" s="71">
        <v>-320913.21698999999</v>
      </c>
    </row>
    <row r="49" spans="1:6" s="652" customFormat="1" ht="12" thickTop="1">
      <c r="A49" s="608" t="s">
        <v>47</v>
      </c>
      <c r="B49" s="72">
        <v>-57507.285889999999</v>
      </c>
      <c r="C49" s="72">
        <v>-19134.036929999998</v>
      </c>
      <c r="D49" s="72">
        <v>0</v>
      </c>
      <c r="E49" s="72">
        <v>0</v>
      </c>
      <c r="F49" s="72">
        <v>-76641.322819999987</v>
      </c>
    </row>
    <row r="50" spans="1:6" s="652" customFormat="1" ht="11.25">
      <c r="A50" s="606" t="s">
        <v>48</v>
      </c>
      <c r="B50" s="72">
        <v>-1030.81152</v>
      </c>
      <c r="C50" s="72">
        <v>-1262.1420500000002</v>
      </c>
      <c r="D50" s="72">
        <v>0</v>
      </c>
      <c r="E50" s="72">
        <v>0</v>
      </c>
      <c r="F50" s="72">
        <v>-2292.9535699999997</v>
      </c>
    </row>
    <row r="51" spans="1:6" s="652" customFormat="1" ht="11.25">
      <c r="A51" s="606" t="s">
        <v>49</v>
      </c>
      <c r="B51" s="72">
        <v>-13872.910669999999</v>
      </c>
      <c r="C51" s="72">
        <v>-3313.8277699999999</v>
      </c>
      <c r="D51" s="72">
        <v>0</v>
      </c>
      <c r="E51" s="72">
        <v>0</v>
      </c>
      <c r="F51" s="72">
        <v>-17186.738440000001</v>
      </c>
    </row>
    <row r="52" spans="1:6" s="652" customFormat="1" ht="11.25">
      <c r="A52" s="606" t="s">
        <v>50</v>
      </c>
      <c r="B52" s="72">
        <v>-2672.3994500000003</v>
      </c>
      <c r="C52" s="72">
        <v>-720.76561000000004</v>
      </c>
      <c r="D52" s="72">
        <v>0</v>
      </c>
      <c r="E52" s="72">
        <v>0</v>
      </c>
      <c r="F52" s="72">
        <v>-3393.1650600000003</v>
      </c>
    </row>
    <row r="53" spans="1:6" s="652" customFormat="1" ht="11.25">
      <c r="A53" s="606" t="s">
        <v>51</v>
      </c>
      <c r="B53" s="72">
        <v>-42795.161390000001</v>
      </c>
      <c r="C53" s="72">
        <v>-11412.7204</v>
      </c>
      <c r="D53" s="72">
        <v>0</v>
      </c>
      <c r="E53" s="72">
        <v>0</v>
      </c>
      <c r="F53" s="72">
        <v>-54207.881789999999</v>
      </c>
    </row>
    <row r="54" spans="1:6" s="652" customFormat="1" ht="11.25">
      <c r="A54" s="606" t="s">
        <v>52</v>
      </c>
      <c r="B54" s="72">
        <v>-9291.9423900000002</v>
      </c>
      <c r="C54" s="72">
        <v>-3848.5872000000004</v>
      </c>
      <c r="D54" s="72">
        <v>0</v>
      </c>
      <c r="E54" s="72">
        <v>0</v>
      </c>
      <c r="F54" s="72">
        <v>-13140.52959</v>
      </c>
    </row>
    <row r="55" spans="1:6" s="652" customFormat="1" ht="11.25">
      <c r="A55" s="608" t="s">
        <v>53</v>
      </c>
      <c r="B55" s="72">
        <v>-59523.017090000001</v>
      </c>
      <c r="C55" s="72">
        <v>-69387.996510000012</v>
      </c>
      <c r="D55" s="72">
        <v>0</v>
      </c>
      <c r="E55" s="72">
        <v>0</v>
      </c>
      <c r="F55" s="72">
        <v>-128911.01359999999</v>
      </c>
    </row>
    <row r="56" spans="1:6" s="652" customFormat="1" ht="11.25">
      <c r="A56" s="606" t="s">
        <v>54</v>
      </c>
      <c r="B56" s="72">
        <v>-18803.573410000001</v>
      </c>
      <c r="C56" s="72">
        <v>-6336.0387099999998</v>
      </c>
      <c r="D56" s="72">
        <v>0</v>
      </c>
      <c r="E56" s="72">
        <v>0</v>
      </c>
      <c r="F56" s="72">
        <v>-25139.612120000002</v>
      </c>
    </row>
    <row r="57" spans="1:6" s="652" customFormat="1" ht="11.25">
      <c r="A57" s="606" t="s">
        <v>55</v>
      </c>
      <c r="B57" s="72">
        <v>0</v>
      </c>
      <c r="C57" s="72">
        <v>0</v>
      </c>
      <c r="D57" s="72">
        <v>0</v>
      </c>
      <c r="E57" s="72">
        <v>0</v>
      </c>
      <c r="F57" s="72">
        <v>0</v>
      </c>
    </row>
    <row r="58" spans="1:6" s="652" customFormat="1" ht="12" thickBot="1">
      <c r="A58" s="606" t="s">
        <v>56</v>
      </c>
      <c r="B58" s="72">
        <v>0</v>
      </c>
      <c r="C58" s="72">
        <v>0</v>
      </c>
      <c r="D58" s="72">
        <v>0</v>
      </c>
      <c r="E58" s="72">
        <v>0</v>
      </c>
      <c r="F58" s="72">
        <v>0</v>
      </c>
    </row>
    <row r="59" spans="1:6" s="652" customFormat="1" ht="12.75" thickTop="1" thickBot="1">
      <c r="A59" s="542" t="s">
        <v>57</v>
      </c>
      <c r="B59" s="71">
        <v>15748.722390000001</v>
      </c>
      <c r="C59" s="71">
        <v>17908.345940000003</v>
      </c>
      <c r="D59" s="71">
        <v>0</v>
      </c>
      <c r="E59" s="71">
        <v>0</v>
      </c>
      <c r="F59" s="71">
        <v>33657.068329999995</v>
      </c>
    </row>
    <row r="60" spans="1:6" s="652" customFormat="1" ht="12" thickTop="1">
      <c r="A60" s="606" t="s">
        <v>58</v>
      </c>
      <c r="B60" s="72">
        <v>204.66692</v>
      </c>
      <c r="C60" s="72">
        <v>195.70016000000001</v>
      </c>
      <c r="D60" s="72">
        <v>711.49381000000005</v>
      </c>
      <c r="E60" s="72">
        <v>0</v>
      </c>
      <c r="F60" s="72">
        <v>1111.8608899999999</v>
      </c>
    </row>
    <row r="61" spans="1:6" s="652" customFormat="1" ht="11.25">
      <c r="A61" s="608" t="s">
        <v>59</v>
      </c>
      <c r="B61" s="72">
        <v>8473.7361899999996</v>
      </c>
      <c r="C61" s="72">
        <v>9328.0826500000003</v>
      </c>
      <c r="D61" s="72">
        <v>0</v>
      </c>
      <c r="E61" s="72">
        <v>0</v>
      </c>
      <c r="F61" s="72">
        <v>17801.81884</v>
      </c>
    </row>
    <row r="62" spans="1:6" s="652" customFormat="1" ht="11.25">
      <c r="A62" s="606" t="s">
        <v>60</v>
      </c>
      <c r="B62" s="72">
        <v>12100.501539999999</v>
      </c>
      <c r="C62" s="72">
        <v>12873.2961</v>
      </c>
      <c r="D62" s="72">
        <v>0</v>
      </c>
      <c r="E62" s="72">
        <v>0</v>
      </c>
      <c r="F62" s="72">
        <v>24973.797640000001</v>
      </c>
    </row>
    <row r="63" spans="1:6" s="652" customFormat="1" ht="11.25">
      <c r="A63" s="606" t="s">
        <v>61</v>
      </c>
      <c r="B63" s="72">
        <v>0</v>
      </c>
      <c r="C63" s="72">
        <v>0</v>
      </c>
      <c r="D63" s="72">
        <v>0</v>
      </c>
      <c r="E63" s="72">
        <v>0</v>
      </c>
      <c r="F63" s="72">
        <v>0</v>
      </c>
    </row>
    <row r="64" spans="1:6" s="652" customFormat="1" ht="12" thickBot="1">
      <c r="A64" s="606" t="s">
        <v>62</v>
      </c>
      <c r="B64" s="72">
        <v>-5030.1822599999996</v>
      </c>
      <c r="C64" s="72">
        <v>-4488.73297</v>
      </c>
      <c r="D64" s="72">
        <v>-711.49381000000005</v>
      </c>
      <c r="E64" s="72">
        <v>0</v>
      </c>
      <c r="F64" s="72">
        <v>-10230.409039999999</v>
      </c>
    </row>
    <row r="65" spans="1:6" s="652" customFormat="1" ht="12.75" thickTop="1" thickBot="1">
      <c r="A65" s="542" t="s">
        <v>63</v>
      </c>
      <c r="B65" s="71">
        <v>1313.5461499999999</v>
      </c>
      <c r="C65" s="71">
        <v>0</v>
      </c>
      <c r="D65" s="71">
        <v>0</v>
      </c>
      <c r="E65" s="71">
        <v>0</v>
      </c>
      <c r="F65" s="71">
        <v>1313.5461499999999</v>
      </c>
    </row>
    <row r="66" spans="1:6" s="652" customFormat="1" ht="12" thickTop="1">
      <c r="A66" s="606" t="s">
        <v>64</v>
      </c>
      <c r="B66" s="72">
        <v>2266.35581</v>
      </c>
      <c r="C66" s="72">
        <v>0</v>
      </c>
      <c r="D66" s="72">
        <v>0</v>
      </c>
      <c r="E66" s="72">
        <v>0</v>
      </c>
      <c r="F66" s="72">
        <v>2266.35581</v>
      </c>
    </row>
    <row r="67" spans="1:6" s="652" customFormat="1" ht="11.25">
      <c r="A67" s="606" t="s">
        <v>65</v>
      </c>
      <c r="B67" s="72">
        <v>5674.0717400000003</v>
      </c>
      <c r="C67" s="72">
        <v>0</v>
      </c>
      <c r="D67" s="72">
        <v>0</v>
      </c>
      <c r="E67" s="72">
        <v>0</v>
      </c>
      <c r="F67" s="72">
        <v>5674.0717400000003</v>
      </c>
    </row>
    <row r="68" spans="1:6" s="652" customFormat="1" ht="11.25">
      <c r="A68" s="606" t="s">
        <v>66</v>
      </c>
      <c r="B68" s="72">
        <v>4801.6795999999995</v>
      </c>
      <c r="C68" s="72">
        <v>0</v>
      </c>
      <c r="D68" s="72">
        <v>0</v>
      </c>
      <c r="E68" s="72">
        <v>0</v>
      </c>
      <c r="F68" s="72">
        <v>4801.6795999999995</v>
      </c>
    </row>
    <row r="69" spans="1:6" s="652" customFormat="1" ht="11.25">
      <c r="A69" s="606" t="s">
        <v>67</v>
      </c>
      <c r="B69" s="72">
        <v>161.27726999999999</v>
      </c>
      <c r="C69" s="72">
        <v>0</v>
      </c>
      <c r="D69" s="72">
        <v>0</v>
      </c>
      <c r="E69" s="72">
        <v>0</v>
      </c>
      <c r="F69" s="72">
        <v>161.27726999999999</v>
      </c>
    </row>
    <row r="70" spans="1:6" s="652" customFormat="1" ht="12" thickBot="1">
      <c r="A70" s="606" t="s">
        <v>68</v>
      </c>
      <c r="B70" s="72">
        <v>-11589.83827</v>
      </c>
      <c r="C70" s="72">
        <v>0</v>
      </c>
      <c r="D70" s="72">
        <v>0</v>
      </c>
      <c r="E70" s="72">
        <v>0</v>
      </c>
      <c r="F70" s="72">
        <v>-11589.83827</v>
      </c>
    </row>
    <row r="71" spans="1:6" s="652" customFormat="1" ht="12.75" thickTop="1" thickBot="1">
      <c r="A71" s="542" t="s">
        <v>69</v>
      </c>
      <c r="B71" s="71">
        <v>11137.100109999999</v>
      </c>
      <c r="C71" s="71">
        <v>9991.854949999999</v>
      </c>
      <c r="D71" s="71">
        <v>0</v>
      </c>
      <c r="E71" s="71">
        <v>0</v>
      </c>
      <c r="F71" s="71">
        <v>21128.95506</v>
      </c>
    </row>
    <row r="72" spans="1:6" s="652" customFormat="1" ht="12" thickTop="1">
      <c r="A72" s="606" t="s">
        <v>18</v>
      </c>
      <c r="B72" s="72">
        <v>0</v>
      </c>
      <c r="C72" s="72">
        <v>0</v>
      </c>
      <c r="D72" s="72">
        <v>0</v>
      </c>
      <c r="E72" s="72">
        <v>0</v>
      </c>
      <c r="F72" s="72">
        <v>0</v>
      </c>
    </row>
    <row r="73" spans="1:6" s="652" customFormat="1" ht="11.25">
      <c r="A73" s="606" t="s">
        <v>19</v>
      </c>
      <c r="B73" s="72">
        <v>7930.1830099999997</v>
      </c>
      <c r="C73" s="72">
        <v>5946.0673699999998</v>
      </c>
      <c r="D73" s="72">
        <v>0</v>
      </c>
      <c r="E73" s="72">
        <v>0</v>
      </c>
      <c r="F73" s="72">
        <v>13876.250380000001</v>
      </c>
    </row>
    <row r="74" spans="1:6" s="652" customFormat="1" ht="11.25">
      <c r="A74" s="606" t="s">
        <v>20</v>
      </c>
      <c r="B74" s="72">
        <v>0</v>
      </c>
      <c r="C74" s="72">
        <v>0</v>
      </c>
      <c r="D74" s="72">
        <v>0</v>
      </c>
      <c r="E74" s="72">
        <v>0</v>
      </c>
      <c r="F74" s="72">
        <v>0</v>
      </c>
    </row>
    <row r="75" spans="1:6" s="652" customFormat="1" ht="11.25">
      <c r="A75" s="606" t="s">
        <v>21</v>
      </c>
      <c r="B75" s="72">
        <v>0</v>
      </c>
      <c r="C75" s="72">
        <v>0</v>
      </c>
      <c r="D75" s="72">
        <v>0</v>
      </c>
      <c r="E75" s="72">
        <v>0</v>
      </c>
      <c r="F75" s="72">
        <v>0</v>
      </c>
    </row>
    <row r="76" spans="1:6" s="652" customFormat="1" ht="11.25">
      <c r="A76" s="606" t="s">
        <v>70</v>
      </c>
      <c r="B76" s="72">
        <v>84.63188000000001</v>
      </c>
      <c r="C76" s="72">
        <v>30.847090000000001</v>
      </c>
      <c r="D76" s="72">
        <v>0</v>
      </c>
      <c r="E76" s="72">
        <v>0</v>
      </c>
      <c r="F76" s="72">
        <v>115.47897</v>
      </c>
    </row>
    <row r="77" spans="1:6" s="652" customFormat="1" ht="11.25">
      <c r="A77" s="606" t="s">
        <v>71</v>
      </c>
      <c r="B77" s="72">
        <v>2044.43451</v>
      </c>
      <c r="C77" s="72">
        <v>4666.5699500000001</v>
      </c>
      <c r="D77" s="72">
        <v>0</v>
      </c>
      <c r="E77" s="72">
        <v>0</v>
      </c>
      <c r="F77" s="72">
        <v>6711.0044600000001</v>
      </c>
    </row>
    <row r="78" spans="1:6" s="652" customFormat="1" ht="11.25">
      <c r="A78" s="606" t="s">
        <v>23</v>
      </c>
      <c r="B78" s="72">
        <v>1581.11383</v>
      </c>
      <c r="C78" s="72">
        <v>459.62</v>
      </c>
      <c r="D78" s="72">
        <v>0</v>
      </c>
      <c r="E78" s="72">
        <v>0</v>
      </c>
      <c r="F78" s="72">
        <v>2040.7338300000001</v>
      </c>
    </row>
    <row r="79" spans="1:6" s="652" customFormat="1" ht="11.25">
      <c r="A79" s="606" t="s">
        <v>72</v>
      </c>
      <c r="B79" s="72">
        <v>83.954949999999997</v>
      </c>
      <c r="C79" s="72">
        <v>27.81719</v>
      </c>
      <c r="D79" s="72">
        <v>0</v>
      </c>
      <c r="E79" s="72">
        <v>0</v>
      </c>
      <c r="F79" s="72">
        <v>111.77213999999999</v>
      </c>
    </row>
    <row r="80" spans="1:6" s="652" customFormat="1" ht="12" thickBot="1">
      <c r="A80" s="606" t="s">
        <v>73</v>
      </c>
      <c r="B80" s="72">
        <v>-587.2180699999999</v>
      </c>
      <c r="C80" s="72">
        <v>-1139.06665</v>
      </c>
      <c r="D80" s="72">
        <v>0</v>
      </c>
      <c r="E80" s="72">
        <v>0</v>
      </c>
      <c r="F80" s="72">
        <v>-1726.2847199999999</v>
      </c>
    </row>
    <row r="81" spans="1:6" s="652" customFormat="1" ht="12.75" thickTop="1" thickBot="1">
      <c r="A81" s="542" t="s">
        <v>74</v>
      </c>
      <c r="B81" s="71">
        <v>187102.70546999999</v>
      </c>
      <c r="C81" s="71">
        <v>0</v>
      </c>
      <c r="D81" s="71">
        <v>0</v>
      </c>
      <c r="E81" s="71">
        <v>0</v>
      </c>
      <c r="F81" s="71">
        <v>187102.70546999999</v>
      </c>
    </row>
    <row r="82" spans="1:6" s="652" customFormat="1" ht="12" thickTop="1">
      <c r="A82" s="606" t="s">
        <v>75</v>
      </c>
      <c r="B82" s="72">
        <v>44081.716869999997</v>
      </c>
      <c r="C82" s="72">
        <v>0</v>
      </c>
      <c r="D82" s="72">
        <v>0</v>
      </c>
      <c r="E82" s="72">
        <v>0</v>
      </c>
      <c r="F82" s="72">
        <v>44081.716869999997</v>
      </c>
    </row>
    <row r="83" spans="1:6" s="652" customFormat="1" ht="11.25">
      <c r="A83" s="606" t="s">
        <v>76</v>
      </c>
      <c r="B83" s="72">
        <v>92878.566260000007</v>
      </c>
      <c r="C83" s="72">
        <v>0</v>
      </c>
      <c r="D83" s="72">
        <v>0</v>
      </c>
      <c r="E83" s="72">
        <v>0</v>
      </c>
      <c r="F83" s="72">
        <v>92878.566260000007</v>
      </c>
    </row>
    <row r="84" spans="1:6" s="652" customFormat="1" ht="11.25">
      <c r="A84" s="606" t="s">
        <v>77</v>
      </c>
      <c r="B84" s="72">
        <v>14408.602779999999</v>
      </c>
      <c r="C84" s="72">
        <v>0</v>
      </c>
      <c r="D84" s="72">
        <v>0</v>
      </c>
      <c r="E84" s="72">
        <v>0</v>
      </c>
      <c r="F84" s="72">
        <v>14408.602779999999</v>
      </c>
    </row>
    <row r="85" spans="1:6" s="652" customFormat="1" ht="11.25">
      <c r="A85" s="606" t="s">
        <v>78</v>
      </c>
      <c r="B85" s="72">
        <v>15724.57762</v>
      </c>
      <c r="C85" s="72">
        <v>0</v>
      </c>
      <c r="D85" s="72">
        <v>0</v>
      </c>
      <c r="E85" s="72">
        <v>0</v>
      </c>
      <c r="F85" s="72">
        <v>15724.57762</v>
      </c>
    </row>
    <row r="86" spans="1:6" s="652" customFormat="1" ht="11.25">
      <c r="A86" s="606" t="s">
        <v>79</v>
      </c>
      <c r="B86" s="72">
        <v>14082.42879</v>
      </c>
      <c r="C86" s="72">
        <v>0</v>
      </c>
      <c r="D86" s="72">
        <v>0</v>
      </c>
      <c r="E86" s="72">
        <v>0</v>
      </c>
      <c r="F86" s="72">
        <v>14082.42879</v>
      </c>
    </row>
    <row r="87" spans="1:6" s="652" customFormat="1" ht="11.25">
      <c r="A87" s="606" t="s">
        <v>80</v>
      </c>
      <c r="B87" s="72">
        <v>2059.5116699999999</v>
      </c>
      <c r="C87" s="72">
        <v>0</v>
      </c>
      <c r="D87" s="72">
        <v>0</v>
      </c>
      <c r="E87" s="72">
        <v>0</v>
      </c>
      <c r="F87" s="72">
        <v>2059.5116699999999</v>
      </c>
    </row>
    <row r="88" spans="1:6" s="652" customFormat="1" ht="11.25">
      <c r="A88" s="606" t="s">
        <v>81</v>
      </c>
      <c r="B88" s="72">
        <v>172.50664</v>
      </c>
      <c r="C88" s="72">
        <v>0</v>
      </c>
      <c r="D88" s="72">
        <v>0</v>
      </c>
      <c r="E88" s="72">
        <v>0</v>
      </c>
      <c r="F88" s="72">
        <v>172.50664</v>
      </c>
    </row>
    <row r="89" spans="1:6" s="652" customFormat="1" ht="11.25">
      <c r="A89" s="606" t="s">
        <v>82</v>
      </c>
      <c r="B89" s="72">
        <v>0</v>
      </c>
      <c r="C89" s="72">
        <v>0</v>
      </c>
      <c r="D89" s="72">
        <v>0</v>
      </c>
      <c r="E89" s="72">
        <v>0</v>
      </c>
      <c r="F89" s="72">
        <v>0</v>
      </c>
    </row>
    <row r="90" spans="1:6" s="652" customFormat="1" ht="12" thickBot="1">
      <c r="A90" s="606" t="s">
        <v>83</v>
      </c>
      <c r="B90" s="72">
        <v>3694.79484</v>
      </c>
      <c r="C90" s="72">
        <v>0</v>
      </c>
      <c r="D90" s="72">
        <v>0</v>
      </c>
      <c r="E90" s="72">
        <v>0</v>
      </c>
      <c r="F90" s="72">
        <v>3694.79484</v>
      </c>
    </row>
    <row r="91" spans="1:6" s="652" customFormat="1" ht="12.75" thickTop="1" thickBot="1">
      <c r="A91" s="542" t="s">
        <v>84</v>
      </c>
      <c r="B91" s="71">
        <v>19802.494059999997</v>
      </c>
      <c r="C91" s="71">
        <v>748.09390000000008</v>
      </c>
      <c r="D91" s="71">
        <v>0</v>
      </c>
      <c r="E91" s="71">
        <v>0</v>
      </c>
      <c r="F91" s="71">
        <v>20550.587960000001</v>
      </c>
    </row>
    <row r="92" spans="1:6" s="652" customFormat="1" ht="12" thickTop="1">
      <c r="A92" s="606" t="s">
        <v>85</v>
      </c>
      <c r="B92" s="72">
        <v>6725.1361299999999</v>
      </c>
      <c r="C92" s="72">
        <v>125.86385</v>
      </c>
      <c r="D92" s="72">
        <v>0</v>
      </c>
      <c r="E92" s="72">
        <v>0</v>
      </c>
      <c r="F92" s="72">
        <v>6850.9999800000005</v>
      </c>
    </row>
    <row r="93" spans="1:6" s="652" customFormat="1" ht="11.25">
      <c r="A93" s="606" t="s">
        <v>86</v>
      </c>
      <c r="B93" s="72">
        <v>1576.46036</v>
      </c>
      <c r="C93" s="72">
        <v>0</v>
      </c>
      <c r="D93" s="72">
        <v>0</v>
      </c>
      <c r="E93" s="72">
        <v>0</v>
      </c>
      <c r="F93" s="72">
        <v>1576.46036</v>
      </c>
    </row>
    <row r="94" spans="1:6" s="652" customFormat="1" ht="11.25">
      <c r="A94" s="606" t="s">
        <v>87</v>
      </c>
      <c r="B94" s="72">
        <v>8821.186099999999</v>
      </c>
      <c r="C94" s="72">
        <v>595.19468999999992</v>
      </c>
      <c r="D94" s="72">
        <v>0</v>
      </c>
      <c r="E94" s="72">
        <v>0</v>
      </c>
      <c r="F94" s="72">
        <v>9416.3807899999993</v>
      </c>
    </row>
    <row r="95" spans="1:6" s="652" customFormat="1" ht="11.25">
      <c r="A95" s="606" t="s">
        <v>88</v>
      </c>
      <c r="B95" s="72">
        <v>2905.9225499999998</v>
      </c>
      <c r="C95" s="72">
        <v>353.03841</v>
      </c>
      <c r="D95" s="72">
        <v>0</v>
      </c>
      <c r="E95" s="72">
        <v>0</v>
      </c>
      <c r="F95" s="72">
        <v>3258.9609599999999</v>
      </c>
    </row>
    <row r="96" spans="1:6" s="652" customFormat="1" ht="12" thickBot="1">
      <c r="A96" s="606" t="s">
        <v>89</v>
      </c>
      <c r="B96" s="562">
        <v>-226.21107999999998</v>
      </c>
      <c r="C96" s="562">
        <v>-326.00304999999997</v>
      </c>
      <c r="D96" s="562">
        <v>0</v>
      </c>
      <c r="E96" s="562">
        <v>0</v>
      </c>
      <c r="F96" s="562">
        <v>-552.21412999999995</v>
      </c>
    </row>
    <row r="97" spans="1:6" s="61" customFormat="1" ht="12.75" thickTop="1" thickBot="1">
      <c r="A97" s="543" t="s">
        <v>90</v>
      </c>
      <c r="B97" s="74">
        <v>4733809.77917</v>
      </c>
      <c r="C97" s="74">
        <v>1601992.7897300001</v>
      </c>
      <c r="D97" s="74">
        <v>208.95726000000002</v>
      </c>
      <c r="E97" s="74">
        <v>37.045870000000001</v>
      </c>
      <c r="F97" s="74">
        <v>6336048.5720299995</v>
      </c>
    </row>
    <row r="98" spans="1:6" s="61" customFormat="1" ht="12.75" thickTop="1" thickBot="1">
      <c r="A98" s="544" t="s">
        <v>91</v>
      </c>
      <c r="B98" s="71">
        <v>4129055.0244399998</v>
      </c>
      <c r="C98" s="71">
        <v>1475396.7697399999</v>
      </c>
      <c r="D98" s="71">
        <v>0</v>
      </c>
      <c r="E98" s="71">
        <v>37.045870000000001</v>
      </c>
      <c r="F98" s="71">
        <v>5604488.8400499998</v>
      </c>
    </row>
    <row r="99" spans="1:6" s="61" customFormat="1" ht="12" thickTop="1">
      <c r="A99" s="111" t="s">
        <v>92</v>
      </c>
      <c r="B99" s="72">
        <v>3326.5766100000001</v>
      </c>
      <c r="C99" s="72">
        <v>628.90109999999993</v>
      </c>
      <c r="D99" s="72">
        <v>0</v>
      </c>
      <c r="E99" s="72">
        <v>0</v>
      </c>
      <c r="F99" s="72">
        <v>3955.4777100000001</v>
      </c>
    </row>
    <row r="100" spans="1:6" s="61" customFormat="1" ht="11.25">
      <c r="A100" s="111" t="s">
        <v>93</v>
      </c>
      <c r="B100" s="72">
        <v>0</v>
      </c>
      <c r="C100" s="72">
        <v>0</v>
      </c>
      <c r="D100" s="72">
        <v>0</v>
      </c>
      <c r="E100" s="72">
        <v>0</v>
      </c>
      <c r="F100" s="72">
        <v>0</v>
      </c>
    </row>
    <row r="101" spans="1:6" s="61" customFormat="1" ht="11.25">
      <c r="A101" s="111" t="s">
        <v>94</v>
      </c>
      <c r="B101" s="72">
        <v>3326.5766100000001</v>
      </c>
      <c r="C101" s="72">
        <v>628.90109999999993</v>
      </c>
      <c r="D101" s="72">
        <v>0</v>
      </c>
      <c r="E101" s="72">
        <v>0</v>
      </c>
      <c r="F101" s="72">
        <v>3955.4777100000001</v>
      </c>
    </row>
    <row r="102" spans="1:6" s="61" customFormat="1" ht="11.25">
      <c r="A102" s="111" t="s">
        <v>95</v>
      </c>
      <c r="B102" s="72">
        <v>1523937.6993199999</v>
      </c>
      <c r="C102" s="72">
        <v>480900.14192999998</v>
      </c>
      <c r="D102" s="72">
        <v>0</v>
      </c>
      <c r="E102" s="72">
        <v>36.558309999999999</v>
      </c>
      <c r="F102" s="72">
        <v>2004874.39956</v>
      </c>
    </row>
    <row r="103" spans="1:6" s="61" customFormat="1" ht="11.25">
      <c r="A103" s="111" t="s">
        <v>96</v>
      </c>
      <c r="B103" s="72">
        <v>1919429.2054400002</v>
      </c>
      <c r="C103" s="72">
        <v>676751.44527000003</v>
      </c>
      <c r="D103" s="72">
        <v>0</v>
      </c>
      <c r="E103" s="72">
        <v>0</v>
      </c>
      <c r="F103" s="72">
        <v>2596180.6507100002</v>
      </c>
    </row>
    <row r="104" spans="1:6" s="61" customFormat="1" ht="11.25">
      <c r="A104" s="561" t="s">
        <v>97</v>
      </c>
      <c r="B104" s="72">
        <v>77917.138829999996</v>
      </c>
      <c r="C104" s="72">
        <v>45556.773430000001</v>
      </c>
      <c r="D104" s="72">
        <v>0</v>
      </c>
      <c r="E104" s="72">
        <v>0</v>
      </c>
      <c r="F104" s="72">
        <v>123473.91226000001</v>
      </c>
    </row>
    <row r="105" spans="1:6" s="61" customFormat="1" ht="11.25">
      <c r="A105" s="561" t="s">
        <v>98</v>
      </c>
      <c r="B105" s="72">
        <v>1002.46471</v>
      </c>
      <c r="C105" s="72">
        <v>739.07281</v>
      </c>
      <c r="D105" s="72">
        <v>0</v>
      </c>
      <c r="E105" s="72">
        <v>0</v>
      </c>
      <c r="F105" s="72">
        <v>1741.5375200000001</v>
      </c>
    </row>
    <row r="106" spans="1:6" s="61" customFormat="1" ht="11.25">
      <c r="A106" s="61" t="s">
        <v>99</v>
      </c>
      <c r="B106" s="72">
        <v>30483.502399999998</v>
      </c>
      <c r="C106" s="72">
        <v>8026.1174099999998</v>
      </c>
      <c r="D106" s="72">
        <v>0</v>
      </c>
      <c r="E106" s="72">
        <v>0</v>
      </c>
      <c r="F106" s="72">
        <v>38509.619810000004</v>
      </c>
    </row>
    <row r="107" spans="1:6" s="61" customFormat="1" ht="11.25">
      <c r="A107" s="61" t="s">
        <v>100</v>
      </c>
      <c r="B107" s="72">
        <v>154397.24559999999</v>
      </c>
      <c r="C107" s="72">
        <v>35523.396030000004</v>
      </c>
      <c r="D107" s="72">
        <v>0</v>
      </c>
      <c r="E107" s="72">
        <v>0</v>
      </c>
      <c r="F107" s="72">
        <v>189920.64163</v>
      </c>
    </row>
    <row r="108" spans="1:6" s="61" customFormat="1" ht="11.25">
      <c r="A108" s="61" t="s">
        <v>101</v>
      </c>
      <c r="B108" s="72">
        <v>375821.68958999997</v>
      </c>
      <c r="C108" s="72">
        <v>103808.91705</v>
      </c>
      <c r="D108" s="72">
        <v>0</v>
      </c>
      <c r="E108" s="72">
        <v>0</v>
      </c>
      <c r="F108" s="72">
        <v>479630.60664000001</v>
      </c>
    </row>
    <row r="109" spans="1:6" s="61" customFormat="1" ht="11.25">
      <c r="A109" s="61" t="s">
        <v>102</v>
      </c>
      <c r="B109" s="72">
        <v>702963.2067000001</v>
      </c>
      <c r="C109" s="72">
        <v>134620.53561000002</v>
      </c>
      <c r="D109" s="72">
        <v>0</v>
      </c>
      <c r="E109" s="72">
        <v>0</v>
      </c>
      <c r="F109" s="72">
        <v>837583.74230999989</v>
      </c>
    </row>
    <row r="110" spans="1:6" s="61" customFormat="1" ht="11.25">
      <c r="A110" s="61" t="s">
        <v>103</v>
      </c>
      <c r="B110" s="72">
        <v>203111.64142</v>
      </c>
      <c r="C110" s="72">
        <v>123101.20608</v>
      </c>
      <c r="D110" s="72">
        <v>0</v>
      </c>
      <c r="E110" s="72">
        <v>0</v>
      </c>
      <c r="F110" s="72">
        <v>326212.84749999997</v>
      </c>
    </row>
    <row r="111" spans="1:6" s="61" customFormat="1" ht="11.25">
      <c r="A111" s="61" t="s">
        <v>104</v>
      </c>
      <c r="B111" s="72">
        <v>373732.31618999998</v>
      </c>
      <c r="C111" s="72">
        <v>225375.42684999999</v>
      </c>
      <c r="D111" s="72">
        <v>0</v>
      </c>
      <c r="E111" s="72">
        <v>0</v>
      </c>
      <c r="F111" s="72">
        <v>599107.74303999997</v>
      </c>
    </row>
    <row r="112" spans="1:6" s="61" customFormat="1" ht="11.25">
      <c r="A112" s="62" t="s">
        <v>105</v>
      </c>
      <c r="B112" s="72">
        <v>158630.42975000001</v>
      </c>
      <c r="C112" s="72">
        <v>66582.552429999996</v>
      </c>
      <c r="D112" s="72">
        <v>0</v>
      </c>
      <c r="E112" s="72">
        <v>0.48755999999999999</v>
      </c>
      <c r="F112" s="72">
        <v>225213.46974</v>
      </c>
    </row>
    <row r="113" spans="1:6" s="61" customFormat="1" ht="11.25">
      <c r="A113" s="62" t="s">
        <v>106</v>
      </c>
      <c r="B113" s="72">
        <v>464482.32722000004</v>
      </c>
      <c r="C113" s="72">
        <v>234449.99802</v>
      </c>
      <c r="D113" s="72">
        <v>0</v>
      </c>
      <c r="E113" s="72">
        <v>0</v>
      </c>
      <c r="F113" s="72">
        <v>698932.32524000003</v>
      </c>
    </row>
    <row r="114" spans="1:6" s="61" customFormat="1" ht="12" thickBot="1">
      <c r="A114" s="111" t="s">
        <v>107</v>
      </c>
      <c r="B114" s="72">
        <v>59248.786100000005</v>
      </c>
      <c r="C114" s="72">
        <v>16083.73099</v>
      </c>
      <c r="D114" s="72">
        <v>0</v>
      </c>
      <c r="E114" s="72">
        <v>0</v>
      </c>
      <c r="F114" s="72">
        <v>75332.517090000008</v>
      </c>
    </row>
    <row r="115" spans="1:6" s="61" customFormat="1" ht="12.75" thickTop="1" thickBot="1">
      <c r="A115" s="545" t="s">
        <v>108</v>
      </c>
      <c r="B115" s="74">
        <v>11.662879999999999</v>
      </c>
      <c r="C115" s="74">
        <v>136.68379000000002</v>
      </c>
      <c r="D115" s="74">
        <v>0</v>
      </c>
      <c r="E115" s="74">
        <v>0</v>
      </c>
      <c r="F115" s="74">
        <v>148.34667000000002</v>
      </c>
    </row>
    <row r="116" spans="1:6" s="61" customFormat="1" ht="12.75" thickTop="1" thickBot="1">
      <c r="A116" s="544" t="s">
        <v>109</v>
      </c>
      <c r="B116" s="71">
        <v>0</v>
      </c>
      <c r="C116" s="71">
        <v>0</v>
      </c>
      <c r="D116" s="71">
        <v>0</v>
      </c>
      <c r="E116" s="71">
        <v>0</v>
      </c>
      <c r="F116" s="71">
        <v>0</v>
      </c>
    </row>
    <row r="117" spans="1:6" s="66" customFormat="1" ht="12" thickTop="1">
      <c r="A117" s="111" t="s">
        <v>110</v>
      </c>
      <c r="B117" s="72">
        <v>0</v>
      </c>
      <c r="C117" s="72">
        <v>0</v>
      </c>
      <c r="D117" s="72">
        <v>0</v>
      </c>
      <c r="E117" s="72">
        <v>0</v>
      </c>
      <c r="F117" s="72">
        <v>0</v>
      </c>
    </row>
    <row r="118" spans="1:6" s="66" customFormat="1" ht="11.25">
      <c r="A118" s="111" t="s">
        <v>111</v>
      </c>
      <c r="B118" s="72">
        <v>0</v>
      </c>
      <c r="C118" s="72">
        <v>0</v>
      </c>
      <c r="D118" s="72">
        <v>0</v>
      </c>
      <c r="E118" s="72">
        <v>0</v>
      </c>
      <c r="F118" s="72">
        <v>0</v>
      </c>
    </row>
    <row r="119" spans="1:6" s="61" customFormat="1" ht="11.25">
      <c r="A119" s="111" t="s">
        <v>112</v>
      </c>
      <c r="B119" s="72">
        <v>0</v>
      </c>
      <c r="C119" s="72">
        <v>0</v>
      </c>
      <c r="D119" s="72">
        <v>0</v>
      </c>
      <c r="E119" s="72">
        <v>0</v>
      </c>
      <c r="F119" s="72">
        <v>0</v>
      </c>
    </row>
    <row r="120" spans="1:6" s="61" customFormat="1" ht="11.25">
      <c r="A120" s="111" t="s">
        <v>113</v>
      </c>
      <c r="B120" s="72">
        <v>0</v>
      </c>
      <c r="C120" s="72">
        <v>0</v>
      </c>
      <c r="D120" s="72">
        <v>0</v>
      </c>
      <c r="E120" s="72">
        <v>0</v>
      </c>
      <c r="F120" s="72">
        <v>0</v>
      </c>
    </row>
    <row r="121" spans="1:6" s="61" customFormat="1" ht="11.25">
      <c r="A121" s="111" t="s">
        <v>114</v>
      </c>
      <c r="B121" s="72">
        <v>0</v>
      </c>
      <c r="C121" s="72">
        <v>0</v>
      </c>
      <c r="D121" s="72">
        <v>0</v>
      </c>
      <c r="E121" s="72">
        <v>0</v>
      </c>
      <c r="F121" s="72">
        <v>0</v>
      </c>
    </row>
    <row r="122" spans="1:6" s="61" customFormat="1" ht="12" thickBot="1">
      <c r="A122" s="111" t="s">
        <v>115</v>
      </c>
      <c r="B122" s="72">
        <v>0</v>
      </c>
      <c r="C122" s="72">
        <v>0</v>
      </c>
      <c r="D122" s="72">
        <v>0</v>
      </c>
      <c r="E122" s="72">
        <v>0</v>
      </c>
      <c r="F122" s="72">
        <v>0</v>
      </c>
    </row>
    <row r="123" spans="1:6" s="61" customFormat="1" ht="12.75" thickTop="1" thickBot="1">
      <c r="A123" s="544" t="s">
        <v>116</v>
      </c>
      <c r="B123" s="71">
        <v>344510.07218999998</v>
      </c>
      <c r="C123" s="71">
        <v>42470.941070000001</v>
      </c>
      <c r="D123" s="71">
        <v>208.95726000000002</v>
      </c>
      <c r="E123" s="71">
        <v>0</v>
      </c>
      <c r="F123" s="71">
        <v>387189.97051999997</v>
      </c>
    </row>
    <row r="124" spans="1:6" s="61" customFormat="1" ht="12" thickTop="1">
      <c r="A124" s="111" t="s">
        <v>117</v>
      </c>
      <c r="B124" s="72">
        <v>0</v>
      </c>
      <c r="C124" s="72">
        <v>0</v>
      </c>
      <c r="D124" s="72">
        <v>0</v>
      </c>
      <c r="E124" s="72">
        <v>0</v>
      </c>
      <c r="F124" s="72">
        <v>0</v>
      </c>
    </row>
    <row r="125" spans="1:6" s="61" customFormat="1" ht="11.25">
      <c r="A125" s="111" t="s">
        <v>118</v>
      </c>
      <c r="B125" s="72">
        <v>0</v>
      </c>
      <c r="C125" s="72">
        <v>0</v>
      </c>
      <c r="D125" s="72">
        <v>0</v>
      </c>
      <c r="E125" s="72">
        <v>0</v>
      </c>
      <c r="F125" s="72">
        <v>0</v>
      </c>
    </row>
    <row r="126" spans="1:6" s="61" customFormat="1" ht="11.25">
      <c r="A126" s="111" t="s">
        <v>119</v>
      </c>
      <c r="B126" s="72">
        <v>0</v>
      </c>
      <c r="C126" s="72">
        <v>2339.6592500000002</v>
      </c>
      <c r="D126" s="72">
        <v>0</v>
      </c>
      <c r="E126" s="72">
        <v>0</v>
      </c>
      <c r="F126" s="72">
        <v>2339.6592500000002</v>
      </c>
    </row>
    <row r="127" spans="1:6" s="61" customFormat="1" ht="11.25">
      <c r="A127" s="111" t="s">
        <v>1456</v>
      </c>
      <c r="B127" s="72">
        <v>59452.648110000002</v>
      </c>
      <c r="C127" s="72">
        <v>923.19581999999991</v>
      </c>
      <c r="D127" s="72">
        <v>208.95726000000002</v>
      </c>
      <c r="E127" s="72">
        <v>0</v>
      </c>
      <c r="F127" s="72">
        <v>60584.801189999998</v>
      </c>
    </row>
    <row r="128" spans="1:6" s="61" customFormat="1" ht="11.25">
      <c r="A128" s="111" t="s">
        <v>120</v>
      </c>
      <c r="B128" s="72">
        <v>248643.72324000002</v>
      </c>
      <c r="C128" s="72">
        <v>34974.913090000002</v>
      </c>
      <c r="D128" s="72">
        <v>0</v>
      </c>
      <c r="E128" s="72">
        <v>0</v>
      </c>
      <c r="F128" s="72">
        <v>283618.63633000001</v>
      </c>
    </row>
    <row r="129" spans="1:6" s="61" customFormat="1" ht="11.25">
      <c r="A129" s="111" t="s">
        <v>121</v>
      </c>
      <c r="B129" s="72">
        <v>2400</v>
      </c>
      <c r="C129" s="72">
        <v>343</v>
      </c>
      <c r="D129" s="72">
        <v>0</v>
      </c>
      <c r="E129" s="72">
        <v>0</v>
      </c>
      <c r="F129" s="72">
        <v>2743</v>
      </c>
    </row>
    <row r="130" spans="1:6" s="61" customFormat="1" ht="11.25">
      <c r="A130" s="111" t="s">
        <v>122</v>
      </c>
      <c r="B130" s="72">
        <v>24894.118910000001</v>
      </c>
      <c r="C130" s="72">
        <v>3658.6665800000001</v>
      </c>
      <c r="D130" s="72">
        <v>0</v>
      </c>
      <c r="E130" s="72">
        <v>0</v>
      </c>
      <c r="F130" s="72">
        <v>28552.785489999998</v>
      </c>
    </row>
    <row r="131" spans="1:6" s="61" customFormat="1" ht="12" thickBot="1">
      <c r="A131" s="111" t="s">
        <v>123</v>
      </c>
      <c r="B131" s="72">
        <v>9119.5819300000003</v>
      </c>
      <c r="C131" s="72">
        <v>231.50632999999999</v>
      </c>
      <c r="D131" s="72">
        <v>0</v>
      </c>
      <c r="E131" s="72">
        <v>0</v>
      </c>
      <c r="F131" s="72">
        <v>9351.0882600000004</v>
      </c>
    </row>
    <row r="132" spans="1:6" s="61" customFormat="1" ht="12.75" thickTop="1" thickBot="1">
      <c r="A132" s="544" t="s">
        <v>124</v>
      </c>
      <c r="B132" s="71">
        <v>156191.32134999998</v>
      </c>
      <c r="C132" s="71">
        <v>30355.800520000001</v>
      </c>
      <c r="D132" s="71">
        <v>0</v>
      </c>
      <c r="E132" s="71">
        <v>0</v>
      </c>
      <c r="F132" s="71">
        <v>186547.12187</v>
      </c>
    </row>
    <row r="133" spans="1:6" s="61" customFormat="1" ht="12" thickTop="1">
      <c r="A133" s="111" t="s">
        <v>58</v>
      </c>
      <c r="B133" s="72">
        <v>338.40105999999997</v>
      </c>
      <c r="C133" s="72">
        <v>64.169179999999997</v>
      </c>
      <c r="D133" s="72">
        <v>0</v>
      </c>
      <c r="E133" s="72">
        <v>0</v>
      </c>
      <c r="F133" s="72">
        <v>402.57024000000001</v>
      </c>
    </row>
    <row r="134" spans="1:6" s="61" customFormat="1" ht="11.25">
      <c r="A134" s="111" t="s">
        <v>60</v>
      </c>
      <c r="B134" s="72">
        <v>53630.100570000002</v>
      </c>
      <c r="C134" s="72">
        <v>13736.72545</v>
      </c>
      <c r="D134" s="72">
        <v>0</v>
      </c>
      <c r="E134" s="72">
        <v>0</v>
      </c>
      <c r="F134" s="72">
        <v>67366.826019999993</v>
      </c>
    </row>
    <row r="135" spans="1:6" s="61" customFormat="1" ht="11.25">
      <c r="A135" s="111" t="s">
        <v>125</v>
      </c>
      <c r="B135" s="72">
        <v>99024.961389999997</v>
      </c>
      <c r="C135" s="72">
        <v>15615.055769999999</v>
      </c>
      <c r="D135" s="72">
        <v>0</v>
      </c>
      <c r="E135" s="72">
        <v>0</v>
      </c>
      <c r="F135" s="72">
        <v>114640.01716</v>
      </c>
    </row>
    <row r="136" spans="1:6" s="61" customFormat="1" ht="11.25">
      <c r="A136" s="111" t="s">
        <v>87</v>
      </c>
      <c r="B136" s="72">
        <v>3197.85833</v>
      </c>
      <c r="C136" s="72">
        <v>939.85011999999995</v>
      </c>
      <c r="D136" s="72">
        <v>0</v>
      </c>
      <c r="E136" s="72">
        <v>0</v>
      </c>
      <c r="F136" s="72">
        <v>4137.7084500000001</v>
      </c>
    </row>
    <row r="137" spans="1:6" s="61" customFormat="1" ht="12" thickBot="1">
      <c r="A137" s="111" t="s">
        <v>126</v>
      </c>
      <c r="B137" s="72">
        <v>0</v>
      </c>
      <c r="C137" s="72">
        <v>0</v>
      </c>
      <c r="D137" s="72">
        <v>0</v>
      </c>
      <c r="E137" s="72">
        <v>0</v>
      </c>
      <c r="F137" s="72">
        <v>0</v>
      </c>
    </row>
    <row r="138" spans="1:6" s="61" customFormat="1" ht="12.75" thickTop="1" thickBot="1">
      <c r="A138" s="544" t="s">
        <v>127</v>
      </c>
      <c r="B138" s="71">
        <v>67538.42396</v>
      </c>
      <c r="C138" s="71">
        <v>52008.648119999998</v>
      </c>
      <c r="D138" s="71">
        <v>0</v>
      </c>
      <c r="E138" s="71">
        <v>0</v>
      </c>
      <c r="F138" s="71">
        <v>119547.07208</v>
      </c>
    </row>
    <row r="139" spans="1:6" s="61" customFormat="1" ht="12" thickTop="1">
      <c r="A139" s="111" t="s">
        <v>128</v>
      </c>
      <c r="B139" s="72">
        <v>180.84556000000001</v>
      </c>
      <c r="C139" s="72">
        <v>1.3720000000000001</v>
      </c>
      <c r="D139" s="72">
        <v>0</v>
      </c>
      <c r="E139" s="72">
        <v>0</v>
      </c>
      <c r="F139" s="72">
        <v>182.21755999999999</v>
      </c>
    </row>
    <row r="140" spans="1:6" s="61" customFormat="1" ht="11.25">
      <c r="A140" s="111" t="s">
        <v>129</v>
      </c>
      <c r="B140" s="72">
        <v>0</v>
      </c>
      <c r="C140" s="72">
        <v>0</v>
      </c>
      <c r="D140" s="72">
        <v>0</v>
      </c>
      <c r="E140" s="72">
        <v>0</v>
      </c>
      <c r="F140" s="72">
        <v>0</v>
      </c>
    </row>
    <row r="141" spans="1:6" s="61" customFormat="1" ht="11.25">
      <c r="A141" s="111" t="s">
        <v>130</v>
      </c>
      <c r="B141" s="72">
        <v>26463.809579999997</v>
      </c>
      <c r="C141" s="72">
        <v>39418.401979999995</v>
      </c>
      <c r="D141" s="72">
        <v>0</v>
      </c>
      <c r="E141" s="72">
        <v>0</v>
      </c>
      <c r="F141" s="72">
        <v>65882.211559999996</v>
      </c>
    </row>
    <row r="142" spans="1:6" s="61" customFormat="1" ht="11.25">
      <c r="A142" s="111" t="s">
        <v>131</v>
      </c>
      <c r="B142" s="72">
        <v>39574.19455</v>
      </c>
      <c r="C142" s="72">
        <v>11098.84533</v>
      </c>
      <c r="D142" s="72">
        <v>0</v>
      </c>
      <c r="E142" s="72">
        <v>0</v>
      </c>
      <c r="F142" s="72">
        <v>50673.039880000004</v>
      </c>
    </row>
    <row r="143" spans="1:6" s="61" customFormat="1" ht="12" thickBot="1">
      <c r="A143" s="111" t="s">
        <v>132</v>
      </c>
      <c r="B143" s="72">
        <v>1319.5742700000001</v>
      </c>
      <c r="C143" s="72">
        <v>1490.02881</v>
      </c>
      <c r="D143" s="72">
        <v>0</v>
      </c>
      <c r="E143" s="72">
        <v>0</v>
      </c>
      <c r="F143" s="72">
        <v>2809.6030799999999</v>
      </c>
    </row>
    <row r="144" spans="1:6" s="61" customFormat="1" ht="12.75" thickTop="1" thickBot="1">
      <c r="A144" s="544" t="s">
        <v>133</v>
      </c>
      <c r="B144" s="71">
        <v>36439.775000000001</v>
      </c>
      <c r="C144" s="71">
        <v>0</v>
      </c>
      <c r="D144" s="71">
        <v>0</v>
      </c>
      <c r="E144" s="71">
        <v>0</v>
      </c>
      <c r="F144" s="71">
        <v>36439.775000000001</v>
      </c>
    </row>
    <row r="145" spans="1:6" s="61" customFormat="1" ht="12" thickTop="1">
      <c r="A145" s="111" t="s">
        <v>134</v>
      </c>
      <c r="B145" s="72">
        <v>0</v>
      </c>
      <c r="C145" s="72">
        <v>0</v>
      </c>
      <c r="D145" s="72">
        <v>0</v>
      </c>
      <c r="E145" s="72">
        <v>0</v>
      </c>
      <c r="F145" s="72">
        <v>0</v>
      </c>
    </row>
    <row r="146" spans="1:6" s="61" customFormat="1" ht="11.25">
      <c r="A146" s="111" t="s">
        <v>135</v>
      </c>
      <c r="B146" s="72">
        <v>0</v>
      </c>
      <c r="C146" s="72">
        <v>0</v>
      </c>
      <c r="D146" s="72">
        <v>0</v>
      </c>
      <c r="E146" s="72">
        <v>0</v>
      </c>
      <c r="F146" s="72">
        <v>0</v>
      </c>
    </row>
    <row r="147" spans="1:6" s="61" customFormat="1" ht="11.25">
      <c r="A147" s="111" t="s">
        <v>136</v>
      </c>
      <c r="B147" s="72">
        <v>36000</v>
      </c>
      <c r="C147" s="72">
        <v>0</v>
      </c>
      <c r="D147" s="72">
        <v>0</v>
      </c>
      <c r="E147" s="72">
        <v>0</v>
      </c>
      <c r="F147" s="72">
        <v>36000</v>
      </c>
    </row>
    <row r="148" spans="1:6" s="61" customFormat="1" ht="12" thickBot="1">
      <c r="A148" s="111" t="s">
        <v>137</v>
      </c>
      <c r="B148" s="72">
        <v>439.77499999999998</v>
      </c>
      <c r="C148" s="72">
        <v>0</v>
      </c>
      <c r="D148" s="72">
        <v>0</v>
      </c>
      <c r="E148" s="72">
        <v>0</v>
      </c>
      <c r="F148" s="72">
        <v>439.77499999999998</v>
      </c>
    </row>
    <row r="149" spans="1:6" s="61" customFormat="1" ht="12.75" thickTop="1" thickBot="1">
      <c r="A149" s="544" t="s">
        <v>138</v>
      </c>
      <c r="B149" s="71">
        <v>63.49935</v>
      </c>
      <c r="C149" s="71">
        <v>1623.94649</v>
      </c>
      <c r="D149" s="71">
        <v>0</v>
      </c>
      <c r="E149" s="71">
        <v>0</v>
      </c>
      <c r="F149" s="71">
        <v>1687.4458400000001</v>
      </c>
    </row>
    <row r="150" spans="1:6" s="61" customFormat="1" ht="12" thickTop="1">
      <c r="A150" s="111" t="s">
        <v>139</v>
      </c>
      <c r="B150" s="72">
        <v>63.49935</v>
      </c>
      <c r="C150" s="72">
        <v>1623.94649</v>
      </c>
      <c r="D150" s="72">
        <v>0</v>
      </c>
      <c r="E150" s="72">
        <v>0</v>
      </c>
      <c r="F150" s="72">
        <v>1687.4458400000001</v>
      </c>
    </row>
    <row r="151" spans="1:6" s="61" customFormat="1" ht="11.25">
      <c r="A151" s="111" t="s">
        <v>140</v>
      </c>
      <c r="B151" s="72">
        <v>63.49935</v>
      </c>
      <c r="C151" s="72">
        <v>0</v>
      </c>
      <c r="D151" s="72">
        <v>0</v>
      </c>
      <c r="E151" s="72">
        <v>0</v>
      </c>
      <c r="F151" s="72">
        <v>63.49935</v>
      </c>
    </row>
    <row r="152" spans="1:6" s="61" customFormat="1" ht="11.25">
      <c r="A152" s="111" t="s">
        <v>141</v>
      </c>
      <c r="B152" s="72">
        <v>0</v>
      </c>
      <c r="C152" s="72">
        <v>1593.0764899999999</v>
      </c>
      <c r="D152" s="72">
        <v>0</v>
      </c>
      <c r="E152" s="72">
        <v>0</v>
      </c>
      <c r="F152" s="72">
        <v>1593.0764899999999</v>
      </c>
    </row>
    <row r="153" spans="1:6" s="61" customFormat="1" ht="11.25">
      <c r="A153" s="111" t="s">
        <v>142</v>
      </c>
      <c r="B153" s="72">
        <v>0</v>
      </c>
      <c r="C153" s="72">
        <v>0</v>
      </c>
      <c r="D153" s="72">
        <v>0</v>
      </c>
      <c r="E153" s="72">
        <v>0</v>
      </c>
      <c r="F153" s="72">
        <v>0</v>
      </c>
    </row>
    <row r="154" spans="1:6" s="61" customFormat="1" ht="11.25">
      <c r="A154" s="111" t="s">
        <v>143</v>
      </c>
      <c r="B154" s="72">
        <v>0</v>
      </c>
      <c r="C154" s="72">
        <v>0</v>
      </c>
      <c r="D154" s="72">
        <v>0</v>
      </c>
      <c r="E154" s="72">
        <v>0</v>
      </c>
      <c r="F154" s="72">
        <v>0</v>
      </c>
    </row>
    <row r="155" spans="1:6" s="61" customFormat="1" ht="11.25">
      <c r="A155" s="111" t="s">
        <v>144</v>
      </c>
      <c r="B155" s="72">
        <v>0</v>
      </c>
      <c r="C155" s="72">
        <v>30.87</v>
      </c>
      <c r="D155" s="72">
        <v>0</v>
      </c>
      <c r="E155" s="72">
        <v>0</v>
      </c>
      <c r="F155" s="72">
        <v>30.87</v>
      </c>
    </row>
    <row r="156" spans="1:6" s="61" customFormat="1" ht="11.25">
      <c r="A156" s="111" t="s">
        <v>145</v>
      </c>
      <c r="B156" s="72">
        <v>0</v>
      </c>
      <c r="C156" s="72">
        <v>0</v>
      </c>
      <c r="D156" s="72">
        <v>0</v>
      </c>
      <c r="E156" s="72">
        <v>0</v>
      </c>
      <c r="F156" s="72">
        <v>0</v>
      </c>
    </row>
    <row r="157" spans="1:6" s="61" customFormat="1" ht="12" thickBot="1">
      <c r="A157" s="111" t="s">
        <v>146</v>
      </c>
      <c r="B157" s="562">
        <v>0</v>
      </c>
      <c r="C157" s="562">
        <v>0</v>
      </c>
      <c r="D157" s="562">
        <v>0</v>
      </c>
      <c r="E157" s="562">
        <v>0</v>
      </c>
      <c r="F157" s="562">
        <v>0</v>
      </c>
    </row>
    <row r="158" spans="1:6" s="61" customFormat="1" ht="12.75" thickTop="1" thickBot="1">
      <c r="A158" s="546" t="s">
        <v>147</v>
      </c>
      <c r="B158" s="71">
        <v>933959.76473000005</v>
      </c>
      <c r="C158" s="71">
        <v>0</v>
      </c>
      <c r="D158" s="71">
        <v>0</v>
      </c>
      <c r="E158" s="71">
        <v>0</v>
      </c>
      <c r="F158" s="71">
        <v>933959.76473000005</v>
      </c>
    </row>
    <row r="159" spans="1:6" s="61" customFormat="1" ht="12" thickTop="1">
      <c r="A159" s="563" t="s">
        <v>148</v>
      </c>
      <c r="B159" s="72">
        <v>330117.32464999997</v>
      </c>
      <c r="C159" s="72">
        <v>0</v>
      </c>
      <c r="D159" s="72">
        <v>0</v>
      </c>
      <c r="E159" s="72">
        <v>0</v>
      </c>
      <c r="F159" s="72">
        <v>330117.32464999997</v>
      </c>
    </row>
    <row r="160" spans="1:6" s="61" customFormat="1" ht="11.25">
      <c r="A160" s="111" t="s">
        <v>149</v>
      </c>
      <c r="B160" s="72">
        <v>330117.32464999997</v>
      </c>
      <c r="C160" s="72">
        <v>0</v>
      </c>
      <c r="D160" s="72">
        <v>0</v>
      </c>
      <c r="E160" s="72">
        <v>0</v>
      </c>
      <c r="F160" s="72">
        <v>330117.32464999997</v>
      </c>
    </row>
    <row r="161" spans="1:6" s="61" customFormat="1" ht="11.25">
      <c r="A161" s="111" t="s">
        <v>150</v>
      </c>
      <c r="B161" s="72">
        <v>0</v>
      </c>
      <c r="C161" s="72">
        <v>0</v>
      </c>
      <c r="D161" s="72">
        <v>0</v>
      </c>
      <c r="E161" s="72">
        <v>0</v>
      </c>
      <c r="F161" s="72">
        <v>0</v>
      </c>
    </row>
    <row r="162" spans="1:6" s="61" customFormat="1" ht="11.25">
      <c r="A162" s="111" t="s">
        <v>151</v>
      </c>
      <c r="B162" s="72">
        <v>0</v>
      </c>
      <c r="C162" s="72">
        <v>0</v>
      </c>
      <c r="D162" s="72">
        <v>0</v>
      </c>
      <c r="E162" s="72">
        <v>0</v>
      </c>
      <c r="F162" s="72">
        <v>0</v>
      </c>
    </row>
    <row r="163" spans="1:6" s="61" customFormat="1" ht="11.25">
      <c r="A163" s="563" t="s">
        <v>152</v>
      </c>
      <c r="B163" s="72">
        <v>19095.093410000001</v>
      </c>
      <c r="C163" s="72">
        <v>0</v>
      </c>
      <c r="D163" s="72">
        <v>0</v>
      </c>
      <c r="E163" s="72">
        <v>0</v>
      </c>
      <c r="F163" s="72">
        <v>19095.093410000001</v>
      </c>
    </row>
    <row r="164" spans="1:6" s="61" customFormat="1" ht="11.25">
      <c r="A164" s="111" t="s">
        <v>153</v>
      </c>
      <c r="B164" s="72">
        <v>0</v>
      </c>
      <c r="C164" s="72">
        <v>0</v>
      </c>
      <c r="D164" s="72">
        <v>0</v>
      </c>
      <c r="E164" s="72">
        <v>0</v>
      </c>
      <c r="F164" s="72">
        <v>0</v>
      </c>
    </row>
    <row r="165" spans="1:6" s="61" customFormat="1" ht="11.25">
      <c r="A165" s="111" t="s">
        <v>154</v>
      </c>
      <c r="B165" s="72">
        <v>2271.2721699999997</v>
      </c>
      <c r="C165" s="72">
        <v>0</v>
      </c>
      <c r="D165" s="72">
        <v>0</v>
      </c>
      <c r="E165" s="72">
        <v>0</v>
      </c>
      <c r="F165" s="72">
        <v>2271.2721699999997</v>
      </c>
    </row>
    <row r="166" spans="1:6" s="61" customFormat="1" ht="11.25">
      <c r="A166" s="111" t="s">
        <v>155</v>
      </c>
      <c r="B166" s="72">
        <v>16823.821239999997</v>
      </c>
      <c r="C166" s="72">
        <v>0</v>
      </c>
      <c r="D166" s="72">
        <v>0</v>
      </c>
      <c r="E166" s="72">
        <v>0</v>
      </c>
      <c r="F166" s="72">
        <v>16823.821239999997</v>
      </c>
    </row>
    <row r="167" spans="1:6" s="61" customFormat="1" ht="11.25">
      <c r="A167" s="563" t="s">
        <v>156</v>
      </c>
      <c r="B167" s="72">
        <v>0</v>
      </c>
      <c r="C167" s="72">
        <v>0</v>
      </c>
      <c r="D167" s="72">
        <v>0</v>
      </c>
      <c r="E167" s="72">
        <v>0</v>
      </c>
      <c r="F167" s="72">
        <v>0</v>
      </c>
    </row>
    <row r="168" spans="1:6" s="61" customFormat="1" ht="11.25">
      <c r="A168" s="111" t="s">
        <v>157</v>
      </c>
      <c r="B168" s="72">
        <v>0</v>
      </c>
      <c r="C168" s="72">
        <v>0</v>
      </c>
      <c r="D168" s="72">
        <v>0</v>
      </c>
      <c r="E168" s="72">
        <v>0</v>
      </c>
      <c r="F168" s="72">
        <v>0</v>
      </c>
    </row>
    <row r="169" spans="1:6" s="61" customFormat="1" ht="11.25">
      <c r="A169" s="111" t="s">
        <v>158</v>
      </c>
      <c r="B169" s="72">
        <v>0</v>
      </c>
      <c r="C169" s="72">
        <v>0</v>
      </c>
      <c r="D169" s="72">
        <v>0</v>
      </c>
      <c r="E169" s="72">
        <v>0</v>
      </c>
      <c r="F169" s="72">
        <v>0</v>
      </c>
    </row>
    <row r="170" spans="1:6" s="61" customFormat="1" ht="11.25">
      <c r="A170" s="111" t="s">
        <v>159</v>
      </c>
      <c r="B170" s="72">
        <v>0</v>
      </c>
      <c r="C170" s="72">
        <v>0</v>
      </c>
      <c r="D170" s="72">
        <v>0</v>
      </c>
      <c r="E170" s="72">
        <v>0</v>
      </c>
      <c r="F170" s="72">
        <v>0</v>
      </c>
    </row>
    <row r="171" spans="1:6" s="61" customFormat="1" ht="11.25">
      <c r="A171" s="563" t="s">
        <v>160</v>
      </c>
      <c r="B171" s="72">
        <v>563566.43411999999</v>
      </c>
      <c r="C171" s="72">
        <v>0</v>
      </c>
      <c r="D171" s="72">
        <v>0</v>
      </c>
      <c r="E171" s="72">
        <v>0</v>
      </c>
      <c r="F171" s="72">
        <v>563566.43411999999</v>
      </c>
    </row>
    <row r="172" spans="1:6" s="61" customFormat="1" ht="11.25">
      <c r="A172" s="111" t="s">
        <v>161</v>
      </c>
      <c r="B172" s="72">
        <v>250426.85740000001</v>
      </c>
      <c r="C172" s="72">
        <v>0</v>
      </c>
      <c r="D172" s="72">
        <v>0</v>
      </c>
      <c r="E172" s="72">
        <v>0</v>
      </c>
      <c r="F172" s="72">
        <v>250426.85740000001</v>
      </c>
    </row>
    <row r="173" spans="1:6" s="61" customFormat="1" ht="11.25">
      <c r="A173" s="111" t="s">
        <v>162</v>
      </c>
      <c r="B173" s="72">
        <v>206376.43266999998</v>
      </c>
      <c r="C173" s="72">
        <v>0</v>
      </c>
      <c r="D173" s="72">
        <v>0</v>
      </c>
      <c r="E173" s="72">
        <v>0</v>
      </c>
      <c r="F173" s="72">
        <v>206376.43266999998</v>
      </c>
    </row>
    <row r="174" spans="1:6" s="61" customFormat="1" ht="11.25">
      <c r="A174" s="111" t="s">
        <v>163</v>
      </c>
      <c r="B174" s="72">
        <v>106763.14405</v>
      </c>
      <c r="C174" s="72">
        <v>0</v>
      </c>
      <c r="D174" s="72">
        <v>0</v>
      </c>
      <c r="E174" s="72">
        <v>0</v>
      </c>
      <c r="F174" s="72">
        <v>106763.14405</v>
      </c>
    </row>
    <row r="175" spans="1:6" s="61" customFormat="1" ht="11.25">
      <c r="A175" s="563" t="s">
        <v>164</v>
      </c>
      <c r="B175" s="72">
        <v>21180.912550000001</v>
      </c>
      <c r="C175" s="72">
        <v>0</v>
      </c>
      <c r="D175" s="72">
        <v>0</v>
      </c>
      <c r="E175" s="72">
        <v>0</v>
      </c>
      <c r="F175" s="72">
        <v>21180.912550000001</v>
      </c>
    </row>
    <row r="176" spans="1:6" s="61" customFormat="1" ht="11.25">
      <c r="A176" s="111" t="s">
        <v>165</v>
      </c>
      <c r="B176" s="72">
        <v>2534.4741099999997</v>
      </c>
      <c r="C176" s="72">
        <v>0</v>
      </c>
      <c r="D176" s="72">
        <v>0</v>
      </c>
      <c r="E176" s="72">
        <v>0</v>
      </c>
      <c r="F176" s="72">
        <v>2534.4741099999997</v>
      </c>
    </row>
    <row r="177" spans="1:6" s="61" customFormat="1" ht="12" thickBot="1">
      <c r="A177" s="111" t="s">
        <v>166</v>
      </c>
      <c r="B177" s="72">
        <v>18646.438440000002</v>
      </c>
      <c r="C177" s="72">
        <v>0</v>
      </c>
      <c r="D177" s="72">
        <v>0</v>
      </c>
      <c r="E177" s="72">
        <v>0</v>
      </c>
      <c r="F177" s="72">
        <v>18646.438440000002</v>
      </c>
    </row>
    <row r="178" spans="1:6" s="61" customFormat="1" ht="12.75" thickTop="1" thickBot="1">
      <c r="A178" s="609" t="s">
        <v>167</v>
      </c>
      <c r="B178" s="74">
        <v>5667769.5438999999</v>
      </c>
      <c r="C178" s="74">
        <v>1601992.7897300001</v>
      </c>
      <c r="D178" s="74">
        <v>208.95726000000002</v>
      </c>
      <c r="E178" s="74">
        <v>37.045870000000001</v>
      </c>
      <c r="F178" s="74">
        <v>7270008.3367600003</v>
      </c>
    </row>
    <row r="179" spans="1:6" s="61" customFormat="1" ht="12.75" thickTop="1" thickBot="1">
      <c r="A179" s="610" t="s">
        <v>168</v>
      </c>
      <c r="B179" s="71">
        <v>0</v>
      </c>
      <c r="C179" s="71">
        <v>27.44</v>
      </c>
      <c r="D179" s="71">
        <v>0</v>
      </c>
      <c r="E179" s="71">
        <v>0</v>
      </c>
      <c r="F179" s="71">
        <v>27.44</v>
      </c>
    </row>
    <row r="180" spans="1:6" s="61" customFormat="1" ht="12" thickTop="1">
      <c r="A180" s="604" t="s">
        <v>169</v>
      </c>
      <c r="B180" s="72">
        <v>0</v>
      </c>
      <c r="C180" s="72">
        <v>0</v>
      </c>
      <c r="D180" s="72">
        <v>0</v>
      </c>
      <c r="E180" s="72">
        <v>0</v>
      </c>
      <c r="F180" s="72">
        <v>0</v>
      </c>
    </row>
    <row r="181" spans="1:6" s="61" customFormat="1" ht="11.25">
      <c r="A181" s="111" t="s">
        <v>170</v>
      </c>
      <c r="B181" s="72">
        <v>0</v>
      </c>
      <c r="C181" s="72">
        <v>0</v>
      </c>
      <c r="D181" s="72">
        <v>0</v>
      </c>
      <c r="E181" s="72">
        <v>0</v>
      </c>
      <c r="F181" s="72">
        <v>0</v>
      </c>
    </row>
    <row r="182" spans="1:6" s="61" customFormat="1" ht="11.25">
      <c r="A182" s="111" t="s">
        <v>171</v>
      </c>
      <c r="B182" s="72">
        <v>0</v>
      </c>
      <c r="C182" s="72">
        <v>0</v>
      </c>
      <c r="D182" s="72">
        <v>0</v>
      </c>
      <c r="E182" s="72">
        <v>0</v>
      </c>
      <c r="F182" s="72">
        <v>0</v>
      </c>
    </row>
    <row r="183" spans="1:6" s="61" customFormat="1" ht="11.25">
      <c r="A183" s="111" t="s">
        <v>172</v>
      </c>
      <c r="B183" s="72">
        <v>0</v>
      </c>
      <c r="C183" s="72">
        <v>0</v>
      </c>
      <c r="D183" s="72">
        <v>0</v>
      </c>
      <c r="E183" s="72">
        <v>0</v>
      </c>
      <c r="F183" s="72">
        <v>0</v>
      </c>
    </row>
    <row r="184" spans="1:6" s="61" customFormat="1" ht="11.25">
      <c r="A184" s="111" t="s">
        <v>173</v>
      </c>
      <c r="B184" s="72">
        <v>0</v>
      </c>
      <c r="C184" s="72">
        <v>0</v>
      </c>
      <c r="D184" s="72">
        <v>0</v>
      </c>
      <c r="E184" s="72">
        <v>0</v>
      </c>
      <c r="F184" s="72">
        <v>0</v>
      </c>
    </row>
    <row r="185" spans="1:6" s="61" customFormat="1" ht="11.25">
      <c r="A185" s="111" t="s">
        <v>174</v>
      </c>
      <c r="B185" s="72">
        <v>0</v>
      </c>
      <c r="C185" s="72">
        <v>0</v>
      </c>
      <c r="D185" s="72">
        <v>0</v>
      </c>
      <c r="E185" s="72">
        <v>0</v>
      </c>
      <c r="F185" s="72">
        <v>0</v>
      </c>
    </row>
    <row r="186" spans="1:6" s="61" customFormat="1" ht="11.25">
      <c r="A186" s="563" t="s">
        <v>175</v>
      </c>
      <c r="B186" s="72">
        <v>0</v>
      </c>
      <c r="C186" s="72">
        <v>0</v>
      </c>
      <c r="D186" s="72">
        <v>0</v>
      </c>
      <c r="E186" s="72">
        <v>0</v>
      </c>
      <c r="F186" s="72">
        <v>0</v>
      </c>
    </row>
    <row r="187" spans="1:6" s="61" customFormat="1" ht="11.25">
      <c r="A187" s="111" t="s">
        <v>176</v>
      </c>
      <c r="B187" s="72">
        <v>0</v>
      </c>
      <c r="C187" s="72">
        <v>0</v>
      </c>
      <c r="D187" s="72">
        <v>0</v>
      </c>
      <c r="E187" s="72">
        <v>0</v>
      </c>
      <c r="F187" s="72">
        <v>0</v>
      </c>
    </row>
    <row r="188" spans="1:6" s="61" customFormat="1" ht="11.25">
      <c r="A188" s="111" t="s">
        <v>177</v>
      </c>
      <c r="B188" s="72">
        <v>0</v>
      </c>
      <c r="C188" s="72">
        <v>0</v>
      </c>
      <c r="D188" s="72">
        <v>0</v>
      </c>
      <c r="E188" s="72">
        <v>0</v>
      </c>
      <c r="F188" s="72">
        <v>0</v>
      </c>
    </row>
    <row r="189" spans="1:6" s="61" customFormat="1" ht="11.25">
      <c r="A189" s="111" t="s">
        <v>178</v>
      </c>
      <c r="B189" s="72">
        <v>0</v>
      </c>
      <c r="C189" s="72">
        <v>0</v>
      </c>
      <c r="D189" s="72">
        <v>0</v>
      </c>
      <c r="E189" s="72">
        <v>0</v>
      </c>
      <c r="F189" s="72">
        <v>0</v>
      </c>
    </row>
    <row r="190" spans="1:6" s="61" customFormat="1" ht="11.25">
      <c r="A190" s="111" t="s">
        <v>179</v>
      </c>
      <c r="B190" s="72">
        <v>0</v>
      </c>
      <c r="C190" s="72">
        <v>0</v>
      </c>
      <c r="D190" s="72">
        <v>0</v>
      </c>
      <c r="E190" s="72">
        <v>0</v>
      </c>
      <c r="F190" s="72">
        <v>0</v>
      </c>
    </row>
    <row r="191" spans="1:6" s="61" customFormat="1" ht="11.25">
      <c r="A191" s="111" t="s">
        <v>180</v>
      </c>
      <c r="B191" s="72">
        <v>0</v>
      </c>
      <c r="C191" s="72">
        <v>0</v>
      </c>
      <c r="D191" s="72">
        <v>0</v>
      </c>
      <c r="E191" s="72">
        <v>0</v>
      </c>
      <c r="F191" s="72">
        <v>0</v>
      </c>
    </row>
    <row r="192" spans="1:6" s="61" customFormat="1" ht="11.25">
      <c r="A192" s="563" t="s">
        <v>181</v>
      </c>
      <c r="B192" s="72">
        <v>0</v>
      </c>
      <c r="C192" s="72">
        <v>0</v>
      </c>
      <c r="D192" s="72">
        <v>0</v>
      </c>
      <c r="E192" s="72">
        <v>0</v>
      </c>
      <c r="F192" s="72">
        <v>0</v>
      </c>
    </row>
    <row r="193" spans="1:6" s="61" customFormat="1" ht="11.25">
      <c r="A193" s="563" t="s">
        <v>182</v>
      </c>
      <c r="B193" s="72">
        <v>0</v>
      </c>
      <c r="C193" s="72">
        <v>27.44</v>
      </c>
      <c r="D193" s="72">
        <v>0</v>
      </c>
      <c r="E193" s="72">
        <v>0</v>
      </c>
      <c r="F193" s="72">
        <v>27.44</v>
      </c>
    </row>
    <row r="194" spans="1:6" s="61" customFormat="1" ht="11.25">
      <c r="A194" s="111" t="s">
        <v>183</v>
      </c>
      <c r="B194" s="72">
        <v>0</v>
      </c>
      <c r="C194" s="72">
        <v>0</v>
      </c>
      <c r="D194" s="72">
        <v>0</v>
      </c>
      <c r="E194" s="72">
        <v>0</v>
      </c>
      <c r="F194" s="72">
        <v>0</v>
      </c>
    </row>
    <row r="195" spans="1:6" s="61" customFormat="1" ht="11.25">
      <c r="A195" s="111" t="s">
        <v>184</v>
      </c>
      <c r="B195" s="72">
        <v>0</v>
      </c>
      <c r="C195" s="72">
        <v>0</v>
      </c>
      <c r="D195" s="72">
        <v>0</v>
      </c>
      <c r="E195" s="72">
        <v>0</v>
      </c>
      <c r="F195" s="72">
        <v>0</v>
      </c>
    </row>
    <row r="196" spans="1:6" s="61" customFormat="1" ht="11.25">
      <c r="A196" s="111" t="s">
        <v>185</v>
      </c>
      <c r="B196" s="72">
        <v>0</v>
      </c>
      <c r="C196" s="72">
        <v>0</v>
      </c>
      <c r="D196" s="72">
        <v>0</v>
      </c>
      <c r="E196" s="72">
        <v>0</v>
      </c>
      <c r="F196" s="72">
        <v>0</v>
      </c>
    </row>
    <row r="197" spans="1:6" s="61" customFormat="1" ht="11.25">
      <c r="A197" s="111" t="s">
        <v>186</v>
      </c>
      <c r="B197" s="72">
        <v>0</v>
      </c>
      <c r="C197" s="72">
        <v>27.44</v>
      </c>
      <c r="D197" s="72">
        <v>0</v>
      </c>
      <c r="E197" s="72">
        <v>0</v>
      </c>
      <c r="F197" s="72">
        <v>27.44</v>
      </c>
    </row>
    <row r="198" spans="1:6" s="61" customFormat="1" ht="12" thickBot="1">
      <c r="A198" s="563" t="s">
        <v>187</v>
      </c>
      <c r="B198" s="72">
        <v>0</v>
      </c>
      <c r="C198" s="72">
        <v>0</v>
      </c>
      <c r="D198" s="72">
        <v>0</v>
      </c>
      <c r="E198" s="72">
        <v>0</v>
      </c>
      <c r="F198" s="72">
        <v>0</v>
      </c>
    </row>
    <row r="199" spans="1:6" s="61" customFormat="1" ht="12.75" thickTop="1" thickBot="1">
      <c r="A199" s="544" t="s">
        <v>188</v>
      </c>
      <c r="B199" s="71">
        <v>4750994.0305600008</v>
      </c>
      <c r="C199" s="71">
        <v>7356024.9931099992</v>
      </c>
      <c r="D199" s="71">
        <v>3126.98191</v>
      </c>
      <c r="E199" s="71">
        <v>2738.1992799999998</v>
      </c>
      <c r="F199" s="71">
        <v>12112884.20486</v>
      </c>
    </row>
    <row r="200" spans="1:6" s="61" customFormat="1" ht="12" thickTop="1">
      <c r="A200" s="563" t="s">
        <v>189</v>
      </c>
      <c r="B200" s="72">
        <v>9302.5307300000004</v>
      </c>
      <c r="C200" s="72">
        <v>6731.6820599999992</v>
      </c>
      <c r="D200" s="72">
        <v>0</v>
      </c>
      <c r="E200" s="72">
        <v>0</v>
      </c>
      <c r="F200" s="72">
        <v>16034.21279</v>
      </c>
    </row>
    <row r="201" spans="1:6" s="61" customFormat="1" ht="11.25">
      <c r="A201" s="111" t="s">
        <v>190</v>
      </c>
      <c r="B201" s="72">
        <v>0</v>
      </c>
      <c r="C201" s="72">
        <v>0</v>
      </c>
      <c r="D201" s="72">
        <v>0</v>
      </c>
      <c r="E201" s="72">
        <v>0</v>
      </c>
      <c r="F201" s="72">
        <v>0</v>
      </c>
    </row>
    <row r="202" spans="1:6" s="61" customFormat="1" ht="11.25">
      <c r="A202" s="111" t="s">
        <v>191</v>
      </c>
      <c r="B202" s="72">
        <v>0</v>
      </c>
      <c r="C202" s="72">
        <v>0</v>
      </c>
      <c r="D202" s="72">
        <v>0</v>
      </c>
      <c r="E202" s="72">
        <v>0</v>
      </c>
      <c r="F202" s="72">
        <v>0</v>
      </c>
    </row>
    <row r="203" spans="1:6" s="61" customFormat="1" ht="11.25">
      <c r="A203" s="111" t="s">
        <v>192</v>
      </c>
      <c r="B203" s="72">
        <v>9302.5307300000004</v>
      </c>
      <c r="C203" s="72">
        <v>6731.6820599999992</v>
      </c>
      <c r="D203" s="72">
        <v>0</v>
      </c>
      <c r="E203" s="72">
        <v>0</v>
      </c>
      <c r="F203" s="72">
        <v>16034.21279</v>
      </c>
    </row>
    <row r="204" spans="1:6" s="61" customFormat="1" ht="11.25">
      <c r="A204" s="563" t="s">
        <v>193</v>
      </c>
      <c r="B204" s="72">
        <v>38814.754860000001</v>
      </c>
      <c r="C204" s="72">
        <v>0</v>
      </c>
      <c r="D204" s="72">
        <v>804.63820999999996</v>
      </c>
      <c r="E204" s="72">
        <v>0</v>
      </c>
      <c r="F204" s="72">
        <v>39619.393069999998</v>
      </c>
    </row>
    <row r="205" spans="1:6" s="61" customFormat="1" ht="11.25">
      <c r="A205" s="111" t="s">
        <v>194</v>
      </c>
      <c r="B205" s="72">
        <v>0</v>
      </c>
      <c r="C205" s="72">
        <v>0</v>
      </c>
      <c r="D205" s="72">
        <v>0</v>
      </c>
      <c r="E205" s="72">
        <v>0</v>
      </c>
      <c r="F205" s="72">
        <v>0</v>
      </c>
    </row>
    <row r="206" spans="1:6" s="61" customFormat="1" ht="11.25">
      <c r="A206" s="111" t="s">
        <v>195</v>
      </c>
      <c r="B206" s="72">
        <v>38814.754860000001</v>
      </c>
      <c r="C206" s="72">
        <v>0</v>
      </c>
      <c r="D206" s="72">
        <v>804.63820999999996</v>
      </c>
      <c r="E206" s="72">
        <v>0</v>
      </c>
      <c r="F206" s="72">
        <v>39619.393069999998</v>
      </c>
    </row>
    <row r="207" spans="1:6" s="61" customFormat="1" ht="11.25">
      <c r="A207" s="111" t="s">
        <v>196</v>
      </c>
      <c r="B207" s="72">
        <v>0</v>
      </c>
      <c r="C207" s="72">
        <v>0</v>
      </c>
      <c r="D207" s="72">
        <v>0</v>
      </c>
      <c r="E207" s="72">
        <v>0</v>
      </c>
      <c r="F207" s="72">
        <v>0</v>
      </c>
    </row>
    <row r="208" spans="1:6" s="61" customFormat="1" ht="11.25">
      <c r="A208" s="561" t="s">
        <v>197</v>
      </c>
      <c r="B208" s="72">
        <v>0</v>
      </c>
      <c r="C208" s="72">
        <v>0</v>
      </c>
      <c r="D208" s="72">
        <v>0</v>
      </c>
      <c r="E208" s="72">
        <v>0</v>
      </c>
      <c r="F208" s="72">
        <v>0</v>
      </c>
    </row>
    <row r="209" spans="1:6" s="61" customFormat="1" ht="11.25">
      <c r="A209" s="111" t="s">
        <v>198</v>
      </c>
      <c r="B209" s="72">
        <v>0</v>
      </c>
      <c r="C209" s="72">
        <v>0</v>
      </c>
      <c r="D209" s="72">
        <v>0</v>
      </c>
      <c r="E209" s="72">
        <v>0</v>
      </c>
      <c r="F209" s="72">
        <v>0</v>
      </c>
    </row>
    <row r="210" spans="1:6" s="61" customFormat="1" ht="11.25">
      <c r="A210" s="563" t="s">
        <v>199</v>
      </c>
      <c r="B210" s="72">
        <v>0</v>
      </c>
      <c r="C210" s="72">
        <v>0</v>
      </c>
      <c r="D210" s="72">
        <v>0</v>
      </c>
      <c r="E210" s="72">
        <v>0</v>
      </c>
      <c r="F210" s="72">
        <v>0</v>
      </c>
    </row>
    <row r="211" spans="1:6" s="61" customFormat="1" ht="11.25">
      <c r="A211" s="111" t="s">
        <v>200</v>
      </c>
      <c r="B211" s="72">
        <v>0</v>
      </c>
      <c r="C211" s="72">
        <v>0</v>
      </c>
      <c r="D211" s="72">
        <v>0</v>
      </c>
      <c r="E211" s="72">
        <v>0</v>
      </c>
      <c r="F211" s="72">
        <v>0</v>
      </c>
    </row>
    <row r="212" spans="1:6" s="61" customFormat="1" ht="11.25">
      <c r="A212" s="111" t="s">
        <v>201</v>
      </c>
      <c r="B212" s="72">
        <v>0</v>
      </c>
      <c r="C212" s="72">
        <v>0</v>
      </c>
      <c r="D212" s="72">
        <v>0</v>
      </c>
      <c r="E212" s="72">
        <v>0</v>
      </c>
      <c r="F212" s="72">
        <v>0</v>
      </c>
    </row>
    <row r="213" spans="1:6" s="61" customFormat="1" ht="11.25">
      <c r="A213" s="563" t="s">
        <v>202</v>
      </c>
      <c r="B213" s="72">
        <v>0</v>
      </c>
      <c r="C213" s="72">
        <v>0</v>
      </c>
      <c r="D213" s="72">
        <v>0</v>
      </c>
      <c r="E213" s="72">
        <v>0</v>
      </c>
      <c r="F213" s="72">
        <v>0</v>
      </c>
    </row>
    <row r="214" spans="1:6" s="61" customFormat="1" ht="11.25">
      <c r="A214" s="111" t="s">
        <v>203</v>
      </c>
      <c r="B214" s="72">
        <v>0</v>
      </c>
      <c r="C214" s="72">
        <v>0</v>
      </c>
      <c r="D214" s="72">
        <v>0</v>
      </c>
      <c r="E214" s="72">
        <v>0</v>
      </c>
      <c r="F214" s="72">
        <v>0</v>
      </c>
    </row>
    <row r="215" spans="1:6" s="61" customFormat="1" ht="11.25">
      <c r="A215" s="111" t="s">
        <v>204</v>
      </c>
      <c r="B215" s="72">
        <v>0</v>
      </c>
      <c r="C215" s="72">
        <v>0</v>
      </c>
      <c r="D215" s="72">
        <v>0</v>
      </c>
      <c r="E215" s="72">
        <v>0</v>
      </c>
      <c r="F215" s="72">
        <v>0</v>
      </c>
    </row>
    <row r="216" spans="1:6" s="61" customFormat="1" ht="11.25">
      <c r="A216" s="563" t="s">
        <v>205</v>
      </c>
      <c r="B216" s="72">
        <v>4049217.8807399999</v>
      </c>
      <c r="C216" s="72">
        <v>5804153.5494900001</v>
      </c>
      <c r="D216" s="72">
        <v>0</v>
      </c>
      <c r="E216" s="72">
        <v>0</v>
      </c>
      <c r="F216" s="72">
        <v>9853371.4302299991</v>
      </c>
    </row>
    <row r="217" spans="1:6" s="61" customFormat="1" ht="11.25">
      <c r="A217" s="111" t="s">
        <v>206</v>
      </c>
      <c r="B217" s="72">
        <v>3157508.8047500001</v>
      </c>
      <c r="C217" s="72">
        <v>5038876.9515899997</v>
      </c>
      <c r="D217" s="72">
        <v>0</v>
      </c>
      <c r="E217" s="72">
        <v>0</v>
      </c>
      <c r="F217" s="72">
        <v>8196385.7563399998</v>
      </c>
    </row>
    <row r="218" spans="1:6" s="61" customFormat="1" ht="11.25">
      <c r="A218" s="111" t="s">
        <v>207</v>
      </c>
      <c r="B218" s="72">
        <v>5559.0397800000001</v>
      </c>
      <c r="C218" s="72">
        <v>12477.195679999999</v>
      </c>
      <c r="D218" s="72">
        <v>0</v>
      </c>
      <c r="E218" s="72">
        <v>0</v>
      </c>
      <c r="F218" s="72">
        <v>18036.23546</v>
      </c>
    </row>
    <row r="219" spans="1:6" s="61" customFormat="1" ht="11.25">
      <c r="A219" s="111" t="s">
        <v>208</v>
      </c>
      <c r="B219" s="72">
        <v>501505.19166000001</v>
      </c>
      <c r="C219" s="72">
        <v>553974.13098999998</v>
      </c>
      <c r="D219" s="72">
        <v>0</v>
      </c>
      <c r="E219" s="72">
        <v>0</v>
      </c>
      <c r="F219" s="72">
        <v>1055479.32265</v>
      </c>
    </row>
    <row r="220" spans="1:6" s="61" customFormat="1" ht="11.25">
      <c r="A220" s="111" t="s">
        <v>209</v>
      </c>
      <c r="B220" s="72">
        <v>0</v>
      </c>
      <c r="C220" s="72">
        <v>0</v>
      </c>
      <c r="D220" s="72">
        <v>0</v>
      </c>
      <c r="E220" s="72">
        <v>0</v>
      </c>
      <c r="F220" s="72">
        <v>0</v>
      </c>
    </row>
    <row r="221" spans="1:6" s="61" customFormat="1" ht="11.25">
      <c r="A221" s="111" t="s">
        <v>210</v>
      </c>
      <c r="B221" s="72">
        <v>140829.50300999999</v>
      </c>
      <c r="C221" s="72">
        <v>49141.077810000003</v>
      </c>
      <c r="D221" s="72">
        <v>0</v>
      </c>
      <c r="E221" s="72">
        <v>0</v>
      </c>
      <c r="F221" s="72">
        <v>189970.58082</v>
      </c>
    </row>
    <row r="222" spans="1:6" s="61" customFormat="1" ht="11.25">
      <c r="A222" s="111" t="s">
        <v>211</v>
      </c>
      <c r="B222" s="72">
        <v>1025.6720600000001</v>
      </c>
      <c r="C222" s="72">
        <v>0</v>
      </c>
      <c r="D222" s="72">
        <v>0</v>
      </c>
      <c r="E222" s="72">
        <v>0</v>
      </c>
      <c r="F222" s="72">
        <v>1025.6720600000001</v>
      </c>
    </row>
    <row r="223" spans="1:6" s="61" customFormat="1" ht="11.25">
      <c r="A223" s="111" t="s">
        <v>212</v>
      </c>
      <c r="B223" s="72">
        <v>11.260999999999999</v>
      </c>
      <c r="C223" s="72">
        <v>0</v>
      </c>
      <c r="D223" s="72">
        <v>0</v>
      </c>
      <c r="E223" s="72">
        <v>0</v>
      </c>
      <c r="F223" s="72">
        <v>11.260999999999999</v>
      </c>
    </row>
    <row r="224" spans="1:6" s="61" customFormat="1" ht="11.25">
      <c r="A224" s="111" t="s">
        <v>213</v>
      </c>
      <c r="B224" s="72">
        <v>0</v>
      </c>
      <c r="C224" s="72">
        <v>0</v>
      </c>
      <c r="D224" s="72">
        <v>0</v>
      </c>
      <c r="E224" s="72">
        <v>0</v>
      </c>
      <c r="F224" s="72">
        <v>0</v>
      </c>
    </row>
    <row r="225" spans="1:6" s="61" customFormat="1" ht="11.25">
      <c r="A225" s="111" t="s">
        <v>214</v>
      </c>
      <c r="B225" s="72">
        <v>242778.40847999998</v>
      </c>
      <c r="C225" s="72">
        <v>149684.19342</v>
      </c>
      <c r="D225" s="72">
        <v>0</v>
      </c>
      <c r="E225" s="72">
        <v>0</v>
      </c>
      <c r="F225" s="72">
        <v>392462.60189999995</v>
      </c>
    </row>
    <row r="226" spans="1:6" s="61" customFormat="1" ht="11.25">
      <c r="A226" s="563" t="s">
        <v>215</v>
      </c>
      <c r="B226" s="72">
        <v>650750.71280999994</v>
      </c>
      <c r="C226" s="72">
        <v>1541172.6066400001</v>
      </c>
      <c r="D226" s="72">
        <v>2322.3437000000004</v>
      </c>
      <c r="E226" s="72">
        <v>2738.1992799999998</v>
      </c>
      <c r="F226" s="72">
        <v>2196983.8624299997</v>
      </c>
    </row>
    <row r="227" spans="1:6" s="61" customFormat="1" ht="11.25">
      <c r="A227" s="111" t="s">
        <v>216</v>
      </c>
      <c r="B227" s="72">
        <v>218439.56056000001</v>
      </c>
      <c r="C227" s="72">
        <v>168149.95546</v>
      </c>
      <c r="D227" s="72">
        <v>0</v>
      </c>
      <c r="E227" s="72">
        <v>2738.1992799999998</v>
      </c>
      <c r="F227" s="72">
        <v>389327.71530000004</v>
      </c>
    </row>
    <row r="228" spans="1:6" s="61" customFormat="1" ht="11.25">
      <c r="A228" s="111" t="s">
        <v>217</v>
      </c>
      <c r="B228" s="72">
        <v>164.73</v>
      </c>
      <c r="C228" s="72">
        <v>243.99998000000002</v>
      </c>
      <c r="D228" s="72">
        <v>0</v>
      </c>
      <c r="E228" s="72">
        <v>0</v>
      </c>
      <c r="F228" s="72">
        <v>408.72997999999995</v>
      </c>
    </row>
    <row r="229" spans="1:6" s="61" customFormat="1" ht="11.25">
      <c r="A229" s="111" t="s">
        <v>218</v>
      </c>
      <c r="B229" s="72">
        <v>45360.720310000004</v>
      </c>
      <c r="C229" s="72">
        <v>99281.918310000008</v>
      </c>
      <c r="D229" s="72">
        <v>1177.9553500000002</v>
      </c>
      <c r="E229" s="72">
        <v>0</v>
      </c>
      <c r="F229" s="72">
        <v>145820.59396999999</v>
      </c>
    </row>
    <row r="230" spans="1:6" s="61" customFormat="1" ht="11.25">
      <c r="A230" s="111" t="s">
        <v>219</v>
      </c>
      <c r="B230" s="72">
        <v>21549.138239999997</v>
      </c>
      <c r="C230" s="72">
        <v>28337.522670000002</v>
      </c>
      <c r="D230" s="72">
        <v>1142.31773</v>
      </c>
      <c r="E230" s="72">
        <v>0</v>
      </c>
      <c r="F230" s="72">
        <v>51028.978640000001</v>
      </c>
    </row>
    <row r="231" spans="1:6" s="61" customFormat="1" ht="11.25">
      <c r="A231" s="111" t="s">
        <v>220</v>
      </c>
      <c r="B231" s="72">
        <v>0</v>
      </c>
      <c r="C231" s="72">
        <v>0</v>
      </c>
      <c r="D231" s="72">
        <v>0</v>
      </c>
      <c r="E231" s="72">
        <v>0</v>
      </c>
      <c r="F231" s="72">
        <v>0</v>
      </c>
    </row>
    <row r="232" spans="1:6" s="61" customFormat="1" ht="11.25">
      <c r="A232" s="111" t="s">
        <v>221</v>
      </c>
      <c r="B232" s="72">
        <v>365236.5637</v>
      </c>
      <c r="C232" s="72">
        <v>1245159.21022</v>
      </c>
      <c r="D232" s="72">
        <v>2.0706199999999999</v>
      </c>
      <c r="E232" s="72">
        <v>0</v>
      </c>
      <c r="F232" s="72">
        <v>1610397.84454</v>
      </c>
    </row>
    <row r="233" spans="1:6" s="61" customFormat="1" ht="11.25">
      <c r="A233" s="111" t="s">
        <v>222</v>
      </c>
      <c r="B233" s="72">
        <v>0</v>
      </c>
      <c r="C233" s="72">
        <v>0</v>
      </c>
      <c r="D233" s="72">
        <v>0</v>
      </c>
      <c r="E233" s="72">
        <v>0</v>
      </c>
      <c r="F233" s="72">
        <v>0</v>
      </c>
    </row>
    <row r="234" spans="1:6" s="61" customFormat="1" ht="11.25">
      <c r="A234" s="563" t="s">
        <v>223</v>
      </c>
      <c r="B234" s="72">
        <v>2908.1514200000001</v>
      </c>
      <c r="C234" s="72">
        <v>3967.1549199999999</v>
      </c>
      <c r="D234" s="72">
        <v>0</v>
      </c>
      <c r="E234" s="72">
        <v>0</v>
      </c>
      <c r="F234" s="72">
        <v>6875.3063400000001</v>
      </c>
    </row>
    <row r="235" spans="1:6" s="61" customFormat="1" ht="11.25">
      <c r="A235" s="111" t="s">
        <v>224</v>
      </c>
      <c r="B235" s="72">
        <v>2908.1115</v>
      </c>
      <c r="C235" s="72">
        <v>3967.1549199999999</v>
      </c>
      <c r="D235" s="72">
        <v>0</v>
      </c>
      <c r="E235" s="72">
        <v>0</v>
      </c>
      <c r="F235" s="72">
        <v>6875.2664199999999</v>
      </c>
    </row>
    <row r="236" spans="1:6" s="61" customFormat="1" ht="11.25">
      <c r="A236" s="111" t="s">
        <v>225</v>
      </c>
      <c r="B236" s="72">
        <v>3.9920000000000004E-2</v>
      </c>
      <c r="C236" s="72">
        <v>0</v>
      </c>
      <c r="D236" s="72">
        <v>0</v>
      </c>
      <c r="E236" s="72">
        <v>0</v>
      </c>
      <c r="F236" s="72">
        <v>3.9920000000000004E-2</v>
      </c>
    </row>
    <row r="237" spans="1:6" s="61" customFormat="1" ht="11.25">
      <c r="A237" s="563" t="s">
        <v>226</v>
      </c>
      <c r="B237" s="72">
        <v>0</v>
      </c>
      <c r="C237" s="72">
        <v>0</v>
      </c>
      <c r="D237" s="72">
        <v>0</v>
      </c>
      <c r="E237" s="72">
        <v>0</v>
      </c>
      <c r="F237" s="72">
        <v>0</v>
      </c>
    </row>
    <row r="238" spans="1:6" s="61" customFormat="1" ht="11.25">
      <c r="A238" s="111" t="s">
        <v>227</v>
      </c>
      <c r="B238" s="72">
        <v>0</v>
      </c>
      <c r="C238" s="72">
        <v>0</v>
      </c>
      <c r="D238" s="72">
        <v>0</v>
      </c>
      <c r="E238" s="72">
        <v>0</v>
      </c>
      <c r="F238" s="72">
        <v>0</v>
      </c>
    </row>
    <row r="239" spans="1:6" s="61" customFormat="1" ht="11.25">
      <c r="A239" s="111" t="s">
        <v>225</v>
      </c>
      <c r="B239" s="562">
        <v>0</v>
      </c>
      <c r="C239" s="562">
        <v>0</v>
      </c>
      <c r="D239" s="562">
        <v>0</v>
      </c>
      <c r="E239" s="562">
        <v>0</v>
      </c>
      <c r="F239" s="562">
        <v>0</v>
      </c>
    </row>
    <row r="240" spans="1:6" s="61" customFormat="1" ht="11.25">
      <c r="A240" s="563" t="s">
        <v>228</v>
      </c>
      <c r="B240" s="642">
        <v>2908.1115</v>
      </c>
      <c r="C240" s="642">
        <v>3967.1949300000001</v>
      </c>
      <c r="D240" s="642">
        <v>0</v>
      </c>
      <c r="E240" s="642">
        <v>0</v>
      </c>
      <c r="F240" s="642">
        <v>6875.3064299999996</v>
      </c>
    </row>
    <row r="241" spans="1:6" s="61" customFormat="1" ht="12" thickBot="1">
      <c r="A241" s="563" t="s">
        <v>229</v>
      </c>
      <c r="B241" s="643">
        <v>0</v>
      </c>
      <c r="C241" s="643">
        <v>0</v>
      </c>
      <c r="D241" s="643">
        <v>0</v>
      </c>
      <c r="E241" s="643">
        <v>0</v>
      </c>
      <c r="F241" s="643">
        <v>0</v>
      </c>
    </row>
    <row r="242" spans="1:6" s="61" customFormat="1" ht="12.75" thickTop="1" thickBot="1">
      <c r="A242" s="60" t="s">
        <v>230</v>
      </c>
      <c r="B242" s="71">
        <v>331193.59339999995</v>
      </c>
      <c r="C242" s="71">
        <v>49782.66014</v>
      </c>
      <c r="D242" s="71">
        <v>0</v>
      </c>
      <c r="E242" s="71">
        <v>0</v>
      </c>
      <c r="F242" s="71">
        <v>380976.25354000001</v>
      </c>
    </row>
    <row r="243" spans="1:6" s="61" customFormat="1" ht="12" thickTop="1">
      <c r="A243" s="61" t="s">
        <v>231</v>
      </c>
      <c r="B243" s="72">
        <v>296.33312999999998</v>
      </c>
      <c r="C243" s="72">
        <v>173.00010999999998</v>
      </c>
      <c r="D243" s="72">
        <v>0</v>
      </c>
      <c r="E243" s="72">
        <v>0</v>
      </c>
      <c r="F243" s="72">
        <v>469.33323999999999</v>
      </c>
    </row>
    <row r="244" spans="1:6" s="61" customFormat="1" ht="11.25">
      <c r="A244" s="61" t="s">
        <v>232</v>
      </c>
      <c r="B244" s="72">
        <v>736.73046999999997</v>
      </c>
      <c r="C244" s="72">
        <v>2722.0089700000003</v>
      </c>
      <c r="D244" s="72">
        <v>0</v>
      </c>
      <c r="E244" s="72">
        <v>0</v>
      </c>
      <c r="F244" s="72">
        <v>3458.7394399999998</v>
      </c>
    </row>
    <row r="245" spans="1:6" s="61" customFormat="1" ht="11.25">
      <c r="A245" s="61" t="s">
        <v>233</v>
      </c>
      <c r="B245" s="72">
        <v>318017.48626999999</v>
      </c>
      <c r="C245" s="72">
        <v>42112.96905</v>
      </c>
      <c r="D245" s="72">
        <v>0</v>
      </c>
      <c r="E245" s="72">
        <v>0</v>
      </c>
      <c r="F245" s="72">
        <v>360130.45532000001</v>
      </c>
    </row>
    <row r="246" spans="1:6" s="61" customFormat="1" ht="11.25">
      <c r="A246" s="61" t="s">
        <v>234</v>
      </c>
      <c r="B246" s="72">
        <v>3207.74541</v>
      </c>
      <c r="C246" s="72">
        <v>2500.0927900000002</v>
      </c>
      <c r="D246" s="72">
        <v>0</v>
      </c>
      <c r="E246" s="72">
        <v>0</v>
      </c>
      <c r="F246" s="72">
        <v>5707.8382000000001</v>
      </c>
    </row>
    <row r="247" spans="1:6" s="61" customFormat="1" ht="11.25">
      <c r="A247" s="61" t="s">
        <v>235</v>
      </c>
      <c r="B247" s="72">
        <v>5443.3855700000004</v>
      </c>
      <c r="C247" s="72">
        <v>717.29827</v>
      </c>
      <c r="D247" s="72">
        <v>0</v>
      </c>
      <c r="E247" s="72">
        <v>0</v>
      </c>
      <c r="F247" s="72">
        <v>6160.6838399999997</v>
      </c>
    </row>
    <row r="248" spans="1:6" s="61" customFormat="1" ht="11.25">
      <c r="A248" s="61" t="s">
        <v>236</v>
      </c>
      <c r="B248" s="72">
        <v>789.13714000000004</v>
      </c>
      <c r="C248" s="72">
        <v>361.43040000000002</v>
      </c>
      <c r="D248" s="72">
        <v>0</v>
      </c>
      <c r="E248" s="72">
        <v>0</v>
      </c>
      <c r="F248" s="72">
        <v>1150.56754</v>
      </c>
    </row>
    <row r="249" spans="1:6" s="61" customFormat="1" ht="11.25">
      <c r="A249" s="61" t="s">
        <v>237</v>
      </c>
      <c r="B249" s="72">
        <v>2054.2375900000002</v>
      </c>
      <c r="C249" s="72">
        <v>932.88909999999998</v>
      </c>
      <c r="D249" s="72">
        <v>0</v>
      </c>
      <c r="E249" s="72">
        <v>0</v>
      </c>
      <c r="F249" s="72">
        <v>2987.1266900000001</v>
      </c>
    </row>
    <row r="250" spans="1:6" s="61" customFormat="1" ht="11.25">
      <c r="A250" s="61" t="s">
        <v>238</v>
      </c>
      <c r="B250" s="72">
        <v>338.33143000000001</v>
      </c>
      <c r="C250" s="72">
        <v>198.00148999999999</v>
      </c>
      <c r="D250" s="72">
        <v>0</v>
      </c>
      <c r="E250" s="72">
        <v>0</v>
      </c>
      <c r="F250" s="72">
        <v>536.33292000000006</v>
      </c>
    </row>
    <row r="251" spans="1:6" s="61" customFormat="1" ht="11.25">
      <c r="A251" s="61" t="s">
        <v>239</v>
      </c>
      <c r="B251" s="72">
        <v>0</v>
      </c>
      <c r="C251" s="72">
        <v>0</v>
      </c>
      <c r="D251" s="72">
        <v>0</v>
      </c>
      <c r="E251" s="72">
        <v>0</v>
      </c>
      <c r="F251" s="72">
        <v>0</v>
      </c>
    </row>
    <row r="252" spans="1:6" s="61" customFormat="1" ht="11.25">
      <c r="A252" s="61" t="s">
        <v>240</v>
      </c>
      <c r="B252" s="72">
        <v>308.98806999999999</v>
      </c>
      <c r="C252" s="72">
        <v>45.447969999999998</v>
      </c>
      <c r="D252" s="72">
        <v>0</v>
      </c>
      <c r="E252" s="72">
        <v>0</v>
      </c>
      <c r="F252" s="72">
        <v>354.43603999999999</v>
      </c>
    </row>
    <row r="253" spans="1:6" s="61" customFormat="1" ht="12" thickBot="1">
      <c r="A253" s="61" t="s">
        <v>241</v>
      </c>
      <c r="B253" s="72">
        <v>1.2183199999999998</v>
      </c>
      <c r="C253" s="72">
        <v>19.521990000000002</v>
      </c>
      <c r="D253" s="72">
        <v>0</v>
      </c>
      <c r="E253" s="72">
        <v>0</v>
      </c>
      <c r="F253" s="72">
        <v>20.740310000000001</v>
      </c>
    </row>
    <row r="254" spans="1:6" s="61" customFormat="1" ht="12.75" thickTop="1" thickBot="1">
      <c r="A254" s="60" t="s">
        <v>242</v>
      </c>
      <c r="B254" s="71">
        <v>-85426.589000000007</v>
      </c>
      <c r="C254" s="71">
        <v>-18352.118160000002</v>
      </c>
      <c r="D254" s="71">
        <v>0</v>
      </c>
      <c r="E254" s="71">
        <v>0</v>
      </c>
      <c r="F254" s="71">
        <v>-103778.70715999999</v>
      </c>
    </row>
    <row r="255" spans="1:6" s="61" customFormat="1" ht="12" thickTop="1">
      <c r="A255" s="61" t="s">
        <v>243</v>
      </c>
      <c r="B255" s="72">
        <v>-76922.777140000006</v>
      </c>
      <c r="C255" s="72">
        <v>-17417.028610000001</v>
      </c>
      <c r="D255" s="72">
        <v>0</v>
      </c>
      <c r="E255" s="72">
        <v>0</v>
      </c>
      <c r="F255" s="72">
        <v>-94339.80575</v>
      </c>
    </row>
    <row r="256" spans="1:6" s="61" customFormat="1" ht="11.25">
      <c r="A256" s="61" t="s">
        <v>244</v>
      </c>
      <c r="B256" s="72">
        <v>0</v>
      </c>
      <c r="C256" s="72">
        <v>0</v>
      </c>
      <c r="D256" s="72">
        <v>0</v>
      </c>
      <c r="E256" s="72">
        <v>0</v>
      </c>
      <c r="F256" s="72">
        <v>0</v>
      </c>
    </row>
    <row r="257" spans="1:6" s="61" customFormat="1" ht="11.25">
      <c r="A257" s="61" t="s">
        <v>245</v>
      </c>
      <c r="B257" s="72">
        <v>-7896.9945800000005</v>
      </c>
      <c r="C257" s="72">
        <v>-318.08042999999998</v>
      </c>
      <c r="D257" s="72">
        <v>0</v>
      </c>
      <c r="E257" s="72">
        <v>0</v>
      </c>
      <c r="F257" s="72">
        <v>-8215.0750100000005</v>
      </c>
    </row>
    <row r="258" spans="1:6" s="61" customFormat="1" ht="11.25">
      <c r="A258" s="61" t="s">
        <v>246</v>
      </c>
      <c r="B258" s="72">
        <v>-167.04228000000001</v>
      </c>
      <c r="C258" s="72">
        <v>-617.00911999999994</v>
      </c>
      <c r="D258" s="72">
        <v>0</v>
      </c>
      <c r="E258" s="72">
        <v>0</v>
      </c>
      <c r="F258" s="72">
        <v>-784.05140000000006</v>
      </c>
    </row>
    <row r="259" spans="1:6" s="61" customFormat="1" ht="11.25">
      <c r="A259" s="61" t="s">
        <v>247</v>
      </c>
      <c r="B259" s="72">
        <v>-439.77499999999998</v>
      </c>
      <c r="C259" s="72">
        <v>0</v>
      </c>
      <c r="D259" s="72">
        <v>0</v>
      </c>
      <c r="E259" s="72">
        <v>0</v>
      </c>
      <c r="F259" s="72">
        <v>-439.77499999999998</v>
      </c>
    </row>
    <row r="260" spans="1:6" s="61" customFormat="1" ht="11.25">
      <c r="A260" s="62" t="s">
        <v>248</v>
      </c>
      <c r="B260" s="72">
        <v>0</v>
      </c>
      <c r="C260" s="72">
        <v>0</v>
      </c>
      <c r="D260" s="72">
        <v>0</v>
      </c>
      <c r="E260" s="72">
        <v>0</v>
      </c>
      <c r="F260" s="72">
        <v>0</v>
      </c>
    </row>
    <row r="261" spans="1:6" s="61" customFormat="1" ht="12" thickBot="1">
      <c r="A261" s="61" t="s">
        <v>249</v>
      </c>
      <c r="B261" s="72">
        <v>0</v>
      </c>
      <c r="C261" s="72">
        <v>0</v>
      </c>
      <c r="D261" s="72">
        <v>0</v>
      </c>
      <c r="E261" s="72">
        <v>0</v>
      </c>
      <c r="F261" s="72">
        <v>0</v>
      </c>
    </row>
    <row r="262" spans="1:6" s="653" customFormat="1" ht="12.75" thickTop="1" thickBot="1">
      <c r="A262" s="63" t="s">
        <v>250</v>
      </c>
      <c r="B262" s="73">
        <v>245767.00440000001</v>
      </c>
      <c r="C262" s="73">
        <v>31430.541980000002</v>
      </c>
      <c r="D262" s="73">
        <v>0</v>
      </c>
      <c r="E262" s="73">
        <v>0</v>
      </c>
      <c r="F262" s="73">
        <v>277197.54638000001</v>
      </c>
    </row>
    <row r="263" spans="1:6" s="61" customFormat="1" ht="12.75" thickTop="1" thickBot="1">
      <c r="A263" s="64" t="s">
        <v>251</v>
      </c>
      <c r="B263" s="71">
        <v>8673.8423000000003</v>
      </c>
      <c r="C263" s="71">
        <v>5794.0991299999996</v>
      </c>
      <c r="D263" s="71">
        <v>0</v>
      </c>
      <c r="E263" s="71">
        <v>0</v>
      </c>
      <c r="F263" s="71">
        <v>14467.941429999999</v>
      </c>
    </row>
    <row r="264" spans="1:6" s="61" customFormat="1" ht="12" thickTop="1">
      <c r="A264" s="61" t="s">
        <v>252</v>
      </c>
      <c r="B264" s="72">
        <v>5914.9081299999998</v>
      </c>
      <c r="C264" s="72">
        <v>3880.8259399999997</v>
      </c>
      <c r="D264" s="72">
        <v>0</v>
      </c>
      <c r="E264" s="72">
        <v>0</v>
      </c>
      <c r="F264" s="72">
        <v>9795.7340700000004</v>
      </c>
    </row>
    <row r="265" spans="1:6" s="61" customFormat="1" ht="11.25">
      <c r="A265" s="61" t="s">
        <v>253</v>
      </c>
      <c r="B265" s="72">
        <v>963.62556999999993</v>
      </c>
      <c r="C265" s="72">
        <v>842.08808999999997</v>
      </c>
      <c r="D265" s="72">
        <v>0</v>
      </c>
      <c r="E265" s="72">
        <v>0</v>
      </c>
      <c r="F265" s="72">
        <v>1805.7136599999999</v>
      </c>
    </row>
    <row r="266" spans="1:6" s="61" customFormat="1" ht="11.25">
      <c r="A266" s="61" t="s">
        <v>254</v>
      </c>
      <c r="B266" s="72">
        <v>469.72183000000001</v>
      </c>
      <c r="C266" s="72">
        <v>18.122389999999999</v>
      </c>
      <c r="D266" s="72">
        <v>0</v>
      </c>
      <c r="E266" s="72">
        <v>0</v>
      </c>
      <c r="F266" s="72">
        <v>487.84421999999995</v>
      </c>
    </row>
    <row r="267" spans="1:6" s="61" customFormat="1" ht="11.25">
      <c r="A267" s="61" t="s">
        <v>255</v>
      </c>
      <c r="B267" s="72">
        <v>0</v>
      </c>
      <c r="C267" s="72">
        <v>0</v>
      </c>
      <c r="D267" s="72">
        <v>0</v>
      </c>
      <c r="E267" s="72">
        <v>0</v>
      </c>
      <c r="F267" s="72">
        <v>0</v>
      </c>
    </row>
    <row r="268" spans="1:6" s="61" customFormat="1" ht="12" thickBot="1">
      <c r="A268" s="61" t="s">
        <v>256</v>
      </c>
      <c r="B268" s="72">
        <v>1325.5867700000001</v>
      </c>
      <c r="C268" s="72">
        <v>1053.0627099999999</v>
      </c>
      <c r="D268" s="72">
        <v>0</v>
      </c>
      <c r="E268" s="72">
        <v>0</v>
      </c>
      <c r="F268" s="72">
        <v>2378.64948</v>
      </c>
    </row>
    <row r="269" spans="1:6" s="61" customFormat="1" ht="12.75" thickTop="1" thickBot="1">
      <c r="A269" s="65" t="s">
        <v>257</v>
      </c>
      <c r="B269" s="71">
        <v>-2674.8514</v>
      </c>
      <c r="C269" s="71">
        <v>-2329.7001500000001</v>
      </c>
      <c r="D269" s="71">
        <v>0</v>
      </c>
      <c r="E269" s="71">
        <v>0</v>
      </c>
      <c r="F269" s="71">
        <v>-5004.5515500000001</v>
      </c>
    </row>
    <row r="270" spans="1:6" s="61" customFormat="1" ht="12" thickTop="1">
      <c r="A270" s="61" t="s">
        <v>252</v>
      </c>
      <c r="B270" s="72">
        <v>-1013.6974</v>
      </c>
      <c r="C270" s="72">
        <v>-546.91993000000002</v>
      </c>
      <c r="D270" s="72">
        <v>0</v>
      </c>
      <c r="E270" s="72">
        <v>0</v>
      </c>
      <c r="F270" s="72">
        <v>-1560.61733</v>
      </c>
    </row>
    <row r="271" spans="1:6" s="61" customFormat="1" ht="11.25">
      <c r="A271" s="61" t="s">
        <v>258</v>
      </c>
      <c r="B271" s="72">
        <v>-703.78121999999996</v>
      </c>
      <c r="C271" s="72">
        <v>-31.41563</v>
      </c>
      <c r="D271" s="72">
        <v>0</v>
      </c>
      <c r="E271" s="72">
        <v>0</v>
      </c>
      <c r="F271" s="72">
        <v>-735.19684999999993</v>
      </c>
    </row>
    <row r="272" spans="1:6" s="61" customFormat="1" ht="11.25">
      <c r="A272" s="61" t="s">
        <v>259</v>
      </c>
      <c r="B272" s="72">
        <v>-0.24274000000000001</v>
      </c>
      <c r="C272" s="72">
        <v>0</v>
      </c>
      <c r="D272" s="72">
        <v>0</v>
      </c>
      <c r="E272" s="72">
        <v>0</v>
      </c>
      <c r="F272" s="72">
        <v>-0.24274000000000001</v>
      </c>
    </row>
    <row r="273" spans="1:6" s="61" customFormat="1" ht="11.25">
      <c r="A273" s="61" t="s">
        <v>260</v>
      </c>
      <c r="B273" s="72">
        <v>-37.974150000000002</v>
      </c>
      <c r="C273" s="72">
        <v>0</v>
      </c>
      <c r="D273" s="72">
        <v>0</v>
      </c>
      <c r="E273" s="72">
        <v>0</v>
      </c>
      <c r="F273" s="72">
        <v>-37.974150000000002</v>
      </c>
    </row>
    <row r="274" spans="1:6" s="61" customFormat="1" ht="12" thickBot="1">
      <c r="A274" s="61" t="s">
        <v>261</v>
      </c>
      <c r="B274" s="72">
        <v>-919.15589</v>
      </c>
      <c r="C274" s="72">
        <v>-1751.3645900000001</v>
      </c>
      <c r="D274" s="72">
        <v>0</v>
      </c>
      <c r="E274" s="72">
        <v>0</v>
      </c>
      <c r="F274" s="72">
        <v>-2670.5204800000001</v>
      </c>
    </row>
    <row r="275" spans="1:6" s="61" customFormat="1" ht="12.75" thickTop="1" thickBot="1">
      <c r="A275" s="60" t="s">
        <v>262</v>
      </c>
      <c r="B275" s="71">
        <v>251765.99530000001</v>
      </c>
      <c r="C275" s="71">
        <v>34894.94096</v>
      </c>
      <c r="D275" s="71">
        <v>0</v>
      </c>
      <c r="E275" s="71">
        <v>0</v>
      </c>
      <c r="F275" s="71">
        <v>286660.93625999999</v>
      </c>
    </row>
    <row r="276" spans="1:6" s="61" customFormat="1" ht="12" thickTop="1">
      <c r="A276" s="66" t="s">
        <v>263</v>
      </c>
      <c r="B276" s="72">
        <v>31469.932280000001</v>
      </c>
      <c r="C276" s="72">
        <v>21352.351649999997</v>
      </c>
      <c r="D276" s="72">
        <v>0</v>
      </c>
      <c r="E276" s="72">
        <v>0</v>
      </c>
      <c r="F276" s="72">
        <v>52822.283929999998</v>
      </c>
    </row>
    <row r="277" spans="1:6" s="61" customFormat="1" ht="11.25">
      <c r="A277" s="61" t="s">
        <v>264</v>
      </c>
      <c r="B277" s="72">
        <v>1942.99389</v>
      </c>
      <c r="C277" s="72">
        <v>1526.20254</v>
      </c>
      <c r="D277" s="72">
        <v>0</v>
      </c>
      <c r="E277" s="72">
        <v>0</v>
      </c>
      <c r="F277" s="72">
        <v>3469.19643</v>
      </c>
    </row>
    <row r="278" spans="1:6" s="61" customFormat="1" ht="11.25">
      <c r="A278" s="61" t="s">
        <v>265</v>
      </c>
      <c r="B278" s="72">
        <v>29524.838390000001</v>
      </c>
      <c r="C278" s="72">
        <v>19826.149109999998</v>
      </c>
      <c r="D278" s="72">
        <v>0</v>
      </c>
      <c r="E278" s="72">
        <v>0</v>
      </c>
      <c r="F278" s="72">
        <v>49350.987500000003</v>
      </c>
    </row>
    <row r="279" spans="1:6" s="61" customFormat="1" ht="11.25">
      <c r="A279" s="61" t="s">
        <v>266</v>
      </c>
      <c r="B279" s="72">
        <v>0</v>
      </c>
      <c r="C279" s="72">
        <v>0</v>
      </c>
      <c r="D279" s="72">
        <v>0</v>
      </c>
      <c r="E279" s="72">
        <v>0</v>
      </c>
      <c r="F279" s="72">
        <v>0</v>
      </c>
    </row>
    <row r="280" spans="1:6" s="61" customFormat="1" ht="11.25">
      <c r="A280" s="61" t="s">
        <v>267</v>
      </c>
      <c r="B280" s="72">
        <v>0</v>
      </c>
      <c r="C280" s="72">
        <v>0</v>
      </c>
      <c r="D280" s="72">
        <v>0</v>
      </c>
      <c r="E280" s="72">
        <v>0</v>
      </c>
      <c r="F280" s="72">
        <v>0</v>
      </c>
    </row>
    <row r="281" spans="1:6" s="61" customFormat="1" ht="11.25">
      <c r="A281" s="61" t="s">
        <v>268</v>
      </c>
      <c r="B281" s="72">
        <v>0</v>
      </c>
      <c r="C281" s="72">
        <v>0</v>
      </c>
      <c r="D281" s="72">
        <v>0</v>
      </c>
      <c r="E281" s="72">
        <v>0</v>
      </c>
      <c r="F281" s="72">
        <v>0</v>
      </c>
    </row>
    <row r="282" spans="1:6" s="61" customFormat="1" ht="11.25">
      <c r="A282" s="61" t="s">
        <v>269</v>
      </c>
      <c r="B282" s="72">
        <v>2.1</v>
      </c>
      <c r="C282" s="72">
        <v>0</v>
      </c>
      <c r="D282" s="72">
        <v>0</v>
      </c>
      <c r="E282" s="72">
        <v>0</v>
      </c>
      <c r="F282" s="72">
        <v>2.1</v>
      </c>
    </row>
    <row r="283" spans="1:6" s="61" customFormat="1" ht="11.25">
      <c r="A283" s="66" t="s">
        <v>270</v>
      </c>
      <c r="B283" s="72">
        <v>-54553.837299999999</v>
      </c>
      <c r="C283" s="72">
        <v>-18093.348819999999</v>
      </c>
      <c r="D283" s="72">
        <v>0</v>
      </c>
      <c r="E283" s="72">
        <v>0</v>
      </c>
      <c r="F283" s="72">
        <v>-72647.186119999998</v>
      </c>
    </row>
    <row r="284" spans="1:6" s="61" customFormat="1" ht="11.25">
      <c r="A284" s="61" t="s">
        <v>271</v>
      </c>
      <c r="B284" s="72">
        <v>-53388.47638</v>
      </c>
      <c r="C284" s="72">
        <v>-17345.728940000001</v>
      </c>
      <c r="D284" s="72">
        <v>0</v>
      </c>
      <c r="E284" s="72">
        <v>0</v>
      </c>
      <c r="F284" s="72">
        <v>-70734.205319999994</v>
      </c>
    </row>
    <row r="285" spans="1:6" s="61" customFormat="1" ht="11.25">
      <c r="A285" s="61" t="s">
        <v>272</v>
      </c>
      <c r="B285" s="72">
        <v>-8.3313400000000009</v>
      </c>
      <c r="C285" s="72">
        <v>-128.18725000000001</v>
      </c>
      <c r="D285" s="72">
        <v>0</v>
      </c>
      <c r="E285" s="72">
        <v>0</v>
      </c>
      <c r="F285" s="72">
        <v>-136.51858999999999</v>
      </c>
    </row>
    <row r="286" spans="1:6" s="61" customFormat="1" ht="11.25">
      <c r="A286" s="61" t="s">
        <v>273</v>
      </c>
      <c r="B286" s="72">
        <v>0</v>
      </c>
      <c r="C286" s="72">
        <v>-2.0579999999999998</v>
      </c>
      <c r="D286" s="72">
        <v>0</v>
      </c>
      <c r="E286" s="72">
        <v>0</v>
      </c>
      <c r="F286" s="72">
        <v>-2.0579999999999998</v>
      </c>
    </row>
    <row r="287" spans="1:6" s="61" customFormat="1" ht="11.25">
      <c r="A287" s="62" t="s">
        <v>274</v>
      </c>
      <c r="B287" s="72">
        <v>-1149.49908</v>
      </c>
      <c r="C287" s="72">
        <v>-617.37463000000002</v>
      </c>
      <c r="D287" s="72">
        <v>0</v>
      </c>
      <c r="E287" s="72">
        <v>0</v>
      </c>
      <c r="F287" s="72">
        <v>-1766.8737100000001</v>
      </c>
    </row>
    <row r="288" spans="1:6" s="61" customFormat="1" ht="11.25">
      <c r="A288" s="62" t="s">
        <v>275</v>
      </c>
      <c r="B288" s="72">
        <v>-5.4305000000000003</v>
      </c>
      <c r="C288" s="72">
        <v>0</v>
      </c>
      <c r="D288" s="72">
        <v>0</v>
      </c>
      <c r="E288" s="72">
        <v>0</v>
      </c>
      <c r="F288" s="72">
        <v>-5.4305000000000003</v>
      </c>
    </row>
    <row r="289" spans="1:6" s="61" customFormat="1" ht="12" thickBot="1">
      <c r="A289" s="62" t="s">
        <v>276</v>
      </c>
      <c r="B289" s="72">
        <v>-2.1</v>
      </c>
      <c r="C289" s="72">
        <v>0</v>
      </c>
      <c r="D289" s="72">
        <v>0</v>
      </c>
      <c r="E289" s="72">
        <v>0</v>
      </c>
      <c r="F289" s="72">
        <v>-2.1</v>
      </c>
    </row>
    <row r="290" spans="1:6" s="61" customFormat="1" ht="12.75" thickTop="1" thickBot="1">
      <c r="A290" s="67" t="s">
        <v>277</v>
      </c>
      <c r="B290" s="74">
        <v>228682.09028</v>
      </c>
      <c r="C290" s="74">
        <v>38153.943789999998</v>
      </c>
      <c r="D290" s="74">
        <v>0</v>
      </c>
      <c r="E290" s="74">
        <v>0</v>
      </c>
      <c r="F290" s="74">
        <v>266836.03406999999</v>
      </c>
    </row>
    <row r="291" spans="1:6" s="61" customFormat="1" ht="12.75" thickTop="1" thickBot="1">
      <c r="A291" s="60" t="s">
        <v>278</v>
      </c>
      <c r="B291" s="71">
        <v>-227163.30971</v>
      </c>
      <c r="C291" s="71">
        <v>-19348.153399999999</v>
      </c>
      <c r="D291" s="71">
        <v>0</v>
      </c>
      <c r="E291" s="71">
        <v>0</v>
      </c>
      <c r="F291" s="71">
        <v>-246511.46311000001</v>
      </c>
    </row>
    <row r="292" spans="1:6" s="61" customFormat="1" ht="12" thickTop="1">
      <c r="A292" s="61" t="s">
        <v>279</v>
      </c>
      <c r="B292" s="72">
        <v>-141095.10231000002</v>
      </c>
      <c r="C292" s="72">
        <v>-260.64666</v>
      </c>
      <c r="D292" s="72">
        <v>0</v>
      </c>
      <c r="E292" s="72">
        <v>0</v>
      </c>
      <c r="F292" s="72">
        <v>-141355.74896999999</v>
      </c>
    </row>
    <row r="293" spans="1:6" s="61" customFormat="1" ht="11.25">
      <c r="A293" s="61" t="s">
        <v>280</v>
      </c>
      <c r="B293" s="72">
        <v>-19308.39012</v>
      </c>
      <c r="C293" s="72">
        <v>-1176.4673300000002</v>
      </c>
      <c r="D293" s="72">
        <v>0</v>
      </c>
      <c r="E293" s="72">
        <v>0</v>
      </c>
      <c r="F293" s="72">
        <v>-20484.85745</v>
      </c>
    </row>
    <row r="294" spans="1:6" s="61" customFormat="1" ht="11.25">
      <c r="A294" s="61" t="s">
        <v>281</v>
      </c>
      <c r="B294" s="72">
        <v>-865.93932999999993</v>
      </c>
      <c r="C294" s="72">
        <v>-3568.19715</v>
      </c>
      <c r="D294" s="72">
        <v>0</v>
      </c>
      <c r="E294" s="72">
        <v>0</v>
      </c>
      <c r="F294" s="72">
        <v>-4434.1364800000001</v>
      </c>
    </row>
    <row r="295" spans="1:6" s="61" customFormat="1" ht="11.25">
      <c r="A295" s="61" t="s">
        <v>282</v>
      </c>
      <c r="B295" s="72">
        <v>-7141.0032899999997</v>
      </c>
      <c r="C295" s="72">
        <v>-2.0299999999999998</v>
      </c>
      <c r="D295" s="72">
        <v>0</v>
      </c>
      <c r="E295" s="72">
        <v>0</v>
      </c>
      <c r="F295" s="72">
        <v>-7143.0332900000003</v>
      </c>
    </row>
    <row r="296" spans="1:6" s="61" customFormat="1" ht="11.25">
      <c r="A296" s="61" t="s">
        <v>283</v>
      </c>
      <c r="B296" s="72">
        <v>-12134.711730000001</v>
      </c>
      <c r="C296" s="72">
        <v>-879.61380000000008</v>
      </c>
      <c r="D296" s="72">
        <v>0</v>
      </c>
      <c r="E296" s="72">
        <v>0</v>
      </c>
      <c r="F296" s="72">
        <v>-13014.32553</v>
      </c>
    </row>
    <row r="297" spans="1:6" s="61" customFormat="1" ht="11.25">
      <c r="A297" s="61" t="s">
        <v>284</v>
      </c>
      <c r="B297" s="72">
        <v>-5948.8592699999999</v>
      </c>
      <c r="C297" s="72">
        <v>-103.61376</v>
      </c>
      <c r="D297" s="72">
        <v>0</v>
      </c>
      <c r="E297" s="72">
        <v>0</v>
      </c>
      <c r="F297" s="72">
        <v>-6052.4730300000001</v>
      </c>
    </row>
    <row r="298" spans="1:6" s="61" customFormat="1" ht="11.25">
      <c r="A298" s="61" t="s">
        <v>285</v>
      </c>
      <c r="B298" s="72">
        <v>-9005.2338199999995</v>
      </c>
      <c r="C298" s="72">
        <v>0</v>
      </c>
      <c r="D298" s="72">
        <v>0</v>
      </c>
      <c r="E298" s="72">
        <v>0</v>
      </c>
      <c r="F298" s="72">
        <v>-9005.2338199999995</v>
      </c>
    </row>
    <row r="299" spans="1:6" s="61" customFormat="1" ht="11.25">
      <c r="A299" s="61" t="s">
        <v>286</v>
      </c>
      <c r="B299" s="72">
        <v>-1143.6004599999999</v>
      </c>
      <c r="C299" s="72">
        <v>-133.39007000000001</v>
      </c>
      <c r="D299" s="72">
        <v>0</v>
      </c>
      <c r="E299" s="72">
        <v>0</v>
      </c>
      <c r="F299" s="72">
        <v>-1276.99053</v>
      </c>
    </row>
    <row r="300" spans="1:6" s="61" customFormat="1" ht="12" thickBot="1">
      <c r="A300" s="61" t="s">
        <v>287</v>
      </c>
      <c r="B300" s="72">
        <v>-30520.469379999999</v>
      </c>
      <c r="C300" s="72">
        <v>-13224.19463</v>
      </c>
      <c r="D300" s="72">
        <v>0</v>
      </c>
      <c r="E300" s="72">
        <v>0</v>
      </c>
      <c r="F300" s="72">
        <v>-43744.66401</v>
      </c>
    </row>
    <row r="301" spans="1:6" s="61" customFormat="1" ht="12.75" thickTop="1" thickBot="1">
      <c r="A301" s="64" t="s">
        <v>288</v>
      </c>
      <c r="B301" s="71">
        <v>1518.7805700000001</v>
      </c>
      <c r="C301" s="71">
        <v>18805.790390000002</v>
      </c>
      <c r="D301" s="71">
        <v>0</v>
      </c>
      <c r="E301" s="71">
        <v>0</v>
      </c>
      <c r="F301" s="71">
        <v>20324.570960000001</v>
      </c>
    </row>
    <row r="302" spans="1:6" s="61" customFormat="1" ht="12" thickTop="1">
      <c r="A302" s="68" t="s">
        <v>289</v>
      </c>
      <c r="B302" s="72">
        <v>23.17455</v>
      </c>
      <c r="C302" s="72">
        <v>5.5630699999999997</v>
      </c>
      <c r="D302" s="72">
        <v>0</v>
      </c>
      <c r="E302" s="72">
        <v>1.1533900000000001</v>
      </c>
      <c r="F302" s="72">
        <v>29.891009999999998</v>
      </c>
    </row>
    <row r="303" spans="1:6" s="61" customFormat="1" ht="11.25">
      <c r="A303" s="62" t="s">
        <v>290</v>
      </c>
      <c r="B303" s="72">
        <v>23.174379999999999</v>
      </c>
      <c r="C303" s="72">
        <v>5.5630699999999997</v>
      </c>
      <c r="D303" s="72">
        <v>0</v>
      </c>
      <c r="E303" s="72">
        <v>0</v>
      </c>
      <c r="F303" s="72">
        <v>28.737449999999999</v>
      </c>
    </row>
    <row r="304" spans="1:6" s="61" customFormat="1" ht="11.25">
      <c r="A304" s="62" t="s">
        <v>291</v>
      </c>
      <c r="B304" s="72">
        <v>1.7000000000000001E-4</v>
      </c>
      <c r="C304" s="72">
        <v>0</v>
      </c>
      <c r="D304" s="72">
        <v>0</v>
      </c>
      <c r="E304" s="72">
        <v>1.1533900000000001</v>
      </c>
      <c r="F304" s="72">
        <v>1.1535599999999999</v>
      </c>
    </row>
    <row r="305" spans="1:6" s="61" customFormat="1" ht="11.25">
      <c r="A305" s="68" t="s">
        <v>292</v>
      </c>
      <c r="B305" s="72">
        <v>-56.218050000000005</v>
      </c>
      <c r="C305" s="72">
        <v>-75.847619999999992</v>
      </c>
      <c r="D305" s="72">
        <v>0</v>
      </c>
      <c r="E305" s="72">
        <v>-0.65842999999999996</v>
      </c>
      <c r="F305" s="72">
        <v>-132.72409999999999</v>
      </c>
    </row>
    <row r="306" spans="1:6" s="61" customFormat="1" ht="11.25">
      <c r="A306" s="62" t="s">
        <v>293</v>
      </c>
      <c r="B306" s="72">
        <v>-56.218050000000005</v>
      </c>
      <c r="C306" s="72">
        <v>-75.847619999999992</v>
      </c>
      <c r="D306" s="72">
        <v>0</v>
      </c>
      <c r="E306" s="72">
        <v>0</v>
      </c>
      <c r="F306" s="72">
        <v>-132.06567000000001</v>
      </c>
    </row>
    <row r="307" spans="1:6" s="61" customFormat="1" ht="12" thickBot="1">
      <c r="A307" s="62" t="s">
        <v>294</v>
      </c>
      <c r="B307" s="72">
        <v>0</v>
      </c>
      <c r="C307" s="72">
        <v>0</v>
      </c>
      <c r="D307" s="72">
        <v>0</v>
      </c>
      <c r="E307" s="72">
        <v>-0.65842999999999996</v>
      </c>
      <c r="F307" s="72">
        <v>-0.65842999999999996</v>
      </c>
    </row>
    <row r="308" spans="1:6" s="61" customFormat="1" ht="12.75" thickTop="1" thickBot="1">
      <c r="A308" s="64" t="s">
        <v>295</v>
      </c>
      <c r="B308" s="71">
        <v>1485.7370700000001</v>
      </c>
      <c r="C308" s="71">
        <v>18735.505840000002</v>
      </c>
      <c r="D308" s="71">
        <v>0</v>
      </c>
      <c r="E308" s="71">
        <v>0.49495999999999996</v>
      </c>
      <c r="F308" s="71">
        <v>20221.737870000001</v>
      </c>
    </row>
    <row r="309" spans="1:6" s="61" customFormat="1" ht="12.75" thickTop="1" thickBot="1">
      <c r="A309" s="61" t="s">
        <v>296</v>
      </c>
      <c r="B309" s="72">
        <v>-263.68407000000002</v>
      </c>
      <c r="C309" s="72">
        <v>-127.50207</v>
      </c>
      <c r="D309" s="72">
        <v>0</v>
      </c>
      <c r="E309" s="72">
        <v>0</v>
      </c>
      <c r="F309" s="72">
        <v>-391.18614000000002</v>
      </c>
    </row>
    <row r="310" spans="1:6" s="61" customFormat="1" ht="12.75" thickTop="1" thickBot="1">
      <c r="A310" s="64" t="s">
        <v>297</v>
      </c>
      <c r="B310" s="71">
        <v>1222.0530000000001</v>
      </c>
      <c r="C310" s="71">
        <v>18608.003769999999</v>
      </c>
      <c r="D310" s="71">
        <v>0</v>
      </c>
      <c r="E310" s="71">
        <v>0.49495999999999996</v>
      </c>
      <c r="F310" s="71">
        <v>19830.551729999999</v>
      </c>
    </row>
    <row r="311" spans="1:6" s="61" customFormat="1" ht="12.75" thickTop="1" thickBot="1">
      <c r="A311" s="62" t="s">
        <v>298</v>
      </c>
      <c r="B311" s="72">
        <v>149.55903000000001</v>
      </c>
      <c r="C311" s="72">
        <v>-40.148029999999999</v>
      </c>
      <c r="D311" s="72">
        <v>0</v>
      </c>
      <c r="E311" s="72">
        <v>0</v>
      </c>
      <c r="F311" s="72">
        <v>109.411</v>
      </c>
    </row>
    <row r="312" spans="1:6" s="61" customFormat="1" ht="12.75" thickTop="1" thickBot="1">
      <c r="A312" s="60" t="s">
        <v>299</v>
      </c>
      <c r="B312" s="71">
        <v>1371.61203</v>
      </c>
      <c r="C312" s="71">
        <v>18567.855739999999</v>
      </c>
      <c r="D312" s="71">
        <v>0</v>
      </c>
      <c r="E312" s="71">
        <v>0.49495999999999996</v>
      </c>
      <c r="F312" s="71">
        <v>19939.962729999999</v>
      </c>
    </row>
    <row r="313" spans="1:6" s="61" customFormat="1" ht="12.75" thickTop="1" thickBot="1">
      <c r="A313" s="62" t="s">
        <v>300</v>
      </c>
      <c r="B313" s="72">
        <v>0</v>
      </c>
      <c r="C313" s="72">
        <v>0</v>
      </c>
      <c r="D313" s="72">
        <v>0</v>
      </c>
      <c r="E313" s="72">
        <v>0</v>
      </c>
      <c r="F313" s="72">
        <v>0</v>
      </c>
    </row>
    <row r="314" spans="1:6" s="61" customFormat="1" ht="12.75" thickTop="1" thickBot="1">
      <c r="A314" s="64" t="s">
        <v>301</v>
      </c>
      <c r="B314" s="71">
        <v>1371.61203</v>
      </c>
      <c r="C314" s="71">
        <v>18567.855739999999</v>
      </c>
      <c r="D314" s="71">
        <v>0</v>
      </c>
      <c r="E314" s="71">
        <v>0.49495999999999996</v>
      </c>
      <c r="F314" s="71">
        <v>19939.962729999999</v>
      </c>
    </row>
    <row r="315" spans="1:6" s="61" customFormat="1" ht="12.75" thickTop="1" thickBot="1">
      <c r="A315" s="68" t="s">
        <v>302</v>
      </c>
      <c r="B315" s="72">
        <v>-1293.52442</v>
      </c>
      <c r="C315" s="72">
        <v>0</v>
      </c>
      <c r="D315" s="72">
        <v>0</v>
      </c>
      <c r="E315" s="72">
        <v>0</v>
      </c>
      <c r="F315" s="72">
        <v>-1293.52442</v>
      </c>
    </row>
    <row r="316" spans="1:6" s="61" customFormat="1" ht="12.75" thickTop="1" thickBot="1">
      <c r="A316" s="64" t="s">
        <v>303</v>
      </c>
      <c r="B316" s="710">
        <v>78.087609999999998</v>
      </c>
      <c r="C316" s="710">
        <v>18567.855739999999</v>
      </c>
      <c r="D316" s="710">
        <v>0</v>
      </c>
      <c r="E316" s="710">
        <v>0.49495999999999996</v>
      </c>
      <c r="F316" s="710">
        <v>18646.438309999998</v>
      </c>
    </row>
    <row r="317" spans="1:6" s="161" customFormat="1" ht="14.25" thickTop="1" thickBot="1">
      <c r="A317" s="77"/>
      <c r="B317" s="484"/>
      <c r="C317" s="484"/>
      <c r="D317" s="484"/>
      <c r="E317" s="484"/>
      <c r="F317" s="484"/>
    </row>
    <row r="318" spans="1:6" s="161" customFormat="1" ht="16.5" thickTop="1">
      <c r="A318" s="81"/>
      <c r="B318" s="82"/>
      <c r="C318" s="82"/>
      <c r="D318" s="82"/>
      <c r="E318" s="82"/>
      <c r="F318" s="82"/>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D1892"/>
  <sheetViews>
    <sheetView zoomScale="75" workbookViewId="0"/>
  </sheetViews>
  <sheetFormatPr defaultRowHeight="15"/>
  <cols>
    <col min="1" max="1" width="92.85546875" style="83" customWidth="1"/>
    <col min="2" max="2" width="15.140625" style="940" bestFit="1" customWidth="1"/>
    <col min="3" max="3" width="14.5703125" style="940" bestFit="1" customWidth="1"/>
    <col min="4" max="4" width="13.28515625" style="940" bestFit="1" customWidth="1"/>
    <col min="5" max="6" width="12.85546875" style="940" bestFit="1" customWidth="1"/>
    <col min="7" max="7" width="13.28515625" style="940" bestFit="1" customWidth="1"/>
    <col min="8" max="8" width="12.85546875" style="87" bestFit="1" customWidth="1"/>
    <col min="9" max="11" width="12.85546875" style="940" bestFit="1" customWidth="1"/>
    <col min="12" max="12" width="12.140625" style="940" bestFit="1" customWidth="1"/>
    <col min="13" max="13" width="12.5703125" style="940" bestFit="1" customWidth="1"/>
    <col min="14" max="14" width="13.28515625" style="940" bestFit="1" customWidth="1"/>
    <col min="15" max="15" width="12.85546875" style="87" bestFit="1" customWidth="1"/>
    <col min="16" max="16" width="12.140625" style="940" bestFit="1" customWidth="1"/>
    <col min="17" max="17" width="12.5703125" style="940" bestFit="1" customWidth="1"/>
    <col min="18" max="19" width="12.85546875" style="940" bestFit="1" customWidth="1"/>
    <col min="20" max="20" width="12.5703125" style="940" bestFit="1" customWidth="1"/>
    <col min="21" max="21" width="13.28515625" style="940" bestFit="1" customWidth="1"/>
    <col min="22" max="22" width="12.85546875" style="87" bestFit="1" customWidth="1"/>
    <col min="23" max="24" width="12.85546875" style="940" bestFit="1" customWidth="1"/>
    <col min="25" max="25" width="12.5703125" style="940" bestFit="1" customWidth="1"/>
    <col min="26" max="26" width="13.28515625" style="940" bestFit="1" customWidth="1"/>
    <col min="27" max="27" width="12.5703125" style="940" bestFit="1" customWidth="1"/>
    <col min="28" max="28" width="12.85546875" style="940" bestFit="1" customWidth="1"/>
    <col min="29" max="29" width="13.28515625" style="940" bestFit="1" customWidth="1"/>
    <col min="30" max="30" width="18.42578125" style="940" customWidth="1"/>
    <col min="31" max="256" width="9.140625" style="940"/>
    <col min="257" max="257" width="92.85546875" style="940" customWidth="1"/>
    <col min="258" max="278" width="15.7109375" style="940" customWidth="1"/>
    <col min="279" max="286" width="18.42578125" style="940" customWidth="1"/>
    <col min="287" max="512" width="9.140625" style="940"/>
    <col min="513" max="513" width="92.85546875" style="940" customWidth="1"/>
    <col min="514" max="534" width="15.7109375" style="940" customWidth="1"/>
    <col min="535" max="542" width="18.42578125" style="940" customWidth="1"/>
    <col min="543" max="768" width="9.140625" style="940"/>
    <col min="769" max="769" width="92.85546875" style="940" customWidth="1"/>
    <col min="770" max="790" width="15.7109375" style="940" customWidth="1"/>
    <col min="791" max="798" width="18.42578125" style="940" customWidth="1"/>
    <col min="799" max="1024" width="9.140625" style="940"/>
    <col min="1025" max="1025" width="92.85546875" style="940" customWidth="1"/>
    <col min="1026" max="1046" width="15.7109375" style="940" customWidth="1"/>
    <col min="1047" max="1054" width="18.42578125" style="940" customWidth="1"/>
    <col min="1055" max="1280" width="9.140625" style="940"/>
    <col min="1281" max="1281" width="92.85546875" style="940" customWidth="1"/>
    <col min="1282" max="1302" width="15.7109375" style="940" customWidth="1"/>
    <col min="1303" max="1310" width="18.42578125" style="940" customWidth="1"/>
    <col min="1311" max="1536" width="9.140625" style="940"/>
    <col min="1537" max="1537" width="92.85546875" style="940" customWidth="1"/>
    <col min="1538" max="1558" width="15.7109375" style="940" customWidth="1"/>
    <col min="1559" max="1566" width="18.42578125" style="940" customWidth="1"/>
    <col min="1567" max="1792" width="9.140625" style="940"/>
    <col min="1793" max="1793" width="92.85546875" style="940" customWidth="1"/>
    <col min="1794" max="1814" width="15.7109375" style="940" customWidth="1"/>
    <col min="1815" max="1822" width="18.42578125" style="940" customWidth="1"/>
    <col min="1823" max="2048" width="9.140625" style="940"/>
    <col min="2049" max="2049" width="92.85546875" style="940" customWidth="1"/>
    <col min="2050" max="2070" width="15.7109375" style="940" customWidth="1"/>
    <col min="2071" max="2078" width="18.42578125" style="940" customWidth="1"/>
    <col min="2079" max="2304" width="9.140625" style="940"/>
    <col min="2305" max="2305" width="92.85546875" style="940" customWidth="1"/>
    <col min="2306" max="2326" width="15.7109375" style="940" customWidth="1"/>
    <col min="2327" max="2334" width="18.42578125" style="940" customWidth="1"/>
    <col min="2335" max="2560" width="9.140625" style="940"/>
    <col min="2561" max="2561" width="92.85546875" style="940" customWidth="1"/>
    <col min="2562" max="2582" width="15.7109375" style="940" customWidth="1"/>
    <col min="2583" max="2590" width="18.42578125" style="940" customWidth="1"/>
    <col min="2591" max="2816" width="9.140625" style="940"/>
    <col min="2817" max="2817" width="92.85546875" style="940" customWidth="1"/>
    <col min="2818" max="2838" width="15.7109375" style="940" customWidth="1"/>
    <col min="2839" max="2846" width="18.42578125" style="940" customWidth="1"/>
    <col min="2847" max="3072" width="9.140625" style="940"/>
    <col min="3073" max="3073" width="92.85546875" style="940" customWidth="1"/>
    <col min="3074" max="3094" width="15.7109375" style="940" customWidth="1"/>
    <col min="3095" max="3102" width="18.42578125" style="940" customWidth="1"/>
    <col min="3103" max="3328" width="9.140625" style="940"/>
    <col min="3329" max="3329" width="92.85546875" style="940" customWidth="1"/>
    <col min="3330" max="3350" width="15.7109375" style="940" customWidth="1"/>
    <col min="3351" max="3358" width="18.42578125" style="940" customWidth="1"/>
    <col min="3359" max="3584" width="9.140625" style="940"/>
    <col min="3585" max="3585" width="92.85546875" style="940" customWidth="1"/>
    <col min="3586" max="3606" width="15.7109375" style="940" customWidth="1"/>
    <col min="3607" max="3614" width="18.42578125" style="940" customWidth="1"/>
    <col min="3615" max="3840" width="9.140625" style="940"/>
    <col min="3841" max="3841" width="92.85546875" style="940" customWidth="1"/>
    <col min="3842" max="3862" width="15.7109375" style="940" customWidth="1"/>
    <col min="3863" max="3870" width="18.42578125" style="940" customWidth="1"/>
    <col min="3871" max="4096" width="9.140625" style="940"/>
    <col min="4097" max="4097" width="92.85546875" style="940" customWidth="1"/>
    <col min="4098" max="4118" width="15.7109375" style="940" customWidth="1"/>
    <col min="4119" max="4126" width="18.42578125" style="940" customWidth="1"/>
    <col min="4127" max="4352" width="9.140625" style="940"/>
    <col min="4353" max="4353" width="92.85546875" style="940" customWidth="1"/>
    <col min="4354" max="4374" width="15.7109375" style="940" customWidth="1"/>
    <col min="4375" max="4382" width="18.42578125" style="940" customWidth="1"/>
    <col min="4383" max="4608" width="9.140625" style="940"/>
    <col min="4609" max="4609" width="92.85546875" style="940" customWidth="1"/>
    <col min="4610" max="4630" width="15.7109375" style="940" customWidth="1"/>
    <col min="4631" max="4638" width="18.42578125" style="940" customWidth="1"/>
    <col min="4639" max="4864" width="9.140625" style="940"/>
    <col min="4865" max="4865" width="92.85546875" style="940" customWidth="1"/>
    <col min="4866" max="4886" width="15.7109375" style="940" customWidth="1"/>
    <col min="4887" max="4894" width="18.42578125" style="940" customWidth="1"/>
    <col min="4895" max="5120" width="9.140625" style="940"/>
    <col min="5121" max="5121" width="92.85546875" style="940" customWidth="1"/>
    <col min="5122" max="5142" width="15.7109375" style="940" customWidth="1"/>
    <col min="5143" max="5150" width="18.42578125" style="940" customWidth="1"/>
    <col min="5151" max="5376" width="9.140625" style="940"/>
    <col min="5377" max="5377" width="92.85546875" style="940" customWidth="1"/>
    <col min="5378" max="5398" width="15.7109375" style="940" customWidth="1"/>
    <col min="5399" max="5406" width="18.42578125" style="940" customWidth="1"/>
    <col min="5407" max="5632" width="9.140625" style="940"/>
    <col min="5633" max="5633" width="92.85546875" style="940" customWidth="1"/>
    <col min="5634" max="5654" width="15.7109375" style="940" customWidth="1"/>
    <col min="5655" max="5662" width="18.42578125" style="940" customWidth="1"/>
    <col min="5663" max="5888" width="9.140625" style="940"/>
    <col min="5889" max="5889" width="92.85546875" style="940" customWidth="1"/>
    <col min="5890" max="5910" width="15.7109375" style="940" customWidth="1"/>
    <col min="5911" max="5918" width="18.42578125" style="940" customWidth="1"/>
    <col min="5919" max="6144" width="9.140625" style="940"/>
    <col min="6145" max="6145" width="92.85546875" style="940" customWidth="1"/>
    <col min="6146" max="6166" width="15.7109375" style="940" customWidth="1"/>
    <col min="6167" max="6174" width="18.42578125" style="940" customWidth="1"/>
    <col min="6175" max="6400" width="9.140625" style="940"/>
    <col min="6401" max="6401" width="92.85546875" style="940" customWidth="1"/>
    <col min="6402" max="6422" width="15.7109375" style="940" customWidth="1"/>
    <col min="6423" max="6430" width="18.42578125" style="940" customWidth="1"/>
    <col min="6431" max="6656" width="9.140625" style="940"/>
    <col min="6657" max="6657" width="92.85546875" style="940" customWidth="1"/>
    <col min="6658" max="6678" width="15.7109375" style="940" customWidth="1"/>
    <col min="6679" max="6686" width="18.42578125" style="940" customWidth="1"/>
    <col min="6687" max="6912" width="9.140625" style="940"/>
    <col min="6913" max="6913" width="92.85546875" style="940" customWidth="1"/>
    <col min="6914" max="6934" width="15.7109375" style="940" customWidth="1"/>
    <col min="6935" max="6942" width="18.42578125" style="940" customWidth="1"/>
    <col min="6943" max="7168" width="9.140625" style="940"/>
    <col min="7169" max="7169" width="92.85546875" style="940" customWidth="1"/>
    <col min="7170" max="7190" width="15.7109375" style="940" customWidth="1"/>
    <col min="7191" max="7198" width="18.42578125" style="940" customWidth="1"/>
    <col min="7199" max="7424" width="9.140625" style="940"/>
    <col min="7425" max="7425" width="92.85546875" style="940" customWidth="1"/>
    <col min="7426" max="7446" width="15.7109375" style="940" customWidth="1"/>
    <col min="7447" max="7454" width="18.42578125" style="940" customWidth="1"/>
    <col min="7455" max="7680" width="9.140625" style="940"/>
    <col min="7681" max="7681" width="92.85546875" style="940" customWidth="1"/>
    <col min="7682" max="7702" width="15.7109375" style="940" customWidth="1"/>
    <col min="7703" max="7710" width="18.42578125" style="940" customWidth="1"/>
    <col min="7711" max="7936" width="9.140625" style="940"/>
    <col min="7937" max="7937" width="92.85546875" style="940" customWidth="1"/>
    <col min="7938" max="7958" width="15.7109375" style="940" customWidth="1"/>
    <col min="7959" max="7966" width="18.42578125" style="940" customWidth="1"/>
    <col min="7967" max="8192" width="9.140625" style="940"/>
    <col min="8193" max="8193" width="92.85546875" style="940" customWidth="1"/>
    <col min="8194" max="8214" width="15.7109375" style="940" customWidth="1"/>
    <col min="8215" max="8222" width="18.42578125" style="940" customWidth="1"/>
    <col min="8223" max="8448" width="9.140625" style="940"/>
    <col min="8449" max="8449" width="92.85546875" style="940" customWidth="1"/>
    <col min="8450" max="8470" width="15.7109375" style="940" customWidth="1"/>
    <col min="8471" max="8478" width="18.42578125" style="940" customWidth="1"/>
    <col min="8479" max="8704" width="9.140625" style="940"/>
    <col min="8705" max="8705" width="92.85546875" style="940" customWidth="1"/>
    <col min="8706" max="8726" width="15.7109375" style="940" customWidth="1"/>
    <col min="8727" max="8734" width="18.42578125" style="940" customWidth="1"/>
    <col min="8735" max="8960" width="9.140625" style="940"/>
    <col min="8961" max="8961" width="92.85546875" style="940" customWidth="1"/>
    <col min="8962" max="8982" width="15.7109375" style="940" customWidth="1"/>
    <col min="8983" max="8990" width="18.42578125" style="940" customWidth="1"/>
    <col min="8991" max="9216" width="9.140625" style="940"/>
    <col min="9217" max="9217" width="92.85546875" style="940" customWidth="1"/>
    <col min="9218" max="9238" width="15.7109375" style="940" customWidth="1"/>
    <col min="9239" max="9246" width="18.42578125" style="940" customWidth="1"/>
    <col min="9247" max="9472" width="9.140625" style="940"/>
    <col min="9473" max="9473" width="92.85546875" style="940" customWidth="1"/>
    <col min="9474" max="9494" width="15.7109375" style="940" customWidth="1"/>
    <col min="9495" max="9502" width="18.42578125" style="940" customWidth="1"/>
    <col min="9503" max="9728" width="9.140625" style="940"/>
    <col min="9729" max="9729" width="92.85546875" style="940" customWidth="1"/>
    <col min="9730" max="9750" width="15.7109375" style="940" customWidth="1"/>
    <col min="9751" max="9758" width="18.42578125" style="940" customWidth="1"/>
    <col min="9759" max="9984" width="9.140625" style="940"/>
    <col min="9985" max="9985" width="92.85546875" style="940" customWidth="1"/>
    <col min="9986" max="10006" width="15.7109375" style="940" customWidth="1"/>
    <col min="10007" max="10014" width="18.42578125" style="940" customWidth="1"/>
    <col min="10015" max="10240" width="9.140625" style="940"/>
    <col min="10241" max="10241" width="92.85546875" style="940" customWidth="1"/>
    <col min="10242" max="10262" width="15.7109375" style="940" customWidth="1"/>
    <col min="10263" max="10270" width="18.42578125" style="940" customWidth="1"/>
    <col min="10271" max="10496" width="9.140625" style="940"/>
    <col min="10497" max="10497" width="92.85546875" style="940" customWidth="1"/>
    <col min="10498" max="10518" width="15.7109375" style="940" customWidth="1"/>
    <col min="10519" max="10526" width="18.42578125" style="940" customWidth="1"/>
    <col min="10527" max="10752" width="9.140625" style="940"/>
    <col min="10753" max="10753" width="92.85546875" style="940" customWidth="1"/>
    <col min="10754" max="10774" width="15.7109375" style="940" customWidth="1"/>
    <col min="10775" max="10782" width="18.42578125" style="940" customWidth="1"/>
    <col min="10783" max="11008" width="9.140625" style="940"/>
    <col min="11009" max="11009" width="92.85546875" style="940" customWidth="1"/>
    <col min="11010" max="11030" width="15.7109375" style="940" customWidth="1"/>
    <col min="11031" max="11038" width="18.42578125" style="940" customWidth="1"/>
    <col min="11039" max="11264" width="9.140625" style="940"/>
    <col min="11265" max="11265" width="92.85546875" style="940" customWidth="1"/>
    <col min="11266" max="11286" width="15.7109375" style="940" customWidth="1"/>
    <col min="11287" max="11294" width="18.42578125" style="940" customWidth="1"/>
    <col min="11295" max="11520" width="9.140625" style="940"/>
    <col min="11521" max="11521" width="92.85546875" style="940" customWidth="1"/>
    <col min="11522" max="11542" width="15.7109375" style="940" customWidth="1"/>
    <col min="11543" max="11550" width="18.42578125" style="940" customWidth="1"/>
    <col min="11551" max="11776" width="9.140625" style="940"/>
    <col min="11777" max="11777" width="92.85546875" style="940" customWidth="1"/>
    <col min="11778" max="11798" width="15.7109375" style="940" customWidth="1"/>
    <col min="11799" max="11806" width="18.42578125" style="940" customWidth="1"/>
    <col min="11807" max="12032" width="9.140625" style="940"/>
    <col min="12033" max="12033" width="92.85546875" style="940" customWidth="1"/>
    <col min="12034" max="12054" width="15.7109375" style="940" customWidth="1"/>
    <col min="12055" max="12062" width="18.42578125" style="940" customWidth="1"/>
    <col min="12063" max="12288" width="9.140625" style="940"/>
    <col min="12289" max="12289" width="92.85546875" style="940" customWidth="1"/>
    <col min="12290" max="12310" width="15.7109375" style="940" customWidth="1"/>
    <col min="12311" max="12318" width="18.42578125" style="940" customWidth="1"/>
    <col min="12319" max="12544" width="9.140625" style="940"/>
    <col min="12545" max="12545" width="92.85546875" style="940" customWidth="1"/>
    <col min="12546" max="12566" width="15.7109375" style="940" customWidth="1"/>
    <col min="12567" max="12574" width="18.42578125" style="940" customWidth="1"/>
    <col min="12575" max="12800" width="9.140625" style="940"/>
    <col min="12801" max="12801" width="92.85546875" style="940" customWidth="1"/>
    <col min="12802" max="12822" width="15.7109375" style="940" customWidth="1"/>
    <col min="12823" max="12830" width="18.42578125" style="940" customWidth="1"/>
    <col min="12831" max="13056" width="9.140625" style="940"/>
    <col min="13057" max="13057" width="92.85546875" style="940" customWidth="1"/>
    <col min="13058" max="13078" width="15.7109375" style="940" customWidth="1"/>
    <col min="13079" max="13086" width="18.42578125" style="940" customWidth="1"/>
    <col min="13087" max="13312" width="9.140625" style="940"/>
    <col min="13313" max="13313" width="92.85546875" style="940" customWidth="1"/>
    <col min="13314" max="13334" width="15.7109375" style="940" customWidth="1"/>
    <col min="13335" max="13342" width="18.42578125" style="940" customWidth="1"/>
    <col min="13343" max="13568" width="9.140625" style="940"/>
    <col min="13569" max="13569" width="92.85546875" style="940" customWidth="1"/>
    <col min="13570" max="13590" width="15.7109375" style="940" customWidth="1"/>
    <col min="13591" max="13598" width="18.42578125" style="940" customWidth="1"/>
    <col min="13599" max="13824" width="9.140625" style="940"/>
    <col min="13825" max="13825" width="92.85546875" style="940" customWidth="1"/>
    <col min="13826" max="13846" width="15.7109375" style="940" customWidth="1"/>
    <col min="13847" max="13854" width="18.42578125" style="940" customWidth="1"/>
    <col min="13855" max="14080" width="9.140625" style="940"/>
    <col min="14081" max="14081" width="92.85546875" style="940" customWidth="1"/>
    <col min="14082" max="14102" width="15.7109375" style="940" customWidth="1"/>
    <col min="14103" max="14110" width="18.42578125" style="940" customWidth="1"/>
    <col min="14111" max="14336" width="9.140625" style="940"/>
    <col min="14337" max="14337" width="92.85546875" style="940" customWidth="1"/>
    <col min="14338" max="14358" width="15.7109375" style="940" customWidth="1"/>
    <col min="14359" max="14366" width="18.42578125" style="940" customWidth="1"/>
    <col min="14367" max="14592" width="9.140625" style="940"/>
    <col min="14593" max="14593" width="92.85546875" style="940" customWidth="1"/>
    <col min="14594" max="14614" width="15.7109375" style="940" customWidth="1"/>
    <col min="14615" max="14622" width="18.42578125" style="940" customWidth="1"/>
    <col min="14623" max="14848" width="9.140625" style="940"/>
    <col min="14849" max="14849" width="92.85546875" style="940" customWidth="1"/>
    <col min="14850" max="14870" width="15.7109375" style="940" customWidth="1"/>
    <col min="14871" max="14878" width="18.42578125" style="940" customWidth="1"/>
    <col min="14879" max="15104" width="9.140625" style="940"/>
    <col min="15105" max="15105" width="92.85546875" style="940" customWidth="1"/>
    <col min="15106" max="15126" width="15.7109375" style="940" customWidth="1"/>
    <col min="15127" max="15134" width="18.42578125" style="940" customWidth="1"/>
    <col min="15135" max="15360" width="9.140625" style="940"/>
    <col min="15361" max="15361" width="92.85546875" style="940" customWidth="1"/>
    <col min="15362" max="15382" width="15.7109375" style="940" customWidth="1"/>
    <col min="15383" max="15390" width="18.42578125" style="940" customWidth="1"/>
    <col min="15391" max="15616" width="9.140625" style="940"/>
    <col min="15617" max="15617" width="92.85546875" style="940" customWidth="1"/>
    <col min="15618" max="15638" width="15.7109375" style="940" customWidth="1"/>
    <col min="15639" max="15646" width="18.42578125" style="940" customWidth="1"/>
    <col min="15647" max="15872" width="9.140625" style="940"/>
    <col min="15873" max="15873" width="92.85546875" style="940" customWidth="1"/>
    <col min="15874" max="15894" width="15.7109375" style="940" customWidth="1"/>
    <col min="15895" max="15902" width="18.42578125" style="940" customWidth="1"/>
    <col min="15903" max="16128" width="9.140625" style="940"/>
    <col min="16129" max="16129" width="92.85546875" style="940" customWidth="1"/>
    <col min="16130" max="16150" width="15.7109375" style="940" customWidth="1"/>
    <col min="16151" max="16158" width="18.42578125" style="940" customWidth="1"/>
    <col min="16159" max="16384" width="9.140625" style="940"/>
  </cols>
  <sheetData>
    <row r="1" spans="1:30" s="86" customFormat="1" ht="2.25" customHeight="1">
      <c r="A1" s="933"/>
      <c r="B1" s="997"/>
      <c r="C1" s="997"/>
      <c r="D1" s="997"/>
      <c r="E1" s="997"/>
      <c r="F1" s="997"/>
      <c r="G1" s="997"/>
      <c r="H1" s="997"/>
      <c r="I1" s="997"/>
      <c r="J1" s="997"/>
      <c r="K1" s="997"/>
      <c r="L1" s="997"/>
      <c r="M1" s="997"/>
      <c r="N1" s="997"/>
      <c r="O1" s="997"/>
      <c r="P1" s="997"/>
      <c r="Q1" s="997"/>
      <c r="R1" s="997"/>
      <c r="S1" s="997"/>
      <c r="T1" s="997"/>
      <c r="U1" s="997"/>
      <c r="V1" s="997"/>
      <c r="W1" s="997"/>
      <c r="X1" s="997"/>
      <c r="Y1" s="997"/>
      <c r="Z1" s="997"/>
      <c r="AA1" s="997"/>
      <c r="AB1" s="997"/>
      <c r="AC1" s="997"/>
      <c r="AD1" s="997"/>
    </row>
    <row r="2" spans="1:30" s="75" customFormat="1" ht="37.5" customHeight="1">
      <c r="A2" s="1086" t="s">
        <v>902</v>
      </c>
      <c r="B2" s="1086"/>
      <c r="C2" s="1086"/>
      <c r="D2" s="1086"/>
      <c r="E2" s="1086"/>
      <c r="F2" s="1086"/>
      <c r="G2" s="1086"/>
      <c r="H2" s="1086"/>
      <c r="I2" s="1086"/>
      <c r="J2" s="1086"/>
      <c r="K2" s="1086"/>
      <c r="L2" s="1086"/>
      <c r="M2" s="1086"/>
      <c r="N2" s="1086"/>
      <c r="O2" s="1086"/>
      <c r="P2" s="1086"/>
      <c r="Q2" s="1086"/>
      <c r="R2" s="1086"/>
      <c r="S2" s="1086"/>
      <c r="T2" s="1086"/>
      <c r="U2" s="1086"/>
      <c r="V2" s="1086"/>
      <c r="W2" s="1086"/>
      <c r="X2" s="1086"/>
      <c r="Y2" s="1086"/>
      <c r="Z2" s="1086"/>
      <c r="AA2" s="1086"/>
      <c r="AB2" s="1086"/>
      <c r="AC2" s="1086"/>
      <c r="AD2" s="1086"/>
    </row>
    <row r="3" spans="1:30" s="75" customFormat="1" ht="26.25" customHeight="1">
      <c r="A3" s="1086" t="s">
        <v>1353</v>
      </c>
      <c r="B3" s="1086"/>
      <c r="C3" s="1086"/>
      <c r="D3" s="1086"/>
      <c r="E3" s="1086"/>
      <c r="F3" s="1086"/>
      <c r="G3" s="1086"/>
      <c r="H3" s="1086"/>
      <c r="I3" s="1086"/>
      <c r="J3" s="1086"/>
      <c r="K3" s="1086"/>
      <c r="L3" s="1086"/>
      <c r="M3" s="1086"/>
      <c r="N3" s="1086"/>
      <c r="O3" s="1086"/>
      <c r="P3" s="1086"/>
      <c r="Q3" s="1086"/>
      <c r="R3" s="1086"/>
      <c r="S3" s="1086"/>
      <c r="T3" s="1086"/>
      <c r="U3" s="1086"/>
      <c r="V3" s="1086"/>
      <c r="W3" s="1086"/>
      <c r="X3" s="1086"/>
      <c r="Y3" s="1086"/>
      <c r="Z3" s="1086"/>
      <c r="AA3" s="1086"/>
      <c r="AB3" s="1086"/>
      <c r="AC3" s="1086"/>
      <c r="AD3" s="1086"/>
    </row>
    <row r="4" spans="1:30" s="75" customFormat="1" ht="25.5" customHeight="1">
      <c r="A4" s="1086" t="s">
        <v>1511</v>
      </c>
      <c r="B4" s="1086"/>
      <c r="C4" s="1086"/>
      <c r="D4" s="1086"/>
      <c r="E4" s="1086"/>
      <c r="F4" s="1086"/>
      <c r="G4" s="1086"/>
      <c r="H4" s="1086"/>
      <c r="I4" s="1086"/>
      <c r="J4" s="1086"/>
      <c r="K4" s="1086"/>
      <c r="L4" s="1086"/>
      <c r="M4" s="1086"/>
      <c r="N4" s="1086"/>
      <c r="O4" s="1086"/>
      <c r="P4" s="1086"/>
      <c r="Q4" s="1086"/>
      <c r="R4" s="1086"/>
      <c r="S4" s="1086"/>
      <c r="T4" s="1086"/>
      <c r="U4" s="1086"/>
      <c r="V4" s="1086"/>
      <c r="W4" s="1086"/>
      <c r="X4" s="1086"/>
      <c r="Y4" s="1086"/>
      <c r="Z4" s="1086"/>
      <c r="AA4" s="1086"/>
      <c r="AB4" s="1086"/>
      <c r="AC4" s="1086"/>
      <c r="AD4" s="1086"/>
    </row>
    <row r="5" spans="1:30" s="76" customFormat="1" ht="47.25" customHeight="1">
      <c r="A5" s="1108" t="s">
        <v>1505</v>
      </c>
      <c r="B5" s="1108"/>
      <c r="C5" s="1108"/>
      <c r="D5" s="1108"/>
      <c r="E5" s="1108"/>
      <c r="F5" s="1108"/>
      <c r="G5" s="1108"/>
      <c r="H5" s="1108"/>
      <c r="I5" s="1108"/>
      <c r="J5" s="1108"/>
      <c r="K5" s="1108"/>
      <c r="L5" s="1108"/>
      <c r="M5" s="1108"/>
      <c r="N5" s="1108"/>
      <c r="O5" s="1108"/>
      <c r="P5" s="1108"/>
      <c r="Q5" s="1108"/>
      <c r="R5" s="1108"/>
      <c r="S5" s="1108"/>
      <c r="T5" s="1108"/>
      <c r="U5" s="1108"/>
      <c r="V5" s="1108"/>
      <c r="W5" s="1108"/>
      <c r="X5" s="1108"/>
      <c r="Y5" s="1108"/>
      <c r="Z5" s="1108"/>
      <c r="AA5" s="1108"/>
      <c r="AB5" s="1108"/>
      <c r="AC5" s="1108"/>
      <c r="AD5" s="1108"/>
    </row>
    <row r="6" spans="1:30" ht="6" customHeight="1"/>
    <row r="7" spans="1:30" ht="4.5" customHeight="1" thickBot="1">
      <c r="A7" s="514"/>
      <c r="B7" s="574"/>
      <c r="C7" s="574"/>
      <c r="D7" s="574"/>
      <c r="E7" s="574"/>
      <c r="F7" s="574"/>
      <c r="G7" s="574"/>
      <c r="H7" s="575"/>
      <c r="I7" s="574"/>
      <c r="J7" s="574"/>
      <c r="K7" s="574"/>
      <c r="L7" s="574"/>
      <c r="M7" s="574"/>
      <c r="N7" s="574"/>
      <c r="O7" s="575"/>
      <c r="P7" s="574"/>
      <c r="Q7" s="574"/>
      <c r="R7" s="574"/>
      <c r="S7" s="574"/>
      <c r="T7" s="574"/>
      <c r="U7" s="574"/>
      <c r="V7" s="575"/>
      <c r="W7" s="574"/>
      <c r="X7" s="574"/>
      <c r="Y7" s="574"/>
      <c r="Z7" s="574"/>
      <c r="AA7" s="574"/>
      <c r="AB7" s="574"/>
      <c r="AC7" s="574"/>
      <c r="AD7" s="574"/>
    </row>
    <row r="8" spans="1:30" s="162" customFormat="1" ht="31.5" customHeight="1" thickTop="1" thickBot="1">
      <c r="A8" s="302"/>
      <c r="B8" s="303" t="s">
        <v>872</v>
      </c>
      <c r="C8" s="303" t="s">
        <v>873</v>
      </c>
      <c r="D8" s="303" t="s">
        <v>874</v>
      </c>
      <c r="E8" s="303" t="s">
        <v>875</v>
      </c>
      <c r="F8" s="303" t="s">
        <v>876</v>
      </c>
      <c r="G8" s="303" t="s">
        <v>877</v>
      </c>
      <c r="H8" s="303" t="s">
        <v>878</v>
      </c>
      <c r="I8" s="303" t="s">
        <v>879</v>
      </c>
      <c r="J8" s="303" t="s">
        <v>880</v>
      </c>
      <c r="K8" s="303" t="s">
        <v>881</v>
      </c>
      <c r="L8" s="303" t="s">
        <v>882</v>
      </c>
      <c r="M8" s="303" t="s">
        <v>883</v>
      </c>
      <c r="N8" s="303" t="s">
        <v>884</v>
      </c>
      <c r="O8" s="303" t="s">
        <v>885</v>
      </c>
      <c r="P8" s="303" t="s">
        <v>886</v>
      </c>
      <c r="Q8" s="303" t="s">
        <v>887</v>
      </c>
      <c r="R8" s="303" t="s">
        <v>888</v>
      </c>
      <c r="S8" s="303" t="s">
        <v>889</v>
      </c>
      <c r="T8" s="303" t="s">
        <v>890</v>
      </c>
      <c r="U8" s="303" t="s">
        <v>891</v>
      </c>
      <c r="V8" s="303" t="s">
        <v>892</v>
      </c>
      <c r="W8" s="303" t="s">
        <v>893</v>
      </c>
      <c r="X8" s="303" t="s">
        <v>894</v>
      </c>
      <c r="Y8" s="303" t="s">
        <v>895</v>
      </c>
      <c r="Z8" s="303" t="s">
        <v>896</v>
      </c>
      <c r="AA8" s="303" t="s">
        <v>897</v>
      </c>
      <c r="AB8" s="303" t="s">
        <v>1484</v>
      </c>
      <c r="AC8" s="303" t="s">
        <v>1512</v>
      </c>
      <c r="AD8" s="303" t="s">
        <v>317</v>
      </c>
    </row>
    <row r="9" spans="1:30" s="162" customFormat="1" ht="31.5" customHeight="1" thickTop="1" thickBot="1">
      <c r="A9" s="302" t="s">
        <v>1</v>
      </c>
      <c r="B9" s="303"/>
      <c r="C9" s="303"/>
      <c r="D9" s="303"/>
      <c r="E9" s="303"/>
      <c r="F9" s="303"/>
      <c r="G9" s="303"/>
      <c r="H9" s="303"/>
      <c r="I9" s="303"/>
      <c r="J9" s="303"/>
      <c r="K9" s="303"/>
      <c r="L9" s="303"/>
      <c r="M9" s="303"/>
      <c r="N9" s="303"/>
      <c r="O9" s="303"/>
      <c r="P9" s="303"/>
      <c r="Q9" s="303"/>
      <c r="R9" s="303"/>
      <c r="S9" s="303"/>
      <c r="T9" s="303"/>
      <c r="U9" s="303"/>
      <c r="V9" s="303"/>
      <c r="W9" s="303"/>
      <c r="X9" s="303"/>
      <c r="Y9" s="303"/>
      <c r="Z9" s="303"/>
      <c r="AA9" s="303"/>
      <c r="AB9" s="303"/>
      <c r="AC9" s="303"/>
      <c r="AD9" s="303"/>
    </row>
    <row r="10" spans="1:30" s="161" customFormat="1" ht="28.5" customHeight="1" thickTop="1" thickBot="1">
      <c r="A10" s="304" t="s">
        <v>7</v>
      </c>
      <c r="B10" s="511">
        <v>1838266248.4200001</v>
      </c>
      <c r="C10" s="511">
        <v>918612428.28999996</v>
      </c>
      <c r="D10" s="511">
        <v>543828825.16999996</v>
      </c>
      <c r="E10" s="511">
        <v>141605919.25999999</v>
      </c>
      <c r="F10" s="511">
        <v>197666381.34999999</v>
      </c>
      <c r="G10" s="511">
        <v>272028021.75</v>
      </c>
      <c r="H10" s="511">
        <v>198252627.03</v>
      </c>
      <c r="I10" s="511">
        <v>198624156.49000001</v>
      </c>
      <c r="J10" s="511">
        <v>172292015.03</v>
      </c>
      <c r="K10" s="511">
        <v>121988717.34</v>
      </c>
      <c r="L10" s="511">
        <v>96479360.969999999</v>
      </c>
      <c r="M10" s="511">
        <v>67404698.909999996</v>
      </c>
      <c r="N10" s="511">
        <v>193960553.83000001</v>
      </c>
      <c r="O10" s="511">
        <v>122249274.84</v>
      </c>
      <c r="P10" s="511">
        <v>93874762.489999995</v>
      </c>
      <c r="Q10" s="511">
        <v>56993011.689999998</v>
      </c>
      <c r="R10" s="511">
        <v>102953067.06999999</v>
      </c>
      <c r="S10" s="511">
        <v>142364989.03999999</v>
      </c>
      <c r="T10" s="511">
        <v>71233168.859999999</v>
      </c>
      <c r="U10" s="511">
        <v>185226533.65000001</v>
      </c>
      <c r="V10" s="511">
        <v>246982915.25</v>
      </c>
      <c r="W10" s="511">
        <v>138771657.27000001</v>
      </c>
      <c r="X10" s="511">
        <v>183346814.69999999</v>
      </c>
      <c r="Y10" s="511">
        <v>106006310.23</v>
      </c>
      <c r="Z10" s="511">
        <v>315079533.38999999</v>
      </c>
      <c r="AA10" s="511">
        <v>95297499.390000001</v>
      </c>
      <c r="AB10" s="511">
        <v>214898722.90000001</v>
      </c>
      <c r="AC10" s="511">
        <v>233720121.25</v>
      </c>
      <c r="AD10" s="511">
        <v>7270008335.8599997</v>
      </c>
    </row>
    <row r="11" spans="1:30" s="161" customFormat="1" ht="19.5" customHeight="1" thickTop="1">
      <c r="A11" s="305" t="s">
        <v>8</v>
      </c>
      <c r="B11" s="527">
        <v>393431102.51999998</v>
      </c>
      <c r="C11" s="527">
        <v>79688366.269999996</v>
      </c>
      <c r="D11" s="527">
        <v>43741492.289999999</v>
      </c>
      <c r="E11" s="527">
        <v>21151750.379999999</v>
      </c>
      <c r="F11" s="527">
        <v>27242843.050000001</v>
      </c>
      <c r="G11" s="527">
        <v>18819308.41</v>
      </c>
      <c r="H11" s="527">
        <v>17785830.870000001</v>
      </c>
      <c r="I11" s="527">
        <v>20715093</v>
      </c>
      <c r="J11" s="527">
        <v>7605252.4500000002</v>
      </c>
      <c r="K11" s="527">
        <v>7880890.9800000004</v>
      </c>
      <c r="L11" s="527">
        <v>8085340.7999999998</v>
      </c>
      <c r="M11" s="527">
        <v>6761113.46</v>
      </c>
      <c r="N11" s="527">
        <v>22810521.460000001</v>
      </c>
      <c r="O11" s="527">
        <v>18547070.309999999</v>
      </c>
      <c r="P11" s="527">
        <v>12825799.380000001</v>
      </c>
      <c r="Q11" s="527">
        <v>3919461.22</v>
      </c>
      <c r="R11" s="527">
        <v>5699493.5099999998</v>
      </c>
      <c r="S11" s="527">
        <v>8956112.4399999995</v>
      </c>
      <c r="T11" s="527">
        <v>6729529.1200000001</v>
      </c>
      <c r="U11" s="527">
        <v>14139939.57</v>
      </c>
      <c r="V11" s="527">
        <v>22929507.66</v>
      </c>
      <c r="W11" s="527">
        <v>10743879.84</v>
      </c>
      <c r="X11" s="527">
        <v>17001623.640000001</v>
      </c>
      <c r="Y11" s="527">
        <v>9278952.4299999997</v>
      </c>
      <c r="Z11" s="527">
        <v>22296421.75</v>
      </c>
      <c r="AA11" s="527">
        <v>5728682.9100000001</v>
      </c>
      <c r="AB11" s="527">
        <v>23818243.77</v>
      </c>
      <c r="AC11" s="527">
        <v>24470762.489999998</v>
      </c>
      <c r="AD11" s="527">
        <v>882804385.98000002</v>
      </c>
    </row>
    <row r="12" spans="1:30" s="161" customFormat="1" ht="17.25" customHeight="1">
      <c r="A12" s="305" t="s">
        <v>17</v>
      </c>
      <c r="B12" s="527">
        <v>246985109.40000001</v>
      </c>
      <c r="C12" s="527">
        <v>119839520.66</v>
      </c>
      <c r="D12" s="527">
        <v>135387618.81999999</v>
      </c>
      <c r="E12" s="527">
        <v>35807655.159999996</v>
      </c>
      <c r="F12" s="527">
        <v>27731936.309999999</v>
      </c>
      <c r="G12" s="527">
        <v>35363515.630000003</v>
      </c>
      <c r="H12" s="527">
        <v>23143415.010000002</v>
      </c>
      <c r="I12" s="527">
        <v>26225453.379999999</v>
      </c>
      <c r="J12" s="527">
        <v>25138882.09</v>
      </c>
      <c r="K12" s="527">
        <v>17209408.600000001</v>
      </c>
      <c r="L12" s="527">
        <v>10368603.66</v>
      </c>
      <c r="M12" s="527">
        <v>7941862.2599999998</v>
      </c>
      <c r="N12" s="527">
        <v>12884380.76</v>
      </c>
      <c r="O12" s="527">
        <v>9731053.1899999995</v>
      </c>
      <c r="P12" s="527">
        <v>12252991.43</v>
      </c>
      <c r="Q12" s="527">
        <v>2289474.2200000002</v>
      </c>
      <c r="R12" s="527">
        <v>22549456.190000001</v>
      </c>
      <c r="S12" s="527">
        <v>17530563.07</v>
      </c>
      <c r="T12" s="527">
        <v>7977834.1299999999</v>
      </c>
      <c r="U12" s="527">
        <v>30608662.899999999</v>
      </c>
      <c r="V12" s="527">
        <v>49475133.619999997</v>
      </c>
      <c r="W12" s="527">
        <v>29934755.710000001</v>
      </c>
      <c r="X12" s="527">
        <v>34903859</v>
      </c>
      <c r="Y12" s="527">
        <v>19274706.420000002</v>
      </c>
      <c r="Z12" s="527">
        <v>49533280.950000003</v>
      </c>
      <c r="AA12" s="527">
        <v>10011978.34</v>
      </c>
      <c r="AB12" s="527">
        <v>25147287.379999999</v>
      </c>
      <c r="AC12" s="527">
        <v>15996576.210000001</v>
      </c>
      <c r="AD12" s="527">
        <v>1061244974.5</v>
      </c>
    </row>
    <row r="13" spans="1:30" s="161" customFormat="1" ht="17.25" customHeight="1">
      <c r="A13" s="305" t="s">
        <v>26</v>
      </c>
      <c r="B13" s="527">
        <v>1111549756.8099999</v>
      </c>
      <c r="C13" s="527">
        <v>680160201.84000003</v>
      </c>
      <c r="D13" s="527">
        <v>345590721.54000002</v>
      </c>
      <c r="E13" s="527">
        <v>79842299.010000005</v>
      </c>
      <c r="F13" s="527">
        <v>135653136.03</v>
      </c>
      <c r="G13" s="527">
        <v>212501984.72</v>
      </c>
      <c r="H13" s="527">
        <v>153950756</v>
      </c>
      <c r="I13" s="527">
        <v>148615130.96000001</v>
      </c>
      <c r="J13" s="527">
        <v>134579578.90000001</v>
      </c>
      <c r="K13" s="527">
        <v>94504874.150000006</v>
      </c>
      <c r="L13" s="527">
        <v>75002542.450000003</v>
      </c>
      <c r="M13" s="527">
        <v>48721567.950000003</v>
      </c>
      <c r="N13" s="527">
        <v>149639350.55000001</v>
      </c>
      <c r="O13" s="527">
        <v>91538431.790000007</v>
      </c>
      <c r="P13" s="527">
        <v>65613305.640000008</v>
      </c>
      <c r="Q13" s="527">
        <v>48602094.810000002</v>
      </c>
      <c r="R13" s="527">
        <v>71305830.920000002</v>
      </c>
      <c r="S13" s="527">
        <v>112934099.53</v>
      </c>
      <c r="T13" s="527">
        <v>49656774.380000003</v>
      </c>
      <c r="U13" s="527">
        <v>137313481.93000001</v>
      </c>
      <c r="V13" s="527">
        <v>168011274.46000001</v>
      </c>
      <c r="W13" s="527">
        <v>95578727.840000004</v>
      </c>
      <c r="X13" s="527">
        <v>125911355.63</v>
      </c>
      <c r="Y13" s="527">
        <v>75555261.030000001</v>
      </c>
      <c r="Z13" s="527">
        <v>225487053.84</v>
      </c>
      <c r="AA13" s="527">
        <v>77769843.269999996</v>
      </c>
      <c r="AB13" s="527">
        <v>163993543.13</v>
      </c>
      <c r="AC13" s="527">
        <v>182623133.30000001</v>
      </c>
      <c r="AD13" s="527">
        <v>5062206112.4099998</v>
      </c>
    </row>
    <row r="14" spans="1:30" s="161" customFormat="1" ht="17.25" customHeight="1">
      <c r="A14" s="305" t="s">
        <v>28</v>
      </c>
      <c r="B14" s="527">
        <v>1099032474.98</v>
      </c>
      <c r="C14" s="527">
        <v>637868186.45000005</v>
      </c>
      <c r="D14" s="527">
        <v>331849550.49000001</v>
      </c>
      <c r="E14" s="527">
        <v>85828993.379999995</v>
      </c>
      <c r="F14" s="527">
        <v>139966678.00999999</v>
      </c>
      <c r="G14" s="527">
        <v>221248176.31999999</v>
      </c>
      <c r="H14" s="527">
        <v>155430783.34999999</v>
      </c>
      <c r="I14" s="527">
        <v>152513894.63999999</v>
      </c>
      <c r="J14" s="527">
        <v>137757368.18000001</v>
      </c>
      <c r="K14" s="527">
        <v>100422476.17</v>
      </c>
      <c r="L14" s="527">
        <v>77659500.930000007</v>
      </c>
      <c r="M14" s="527">
        <v>49779279.299999997</v>
      </c>
      <c r="N14" s="527">
        <v>157290586.24000001</v>
      </c>
      <c r="O14" s="527">
        <v>92577732.489999995</v>
      </c>
      <c r="P14" s="527">
        <v>66750101.800000004</v>
      </c>
      <c r="Q14" s="527">
        <v>49663352.600000001</v>
      </c>
      <c r="R14" s="527">
        <v>73388869.390000001</v>
      </c>
      <c r="S14" s="527">
        <v>118329995.51000001</v>
      </c>
      <c r="T14" s="527">
        <v>52288709.509999998</v>
      </c>
      <c r="U14" s="527">
        <v>142190474.58000001</v>
      </c>
      <c r="V14" s="527">
        <v>177372374.03999999</v>
      </c>
      <c r="W14" s="527">
        <v>100000558.47</v>
      </c>
      <c r="X14" s="527">
        <v>127700868.95</v>
      </c>
      <c r="Y14" s="527">
        <v>80249079.400000006</v>
      </c>
      <c r="Z14" s="527">
        <v>209902750.38999999</v>
      </c>
      <c r="AA14" s="527">
        <v>77179600.870000005</v>
      </c>
      <c r="AB14" s="527">
        <v>171825872.97</v>
      </c>
      <c r="AC14" s="527">
        <v>192747192.25</v>
      </c>
      <c r="AD14" s="527">
        <v>5078815481.6599998</v>
      </c>
    </row>
    <row r="15" spans="1:30" s="161" customFormat="1" ht="17.25" customHeight="1">
      <c r="A15" s="305" t="s">
        <v>904</v>
      </c>
      <c r="B15" s="527">
        <v>40667756.710000001</v>
      </c>
      <c r="C15" s="527">
        <v>45452742.140000001</v>
      </c>
      <c r="D15" s="527">
        <v>16100642.6</v>
      </c>
      <c r="E15" s="527">
        <v>45544.7</v>
      </c>
      <c r="F15" s="527">
        <v>2230692.9500000002</v>
      </c>
      <c r="G15" s="527">
        <v>657816.55000000005</v>
      </c>
      <c r="H15" s="527">
        <v>1827087.7</v>
      </c>
      <c r="I15" s="527">
        <v>0</v>
      </c>
      <c r="J15" s="527">
        <v>664406.34</v>
      </c>
      <c r="K15" s="527">
        <v>0</v>
      </c>
      <c r="L15" s="527">
        <v>205517.01</v>
      </c>
      <c r="M15" s="527">
        <v>276687.71999999997</v>
      </c>
      <c r="N15" s="527">
        <v>1075878.47</v>
      </c>
      <c r="O15" s="527">
        <v>0</v>
      </c>
      <c r="P15" s="527">
        <v>762019.62</v>
      </c>
      <c r="Q15" s="527">
        <v>178870.38</v>
      </c>
      <c r="R15" s="527">
        <v>380899.82</v>
      </c>
      <c r="S15" s="527">
        <v>480066.23</v>
      </c>
      <c r="T15" s="527">
        <v>0</v>
      </c>
      <c r="U15" s="527">
        <v>691726.43</v>
      </c>
      <c r="V15" s="527">
        <v>232536.14</v>
      </c>
      <c r="W15" s="527">
        <v>820208.84</v>
      </c>
      <c r="X15" s="527">
        <v>1933247.78</v>
      </c>
      <c r="Y15" s="527">
        <v>0</v>
      </c>
      <c r="Z15" s="527">
        <v>14775943.49</v>
      </c>
      <c r="AA15" s="527">
        <v>1867940.32</v>
      </c>
      <c r="AB15" s="527">
        <v>341001.38</v>
      </c>
      <c r="AC15" s="527">
        <v>216117.91</v>
      </c>
      <c r="AD15" s="527">
        <v>131885351.23</v>
      </c>
    </row>
    <row r="16" spans="1:30" s="161" customFormat="1" ht="17.25" customHeight="1">
      <c r="A16" s="305" t="s">
        <v>32</v>
      </c>
      <c r="B16" s="527">
        <v>5297415.9000000004</v>
      </c>
      <c r="C16" s="527">
        <v>8897451.8100000005</v>
      </c>
      <c r="D16" s="527">
        <v>4161509.19</v>
      </c>
      <c r="E16" s="527">
        <v>1347323.88</v>
      </c>
      <c r="F16" s="527">
        <v>752550.27</v>
      </c>
      <c r="G16" s="527">
        <v>1637901.23</v>
      </c>
      <c r="H16" s="527">
        <v>1284919.78</v>
      </c>
      <c r="I16" s="527">
        <v>951498.36</v>
      </c>
      <c r="J16" s="527">
        <v>912046.79</v>
      </c>
      <c r="K16" s="527">
        <v>261449.16</v>
      </c>
      <c r="L16" s="527">
        <v>232545.12</v>
      </c>
      <c r="M16" s="527">
        <v>287427.34000000003</v>
      </c>
      <c r="N16" s="527">
        <v>1168333.53</v>
      </c>
      <c r="O16" s="527">
        <v>323818.39</v>
      </c>
      <c r="P16" s="527">
        <v>209604.7</v>
      </c>
      <c r="Q16" s="527">
        <v>723166.87</v>
      </c>
      <c r="R16" s="527">
        <v>202399.83</v>
      </c>
      <c r="S16" s="527">
        <v>356658.58</v>
      </c>
      <c r="T16" s="527">
        <v>553732.38</v>
      </c>
      <c r="U16" s="527">
        <v>888742.71</v>
      </c>
      <c r="V16" s="527">
        <v>600652.9</v>
      </c>
      <c r="W16" s="527">
        <v>745271.97</v>
      </c>
      <c r="X16" s="527">
        <v>543187.91</v>
      </c>
      <c r="Y16" s="527">
        <v>217441.28</v>
      </c>
      <c r="Z16" s="527">
        <v>2511022.2000000002</v>
      </c>
      <c r="AA16" s="527">
        <v>338904.39</v>
      </c>
      <c r="AB16" s="527">
        <v>539381.86</v>
      </c>
      <c r="AC16" s="527">
        <v>533201.09</v>
      </c>
      <c r="AD16" s="527">
        <v>36479559.420000002</v>
      </c>
    </row>
    <row r="17" spans="1:30" s="161" customFormat="1" ht="17.25" customHeight="1">
      <c r="A17" s="305" t="s">
        <v>905</v>
      </c>
      <c r="B17" s="527">
        <v>989832.36</v>
      </c>
      <c r="C17" s="527">
        <v>3255330.78</v>
      </c>
      <c r="D17" s="527">
        <v>899960.77</v>
      </c>
      <c r="E17" s="527">
        <v>0</v>
      </c>
      <c r="F17" s="527">
        <v>0</v>
      </c>
      <c r="G17" s="527">
        <v>0</v>
      </c>
      <c r="H17" s="527">
        <v>145080.62</v>
      </c>
      <c r="I17" s="527">
        <v>0</v>
      </c>
      <c r="J17" s="527">
        <v>0</v>
      </c>
      <c r="K17" s="527">
        <v>0</v>
      </c>
      <c r="L17" s="527">
        <v>0</v>
      </c>
      <c r="M17" s="527">
        <v>0</v>
      </c>
      <c r="N17" s="527">
        <v>14991.78</v>
      </c>
      <c r="O17" s="527">
        <v>0</v>
      </c>
      <c r="P17" s="527">
        <v>0</v>
      </c>
      <c r="Q17" s="527">
        <v>8089.9400000000005</v>
      </c>
      <c r="R17" s="527">
        <v>0</v>
      </c>
      <c r="S17" s="527">
        <v>1389.97</v>
      </c>
      <c r="T17" s="527">
        <v>0</v>
      </c>
      <c r="U17" s="527">
        <v>0</v>
      </c>
      <c r="V17" s="527">
        <v>0</v>
      </c>
      <c r="W17" s="527">
        <v>14731.45</v>
      </c>
      <c r="X17" s="527">
        <v>7000</v>
      </c>
      <c r="Y17" s="527">
        <v>0</v>
      </c>
      <c r="Z17" s="527">
        <v>452582.47</v>
      </c>
      <c r="AA17" s="527">
        <v>0</v>
      </c>
      <c r="AB17" s="527">
        <v>0</v>
      </c>
      <c r="AC17" s="527">
        <v>0</v>
      </c>
      <c r="AD17" s="527">
        <v>5788990.1399999997</v>
      </c>
    </row>
    <row r="18" spans="1:30" s="161" customFormat="1" ht="17.25" customHeight="1">
      <c r="A18" s="305" t="s">
        <v>36</v>
      </c>
      <c r="B18" s="527">
        <v>11784236.939999999</v>
      </c>
      <c r="C18" s="527">
        <v>3873182.3</v>
      </c>
      <c r="D18" s="527">
        <v>9747833.1500000004</v>
      </c>
      <c r="E18" s="527">
        <v>2913318.56</v>
      </c>
      <c r="F18" s="527">
        <v>4182816.9799999995</v>
      </c>
      <c r="G18" s="527">
        <v>4956701.7300000004</v>
      </c>
      <c r="H18" s="527">
        <v>3645781.62</v>
      </c>
      <c r="I18" s="527">
        <v>1241637.6100000001</v>
      </c>
      <c r="J18" s="527">
        <v>4424319.43</v>
      </c>
      <c r="K18" s="527">
        <v>308211.44</v>
      </c>
      <c r="L18" s="527">
        <v>270713.46999999997</v>
      </c>
      <c r="M18" s="527">
        <v>660030.21</v>
      </c>
      <c r="N18" s="527">
        <v>1205064.53</v>
      </c>
      <c r="O18" s="527">
        <v>213152.52</v>
      </c>
      <c r="P18" s="527">
        <v>369971.14</v>
      </c>
      <c r="Q18" s="527">
        <v>561791.28</v>
      </c>
      <c r="R18" s="527">
        <v>734938.76</v>
      </c>
      <c r="S18" s="527">
        <v>1778266.23</v>
      </c>
      <c r="T18" s="527">
        <v>754519.69</v>
      </c>
      <c r="U18" s="527">
        <v>550093.38</v>
      </c>
      <c r="V18" s="527">
        <v>1727226.47</v>
      </c>
      <c r="W18" s="527">
        <v>1677092.33</v>
      </c>
      <c r="X18" s="527">
        <v>712931.48</v>
      </c>
      <c r="Y18" s="527">
        <v>780734.17</v>
      </c>
      <c r="Z18" s="527">
        <v>3613727.62</v>
      </c>
      <c r="AA18" s="527">
        <v>1924384.7</v>
      </c>
      <c r="AB18" s="527">
        <v>779978.52</v>
      </c>
      <c r="AC18" s="527">
        <v>1705382.9</v>
      </c>
      <c r="AD18" s="527">
        <v>67098039.160000004</v>
      </c>
    </row>
    <row r="19" spans="1:30" s="161" customFormat="1" ht="17.25" customHeight="1">
      <c r="A19" s="305" t="s">
        <v>906</v>
      </c>
      <c r="B19" s="527">
        <v>7934333.6399999997</v>
      </c>
      <c r="C19" s="527">
        <v>3515258.99</v>
      </c>
      <c r="D19" s="527">
        <v>2085970.95</v>
      </c>
      <c r="E19" s="527">
        <v>0</v>
      </c>
      <c r="F19" s="527">
        <v>106735.29</v>
      </c>
      <c r="G19" s="527">
        <v>0</v>
      </c>
      <c r="H19" s="527">
        <v>489451.98</v>
      </c>
      <c r="I19" s="527">
        <v>0</v>
      </c>
      <c r="J19" s="527">
        <v>0</v>
      </c>
      <c r="K19" s="527">
        <v>0</v>
      </c>
      <c r="L19" s="527">
        <v>0</v>
      </c>
      <c r="M19" s="527">
        <v>5409.59</v>
      </c>
      <c r="N19" s="527">
        <v>1099.7</v>
      </c>
      <c r="O19" s="527">
        <v>129269.37000000001</v>
      </c>
      <c r="P19" s="527">
        <v>0</v>
      </c>
      <c r="Q19" s="527">
        <v>0</v>
      </c>
      <c r="R19" s="527">
        <v>0</v>
      </c>
      <c r="S19" s="527">
        <v>25553.98</v>
      </c>
      <c r="T19" s="527">
        <v>0</v>
      </c>
      <c r="U19" s="527">
        <v>190807.2</v>
      </c>
      <c r="V19" s="527">
        <v>19146.96</v>
      </c>
      <c r="W19" s="527">
        <v>170057.9</v>
      </c>
      <c r="X19" s="527">
        <v>0</v>
      </c>
      <c r="Y19" s="527">
        <v>0</v>
      </c>
      <c r="Z19" s="527">
        <v>1048307.7599999999</v>
      </c>
      <c r="AA19" s="527">
        <v>122553.49</v>
      </c>
      <c r="AB19" s="527">
        <v>0</v>
      </c>
      <c r="AC19" s="527">
        <v>62597.42</v>
      </c>
      <c r="AD19" s="527">
        <v>15906554.220000001</v>
      </c>
    </row>
    <row r="20" spans="1:30" s="161" customFormat="1" ht="17.25" customHeight="1">
      <c r="A20" s="305" t="s">
        <v>39</v>
      </c>
      <c r="B20" s="527">
        <v>9632106.6799999997</v>
      </c>
      <c r="C20" s="527">
        <v>7030537.9800000004</v>
      </c>
      <c r="D20" s="527">
        <v>2111869.13</v>
      </c>
      <c r="E20" s="527">
        <v>651072.1</v>
      </c>
      <c r="F20" s="527">
        <v>986117.9</v>
      </c>
      <c r="G20" s="527">
        <v>1341210.8700000001</v>
      </c>
      <c r="H20" s="527">
        <v>1219288.23</v>
      </c>
      <c r="I20" s="527">
        <v>1043176.26</v>
      </c>
      <c r="J20" s="527">
        <v>1189231.96</v>
      </c>
      <c r="K20" s="527">
        <v>741643.01</v>
      </c>
      <c r="L20" s="527">
        <v>507771.27</v>
      </c>
      <c r="M20" s="527">
        <v>338841.52</v>
      </c>
      <c r="N20" s="527">
        <v>928675.73</v>
      </c>
      <c r="O20" s="527">
        <v>2512866.3199999998</v>
      </c>
      <c r="P20" s="527">
        <v>1081394.25</v>
      </c>
      <c r="Q20" s="527">
        <v>473223.4</v>
      </c>
      <c r="R20" s="527">
        <v>423973.35</v>
      </c>
      <c r="S20" s="527">
        <v>826369.44</v>
      </c>
      <c r="T20" s="527">
        <v>488381.14</v>
      </c>
      <c r="U20" s="527">
        <v>687048</v>
      </c>
      <c r="V20" s="527">
        <v>958500.2</v>
      </c>
      <c r="W20" s="527">
        <v>700613.94</v>
      </c>
      <c r="X20" s="527">
        <v>1184789.8999999999</v>
      </c>
      <c r="Y20" s="527">
        <v>548284.48</v>
      </c>
      <c r="Z20" s="527">
        <v>2790376.7</v>
      </c>
      <c r="AA20" s="527">
        <v>605313.36</v>
      </c>
      <c r="AB20" s="527">
        <v>2453863.06</v>
      </c>
      <c r="AC20" s="527">
        <v>3688813.39</v>
      </c>
      <c r="AD20" s="527">
        <v>47145353.57</v>
      </c>
    </row>
    <row r="21" spans="1:30" s="161" customFormat="1" ht="17.25" customHeight="1">
      <c r="A21" s="305" t="s">
        <v>46</v>
      </c>
      <c r="B21" s="527">
        <v>-63788400.399999999</v>
      </c>
      <c r="C21" s="527">
        <v>-29732488.609999999</v>
      </c>
      <c r="D21" s="527">
        <v>-21366614.739999998</v>
      </c>
      <c r="E21" s="527">
        <v>-10943953.609999999</v>
      </c>
      <c r="F21" s="527">
        <v>-12572455.369999999</v>
      </c>
      <c r="G21" s="527">
        <v>-17339821.98</v>
      </c>
      <c r="H21" s="527">
        <v>-10091637.279999999</v>
      </c>
      <c r="I21" s="527">
        <v>-7135075.9100000001</v>
      </c>
      <c r="J21" s="527">
        <v>-10367793.800000001</v>
      </c>
      <c r="K21" s="527">
        <v>-7228905.6299999999</v>
      </c>
      <c r="L21" s="527">
        <v>-3873505.35</v>
      </c>
      <c r="M21" s="527">
        <v>-2626107.73</v>
      </c>
      <c r="N21" s="527">
        <v>-12045279.43</v>
      </c>
      <c r="O21" s="527">
        <v>-4218407.3</v>
      </c>
      <c r="P21" s="527">
        <v>-3559785.87</v>
      </c>
      <c r="Q21" s="527">
        <v>-3006399.66</v>
      </c>
      <c r="R21" s="527">
        <v>-3825250.23</v>
      </c>
      <c r="S21" s="527">
        <v>-8864200.4100000001</v>
      </c>
      <c r="T21" s="527">
        <v>-4428568.34</v>
      </c>
      <c r="U21" s="527">
        <v>-7885410.3700000001</v>
      </c>
      <c r="V21" s="527">
        <v>-12899162.25</v>
      </c>
      <c r="W21" s="527">
        <v>-8549807.0600000005</v>
      </c>
      <c r="X21" s="527">
        <v>-6170670.3899999997</v>
      </c>
      <c r="Y21" s="527">
        <v>-6240278.2999999998</v>
      </c>
      <c r="Z21" s="527">
        <v>-9607656.7899999991</v>
      </c>
      <c r="AA21" s="527">
        <v>-4268853.8600000003</v>
      </c>
      <c r="AB21" s="527">
        <v>-11946554.66</v>
      </c>
      <c r="AC21" s="527">
        <v>-16330171.66</v>
      </c>
      <c r="AD21" s="527">
        <v>-320913216.99000001</v>
      </c>
    </row>
    <row r="22" spans="1:30" s="161" customFormat="1" ht="17.25" customHeight="1">
      <c r="A22" s="305" t="s">
        <v>57</v>
      </c>
      <c r="B22" s="527">
        <v>8099682.7800000003</v>
      </c>
      <c r="C22" s="527">
        <v>7160763.6600000001</v>
      </c>
      <c r="D22" s="527">
        <v>1605616.28</v>
      </c>
      <c r="E22" s="527">
        <v>495383.12</v>
      </c>
      <c r="F22" s="527">
        <v>1417342.29</v>
      </c>
      <c r="G22" s="527">
        <v>632741.47</v>
      </c>
      <c r="H22" s="527">
        <v>921997.27</v>
      </c>
      <c r="I22" s="527">
        <v>609830.56000000006</v>
      </c>
      <c r="J22" s="527">
        <v>446576</v>
      </c>
      <c r="K22" s="527">
        <v>574334.66</v>
      </c>
      <c r="L22" s="527">
        <v>123895.76</v>
      </c>
      <c r="M22" s="527">
        <v>649223.42000000004</v>
      </c>
      <c r="N22" s="527">
        <v>879019.4</v>
      </c>
      <c r="O22" s="527">
        <v>721550.5</v>
      </c>
      <c r="P22" s="527">
        <v>738314.69</v>
      </c>
      <c r="Q22" s="527">
        <v>193067.28</v>
      </c>
      <c r="R22" s="527">
        <v>510273.14</v>
      </c>
      <c r="S22" s="527">
        <v>461920.14</v>
      </c>
      <c r="T22" s="527">
        <v>250305.97</v>
      </c>
      <c r="U22" s="527">
        <v>362133.52</v>
      </c>
      <c r="V22" s="527">
        <v>1488139.02</v>
      </c>
      <c r="W22" s="527">
        <v>435933.35</v>
      </c>
      <c r="X22" s="527">
        <v>981633.01</v>
      </c>
      <c r="Y22" s="527">
        <v>237342.92</v>
      </c>
      <c r="Z22" s="527">
        <v>1380808.87</v>
      </c>
      <c r="AA22" s="527">
        <v>192477.84</v>
      </c>
      <c r="AB22" s="527">
        <v>912109.16</v>
      </c>
      <c r="AC22" s="527">
        <v>1174652.25</v>
      </c>
      <c r="AD22" s="527">
        <v>33657068.329999998</v>
      </c>
    </row>
    <row r="23" spans="1:30" s="161" customFormat="1" ht="17.25" customHeight="1">
      <c r="A23" s="305" t="s">
        <v>63</v>
      </c>
      <c r="B23" s="527">
        <v>844425.83</v>
      </c>
      <c r="C23" s="527">
        <v>6008.1</v>
      </c>
      <c r="D23" s="527">
        <v>0</v>
      </c>
      <c r="E23" s="527">
        <v>3.54</v>
      </c>
      <c r="F23" s="527">
        <v>10</v>
      </c>
      <c r="G23" s="527">
        <v>102882.35</v>
      </c>
      <c r="H23" s="527">
        <v>5</v>
      </c>
      <c r="I23" s="527">
        <v>0</v>
      </c>
      <c r="J23" s="527">
        <v>1</v>
      </c>
      <c r="K23" s="527">
        <v>235.82</v>
      </c>
      <c r="L23" s="527">
        <v>332</v>
      </c>
      <c r="M23" s="527">
        <v>148331.35</v>
      </c>
      <c r="N23" s="527">
        <v>263</v>
      </c>
      <c r="O23" s="527">
        <v>0</v>
      </c>
      <c r="P23" s="527">
        <v>1</v>
      </c>
      <c r="Q23" s="527">
        <v>0</v>
      </c>
      <c r="R23" s="527">
        <v>32</v>
      </c>
      <c r="S23" s="527">
        <v>132</v>
      </c>
      <c r="T23" s="527">
        <v>161470.26</v>
      </c>
      <c r="U23" s="527">
        <v>41</v>
      </c>
      <c r="V23" s="527">
        <v>0</v>
      </c>
      <c r="W23" s="527">
        <v>221.26</v>
      </c>
      <c r="X23" s="527">
        <v>2</v>
      </c>
      <c r="Y23" s="527">
        <v>0</v>
      </c>
      <c r="Z23" s="527">
        <v>49146.64</v>
      </c>
      <c r="AA23" s="527">
        <v>0</v>
      </c>
      <c r="AB23" s="527">
        <v>2</v>
      </c>
      <c r="AC23" s="527">
        <v>0</v>
      </c>
      <c r="AD23" s="527">
        <v>1313546.1499999999</v>
      </c>
    </row>
    <row r="24" spans="1:30" s="161" customFormat="1" ht="17.25" customHeight="1">
      <c r="A24" s="305" t="s">
        <v>69</v>
      </c>
      <c r="B24" s="527">
        <v>2454759.7000000002</v>
      </c>
      <c r="C24" s="527">
        <v>7355705.3099999996</v>
      </c>
      <c r="D24" s="527">
        <v>80948</v>
      </c>
      <c r="E24" s="527">
        <v>59110</v>
      </c>
      <c r="F24" s="527">
        <v>44590</v>
      </c>
      <c r="G24" s="527">
        <v>87465</v>
      </c>
      <c r="H24" s="527">
        <v>24010</v>
      </c>
      <c r="I24" s="527">
        <v>334359.28000000003</v>
      </c>
      <c r="J24" s="527">
        <v>1870383.48</v>
      </c>
      <c r="K24" s="527">
        <v>16464</v>
      </c>
      <c r="L24" s="527">
        <v>33814.82</v>
      </c>
      <c r="M24" s="527">
        <v>793970.08</v>
      </c>
      <c r="N24" s="527">
        <v>4575698.7699999996</v>
      </c>
      <c r="O24" s="527">
        <v>12553.8</v>
      </c>
      <c r="P24" s="527">
        <v>31257.45</v>
      </c>
      <c r="Q24" s="527">
        <v>30789.81</v>
      </c>
      <c r="R24" s="527">
        <v>17493</v>
      </c>
      <c r="S24" s="527">
        <v>19454.96</v>
      </c>
      <c r="T24" s="527">
        <v>19208</v>
      </c>
      <c r="U24" s="527">
        <v>27199.49</v>
      </c>
      <c r="V24" s="527">
        <v>513170.06000000006</v>
      </c>
      <c r="W24" s="527">
        <v>49638.96</v>
      </c>
      <c r="X24" s="527">
        <v>63862.04</v>
      </c>
      <c r="Y24" s="527">
        <v>64717.780000000006</v>
      </c>
      <c r="Z24" s="527">
        <v>1735578.62</v>
      </c>
      <c r="AA24" s="527">
        <v>28126</v>
      </c>
      <c r="AB24" s="527">
        <v>22750.9</v>
      </c>
      <c r="AC24" s="527">
        <v>761875.75</v>
      </c>
      <c r="AD24" s="527">
        <v>21128955.059999999</v>
      </c>
    </row>
    <row r="25" spans="1:30" s="161" customFormat="1" ht="18.75" customHeight="1">
      <c r="A25" s="305" t="s">
        <v>74</v>
      </c>
      <c r="B25" s="527">
        <v>65223727.969999999</v>
      </c>
      <c r="C25" s="527">
        <v>22574850.579999998</v>
      </c>
      <c r="D25" s="527">
        <v>17283322.09</v>
      </c>
      <c r="E25" s="527">
        <v>4011659.66</v>
      </c>
      <c r="F25" s="527">
        <v>5183359.1399999997</v>
      </c>
      <c r="G25" s="527">
        <v>3313720.25</v>
      </c>
      <c r="H25" s="527">
        <v>2269758.31</v>
      </c>
      <c r="I25" s="527">
        <v>1960433.42</v>
      </c>
      <c r="J25" s="527">
        <v>2609337.79</v>
      </c>
      <c r="K25" s="527">
        <v>1632775.39</v>
      </c>
      <c r="L25" s="527">
        <v>2182931.77</v>
      </c>
      <c r="M25" s="527">
        <v>2127866.2200000002</v>
      </c>
      <c r="N25" s="527">
        <v>2186721.4700000002</v>
      </c>
      <c r="O25" s="527">
        <v>1600904.72</v>
      </c>
      <c r="P25" s="527">
        <v>2184750.19</v>
      </c>
      <c r="Q25" s="527">
        <v>1928299.39</v>
      </c>
      <c r="R25" s="527">
        <v>2740131.43</v>
      </c>
      <c r="S25" s="527">
        <v>2368500.04</v>
      </c>
      <c r="T25" s="527">
        <v>6305289.0999999996</v>
      </c>
      <c r="U25" s="527">
        <v>2266981.61</v>
      </c>
      <c r="V25" s="527">
        <v>3816476.45</v>
      </c>
      <c r="W25" s="527">
        <v>1758547.31</v>
      </c>
      <c r="X25" s="527">
        <v>4139722.0399999996</v>
      </c>
      <c r="Y25" s="527">
        <v>1379590.44</v>
      </c>
      <c r="Z25" s="527">
        <v>14040199.439999999</v>
      </c>
      <c r="AA25" s="527">
        <v>1373352.72</v>
      </c>
      <c r="AB25" s="527">
        <v>972221.51</v>
      </c>
      <c r="AC25" s="527">
        <v>7667275.0199999996</v>
      </c>
      <c r="AD25" s="527">
        <v>187102705.47</v>
      </c>
    </row>
    <row r="26" spans="1:30" s="161" customFormat="1" ht="20.25" customHeight="1" thickBot="1">
      <c r="A26" s="305" t="s">
        <v>84</v>
      </c>
      <c r="B26" s="527">
        <v>9677683.4100000001</v>
      </c>
      <c r="C26" s="527">
        <v>1827011.87</v>
      </c>
      <c r="D26" s="527">
        <v>139106.15</v>
      </c>
      <c r="E26" s="527">
        <v>238058.39</v>
      </c>
      <c r="F26" s="527">
        <v>393164.53</v>
      </c>
      <c r="G26" s="527">
        <v>1206403.92</v>
      </c>
      <c r="H26" s="527">
        <v>156854.57</v>
      </c>
      <c r="I26" s="527">
        <v>163855.89000000001</v>
      </c>
      <c r="J26" s="527">
        <v>42003.32</v>
      </c>
      <c r="K26" s="527">
        <v>169733.74</v>
      </c>
      <c r="L26" s="527">
        <v>681899.71</v>
      </c>
      <c r="M26" s="527">
        <v>260764.17000000004</v>
      </c>
      <c r="N26" s="527">
        <v>984598.42</v>
      </c>
      <c r="O26" s="527">
        <v>97710.53</v>
      </c>
      <c r="P26" s="527">
        <v>228342.71</v>
      </c>
      <c r="Q26" s="527">
        <v>29824.959999999999</v>
      </c>
      <c r="R26" s="527">
        <v>130356.88000000002</v>
      </c>
      <c r="S26" s="527">
        <v>94206.86</v>
      </c>
      <c r="T26" s="527">
        <v>132757.9</v>
      </c>
      <c r="U26" s="527">
        <v>508093.63</v>
      </c>
      <c r="V26" s="527">
        <v>749213.98</v>
      </c>
      <c r="W26" s="527">
        <v>269953</v>
      </c>
      <c r="X26" s="527">
        <v>344757.34</v>
      </c>
      <c r="Y26" s="527">
        <v>215739.21</v>
      </c>
      <c r="Z26" s="527">
        <v>557043.28</v>
      </c>
      <c r="AA26" s="527">
        <v>193038.31</v>
      </c>
      <c r="AB26" s="527">
        <v>32565.05</v>
      </c>
      <c r="AC26" s="527">
        <v>1025846.2299999999</v>
      </c>
      <c r="AD26" s="527">
        <v>20550587.960000001</v>
      </c>
    </row>
    <row r="27" spans="1:30" s="161" customFormat="1" ht="28.5" customHeight="1" thickTop="1" thickBot="1">
      <c r="A27" s="531" t="s">
        <v>90</v>
      </c>
      <c r="B27" s="511">
        <v>1662059559.8699999</v>
      </c>
      <c r="C27" s="511">
        <v>834519917.75999999</v>
      </c>
      <c r="D27" s="511">
        <v>478721411.48000002</v>
      </c>
      <c r="E27" s="511">
        <v>112280943.22</v>
      </c>
      <c r="F27" s="511">
        <v>155160133.03</v>
      </c>
      <c r="G27" s="511">
        <v>214566144.25999999</v>
      </c>
      <c r="H27" s="511">
        <v>165477798.22999999</v>
      </c>
      <c r="I27" s="511">
        <v>157440145.59</v>
      </c>
      <c r="J27" s="511">
        <v>140309206.61000001</v>
      </c>
      <c r="K27" s="511">
        <v>97523266.060000002</v>
      </c>
      <c r="L27" s="511">
        <v>68054486.489999995</v>
      </c>
      <c r="M27" s="511">
        <v>55314484.380000003</v>
      </c>
      <c r="N27" s="511">
        <v>160658925.97</v>
      </c>
      <c r="O27" s="511">
        <v>106728886.16</v>
      </c>
      <c r="P27" s="511">
        <v>80834419.590000004</v>
      </c>
      <c r="Q27" s="511">
        <v>47545134.329999998</v>
      </c>
      <c r="R27" s="511">
        <v>92591111.730000004</v>
      </c>
      <c r="S27" s="511">
        <v>123851419.06</v>
      </c>
      <c r="T27" s="511">
        <v>57008855.049999997</v>
      </c>
      <c r="U27" s="511">
        <v>163115574.59</v>
      </c>
      <c r="V27" s="511">
        <v>222277126.00999999</v>
      </c>
      <c r="W27" s="511">
        <v>118360344.34</v>
      </c>
      <c r="X27" s="511">
        <v>163495796.15000001</v>
      </c>
      <c r="Y27" s="511">
        <v>93951906.840000004</v>
      </c>
      <c r="Z27" s="511">
        <v>290394987.29000002</v>
      </c>
      <c r="AA27" s="511">
        <v>83897885.019999996</v>
      </c>
      <c r="AB27" s="511">
        <v>188913334.11000001</v>
      </c>
      <c r="AC27" s="511">
        <v>200995368.81</v>
      </c>
      <c r="AD27" s="511">
        <v>6336048572.0299997</v>
      </c>
    </row>
    <row r="28" spans="1:30" s="161" customFormat="1" ht="17.25" customHeight="1" thickTop="1">
      <c r="A28" s="305" t="s">
        <v>91</v>
      </c>
      <c r="B28" s="527">
        <v>1311385707.25</v>
      </c>
      <c r="C28" s="527">
        <v>719108578.23000002</v>
      </c>
      <c r="D28" s="527">
        <v>427729819.06</v>
      </c>
      <c r="E28" s="527">
        <v>109046542.02</v>
      </c>
      <c r="F28" s="527">
        <v>142884631.19</v>
      </c>
      <c r="G28" s="527">
        <v>202616258.63</v>
      </c>
      <c r="H28" s="527">
        <v>146174886.31</v>
      </c>
      <c r="I28" s="527">
        <v>147947293.88</v>
      </c>
      <c r="J28" s="527">
        <v>130667193.88</v>
      </c>
      <c r="K28" s="527">
        <v>90425989.900000006</v>
      </c>
      <c r="L28" s="527">
        <v>60395894.140000001</v>
      </c>
      <c r="M28" s="527">
        <v>51165727.280000001</v>
      </c>
      <c r="N28" s="527">
        <v>152555608.47999999</v>
      </c>
      <c r="O28" s="527">
        <v>103913968.20999999</v>
      </c>
      <c r="P28" s="527">
        <v>76980316.689999998</v>
      </c>
      <c r="Q28" s="527">
        <v>45698554.149999999</v>
      </c>
      <c r="R28" s="527">
        <v>87042264.75</v>
      </c>
      <c r="S28" s="527">
        <v>114901582.16</v>
      </c>
      <c r="T28" s="527">
        <v>53878949.18</v>
      </c>
      <c r="U28" s="527">
        <v>157522372.41</v>
      </c>
      <c r="V28" s="527">
        <v>209102796.38999999</v>
      </c>
      <c r="W28" s="527">
        <v>111672428.06999999</v>
      </c>
      <c r="X28" s="527">
        <v>147367784.80000001</v>
      </c>
      <c r="Y28" s="527">
        <v>87746591.680000007</v>
      </c>
      <c r="Z28" s="527">
        <v>282495608.44999999</v>
      </c>
      <c r="AA28" s="527">
        <v>78215461.890000001</v>
      </c>
      <c r="AB28" s="527">
        <v>162134851.05000001</v>
      </c>
      <c r="AC28" s="527">
        <v>193711179.91999999</v>
      </c>
      <c r="AD28" s="527">
        <v>5604488840.0500002</v>
      </c>
    </row>
    <row r="29" spans="1:30" s="161" customFormat="1" ht="17.25" customHeight="1">
      <c r="A29" s="273" t="s">
        <v>92</v>
      </c>
      <c r="B29" s="527">
        <v>1930136.28</v>
      </c>
      <c r="C29" s="527">
        <v>1386222.42</v>
      </c>
      <c r="D29" s="527">
        <v>78156.740000000005</v>
      </c>
      <c r="E29" s="527">
        <v>48551.71</v>
      </c>
      <c r="F29" s="527">
        <v>103677.58</v>
      </c>
      <c r="G29" s="527">
        <v>52929.94</v>
      </c>
      <c r="H29" s="527">
        <v>0</v>
      </c>
      <c r="I29" s="527">
        <v>0</v>
      </c>
      <c r="J29" s="527">
        <v>0</v>
      </c>
      <c r="K29" s="527">
        <v>0</v>
      </c>
      <c r="L29" s="527">
        <v>2161.96</v>
      </c>
      <c r="M29" s="527">
        <v>0</v>
      </c>
      <c r="N29" s="527">
        <v>158348.32</v>
      </c>
      <c r="O29" s="527">
        <v>0</v>
      </c>
      <c r="P29" s="527">
        <v>11781.55</v>
      </c>
      <c r="Q29" s="527">
        <v>0</v>
      </c>
      <c r="R29" s="527">
        <v>44800.28</v>
      </c>
      <c r="S29" s="527">
        <v>0</v>
      </c>
      <c r="T29" s="527">
        <v>0</v>
      </c>
      <c r="U29" s="527">
        <v>0</v>
      </c>
      <c r="V29" s="527">
        <v>43929.39</v>
      </c>
      <c r="W29" s="527">
        <v>6493.48</v>
      </c>
      <c r="X29" s="527">
        <v>17154.72</v>
      </c>
      <c r="Y29" s="527">
        <v>246.11</v>
      </c>
      <c r="Z29" s="527">
        <v>70887.23</v>
      </c>
      <c r="AA29" s="527">
        <v>0</v>
      </c>
      <c r="AB29" s="527">
        <v>0</v>
      </c>
      <c r="AC29" s="527">
        <v>0</v>
      </c>
      <c r="AD29" s="527">
        <v>3955477.71</v>
      </c>
    </row>
    <row r="30" spans="1:30" s="161" customFormat="1" ht="17.25" customHeight="1">
      <c r="A30" s="273" t="s">
        <v>95</v>
      </c>
      <c r="B30" s="527">
        <v>454068540.06</v>
      </c>
      <c r="C30" s="527">
        <v>166758338.53999999</v>
      </c>
      <c r="D30" s="527">
        <v>131536152.12000002</v>
      </c>
      <c r="E30" s="527">
        <v>67472909.010000005</v>
      </c>
      <c r="F30" s="527">
        <v>51867703.590000004</v>
      </c>
      <c r="G30" s="527">
        <v>104737501.73999999</v>
      </c>
      <c r="H30" s="527">
        <v>34778492.130000003</v>
      </c>
      <c r="I30" s="527">
        <v>45229104.090000004</v>
      </c>
      <c r="J30" s="527">
        <v>44493767.729999997</v>
      </c>
      <c r="K30" s="527">
        <v>36610568.450000003</v>
      </c>
      <c r="L30" s="527">
        <v>25237842.989999998</v>
      </c>
      <c r="M30" s="527">
        <v>19677815.719999999</v>
      </c>
      <c r="N30" s="527">
        <v>59012836.270000003</v>
      </c>
      <c r="O30" s="527">
        <v>37335028.280000001</v>
      </c>
      <c r="P30" s="527">
        <v>36023392.880000003</v>
      </c>
      <c r="Q30" s="527">
        <v>19445528.98</v>
      </c>
      <c r="R30" s="527">
        <v>31276630.359999999</v>
      </c>
      <c r="S30" s="527">
        <v>48026084.530000001</v>
      </c>
      <c r="T30" s="527">
        <v>25833507.579999998</v>
      </c>
      <c r="U30" s="527">
        <v>110491849</v>
      </c>
      <c r="V30" s="527">
        <v>143870470.83000001</v>
      </c>
      <c r="W30" s="527">
        <v>49172483.32</v>
      </c>
      <c r="X30" s="527">
        <v>23914621.780000001</v>
      </c>
      <c r="Y30" s="527">
        <v>40869366.950000003</v>
      </c>
      <c r="Z30" s="527">
        <v>55721250.270000003</v>
      </c>
      <c r="AA30" s="527">
        <v>23232458.739999998</v>
      </c>
      <c r="AB30" s="527">
        <v>38751223.909999996</v>
      </c>
      <c r="AC30" s="527">
        <v>79428929.709999993</v>
      </c>
      <c r="AD30" s="527">
        <v>2004874399.5599999</v>
      </c>
    </row>
    <row r="31" spans="1:30" s="161" customFormat="1" ht="17.25" customHeight="1">
      <c r="A31" s="273" t="s">
        <v>96</v>
      </c>
      <c r="B31" s="527">
        <v>78418594.430000007</v>
      </c>
      <c r="C31" s="527">
        <v>487582920.57999998</v>
      </c>
      <c r="D31" s="527">
        <v>275077904.74000001</v>
      </c>
      <c r="E31" s="527">
        <v>40503151.32</v>
      </c>
      <c r="F31" s="527">
        <v>87497179.870000005</v>
      </c>
      <c r="G31" s="527">
        <v>91359473.769999996</v>
      </c>
      <c r="H31" s="527">
        <v>106532897.73999999</v>
      </c>
      <c r="I31" s="527">
        <v>98027972.409999996</v>
      </c>
      <c r="J31" s="527">
        <v>83503086.340000004</v>
      </c>
      <c r="K31" s="527">
        <v>51801544.640000001</v>
      </c>
      <c r="L31" s="527">
        <v>32528213.850000001</v>
      </c>
      <c r="M31" s="527">
        <v>27871064.93</v>
      </c>
      <c r="N31" s="527">
        <v>83402025.879999995</v>
      </c>
      <c r="O31" s="527">
        <v>61746939.869999997</v>
      </c>
      <c r="P31" s="527">
        <v>37749634.82</v>
      </c>
      <c r="Q31" s="527">
        <v>25212038.370000001</v>
      </c>
      <c r="R31" s="527">
        <v>53114358.420000002</v>
      </c>
      <c r="S31" s="527">
        <v>63676793.420000002</v>
      </c>
      <c r="T31" s="527">
        <v>25130666.140000001</v>
      </c>
      <c r="U31" s="527">
        <v>45116134.090000004</v>
      </c>
      <c r="V31" s="527">
        <v>62799599.119999997</v>
      </c>
      <c r="W31" s="527">
        <v>58517095.640000001</v>
      </c>
      <c r="X31" s="527">
        <v>117904665.75</v>
      </c>
      <c r="Y31" s="527">
        <v>43164392.32</v>
      </c>
      <c r="Z31" s="527">
        <v>209693935.03999999</v>
      </c>
      <c r="AA31" s="527">
        <v>53019728.710000001</v>
      </c>
      <c r="AB31" s="527">
        <v>109257689.89</v>
      </c>
      <c r="AC31" s="527">
        <v>85970948.609999999</v>
      </c>
      <c r="AD31" s="527">
        <v>2596180650.71</v>
      </c>
    </row>
    <row r="32" spans="1:30" s="161" customFormat="1" ht="17.25" customHeight="1">
      <c r="A32" s="273" t="s">
        <v>105</v>
      </c>
      <c r="B32" s="527">
        <v>59048902.369999997</v>
      </c>
      <c r="C32" s="527">
        <v>49470679.759999998</v>
      </c>
      <c r="D32" s="527">
        <v>15911271.23</v>
      </c>
      <c r="E32" s="527">
        <v>493101.19</v>
      </c>
      <c r="F32" s="527">
        <v>1783277.59</v>
      </c>
      <c r="G32" s="527">
        <v>4436446.59</v>
      </c>
      <c r="H32" s="527">
        <v>3363623.38</v>
      </c>
      <c r="I32" s="527">
        <v>2699928.56</v>
      </c>
      <c r="J32" s="527">
        <v>1198141.29</v>
      </c>
      <c r="K32" s="527">
        <v>1058864.19</v>
      </c>
      <c r="L32" s="527">
        <v>1629451.65</v>
      </c>
      <c r="M32" s="527">
        <v>2860243.42</v>
      </c>
      <c r="N32" s="527">
        <v>6540899.3600000003</v>
      </c>
      <c r="O32" s="527">
        <v>3546498.1</v>
      </c>
      <c r="P32" s="527">
        <v>2388557.7599999998</v>
      </c>
      <c r="Q32" s="527">
        <v>853713.78</v>
      </c>
      <c r="R32" s="527">
        <v>1925313.1</v>
      </c>
      <c r="S32" s="527">
        <v>1605747.26</v>
      </c>
      <c r="T32" s="527">
        <v>2467493.02</v>
      </c>
      <c r="U32" s="527">
        <v>841026.46</v>
      </c>
      <c r="V32" s="527">
        <v>757268.74</v>
      </c>
      <c r="W32" s="527">
        <v>3062835.43</v>
      </c>
      <c r="X32" s="527">
        <v>3763284.79</v>
      </c>
      <c r="Y32" s="527">
        <v>2631121.5099999998</v>
      </c>
      <c r="Z32" s="527">
        <v>12374802.34</v>
      </c>
      <c r="AA32" s="527">
        <v>1305768.32</v>
      </c>
      <c r="AB32" s="527">
        <v>11361806.640000001</v>
      </c>
      <c r="AC32" s="527">
        <v>25833401.91</v>
      </c>
      <c r="AD32" s="527">
        <v>225213469.74000001</v>
      </c>
    </row>
    <row r="33" spans="1:30" s="161" customFormat="1" ht="17.25" customHeight="1">
      <c r="A33" s="273" t="s">
        <v>106</v>
      </c>
      <c r="B33" s="527">
        <v>698932325.24000001</v>
      </c>
      <c r="C33" s="527">
        <v>0</v>
      </c>
      <c r="D33" s="527">
        <v>0</v>
      </c>
      <c r="E33" s="527">
        <v>0</v>
      </c>
      <c r="F33" s="527">
        <v>0</v>
      </c>
      <c r="G33" s="527">
        <v>0</v>
      </c>
      <c r="H33" s="527">
        <v>0</v>
      </c>
      <c r="I33" s="527">
        <v>0</v>
      </c>
      <c r="J33" s="527">
        <v>0</v>
      </c>
      <c r="K33" s="527">
        <v>0</v>
      </c>
      <c r="L33" s="527">
        <v>0</v>
      </c>
      <c r="M33" s="527">
        <v>0</v>
      </c>
      <c r="N33" s="527">
        <v>0</v>
      </c>
      <c r="O33" s="527">
        <v>0</v>
      </c>
      <c r="P33" s="527">
        <v>0</v>
      </c>
      <c r="Q33" s="527">
        <v>0</v>
      </c>
      <c r="R33" s="527">
        <v>0</v>
      </c>
      <c r="S33" s="527">
        <v>0</v>
      </c>
      <c r="T33" s="527">
        <v>0</v>
      </c>
      <c r="U33" s="527">
        <v>0</v>
      </c>
      <c r="V33" s="527">
        <v>0</v>
      </c>
      <c r="W33" s="527">
        <v>0</v>
      </c>
      <c r="X33" s="527">
        <v>0</v>
      </c>
      <c r="Y33" s="527">
        <v>0</v>
      </c>
      <c r="Z33" s="527">
        <v>0</v>
      </c>
      <c r="AA33" s="527">
        <v>0</v>
      </c>
      <c r="AB33" s="527">
        <v>0</v>
      </c>
      <c r="AC33" s="527">
        <v>0</v>
      </c>
      <c r="AD33" s="527">
        <v>698932325.24000001</v>
      </c>
    </row>
    <row r="34" spans="1:30" s="161" customFormat="1" ht="17.25" customHeight="1">
      <c r="A34" s="273" t="s">
        <v>107</v>
      </c>
      <c r="B34" s="527">
        <v>18987208.870000001</v>
      </c>
      <c r="C34" s="527">
        <v>13910416.93</v>
      </c>
      <c r="D34" s="527">
        <v>5126334.2300000004</v>
      </c>
      <c r="E34" s="527">
        <v>528828.79</v>
      </c>
      <c r="F34" s="527">
        <v>1632792.56</v>
      </c>
      <c r="G34" s="527">
        <v>2029906.59</v>
      </c>
      <c r="H34" s="527">
        <v>1499873.06</v>
      </c>
      <c r="I34" s="527">
        <v>1990288.82</v>
      </c>
      <c r="J34" s="527">
        <v>1472198.52</v>
      </c>
      <c r="K34" s="527">
        <v>955012.62</v>
      </c>
      <c r="L34" s="527">
        <v>998223.69</v>
      </c>
      <c r="M34" s="527">
        <v>756603.21</v>
      </c>
      <c r="N34" s="527">
        <v>3441498.65</v>
      </c>
      <c r="O34" s="527">
        <v>1285501.96</v>
      </c>
      <c r="P34" s="527">
        <v>806949.68</v>
      </c>
      <c r="Q34" s="527">
        <v>187273.02</v>
      </c>
      <c r="R34" s="527">
        <v>681162.59</v>
      </c>
      <c r="S34" s="527">
        <v>1592956.95</v>
      </c>
      <c r="T34" s="527">
        <v>447282.44</v>
      </c>
      <c r="U34" s="527">
        <v>1073362.8600000001</v>
      </c>
      <c r="V34" s="527">
        <v>1631528.31</v>
      </c>
      <c r="W34" s="527">
        <v>913520.2</v>
      </c>
      <c r="X34" s="527">
        <v>1768057.76</v>
      </c>
      <c r="Y34" s="527">
        <v>1081464.79</v>
      </c>
      <c r="Z34" s="527">
        <v>4634733.57</v>
      </c>
      <c r="AA34" s="527">
        <v>657506.12</v>
      </c>
      <c r="AB34" s="527">
        <v>2764130.61</v>
      </c>
      <c r="AC34" s="527">
        <v>2477899.69</v>
      </c>
      <c r="AD34" s="527">
        <v>75332517.090000004</v>
      </c>
    </row>
    <row r="35" spans="1:30" s="161" customFormat="1" ht="17.25" customHeight="1">
      <c r="A35" s="305" t="s">
        <v>108</v>
      </c>
      <c r="B35" s="527">
        <v>0</v>
      </c>
      <c r="C35" s="527">
        <v>21432.85</v>
      </c>
      <c r="D35" s="527">
        <v>12972.03</v>
      </c>
      <c r="E35" s="527">
        <v>15823.77</v>
      </c>
      <c r="F35" s="527">
        <v>4115.1099999999997</v>
      </c>
      <c r="G35" s="527">
        <v>0</v>
      </c>
      <c r="H35" s="527">
        <v>3616.78</v>
      </c>
      <c r="I35" s="527">
        <v>3326.96</v>
      </c>
      <c r="J35" s="527">
        <v>13325.76</v>
      </c>
      <c r="K35" s="527">
        <v>3540.35</v>
      </c>
      <c r="L35" s="527">
        <v>104.11</v>
      </c>
      <c r="M35" s="527">
        <v>3474.2</v>
      </c>
      <c r="N35" s="527">
        <v>995.13</v>
      </c>
      <c r="O35" s="527">
        <v>932.38</v>
      </c>
      <c r="P35" s="527">
        <v>2080.88</v>
      </c>
      <c r="Q35" s="527">
        <v>0</v>
      </c>
      <c r="R35" s="527">
        <v>386.15</v>
      </c>
      <c r="S35" s="527">
        <v>6712.71</v>
      </c>
      <c r="T35" s="527">
        <v>2820.54</v>
      </c>
      <c r="U35" s="527">
        <v>0</v>
      </c>
      <c r="V35" s="527">
        <v>14196.45</v>
      </c>
      <c r="W35" s="527">
        <v>16909.54</v>
      </c>
      <c r="X35" s="527">
        <v>0</v>
      </c>
      <c r="Y35" s="527">
        <v>0</v>
      </c>
      <c r="Z35" s="527">
        <v>19377.04</v>
      </c>
      <c r="AA35" s="527">
        <v>2203.9299999999998</v>
      </c>
      <c r="AB35" s="527">
        <v>0</v>
      </c>
      <c r="AC35" s="527">
        <v>0</v>
      </c>
      <c r="AD35" s="527">
        <v>148346.67000000001</v>
      </c>
    </row>
    <row r="36" spans="1:30" s="161" customFormat="1" ht="17.25" customHeight="1">
      <c r="A36" s="305" t="s">
        <v>116</v>
      </c>
      <c r="B36" s="527">
        <v>198173822.38999999</v>
      </c>
      <c r="C36" s="527">
        <v>96514734.879999995</v>
      </c>
      <c r="D36" s="527">
        <v>34850093.890000001</v>
      </c>
      <c r="E36" s="527">
        <v>0</v>
      </c>
      <c r="F36" s="527">
        <v>0</v>
      </c>
      <c r="G36" s="527">
        <v>2045000</v>
      </c>
      <c r="H36" s="527">
        <v>12266630.630000001</v>
      </c>
      <c r="I36" s="527">
        <v>2125000</v>
      </c>
      <c r="J36" s="527">
        <v>893218.72</v>
      </c>
      <c r="K36" s="527">
        <v>0</v>
      </c>
      <c r="L36" s="527">
        <v>1501250.01</v>
      </c>
      <c r="M36" s="527">
        <v>0</v>
      </c>
      <c r="N36" s="527">
        <v>18962.23</v>
      </c>
      <c r="O36" s="527">
        <v>0</v>
      </c>
      <c r="P36" s="527">
        <v>0</v>
      </c>
      <c r="Q36" s="527">
        <v>0</v>
      </c>
      <c r="R36" s="527">
        <v>2019620.27</v>
      </c>
      <c r="S36" s="527">
        <v>3478706</v>
      </c>
      <c r="T36" s="527">
        <v>7060.82</v>
      </c>
      <c r="U36" s="527">
        <v>31662.38</v>
      </c>
      <c r="V36" s="527">
        <v>1150367.1200000001</v>
      </c>
      <c r="W36" s="527">
        <v>208957.26</v>
      </c>
      <c r="X36" s="527">
        <v>9841003.2300000004</v>
      </c>
      <c r="Y36" s="527">
        <v>0</v>
      </c>
      <c r="Z36" s="527">
        <v>563749.36</v>
      </c>
      <c r="AA36" s="527">
        <v>2312500</v>
      </c>
      <c r="AB36" s="527">
        <v>18834620.890000001</v>
      </c>
      <c r="AC36" s="527">
        <v>353010.44</v>
      </c>
      <c r="AD36" s="527">
        <v>387189970.51999998</v>
      </c>
    </row>
    <row r="37" spans="1:30" s="161" customFormat="1" ht="17.25" customHeight="1">
      <c r="A37" s="305" t="s">
        <v>124</v>
      </c>
      <c r="B37" s="527">
        <v>64681092.479999997</v>
      </c>
      <c r="C37" s="527">
        <v>13218608.800000001</v>
      </c>
      <c r="D37" s="527">
        <v>7152000.25</v>
      </c>
      <c r="E37" s="527">
        <v>2284306.44</v>
      </c>
      <c r="F37" s="527">
        <v>8019572.1799999997</v>
      </c>
      <c r="G37" s="527">
        <v>7590805.3399999999</v>
      </c>
      <c r="H37" s="527">
        <v>3430735.78</v>
      </c>
      <c r="I37" s="527">
        <v>5708975.5099999998</v>
      </c>
      <c r="J37" s="527">
        <v>7433769.1699999999</v>
      </c>
      <c r="K37" s="527">
        <v>5945334.4500000002</v>
      </c>
      <c r="L37" s="527">
        <v>4092900.28</v>
      </c>
      <c r="M37" s="527">
        <v>3256274.31</v>
      </c>
      <c r="N37" s="527">
        <v>4576650.3600000003</v>
      </c>
      <c r="O37" s="527">
        <v>1791725.09</v>
      </c>
      <c r="P37" s="527">
        <v>2472339.1</v>
      </c>
      <c r="Q37" s="527">
        <v>1343957.18</v>
      </c>
      <c r="R37" s="527">
        <v>2334842.41</v>
      </c>
      <c r="S37" s="527">
        <v>2749124.21</v>
      </c>
      <c r="T37" s="527">
        <v>1950439.21</v>
      </c>
      <c r="U37" s="527">
        <v>4269688.71</v>
      </c>
      <c r="V37" s="527">
        <v>5055630</v>
      </c>
      <c r="W37" s="527">
        <v>4572172.2</v>
      </c>
      <c r="X37" s="527">
        <v>4066570.62</v>
      </c>
      <c r="Y37" s="527">
        <v>2763490.38</v>
      </c>
      <c r="Z37" s="527">
        <v>5437191.0700000003</v>
      </c>
      <c r="AA37" s="527">
        <v>1046549.1799999999</v>
      </c>
      <c r="AB37" s="527">
        <v>4455207.71</v>
      </c>
      <c r="AC37" s="527">
        <v>4847169.45</v>
      </c>
      <c r="AD37" s="527">
        <v>186547121.87</v>
      </c>
    </row>
    <row r="38" spans="1:30" s="161" customFormat="1" ht="18.75" customHeight="1">
      <c r="A38" s="305" t="s">
        <v>127</v>
      </c>
      <c r="B38" s="527">
        <v>51379162.75</v>
      </c>
      <c r="C38" s="527">
        <v>5656563</v>
      </c>
      <c r="D38" s="527">
        <v>8976526.25</v>
      </c>
      <c r="E38" s="527">
        <v>934270.99</v>
      </c>
      <c r="F38" s="527">
        <v>4251814.55</v>
      </c>
      <c r="G38" s="527">
        <v>2314080.29</v>
      </c>
      <c r="H38" s="527">
        <v>3601928.73</v>
      </c>
      <c r="I38" s="527">
        <v>1655549.24</v>
      </c>
      <c r="J38" s="527">
        <v>1301699.08</v>
      </c>
      <c r="K38" s="527">
        <v>1148401.3600000001</v>
      </c>
      <c r="L38" s="527">
        <v>2064337.9500000002</v>
      </c>
      <c r="M38" s="527">
        <v>889008.59</v>
      </c>
      <c r="N38" s="527">
        <v>3506709.77</v>
      </c>
      <c r="O38" s="527">
        <v>1022260.48</v>
      </c>
      <c r="P38" s="527">
        <v>1379682.92</v>
      </c>
      <c r="Q38" s="527">
        <v>502623</v>
      </c>
      <c r="R38" s="527">
        <v>1193998.1499999999</v>
      </c>
      <c r="S38" s="527">
        <v>2715293.98</v>
      </c>
      <c r="T38" s="527">
        <v>1169585.3</v>
      </c>
      <c r="U38" s="527">
        <v>1291851.0900000001</v>
      </c>
      <c r="V38" s="527">
        <v>6954136.0499999998</v>
      </c>
      <c r="W38" s="527">
        <v>1652157.42</v>
      </c>
      <c r="X38" s="527">
        <v>2220437.5</v>
      </c>
      <c r="Y38" s="527">
        <v>2961425.84</v>
      </c>
      <c r="Z38" s="527">
        <v>1776161.37</v>
      </c>
      <c r="AA38" s="527">
        <v>1973903.1</v>
      </c>
      <c r="AB38" s="527">
        <v>3032992.68</v>
      </c>
      <c r="AC38" s="527">
        <v>2020510.65</v>
      </c>
      <c r="AD38" s="527">
        <v>119547072.08</v>
      </c>
    </row>
    <row r="39" spans="1:30" s="161" customFormat="1" ht="17.25" customHeight="1">
      <c r="A39" s="305" t="s">
        <v>133</v>
      </c>
      <c r="B39" s="527">
        <v>36439775</v>
      </c>
      <c r="C39" s="527">
        <v>0</v>
      </c>
      <c r="D39" s="527">
        <v>0</v>
      </c>
      <c r="E39" s="527">
        <v>0</v>
      </c>
      <c r="F39" s="527">
        <v>0</v>
      </c>
      <c r="G39" s="527">
        <v>0</v>
      </c>
      <c r="H39" s="527">
        <v>0</v>
      </c>
      <c r="I39" s="527">
        <v>0</v>
      </c>
      <c r="J39" s="527">
        <v>0</v>
      </c>
      <c r="K39" s="527">
        <v>0</v>
      </c>
      <c r="L39" s="527">
        <v>0</v>
      </c>
      <c r="M39" s="527">
        <v>0</v>
      </c>
      <c r="N39" s="527">
        <v>0</v>
      </c>
      <c r="O39" s="527">
        <v>0</v>
      </c>
      <c r="P39" s="527">
        <v>0</v>
      </c>
      <c r="Q39" s="527">
        <v>0</v>
      </c>
      <c r="R39" s="527">
        <v>0</v>
      </c>
      <c r="S39" s="527">
        <v>0</v>
      </c>
      <c r="T39" s="527">
        <v>0</v>
      </c>
      <c r="U39" s="527">
        <v>0</v>
      </c>
      <c r="V39" s="527">
        <v>0</v>
      </c>
      <c r="W39" s="527">
        <v>0</v>
      </c>
      <c r="X39" s="527">
        <v>0</v>
      </c>
      <c r="Y39" s="527">
        <v>0</v>
      </c>
      <c r="Z39" s="527">
        <v>0</v>
      </c>
      <c r="AA39" s="527">
        <v>0</v>
      </c>
      <c r="AB39" s="527">
        <v>0</v>
      </c>
      <c r="AC39" s="527">
        <v>0</v>
      </c>
      <c r="AD39" s="527">
        <v>36439775</v>
      </c>
    </row>
    <row r="40" spans="1:30" s="161" customFormat="1" ht="17.25" customHeight="1">
      <c r="A40" s="305" t="s">
        <v>138</v>
      </c>
      <c r="B40" s="527">
        <v>0</v>
      </c>
      <c r="C40" s="527">
        <v>0</v>
      </c>
      <c r="D40" s="527">
        <v>0</v>
      </c>
      <c r="E40" s="527">
        <v>0</v>
      </c>
      <c r="F40" s="527">
        <v>0</v>
      </c>
      <c r="G40" s="527">
        <v>0</v>
      </c>
      <c r="H40" s="527">
        <v>0</v>
      </c>
      <c r="I40" s="527">
        <v>0</v>
      </c>
      <c r="J40" s="527">
        <v>0</v>
      </c>
      <c r="K40" s="527">
        <v>0</v>
      </c>
      <c r="L40" s="527">
        <v>0</v>
      </c>
      <c r="M40" s="527">
        <v>0</v>
      </c>
      <c r="N40" s="527">
        <v>0</v>
      </c>
      <c r="O40" s="527">
        <v>0</v>
      </c>
      <c r="P40" s="527">
        <v>0</v>
      </c>
      <c r="Q40" s="527">
        <v>0</v>
      </c>
      <c r="R40" s="527">
        <v>0</v>
      </c>
      <c r="S40" s="527">
        <v>0</v>
      </c>
      <c r="T40" s="527">
        <v>0</v>
      </c>
      <c r="U40" s="527">
        <v>0</v>
      </c>
      <c r="V40" s="527">
        <v>0</v>
      </c>
      <c r="W40" s="527">
        <v>237719.85</v>
      </c>
      <c r="X40" s="527">
        <v>0</v>
      </c>
      <c r="Y40" s="527">
        <v>480398.94</v>
      </c>
      <c r="Z40" s="527">
        <v>102900</v>
      </c>
      <c r="AA40" s="527">
        <v>347266.92</v>
      </c>
      <c r="AB40" s="527">
        <v>455661.78</v>
      </c>
      <c r="AC40" s="527">
        <v>63498.35</v>
      </c>
      <c r="AD40" s="527">
        <v>1687445.84</v>
      </c>
    </row>
    <row r="41" spans="1:30" s="161" customFormat="1" ht="17.25" customHeight="1" thickBot="1">
      <c r="A41" s="305" t="s">
        <v>109</v>
      </c>
      <c r="B41" s="527">
        <v>0</v>
      </c>
      <c r="C41" s="527">
        <v>0</v>
      </c>
      <c r="D41" s="527">
        <v>0</v>
      </c>
      <c r="E41" s="527">
        <v>0</v>
      </c>
      <c r="F41" s="527">
        <v>0</v>
      </c>
      <c r="G41" s="527">
        <v>0</v>
      </c>
      <c r="H41" s="527">
        <v>0</v>
      </c>
      <c r="I41" s="527">
        <v>0</v>
      </c>
      <c r="J41" s="527">
        <v>0</v>
      </c>
      <c r="K41" s="527">
        <v>0</v>
      </c>
      <c r="L41" s="527">
        <v>0</v>
      </c>
      <c r="M41" s="527">
        <v>0</v>
      </c>
      <c r="N41" s="527">
        <v>0</v>
      </c>
      <c r="O41" s="527">
        <v>0</v>
      </c>
      <c r="P41" s="527">
        <v>0</v>
      </c>
      <c r="Q41" s="527">
        <v>0</v>
      </c>
      <c r="R41" s="527">
        <v>0</v>
      </c>
      <c r="S41" s="527">
        <v>0</v>
      </c>
      <c r="T41" s="527">
        <v>0</v>
      </c>
      <c r="U41" s="527">
        <v>0</v>
      </c>
      <c r="V41" s="527">
        <v>0</v>
      </c>
      <c r="W41" s="527">
        <v>0</v>
      </c>
      <c r="X41" s="527">
        <v>0</v>
      </c>
      <c r="Y41" s="527">
        <v>0</v>
      </c>
      <c r="Z41" s="527">
        <v>0</v>
      </c>
      <c r="AA41" s="527">
        <v>0</v>
      </c>
      <c r="AB41" s="527">
        <v>0</v>
      </c>
      <c r="AC41" s="527">
        <v>0</v>
      </c>
      <c r="AD41" s="527">
        <v>0</v>
      </c>
    </row>
    <row r="42" spans="1:30" s="161" customFormat="1" ht="29.25" customHeight="1" thickTop="1" thickBot="1">
      <c r="A42" s="531" t="s">
        <v>147</v>
      </c>
      <c r="B42" s="511">
        <v>176206688.81</v>
      </c>
      <c r="C42" s="511">
        <v>84092510.530000001</v>
      </c>
      <c r="D42" s="511">
        <v>65107413.689999998</v>
      </c>
      <c r="E42" s="511">
        <v>29324976.039999999</v>
      </c>
      <c r="F42" s="511">
        <v>42506248.32</v>
      </c>
      <c r="G42" s="511">
        <v>57461877.490000002</v>
      </c>
      <c r="H42" s="511">
        <v>32774828.800000004</v>
      </c>
      <c r="I42" s="511">
        <v>41184010.899999999</v>
      </c>
      <c r="J42" s="511">
        <v>31982808.420000002</v>
      </c>
      <c r="K42" s="511">
        <v>24465451.350000001</v>
      </c>
      <c r="L42" s="511">
        <v>28424874.48</v>
      </c>
      <c r="M42" s="511">
        <v>12090214.619999999</v>
      </c>
      <c r="N42" s="511">
        <v>33301627.859999999</v>
      </c>
      <c r="O42" s="511">
        <v>15520388.68</v>
      </c>
      <c r="P42" s="511">
        <v>13040342.9</v>
      </c>
      <c r="Q42" s="511">
        <v>9447877.3599999994</v>
      </c>
      <c r="R42" s="511">
        <v>10361955.34</v>
      </c>
      <c r="S42" s="511">
        <v>18513569.940000001</v>
      </c>
      <c r="T42" s="511">
        <v>14224313.810000001</v>
      </c>
      <c r="U42" s="511">
        <v>22110959.059999999</v>
      </c>
      <c r="V42" s="511">
        <v>24705789.640000001</v>
      </c>
      <c r="W42" s="511">
        <v>20411312.93</v>
      </c>
      <c r="X42" s="511">
        <v>19851018.559999999</v>
      </c>
      <c r="Y42" s="511">
        <v>12054403.390000001</v>
      </c>
      <c r="Z42" s="511">
        <v>24684546.210000001</v>
      </c>
      <c r="AA42" s="511">
        <v>11399614.369999999</v>
      </c>
      <c r="AB42" s="511">
        <v>25985388.789999999</v>
      </c>
      <c r="AC42" s="511">
        <v>32724752.440000001</v>
      </c>
      <c r="AD42" s="511">
        <v>933959764.73000002</v>
      </c>
    </row>
    <row r="43" spans="1:30" s="161" customFormat="1" ht="17.25" customHeight="1" thickTop="1">
      <c r="A43" s="305" t="s">
        <v>148</v>
      </c>
      <c r="B43" s="527">
        <v>103124010.34</v>
      </c>
      <c r="C43" s="527">
        <v>49784445.149999999</v>
      </c>
      <c r="D43" s="527">
        <v>26291200</v>
      </c>
      <c r="E43" s="527">
        <v>11128070.73</v>
      </c>
      <c r="F43" s="527">
        <v>3760762.27</v>
      </c>
      <c r="G43" s="527">
        <v>16219040</v>
      </c>
      <c r="H43" s="527">
        <v>2705480</v>
      </c>
      <c r="I43" s="527">
        <v>5973441.7199999997</v>
      </c>
      <c r="J43" s="527">
        <v>4591570</v>
      </c>
      <c r="K43" s="527">
        <v>4910760.2</v>
      </c>
      <c r="L43" s="527">
        <v>4514184.88</v>
      </c>
      <c r="M43" s="527">
        <v>3579642.05</v>
      </c>
      <c r="N43" s="527">
        <v>2523470</v>
      </c>
      <c r="O43" s="527">
        <v>2853574.75</v>
      </c>
      <c r="P43" s="527">
        <v>3380528.15</v>
      </c>
      <c r="Q43" s="527">
        <v>2735440</v>
      </c>
      <c r="R43" s="527">
        <v>2228670</v>
      </c>
      <c r="S43" s="527">
        <v>3691350.87</v>
      </c>
      <c r="T43" s="527">
        <v>5984050</v>
      </c>
      <c r="U43" s="527">
        <v>8485190.2400000002</v>
      </c>
      <c r="V43" s="527">
        <v>5712567.9500000002</v>
      </c>
      <c r="W43" s="527">
        <v>1505119.5</v>
      </c>
      <c r="X43" s="527">
        <v>1511147.79</v>
      </c>
      <c r="Y43" s="527">
        <v>1812340</v>
      </c>
      <c r="Z43" s="527">
        <v>22441473.059999999</v>
      </c>
      <c r="AA43" s="527">
        <v>3317695</v>
      </c>
      <c r="AB43" s="527">
        <v>13842900</v>
      </c>
      <c r="AC43" s="527">
        <v>11509200</v>
      </c>
      <c r="AD43" s="527">
        <v>330117324.64999998</v>
      </c>
    </row>
    <row r="44" spans="1:30" s="161" customFormat="1" ht="17.25" customHeight="1">
      <c r="A44" s="305" t="s">
        <v>152</v>
      </c>
      <c r="B44" s="527">
        <v>691504.97</v>
      </c>
      <c r="C44" s="527">
        <v>287549.40000000002</v>
      </c>
      <c r="D44" s="527">
        <v>0</v>
      </c>
      <c r="E44" s="527">
        <v>8036.1999999999989</v>
      </c>
      <c r="F44" s="527">
        <v>0</v>
      </c>
      <c r="G44" s="527">
        <v>0</v>
      </c>
      <c r="H44" s="527">
        <v>40</v>
      </c>
      <c r="I44" s="527">
        <v>287982.98</v>
      </c>
      <c r="J44" s="527">
        <v>1209141.3600000001</v>
      </c>
      <c r="K44" s="527">
        <v>1084805.69</v>
      </c>
      <c r="L44" s="527">
        <v>1184746.07</v>
      </c>
      <c r="M44" s="527">
        <v>154136</v>
      </c>
      <c r="N44" s="527">
        <v>355360.14</v>
      </c>
      <c r="O44" s="527">
        <v>1067735.3400000001</v>
      </c>
      <c r="P44" s="527">
        <v>579020.35</v>
      </c>
      <c r="Q44" s="527">
        <v>2933228.32</v>
      </c>
      <c r="R44" s="527">
        <v>984130</v>
      </c>
      <c r="S44" s="527">
        <v>908535.5</v>
      </c>
      <c r="T44" s="527">
        <v>183819.81</v>
      </c>
      <c r="U44" s="527">
        <v>15608.08</v>
      </c>
      <c r="V44" s="527">
        <v>335920.55</v>
      </c>
      <c r="W44" s="527">
        <v>489867.06</v>
      </c>
      <c r="X44" s="527">
        <v>3090635.07</v>
      </c>
      <c r="Y44" s="527">
        <v>2</v>
      </c>
      <c r="Z44" s="527">
        <v>2274481.84</v>
      </c>
      <c r="AA44" s="527">
        <v>179624.93</v>
      </c>
      <c r="AB44" s="527">
        <v>0</v>
      </c>
      <c r="AC44" s="527">
        <v>789181.75</v>
      </c>
      <c r="AD44" s="527">
        <v>19095093.41</v>
      </c>
    </row>
    <row r="45" spans="1:30" s="161" customFormat="1" ht="17.25" customHeight="1">
      <c r="A45" s="305" t="s">
        <v>156</v>
      </c>
      <c r="B45" s="527">
        <v>0</v>
      </c>
      <c r="C45" s="527">
        <v>0</v>
      </c>
      <c r="D45" s="527">
        <v>0</v>
      </c>
      <c r="E45" s="527">
        <v>0</v>
      </c>
      <c r="F45" s="527">
        <v>0</v>
      </c>
      <c r="G45" s="527">
        <v>0</v>
      </c>
      <c r="H45" s="527">
        <v>0</v>
      </c>
      <c r="I45" s="527">
        <v>0</v>
      </c>
      <c r="J45" s="527">
        <v>0</v>
      </c>
      <c r="K45" s="527">
        <v>0</v>
      </c>
      <c r="L45" s="527">
        <v>0</v>
      </c>
      <c r="M45" s="527">
        <v>0</v>
      </c>
      <c r="N45" s="527">
        <v>0</v>
      </c>
      <c r="O45" s="527">
        <v>0</v>
      </c>
      <c r="P45" s="527">
        <v>0</v>
      </c>
      <c r="Q45" s="527">
        <v>0</v>
      </c>
      <c r="R45" s="527">
        <v>0</v>
      </c>
      <c r="S45" s="527">
        <v>0</v>
      </c>
      <c r="T45" s="527">
        <v>0</v>
      </c>
      <c r="U45" s="527">
        <v>0</v>
      </c>
      <c r="V45" s="527">
        <v>0</v>
      </c>
      <c r="W45" s="527">
        <v>0</v>
      </c>
      <c r="X45" s="527">
        <v>0</v>
      </c>
      <c r="Y45" s="527">
        <v>0</v>
      </c>
      <c r="Z45" s="527">
        <v>0</v>
      </c>
      <c r="AA45" s="527">
        <v>0</v>
      </c>
      <c r="AB45" s="527">
        <v>0</v>
      </c>
      <c r="AC45" s="527">
        <v>0</v>
      </c>
      <c r="AD45" s="527">
        <v>0</v>
      </c>
    </row>
    <row r="46" spans="1:30" s="161" customFormat="1" ht="31.5" customHeight="1">
      <c r="A46" s="305" t="s">
        <v>160</v>
      </c>
      <c r="B46" s="527">
        <v>70300902.170000002</v>
      </c>
      <c r="C46" s="527">
        <v>32537877.77</v>
      </c>
      <c r="D46" s="527">
        <v>38460978.079999998</v>
      </c>
      <c r="E46" s="527">
        <v>19030661.5</v>
      </c>
      <c r="F46" s="527">
        <v>37775011.049999997</v>
      </c>
      <c r="G46" s="527">
        <v>40469150.829999998</v>
      </c>
      <c r="H46" s="527">
        <v>28503165.440000001</v>
      </c>
      <c r="I46" s="527">
        <v>33651882.539999999</v>
      </c>
      <c r="J46" s="527">
        <v>23756294.710000001</v>
      </c>
      <c r="K46" s="527">
        <v>16977195.699999999</v>
      </c>
      <c r="L46" s="527">
        <v>22044204.300000001</v>
      </c>
      <c r="M46" s="527">
        <v>8764753.3300000001</v>
      </c>
      <c r="N46" s="527">
        <v>28453705.149999999</v>
      </c>
      <c r="O46" s="527">
        <v>11360594.57</v>
      </c>
      <c r="P46" s="527">
        <v>8599031.0500000007</v>
      </c>
      <c r="Q46" s="527">
        <v>3989564.38</v>
      </c>
      <c r="R46" s="527">
        <v>6975019.1699999999</v>
      </c>
      <c r="S46" s="527">
        <v>13487078.470000001</v>
      </c>
      <c r="T46" s="527">
        <v>7749057.8700000001</v>
      </c>
      <c r="U46" s="527">
        <v>13233905.51</v>
      </c>
      <c r="V46" s="527">
        <v>15817780.199999999</v>
      </c>
      <c r="W46" s="527">
        <v>18318050.780000001</v>
      </c>
      <c r="X46" s="527">
        <v>14244175</v>
      </c>
      <c r="Y46" s="527">
        <v>9831578.9800000004</v>
      </c>
      <c r="Z46" s="527">
        <v>2338448.11</v>
      </c>
      <c r="AA46" s="527">
        <v>7362477.8300000001</v>
      </c>
      <c r="AB46" s="527">
        <v>9683910.7100000009</v>
      </c>
      <c r="AC46" s="527">
        <v>19849978.920000002</v>
      </c>
      <c r="AD46" s="527">
        <v>563566434.12</v>
      </c>
    </row>
    <row r="47" spans="1:30" s="161" customFormat="1" ht="19.5" customHeight="1">
      <c r="A47" s="305" t="s">
        <v>164</v>
      </c>
      <c r="B47" s="527">
        <v>2090271.33</v>
      </c>
      <c r="C47" s="527">
        <v>1482638.21</v>
      </c>
      <c r="D47" s="527">
        <v>355235.61</v>
      </c>
      <c r="E47" s="527">
        <v>-841792.39</v>
      </c>
      <c r="F47" s="527">
        <v>970475</v>
      </c>
      <c r="G47" s="527">
        <v>773686.66</v>
      </c>
      <c r="H47" s="527">
        <v>1566143.36</v>
      </c>
      <c r="I47" s="527">
        <v>1270703.6599999999</v>
      </c>
      <c r="J47" s="527">
        <v>2425802.35</v>
      </c>
      <c r="K47" s="527">
        <v>1492689.76</v>
      </c>
      <c r="L47" s="527">
        <v>681739.23</v>
      </c>
      <c r="M47" s="527">
        <v>-408316.76</v>
      </c>
      <c r="N47" s="527">
        <v>1969092.57</v>
      </c>
      <c r="O47" s="527">
        <v>238484.02</v>
      </c>
      <c r="P47" s="527">
        <v>481763.35</v>
      </c>
      <c r="Q47" s="527">
        <v>-210355.34</v>
      </c>
      <c r="R47" s="527">
        <v>174136.17</v>
      </c>
      <c r="S47" s="527">
        <v>426605.1</v>
      </c>
      <c r="T47" s="527">
        <v>307386.13</v>
      </c>
      <c r="U47" s="527">
        <v>376255.23</v>
      </c>
      <c r="V47" s="527">
        <v>2839520.94</v>
      </c>
      <c r="W47" s="527">
        <v>98275.59</v>
      </c>
      <c r="X47" s="527">
        <v>1005060.7</v>
      </c>
      <c r="Y47" s="527">
        <v>410482.41</v>
      </c>
      <c r="Z47" s="527">
        <v>-2369856.7999999998</v>
      </c>
      <c r="AA47" s="527">
        <v>539816.61</v>
      </c>
      <c r="AB47" s="527">
        <v>2458578.08</v>
      </c>
      <c r="AC47" s="527">
        <v>576391.77</v>
      </c>
      <c r="AD47" s="527">
        <v>21180912.550000001</v>
      </c>
    </row>
    <row r="48" spans="1:30" s="161" customFormat="1" ht="19.5" customHeight="1">
      <c r="A48" s="273" t="s">
        <v>165</v>
      </c>
      <c r="B48" s="527">
        <v>0</v>
      </c>
      <c r="C48" s="527">
        <v>0</v>
      </c>
      <c r="D48" s="527">
        <v>0</v>
      </c>
      <c r="E48" s="527">
        <v>0</v>
      </c>
      <c r="F48" s="527">
        <v>0</v>
      </c>
      <c r="G48" s="527">
        <v>0</v>
      </c>
      <c r="H48" s="527">
        <v>0</v>
      </c>
      <c r="I48" s="527">
        <v>0</v>
      </c>
      <c r="J48" s="527">
        <v>2120914.44</v>
      </c>
      <c r="K48" s="527">
        <v>0</v>
      </c>
      <c r="L48" s="527">
        <v>0</v>
      </c>
      <c r="M48" s="527">
        <v>0</v>
      </c>
      <c r="N48" s="527">
        <v>0</v>
      </c>
      <c r="O48" s="527">
        <v>0</v>
      </c>
      <c r="P48" s="527">
        <v>409203.87</v>
      </c>
      <c r="Q48" s="527">
        <v>0</v>
      </c>
      <c r="R48" s="527">
        <v>0</v>
      </c>
      <c r="S48" s="527">
        <v>0</v>
      </c>
      <c r="T48" s="527">
        <v>17095.41</v>
      </c>
      <c r="U48" s="527">
        <v>318.2</v>
      </c>
      <c r="V48" s="527">
        <v>255986.7</v>
      </c>
      <c r="W48" s="527">
        <v>0</v>
      </c>
      <c r="X48" s="527">
        <v>0</v>
      </c>
      <c r="Y48" s="527">
        <v>0</v>
      </c>
      <c r="Z48" s="527">
        <v>-269044.51</v>
      </c>
      <c r="AA48" s="527">
        <v>0</v>
      </c>
      <c r="AB48" s="527">
        <v>0</v>
      </c>
      <c r="AC48" s="527">
        <v>0</v>
      </c>
      <c r="AD48" s="527">
        <v>2534474.11</v>
      </c>
    </row>
    <row r="49" spans="1:30" s="161" customFormat="1" ht="17.25" customHeight="1" thickBot="1">
      <c r="A49" s="273" t="s">
        <v>166</v>
      </c>
      <c r="B49" s="527">
        <v>2090271.33</v>
      </c>
      <c r="C49" s="527">
        <v>1482638.21</v>
      </c>
      <c r="D49" s="527">
        <v>355235.61</v>
      </c>
      <c r="E49" s="527">
        <v>-841792.39</v>
      </c>
      <c r="F49" s="527">
        <v>970475</v>
      </c>
      <c r="G49" s="527">
        <v>773686.66</v>
      </c>
      <c r="H49" s="527">
        <v>1566143.36</v>
      </c>
      <c r="I49" s="527">
        <v>1270703.6599999999</v>
      </c>
      <c r="J49" s="527">
        <v>304887.90999999997</v>
      </c>
      <c r="K49" s="527">
        <v>1492689.76</v>
      </c>
      <c r="L49" s="527">
        <v>681739.23</v>
      </c>
      <c r="M49" s="527">
        <v>-408316.76</v>
      </c>
      <c r="N49" s="527">
        <v>1969092.57</v>
      </c>
      <c r="O49" s="527">
        <v>238484.02</v>
      </c>
      <c r="P49" s="527">
        <v>72559.48</v>
      </c>
      <c r="Q49" s="527">
        <v>-210355.34</v>
      </c>
      <c r="R49" s="527">
        <v>174136.17</v>
      </c>
      <c r="S49" s="527">
        <v>426605.1</v>
      </c>
      <c r="T49" s="527">
        <v>290290.71999999997</v>
      </c>
      <c r="U49" s="527">
        <v>375937.03</v>
      </c>
      <c r="V49" s="527">
        <v>2583534.2400000002</v>
      </c>
      <c r="W49" s="527">
        <v>98275.59</v>
      </c>
      <c r="X49" s="527">
        <v>1005060.7</v>
      </c>
      <c r="Y49" s="527">
        <v>410482.41</v>
      </c>
      <c r="Z49" s="527">
        <v>-2100812.29</v>
      </c>
      <c r="AA49" s="527">
        <v>539816.61</v>
      </c>
      <c r="AB49" s="527">
        <v>2458578.08</v>
      </c>
      <c r="AC49" s="527">
        <v>576391.77</v>
      </c>
      <c r="AD49" s="527">
        <v>18646438.440000001</v>
      </c>
    </row>
    <row r="50" spans="1:30" s="161" customFormat="1" ht="28.5" customHeight="1" thickTop="1" thickBot="1">
      <c r="A50" s="532" t="s">
        <v>167</v>
      </c>
      <c r="B50" s="533">
        <v>1838266248.6800001</v>
      </c>
      <c r="C50" s="533">
        <v>918612428.28999996</v>
      </c>
      <c r="D50" s="533">
        <v>543828825.16999996</v>
      </c>
      <c r="E50" s="533">
        <v>141605919.25999999</v>
      </c>
      <c r="F50" s="533">
        <v>197666381.34999999</v>
      </c>
      <c r="G50" s="533">
        <v>272028021.75</v>
      </c>
      <c r="H50" s="533">
        <v>198252627.03</v>
      </c>
      <c r="I50" s="533">
        <v>198624156.49000001</v>
      </c>
      <c r="J50" s="533">
        <v>172292015.03</v>
      </c>
      <c r="K50" s="533">
        <v>121988717.41</v>
      </c>
      <c r="L50" s="533">
        <v>96479360.969999999</v>
      </c>
      <c r="M50" s="533">
        <v>67404699</v>
      </c>
      <c r="N50" s="533">
        <v>193960553.83000001</v>
      </c>
      <c r="O50" s="533">
        <v>122249274.84</v>
      </c>
      <c r="P50" s="533">
        <v>93874762.489999995</v>
      </c>
      <c r="Q50" s="533">
        <v>56993011.689999998</v>
      </c>
      <c r="R50" s="533">
        <v>102953067.06999999</v>
      </c>
      <c r="S50" s="533">
        <v>142364989</v>
      </c>
      <c r="T50" s="533">
        <v>71233168.859999999</v>
      </c>
      <c r="U50" s="533">
        <v>185226533.65000001</v>
      </c>
      <c r="V50" s="533">
        <v>246982915.65000001</v>
      </c>
      <c r="W50" s="533">
        <v>138771657.27000001</v>
      </c>
      <c r="X50" s="533">
        <v>183346814.71000001</v>
      </c>
      <c r="Y50" s="533">
        <v>106006310.23</v>
      </c>
      <c r="Z50" s="533">
        <v>315079533.5</v>
      </c>
      <c r="AA50" s="533">
        <v>95297499.390000001</v>
      </c>
      <c r="AB50" s="533">
        <v>214898722.90000001</v>
      </c>
      <c r="AC50" s="533">
        <v>233720121.25</v>
      </c>
      <c r="AD50" s="533">
        <v>7270008336.7600002</v>
      </c>
    </row>
    <row r="51" spans="1:30" s="161" customFormat="1" ht="28.5" customHeight="1" thickTop="1" thickBot="1">
      <c r="A51" s="532" t="s">
        <v>168</v>
      </c>
      <c r="B51" s="533">
        <v>27440</v>
      </c>
      <c r="C51" s="533">
        <v>0</v>
      </c>
      <c r="D51" s="533">
        <v>0</v>
      </c>
      <c r="E51" s="533">
        <v>0</v>
      </c>
      <c r="F51" s="533">
        <v>0</v>
      </c>
      <c r="G51" s="533">
        <v>0</v>
      </c>
      <c r="H51" s="533">
        <v>0</v>
      </c>
      <c r="I51" s="533">
        <v>0</v>
      </c>
      <c r="J51" s="533">
        <v>0</v>
      </c>
      <c r="K51" s="533">
        <v>0</v>
      </c>
      <c r="L51" s="533">
        <v>0</v>
      </c>
      <c r="M51" s="533">
        <v>0</v>
      </c>
      <c r="N51" s="533">
        <v>0</v>
      </c>
      <c r="O51" s="533">
        <v>0</v>
      </c>
      <c r="P51" s="533">
        <v>0</v>
      </c>
      <c r="Q51" s="533">
        <v>0</v>
      </c>
      <c r="R51" s="533">
        <v>0</v>
      </c>
      <c r="S51" s="533">
        <v>0</v>
      </c>
      <c r="T51" s="533">
        <v>0</v>
      </c>
      <c r="U51" s="533">
        <v>0</v>
      </c>
      <c r="V51" s="533">
        <v>0</v>
      </c>
      <c r="W51" s="533">
        <v>0</v>
      </c>
      <c r="X51" s="533">
        <v>0</v>
      </c>
      <c r="Y51" s="533">
        <v>0</v>
      </c>
      <c r="Z51" s="533">
        <v>0</v>
      </c>
      <c r="AA51" s="533">
        <v>0</v>
      </c>
      <c r="AB51" s="533">
        <v>0</v>
      </c>
      <c r="AC51" s="533">
        <v>0</v>
      </c>
      <c r="AD51" s="533">
        <v>27440</v>
      </c>
    </row>
    <row r="52" spans="1:30" s="161" customFormat="1" ht="29.25" customHeight="1" thickTop="1" thickBot="1">
      <c r="A52" s="532" t="s">
        <v>188</v>
      </c>
      <c r="B52" s="533">
        <v>3302087603.9400001</v>
      </c>
      <c r="C52" s="533">
        <v>1635724436.9100001</v>
      </c>
      <c r="D52" s="533">
        <v>959475359.10000002</v>
      </c>
      <c r="E52" s="533">
        <v>192108863.47</v>
      </c>
      <c r="F52" s="533">
        <v>276541813.86000001</v>
      </c>
      <c r="G52" s="533">
        <v>900564190.45000005</v>
      </c>
      <c r="H52" s="533">
        <v>378371340.41000003</v>
      </c>
      <c r="I52" s="533">
        <v>619613279.80999994</v>
      </c>
      <c r="J52" s="533">
        <v>330316639.42000002</v>
      </c>
      <c r="K52" s="533">
        <v>64759147.109999999</v>
      </c>
      <c r="L52" s="533">
        <v>131196193.56000002</v>
      </c>
      <c r="M52" s="533">
        <v>116346737.98999999</v>
      </c>
      <c r="N52" s="533">
        <v>232040560.28</v>
      </c>
      <c r="O52" s="533">
        <v>254980061.21000001</v>
      </c>
      <c r="P52" s="533">
        <v>141819124.63999999</v>
      </c>
      <c r="Q52" s="533">
        <v>138819234.62</v>
      </c>
      <c r="R52" s="533">
        <v>216732919.28999999</v>
      </c>
      <c r="S52" s="533">
        <v>56002778.840000004</v>
      </c>
      <c r="T52" s="533">
        <v>106580124.34999999</v>
      </c>
      <c r="U52" s="533">
        <v>240996899.62</v>
      </c>
      <c r="V52" s="533">
        <v>140345669.75999999</v>
      </c>
      <c r="W52" s="533">
        <v>56806336.68</v>
      </c>
      <c r="X52" s="533">
        <v>192794582.97</v>
      </c>
      <c r="Y52" s="533">
        <v>37394359.659999996</v>
      </c>
      <c r="Z52" s="533">
        <v>580855614.83000004</v>
      </c>
      <c r="AA52" s="533">
        <v>114950087.03</v>
      </c>
      <c r="AB52" s="533">
        <v>261238242.61000001</v>
      </c>
      <c r="AC52" s="533">
        <v>433422002.44</v>
      </c>
      <c r="AD52" s="533">
        <v>12112884204.860001</v>
      </c>
    </row>
    <row r="53" spans="1:30" s="161" customFormat="1" ht="32.25" customHeight="1" thickTop="1" thickBot="1">
      <c r="A53" s="531" t="s">
        <v>473</v>
      </c>
      <c r="B53" s="511"/>
      <c r="C53" s="511"/>
      <c r="D53" s="511"/>
      <c r="E53" s="511"/>
      <c r="F53" s="511"/>
      <c r="G53" s="511"/>
      <c r="H53" s="511"/>
      <c r="I53" s="511"/>
      <c r="J53" s="511"/>
      <c r="K53" s="511"/>
      <c r="L53" s="511"/>
      <c r="M53" s="511"/>
      <c r="N53" s="511"/>
      <c r="O53" s="511"/>
      <c r="P53" s="511"/>
      <c r="Q53" s="511"/>
      <c r="R53" s="511"/>
      <c r="S53" s="511"/>
      <c r="T53" s="511"/>
      <c r="U53" s="511"/>
      <c r="V53" s="511"/>
      <c r="W53" s="511"/>
      <c r="X53" s="511"/>
      <c r="Y53" s="511"/>
      <c r="Z53" s="511"/>
      <c r="AA53" s="511"/>
      <c r="AB53" s="511"/>
      <c r="AC53" s="511"/>
      <c r="AD53" s="511"/>
    </row>
    <row r="54" spans="1:30" s="161" customFormat="1" ht="20.25" customHeight="1" thickTop="1">
      <c r="A54" s="305" t="s">
        <v>230</v>
      </c>
      <c r="B54" s="527">
        <v>86426872.829999998</v>
      </c>
      <c r="C54" s="527">
        <v>51520448.43</v>
      </c>
      <c r="D54" s="527">
        <v>23422861.260000002</v>
      </c>
      <c r="E54" s="527">
        <v>5464943.8200000003</v>
      </c>
      <c r="F54" s="527">
        <v>8583073.0099999998</v>
      </c>
      <c r="G54" s="527">
        <v>13937949.119999999</v>
      </c>
      <c r="H54" s="527">
        <v>11758963.58</v>
      </c>
      <c r="I54" s="527">
        <v>10131688.34</v>
      </c>
      <c r="J54" s="527">
        <v>10355943.82</v>
      </c>
      <c r="K54" s="527">
        <v>6777003.6399999997</v>
      </c>
      <c r="L54" s="527">
        <v>6721047.7599999998</v>
      </c>
      <c r="M54" s="527">
        <v>4659656.76</v>
      </c>
      <c r="N54" s="527">
        <v>11558359.220000001</v>
      </c>
      <c r="O54" s="527">
        <v>6953072.5199999996</v>
      </c>
      <c r="P54" s="527">
        <v>5207343.41</v>
      </c>
      <c r="Q54" s="527">
        <v>4979411.88</v>
      </c>
      <c r="R54" s="527">
        <v>5050472.12</v>
      </c>
      <c r="S54" s="527">
        <v>9172317.5099999998</v>
      </c>
      <c r="T54" s="527">
        <v>4137517.4299999997</v>
      </c>
      <c r="U54" s="527">
        <v>7768633.75</v>
      </c>
      <c r="V54" s="527">
        <v>11936196.08</v>
      </c>
      <c r="W54" s="527">
        <v>7860358.46</v>
      </c>
      <c r="X54" s="527">
        <v>9977909.6600000001</v>
      </c>
      <c r="Y54" s="527">
        <v>6202313.1399999997</v>
      </c>
      <c r="Z54" s="527">
        <v>17343447.140000001</v>
      </c>
      <c r="AA54" s="527">
        <v>5489595.2699999996</v>
      </c>
      <c r="AB54" s="527">
        <v>12857201.85</v>
      </c>
      <c r="AC54" s="527">
        <v>14721651.73</v>
      </c>
      <c r="AD54" s="527">
        <v>380976253.54000002</v>
      </c>
    </row>
    <row r="55" spans="1:30" s="161" customFormat="1" ht="26.25" customHeight="1">
      <c r="A55" s="305" t="s">
        <v>242</v>
      </c>
      <c r="B55" s="527">
        <v>-22763858.34</v>
      </c>
      <c r="C55" s="527">
        <v>-15987460.289999999</v>
      </c>
      <c r="D55" s="527">
        <v>-7469202.6100000003</v>
      </c>
      <c r="E55" s="527">
        <v>-1124127.31</v>
      </c>
      <c r="F55" s="527">
        <v>-2516040.5</v>
      </c>
      <c r="G55" s="527">
        <v>-3234339.23</v>
      </c>
      <c r="H55" s="527">
        <v>-3799904.21</v>
      </c>
      <c r="I55" s="527">
        <v>-2762598.09</v>
      </c>
      <c r="J55" s="527">
        <v>-2358316.4</v>
      </c>
      <c r="K55" s="527">
        <v>-1222967.99</v>
      </c>
      <c r="L55" s="527">
        <v>-920603.77</v>
      </c>
      <c r="M55" s="527">
        <v>-991734.04</v>
      </c>
      <c r="N55" s="527">
        <v>-2935350.16</v>
      </c>
      <c r="O55" s="527">
        <v>-1846490.58</v>
      </c>
      <c r="P55" s="527">
        <v>-1166563.1499999999</v>
      </c>
      <c r="Q55" s="527">
        <v>-1099186.69</v>
      </c>
      <c r="R55" s="527">
        <v>-1549625.84</v>
      </c>
      <c r="S55" s="527">
        <v>-2488854.42</v>
      </c>
      <c r="T55" s="527">
        <v>-635909.25</v>
      </c>
      <c r="U55" s="527">
        <v>-1764239.14</v>
      </c>
      <c r="V55" s="527">
        <v>-2436963.33</v>
      </c>
      <c r="W55" s="527">
        <v>-1760524.28</v>
      </c>
      <c r="X55" s="527">
        <v>-3396553.47</v>
      </c>
      <c r="Y55" s="527">
        <v>-1575372.14</v>
      </c>
      <c r="Z55" s="527">
        <v>-5972065.0499999998</v>
      </c>
      <c r="AA55" s="527">
        <v>-1876912.64</v>
      </c>
      <c r="AB55" s="527">
        <v>-4342312.16</v>
      </c>
      <c r="AC55" s="527">
        <v>-3780632.08</v>
      </c>
      <c r="AD55" s="527">
        <v>-103778707.16</v>
      </c>
    </row>
    <row r="56" spans="1:30" s="161" customFormat="1" ht="20.25" customHeight="1">
      <c r="A56" s="305" t="s">
        <v>250</v>
      </c>
      <c r="B56" s="527">
        <v>63663014.490000002</v>
      </c>
      <c r="C56" s="527">
        <v>35532988.140000001</v>
      </c>
      <c r="D56" s="527">
        <v>15953658.65</v>
      </c>
      <c r="E56" s="527">
        <v>4340816.51</v>
      </c>
      <c r="F56" s="527">
        <v>6067032.5099999998</v>
      </c>
      <c r="G56" s="527">
        <v>10703609.890000001</v>
      </c>
      <c r="H56" s="527">
        <v>7959059.3700000001</v>
      </c>
      <c r="I56" s="527">
        <v>7369090.25</v>
      </c>
      <c r="J56" s="527">
        <v>7997627.4199999999</v>
      </c>
      <c r="K56" s="527">
        <v>5554035.6500000004</v>
      </c>
      <c r="L56" s="527">
        <v>5800443.9900000002</v>
      </c>
      <c r="M56" s="527">
        <v>3667922.72</v>
      </c>
      <c r="N56" s="527">
        <v>8623009.0600000005</v>
      </c>
      <c r="O56" s="527">
        <v>5106581.9400000004</v>
      </c>
      <c r="P56" s="527">
        <v>4040780.26</v>
      </c>
      <c r="Q56" s="527">
        <v>3880225.19</v>
      </c>
      <c r="R56" s="527">
        <v>3500846.28</v>
      </c>
      <c r="S56" s="527">
        <v>6683463.0899999999</v>
      </c>
      <c r="T56" s="527">
        <v>3501608.18</v>
      </c>
      <c r="U56" s="527">
        <v>6004394.6100000003</v>
      </c>
      <c r="V56" s="527">
        <v>9499232.75</v>
      </c>
      <c r="W56" s="527">
        <v>6099834.1799999997</v>
      </c>
      <c r="X56" s="527">
        <v>6581356.1900000004</v>
      </c>
      <c r="Y56" s="527">
        <v>4626941</v>
      </c>
      <c r="Z56" s="527">
        <v>11371382.09</v>
      </c>
      <c r="AA56" s="527">
        <v>3612682.63</v>
      </c>
      <c r="AB56" s="527">
        <v>8514889.6899999995</v>
      </c>
      <c r="AC56" s="527">
        <v>10941019.65</v>
      </c>
      <c r="AD56" s="527">
        <v>277197546.38</v>
      </c>
    </row>
    <row r="57" spans="1:30" s="161" customFormat="1" ht="20.25" customHeight="1">
      <c r="A57" s="305" t="s">
        <v>251</v>
      </c>
      <c r="B57" s="527">
        <v>5146942.49</v>
      </c>
      <c r="C57" s="527">
        <v>2757085.71</v>
      </c>
      <c r="D57" s="527">
        <v>675053.74</v>
      </c>
      <c r="E57" s="527">
        <v>172936.87</v>
      </c>
      <c r="F57" s="527">
        <v>442622.85</v>
      </c>
      <c r="G57" s="527">
        <v>557121.77</v>
      </c>
      <c r="H57" s="527">
        <v>744989.19</v>
      </c>
      <c r="I57" s="527">
        <v>150595.82</v>
      </c>
      <c r="J57" s="527">
        <v>152140.72</v>
      </c>
      <c r="K57" s="527">
        <v>55871.27</v>
      </c>
      <c r="L57" s="527">
        <v>33023.4</v>
      </c>
      <c r="M57" s="527">
        <v>103110.9</v>
      </c>
      <c r="N57" s="527">
        <v>30334.78</v>
      </c>
      <c r="O57" s="527">
        <v>213670.06</v>
      </c>
      <c r="P57" s="527">
        <v>32843.160000000003</v>
      </c>
      <c r="Q57" s="527">
        <v>91617.34</v>
      </c>
      <c r="R57" s="527">
        <v>202796.12</v>
      </c>
      <c r="S57" s="527">
        <v>16142.55</v>
      </c>
      <c r="T57" s="527">
        <v>13165.75</v>
      </c>
      <c r="U57" s="527">
        <v>58515.54</v>
      </c>
      <c r="V57" s="527">
        <v>122142.74</v>
      </c>
      <c r="W57" s="527">
        <v>252819.16</v>
      </c>
      <c r="X57" s="527">
        <v>107084.93</v>
      </c>
      <c r="Y57" s="527">
        <v>205057.02</v>
      </c>
      <c r="Z57" s="527">
        <v>1146491.08</v>
      </c>
      <c r="AA57" s="527">
        <v>168907.76</v>
      </c>
      <c r="AB57" s="527">
        <v>172355.59</v>
      </c>
      <c r="AC57" s="527">
        <v>642503.12</v>
      </c>
      <c r="AD57" s="527">
        <v>14467941.43</v>
      </c>
    </row>
    <row r="58" spans="1:30" s="161" customFormat="1" ht="26.25" customHeight="1">
      <c r="A58" s="305" t="s">
        <v>257</v>
      </c>
      <c r="B58" s="527">
        <v>-2621926.1800000002</v>
      </c>
      <c r="C58" s="527">
        <v>-557305.24</v>
      </c>
      <c r="D58" s="527">
        <v>-182085.91</v>
      </c>
      <c r="E58" s="527">
        <v>-88387.92</v>
      </c>
      <c r="F58" s="527">
        <v>-27316.84</v>
      </c>
      <c r="G58" s="527">
        <v>-173931.39</v>
      </c>
      <c r="H58" s="527">
        <v>-14362.65</v>
      </c>
      <c r="I58" s="527">
        <v>-103.47</v>
      </c>
      <c r="J58" s="527">
        <v>-609.12</v>
      </c>
      <c r="K58" s="527">
        <v>-40632.019999999997</v>
      </c>
      <c r="L58" s="527">
        <v>-13214.83</v>
      </c>
      <c r="M58" s="527">
        <v>-30851.83</v>
      </c>
      <c r="N58" s="527">
        <v>-110283.33</v>
      </c>
      <c r="O58" s="527">
        <v>-24622.17</v>
      </c>
      <c r="P58" s="527">
        <v>-19933.060000000001</v>
      </c>
      <c r="Q58" s="527">
        <v>-9573.7999999999993</v>
      </c>
      <c r="R58" s="527">
        <v>-14799.05</v>
      </c>
      <c r="S58" s="527">
        <v>-52523.45</v>
      </c>
      <c r="T58" s="527">
        <v>-78609.039999999994</v>
      </c>
      <c r="U58" s="527">
        <v>-76814.899999999994</v>
      </c>
      <c r="V58" s="527">
        <v>-19009.47</v>
      </c>
      <c r="W58" s="527">
        <v>-79101</v>
      </c>
      <c r="X58" s="527">
        <v>-45034.57</v>
      </c>
      <c r="Y58" s="527">
        <v>-99536.960000000006</v>
      </c>
      <c r="Z58" s="527">
        <v>-305432.28999999998</v>
      </c>
      <c r="AA58" s="527">
        <v>-24061.79</v>
      </c>
      <c r="AB58" s="527">
        <v>-56846.48</v>
      </c>
      <c r="AC58" s="527">
        <v>-237642.79</v>
      </c>
      <c r="AD58" s="527">
        <v>-5004551.55</v>
      </c>
    </row>
    <row r="59" spans="1:30" s="161" customFormat="1" ht="20.25" customHeight="1">
      <c r="A59" s="305" t="s">
        <v>262</v>
      </c>
      <c r="B59" s="527">
        <v>66188030.79999999</v>
      </c>
      <c r="C59" s="527">
        <v>37732768.609999999</v>
      </c>
      <c r="D59" s="527">
        <v>16446626.479999999</v>
      </c>
      <c r="E59" s="527">
        <v>4425365.46</v>
      </c>
      <c r="F59" s="527">
        <v>6482338.5199999996</v>
      </c>
      <c r="G59" s="527">
        <v>11086800.27</v>
      </c>
      <c r="H59" s="527">
        <v>8689685.9100000001</v>
      </c>
      <c r="I59" s="527">
        <v>7519582.5999999996</v>
      </c>
      <c r="J59" s="527">
        <v>8149159.0199999996</v>
      </c>
      <c r="K59" s="527">
        <v>5569274.9000000004</v>
      </c>
      <c r="L59" s="527">
        <v>5820252.5599999996</v>
      </c>
      <c r="M59" s="527">
        <v>3740181.79</v>
      </c>
      <c r="N59" s="527">
        <v>8543060.5099999998</v>
      </c>
      <c r="O59" s="527">
        <v>5295629.83</v>
      </c>
      <c r="P59" s="527">
        <v>4053690.36</v>
      </c>
      <c r="Q59" s="527">
        <v>3962268.73</v>
      </c>
      <c r="R59" s="527">
        <v>3688843.35</v>
      </c>
      <c r="S59" s="527">
        <v>6647082.1900000004</v>
      </c>
      <c r="T59" s="527">
        <v>3436164.89</v>
      </c>
      <c r="U59" s="527">
        <v>5986095.25</v>
      </c>
      <c r="V59" s="527">
        <v>9602366.0199999996</v>
      </c>
      <c r="W59" s="527">
        <v>6273552.3399999999</v>
      </c>
      <c r="X59" s="527">
        <v>6643406.5499999998</v>
      </c>
      <c r="Y59" s="527">
        <v>4732461.0599999996</v>
      </c>
      <c r="Z59" s="527">
        <v>12212440.880000001</v>
      </c>
      <c r="AA59" s="527">
        <v>3757528.6</v>
      </c>
      <c r="AB59" s="527">
        <v>8630398.8000000007</v>
      </c>
      <c r="AC59" s="527">
        <v>11345879.98</v>
      </c>
      <c r="AD59" s="527">
        <v>286660936.25999999</v>
      </c>
    </row>
    <row r="60" spans="1:30" s="161" customFormat="1" ht="20.25" customHeight="1">
      <c r="A60" s="305" t="s">
        <v>263</v>
      </c>
      <c r="B60" s="527">
        <v>18325223.809999999</v>
      </c>
      <c r="C60" s="527">
        <v>6625199.8300000001</v>
      </c>
      <c r="D60" s="527">
        <v>2293931.9900000002</v>
      </c>
      <c r="E60" s="527">
        <v>1548975.9</v>
      </c>
      <c r="F60" s="527">
        <v>934239.67</v>
      </c>
      <c r="G60" s="527">
        <v>889306.58</v>
      </c>
      <c r="H60" s="527">
        <v>1687888.53</v>
      </c>
      <c r="I60" s="527">
        <v>324857.21999999997</v>
      </c>
      <c r="J60" s="527">
        <v>609137.04</v>
      </c>
      <c r="K60" s="527">
        <v>1136219.98</v>
      </c>
      <c r="L60" s="527">
        <v>108634.52</v>
      </c>
      <c r="M60" s="527">
        <v>1557177.07</v>
      </c>
      <c r="N60" s="527">
        <v>1500370.94</v>
      </c>
      <c r="O60" s="527">
        <v>869593.29</v>
      </c>
      <c r="P60" s="527">
        <v>744663.78</v>
      </c>
      <c r="Q60" s="527">
        <v>156813.21</v>
      </c>
      <c r="R60" s="527">
        <v>195655.23</v>
      </c>
      <c r="S60" s="527">
        <v>245613.11</v>
      </c>
      <c r="T60" s="527">
        <v>1078.1600000000001</v>
      </c>
      <c r="U60" s="527">
        <v>590882.63</v>
      </c>
      <c r="V60" s="527">
        <v>792785.19</v>
      </c>
      <c r="W60" s="527">
        <v>1036271.62</v>
      </c>
      <c r="X60" s="527">
        <v>2176942.94</v>
      </c>
      <c r="Y60" s="527">
        <v>566271.03</v>
      </c>
      <c r="Z60" s="527">
        <v>5260826.8600000003</v>
      </c>
      <c r="AA60" s="527">
        <v>487538.22</v>
      </c>
      <c r="AB60" s="527">
        <v>1252132.7</v>
      </c>
      <c r="AC60" s="527">
        <v>904052.88</v>
      </c>
      <c r="AD60" s="527">
        <v>52822283.93</v>
      </c>
    </row>
    <row r="61" spans="1:30" s="161" customFormat="1" ht="29.25" customHeight="1">
      <c r="A61" s="305" t="s">
        <v>270</v>
      </c>
      <c r="B61" s="527">
        <v>-22449273.649999999</v>
      </c>
      <c r="C61" s="527">
        <v>-10402863.6</v>
      </c>
      <c r="D61" s="527">
        <v>-4222176.67</v>
      </c>
      <c r="E61" s="527">
        <v>-2154313.81</v>
      </c>
      <c r="F61" s="527">
        <v>-763333.53</v>
      </c>
      <c r="G61" s="527">
        <v>-1160536.04</v>
      </c>
      <c r="H61" s="527">
        <v>-1913656.54</v>
      </c>
      <c r="I61" s="527">
        <v>-585951.6</v>
      </c>
      <c r="J61" s="527">
        <v>-1483542.06</v>
      </c>
      <c r="K61" s="527">
        <v>-1227234.44</v>
      </c>
      <c r="L61" s="527">
        <v>-464723.32</v>
      </c>
      <c r="M61" s="527">
        <v>-1722021.14</v>
      </c>
      <c r="N61" s="527">
        <v>-1894876.03</v>
      </c>
      <c r="O61" s="527">
        <v>-1200647.6200000001</v>
      </c>
      <c r="P61" s="527">
        <v>-970727.61</v>
      </c>
      <c r="Q61" s="527">
        <v>-103935.24</v>
      </c>
      <c r="R61" s="527">
        <v>-315381.34999999998</v>
      </c>
      <c r="S61" s="527">
        <v>-1159664.08</v>
      </c>
      <c r="T61" s="527">
        <v>-22034.45</v>
      </c>
      <c r="U61" s="527">
        <v>-1355612.63</v>
      </c>
      <c r="V61" s="527">
        <v>-1702299.88</v>
      </c>
      <c r="W61" s="527">
        <v>-1610595.28</v>
      </c>
      <c r="X61" s="527">
        <v>-1771176.24</v>
      </c>
      <c r="Y61" s="527">
        <v>-1115991.44</v>
      </c>
      <c r="Z61" s="527">
        <v>-6801688.5</v>
      </c>
      <c r="AA61" s="527">
        <v>-822662.62</v>
      </c>
      <c r="AB61" s="527">
        <v>-1594570.24</v>
      </c>
      <c r="AC61" s="527">
        <v>-1655696.51</v>
      </c>
      <c r="AD61" s="527">
        <v>-72647186.120000005</v>
      </c>
    </row>
    <row r="62" spans="1:30" s="161" customFormat="1" ht="20.25" customHeight="1">
      <c r="A62" s="305" t="s">
        <v>277</v>
      </c>
      <c r="B62" s="527">
        <v>62063980.960000001</v>
      </c>
      <c r="C62" s="527">
        <v>33955104.840000004</v>
      </c>
      <c r="D62" s="527">
        <v>14518381.800000001</v>
      </c>
      <c r="E62" s="527">
        <v>3820027.55</v>
      </c>
      <c r="F62" s="527">
        <v>6653244.6600000001</v>
      </c>
      <c r="G62" s="527">
        <v>10815570.810000001</v>
      </c>
      <c r="H62" s="527">
        <v>8463917.9000000004</v>
      </c>
      <c r="I62" s="527">
        <v>7258488.2199999997</v>
      </c>
      <c r="J62" s="527">
        <v>7274754</v>
      </c>
      <c r="K62" s="527">
        <v>5478260.4400000004</v>
      </c>
      <c r="L62" s="527">
        <v>5464163.7599999998</v>
      </c>
      <c r="M62" s="527">
        <v>3575337.72</v>
      </c>
      <c r="N62" s="527">
        <v>8148555.4199999999</v>
      </c>
      <c r="O62" s="527">
        <v>4964575.5</v>
      </c>
      <c r="P62" s="527">
        <v>3827626.53</v>
      </c>
      <c r="Q62" s="527">
        <v>4015146.7</v>
      </c>
      <c r="R62" s="527">
        <v>3569117.23</v>
      </c>
      <c r="S62" s="527">
        <v>5733031.2199999997</v>
      </c>
      <c r="T62" s="527">
        <v>3415208.6</v>
      </c>
      <c r="U62" s="527">
        <v>5221365.25</v>
      </c>
      <c r="V62" s="527">
        <v>8692851.3300000001</v>
      </c>
      <c r="W62" s="527">
        <v>5699228.6799999997</v>
      </c>
      <c r="X62" s="527">
        <v>7049173.25</v>
      </c>
      <c r="Y62" s="527">
        <v>4182740.65</v>
      </c>
      <c r="Z62" s="527">
        <v>10671579.24</v>
      </c>
      <c r="AA62" s="527">
        <v>3422404.2</v>
      </c>
      <c r="AB62" s="527">
        <v>8287961.2599999998</v>
      </c>
      <c r="AC62" s="527">
        <v>10594236.35</v>
      </c>
      <c r="AD62" s="527">
        <v>266836034.06999999</v>
      </c>
    </row>
    <row r="63" spans="1:30" s="161" customFormat="1" ht="20.25" customHeight="1">
      <c r="A63" s="305" t="s">
        <v>278</v>
      </c>
      <c r="B63" s="527">
        <v>-59947559.68</v>
      </c>
      <c r="C63" s="527">
        <v>-32463633.190000001</v>
      </c>
      <c r="D63" s="527">
        <v>-14118755.77</v>
      </c>
      <c r="E63" s="527">
        <v>-4553265.13</v>
      </c>
      <c r="F63" s="527">
        <v>-5269982.8899999997</v>
      </c>
      <c r="G63" s="527">
        <v>-10022042.189999999</v>
      </c>
      <c r="H63" s="527">
        <v>-6856958.6399999997</v>
      </c>
      <c r="I63" s="527">
        <v>-5980053.4199999999</v>
      </c>
      <c r="J63" s="527">
        <v>-6972431.04</v>
      </c>
      <c r="K63" s="527">
        <v>-4143639.5599999996</v>
      </c>
      <c r="L63" s="527">
        <v>-4563979.59</v>
      </c>
      <c r="M63" s="527">
        <v>-3984067.46</v>
      </c>
      <c r="N63" s="527">
        <v>-5642314.4800000004</v>
      </c>
      <c r="O63" s="527">
        <v>-4575117.8099999996</v>
      </c>
      <c r="P63" s="527">
        <v>-4285856.26</v>
      </c>
      <c r="Q63" s="527">
        <v>-4220126.07</v>
      </c>
      <c r="R63" s="527">
        <v>-3347495.06</v>
      </c>
      <c r="S63" s="527">
        <v>-5287205.7</v>
      </c>
      <c r="T63" s="527">
        <v>-3114766.24</v>
      </c>
      <c r="U63" s="527">
        <v>-4880020.92</v>
      </c>
      <c r="V63" s="527">
        <v>-5804316.5199999996</v>
      </c>
      <c r="W63" s="527">
        <v>-5605574.0899999999</v>
      </c>
      <c r="X63" s="527">
        <v>-5539726.7800000003</v>
      </c>
      <c r="Y63" s="527">
        <v>-3868407.69</v>
      </c>
      <c r="Z63" s="527">
        <v>-12772391.529999999</v>
      </c>
      <c r="AA63" s="527">
        <v>-2875067.27</v>
      </c>
      <c r="AB63" s="527">
        <v>-5798729.79</v>
      </c>
      <c r="AC63" s="527">
        <v>-10017978.34</v>
      </c>
      <c r="AD63" s="527">
        <v>-246511463.11000001</v>
      </c>
    </row>
    <row r="64" spans="1:30" s="161" customFormat="1" ht="20.25" customHeight="1">
      <c r="A64" s="305" t="s">
        <v>288</v>
      </c>
      <c r="B64" s="527">
        <v>2116421.2799999998</v>
      </c>
      <c r="C64" s="527">
        <v>1491471.65</v>
      </c>
      <c r="D64" s="527">
        <v>399626.03</v>
      </c>
      <c r="E64" s="527">
        <v>-733237.58</v>
      </c>
      <c r="F64" s="527">
        <v>1383261.77</v>
      </c>
      <c r="G64" s="527">
        <v>793528.62</v>
      </c>
      <c r="H64" s="527">
        <v>1606959.26</v>
      </c>
      <c r="I64" s="527">
        <v>1278434.8</v>
      </c>
      <c r="J64" s="527">
        <v>302322.96000000002</v>
      </c>
      <c r="K64" s="527">
        <v>1334620.8799999999</v>
      </c>
      <c r="L64" s="527">
        <v>900184.17</v>
      </c>
      <c r="M64" s="527">
        <v>-408729.74</v>
      </c>
      <c r="N64" s="527">
        <v>2506240.94</v>
      </c>
      <c r="O64" s="527">
        <v>389457.69</v>
      </c>
      <c r="P64" s="527">
        <v>-458229.73</v>
      </c>
      <c r="Q64" s="527">
        <v>-204979.37</v>
      </c>
      <c r="R64" s="527">
        <v>221622.17</v>
      </c>
      <c r="S64" s="527">
        <v>445825.52</v>
      </c>
      <c r="T64" s="527">
        <v>300442.36</v>
      </c>
      <c r="U64" s="527">
        <v>341344.33</v>
      </c>
      <c r="V64" s="527">
        <v>2888534.81</v>
      </c>
      <c r="W64" s="527">
        <v>93654.59</v>
      </c>
      <c r="X64" s="527">
        <v>1509446.47</v>
      </c>
      <c r="Y64" s="527">
        <v>314332.96000000002</v>
      </c>
      <c r="Z64" s="527">
        <v>-2100812.29</v>
      </c>
      <c r="AA64" s="527">
        <v>547336.93000000005</v>
      </c>
      <c r="AB64" s="527">
        <v>2489231.4700000002</v>
      </c>
      <c r="AC64" s="527">
        <v>576258.01</v>
      </c>
      <c r="AD64" s="527">
        <v>20324570.960000001</v>
      </c>
    </row>
    <row r="65" spans="1:30" s="161" customFormat="1" ht="20.25" customHeight="1">
      <c r="A65" s="305" t="s">
        <v>289</v>
      </c>
      <c r="B65" s="527">
        <v>21852.94</v>
      </c>
      <c r="C65" s="527">
        <v>0</v>
      </c>
      <c r="D65" s="527">
        <v>8642.61</v>
      </c>
      <c r="E65" s="527">
        <v>-13076.94</v>
      </c>
      <c r="F65" s="527">
        <v>0</v>
      </c>
      <c r="G65" s="527">
        <v>0</v>
      </c>
      <c r="H65" s="527">
        <v>0</v>
      </c>
      <c r="I65" s="527">
        <v>0</v>
      </c>
      <c r="J65" s="527">
        <v>0</v>
      </c>
      <c r="K65" s="527">
        <v>-2125.9699999999998</v>
      </c>
      <c r="L65" s="527">
        <v>5.56</v>
      </c>
      <c r="M65" s="527">
        <v>533.12</v>
      </c>
      <c r="N65" s="527">
        <v>0.12</v>
      </c>
      <c r="O65" s="527">
        <v>908.7</v>
      </c>
      <c r="P65" s="527">
        <v>18341.650000000001</v>
      </c>
      <c r="Q65" s="527">
        <v>2157.89</v>
      </c>
      <c r="R65" s="527">
        <v>4.92</v>
      </c>
      <c r="S65" s="527">
        <v>-19220.07</v>
      </c>
      <c r="T65" s="527">
        <v>0</v>
      </c>
      <c r="U65" s="527">
        <v>0</v>
      </c>
      <c r="V65" s="527">
        <v>7169.39</v>
      </c>
      <c r="W65" s="527">
        <v>0</v>
      </c>
      <c r="X65" s="527">
        <v>4464.28</v>
      </c>
      <c r="Y65" s="527">
        <v>0</v>
      </c>
      <c r="Z65" s="527">
        <v>0</v>
      </c>
      <c r="AA65" s="527">
        <v>0</v>
      </c>
      <c r="AB65" s="527">
        <v>98.23</v>
      </c>
      <c r="AC65" s="527">
        <v>134.58000000000001</v>
      </c>
      <c r="AD65" s="527">
        <v>29891.01</v>
      </c>
    </row>
    <row r="66" spans="1:30" s="161" customFormat="1" ht="20.25" customHeight="1">
      <c r="A66" s="273" t="s">
        <v>290</v>
      </c>
      <c r="B66" s="527">
        <v>20723.55</v>
      </c>
      <c r="C66" s="527">
        <v>0</v>
      </c>
      <c r="D66" s="527">
        <v>8642.61</v>
      </c>
      <c r="E66" s="527">
        <v>-13076.94</v>
      </c>
      <c r="F66" s="527">
        <v>0</v>
      </c>
      <c r="G66" s="527">
        <v>0</v>
      </c>
      <c r="H66" s="527">
        <v>0</v>
      </c>
      <c r="I66" s="527">
        <v>0</v>
      </c>
      <c r="J66" s="527">
        <v>0</v>
      </c>
      <c r="K66" s="527">
        <v>-2125.9699999999998</v>
      </c>
      <c r="L66" s="527">
        <v>5.56</v>
      </c>
      <c r="M66" s="527">
        <v>509.12</v>
      </c>
      <c r="N66" s="527">
        <v>0.12</v>
      </c>
      <c r="O66" s="527">
        <v>908.7</v>
      </c>
      <c r="P66" s="527">
        <v>18341.650000000001</v>
      </c>
      <c r="Q66" s="527">
        <v>2157.89</v>
      </c>
      <c r="R66" s="527">
        <v>4.92</v>
      </c>
      <c r="S66" s="527">
        <v>-19220.189999999999</v>
      </c>
      <c r="T66" s="527">
        <v>0</v>
      </c>
      <c r="U66" s="527">
        <v>0</v>
      </c>
      <c r="V66" s="527">
        <v>7169.39</v>
      </c>
      <c r="W66" s="527">
        <v>0</v>
      </c>
      <c r="X66" s="527">
        <v>4464.28</v>
      </c>
      <c r="Y66" s="527">
        <v>0</v>
      </c>
      <c r="Z66" s="527">
        <v>0</v>
      </c>
      <c r="AA66" s="527">
        <v>0</v>
      </c>
      <c r="AB66" s="527">
        <v>98.23</v>
      </c>
      <c r="AC66" s="527">
        <v>134.53</v>
      </c>
      <c r="AD66" s="527">
        <v>28737.45</v>
      </c>
    </row>
    <row r="67" spans="1:30" s="161" customFormat="1" ht="23.25" customHeight="1">
      <c r="A67" s="273" t="s">
        <v>291</v>
      </c>
      <c r="B67" s="527">
        <v>1129.3900000000001</v>
      </c>
      <c r="C67" s="527">
        <v>0</v>
      </c>
      <c r="D67" s="527">
        <v>0</v>
      </c>
      <c r="E67" s="527">
        <v>0</v>
      </c>
      <c r="F67" s="527">
        <v>0</v>
      </c>
      <c r="G67" s="527">
        <v>0</v>
      </c>
      <c r="H67" s="527">
        <v>0</v>
      </c>
      <c r="I67" s="527">
        <v>0</v>
      </c>
      <c r="J67" s="527">
        <v>0</v>
      </c>
      <c r="K67" s="527">
        <v>0</v>
      </c>
      <c r="L67" s="527">
        <v>0</v>
      </c>
      <c r="M67" s="527">
        <v>24</v>
      </c>
      <c r="N67" s="527">
        <v>0</v>
      </c>
      <c r="O67" s="527">
        <v>0</v>
      </c>
      <c r="P67" s="527">
        <v>0</v>
      </c>
      <c r="Q67" s="527">
        <v>0</v>
      </c>
      <c r="R67" s="527">
        <v>0</v>
      </c>
      <c r="S67" s="527">
        <v>0.12</v>
      </c>
      <c r="T67" s="527">
        <v>0</v>
      </c>
      <c r="U67" s="527">
        <v>0</v>
      </c>
      <c r="V67" s="527">
        <v>0</v>
      </c>
      <c r="W67" s="527">
        <v>0</v>
      </c>
      <c r="X67" s="527">
        <v>0</v>
      </c>
      <c r="Y67" s="527">
        <v>0</v>
      </c>
      <c r="Z67" s="527">
        <v>0</v>
      </c>
      <c r="AA67" s="527">
        <v>0</v>
      </c>
      <c r="AB67" s="527">
        <v>0</v>
      </c>
      <c r="AC67" s="527">
        <v>0.05</v>
      </c>
      <c r="AD67" s="527">
        <v>1153.56</v>
      </c>
    </row>
    <row r="68" spans="1:30" s="161" customFormat="1" ht="20.25" customHeight="1">
      <c r="A68" s="305" t="s">
        <v>292</v>
      </c>
      <c r="B68" s="527">
        <v>-48003.01</v>
      </c>
      <c r="C68" s="527">
        <v>0</v>
      </c>
      <c r="D68" s="527">
        <v>-75875.320000000007</v>
      </c>
      <c r="E68" s="527">
        <v>0</v>
      </c>
      <c r="F68" s="527">
        <v>0</v>
      </c>
      <c r="G68" s="527">
        <v>0</v>
      </c>
      <c r="H68" s="527">
        <v>0</v>
      </c>
      <c r="I68" s="527">
        <v>-54.29</v>
      </c>
      <c r="J68" s="527">
        <v>0</v>
      </c>
      <c r="K68" s="527">
        <v>0.65</v>
      </c>
      <c r="L68" s="527">
        <v>3.47</v>
      </c>
      <c r="M68" s="527">
        <v>-100.44</v>
      </c>
      <c r="N68" s="527">
        <v>5.25</v>
      </c>
      <c r="O68" s="527">
        <v>0</v>
      </c>
      <c r="P68" s="527">
        <v>0</v>
      </c>
      <c r="Q68" s="527">
        <v>0</v>
      </c>
      <c r="R68" s="527">
        <v>-1426.76</v>
      </c>
      <c r="S68" s="527">
        <v>-0.36</v>
      </c>
      <c r="T68" s="527">
        <v>0</v>
      </c>
      <c r="U68" s="527">
        <v>0</v>
      </c>
      <c r="V68" s="527">
        <v>-7278.46</v>
      </c>
      <c r="W68" s="527">
        <v>0</v>
      </c>
      <c r="X68" s="527">
        <v>-5.8</v>
      </c>
      <c r="Y68" s="527">
        <v>0</v>
      </c>
      <c r="Z68" s="527">
        <v>0</v>
      </c>
      <c r="AA68" s="527">
        <v>0</v>
      </c>
      <c r="AB68" s="527">
        <v>11.79</v>
      </c>
      <c r="AC68" s="527">
        <v>-0.82</v>
      </c>
      <c r="AD68" s="527">
        <v>-132724.1</v>
      </c>
    </row>
    <row r="69" spans="1:30" s="161" customFormat="1" ht="20.25" customHeight="1">
      <c r="A69" s="273" t="s">
        <v>293</v>
      </c>
      <c r="B69" s="527">
        <v>-47445.02</v>
      </c>
      <c r="C69" s="527">
        <v>0</v>
      </c>
      <c r="D69" s="527">
        <v>-75875.320000000007</v>
      </c>
      <c r="E69" s="527">
        <v>0</v>
      </c>
      <c r="F69" s="527">
        <v>0</v>
      </c>
      <c r="G69" s="527">
        <v>0</v>
      </c>
      <c r="H69" s="527">
        <v>0</v>
      </c>
      <c r="I69" s="527">
        <v>-54.29</v>
      </c>
      <c r="J69" s="527">
        <v>0</v>
      </c>
      <c r="K69" s="527">
        <v>0.65</v>
      </c>
      <c r="L69" s="527">
        <v>3.47</v>
      </c>
      <c r="M69" s="527">
        <v>0</v>
      </c>
      <c r="N69" s="527">
        <v>5.25</v>
      </c>
      <c r="O69" s="527">
        <v>0</v>
      </c>
      <c r="P69" s="527">
        <v>0</v>
      </c>
      <c r="Q69" s="527">
        <v>0</v>
      </c>
      <c r="R69" s="527">
        <v>-1426.76</v>
      </c>
      <c r="S69" s="527">
        <v>-0.36</v>
      </c>
      <c r="T69" s="527">
        <v>0</v>
      </c>
      <c r="U69" s="527">
        <v>0</v>
      </c>
      <c r="V69" s="527">
        <v>-7278.46</v>
      </c>
      <c r="W69" s="527">
        <v>0</v>
      </c>
      <c r="X69" s="527">
        <v>-5.8</v>
      </c>
      <c r="Y69" s="527">
        <v>0</v>
      </c>
      <c r="Z69" s="527">
        <v>0</v>
      </c>
      <c r="AA69" s="527">
        <v>0</v>
      </c>
      <c r="AB69" s="527">
        <v>11.79</v>
      </c>
      <c r="AC69" s="527">
        <v>-0.82</v>
      </c>
      <c r="AD69" s="527">
        <v>-132065.67000000001</v>
      </c>
    </row>
    <row r="70" spans="1:30" s="161" customFormat="1" ht="21" customHeight="1">
      <c r="A70" s="273" t="s">
        <v>294</v>
      </c>
      <c r="B70" s="527">
        <v>-557.99</v>
      </c>
      <c r="C70" s="527">
        <v>0</v>
      </c>
      <c r="D70" s="527">
        <v>0</v>
      </c>
      <c r="E70" s="527">
        <v>0</v>
      </c>
      <c r="F70" s="527">
        <v>0</v>
      </c>
      <c r="G70" s="527">
        <v>0</v>
      </c>
      <c r="H70" s="527">
        <v>0</v>
      </c>
      <c r="I70" s="527">
        <v>0</v>
      </c>
      <c r="J70" s="527">
        <v>0</v>
      </c>
      <c r="K70" s="527">
        <v>0</v>
      </c>
      <c r="L70" s="527">
        <v>0</v>
      </c>
      <c r="M70" s="527">
        <v>-100.44</v>
      </c>
      <c r="N70" s="527">
        <v>0</v>
      </c>
      <c r="O70" s="527">
        <v>0</v>
      </c>
      <c r="P70" s="527">
        <v>0</v>
      </c>
      <c r="Q70" s="527">
        <v>0</v>
      </c>
      <c r="R70" s="527">
        <v>0</v>
      </c>
      <c r="S70" s="527">
        <v>0</v>
      </c>
      <c r="T70" s="527">
        <v>0</v>
      </c>
      <c r="U70" s="527">
        <v>0</v>
      </c>
      <c r="V70" s="527">
        <v>0</v>
      </c>
      <c r="W70" s="527">
        <v>0</v>
      </c>
      <c r="X70" s="527">
        <v>0</v>
      </c>
      <c r="Y70" s="527">
        <v>0</v>
      </c>
      <c r="Z70" s="527">
        <v>0</v>
      </c>
      <c r="AA70" s="527">
        <v>0</v>
      </c>
      <c r="AB70" s="527">
        <v>0</v>
      </c>
      <c r="AC70" s="527">
        <v>0</v>
      </c>
      <c r="AD70" s="527">
        <v>-658.43</v>
      </c>
    </row>
    <row r="71" spans="1:30" s="161" customFormat="1" ht="20.25" customHeight="1">
      <c r="A71" s="305" t="s">
        <v>295</v>
      </c>
      <c r="B71" s="527">
        <v>2090271.21</v>
      </c>
      <c r="C71" s="527">
        <v>1491471.65</v>
      </c>
      <c r="D71" s="527">
        <v>332393.32</v>
      </c>
      <c r="E71" s="527">
        <v>-746314.52</v>
      </c>
      <c r="F71" s="527">
        <v>1383261.77</v>
      </c>
      <c r="G71" s="527">
        <v>793528.62</v>
      </c>
      <c r="H71" s="527">
        <v>1606959.26</v>
      </c>
      <c r="I71" s="527">
        <v>1278380.51</v>
      </c>
      <c r="J71" s="527">
        <v>302322.96000000002</v>
      </c>
      <c r="K71" s="527">
        <v>1332495.56</v>
      </c>
      <c r="L71" s="527">
        <v>900193.2</v>
      </c>
      <c r="M71" s="527">
        <v>-408297.06</v>
      </c>
      <c r="N71" s="527">
        <v>2506246.31</v>
      </c>
      <c r="O71" s="527">
        <v>390366.39</v>
      </c>
      <c r="P71" s="527">
        <v>-439888.08</v>
      </c>
      <c r="Q71" s="527">
        <v>-202821.48</v>
      </c>
      <c r="R71" s="527">
        <v>220200.33</v>
      </c>
      <c r="S71" s="527">
        <v>426605.09</v>
      </c>
      <c r="T71" s="527">
        <v>300442.36</v>
      </c>
      <c r="U71" s="527">
        <v>341344.33</v>
      </c>
      <c r="V71" s="527">
        <v>2888425.74</v>
      </c>
      <c r="W71" s="527">
        <v>93654.59</v>
      </c>
      <c r="X71" s="527">
        <v>1513904.95</v>
      </c>
      <c r="Y71" s="527">
        <v>314332.96000000002</v>
      </c>
      <c r="Z71" s="527">
        <v>-2100812.29</v>
      </c>
      <c r="AA71" s="527">
        <v>547336.93000000005</v>
      </c>
      <c r="AB71" s="527">
        <v>2489341.4900000002</v>
      </c>
      <c r="AC71" s="527">
        <v>576391.77</v>
      </c>
      <c r="AD71" s="527">
        <v>20221737.870000001</v>
      </c>
    </row>
    <row r="72" spans="1:30" s="161" customFormat="1" ht="20.25" customHeight="1">
      <c r="A72" s="273" t="s">
        <v>907</v>
      </c>
      <c r="B72" s="527">
        <v>0</v>
      </c>
      <c r="C72" s="527">
        <v>0</v>
      </c>
      <c r="D72" s="527">
        <v>0</v>
      </c>
      <c r="E72" s="527">
        <v>0</v>
      </c>
      <c r="F72" s="527">
        <v>0</v>
      </c>
      <c r="G72" s="527">
        <v>43.5</v>
      </c>
      <c r="H72" s="527">
        <v>1729.13</v>
      </c>
      <c r="I72" s="527">
        <v>0</v>
      </c>
      <c r="J72" s="527">
        <v>0</v>
      </c>
      <c r="K72" s="527">
        <v>0</v>
      </c>
      <c r="L72" s="527">
        <v>3965.54</v>
      </c>
      <c r="M72" s="527">
        <v>5657.37</v>
      </c>
      <c r="N72" s="527">
        <v>0</v>
      </c>
      <c r="O72" s="527">
        <v>92627.8</v>
      </c>
      <c r="P72" s="527">
        <v>0</v>
      </c>
      <c r="Q72" s="527">
        <v>0</v>
      </c>
      <c r="R72" s="527">
        <v>609</v>
      </c>
      <c r="S72" s="527">
        <v>0</v>
      </c>
      <c r="T72" s="527">
        <v>0</v>
      </c>
      <c r="U72" s="527">
        <v>1193.6400000000001</v>
      </c>
      <c r="V72" s="527">
        <v>0</v>
      </c>
      <c r="W72" s="527">
        <v>0</v>
      </c>
      <c r="X72" s="527">
        <v>27016.74</v>
      </c>
      <c r="Y72" s="527">
        <v>5412.89</v>
      </c>
      <c r="Z72" s="527">
        <v>0</v>
      </c>
      <c r="AA72" s="527">
        <v>0</v>
      </c>
      <c r="AB72" s="527">
        <v>3.05</v>
      </c>
      <c r="AC72" s="527">
        <v>0</v>
      </c>
      <c r="AD72" s="527">
        <v>138258.66</v>
      </c>
    </row>
    <row r="73" spans="1:30" s="161" customFormat="1" ht="20.25" customHeight="1">
      <c r="A73" s="273" t="s">
        <v>908</v>
      </c>
      <c r="B73" s="527">
        <v>0</v>
      </c>
      <c r="C73" s="527">
        <v>0</v>
      </c>
      <c r="D73" s="527">
        <v>0</v>
      </c>
      <c r="E73" s="527">
        <v>0</v>
      </c>
      <c r="F73" s="527">
        <v>0</v>
      </c>
      <c r="G73" s="527">
        <v>0</v>
      </c>
      <c r="H73" s="527">
        <v>0</v>
      </c>
      <c r="I73" s="527">
        <v>0</v>
      </c>
      <c r="J73" s="527">
        <v>0</v>
      </c>
      <c r="K73" s="527">
        <v>0</v>
      </c>
      <c r="L73" s="527">
        <v>0</v>
      </c>
      <c r="M73" s="527">
        <v>-17888.97</v>
      </c>
      <c r="N73" s="527">
        <v>0</v>
      </c>
      <c r="O73" s="527">
        <v>0</v>
      </c>
      <c r="P73" s="527">
        <v>0</v>
      </c>
      <c r="Q73" s="527">
        <v>0</v>
      </c>
      <c r="R73" s="527">
        <v>-1322.4</v>
      </c>
      <c r="S73" s="527">
        <v>0</v>
      </c>
      <c r="T73" s="527">
        <v>0</v>
      </c>
      <c r="U73" s="527">
        <v>0</v>
      </c>
      <c r="V73" s="527">
        <v>0</v>
      </c>
      <c r="W73" s="527">
        <v>0</v>
      </c>
      <c r="X73" s="527">
        <v>-509879.37</v>
      </c>
      <c r="Y73" s="527">
        <v>-1</v>
      </c>
      <c r="Z73" s="527">
        <v>0</v>
      </c>
      <c r="AA73" s="527">
        <v>0</v>
      </c>
      <c r="AB73" s="527">
        <v>-353.06</v>
      </c>
      <c r="AC73" s="527">
        <v>0</v>
      </c>
      <c r="AD73" s="527">
        <v>-529444.80000000005</v>
      </c>
    </row>
    <row r="74" spans="1:30" s="161" customFormat="1" ht="20.25" customHeight="1">
      <c r="A74" s="305" t="s">
        <v>297</v>
      </c>
      <c r="B74" s="527">
        <v>2090271.21</v>
      </c>
      <c r="C74" s="527">
        <v>1491471.65</v>
      </c>
      <c r="D74" s="527">
        <v>332393.32</v>
      </c>
      <c r="E74" s="527">
        <v>-746314.52</v>
      </c>
      <c r="F74" s="527">
        <v>1383261.77</v>
      </c>
      <c r="G74" s="527">
        <v>793572.12</v>
      </c>
      <c r="H74" s="527">
        <v>1608688.39</v>
      </c>
      <c r="I74" s="527">
        <v>1278380.51</v>
      </c>
      <c r="J74" s="527">
        <v>302322.96000000002</v>
      </c>
      <c r="K74" s="527">
        <v>1332495.56</v>
      </c>
      <c r="L74" s="527">
        <v>904158.74</v>
      </c>
      <c r="M74" s="527">
        <v>-420528.66</v>
      </c>
      <c r="N74" s="527">
        <v>2506246.31</v>
      </c>
      <c r="O74" s="527">
        <v>482994.19</v>
      </c>
      <c r="P74" s="527">
        <v>-439888.08</v>
      </c>
      <c r="Q74" s="527">
        <v>-202821.48</v>
      </c>
      <c r="R74" s="527">
        <v>219486.93</v>
      </c>
      <c r="S74" s="527">
        <v>426605.09</v>
      </c>
      <c r="T74" s="527">
        <v>300442.36</v>
      </c>
      <c r="U74" s="527">
        <v>342537.97</v>
      </c>
      <c r="V74" s="527">
        <v>2888425.74</v>
      </c>
      <c r="W74" s="527">
        <v>93654.59</v>
      </c>
      <c r="X74" s="527">
        <v>1031042.3200000001</v>
      </c>
      <c r="Y74" s="527">
        <v>319744.84999999998</v>
      </c>
      <c r="Z74" s="527">
        <v>-2100812.29</v>
      </c>
      <c r="AA74" s="527">
        <v>547336.93000000005</v>
      </c>
      <c r="AB74" s="527">
        <v>2488991.48</v>
      </c>
      <c r="AC74" s="527">
        <v>576391.77</v>
      </c>
      <c r="AD74" s="527">
        <v>19830551.73</v>
      </c>
    </row>
    <row r="75" spans="1:30" s="161" customFormat="1" ht="21" customHeight="1">
      <c r="A75" s="273" t="s">
        <v>909</v>
      </c>
      <c r="B75" s="527">
        <v>0</v>
      </c>
      <c r="C75" s="527">
        <v>17089.45</v>
      </c>
      <c r="D75" s="527">
        <v>52365.8</v>
      </c>
      <c r="E75" s="527">
        <v>3703</v>
      </c>
      <c r="F75" s="527">
        <v>92694.68</v>
      </c>
      <c r="G75" s="527">
        <v>49110.92</v>
      </c>
      <c r="H75" s="527">
        <v>13627.69</v>
      </c>
      <c r="I75" s="527">
        <v>31333.7</v>
      </c>
      <c r="J75" s="527">
        <v>27609.7</v>
      </c>
      <c r="K75" s="527">
        <v>161529.73000000001</v>
      </c>
      <c r="L75" s="527">
        <v>11331.22</v>
      </c>
      <c r="M75" s="527">
        <v>25920.3</v>
      </c>
      <c r="N75" s="527">
        <v>3358.98</v>
      </c>
      <c r="O75" s="527">
        <v>2225.09</v>
      </c>
      <c r="P75" s="527">
        <v>562865.81000000006</v>
      </c>
      <c r="Q75" s="527">
        <v>0</v>
      </c>
      <c r="R75" s="527">
        <v>6922.58</v>
      </c>
      <c r="S75" s="527">
        <v>0</v>
      </c>
      <c r="T75" s="527">
        <v>3812.01</v>
      </c>
      <c r="U75" s="527">
        <v>169430.76</v>
      </c>
      <c r="V75" s="527">
        <v>70341.5</v>
      </c>
      <c r="W75" s="527">
        <v>4621</v>
      </c>
      <c r="X75" s="527">
        <v>14139.02</v>
      </c>
      <c r="Y75" s="527">
        <v>116428.88</v>
      </c>
      <c r="Z75" s="527">
        <v>0</v>
      </c>
      <c r="AA75" s="527">
        <v>76.22</v>
      </c>
      <c r="AB75" s="527">
        <v>7111.94</v>
      </c>
      <c r="AC75" s="527">
        <v>0</v>
      </c>
      <c r="AD75" s="527">
        <v>1447649.98</v>
      </c>
    </row>
    <row r="76" spans="1:30" s="161" customFormat="1" ht="27" customHeight="1">
      <c r="A76" s="273" t="s">
        <v>910</v>
      </c>
      <c r="B76" s="527">
        <v>0</v>
      </c>
      <c r="C76" s="527">
        <v>-25922.89</v>
      </c>
      <c r="D76" s="527">
        <v>-29523.51</v>
      </c>
      <c r="E76" s="527">
        <v>-99180.87</v>
      </c>
      <c r="F76" s="527">
        <v>-181990.45</v>
      </c>
      <c r="G76" s="527">
        <v>-68996.38</v>
      </c>
      <c r="H76" s="527">
        <v>-56172.72</v>
      </c>
      <c r="I76" s="527">
        <v>-39010.550000000003</v>
      </c>
      <c r="J76" s="527">
        <v>-25044.75</v>
      </c>
      <c r="K76" s="527">
        <v>-1335.53</v>
      </c>
      <c r="L76" s="527">
        <v>-6504.33</v>
      </c>
      <c r="M76" s="527">
        <v>-13708.4</v>
      </c>
      <c r="N76" s="527">
        <v>-7313.72</v>
      </c>
      <c r="O76" s="527">
        <v>-120224.4</v>
      </c>
      <c r="P76" s="527">
        <v>-50418.25</v>
      </c>
      <c r="Q76" s="527">
        <v>-7533.86</v>
      </c>
      <c r="R76" s="527">
        <v>-52273.34</v>
      </c>
      <c r="S76" s="527">
        <v>0</v>
      </c>
      <c r="T76" s="527">
        <v>-13963.65</v>
      </c>
      <c r="U76" s="527">
        <v>-52954.54</v>
      </c>
      <c r="V76" s="527">
        <v>-375233</v>
      </c>
      <c r="W76" s="527">
        <v>0</v>
      </c>
      <c r="X76" s="527">
        <v>-40120.639999999999</v>
      </c>
      <c r="Y76" s="527">
        <v>-25691.32</v>
      </c>
      <c r="Z76" s="527">
        <v>0</v>
      </c>
      <c r="AA76" s="527">
        <v>-7596.54</v>
      </c>
      <c r="AB76" s="527">
        <v>-37525.339999999997</v>
      </c>
      <c r="AC76" s="527">
        <v>0</v>
      </c>
      <c r="AD76" s="527">
        <v>-1338238.98</v>
      </c>
    </row>
    <row r="77" spans="1:30" s="161" customFormat="1" ht="19.5" customHeight="1">
      <c r="A77" s="305" t="s">
        <v>299</v>
      </c>
      <c r="B77" s="527">
        <v>2090271.21</v>
      </c>
      <c r="C77" s="527">
        <v>1482638.21</v>
      </c>
      <c r="D77" s="527">
        <v>355235.61</v>
      </c>
      <c r="E77" s="527">
        <v>-841792.39</v>
      </c>
      <c r="F77" s="527">
        <v>1293966</v>
      </c>
      <c r="G77" s="527">
        <v>773686.66</v>
      </c>
      <c r="H77" s="527">
        <v>1566143.36</v>
      </c>
      <c r="I77" s="527">
        <v>1270703.6599999999</v>
      </c>
      <c r="J77" s="527">
        <v>304887.90999999997</v>
      </c>
      <c r="K77" s="527">
        <v>1492689.76</v>
      </c>
      <c r="L77" s="527">
        <v>908985.63</v>
      </c>
      <c r="M77" s="527">
        <v>-408316.76</v>
      </c>
      <c r="N77" s="527">
        <v>2502291.5699999998</v>
      </c>
      <c r="O77" s="527">
        <v>364994.88</v>
      </c>
      <c r="P77" s="527">
        <v>72559.48</v>
      </c>
      <c r="Q77" s="527">
        <v>-210355.34</v>
      </c>
      <c r="R77" s="527">
        <v>174136.17</v>
      </c>
      <c r="S77" s="527">
        <v>426605.09</v>
      </c>
      <c r="T77" s="527">
        <v>290290.71999999997</v>
      </c>
      <c r="U77" s="527">
        <v>459014.19</v>
      </c>
      <c r="V77" s="527">
        <v>2583534.2400000002</v>
      </c>
      <c r="W77" s="527">
        <v>98275.59</v>
      </c>
      <c r="X77" s="527">
        <v>1005060.7</v>
      </c>
      <c r="Y77" s="527">
        <v>410482.41</v>
      </c>
      <c r="Z77" s="527">
        <v>-2100812.29</v>
      </c>
      <c r="AA77" s="527">
        <v>539816.61</v>
      </c>
      <c r="AB77" s="527">
        <v>2458578.08</v>
      </c>
      <c r="AC77" s="527">
        <v>576391.77</v>
      </c>
      <c r="AD77" s="527">
        <v>19939962.73</v>
      </c>
    </row>
    <row r="78" spans="1:30" s="161" customFormat="1" ht="21.75" customHeight="1">
      <c r="A78" s="273" t="s">
        <v>300</v>
      </c>
      <c r="B78" s="527">
        <v>0</v>
      </c>
      <c r="C78" s="527">
        <v>0</v>
      </c>
      <c r="D78" s="527">
        <v>0</v>
      </c>
      <c r="E78" s="527">
        <v>0</v>
      </c>
      <c r="F78" s="527">
        <v>0</v>
      </c>
      <c r="G78" s="527">
        <v>0</v>
      </c>
      <c r="H78" s="527">
        <v>0</v>
      </c>
      <c r="I78" s="527">
        <v>0</v>
      </c>
      <c r="J78" s="527">
        <v>0</v>
      </c>
      <c r="K78" s="527">
        <v>0</v>
      </c>
      <c r="L78" s="527">
        <v>0</v>
      </c>
      <c r="M78" s="527">
        <v>0</v>
      </c>
      <c r="N78" s="527">
        <v>0</v>
      </c>
      <c r="O78" s="527">
        <v>0</v>
      </c>
      <c r="P78" s="527">
        <v>0</v>
      </c>
      <c r="Q78" s="527">
        <v>0</v>
      </c>
      <c r="R78" s="527">
        <v>0</v>
      </c>
      <c r="S78" s="527">
        <v>0</v>
      </c>
      <c r="T78" s="527">
        <v>0</v>
      </c>
      <c r="U78" s="527">
        <v>0</v>
      </c>
      <c r="V78" s="527">
        <v>0</v>
      </c>
      <c r="W78" s="527">
        <v>0</v>
      </c>
      <c r="X78" s="527">
        <v>0</v>
      </c>
      <c r="Y78" s="527">
        <v>0</v>
      </c>
      <c r="Z78" s="527">
        <v>0</v>
      </c>
      <c r="AA78" s="527">
        <v>0</v>
      </c>
      <c r="AB78" s="527">
        <v>0</v>
      </c>
      <c r="AC78" s="527">
        <v>0</v>
      </c>
      <c r="AD78" s="527">
        <v>0</v>
      </c>
    </row>
    <row r="79" spans="1:30" s="161" customFormat="1" ht="19.5" customHeight="1">
      <c r="A79" s="305" t="s">
        <v>301</v>
      </c>
      <c r="B79" s="527">
        <v>2090271.21</v>
      </c>
      <c r="C79" s="527">
        <v>1482638.21</v>
      </c>
      <c r="D79" s="527">
        <v>355235.61</v>
      </c>
      <c r="E79" s="527">
        <v>-841792.39</v>
      </c>
      <c r="F79" s="527">
        <v>1293966</v>
      </c>
      <c r="G79" s="527">
        <v>773686.66</v>
      </c>
      <c r="H79" s="527">
        <v>1566143.36</v>
      </c>
      <c r="I79" s="527">
        <v>1270703.6599999999</v>
      </c>
      <c r="J79" s="527">
        <v>304887.90999999997</v>
      </c>
      <c r="K79" s="527">
        <v>1492689.76</v>
      </c>
      <c r="L79" s="527">
        <v>908985.63</v>
      </c>
      <c r="M79" s="527">
        <v>-408316.76</v>
      </c>
      <c r="N79" s="527">
        <v>2502291.5699999998</v>
      </c>
      <c r="O79" s="527">
        <v>364994.88</v>
      </c>
      <c r="P79" s="527">
        <v>72559.48</v>
      </c>
      <c r="Q79" s="527">
        <v>-210355.34</v>
      </c>
      <c r="R79" s="527">
        <v>174136.17</v>
      </c>
      <c r="S79" s="527">
        <v>426605.09</v>
      </c>
      <c r="T79" s="527">
        <v>290290.71999999997</v>
      </c>
      <c r="U79" s="527">
        <v>459014.19</v>
      </c>
      <c r="V79" s="527">
        <v>2583534.2400000002</v>
      </c>
      <c r="W79" s="527">
        <v>98275.59</v>
      </c>
      <c r="X79" s="527">
        <v>1005060.7</v>
      </c>
      <c r="Y79" s="527">
        <v>410482.41</v>
      </c>
      <c r="Z79" s="527">
        <v>-2100812.29</v>
      </c>
      <c r="AA79" s="527">
        <v>539816.61</v>
      </c>
      <c r="AB79" s="527">
        <v>2458578.08</v>
      </c>
      <c r="AC79" s="527">
        <v>576391.77</v>
      </c>
      <c r="AD79" s="527">
        <v>19939962.73</v>
      </c>
    </row>
    <row r="80" spans="1:30" s="161" customFormat="1" ht="21" customHeight="1" thickBot="1">
      <c r="A80" s="305" t="s">
        <v>302</v>
      </c>
      <c r="B80" s="527">
        <v>0</v>
      </c>
      <c r="C80" s="527">
        <v>0</v>
      </c>
      <c r="D80" s="527">
        <v>0</v>
      </c>
      <c r="E80" s="527">
        <v>0</v>
      </c>
      <c r="F80" s="527">
        <v>-323491</v>
      </c>
      <c r="G80" s="527">
        <v>0</v>
      </c>
      <c r="H80" s="527">
        <v>0</v>
      </c>
      <c r="I80" s="527">
        <v>0</v>
      </c>
      <c r="J80" s="527">
        <v>0</v>
      </c>
      <c r="K80" s="527">
        <v>0</v>
      </c>
      <c r="L80" s="527">
        <v>-227246.4</v>
      </c>
      <c r="M80" s="527">
        <v>0</v>
      </c>
      <c r="N80" s="527">
        <v>-533199</v>
      </c>
      <c r="O80" s="527">
        <v>-126510.86</v>
      </c>
      <c r="P80" s="527">
        <v>0</v>
      </c>
      <c r="Q80" s="527">
        <v>0</v>
      </c>
      <c r="R80" s="527">
        <v>0</v>
      </c>
      <c r="S80" s="527">
        <v>0</v>
      </c>
      <c r="T80" s="527">
        <v>0</v>
      </c>
      <c r="U80" s="527">
        <v>-83077.16</v>
      </c>
      <c r="V80" s="527">
        <v>0</v>
      </c>
      <c r="W80" s="527">
        <v>0</v>
      </c>
      <c r="X80" s="527">
        <v>0</v>
      </c>
      <c r="Y80" s="527">
        <v>0</v>
      </c>
      <c r="Z80" s="527">
        <v>0</v>
      </c>
      <c r="AA80" s="527">
        <v>0</v>
      </c>
      <c r="AB80" s="527">
        <v>0</v>
      </c>
      <c r="AC80" s="527">
        <v>0</v>
      </c>
      <c r="AD80" s="527">
        <v>-1293524.42</v>
      </c>
    </row>
    <row r="81" spans="1:30" s="161" customFormat="1" ht="19.5" customHeight="1" thickTop="1" thickBot="1">
      <c r="A81" s="531" t="s">
        <v>303</v>
      </c>
      <c r="B81" s="511">
        <v>2090271.21</v>
      </c>
      <c r="C81" s="511">
        <v>1482638.21</v>
      </c>
      <c r="D81" s="511">
        <v>355235.61</v>
      </c>
      <c r="E81" s="511">
        <v>-841792.39</v>
      </c>
      <c r="F81" s="511">
        <v>970475</v>
      </c>
      <c r="G81" s="511">
        <v>773686.66</v>
      </c>
      <c r="H81" s="511">
        <v>1566143.36</v>
      </c>
      <c r="I81" s="511">
        <v>1270703.6599999999</v>
      </c>
      <c r="J81" s="511">
        <v>304887.90999999997</v>
      </c>
      <c r="K81" s="511">
        <v>1492689.76</v>
      </c>
      <c r="L81" s="511">
        <v>681739.23</v>
      </c>
      <c r="M81" s="511">
        <v>-408316.76</v>
      </c>
      <c r="N81" s="511">
        <v>1969092.57</v>
      </c>
      <c r="O81" s="511">
        <v>238484.02</v>
      </c>
      <c r="P81" s="511">
        <v>72559.48</v>
      </c>
      <c r="Q81" s="511">
        <v>-210355.34</v>
      </c>
      <c r="R81" s="511">
        <v>174136.17</v>
      </c>
      <c r="S81" s="511">
        <v>426605.09</v>
      </c>
      <c r="T81" s="511">
        <v>290290.71999999997</v>
      </c>
      <c r="U81" s="511">
        <v>375937.03</v>
      </c>
      <c r="V81" s="511">
        <v>2583534.2400000002</v>
      </c>
      <c r="W81" s="511">
        <v>98275.59</v>
      </c>
      <c r="X81" s="511">
        <v>1005060.7</v>
      </c>
      <c r="Y81" s="511">
        <v>410482.41</v>
      </c>
      <c r="Z81" s="511">
        <v>-2100812.29</v>
      </c>
      <c r="AA81" s="511">
        <v>539816.61</v>
      </c>
      <c r="AB81" s="511">
        <v>2458578.08</v>
      </c>
      <c r="AC81" s="511">
        <v>576391.77</v>
      </c>
      <c r="AD81" s="511">
        <v>18646438.309999999</v>
      </c>
    </row>
    <row r="82" spans="1:30" ht="9.75" customHeight="1" thickTop="1" thickBot="1">
      <c r="A82" s="445"/>
      <c r="B82" s="534"/>
      <c r="C82" s="534"/>
      <c r="D82" s="534"/>
      <c r="E82" s="534"/>
      <c r="F82" s="301"/>
      <c r="G82" s="535"/>
      <c r="H82" s="535"/>
      <c r="I82" s="534"/>
      <c r="J82" s="534"/>
      <c r="K82" s="534"/>
      <c r="L82" s="534"/>
      <c r="M82" s="301"/>
      <c r="N82" s="535"/>
      <c r="O82" s="535"/>
      <c r="P82" s="534"/>
      <c r="Q82" s="534"/>
      <c r="R82" s="534"/>
      <c r="S82" s="534"/>
      <c r="T82" s="301"/>
      <c r="U82" s="535"/>
      <c r="V82" s="535"/>
      <c r="W82" s="534"/>
      <c r="X82" s="534"/>
      <c r="Y82" s="534"/>
      <c r="Z82" s="534"/>
      <c r="AA82" s="534"/>
      <c r="AB82" s="301"/>
      <c r="AC82" s="535"/>
      <c r="AD82" s="535"/>
    </row>
    <row r="83" spans="1:30" ht="15" customHeight="1" thickTop="1">
      <c r="A83" s="61"/>
      <c r="B83" s="82"/>
      <c r="C83" s="82"/>
      <c r="D83" s="82"/>
      <c r="E83" s="82"/>
      <c r="F83" s="162"/>
      <c r="G83" s="536"/>
      <c r="I83" s="82"/>
      <c r="J83" s="82"/>
      <c r="K83" s="82"/>
      <c r="L83" s="82"/>
      <c r="M83" s="162"/>
      <c r="N83" s="536"/>
      <c r="P83" s="82"/>
      <c r="Q83" s="82"/>
      <c r="R83" s="82"/>
      <c r="S83" s="82"/>
      <c r="T83" s="162"/>
      <c r="U83" s="536"/>
      <c r="W83" s="82"/>
      <c r="X83" s="82"/>
      <c r="Y83" s="82"/>
      <c r="Z83" s="82"/>
      <c r="AA83" s="82"/>
      <c r="AB83" s="162"/>
      <c r="AC83" s="536"/>
      <c r="AD83" s="536"/>
    </row>
    <row r="84" spans="1:30">
      <c r="A84" s="61"/>
      <c r="B84" s="82"/>
      <c r="C84" s="82"/>
      <c r="D84" s="82"/>
      <c r="E84" s="82"/>
      <c r="F84" s="162"/>
      <c r="G84" s="536"/>
      <c r="I84" s="82"/>
      <c r="J84" s="82"/>
      <c r="K84" s="82"/>
      <c r="L84" s="82"/>
      <c r="M84" s="162"/>
      <c r="N84" s="536"/>
      <c r="P84" s="82"/>
      <c r="Q84" s="82"/>
      <c r="R84" s="82"/>
      <c r="S84" s="82"/>
      <c r="T84" s="162"/>
      <c r="U84" s="536"/>
      <c r="W84" s="82"/>
      <c r="X84" s="82"/>
      <c r="Y84" s="82"/>
      <c r="Z84" s="82"/>
      <c r="AA84" s="82"/>
      <c r="AB84" s="162"/>
      <c r="AC84" s="536"/>
      <c r="AD84" s="536"/>
    </row>
    <row r="85" spans="1:30">
      <c r="A85" s="61"/>
      <c r="B85" s="82"/>
      <c r="C85" s="82"/>
      <c r="D85" s="82"/>
      <c r="E85" s="82"/>
      <c r="F85" s="162"/>
      <c r="G85" s="536"/>
      <c r="I85" s="82"/>
      <c r="J85" s="82"/>
      <c r="K85" s="82"/>
      <c r="L85" s="82"/>
      <c r="M85" s="162"/>
      <c r="N85" s="536"/>
      <c r="P85" s="82"/>
      <c r="Q85" s="82"/>
      <c r="R85" s="82"/>
      <c r="S85" s="82"/>
      <c r="T85" s="162"/>
      <c r="U85" s="536"/>
      <c r="W85" s="82"/>
      <c r="X85" s="82"/>
      <c r="Y85" s="82"/>
      <c r="Z85" s="82"/>
      <c r="AA85" s="82"/>
      <c r="AB85" s="162"/>
      <c r="AC85" s="536"/>
      <c r="AD85" s="536"/>
    </row>
    <row r="86" spans="1:30">
      <c r="A86" s="61"/>
      <c r="B86" s="82"/>
      <c r="C86" s="82"/>
      <c r="D86" s="82"/>
      <c r="E86" s="82"/>
      <c r="F86" s="162"/>
      <c r="G86" s="536"/>
      <c r="I86" s="82"/>
      <c r="J86" s="82"/>
      <c r="K86" s="82"/>
      <c r="L86" s="82"/>
      <c r="M86" s="162"/>
      <c r="N86" s="536"/>
      <c r="P86" s="82"/>
      <c r="Q86" s="82"/>
      <c r="R86" s="82"/>
      <c r="S86" s="82"/>
      <c r="T86" s="162"/>
      <c r="U86" s="536"/>
      <c r="W86" s="82"/>
      <c r="X86" s="82"/>
      <c r="Y86" s="82"/>
      <c r="Z86" s="82"/>
      <c r="AA86" s="82"/>
      <c r="AB86" s="162"/>
      <c r="AC86" s="536"/>
      <c r="AD86" s="536"/>
    </row>
    <row r="87" spans="1:30">
      <c r="A87" s="61"/>
      <c r="B87" s="82"/>
      <c r="C87" s="82"/>
      <c r="D87" s="82"/>
      <c r="E87" s="82"/>
      <c r="F87" s="162"/>
      <c r="G87" s="536"/>
      <c r="I87" s="82"/>
      <c r="J87" s="82"/>
      <c r="K87" s="82"/>
      <c r="L87" s="82"/>
      <c r="M87" s="162"/>
      <c r="N87" s="536"/>
      <c r="P87" s="82"/>
      <c r="Q87" s="82"/>
      <c r="R87" s="82"/>
      <c r="S87" s="82"/>
      <c r="T87" s="162"/>
      <c r="U87" s="536"/>
      <c r="W87" s="82"/>
      <c r="X87" s="82"/>
      <c r="Y87" s="82"/>
      <c r="Z87" s="82"/>
      <c r="AA87" s="82"/>
      <c r="AB87" s="162"/>
      <c r="AC87" s="536"/>
      <c r="AD87" s="536"/>
    </row>
    <row r="88" spans="1:30">
      <c r="A88" s="61"/>
      <c r="B88" s="82"/>
      <c r="C88" s="82"/>
      <c r="D88" s="82"/>
      <c r="E88" s="82"/>
      <c r="F88" s="162"/>
      <c r="G88" s="536"/>
      <c r="I88" s="82"/>
      <c r="J88" s="82"/>
      <c r="K88" s="82"/>
      <c r="L88" s="82"/>
      <c r="M88" s="162"/>
      <c r="N88" s="536"/>
      <c r="P88" s="82"/>
      <c r="Q88" s="82"/>
      <c r="R88" s="82"/>
      <c r="S88" s="82"/>
      <c r="T88" s="162"/>
      <c r="U88" s="536"/>
      <c r="W88" s="82"/>
      <c r="X88" s="82"/>
      <c r="Y88" s="82"/>
      <c r="Z88" s="82"/>
      <c r="AA88" s="82"/>
      <c r="AB88" s="162"/>
      <c r="AC88" s="536"/>
      <c r="AD88" s="536"/>
    </row>
    <row r="89" spans="1:30" ht="15.75">
      <c r="A89" s="81"/>
      <c r="B89" s="82"/>
      <c r="C89" s="82"/>
      <c r="D89" s="82"/>
      <c r="E89" s="82"/>
      <c r="F89" s="162"/>
      <c r="G89" s="536"/>
      <c r="I89" s="82"/>
      <c r="J89" s="82"/>
      <c r="K89" s="82"/>
      <c r="L89" s="82"/>
      <c r="M89" s="162"/>
      <c r="N89" s="536"/>
      <c r="P89" s="82"/>
      <c r="Q89" s="82"/>
      <c r="R89" s="82"/>
      <c r="S89" s="82"/>
      <c r="T89" s="162"/>
      <c r="U89" s="536"/>
      <c r="W89" s="82"/>
      <c r="X89" s="82"/>
      <c r="Y89" s="82"/>
      <c r="Z89" s="82"/>
      <c r="AA89" s="82"/>
      <c r="AB89" s="162"/>
      <c r="AC89" s="536"/>
      <c r="AD89" s="536"/>
    </row>
    <row r="90" spans="1:30" ht="15.75">
      <c r="A90" s="81"/>
      <c r="B90" s="82"/>
      <c r="C90" s="82"/>
      <c r="D90" s="82"/>
      <c r="E90" s="82"/>
      <c r="F90" s="162"/>
      <c r="G90" s="536"/>
      <c r="I90" s="82"/>
      <c r="J90" s="82"/>
      <c r="K90" s="82"/>
      <c r="L90" s="82"/>
      <c r="M90" s="162"/>
      <c r="N90" s="536"/>
      <c r="P90" s="82"/>
      <c r="Q90" s="82"/>
      <c r="R90" s="82"/>
      <c r="S90" s="82"/>
      <c r="T90" s="162"/>
      <c r="U90" s="536"/>
      <c r="W90" s="82"/>
      <c r="X90" s="82"/>
      <c r="Y90" s="82"/>
      <c r="Z90" s="82"/>
      <c r="AA90" s="82"/>
      <c r="AB90" s="162"/>
      <c r="AC90" s="536"/>
      <c r="AD90" s="536"/>
    </row>
    <row r="91" spans="1:30" ht="15.75">
      <c r="A91" s="81"/>
      <c r="B91" s="82"/>
      <c r="C91" s="82"/>
      <c r="D91" s="82"/>
      <c r="E91" s="82"/>
      <c r="F91" s="162"/>
      <c r="G91" s="536"/>
      <c r="I91" s="82"/>
      <c r="J91" s="82"/>
      <c r="K91" s="82"/>
      <c r="L91" s="82"/>
      <c r="M91" s="162"/>
      <c r="N91" s="536"/>
      <c r="P91" s="82"/>
      <c r="Q91" s="82"/>
      <c r="R91" s="82"/>
      <c r="S91" s="82"/>
      <c r="T91" s="162"/>
      <c r="U91" s="536"/>
      <c r="W91" s="82"/>
      <c r="X91" s="82"/>
      <c r="Y91" s="82"/>
      <c r="Z91" s="82"/>
      <c r="AA91" s="82"/>
      <c r="AB91" s="162"/>
      <c r="AC91" s="536"/>
      <c r="AD91" s="536"/>
    </row>
    <row r="92" spans="1:30" ht="15.75">
      <c r="A92" s="81"/>
      <c r="B92" s="82"/>
      <c r="C92" s="82"/>
      <c r="D92" s="82"/>
      <c r="E92" s="82"/>
      <c r="F92" s="162"/>
      <c r="G92" s="536"/>
      <c r="I92" s="82"/>
      <c r="J92" s="82"/>
      <c r="K92" s="82"/>
      <c r="L92" s="82"/>
      <c r="M92" s="162"/>
      <c r="N92" s="536"/>
      <c r="P92" s="82"/>
      <c r="Q92" s="82"/>
      <c r="R92" s="82"/>
      <c r="S92" s="82"/>
      <c r="T92" s="162"/>
      <c r="U92" s="536"/>
      <c r="W92" s="82"/>
      <c r="X92" s="82"/>
      <c r="Y92" s="82"/>
      <c r="Z92" s="82"/>
      <c r="AA92" s="82"/>
      <c r="AB92" s="162"/>
      <c r="AC92" s="536"/>
      <c r="AD92" s="536"/>
    </row>
    <row r="93" spans="1:30" ht="15.75">
      <c r="A93" s="81"/>
      <c r="B93" s="82"/>
      <c r="C93" s="82"/>
      <c r="D93" s="82"/>
      <c r="E93" s="82"/>
      <c r="F93" s="162"/>
      <c r="G93" s="82"/>
      <c r="I93" s="82"/>
      <c r="J93" s="82"/>
      <c r="K93" s="82"/>
      <c r="L93" s="82"/>
      <c r="M93" s="162"/>
      <c r="N93" s="82"/>
      <c r="P93" s="82"/>
      <c r="Q93" s="82"/>
      <c r="R93" s="82"/>
      <c r="S93" s="82"/>
      <c r="T93" s="162"/>
      <c r="U93" s="82"/>
      <c r="W93" s="82"/>
      <c r="X93" s="82"/>
      <c r="Y93" s="82"/>
      <c r="Z93" s="82"/>
      <c r="AA93" s="82"/>
      <c r="AB93" s="162"/>
      <c r="AC93" s="82"/>
      <c r="AD93" s="82"/>
    </row>
    <row r="94" spans="1:30" ht="15.75">
      <c r="A94" s="81"/>
      <c r="B94" s="82"/>
      <c r="C94" s="82"/>
      <c r="D94" s="82"/>
      <c r="E94" s="82"/>
      <c r="F94" s="162"/>
      <c r="G94" s="82"/>
      <c r="I94" s="82"/>
      <c r="J94" s="82"/>
      <c r="K94" s="82"/>
      <c r="L94" s="82"/>
      <c r="M94" s="162"/>
      <c r="N94" s="82"/>
      <c r="P94" s="82"/>
      <c r="Q94" s="82"/>
      <c r="R94" s="82"/>
      <c r="S94" s="82"/>
      <c r="T94" s="162"/>
      <c r="U94" s="82"/>
      <c r="W94" s="82"/>
      <c r="X94" s="82"/>
      <c r="Y94" s="82"/>
      <c r="Z94" s="82"/>
      <c r="AA94" s="82"/>
      <c r="AB94" s="162"/>
      <c r="AC94" s="82"/>
      <c r="AD94" s="82"/>
    </row>
    <row r="95" spans="1:30" ht="15.75">
      <c r="A95" s="81"/>
      <c r="B95" s="82"/>
      <c r="C95" s="82"/>
      <c r="D95" s="82"/>
      <c r="E95" s="82"/>
      <c r="F95" s="162"/>
      <c r="G95" s="82"/>
      <c r="I95" s="82"/>
      <c r="J95" s="82"/>
      <c r="K95" s="82"/>
      <c r="L95" s="82"/>
      <c r="M95" s="162"/>
      <c r="N95" s="82"/>
      <c r="P95" s="82"/>
      <c r="Q95" s="82"/>
      <c r="R95" s="82"/>
      <c r="S95" s="82"/>
      <c r="T95" s="162"/>
      <c r="U95" s="82"/>
      <c r="W95" s="82"/>
      <c r="X95" s="82"/>
      <c r="Y95" s="82"/>
      <c r="Z95" s="82"/>
      <c r="AA95" s="82"/>
      <c r="AB95" s="162"/>
      <c r="AC95" s="82"/>
      <c r="AD95" s="82"/>
    </row>
    <row r="96" spans="1:30" ht="15.75">
      <c r="A96" s="81"/>
      <c r="B96" s="82"/>
      <c r="C96" s="82"/>
      <c r="D96" s="82"/>
      <c r="E96" s="82"/>
      <c r="F96" s="162"/>
      <c r="G96" s="82"/>
      <c r="I96" s="82"/>
      <c r="J96" s="82"/>
      <c r="K96" s="82"/>
      <c r="L96" s="82"/>
      <c r="M96" s="162"/>
      <c r="N96" s="82"/>
      <c r="P96" s="82"/>
      <c r="Q96" s="82"/>
      <c r="R96" s="82"/>
      <c r="S96" s="82"/>
      <c r="T96" s="162"/>
      <c r="U96" s="82"/>
      <c r="W96" s="82"/>
      <c r="X96" s="82"/>
      <c r="Y96" s="82"/>
      <c r="Z96" s="82"/>
      <c r="AA96" s="82"/>
      <c r="AB96" s="162"/>
      <c r="AC96" s="82"/>
      <c r="AD96" s="82"/>
    </row>
    <row r="97" spans="1:30" ht="15.75">
      <c r="A97" s="81"/>
      <c r="B97" s="82"/>
      <c r="C97" s="82"/>
      <c r="D97" s="82"/>
      <c r="E97" s="82"/>
      <c r="F97" s="162"/>
      <c r="G97" s="82"/>
      <c r="I97" s="82"/>
      <c r="J97" s="82"/>
      <c r="K97" s="82"/>
      <c r="L97" s="82"/>
      <c r="M97" s="162"/>
      <c r="N97" s="82"/>
      <c r="P97" s="82"/>
      <c r="Q97" s="82"/>
      <c r="R97" s="82"/>
      <c r="S97" s="82"/>
      <c r="T97" s="162"/>
      <c r="U97" s="82"/>
      <c r="W97" s="82"/>
      <c r="X97" s="82"/>
      <c r="Y97" s="82"/>
      <c r="Z97" s="82"/>
      <c r="AA97" s="82"/>
      <c r="AB97" s="162"/>
      <c r="AC97" s="82"/>
      <c r="AD97" s="82"/>
    </row>
    <row r="98" spans="1:30" ht="15.75">
      <c r="A98" s="81"/>
      <c r="B98" s="82"/>
      <c r="C98" s="82"/>
      <c r="D98" s="82"/>
      <c r="E98" s="82"/>
      <c r="F98" s="162"/>
      <c r="G98" s="82"/>
      <c r="I98" s="82"/>
      <c r="J98" s="82"/>
      <c r="K98" s="82"/>
      <c r="L98" s="82"/>
      <c r="M98" s="162"/>
      <c r="N98" s="82"/>
      <c r="P98" s="82"/>
      <c r="Q98" s="82"/>
      <c r="R98" s="82"/>
      <c r="S98" s="82"/>
      <c r="T98" s="162"/>
      <c r="U98" s="82"/>
      <c r="W98" s="82"/>
      <c r="X98" s="82"/>
      <c r="Y98" s="82"/>
      <c r="Z98" s="82"/>
      <c r="AA98" s="82"/>
      <c r="AB98" s="162"/>
      <c r="AC98" s="82"/>
      <c r="AD98" s="82"/>
    </row>
    <row r="99" spans="1:30" ht="15.75">
      <c r="A99" s="81"/>
      <c r="B99" s="82"/>
      <c r="C99" s="82"/>
      <c r="D99" s="82"/>
      <c r="E99" s="82"/>
      <c r="F99" s="162"/>
      <c r="G99" s="82"/>
      <c r="I99" s="82"/>
      <c r="J99" s="82"/>
      <c r="K99" s="82"/>
      <c r="L99" s="82"/>
      <c r="M99" s="162"/>
      <c r="N99" s="82"/>
      <c r="P99" s="82"/>
      <c r="Q99" s="82"/>
      <c r="R99" s="82"/>
      <c r="S99" s="82"/>
      <c r="T99" s="162"/>
      <c r="U99" s="82"/>
      <c r="W99" s="82"/>
      <c r="X99" s="82"/>
      <c r="Y99" s="82"/>
      <c r="Z99" s="82"/>
      <c r="AA99" s="82"/>
      <c r="AB99" s="162"/>
      <c r="AC99" s="82"/>
      <c r="AD99" s="82"/>
    </row>
    <row r="100" spans="1:30" ht="15.75">
      <c r="A100" s="81"/>
      <c r="B100" s="82"/>
      <c r="C100" s="82"/>
      <c r="D100" s="82"/>
      <c r="E100" s="82"/>
      <c r="F100" s="162"/>
      <c r="G100" s="82"/>
      <c r="I100" s="82"/>
      <c r="J100" s="82"/>
      <c r="K100" s="82"/>
      <c r="L100" s="82"/>
      <c r="M100" s="162"/>
      <c r="N100" s="82"/>
      <c r="P100" s="82"/>
      <c r="Q100" s="82"/>
      <c r="R100" s="82"/>
      <c r="S100" s="82"/>
      <c r="T100" s="162"/>
      <c r="U100" s="82"/>
      <c r="W100" s="82"/>
      <c r="X100" s="82"/>
      <c r="Y100" s="82"/>
      <c r="Z100" s="82"/>
      <c r="AA100" s="82"/>
      <c r="AB100" s="162"/>
      <c r="AC100" s="82"/>
      <c r="AD100" s="82"/>
    </row>
    <row r="101" spans="1:30" ht="15.75">
      <c r="A101" s="81"/>
      <c r="B101" s="82"/>
      <c r="C101" s="82"/>
      <c r="D101" s="82"/>
      <c r="E101" s="82"/>
      <c r="F101" s="162"/>
      <c r="G101" s="82"/>
      <c r="I101" s="82"/>
      <c r="J101" s="82"/>
      <c r="K101" s="82"/>
      <c r="L101" s="82"/>
      <c r="M101" s="162"/>
      <c r="N101" s="82"/>
      <c r="P101" s="82"/>
      <c r="Q101" s="82"/>
      <c r="R101" s="82"/>
      <c r="S101" s="82"/>
      <c r="T101" s="162"/>
      <c r="U101" s="82"/>
      <c r="W101" s="82"/>
      <c r="X101" s="82"/>
      <c r="Y101" s="82"/>
      <c r="Z101" s="82"/>
      <c r="AA101" s="82"/>
      <c r="AB101" s="162"/>
      <c r="AC101" s="82"/>
      <c r="AD101" s="82"/>
    </row>
    <row r="102" spans="1:30" ht="15.75">
      <c r="A102" s="81"/>
      <c r="B102" s="82"/>
      <c r="C102" s="82"/>
      <c r="D102" s="82"/>
      <c r="E102" s="82"/>
      <c r="F102" s="162"/>
      <c r="G102" s="82"/>
      <c r="I102" s="82"/>
      <c r="J102" s="82"/>
      <c r="K102" s="82"/>
      <c r="L102" s="82"/>
      <c r="M102" s="162"/>
      <c r="N102" s="82"/>
      <c r="P102" s="82"/>
      <c r="Q102" s="82"/>
      <c r="R102" s="82"/>
      <c r="S102" s="82"/>
      <c r="T102" s="162"/>
      <c r="U102" s="82"/>
      <c r="W102" s="82"/>
      <c r="X102" s="82"/>
      <c r="Y102" s="82"/>
      <c r="Z102" s="82"/>
      <c r="AA102" s="82"/>
      <c r="AB102" s="162"/>
      <c r="AC102" s="82"/>
      <c r="AD102" s="82"/>
    </row>
    <row r="103" spans="1:30" ht="15.75">
      <c r="A103" s="81"/>
      <c r="B103" s="82"/>
      <c r="C103" s="82"/>
      <c r="D103" s="82"/>
      <c r="E103" s="82"/>
      <c r="F103" s="162"/>
      <c r="G103" s="82"/>
      <c r="I103" s="82"/>
      <c r="J103" s="82"/>
      <c r="K103" s="82"/>
      <c r="L103" s="82"/>
      <c r="M103" s="162"/>
      <c r="N103" s="82"/>
      <c r="P103" s="82"/>
      <c r="Q103" s="82"/>
      <c r="R103" s="82"/>
      <c r="S103" s="82"/>
      <c r="T103" s="162"/>
      <c r="U103" s="82"/>
      <c r="W103" s="82"/>
      <c r="X103" s="82"/>
      <c r="Y103" s="82"/>
      <c r="Z103" s="82"/>
      <c r="AA103" s="82"/>
      <c r="AB103" s="162"/>
      <c r="AC103" s="82"/>
      <c r="AD103" s="82"/>
    </row>
    <row r="104" spans="1:30" ht="15.75">
      <c r="A104" s="81"/>
      <c r="B104" s="82"/>
      <c r="C104" s="82"/>
      <c r="D104" s="82"/>
      <c r="E104" s="82"/>
      <c r="F104" s="162"/>
      <c r="G104" s="82"/>
      <c r="I104" s="82"/>
      <c r="J104" s="82"/>
      <c r="K104" s="82"/>
      <c r="L104" s="82"/>
      <c r="M104" s="162"/>
      <c r="N104" s="82"/>
      <c r="P104" s="82"/>
      <c r="Q104" s="82"/>
      <c r="R104" s="82"/>
      <c r="S104" s="82"/>
      <c r="T104" s="162"/>
      <c r="U104" s="82"/>
      <c r="W104" s="82"/>
      <c r="X104" s="82"/>
      <c r="Y104" s="82"/>
      <c r="Z104" s="82"/>
      <c r="AA104" s="82"/>
      <c r="AB104" s="162"/>
      <c r="AC104" s="82"/>
      <c r="AD104" s="82"/>
    </row>
    <row r="105" spans="1:30" ht="15.75">
      <c r="A105" s="81"/>
      <c r="B105" s="82"/>
      <c r="C105" s="82"/>
      <c r="D105" s="82"/>
      <c r="E105" s="82"/>
      <c r="F105" s="162"/>
      <c r="G105" s="82"/>
      <c r="I105" s="82"/>
      <c r="J105" s="82"/>
      <c r="K105" s="82"/>
      <c r="L105" s="82"/>
      <c r="M105" s="162"/>
      <c r="N105" s="82"/>
      <c r="P105" s="82"/>
      <c r="Q105" s="82"/>
      <c r="R105" s="82"/>
      <c r="S105" s="82"/>
      <c r="T105" s="162"/>
      <c r="U105" s="82"/>
      <c r="W105" s="82"/>
      <c r="X105" s="82"/>
      <c r="Y105" s="82"/>
      <c r="Z105" s="82"/>
      <c r="AA105" s="82"/>
      <c r="AB105" s="162"/>
      <c r="AC105" s="82"/>
      <c r="AD105" s="82"/>
    </row>
    <row r="106" spans="1:30" ht="15.75">
      <c r="A106" s="81"/>
      <c r="B106" s="82"/>
      <c r="C106" s="82"/>
      <c r="D106" s="82"/>
      <c r="E106" s="82"/>
      <c r="F106" s="162"/>
      <c r="G106" s="82"/>
      <c r="I106" s="82"/>
      <c r="J106" s="82"/>
      <c r="K106" s="82"/>
      <c r="L106" s="82"/>
      <c r="M106" s="162"/>
      <c r="N106" s="82"/>
      <c r="P106" s="82"/>
      <c r="Q106" s="82"/>
      <c r="R106" s="82"/>
      <c r="S106" s="82"/>
      <c r="T106" s="162"/>
      <c r="U106" s="82"/>
      <c r="W106" s="82"/>
      <c r="X106" s="82"/>
      <c r="Y106" s="82"/>
      <c r="Z106" s="82"/>
      <c r="AA106" s="82"/>
      <c r="AB106" s="162"/>
      <c r="AC106" s="82"/>
      <c r="AD106" s="82"/>
    </row>
    <row r="107" spans="1:30" ht="15.75">
      <c r="A107" s="81"/>
      <c r="B107" s="82"/>
      <c r="C107" s="82"/>
      <c r="D107" s="82"/>
      <c r="E107" s="82"/>
      <c r="F107" s="162"/>
      <c r="G107" s="82"/>
      <c r="I107" s="82"/>
      <c r="J107" s="82"/>
      <c r="K107" s="82"/>
      <c r="L107" s="82"/>
      <c r="M107" s="162"/>
      <c r="N107" s="82"/>
      <c r="P107" s="82"/>
      <c r="Q107" s="82"/>
      <c r="R107" s="82"/>
      <c r="S107" s="82"/>
      <c r="T107" s="162"/>
      <c r="U107" s="82"/>
      <c r="W107" s="82"/>
      <c r="X107" s="82"/>
      <c r="Y107" s="82"/>
      <c r="Z107" s="82"/>
      <c r="AA107" s="82"/>
      <c r="AB107" s="162"/>
      <c r="AC107" s="82"/>
      <c r="AD107" s="82"/>
    </row>
    <row r="108" spans="1:30" ht="15.75">
      <c r="A108" s="81"/>
      <c r="B108" s="82"/>
      <c r="C108" s="82"/>
      <c r="D108" s="82"/>
      <c r="E108" s="82"/>
      <c r="F108" s="162"/>
      <c r="G108" s="82"/>
      <c r="I108" s="82"/>
      <c r="J108" s="82"/>
      <c r="K108" s="82"/>
      <c r="L108" s="82"/>
      <c r="M108" s="162"/>
      <c r="N108" s="82"/>
      <c r="P108" s="82"/>
      <c r="Q108" s="82"/>
      <c r="R108" s="82"/>
      <c r="S108" s="82"/>
      <c r="T108" s="162"/>
      <c r="U108" s="82"/>
      <c r="W108" s="82"/>
      <c r="X108" s="82"/>
      <c r="Y108" s="82"/>
      <c r="Z108" s="82"/>
      <c r="AA108" s="82"/>
      <c r="AB108" s="162"/>
      <c r="AC108" s="82"/>
      <c r="AD108" s="82"/>
    </row>
    <row r="109" spans="1:30" ht="15.75">
      <c r="A109" s="81"/>
      <c r="B109" s="82"/>
      <c r="C109" s="82"/>
      <c r="D109" s="82"/>
      <c r="E109" s="82"/>
      <c r="F109" s="162"/>
      <c r="G109" s="82"/>
      <c r="I109" s="82"/>
      <c r="J109" s="82"/>
      <c r="K109" s="82"/>
      <c r="L109" s="82"/>
      <c r="M109" s="162"/>
      <c r="N109" s="82"/>
      <c r="P109" s="82"/>
      <c r="Q109" s="82"/>
      <c r="R109" s="82"/>
      <c r="S109" s="82"/>
      <c r="T109" s="162"/>
      <c r="U109" s="82"/>
      <c r="W109" s="82"/>
      <c r="X109" s="82"/>
      <c r="Y109" s="82"/>
      <c r="Z109" s="82"/>
      <c r="AA109" s="82"/>
      <c r="AB109" s="162"/>
      <c r="AC109" s="82"/>
      <c r="AD109" s="82"/>
    </row>
    <row r="110" spans="1:30" ht="15.75">
      <c r="A110" s="81"/>
      <c r="B110" s="82"/>
      <c r="C110" s="82"/>
      <c r="D110" s="82"/>
      <c r="E110" s="82"/>
      <c r="F110" s="162"/>
      <c r="G110" s="82"/>
      <c r="I110" s="82"/>
      <c r="J110" s="82"/>
      <c r="K110" s="82"/>
      <c r="L110" s="82"/>
      <c r="M110" s="162"/>
      <c r="N110" s="82"/>
      <c r="P110" s="82"/>
      <c r="Q110" s="82"/>
      <c r="R110" s="82"/>
      <c r="S110" s="82"/>
      <c r="T110" s="162"/>
      <c r="U110" s="82"/>
      <c r="W110" s="82"/>
      <c r="X110" s="82"/>
      <c r="Y110" s="82"/>
      <c r="Z110" s="82"/>
      <c r="AA110" s="82"/>
      <c r="AB110" s="162"/>
      <c r="AC110" s="82"/>
      <c r="AD110" s="82"/>
    </row>
    <row r="111" spans="1:30" ht="15.75">
      <c r="A111" s="81"/>
      <c r="B111" s="82"/>
      <c r="C111" s="82"/>
      <c r="D111" s="82"/>
      <c r="E111" s="82"/>
      <c r="F111" s="162"/>
      <c r="G111" s="82"/>
      <c r="I111" s="82"/>
      <c r="J111" s="82"/>
      <c r="K111" s="82"/>
      <c r="L111" s="82"/>
      <c r="M111" s="162"/>
      <c r="N111" s="82"/>
      <c r="P111" s="82"/>
      <c r="Q111" s="82"/>
      <c r="R111" s="82"/>
      <c r="S111" s="82"/>
      <c r="T111" s="162"/>
      <c r="U111" s="82"/>
      <c r="W111" s="82"/>
      <c r="X111" s="82"/>
      <c r="Y111" s="82"/>
      <c r="Z111" s="82"/>
      <c r="AA111" s="82"/>
      <c r="AB111" s="162"/>
      <c r="AC111" s="82"/>
      <c r="AD111" s="82"/>
    </row>
    <row r="112" spans="1:30" ht="15.75">
      <c r="A112" s="81"/>
      <c r="B112" s="82"/>
      <c r="C112" s="82"/>
      <c r="D112" s="82"/>
      <c r="E112" s="82"/>
      <c r="F112" s="162"/>
      <c r="G112" s="82"/>
      <c r="I112" s="82"/>
      <c r="J112" s="82"/>
      <c r="K112" s="82"/>
      <c r="L112" s="82"/>
      <c r="M112" s="162"/>
      <c r="N112" s="82"/>
      <c r="P112" s="82"/>
      <c r="Q112" s="82"/>
      <c r="R112" s="82"/>
      <c r="S112" s="82"/>
      <c r="T112" s="162"/>
      <c r="U112" s="82"/>
      <c r="W112" s="82"/>
      <c r="X112" s="82"/>
      <c r="Y112" s="82"/>
      <c r="Z112" s="82"/>
      <c r="AA112" s="82"/>
      <c r="AB112" s="162"/>
      <c r="AC112" s="82"/>
      <c r="AD112" s="82"/>
    </row>
    <row r="113" spans="1:30" ht="15.75">
      <c r="A113" s="81"/>
      <c r="B113" s="82"/>
      <c r="C113" s="82"/>
      <c r="D113" s="82"/>
      <c r="E113" s="82"/>
      <c r="F113" s="162"/>
      <c r="G113" s="82"/>
      <c r="I113" s="82"/>
      <c r="J113" s="82"/>
      <c r="K113" s="82"/>
      <c r="L113" s="82"/>
      <c r="M113" s="162"/>
      <c r="N113" s="82"/>
      <c r="P113" s="82"/>
      <c r="Q113" s="82"/>
      <c r="R113" s="82"/>
      <c r="S113" s="82"/>
      <c r="T113" s="162"/>
      <c r="U113" s="82"/>
      <c r="W113" s="82"/>
      <c r="X113" s="82"/>
      <c r="Y113" s="82"/>
      <c r="Z113" s="82"/>
      <c r="AA113" s="82"/>
      <c r="AB113" s="162"/>
      <c r="AC113" s="82"/>
      <c r="AD113" s="82"/>
    </row>
    <row r="114" spans="1:30" ht="15.75">
      <c r="A114" s="81"/>
      <c r="B114" s="82"/>
      <c r="C114" s="82"/>
      <c r="D114" s="82"/>
      <c r="E114" s="82"/>
      <c r="F114" s="82"/>
      <c r="G114" s="82"/>
      <c r="I114" s="82"/>
      <c r="J114" s="82"/>
      <c r="K114" s="82"/>
      <c r="L114" s="82"/>
      <c r="M114" s="82"/>
      <c r="N114" s="82"/>
      <c r="P114" s="82"/>
      <c r="Q114" s="82"/>
      <c r="R114" s="82"/>
      <c r="S114" s="82"/>
      <c r="T114" s="82"/>
      <c r="U114" s="82"/>
      <c r="W114" s="82"/>
      <c r="X114" s="82"/>
      <c r="Y114" s="82"/>
      <c r="Z114" s="82"/>
      <c r="AA114" s="82"/>
      <c r="AB114" s="82"/>
      <c r="AC114" s="82"/>
      <c r="AD114" s="82"/>
    </row>
    <row r="115" spans="1:30" ht="15.75">
      <c r="A115" s="81"/>
      <c r="B115" s="82"/>
      <c r="C115" s="82"/>
      <c r="D115" s="82"/>
      <c r="E115" s="82"/>
      <c r="F115" s="82"/>
      <c r="G115" s="82"/>
      <c r="I115" s="82"/>
      <c r="J115" s="82"/>
      <c r="K115" s="82"/>
      <c r="L115" s="82"/>
      <c r="M115" s="82"/>
      <c r="N115" s="82"/>
      <c r="P115" s="82"/>
      <c r="Q115" s="82"/>
      <c r="R115" s="82"/>
      <c r="S115" s="82"/>
      <c r="T115" s="82"/>
      <c r="U115" s="82"/>
      <c r="W115" s="82"/>
      <c r="X115" s="82"/>
      <c r="Y115" s="82"/>
      <c r="Z115" s="82"/>
      <c r="AA115" s="82"/>
      <c r="AB115" s="82"/>
      <c r="AC115" s="82"/>
      <c r="AD115" s="82"/>
    </row>
    <row r="116" spans="1:30" ht="15.75">
      <c r="A116" s="81"/>
      <c r="B116" s="82"/>
      <c r="C116" s="82"/>
      <c r="D116" s="82"/>
      <c r="E116" s="82"/>
      <c r="F116" s="82"/>
      <c r="G116" s="82"/>
      <c r="I116" s="82"/>
      <c r="J116" s="82"/>
      <c r="K116" s="82"/>
      <c r="L116" s="82"/>
      <c r="M116" s="82"/>
      <c r="N116" s="82"/>
      <c r="P116" s="82"/>
      <c r="Q116" s="82"/>
      <c r="R116" s="82"/>
      <c r="S116" s="82"/>
      <c r="T116" s="82"/>
      <c r="U116" s="82"/>
      <c r="W116" s="82"/>
      <c r="X116" s="82"/>
      <c r="Y116" s="82"/>
      <c r="Z116" s="82"/>
      <c r="AA116" s="82"/>
      <c r="AB116" s="82"/>
      <c r="AC116" s="82"/>
      <c r="AD116" s="82"/>
    </row>
    <row r="117" spans="1:30" ht="15.75">
      <c r="A117" s="81"/>
      <c r="B117" s="82"/>
      <c r="C117" s="82"/>
      <c r="D117" s="82"/>
      <c r="E117" s="82"/>
      <c r="F117" s="82"/>
      <c r="G117" s="82"/>
      <c r="I117" s="82"/>
      <c r="J117" s="82"/>
      <c r="K117" s="82"/>
      <c r="L117" s="82"/>
      <c r="M117" s="82"/>
      <c r="N117" s="82"/>
      <c r="P117" s="82"/>
      <c r="Q117" s="82"/>
      <c r="R117" s="82"/>
      <c r="S117" s="82"/>
      <c r="T117" s="82"/>
      <c r="U117" s="82"/>
      <c r="W117" s="82"/>
      <c r="X117" s="82"/>
      <c r="Y117" s="82"/>
      <c r="Z117" s="82"/>
      <c r="AA117" s="82"/>
      <c r="AB117" s="82"/>
      <c r="AC117" s="82"/>
      <c r="AD117" s="82"/>
    </row>
    <row r="118" spans="1:30" ht="15.75">
      <c r="A118" s="81"/>
      <c r="B118" s="82"/>
      <c r="C118" s="82"/>
      <c r="D118" s="82"/>
      <c r="E118" s="82"/>
      <c r="F118" s="82"/>
      <c r="G118" s="82"/>
      <c r="I118" s="82"/>
      <c r="J118" s="82"/>
      <c r="K118" s="82"/>
      <c r="L118" s="82"/>
      <c r="M118" s="82"/>
      <c r="N118" s="82"/>
      <c r="P118" s="82"/>
      <c r="Q118" s="82"/>
      <c r="R118" s="82"/>
      <c r="S118" s="82"/>
      <c r="T118" s="82"/>
      <c r="U118" s="82"/>
      <c r="W118" s="82"/>
      <c r="X118" s="82"/>
      <c r="Y118" s="82"/>
      <c r="Z118" s="82"/>
      <c r="AA118" s="82"/>
      <c r="AB118" s="82"/>
      <c r="AC118" s="82"/>
      <c r="AD118" s="82"/>
    </row>
    <row r="119" spans="1:30" ht="15.75">
      <c r="A119" s="81"/>
      <c r="B119" s="82"/>
      <c r="C119" s="82"/>
      <c r="D119" s="82"/>
      <c r="E119" s="82"/>
      <c r="F119" s="82"/>
      <c r="G119" s="82"/>
      <c r="I119" s="82"/>
      <c r="J119" s="82"/>
      <c r="K119" s="82"/>
      <c r="L119" s="82"/>
      <c r="M119" s="82"/>
      <c r="N119" s="82"/>
      <c r="P119" s="82"/>
      <c r="Q119" s="82"/>
      <c r="R119" s="82"/>
      <c r="S119" s="82"/>
      <c r="T119" s="82"/>
      <c r="U119" s="82"/>
      <c r="W119" s="82"/>
      <c r="X119" s="82"/>
      <c r="Y119" s="82"/>
      <c r="Z119" s="82"/>
      <c r="AA119" s="82"/>
      <c r="AB119" s="82"/>
      <c r="AC119" s="82"/>
      <c r="AD119" s="82"/>
    </row>
    <row r="120" spans="1:30" ht="15.75">
      <c r="A120" s="81"/>
      <c r="B120" s="82"/>
      <c r="C120" s="82"/>
      <c r="D120" s="82"/>
      <c r="E120" s="82"/>
      <c r="F120" s="82"/>
      <c r="G120" s="82"/>
      <c r="I120" s="82"/>
      <c r="J120" s="82"/>
      <c r="K120" s="82"/>
      <c r="L120" s="82"/>
      <c r="M120" s="82"/>
      <c r="N120" s="82"/>
      <c r="P120" s="82"/>
      <c r="Q120" s="82"/>
      <c r="R120" s="82"/>
      <c r="S120" s="82"/>
      <c r="T120" s="82"/>
      <c r="U120" s="82"/>
      <c r="W120" s="82"/>
      <c r="X120" s="82"/>
      <c r="Y120" s="82"/>
      <c r="Z120" s="82"/>
      <c r="AA120" s="82"/>
      <c r="AB120" s="82"/>
      <c r="AC120" s="82"/>
      <c r="AD120" s="82"/>
    </row>
    <row r="121" spans="1:30" ht="15.75">
      <c r="A121" s="81"/>
      <c r="B121" s="82"/>
      <c r="C121" s="82"/>
      <c r="D121" s="82"/>
      <c r="E121" s="82"/>
      <c r="F121" s="82"/>
      <c r="G121" s="82"/>
      <c r="I121" s="82"/>
      <c r="J121" s="82"/>
      <c r="K121" s="82"/>
      <c r="L121" s="82"/>
      <c r="M121" s="82"/>
      <c r="N121" s="82"/>
      <c r="P121" s="82"/>
      <c r="Q121" s="82"/>
      <c r="R121" s="82"/>
      <c r="S121" s="82"/>
      <c r="T121" s="82"/>
      <c r="U121" s="82"/>
      <c r="W121" s="82"/>
      <c r="X121" s="82"/>
      <c r="Y121" s="82"/>
      <c r="Z121" s="82"/>
      <c r="AA121" s="82"/>
      <c r="AB121" s="82"/>
      <c r="AC121" s="82"/>
      <c r="AD121" s="82"/>
    </row>
    <row r="122" spans="1:30" ht="15.75">
      <c r="A122" s="81"/>
      <c r="B122" s="82"/>
      <c r="C122" s="82"/>
      <c r="D122" s="82"/>
      <c r="E122" s="82"/>
      <c r="F122" s="82"/>
      <c r="G122" s="82"/>
      <c r="I122" s="82"/>
      <c r="J122" s="82"/>
      <c r="K122" s="82"/>
      <c r="L122" s="82"/>
      <c r="M122" s="82"/>
      <c r="N122" s="82"/>
      <c r="P122" s="82"/>
      <c r="Q122" s="82"/>
      <c r="R122" s="82"/>
      <c r="S122" s="82"/>
      <c r="T122" s="82"/>
      <c r="U122" s="82"/>
      <c r="W122" s="82"/>
      <c r="X122" s="82"/>
      <c r="Y122" s="82"/>
      <c r="Z122" s="82"/>
      <c r="AA122" s="82"/>
      <c r="AB122" s="82"/>
      <c r="AC122" s="82"/>
      <c r="AD122" s="82"/>
    </row>
    <row r="123" spans="1:30" ht="15.75">
      <c r="A123" s="81"/>
      <c r="B123" s="82"/>
      <c r="C123" s="82"/>
      <c r="D123" s="82"/>
      <c r="E123" s="82"/>
      <c r="F123" s="82"/>
      <c r="G123" s="82"/>
      <c r="I123" s="82"/>
      <c r="J123" s="82"/>
      <c r="K123" s="82"/>
      <c r="L123" s="82"/>
      <c r="M123" s="82"/>
      <c r="N123" s="82"/>
      <c r="P123" s="82"/>
      <c r="Q123" s="82"/>
      <c r="R123" s="82"/>
      <c r="S123" s="82"/>
      <c r="T123" s="82"/>
      <c r="U123" s="82"/>
      <c r="W123" s="82"/>
      <c r="X123" s="82"/>
      <c r="Y123" s="82"/>
      <c r="Z123" s="82"/>
      <c r="AA123" s="82"/>
      <c r="AB123" s="82"/>
      <c r="AC123" s="82"/>
      <c r="AD123" s="82"/>
    </row>
    <row r="124" spans="1:30" ht="15.75">
      <c r="A124" s="81"/>
      <c r="B124" s="82"/>
      <c r="C124" s="82"/>
      <c r="D124" s="82"/>
      <c r="E124" s="82"/>
      <c r="F124" s="82"/>
      <c r="G124" s="82"/>
      <c r="I124" s="82"/>
      <c r="J124" s="82"/>
      <c r="K124" s="82"/>
      <c r="L124" s="82"/>
      <c r="M124" s="82"/>
      <c r="N124" s="82"/>
      <c r="P124" s="82"/>
      <c r="Q124" s="82"/>
      <c r="R124" s="82"/>
      <c r="S124" s="82"/>
      <c r="T124" s="82"/>
      <c r="U124" s="82"/>
      <c r="W124" s="82"/>
      <c r="X124" s="82"/>
      <c r="Y124" s="82"/>
      <c r="Z124" s="82"/>
      <c r="AA124" s="82"/>
      <c r="AB124" s="82"/>
      <c r="AC124" s="82"/>
      <c r="AD124" s="82"/>
    </row>
    <row r="125" spans="1:30" ht="15.75">
      <c r="A125" s="81"/>
      <c r="B125" s="82"/>
      <c r="C125" s="82"/>
      <c r="D125" s="82"/>
      <c r="E125" s="82"/>
      <c r="F125" s="82"/>
      <c r="G125" s="82"/>
      <c r="I125" s="82"/>
      <c r="J125" s="82"/>
      <c r="K125" s="82"/>
      <c r="L125" s="82"/>
      <c r="M125" s="82"/>
      <c r="N125" s="82"/>
      <c r="P125" s="82"/>
      <c r="Q125" s="82"/>
      <c r="R125" s="82"/>
      <c r="S125" s="82"/>
      <c r="T125" s="82"/>
      <c r="U125" s="82"/>
      <c r="W125" s="82"/>
      <c r="X125" s="82"/>
      <c r="Y125" s="82"/>
      <c r="Z125" s="82"/>
      <c r="AA125" s="82"/>
      <c r="AB125" s="82"/>
      <c r="AC125" s="82"/>
      <c r="AD125" s="82"/>
    </row>
    <row r="126" spans="1:30" ht="15.75">
      <c r="A126" s="81"/>
      <c r="B126" s="82"/>
      <c r="C126" s="82"/>
      <c r="D126" s="82"/>
      <c r="E126" s="82"/>
      <c r="F126" s="82"/>
      <c r="G126" s="82"/>
      <c r="I126" s="82"/>
      <c r="J126" s="82"/>
      <c r="K126" s="82"/>
      <c r="L126" s="82"/>
      <c r="M126" s="82"/>
      <c r="N126" s="82"/>
      <c r="P126" s="82"/>
      <c r="Q126" s="82"/>
      <c r="R126" s="82"/>
      <c r="S126" s="82"/>
      <c r="T126" s="82"/>
      <c r="U126" s="82"/>
      <c r="W126" s="82"/>
      <c r="X126" s="82"/>
      <c r="Y126" s="82"/>
      <c r="Z126" s="82"/>
      <c r="AA126" s="82"/>
      <c r="AB126" s="82"/>
      <c r="AC126" s="82"/>
      <c r="AD126" s="82"/>
    </row>
    <row r="127" spans="1:30" ht="15.75">
      <c r="A127" s="81"/>
      <c r="B127" s="82"/>
      <c r="C127" s="82"/>
      <c r="D127" s="82"/>
      <c r="E127" s="82"/>
      <c r="F127" s="82"/>
      <c r="G127" s="82"/>
      <c r="I127" s="82"/>
      <c r="J127" s="82"/>
      <c r="K127" s="82"/>
      <c r="L127" s="82"/>
      <c r="M127" s="82"/>
      <c r="N127" s="82"/>
      <c r="P127" s="82"/>
      <c r="Q127" s="82"/>
      <c r="R127" s="82"/>
      <c r="S127" s="82"/>
      <c r="T127" s="82"/>
      <c r="U127" s="82"/>
      <c r="W127" s="82"/>
      <c r="X127" s="82"/>
      <c r="Y127" s="82"/>
      <c r="Z127" s="82"/>
      <c r="AA127" s="82"/>
      <c r="AB127" s="82"/>
      <c r="AC127" s="82"/>
      <c r="AD127" s="82"/>
    </row>
    <row r="128" spans="1:30" ht="15.75">
      <c r="A128" s="81"/>
      <c r="B128" s="82"/>
      <c r="C128" s="82"/>
      <c r="D128" s="82"/>
      <c r="E128" s="82"/>
      <c r="F128" s="82"/>
      <c r="G128" s="82"/>
      <c r="I128" s="82"/>
      <c r="J128" s="82"/>
      <c r="K128" s="82"/>
      <c r="L128" s="82"/>
      <c r="M128" s="82"/>
      <c r="N128" s="82"/>
      <c r="P128" s="82"/>
      <c r="Q128" s="82"/>
      <c r="R128" s="82"/>
      <c r="S128" s="82"/>
      <c r="T128" s="82"/>
      <c r="U128" s="82"/>
      <c r="W128" s="82"/>
      <c r="X128" s="82"/>
      <c r="Y128" s="82"/>
      <c r="Z128" s="82"/>
      <c r="AA128" s="82"/>
      <c r="AB128" s="82"/>
      <c r="AC128" s="82"/>
      <c r="AD128" s="82"/>
    </row>
    <row r="129" spans="1:30" ht="15.75">
      <c r="A129" s="81"/>
      <c r="B129" s="82"/>
      <c r="C129" s="82"/>
      <c r="D129" s="82"/>
      <c r="E129" s="82"/>
      <c r="F129" s="82"/>
      <c r="G129" s="82"/>
      <c r="I129" s="82"/>
      <c r="J129" s="82"/>
      <c r="K129" s="82"/>
      <c r="L129" s="82"/>
      <c r="M129" s="82"/>
      <c r="N129" s="82"/>
      <c r="P129" s="82"/>
      <c r="Q129" s="82"/>
      <c r="R129" s="82"/>
      <c r="S129" s="82"/>
      <c r="T129" s="82"/>
      <c r="U129" s="82"/>
      <c r="W129" s="82"/>
      <c r="X129" s="82"/>
      <c r="Y129" s="82"/>
      <c r="Z129" s="82"/>
      <c r="AA129" s="82"/>
      <c r="AB129" s="82"/>
      <c r="AC129" s="82"/>
      <c r="AD129" s="82"/>
    </row>
    <row r="130" spans="1:30" ht="15.75">
      <c r="A130" s="81"/>
      <c r="B130" s="82"/>
      <c r="C130" s="82"/>
      <c r="D130" s="82"/>
      <c r="E130" s="82"/>
      <c r="F130" s="82"/>
      <c r="G130" s="82"/>
      <c r="I130" s="82"/>
      <c r="J130" s="82"/>
      <c r="K130" s="82"/>
      <c r="L130" s="82"/>
      <c r="M130" s="82"/>
      <c r="N130" s="82"/>
      <c r="P130" s="82"/>
      <c r="Q130" s="82"/>
      <c r="R130" s="82"/>
      <c r="S130" s="82"/>
      <c r="T130" s="82"/>
      <c r="U130" s="82"/>
      <c r="W130" s="82"/>
      <c r="X130" s="82"/>
      <c r="Y130" s="82"/>
      <c r="Z130" s="82"/>
      <c r="AA130" s="82"/>
      <c r="AB130" s="82"/>
      <c r="AC130" s="82"/>
      <c r="AD130" s="82"/>
    </row>
    <row r="131" spans="1:30" ht="15.75">
      <c r="A131" s="81"/>
      <c r="B131" s="82"/>
      <c r="C131" s="82"/>
      <c r="D131" s="82"/>
      <c r="E131" s="82"/>
      <c r="F131" s="82"/>
      <c r="G131" s="82"/>
      <c r="I131" s="82"/>
      <c r="J131" s="82"/>
      <c r="K131" s="82"/>
      <c r="L131" s="82"/>
      <c r="M131" s="82"/>
      <c r="N131" s="82"/>
      <c r="P131" s="82"/>
      <c r="Q131" s="82"/>
      <c r="R131" s="82"/>
      <c r="S131" s="82"/>
      <c r="T131" s="82"/>
      <c r="U131" s="82"/>
      <c r="W131" s="82"/>
      <c r="X131" s="82"/>
      <c r="Y131" s="82"/>
      <c r="Z131" s="82"/>
      <c r="AA131" s="82"/>
      <c r="AB131" s="82"/>
      <c r="AC131" s="82"/>
      <c r="AD131" s="82"/>
    </row>
    <row r="132" spans="1:30" ht="15.75">
      <c r="A132" s="81"/>
      <c r="B132" s="82"/>
      <c r="C132" s="82"/>
      <c r="D132" s="82"/>
      <c r="E132" s="82"/>
      <c r="F132" s="82"/>
      <c r="G132" s="82"/>
      <c r="I132" s="82"/>
      <c r="J132" s="82"/>
      <c r="K132" s="82"/>
      <c r="L132" s="82"/>
      <c r="M132" s="82"/>
      <c r="N132" s="82"/>
      <c r="P132" s="82"/>
      <c r="Q132" s="82"/>
      <c r="R132" s="82"/>
      <c r="S132" s="82"/>
      <c r="T132" s="82"/>
      <c r="U132" s="82"/>
      <c r="W132" s="82"/>
      <c r="X132" s="82"/>
      <c r="Y132" s="82"/>
      <c r="Z132" s="82"/>
      <c r="AA132" s="82"/>
      <c r="AB132" s="82"/>
      <c r="AC132" s="82"/>
      <c r="AD132" s="82"/>
    </row>
    <row r="133" spans="1:30" ht="15.75">
      <c r="A133" s="81"/>
      <c r="B133" s="82"/>
      <c r="C133" s="82"/>
      <c r="D133" s="82"/>
      <c r="E133" s="82"/>
      <c r="F133" s="82"/>
      <c r="G133" s="82"/>
      <c r="I133" s="82"/>
      <c r="J133" s="82"/>
      <c r="K133" s="82"/>
      <c r="L133" s="82"/>
      <c r="M133" s="82"/>
      <c r="N133" s="82"/>
      <c r="P133" s="82"/>
      <c r="Q133" s="82"/>
      <c r="R133" s="82"/>
      <c r="S133" s="82"/>
      <c r="T133" s="82"/>
      <c r="U133" s="82"/>
      <c r="W133" s="82"/>
      <c r="X133" s="82"/>
      <c r="Y133" s="82"/>
      <c r="Z133" s="82"/>
      <c r="AA133" s="82"/>
      <c r="AB133" s="82"/>
      <c r="AC133" s="82"/>
      <c r="AD133" s="82"/>
    </row>
    <row r="134" spans="1:30" ht="15.75">
      <c r="A134" s="81"/>
      <c r="B134" s="82"/>
      <c r="C134" s="82"/>
      <c r="D134" s="82"/>
      <c r="E134" s="82"/>
      <c r="F134" s="82"/>
      <c r="G134" s="82"/>
      <c r="I134" s="82"/>
      <c r="J134" s="82"/>
      <c r="K134" s="82"/>
      <c r="L134" s="82"/>
      <c r="M134" s="82"/>
      <c r="N134" s="82"/>
      <c r="P134" s="82"/>
      <c r="Q134" s="82"/>
      <c r="R134" s="82"/>
      <c r="S134" s="82"/>
      <c r="T134" s="82"/>
      <c r="U134" s="82"/>
      <c r="W134" s="82"/>
      <c r="X134" s="82"/>
      <c r="Y134" s="82"/>
      <c r="Z134" s="82"/>
      <c r="AA134" s="82"/>
      <c r="AB134" s="82"/>
      <c r="AC134" s="82"/>
      <c r="AD134" s="82"/>
    </row>
    <row r="135" spans="1:30" ht="15.75">
      <c r="A135" s="81"/>
      <c r="B135" s="82"/>
      <c r="C135" s="82"/>
      <c r="D135" s="82"/>
      <c r="E135" s="82"/>
      <c r="F135" s="82"/>
      <c r="G135" s="82"/>
      <c r="I135" s="82"/>
      <c r="J135" s="82"/>
      <c r="K135" s="82"/>
      <c r="L135" s="82"/>
      <c r="M135" s="82"/>
      <c r="N135" s="82"/>
      <c r="P135" s="82"/>
      <c r="Q135" s="82"/>
      <c r="R135" s="82"/>
      <c r="S135" s="82"/>
      <c r="T135" s="82"/>
      <c r="U135" s="82"/>
      <c r="W135" s="82"/>
      <c r="X135" s="82"/>
      <c r="Y135" s="82"/>
      <c r="Z135" s="82"/>
      <c r="AA135" s="82"/>
      <c r="AB135" s="82"/>
      <c r="AC135" s="82"/>
      <c r="AD135" s="82"/>
    </row>
    <row r="136" spans="1:30" ht="15.75">
      <c r="A136" s="81"/>
      <c r="B136" s="82"/>
      <c r="C136" s="82"/>
      <c r="D136" s="82"/>
      <c r="E136" s="82"/>
      <c r="F136" s="82"/>
      <c r="G136" s="82"/>
      <c r="I136" s="82"/>
      <c r="J136" s="82"/>
      <c r="K136" s="82"/>
      <c r="L136" s="82"/>
      <c r="M136" s="82"/>
      <c r="N136" s="82"/>
      <c r="P136" s="82"/>
      <c r="Q136" s="82"/>
      <c r="R136" s="82"/>
      <c r="S136" s="82"/>
      <c r="T136" s="82"/>
      <c r="U136" s="82"/>
      <c r="W136" s="82"/>
      <c r="X136" s="82"/>
      <c r="Y136" s="82"/>
      <c r="Z136" s="82"/>
      <c r="AA136" s="82"/>
      <c r="AB136" s="82"/>
      <c r="AC136" s="82"/>
      <c r="AD136" s="82"/>
    </row>
    <row r="137" spans="1:30" ht="15.75">
      <c r="A137" s="81"/>
      <c r="B137" s="82"/>
      <c r="C137" s="82"/>
      <c r="D137" s="82"/>
      <c r="E137" s="82"/>
      <c r="F137" s="82"/>
      <c r="G137" s="82"/>
      <c r="I137" s="82"/>
      <c r="J137" s="82"/>
      <c r="K137" s="82"/>
      <c r="L137" s="82"/>
      <c r="M137" s="82"/>
      <c r="N137" s="82"/>
      <c r="P137" s="82"/>
      <c r="Q137" s="82"/>
      <c r="R137" s="82"/>
      <c r="S137" s="82"/>
      <c r="T137" s="82"/>
      <c r="U137" s="82"/>
      <c r="W137" s="82"/>
      <c r="X137" s="82"/>
      <c r="Y137" s="82"/>
      <c r="Z137" s="82"/>
      <c r="AA137" s="82"/>
      <c r="AB137" s="82"/>
      <c r="AC137" s="82"/>
      <c r="AD137" s="82"/>
    </row>
    <row r="138" spans="1:30" ht="15.75">
      <c r="A138" s="81"/>
      <c r="B138" s="82"/>
      <c r="C138" s="82"/>
      <c r="D138" s="82"/>
      <c r="E138" s="82"/>
      <c r="F138" s="82"/>
      <c r="G138" s="82"/>
      <c r="I138" s="82"/>
      <c r="J138" s="82"/>
      <c r="K138" s="82"/>
      <c r="L138" s="82"/>
      <c r="M138" s="82"/>
      <c r="N138" s="82"/>
      <c r="P138" s="82"/>
      <c r="Q138" s="82"/>
      <c r="R138" s="82"/>
      <c r="S138" s="82"/>
      <c r="T138" s="82"/>
      <c r="U138" s="82"/>
      <c r="W138" s="82"/>
      <c r="X138" s="82"/>
      <c r="Y138" s="82"/>
      <c r="Z138" s="82"/>
      <c r="AA138" s="82"/>
      <c r="AB138" s="82"/>
      <c r="AC138" s="82"/>
      <c r="AD138" s="82"/>
    </row>
    <row r="139" spans="1:30" ht="15.75">
      <c r="A139" s="81"/>
      <c r="B139" s="82"/>
      <c r="C139" s="82"/>
      <c r="D139" s="82"/>
      <c r="E139" s="82"/>
      <c r="F139" s="82"/>
      <c r="G139" s="82"/>
      <c r="I139" s="82"/>
      <c r="J139" s="82"/>
      <c r="K139" s="82"/>
      <c r="L139" s="82"/>
      <c r="M139" s="82"/>
      <c r="N139" s="82"/>
      <c r="P139" s="82"/>
      <c r="Q139" s="82"/>
      <c r="R139" s="82"/>
      <c r="S139" s="82"/>
      <c r="T139" s="82"/>
      <c r="U139" s="82"/>
      <c r="W139" s="82"/>
      <c r="X139" s="82"/>
      <c r="Y139" s="82"/>
      <c r="Z139" s="82"/>
      <c r="AA139" s="82"/>
      <c r="AB139" s="82"/>
      <c r="AC139" s="82"/>
      <c r="AD139" s="82"/>
    </row>
    <row r="140" spans="1:30" ht="15.75">
      <c r="A140" s="81"/>
      <c r="B140" s="82"/>
      <c r="C140" s="82"/>
      <c r="D140" s="82"/>
      <c r="E140" s="82"/>
      <c r="F140" s="82"/>
      <c r="G140" s="82"/>
      <c r="I140" s="82"/>
      <c r="J140" s="82"/>
      <c r="K140" s="82"/>
      <c r="L140" s="82"/>
      <c r="M140" s="82"/>
      <c r="N140" s="82"/>
      <c r="P140" s="82"/>
      <c r="Q140" s="82"/>
      <c r="R140" s="82"/>
      <c r="S140" s="82"/>
      <c r="T140" s="82"/>
      <c r="U140" s="82"/>
      <c r="W140" s="82"/>
      <c r="X140" s="82"/>
      <c r="Y140" s="82"/>
      <c r="Z140" s="82"/>
      <c r="AA140" s="82"/>
      <c r="AB140" s="82"/>
      <c r="AC140" s="82"/>
      <c r="AD140" s="82"/>
    </row>
    <row r="141" spans="1:30" ht="15.75">
      <c r="A141" s="81"/>
      <c r="B141" s="82"/>
      <c r="C141" s="82"/>
      <c r="D141" s="82"/>
      <c r="E141" s="82"/>
      <c r="F141" s="82"/>
      <c r="G141" s="82"/>
      <c r="I141" s="82"/>
      <c r="J141" s="82"/>
      <c r="K141" s="82"/>
      <c r="L141" s="82"/>
      <c r="M141" s="82"/>
      <c r="N141" s="82"/>
      <c r="P141" s="82"/>
      <c r="Q141" s="82"/>
      <c r="R141" s="82"/>
      <c r="S141" s="82"/>
      <c r="T141" s="82"/>
      <c r="U141" s="82"/>
      <c r="W141" s="82"/>
      <c r="X141" s="82"/>
      <c r="Y141" s="82"/>
      <c r="Z141" s="82"/>
      <c r="AA141" s="82"/>
      <c r="AB141" s="82"/>
      <c r="AC141" s="82"/>
      <c r="AD141" s="82"/>
    </row>
    <row r="142" spans="1:30" ht="15.75">
      <c r="A142" s="81"/>
      <c r="B142" s="82"/>
      <c r="C142" s="82"/>
      <c r="D142" s="82"/>
      <c r="E142" s="82"/>
      <c r="F142" s="82"/>
      <c r="G142" s="82"/>
      <c r="I142" s="82"/>
      <c r="J142" s="82"/>
      <c r="K142" s="82"/>
      <c r="L142" s="82"/>
      <c r="M142" s="82"/>
      <c r="N142" s="82"/>
      <c r="P142" s="82"/>
      <c r="Q142" s="82"/>
      <c r="R142" s="82"/>
      <c r="S142" s="82"/>
      <c r="T142" s="82"/>
      <c r="U142" s="82"/>
      <c r="W142" s="82"/>
      <c r="X142" s="82"/>
      <c r="Y142" s="82"/>
      <c r="Z142" s="82"/>
      <c r="AA142" s="82"/>
      <c r="AB142" s="82"/>
      <c r="AC142" s="82"/>
      <c r="AD142" s="82"/>
    </row>
    <row r="143" spans="1:30" ht="15.75">
      <c r="A143" s="81"/>
      <c r="B143" s="82"/>
      <c r="C143" s="82"/>
      <c r="D143" s="82"/>
      <c r="E143" s="82"/>
      <c r="F143" s="82"/>
      <c r="G143" s="82"/>
      <c r="I143" s="82"/>
      <c r="J143" s="82"/>
      <c r="K143" s="82"/>
      <c r="L143" s="82"/>
      <c r="M143" s="82"/>
      <c r="N143" s="82"/>
      <c r="P143" s="82"/>
      <c r="Q143" s="82"/>
      <c r="R143" s="82"/>
      <c r="S143" s="82"/>
      <c r="T143" s="82"/>
      <c r="U143" s="82"/>
      <c r="W143" s="82"/>
      <c r="X143" s="82"/>
      <c r="Y143" s="82"/>
      <c r="Z143" s="82"/>
      <c r="AA143" s="82"/>
      <c r="AB143" s="82"/>
      <c r="AC143" s="82"/>
      <c r="AD143" s="82"/>
    </row>
    <row r="144" spans="1:30" ht="15.75">
      <c r="A144" s="81"/>
      <c r="B144" s="82"/>
      <c r="C144" s="82"/>
      <c r="D144" s="82"/>
      <c r="E144" s="82"/>
      <c r="F144" s="82"/>
      <c r="G144" s="82"/>
      <c r="I144" s="82"/>
      <c r="J144" s="82"/>
      <c r="K144" s="82"/>
      <c r="L144" s="82"/>
      <c r="M144" s="82"/>
      <c r="N144" s="82"/>
      <c r="P144" s="82"/>
      <c r="Q144" s="82"/>
      <c r="R144" s="82"/>
      <c r="S144" s="82"/>
      <c r="T144" s="82"/>
      <c r="U144" s="82"/>
      <c r="W144" s="82"/>
      <c r="X144" s="82"/>
      <c r="Y144" s="82"/>
      <c r="Z144" s="82"/>
      <c r="AA144" s="82"/>
      <c r="AB144" s="82"/>
      <c r="AC144" s="82"/>
      <c r="AD144" s="82"/>
    </row>
    <row r="145" spans="1:30" ht="15.75">
      <c r="A145" s="81"/>
      <c r="B145" s="82"/>
      <c r="C145" s="82"/>
      <c r="D145" s="82"/>
      <c r="E145" s="82"/>
      <c r="F145" s="82"/>
      <c r="G145" s="82"/>
      <c r="I145" s="82"/>
      <c r="J145" s="82"/>
      <c r="K145" s="82"/>
      <c r="L145" s="82"/>
      <c r="M145" s="82"/>
      <c r="N145" s="82"/>
      <c r="P145" s="82"/>
      <c r="Q145" s="82"/>
      <c r="R145" s="82"/>
      <c r="S145" s="82"/>
      <c r="T145" s="82"/>
      <c r="U145" s="82"/>
      <c r="W145" s="82"/>
      <c r="X145" s="82"/>
      <c r="Y145" s="82"/>
      <c r="Z145" s="82"/>
      <c r="AA145" s="82"/>
      <c r="AB145" s="82"/>
      <c r="AC145" s="82"/>
      <c r="AD145" s="82"/>
    </row>
    <row r="146" spans="1:30" ht="15.75">
      <c r="A146" s="81"/>
      <c r="B146" s="82"/>
      <c r="C146" s="82"/>
      <c r="D146" s="82"/>
      <c r="E146" s="82"/>
      <c r="F146" s="82"/>
      <c r="G146" s="82"/>
      <c r="I146" s="82"/>
      <c r="J146" s="82"/>
      <c r="K146" s="82"/>
      <c r="L146" s="82"/>
      <c r="M146" s="82"/>
      <c r="N146" s="82"/>
      <c r="P146" s="82"/>
      <c r="Q146" s="82"/>
      <c r="R146" s="82"/>
      <c r="S146" s="82"/>
      <c r="T146" s="82"/>
      <c r="U146" s="82"/>
      <c r="W146" s="82"/>
      <c r="X146" s="82"/>
      <c r="Y146" s="82"/>
      <c r="Z146" s="82"/>
      <c r="AA146" s="82"/>
      <c r="AB146" s="82"/>
      <c r="AC146" s="82"/>
      <c r="AD146" s="82"/>
    </row>
    <row r="147" spans="1:30" ht="15.75">
      <c r="A147" s="81"/>
      <c r="B147" s="82"/>
      <c r="C147" s="82"/>
      <c r="D147" s="82"/>
      <c r="E147" s="82"/>
      <c r="F147" s="82"/>
      <c r="G147" s="82"/>
      <c r="I147" s="82"/>
      <c r="J147" s="82"/>
      <c r="K147" s="82"/>
      <c r="L147" s="82"/>
      <c r="M147" s="82"/>
      <c r="N147" s="82"/>
      <c r="P147" s="82"/>
      <c r="Q147" s="82"/>
      <c r="R147" s="82"/>
      <c r="S147" s="82"/>
      <c r="T147" s="82"/>
      <c r="U147" s="82"/>
      <c r="W147" s="82"/>
      <c r="X147" s="82"/>
      <c r="Y147" s="82"/>
      <c r="Z147" s="82"/>
      <c r="AA147" s="82"/>
      <c r="AB147" s="82"/>
      <c r="AC147" s="82"/>
      <c r="AD147" s="82"/>
    </row>
    <row r="148" spans="1:30" ht="15.75">
      <c r="A148" s="81"/>
      <c r="B148" s="82"/>
      <c r="C148" s="82"/>
      <c r="D148" s="82"/>
      <c r="E148" s="82"/>
      <c r="F148" s="82"/>
      <c r="G148" s="82"/>
      <c r="I148" s="82"/>
      <c r="J148" s="82"/>
      <c r="K148" s="82"/>
      <c r="L148" s="82"/>
      <c r="M148" s="82"/>
      <c r="N148" s="82"/>
      <c r="P148" s="82"/>
      <c r="Q148" s="82"/>
      <c r="R148" s="82"/>
      <c r="S148" s="82"/>
      <c r="T148" s="82"/>
      <c r="U148" s="82"/>
      <c r="W148" s="82"/>
      <c r="X148" s="82"/>
      <c r="Y148" s="82"/>
      <c r="Z148" s="82"/>
      <c r="AA148" s="82"/>
      <c r="AB148" s="82"/>
      <c r="AC148" s="82"/>
      <c r="AD148" s="82"/>
    </row>
    <row r="149" spans="1:30" ht="15.75">
      <c r="A149" s="81"/>
      <c r="B149" s="82"/>
      <c r="C149" s="82"/>
      <c r="D149" s="82"/>
      <c r="E149" s="82"/>
      <c r="F149" s="82"/>
      <c r="G149" s="82"/>
      <c r="I149" s="82"/>
      <c r="J149" s="82"/>
      <c r="K149" s="82"/>
      <c r="L149" s="82"/>
      <c r="M149" s="82"/>
      <c r="N149" s="82"/>
      <c r="P149" s="82"/>
      <c r="Q149" s="82"/>
      <c r="R149" s="82"/>
      <c r="S149" s="82"/>
      <c r="T149" s="82"/>
      <c r="U149" s="82"/>
      <c r="W149" s="82"/>
      <c r="X149" s="82"/>
      <c r="Y149" s="82"/>
      <c r="Z149" s="82"/>
      <c r="AA149" s="82"/>
      <c r="AB149" s="82"/>
      <c r="AC149" s="82"/>
      <c r="AD149" s="82"/>
    </row>
    <row r="150" spans="1:30" ht="15.75">
      <c r="A150" s="81"/>
      <c r="B150" s="82"/>
      <c r="C150" s="82"/>
      <c r="D150" s="82"/>
      <c r="E150" s="82"/>
      <c r="F150" s="82"/>
      <c r="G150" s="82"/>
      <c r="I150" s="82"/>
      <c r="J150" s="82"/>
      <c r="K150" s="82"/>
      <c r="L150" s="82"/>
      <c r="M150" s="82"/>
      <c r="N150" s="82"/>
      <c r="P150" s="82"/>
      <c r="Q150" s="82"/>
      <c r="R150" s="82"/>
      <c r="S150" s="82"/>
      <c r="T150" s="82"/>
      <c r="U150" s="82"/>
      <c r="W150" s="82"/>
      <c r="X150" s="82"/>
      <c r="Y150" s="82"/>
      <c r="Z150" s="82"/>
      <c r="AA150" s="82"/>
      <c r="AB150" s="82"/>
      <c r="AC150" s="82"/>
      <c r="AD150" s="82"/>
    </row>
    <row r="151" spans="1:30" ht="15.75">
      <c r="A151" s="81"/>
      <c r="B151" s="82"/>
      <c r="C151" s="82"/>
      <c r="D151" s="82"/>
      <c r="E151" s="82"/>
      <c r="F151" s="82"/>
      <c r="G151" s="82"/>
      <c r="I151" s="82"/>
      <c r="J151" s="82"/>
      <c r="K151" s="82"/>
      <c r="L151" s="82"/>
      <c r="M151" s="82"/>
      <c r="N151" s="82"/>
      <c r="P151" s="82"/>
      <c r="Q151" s="82"/>
      <c r="R151" s="82"/>
      <c r="S151" s="82"/>
      <c r="T151" s="82"/>
      <c r="U151" s="82"/>
      <c r="W151" s="82"/>
      <c r="X151" s="82"/>
      <c r="Y151" s="82"/>
      <c r="Z151" s="82"/>
      <c r="AA151" s="82"/>
      <c r="AB151" s="82"/>
      <c r="AC151" s="82"/>
      <c r="AD151" s="82"/>
    </row>
    <row r="152" spans="1:30" ht="15.75">
      <c r="A152" s="81"/>
      <c r="B152" s="82"/>
      <c r="C152" s="82"/>
      <c r="D152" s="82"/>
      <c r="E152" s="82"/>
      <c r="F152" s="82"/>
      <c r="G152" s="82"/>
      <c r="I152" s="82"/>
      <c r="J152" s="82"/>
      <c r="K152" s="82"/>
      <c r="L152" s="82"/>
      <c r="M152" s="82"/>
      <c r="N152" s="82"/>
      <c r="P152" s="82"/>
      <c r="Q152" s="82"/>
      <c r="R152" s="82"/>
      <c r="S152" s="82"/>
      <c r="T152" s="82"/>
      <c r="U152" s="82"/>
      <c r="W152" s="82"/>
      <c r="X152" s="82"/>
      <c r="Y152" s="82"/>
      <c r="Z152" s="82"/>
      <c r="AA152" s="82"/>
      <c r="AB152" s="82"/>
      <c r="AC152" s="82"/>
      <c r="AD152" s="82"/>
    </row>
    <row r="153" spans="1:30" ht="15.75">
      <c r="A153" s="81"/>
      <c r="B153" s="82"/>
      <c r="C153" s="82"/>
      <c r="D153" s="82"/>
      <c r="E153" s="82"/>
      <c r="F153" s="82"/>
      <c r="G153" s="82"/>
      <c r="I153" s="82"/>
      <c r="J153" s="82"/>
      <c r="K153" s="82"/>
      <c r="L153" s="82"/>
      <c r="M153" s="82"/>
      <c r="N153" s="82"/>
      <c r="P153" s="82"/>
      <c r="Q153" s="82"/>
      <c r="R153" s="82"/>
      <c r="S153" s="82"/>
      <c r="T153" s="82"/>
      <c r="U153" s="82"/>
      <c r="W153" s="82"/>
      <c r="X153" s="82"/>
      <c r="Y153" s="82"/>
      <c r="Z153" s="82"/>
      <c r="AA153" s="82"/>
      <c r="AB153" s="82"/>
      <c r="AC153" s="82"/>
      <c r="AD153" s="82"/>
    </row>
    <row r="154" spans="1:30" ht="15.75">
      <c r="A154" s="81"/>
      <c r="B154" s="82"/>
      <c r="C154" s="82"/>
      <c r="D154" s="82"/>
      <c r="E154" s="82"/>
      <c r="F154" s="82"/>
      <c r="G154" s="82"/>
      <c r="I154" s="82"/>
      <c r="J154" s="82"/>
      <c r="K154" s="82"/>
      <c r="L154" s="82"/>
      <c r="M154" s="82"/>
      <c r="N154" s="82"/>
      <c r="P154" s="82"/>
      <c r="Q154" s="82"/>
      <c r="R154" s="82"/>
      <c r="S154" s="82"/>
      <c r="T154" s="82"/>
      <c r="U154" s="82"/>
      <c r="W154" s="82"/>
      <c r="X154" s="82"/>
      <c r="Y154" s="82"/>
      <c r="Z154" s="82"/>
      <c r="AA154" s="82"/>
      <c r="AB154" s="82"/>
      <c r="AC154" s="82"/>
      <c r="AD154" s="82"/>
    </row>
    <row r="155" spans="1:30" ht="15.75">
      <c r="A155" s="81"/>
      <c r="B155" s="82"/>
      <c r="C155" s="82"/>
      <c r="D155" s="82"/>
      <c r="E155" s="82"/>
      <c r="F155" s="82"/>
      <c r="G155" s="82"/>
      <c r="I155" s="82"/>
      <c r="J155" s="82"/>
      <c r="K155" s="82"/>
      <c r="L155" s="82"/>
      <c r="M155" s="82"/>
      <c r="N155" s="82"/>
      <c r="P155" s="82"/>
      <c r="Q155" s="82"/>
      <c r="R155" s="82"/>
      <c r="S155" s="82"/>
      <c r="T155" s="82"/>
      <c r="U155" s="82"/>
      <c r="W155" s="82"/>
      <c r="X155" s="82"/>
      <c r="Y155" s="82"/>
      <c r="Z155" s="82"/>
      <c r="AA155" s="82"/>
      <c r="AB155" s="82"/>
      <c r="AC155" s="82"/>
      <c r="AD155" s="82"/>
    </row>
    <row r="156" spans="1:30" ht="15.75">
      <c r="A156" s="81"/>
      <c r="B156" s="82"/>
      <c r="C156" s="82"/>
      <c r="D156" s="82"/>
      <c r="E156" s="82"/>
      <c r="F156" s="82"/>
      <c r="G156" s="82"/>
      <c r="I156" s="82"/>
      <c r="J156" s="82"/>
      <c r="K156" s="82"/>
      <c r="L156" s="82"/>
      <c r="M156" s="82"/>
      <c r="N156" s="82"/>
      <c r="P156" s="82"/>
      <c r="Q156" s="82"/>
      <c r="R156" s="82"/>
      <c r="S156" s="82"/>
      <c r="T156" s="82"/>
      <c r="U156" s="82"/>
      <c r="W156" s="82"/>
      <c r="X156" s="82"/>
      <c r="Y156" s="82"/>
      <c r="Z156" s="82"/>
      <c r="AA156" s="82"/>
      <c r="AB156" s="82"/>
      <c r="AC156" s="82"/>
      <c r="AD156" s="82"/>
    </row>
    <row r="157" spans="1:30" ht="15.75">
      <c r="A157" s="81"/>
      <c r="B157" s="82"/>
      <c r="C157" s="82"/>
      <c r="D157" s="82"/>
      <c r="E157" s="82"/>
      <c r="F157" s="82"/>
      <c r="G157" s="82"/>
      <c r="I157" s="82"/>
      <c r="J157" s="82"/>
      <c r="K157" s="82"/>
      <c r="L157" s="82"/>
      <c r="M157" s="82"/>
      <c r="N157" s="82"/>
      <c r="P157" s="82"/>
      <c r="Q157" s="82"/>
      <c r="R157" s="82"/>
      <c r="S157" s="82"/>
      <c r="T157" s="82"/>
      <c r="U157" s="82"/>
      <c r="W157" s="82"/>
      <c r="X157" s="82"/>
      <c r="Y157" s="82"/>
      <c r="Z157" s="82"/>
      <c r="AA157" s="82"/>
      <c r="AB157" s="82"/>
      <c r="AC157" s="82"/>
      <c r="AD157" s="82"/>
    </row>
    <row r="158" spans="1:30" ht="15.75">
      <c r="A158" s="81"/>
      <c r="B158" s="82"/>
      <c r="C158" s="82"/>
      <c r="D158" s="82"/>
      <c r="E158" s="82"/>
      <c r="F158" s="82"/>
      <c r="G158" s="82"/>
      <c r="I158" s="82"/>
      <c r="J158" s="82"/>
      <c r="K158" s="82"/>
      <c r="L158" s="82"/>
      <c r="M158" s="82"/>
      <c r="N158" s="82"/>
      <c r="P158" s="82"/>
      <c r="Q158" s="82"/>
      <c r="R158" s="82"/>
      <c r="S158" s="82"/>
      <c r="T158" s="82"/>
      <c r="U158" s="82"/>
      <c r="W158" s="82"/>
      <c r="X158" s="82"/>
      <c r="Y158" s="82"/>
      <c r="Z158" s="82"/>
      <c r="AA158" s="82"/>
      <c r="AB158" s="82"/>
      <c r="AC158" s="82"/>
      <c r="AD158" s="82"/>
    </row>
    <row r="159" spans="1:30" ht="15.75">
      <c r="A159" s="81"/>
      <c r="B159" s="82"/>
      <c r="C159" s="82"/>
      <c r="D159" s="82"/>
      <c r="E159" s="82"/>
      <c r="F159" s="82"/>
      <c r="G159" s="82"/>
      <c r="I159" s="82"/>
      <c r="J159" s="82"/>
      <c r="K159" s="82"/>
      <c r="L159" s="82"/>
      <c r="M159" s="82"/>
      <c r="N159" s="82"/>
      <c r="P159" s="82"/>
      <c r="Q159" s="82"/>
      <c r="R159" s="82"/>
      <c r="S159" s="82"/>
      <c r="T159" s="82"/>
      <c r="U159" s="82"/>
      <c r="W159" s="82"/>
      <c r="X159" s="82"/>
      <c r="Y159" s="82"/>
      <c r="Z159" s="82"/>
      <c r="AA159" s="82"/>
      <c r="AB159" s="82"/>
      <c r="AC159" s="82"/>
      <c r="AD159" s="82"/>
    </row>
    <row r="160" spans="1:30" ht="15.75">
      <c r="A160" s="81"/>
      <c r="B160" s="82"/>
      <c r="C160" s="82"/>
      <c r="D160" s="82"/>
      <c r="E160" s="82"/>
      <c r="F160" s="82"/>
      <c r="G160" s="82"/>
      <c r="I160" s="82"/>
      <c r="J160" s="82"/>
      <c r="K160" s="82"/>
      <c r="L160" s="82"/>
      <c r="M160" s="82"/>
      <c r="N160" s="82"/>
      <c r="P160" s="82"/>
      <c r="Q160" s="82"/>
      <c r="R160" s="82"/>
      <c r="S160" s="82"/>
      <c r="T160" s="82"/>
      <c r="U160" s="82"/>
      <c r="W160" s="82"/>
      <c r="X160" s="82"/>
      <c r="Y160" s="82"/>
      <c r="Z160" s="82"/>
      <c r="AA160" s="82"/>
      <c r="AB160" s="82"/>
      <c r="AC160" s="82"/>
      <c r="AD160" s="82"/>
    </row>
    <row r="161" spans="1:30" ht="15.75">
      <c r="A161" s="81"/>
      <c r="B161" s="82"/>
      <c r="C161" s="82"/>
      <c r="D161" s="82"/>
      <c r="E161" s="82"/>
      <c r="F161" s="82"/>
      <c r="G161" s="82"/>
      <c r="I161" s="82"/>
      <c r="J161" s="82"/>
      <c r="K161" s="82"/>
      <c r="L161" s="82"/>
      <c r="M161" s="82"/>
      <c r="N161" s="82"/>
      <c r="P161" s="82"/>
      <c r="Q161" s="82"/>
      <c r="R161" s="82"/>
      <c r="S161" s="82"/>
      <c r="T161" s="82"/>
      <c r="U161" s="82"/>
      <c r="W161" s="82"/>
      <c r="X161" s="82"/>
      <c r="Y161" s="82"/>
      <c r="Z161" s="82"/>
      <c r="AA161" s="82"/>
      <c r="AB161" s="82"/>
      <c r="AC161" s="82"/>
      <c r="AD161" s="82"/>
    </row>
    <row r="162" spans="1:30" ht="15.75">
      <c r="A162" s="81"/>
      <c r="B162" s="82"/>
      <c r="C162" s="82"/>
      <c r="D162" s="82"/>
      <c r="E162" s="82"/>
      <c r="F162" s="82"/>
      <c r="G162" s="82"/>
      <c r="I162" s="82"/>
      <c r="J162" s="82"/>
      <c r="K162" s="82"/>
      <c r="L162" s="82"/>
      <c r="M162" s="82"/>
      <c r="N162" s="82"/>
      <c r="P162" s="82"/>
      <c r="Q162" s="82"/>
      <c r="R162" s="82"/>
      <c r="S162" s="82"/>
      <c r="T162" s="82"/>
      <c r="U162" s="82"/>
      <c r="W162" s="82"/>
      <c r="X162" s="82"/>
      <c r="Y162" s="82"/>
      <c r="Z162" s="82"/>
      <c r="AA162" s="82"/>
      <c r="AB162" s="82"/>
      <c r="AC162" s="82"/>
      <c r="AD162" s="82"/>
    </row>
    <row r="163" spans="1:30" ht="15.75">
      <c r="A163" s="81"/>
      <c r="B163" s="82"/>
      <c r="C163" s="82"/>
      <c r="D163" s="82"/>
      <c r="E163" s="82"/>
      <c r="F163" s="82"/>
      <c r="G163" s="82"/>
      <c r="I163" s="82"/>
      <c r="J163" s="82"/>
      <c r="K163" s="82"/>
      <c r="L163" s="82"/>
      <c r="M163" s="82"/>
      <c r="N163" s="82"/>
      <c r="P163" s="82"/>
      <c r="Q163" s="82"/>
      <c r="R163" s="82"/>
      <c r="S163" s="82"/>
      <c r="T163" s="82"/>
      <c r="U163" s="82"/>
      <c r="W163" s="82"/>
      <c r="X163" s="82"/>
      <c r="Y163" s="82"/>
      <c r="Z163" s="82"/>
      <c r="AA163" s="82"/>
      <c r="AB163" s="82"/>
      <c r="AC163" s="82"/>
      <c r="AD163" s="82"/>
    </row>
    <row r="164" spans="1:30" ht="15.75">
      <c r="A164" s="81"/>
      <c r="B164" s="82"/>
      <c r="C164" s="82"/>
      <c r="D164" s="82"/>
      <c r="E164" s="82"/>
      <c r="F164" s="82"/>
      <c r="G164" s="82"/>
      <c r="I164" s="82"/>
      <c r="J164" s="82"/>
      <c r="K164" s="82"/>
      <c r="L164" s="82"/>
      <c r="M164" s="82"/>
      <c r="N164" s="82"/>
      <c r="P164" s="82"/>
      <c r="Q164" s="82"/>
      <c r="R164" s="82"/>
      <c r="S164" s="82"/>
      <c r="T164" s="82"/>
      <c r="U164" s="82"/>
      <c r="W164" s="82"/>
      <c r="X164" s="82"/>
      <c r="Y164" s="82"/>
      <c r="Z164" s="82"/>
      <c r="AA164" s="82"/>
      <c r="AB164" s="82"/>
      <c r="AC164" s="82"/>
      <c r="AD164" s="82"/>
    </row>
    <row r="165" spans="1:30" ht="15.75">
      <c r="A165" s="81"/>
      <c r="B165" s="82"/>
      <c r="C165" s="82"/>
      <c r="D165" s="82"/>
      <c r="E165" s="82"/>
      <c r="F165" s="82"/>
      <c r="G165" s="82"/>
      <c r="I165" s="82"/>
      <c r="J165" s="82"/>
      <c r="K165" s="82"/>
      <c r="L165" s="82"/>
      <c r="M165" s="82"/>
      <c r="N165" s="82"/>
      <c r="P165" s="82"/>
      <c r="Q165" s="82"/>
      <c r="R165" s="82"/>
      <c r="S165" s="82"/>
      <c r="T165" s="82"/>
      <c r="U165" s="82"/>
      <c r="W165" s="82"/>
      <c r="X165" s="82"/>
      <c r="Y165" s="82"/>
      <c r="Z165" s="82"/>
      <c r="AA165" s="82"/>
      <c r="AB165" s="82"/>
      <c r="AC165" s="82"/>
      <c r="AD165" s="82"/>
    </row>
    <row r="166" spans="1:30" ht="15.75">
      <c r="A166" s="81"/>
      <c r="B166" s="82"/>
      <c r="C166" s="82"/>
      <c r="D166" s="82"/>
      <c r="E166" s="82"/>
      <c r="F166" s="82"/>
      <c r="G166" s="82"/>
      <c r="I166" s="82"/>
      <c r="J166" s="82"/>
      <c r="K166" s="82"/>
      <c r="L166" s="82"/>
      <c r="M166" s="82"/>
      <c r="N166" s="82"/>
      <c r="P166" s="82"/>
      <c r="Q166" s="82"/>
      <c r="R166" s="82"/>
      <c r="S166" s="82"/>
      <c r="T166" s="82"/>
      <c r="U166" s="82"/>
      <c r="W166" s="82"/>
      <c r="X166" s="82"/>
      <c r="Y166" s="82"/>
      <c r="Z166" s="82"/>
      <c r="AA166" s="82"/>
      <c r="AB166" s="82"/>
      <c r="AC166" s="82"/>
      <c r="AD166" s="82"/>
    </row>
    <row r="167" spans="1:30" ht="15.75">
      <c r="A167" s="81"/>
      <c r="B167" s="82"/>
      <c r="C167" s="82"/>
      <c r="D167" s="82"/>
      <c r="E167" s="82"/>
      <c r="F167" s="82"/>
      <c r="G167" s="82"/>
      <c r="I167" s="82"/>
      <c r="J167" s="82"/>
      <c r="K167" s="82"/>
      <c r="L167" s="82"/>
      <c r="M167" s="82"/>
      <c r="N167" s="82"/>
      <c r="P167" s="82"/>
      <c r="Q167" s="82"/>
      <c r="R167" s="82"/>
      <c r="S167" s="82"/>
      <c r="T167" s="82"/>
      <c r="U167" s="82"/>
      <c r="W167" s="82"/>
      <c r="X167" s="82"/>
      <c r="Y167" s="82"/>
      <c r="Z167" s="82"/>
      <c r="AA167" s="82"/>
      <c r="AB167" s="82"/>
      <c r="AC167" s="82"/>
      <c r="AD167" s="82"/>
    </row>
    <row r="168" spans="1:30" ht="15.75">
      <c r="A168" s="81"/>
      <c r="B168" s="82"/>
      <c r="C168" s="82"/>
      <c r="D168" s="82"/>
      <c r="E168" s="82"/>
      <c r="F168" s="82"/>
      <c r="G168" s="82"/>
      <c r="I168" s="82"/>
      <c r="J168" s="82"/>
      <c r="K168" s="82"/>
      <c r="L168" s="82"/>
      <c r="M168" s="82"/>
      <c r="N168" s="82"/>
      <c r="P168" s="82"/>
      <c r="Q168" s="82"/>
      <c r="R168" s="82"/>
      <c r="S168" s="82"/>
      <c r="T168" s="82"/>
      <c r="U168" s="82"/>
      <c r="W168" s="82"/>
      <c r="X168" s="82"/>
      <c r="Y168" s="82"/>
      <c r="Z168" s="82"/>
      <c r="AA168" s="82"/>
      <c r="AB168" s="82"/>
      <c r="AC168" s="82"/>
      <c r="AD168" s="82"/>
    </row>
    <row r="169" spans="1:30" ht="15.75">
      <c r="A169" s="81"/>
      <c r="B169" s="82"/>
      <c r="C169" s="82"/>
      <c r="D169" s="82"/>
      <c r="E169" s="82"/>
      <c r="F169" s="82"/>
      <c r="G169" s="82"/>
      <c r="I169" s="82"/>
      <c r="J169" s="82"/>
      <c r="K169" s="82"/>
      <c r="L169" s="82"/>
      <c r="M169" s="82"/>
      <c r="N169" s="82"/>
      <c r="P169" s="82"/>
      <c r="Q169" s="82"/>
      <c r="R169" s="82"/>
      <c r="S169" s="82"/>
      <c r="T169" s="82"/>
      <c r="U169" s="82"/>
      <c r="W169" s="82"/>
      <c r="X169" s="82"/>
      <c r="Y169" s="82"/>
      <c r="Z169" s="82"/>
      <c r="AA169" s="82"/>
      <c r="AB169" s="82"/>
      <c r="AC169" s="82"/>
      <c r="AD169" s="82"/>
    </row>
    <row r="170" spans="1:30" ht="15.75">
      <c r="A170" s="81"/>
      <c r="B170" s="82"/>
      <c r="C170" s="82"/>
      <c r="D170" s="82"/>
      <c r="E170" s="82"/>
      <c r="F170" s="82"/>
      <c r="G170" s="82"/>
      <c r="I170" s="82"/>
      <c r="J170" s="82"/>
      <c r="K170" s="82"/>
      <c r="L170" s="82"/>
      <c r="M170" s="82"/>
      <c r="N170" s="82"/>
      <c r="P170" s="82"/>
      <c r="Q170" s="82"/>
      <c r="R170" s="82"/>
      <c r="S170" s="82"/>
      <c r="T170" s="82"/>
      <c r="U170" s="82"/>
      <c r="W170" s="82"/>
      <c r="X170" s="82"/>
      <c r="Y170" s="82"/>
      <c r="Z170" s="82"/>
      <c r="AA170" s="82"/>
      <c r="AB170" s="82"/>
      <c r="AC170" s="82"/>
      <c r="AD170" s="82"/>
    </row>
    <row r="171" spans="1:30" ht="15.75">
      <c r="A171" s="81"/>
      <c r="B171" s="82"/>
      <c r="C171" s="82"/>
      <c r="D171" s="82"/>
      <c r="E171" s="82"/>
      <c r="F171" s="82"/>
      <c r="G171" s="82"/>
      <c r="I171" s="82"/>
      <c r="J171" s="82"/>
      <c r="K171" s="82"/>
      <c r="L171" s="82"/>
      <c r="M171" s="82"/>
      <c r="N171" s="82"/>
      <c r="P171" s="82"/>
      <c r="Q171" s="82"/>
      <c r="R171" s="82"/>
      <c r="S171" s="82"/>
      <c r="T171" s="82"/>
      <c r="U171" s="82"/>
      <c r="W171" s="82"/>
      <c r="X171" s="82"/>
      <c r="Y171" s="82"/>
      <c r="Z171" s="82"/>
      <c r="AA171" s="82"/>
      <c r="AB171" s="82"/>
      <c r="AC171" s="82"/>
      <c r="AD171" s="82"/>
    </row>
    <row r="172" spans="1:30" ht="15.75">
      <c r="A172" s="81"/>
      <c r="B172" s="82"/>
      <c r="C172" s="82"/>
      <c r="D172" s="82"/>
      <c r="E172" s="82"/>
      <c r="F172" s="82"/>
      <c r="G172" s="82"/>
      <c r="I172" s="82"/>
      <c r="J172" s="82"/>
      <c r="K172" s="82"/>
      <c r="L172" s="82"/>
      <c r="M172" s="82"/>
      <c r="N172" s="82"/>
      <c r="P172" s="82"/>
      <c r="Q172" s="82"/>
      <c r="R172" s="82"/>
      <c r="S172" s="82"/>
      <c r="T172" s="82"/>
      <c r="U172" s="82"/>
      <c r="W172" s="82"/>
      <c r="X172" s="82"/>
      <c r="Y172" s="82"/>
      <c r="Z172" s="82"/>
      <c r="AA172" s="82"/>
      <c r="AB172" s="82"/>
      <c r="AC172" s="82"/>
      <c r="AD172" s="82"/>
    </row>
    <row r="173" spans="1:30" ht="15.75">
      <c r="A173" s="81"/>
      <c r="B173" s="82"/>
      <c r="C173" s="82"/>
      <c r="D173" s="82"/>
      <c r="E173" s="82"/>
      <c r="F173" s="82"/>
      <c r="G173" s="82"/>
      <c r="I173" s="82"/>
      <c r="J173" s="82"/>
      <c r="K173" s="82"/>
      <c r="L173" s="82"/>
      <c r="M173" s="82"/>
      <c r="N173" s="82"/>
      <c r="P173" s="82"/>
      <c r="Q173" s="82"/>
      <c r="R173" s="82"/>
      <c r="S173" s="82"/>
      <c r="T173" s="82"/>
      <c r="U173" s="82"/>
      <c r="W173" s="82"/>
      <c r="X173" s="82"/>
      <c r="Y173" s="82"/>
      <c r="Z173" s="82"/>
      <c r="AA173" s="82"/>
      <c r="AB173" s="82"/>
      <c r="AC173" s="82"/>
      <c r="AD173" s="82"/>
    </row>
    <row r="174" spans="1:30" ht="15.75">
      <c r="A174" s="81"/>
      <c r="B174" s="82"/>
      <c r="C174" s="82"/>
      <c r="D174" s="82"/>
      <c r="E174" s="82"/>
      <c r="F174" s="82"/>
      <c r="G174" s="82"/>
      <c r="I174" s="82"/>
      <c r="J174" s="82"/>
      <c r="K174" s="82"/>
      <c r="L174" s="82"/>
      <c r="M174" s="82"/>
      <c r="N174" s="82"/>
      <c r="P174" s="82"/>
      <c r="Q174" s="82"/>
      <c r="R174" s="82"/>
      <c r="S174" s="82"/>
      <c r="T174" s="82"/>
      <c r="U174" s="82"/>
      <c r="W174" s="82"/>
      <c r="X174" s="82"/>
      <c r="Y174" s="82"/>
      <c r="Z174" s="82"/>
      <c r="AA174" s="82"/>
      <c r="AB174" s="82"/>
      <c r="AC174" s="82"/>
      <c r="AD174" s="82"/>
    </row>
    <row r="175" spans="1:30" ht="15.75">
      <c r="A175" s="81"/>
      <c r="B175" s="82"/>
      <c r="C175" s="82"/>
      <c r="D175" s="82"/>
      <c r="E175" s="82"/>
      <c r="F175" s="82"/>
      <c r="G175" s="82"/>
      <c r="I175" s="82"/>
      <c r="J175" s="82"/>
      <c r="K175" s="82"/>
      <c r="L175" s="82"/>
      <c r="M175" s="82"/>
      <c r="N175" s="82"/>
      <c r="P175" s="82"/>
      <c r="Q175" s="82"/>
      <c r="R175" s="82"/>
      <c r="S175" s="82"/>
      <c r="T175" s="82"/>
      <c r="U175" s="82"/>
      <c r="W175" s="82"/>
      <c r="X175" s="82"/>
      <c r="Y175" s="82"/>
      <c r="Z175" s="82"/>
      <c r="AA175" s="82"/>
      <c r="AB175" s="82"/>
      <c r="AC175" s="82"/>
      <c r="AD175" s="82"/>
    </row>
    <row r="176" spans="1:30" ht="15.75">
      <c r="A176" s="81"/>
      <c r="B176" s="82"/>
      <c r="C176" s="82"/>
      <c r="D176" s="82"/>
      <c r="E176" s="82"/>
      <c r="F176" s="82"/>
      <c r="G176" s="82"/>
      <c r="I176" s="82"/>
      <c r="J176" s="82"/>
      <c r="K176" s="82"/>
      <c r="L176" s="82"/>
      <c r="M176" s="82"/>
      <c r="N176" s="82"/>
      <c r="P176" s="82"/>
      <c r="Q176" s="82"/>
      <c r="R176" s="82"/>
      <c r="S176" s="82"/>
      <c r="T176" s="82"/>
      <c r="U176" s="82"/>
      <c r="W176" s="82"/>
      <c r="X176" s="82"/>
      <c r="Y176" s="82"/>
      <c r="Z176" s="82"/>
      <c r="AA176" s="82"/>
      <c r="AB176" s="82"/>
      <c r="AC176" s="82"/>
      <c r="AD176" s="82"/>
    </row>
    <row r="177" spans="1:30" ht="15.75">
      <c r="A177" s="81"/>
      <c r="B177" s="82"/>
      <c r="C177" s="82"/>
      <c r="D177" s="82"/>
      <c r="E177" s="82"/>
      <c r="F177" s="82"/>
      <c r="G177" s="82"/>
      <c r="I177" s="82"/>
      <c r="J177" s="82"/>
      <c r="K177" s="82"/>
      <c r="L177" s="82"/>
      <c r="M177" s="82"/>
      <c r="N177" s="82"/>
      <c r="P177" s="82"/>
      <c r="Q177" s="82"/>
      <c r="R177" s="82"/>
      <c r="S177" s="82"/>
      <c r="T177" s="82"/>
      <c r="U177" s="82"/>
      <c r="W177" s="82"/>
      <c r="X177" s="82"/>
      <c r="Y177" s="82"/>
      <c r="Z177" s="82"/>
      <c r="AA177" s="82"/>
      <c r="AB177" s="82"/>
      <c r="AC177" s="82"/>
      <c r="AD177" s="82"/>
    </row>
    <row r="178" spans="1:30" ht="15.75">
      <c r="A178" s="81"/>
      <c r="B178" s="82"/>
      <c r="C178" s="82"/>
      <c r="D178" s="82"/>
      <c r="E178" s="82"/>
      <c r="F178" s="82"/>
      <c r="G178" s="82"/>
      <c r="I178" s="82"/>
      <c r="J178" s="82"/>
      <c r="K178" s="82"/>
      <c r="L178" s="82"/>
      <c r="M178" s="82"/>
      <c r="N178" s="82"/>
      <c r="P178" s="82"/>
      <c r="Q178" s="82"/>
      <c r="R178" s="82"/>
      <c r="S178" s="82"/>
      <c r="T178" s="82"/>
      <c r="U178" s="82"/>
      <c r="W178" s="82"/>
      <c r="X178" s="82"/>
      <c r="Y178" s="82"/>
      <c r="Z178" s="82"/>
      <c r="AA178" s="82"/>
      <c r="AB178" s="82"/>
      <c r="AC178" s="82"/>
      <c r="AD178" s="82"/>
    </row>
    <row r="179" spans="1:30" ht="15.75">
      <c r="A179" s="81"/>
      <c r="B179" s="82"/>
      <c r="C179" s="82"/>
      <c r="D179" s="82"/>
      <c r="E179" s="82"/>
      <c r="F179" s="82"/>
      <c r="G179" s="82"/>
      <c r="I179" s="82"/>
      <c r="J179" s="82"/>
      <c r="K179" s="82"/>
      <c r="L179" s="82"/>
      <c r="M179" s="82"/>
      <c r="N179" s="82"/>
      <c r="P179" s="82"/>
      <c r="Q179" s="82"/>
      <c r="R179" s="82"/>
      <c r="S179" s="82"/>
      <c r="T179" s="82"/>
      <c r="U179" s="82"/>
      <c r="W179" s="82"/>
      <c r="X179" s="82"/>
      <c r="Y179" s="82"/>
      <c r="Z179" s="82"/>
      <c r="AA179" s="82"/>
      <c r="AB179" s="82"/>
      <c r="AC179" s="82"/>
      <c r="AD179" s="82"/>
    </row>
    <row r="180" spans="1:30" ht="15.75">
      <c r="A180" s="81"/>
      <c r="B180" s="82"/>
      <c r="C180" s="82"/>
      <c r="D180" s="82"/>
      <c r="E180" s="82"/>
      <c r="F180" s="82"/>
      <c r="G180" s="82"/>
      <c r="I180" s="82"/>
      <c r="J180" s="82"/>
      <c r="K180" s="82"/>
      <c r="L180" s="82"/>
      <c r="M180" s="82"/>
      <c r="N180" s="82"/>
      <c r="P180" s="82"/>
      <c r="Q180" s="82"/>
      <c r="R180" s="82"/>
      <c r="S180" s="82"/>
      <c r="T180" s="82"/>
      <c r="U180" s="82"/>
      <c r="W180" s="82"/>
      <c r="X180" s="82"/>
      <c r="Y180" s="82"/>
      <c r="Z180" s="82"/>
      <c r="AA180" s="82"/>
      <c r="AB180" s="82"/>
      <c r="AC180" s="82"/>
      <c r="AD180" s="82"/>
    </row>
    <row r="181" spans="1:30" ht="15.75">
      <c r="A181" s="81"/>
      <c r="B181" s="82"/>
      <c r="C181" s="82"/>
      <c r="D181" s="82"/>
      <c r="E181" s="82"/>
      <c r="F181" s="82"/>
      <c r="G181" s="82"/>
      <c r="I181" s="82"/>
      <c r="J181" s="82"/>
      <c r="K181" s="82"/>
      <c r="L181" s="82"/>
      <c r="M181" s="82"/>
      <c r="N181" s="82"/>
      <c r="P181" s="82"/>
      <c r="Q181" s="82"/>
      <c r="R181" s="82"/>
      <c r="S181" s="82"/>
      <c r="T181" s="82"/>
      <c r="U181" s="82"/>
      <c r="W181" s="82"/>
      <c r="X181" s="82"/>
      <c r="Y181" s="82"/>
      <c r="Z181" s="82"/>
      <c r="AA181" s="82"/>
      <c r="AB181" s="82"/>
      <c r="AC181" s="82"/>
      <c r="AD181" s="82"/>
    </row>
    <row r="182" spans="1:30" ht="15.75">
      <c r="A182" s="81"/>
      <c r="B182" s="82"/>
      <c r="C182" s="82"/>
      <c r="D182" s="82"/>
      <c r="E182" s="82"/>
      <c r="F182" s="82"/>
      <c r="G182" s="82"/>
      <c r="I182" s="82"/>
      <c r="J182" s="82"/>
      <c r="K182" s="82"/>
      <c r="L182" s="82"/>
      <c r="M182" s="82"/>
      <c r="N182" s="82"/>
      <c r="P182" s="82"/>
      <c r="Q182" s="82"/>
      <c r="R182" s="82"/>
      <c r="S182" s="82"/>
      <c r="T182" s="82"/>
      <c r="U182" s="82"/>
      <c r="W182" s="82"/>
      <c r="X182" s="82"/>
      <c r="Y182" s="82"/>
      <c r="Z182" s="82"/>
      <c r="AA182" s="82"/>
      <c r="AB182" s="82"/>
      <c r="AC182" s="82"/>
      <c r="AD182" s="82"/>
    </row>
    <row r="183" spans="1:30" ht="15.75">
      <c r="A183" s="81"/>
      <c r="B183" s="82"/>
      <c r="C183" s="82"/>
      <c r="D183" s="82"/>
      <c r="E183" s="82"/>
      <c r="F183" s="82"/>
      <c r="G183" s="82"/>
      <c r="I183" s="82"/>
      <c r="J183" s="82"/>
      <c r="K183" s="82"/>
      <c r="L183" s="82"/>
      <c r="M183" s="82"/>
      <c r="N183" s="82"/>
      <c r="P183" s="82"/>
      <c r="Q183" s="82"/>
      <c r="R183" s="82"/>
      <c r="S183" s="82"/>
      <c r="T183" s="82"/>
      <c r="U183" s="82"/>
      <c r="W183" s="82"/>
      <c r="X183" s="82"/>
      <c r="Y183" s="82"/>
      <c r="Z183" s="82"/>
      <c r="AA183" s="82"/>
      <c r="AB183" s="82"/>
      <c r="AC183" s="82"/>
      <c r="AD183" s="82"/>
    </row>
    <row r="184" spans="1:30" ht="15.75">
      <c r="A184" s="81"/>
      <c r="B184" s="82"/>
      <c r="C184" s="82"/>
      <c r="D184" s="82"/>
      <c r="E184" s="82"/>
      <c r="F184" s="82"/>
      <c r="G184" s="82"/>
      <c r="I184" s="82"/>
      <c r="J184" s="82"/>
      <c r="K184" s="82"/>
      <c r="L184" s="82"/>
      <c r="M184" s="82"/>
      <c r="N184" s="82"/>
      <c r="P184" s="82"/>
      <c r="Q184" s="82"/>
      <c r="R184" s="82"/>
      <c r="S184" s="82"/>
      <c r="T184" s="82"/>
      <c r="U184" s="82"/>
      <c r="W184" s="82"/>
      <c r="X184" s="82"/>
      <c r="Y184" s="82"/>
      <c r="Z184" s="82"/>
      <c r="AA184" s="82"/>
      <c r="AB184" s="82"/>
      <c r="AC184" s="82"/>
      <c r="AD184" s="82"/>
    </row>
    <row r="185" spans="1:30" ht="15.75">
      <c r="A185" s="81"/>
      <c r="B185" s="82"/>
      <c r="C185" s="82"/>
      <c r="D185" s="82"/>
      <c r="E185" s="82"/>
      <c r="F185" s="82"/>
      <c r="G185" s="82"/>
      <c r="I185" s="82"/>
      <c r="J185" s="82"/>
      <c r="K185" s="82"/>
      <c r="L185" s="82"/>
      <c r="M185" s="82"/>
      <c r="N185" s="82"/>
      <c r="P185" s="82"/>
      <c r="Q185" s="82"/>
      <c r="R185" s="82"/>
      <c r="S185" s="82"/>
      <c r="T185" s="82"/>
      <c r="U185" s="82"/>
      <c r="W185" s="82"/>
      <c r="X185" s="82"/>
      <c r="Y185" s="82"/>
      <c r="Z185" s="82"/>
      <c r="AA185" s="82"/>
      <c r="AB185" s="82"/>
      <c r="AC185" s="82"/>
      <c r="AD185" s="82"/>
    </row>
    <row r="186" spans="1:30" ht="15.75">
      <c r="A186" s="81"/>
      <c r="B186" s="82"/>
      <c r="C186" s="82"/>
      <c r="D186" s="82"/>
      <c r="E186" s="82"/>
      <c r="F186" s="82"/>
      <c r="G186" s="82"/>
      <c r="I186" s="82"/>
      <c r="J186" s="82"/>
      <c r="K186" s="82"/>
      <c r="L186" s="82"/>
      <c r="M186" s="82"/>
      <c r="N186" s="82"/>
      <c r="P186" s="82"/>
      <c r="Q186" s="82"/>
      <c r="R186" s="82"/>
      <c r="S186" s="82"/>
      <c r="T186" s="82"/>
      <c r="U186" s="82"/>
      <c r="W186" s="82"/>
      <c r="X186" s="82"/>
      <c r="Y186" s="82"/>
      <c r="Z186" s="82"/>
      <c r="AA186" s="82"/>
      <c r="AB186" s="82"/>
      <c r="AC186" s="82"/>
      <c r="AD186" s="82"/>
    </row>
    <row r="187" spans="1:30" ht="15.75">
      <c r="A187" s="81"/>
      <c r="B187" s="82"/>
      <c r="C187" s="82"/>
      <c r="D187" s="82"/>
      <c r="E187" s="82"/>
      <c r="F187" s="82"/>
      <c r="G187" s="82"/>
      <c r="I187" s="82"/>
      <c r="J187" s="82"/>
      <c r="K187" s="82"/>
      <c r="L187" s="82"/>
      <c r="M187" s="82"/>
      <c r="N187" s="82"/>
      <c r="P187" s="82"/>
      <c r="Q187" s="82"/>
      <c r="R187" s="82"/>
      <c r="S187" s="82"/>
      <c r="T187" s="82"/>
      <c r="U187" s="82"/>
      <c r="W187" s="82"/>
      <c r="X187" s="82"/>
      <c r="Y187" s="82"/>
      <c r="Z187" s="82"/>
      <c r="AA187" s="82"/>
      <c r="AB187" s="82"/>
      <c r="AC187" s="82"/>
      <c r="AD187" s="82"/>
    </row>
    <row r="188" spans="1:30" ht="15.75">
      <c r="A188" s="81"/>
      <c r="B188" s="82"/>
      <c r="C188" s="82"/>
      <c r="D188" s="82"/>
      <c r="E188" s="82"/>
      <c r="F188" s="82"/>
      <c r="G188" s="82"/>
      <c r="I188" s="82"/>
      <c r="J188" s="82"/>
      <c r="K188" s="82"/>
      <c r="L188" s="82"/>
      <c r="M188" s="82"/>
      <c r="N188" s="82"/>
      <c r="P188" s="82"/>
      <c r="Q188" s="82"/>
      <c r="R188" s="82"/>
      <c r="S188" s="82"/>
      <c r="T188" s="82"/>
      <c r="U188" s="82"/>
      <c r="W188" s="82"/>
      <c r="X188" s="82"/>
      <c r="Y188" s="82"/>
      <c r="Z188" s="82"/>
      <c r="AA188" s="82"/>
      <c r="AB188" s="82"/>
      <c r="AC188" s="82"/>
      <c r="AD188" s="82"/>
    </row>
    <row r="189" spans="1:30" ht="15.75">
      <c r="A189" s="81"/>
      <c r="B189" s="82"/>
      <c r="C189" s="82"/>
      <c r="D189" s="82"/>
      <c r="E189" s="82"/>
      <c r="F189" s="82"/>
      <c r="G189" s="82"/>
      <c r="I189" s="82"/>
      <c r="J189" s="82"/>
      <c r="K189" s="82"/>
      <c r="L189" s="82"/>
      <c r="M189" s="82"/>
      <c r="N189" s="82"/>
      <c r="P189" s="82"/>
      <c r="Q189" s="82"/>
      <c r="R189" s="82"/>
      <c r="S189" s="82"/>
      <c r="T189" s="82"/>
      <c r="U189" s="82"/>
      <c r="W189" s="82"/>
      <c r="X189" s="82"/>
      <c r="Y189" s="82"/>
      <c r="Z189" s="82"/>
      <c r="AA189" s="82"/>
      <c r="AB189" s="82"/>
      <c r="AC189" s="82"/>
      <c r="AD189" s="82"/>
    </row>
    <row r="190" spans="1:30" ht="15.75">
      <c r="A190" s="81"/>
      <c r="B190" s="82"/>
      <c r="C190" s="82"/>
      <c r="D190" s="82"/>
      <c r="E190" s="82"/>
      <c r="F190" s="82"/>
      <c r="G190" s="82"/>
      <c r="I190" s="82"/>
      <c r="J190" s="82"/>
      <c r="K190" s="82"/>
      <c r="L190" s="82"/>
      <c r="M190" s="82"/>
      <c r="N190" s="82"/>
      <c r="P190" s="82"/>
      <c r="Q190" s="82"/>
      <c r="R190" s="82"/>
      <c r="S190" s="82"/>
      <c r="T190" s="82"/>
      <c r="U190" s="82"/>
      <c r="W190" s="82"/>
      <c r="X190" s="82"/>
      <c r="Y190" s="82"/>
      <c r="Z190" s="82"/>
      <c r="AA190" s="82"/>
      <c r="AB190" s="82"/>
      <c r="AC190" s="82"/>
      <c r="AD190" s="82"/>
    </row>
    <row r="191" spans="1:30" ht="15.75">
      <c r="A191" s="81"/>
      <c r="B191" s="82"/>
      <c r="C191" s="82"/>
      <c r="D191" s="82"/>
      <c r="E191" s="82"/>
      <c r="F191" s="82"/>
      <c r="G191" s="82"/>
      <c r="I191" s="82"/>
      <c r="J191" s="82"/>
      <c r="K191" s="82"/>
      <c r="L191" s="82"/>
      <c r="M191" s="82"/>
      <c r="N191" s="82"/>
      <c r="P191" s="82"/>
      <c r="Q191" s="82"/>
      <c r="R191" s="82"/>
      <c r="S191" s="82"/>
      <c r="T191" s="82"/>
      <c r="U191" s="82"/>
      <c r="W191" s="82"/>
      <c r="X191" s="82"/>
      <c r="Y191" s="82"/>
      <c r="Z191" s="82"/>
      <c r="AA191" s="82"/>
      <c r="AB191" s="82"/>
      <c r="AC191" s="82"/>
      <c r="AD191" s="82"/>
    </row>
    <row r="192" spans="1:30" ht="15.75">
      <c r="A192" s="81"/>
      <c r="B192" s="82"/>
      <c r="C192" s="82"/>
      <c r="D192" s="82"/>
      <c r="E192" s="82"/>
      <c r="F192" s="82"/>
      <c r="G192" s="82"/>
      <c r="I192" s="82"/>
      <c r="J192" s="82"/>
      <c r="K192" s="82"/>
      <c r="L192" s="82"/>
      <c r="M192" s="82"/>
      <c r="N192" s="82"/>
      <c r="P192" s="82"/>
      <c r="Q192" s="82"/>
      <c r="R192" s="82"/>
      <c r="S192" s="82"/>
      <c r="T192" s="82"/>
      <c r="U192" s="82"/>
      <c r="W192" s="82"/>
      <c r="X192" s="82"/>
      <c r="Y192" s="82"/>
      <c r="Z192" s="82"/>
      <c r="AA192" s="82"/>
      <c r="AB192" s="82"/>
      <c r="AC192" s="82"/>
      <c r="AD192" s="82"/>
    </row>
    <row r="193" spans="1:30" ht="15.75">
      <c r="A193" s="81"/>
      <c r="B193" s="82"/>
      <c r="C193" s="82"/>
      <c r="D193" s="82"/>
      <c r="E193" s="82"/>
      <c r="F193" s="82"/>
      <c r="G193" s="82"/>
      <c r="I193" s="82"/>
      <c r="J193" s="82"/>
      <c r="K193" s="82"/>
      <c r="L193" s="82"/>
      <c r="M193" s="82"/>
      <c r="N193" s="82"/>
      <c r="P193" s="82"/>
      <c r="Q193" s="82"/>
      <c r="R193" s="82"/>
      <c r="S193" s="82"/>
      <c r="T193" s="82"/>
      <c r="U193" s="82"/>
      <c r="W193" s="82"/>
      <c r="X193" s="82"/>
      <c r="Y193" s="82"/>
      <c r="Z193" s="82"/>
      <c r="AA193" s="82"/>
      <c r="AB193" s="82"/>
      <c r="AC193" s="82"/>
      <c r="AD193" s="82"/>
    </row>
    <row r="194" spans="1:30" ht="15.75">
      <c r="A194" s="81"/>
      <c r="B194" s="82"/>
      <c r="C194" s="82"/>
      <c r="D194" s="82"/>
      <c r="E194" s="82"/>
      <c r="F194" s="82"/>
      <c r="G194" s="82"/>
      <c r="I194" s="82"/>
      <c r="J194" s="82"/>
      <c r="K194" s="82"/>
      <c r="L194" s="82"/>
      <c r="M194" s="82"/>
      <c r="N194" s="82"/>
      <c r="P194" s="82"/>
      <c r="Q194" s="82"/>
      <c r="R194" s="82"/>
      <c r="S194" s="82"/>
      <c r="T194" s="82"/>
      <c r="U194" s="82"/>
      <c r="W194" s="82"/>
      <c r="X194" s="82"/>
      <c r="Y194" s="82"/>
      <c r="Z194" s="82"/>
      <c r="AA194" s="82"/>
      <c r="AB194" s="82"/>
      <c r="AC194" s="82"/>
      <c r="AD194" s="82"/>
    </row>
    <row r="195" spans="1:30" ht="15.75">
      <c r="A195" s="81"/>
      <c r="B195" s="82"/>
      <c r="C195" s="82"/>
      <c r="D195" s="82"/>
      <c r="E195" s="82"/>
      <c r="F195" s="82"/>
      <c r="G195" s="82"/>
      <c r="I195" s="82"/>
      <c r="J195" s="82"/>
      <c r="K195" s="82"/>
      <c r="L195" s="82"/>
      <c r="M195" s="82"/>
      <c r="N195" s="82"/>
      <c r="P195" s="82"/>
      <c r="Q195" s="82"/>
      <c r="R195" s="82"/>
      <c r="S195" s="82"/>
      <c r="T195" s="82"/>
      <c r="U195" s="82"/>
      <c r="W195" s="82"/>
      <c r="X195" s="82"/>
      <c r="Y195" s="82"/>
      <c r="Z195" s="82"/>
      <c r="AA195" s="82"/>
      <c r="AB195" s="82"/>
      <c r="AC195" s="82"/>
      <c r="AD195" s="82"/>
    </row>
    <row r="196" spans="1:30" ht="15.75">
      <c r="A196" s="81"/>
      <c r="B196" s="82"/>
      <c r="C196" s="82"/>
      <c r="D196" s="82"/>
      <c r="E196" s="82"/>
      <c r="F196" s="82"/>
      <c r="G196" s="82"/>
      <c r="I196" s="82"/>
      <c r="J196" s="82"/>
      <c r="K196" s="82"/>
      <c r="L196" s="82"/>
      <c r="M196" s="82"/>
      <c r="N196" s="82"/>
      <c r="P196" s="82"/>
      <c r="Q196" s="82"/>
      <c r="R196" s="82"/>
      <c r="S196" s="82"/>
      <c r="T196" s="82"/>
      <c r="U196" s="82"/>
      <c r="W196" s="82"/>
      <c r="X196" s="82"/>
      <c r="Y196" s="82"/>
      <c r="Z196" s="82"/>
      <c r="AA196" s="82"/>
      <c r="AB196" s="82"/>
      <c r="AC196" s="82"/>
      <c r="AD196" s="82"/>
    </row>
    <row r="197" spans="1:30" ht="15.75">
      <c r="A197" s="81"/>
      <c r="B197" s="82"/>
      <c r="C197" s="82"/>
      <c r="D197" s="82"/>
      <c r="E197" s="82"/>
      <c r="F197" s="82"/>
      <c r="G197" s="82"/>
      <c r="I197" s="82"/>
      <c r="J197" s="82"/>
      <c r="K197" s="82"/>
      <c r="L197" s="82"/>
      <c r="M197" s="82"/>
      <c r="N197" s="82"/>
      <c r="P197" s="82"/>
      <c r="Q197" s="82"/>
      <c r="R197" s="82"/>
      <c r="S197" s="82"/>
      <c r="T197" s="82"/>
      <c r="U197" s="82"/>
      <c r="W197" s="82"/>
      <c r="X197" s="82"/>
      <c r="Y197" s="82"/>
      <c r="Z197" s="82"/>
      <c r="AA197" s="82"/>
      <c r="AB197" s="82"/>
      <c r="AC197" s="82"/>
      <c r="AD197" s="82"/>
    </row>
    <row r="198" spans="1:30" ht="15.75">
      <c r="A198" s="81"/>
      <c r="B198" s="82"/>
      <c r="C198" s="82"/>
      <c r="D198" s="82"/>
      <c r="E198" s="82"/>
      <c r="F198" s="82"/>
      <c r="G198" s="82"/>
      <c r="I198" s="82"/>
      <c r="J198" s="82"/>
      <c r="K198" s="82"/>
      <c r="L198" s="82"/>
      <c r="M198" s="82"/>
      <c r="N198" s="82"/>
      <c r="P198" s="82"/>
      <c r="Q198" s="82"/>
      <c r="R198" s="82"/>
      <c r="S198" s="82"/>
      <c r="T198" s="82"/>
      <c r="U198" s="82"/>
      <c r="W198" s="82"/>
      <c r="X198" s="82"/>
      <c r="Y198" s="82"/>
      <c r="Z198" s="82"/>
      <c r="AA198" s="82"/>
      <c r="AB198" s="82"/>
      <c r="AC198" s="82"/>
      <c r="AD198" s="82"/>
    </row>
    <row r="199" spans="1:30" ht="15.75">
      <c r="A199" s="81"/>
      <c r="B199" s="82"/>
      <c r="C199" s="82"/>
      <c r="D199" s="82"/>
      <c r="E199" s="82"/>
      <c r="F199" s="82"/>
      <c r="G199" s="82"/>
      <c r="I199" s="82"/>
      <c r="J199" s="82"/>
      <c r="K199" s="82"/>
      <c r="L199" s="82"/>
      <c r="M199" s="82"/>
      <c r="N199" s="82"/>
      <c r="P199" s="82"/>
      <c r="Q199" s="82"/>
      <c r="R199" s="82"/>
      <c r="S199" s="82"/>
      <c r="T199" s="82"/>
      <c r="U199" s="82"/>
      <c r="W199" s="82"/>
      <c r="X199" s="82"/>
      <c r="Y199" s="82"/>
      <c r="Z199" s="82"/>
      <c r="AA199" s="82"/>
      <c r="AB199" s="82"/>
      <c r="AC199" s="82"/>
      <c r="AD199" s="82"/>
    </row>
    <row r="200" spans="1:30" ht="15.75">
      <c r="A200" s="81"/>
      <c r="B200" s="82"/>
      <c r="C200" s="82"/>
      <c r="D200" s="82"/>
      <c r="E200" s="82"/>
      <c r="F200" s="82"/>
      <c r="G200" s="82"/>
      <c r="I200" s="82"/>
      <c r="J200" s="82"/>
      <c r="K200" s="82"/>
      <c r="L200" s="82"/>
      <c r="M200" s="82"/>
      <c r="N200" s="82"/>
      <c r="P200" s="82"/>
      <c r="Q200" s="82"/>
      <c r="R200" s="82"/>
      <c r="S200" s="82"/>
      <c r="T200" s="82"/>
      <c r="U200" s="82"/>
      <c r="W200" s="82"/>
      <c r="X200" s="82"/>
      <c r="Y200" s="82"/>
      <c r="Z200" s="82"/>
      <c r="AA200" s="82"/>
      <c r="AB200" s="82"/>
      <c r="AC200" s="82"/>
      <c r="AD200" s="82"/>
    </row>
    <row r="201" spans="1:30" ht="15.75">
      <c r="A201" s="81"/>
      <c r="B201" s="82"/>
      <c r="C201" s="82"/>
      <c r="D201" s="82"/>
      <c r="E201" s="82"/>
      <c r="F201" s="82"/>
      <c r="G201" s="82"/>
      <c r="I201" s="82"/>
      <c r="J201" s="82"/>
      <c r="K201" s="82"/>
      <c r="L201" s="82"/>
      <c r="M201" s="82"/>
      <c r="N201" s="82"/>
      <c r="P201" s="82"/>
      <c r="Q201" s="82"/>
      <c r="R201" s="82"/>
      <c r="S201" s="82"/>
      <c r="T201" s="82"/>
      <c r="U201" s="82"/>
      <c r="W201" s="82"/>
      <c r="X201" s="82"/>
      <c r="Y201" s="82"/>
      <c r="Z201" s="82"/>
      <c r="AA201" s="82"/>
      <c r="AB201" s="82"/>
      <c r="AC201" s="82"/>
      <c r="AD201" s="82"/>
    </row>
    <row r="202" spans="1:30" ht="15.75">
      <c r="A202" s="81"/>
      <c r="B202" s="82"/>
      <c r="C202" s="82"/>
      <c r="D202" s="82"/>
      <c r="E202" s="82"/>
      <c r="F202" s="82"/>
      <c r="G202" s="82"/>
      <c r="I202" s="82"/>
      <c r="J202" s="82"/>
      <c r="K202" s="82"/>
      <c r="L202" s="82"/>
      <c r="M202" s="82"/>
      <c r="N202" s="82"/>
      <c r="P202" s="82"/>
      <c r="Q202" s="82"/>
      <c r="R202" s="82"/>
      <c r="S202" s="82"/>
      <c r="T202" s="82"/>
      <c r="U202" s="82"/>
      <c r="W202" s="82"/>
      <c r="X202" s="82"/>
      <c r="Y202" s="82"/>
      <c r="Z202" s="82"/>
      <c r="AA202" s="82"/>
      <c r="AB202" s="82"/>
      <c r="AC202" s="82"/>
      <c r="AD202" s="82"/>
    </row>
    <row r="203" spans="1:30" ht="15.75">
      <c r="A203" s="81"/>
      <c r="B203" s="82"/>
      <c r="C203" s="82"/>
      <c r="D203" s="82"/>
      <c r="E203" s="82"/>
      <c r="F203" s="82"/>
      <c r="G203" s="82"/>
      <c r="I203" s="82"/>
      <c r="J203" s="82"/>
      <c r="K203" s="82"/>
      <c r="L203" s="82"/>
      <c r="M203" s="82"/>
      <c r="N203" s="82"/>
      <c r="P203" s="82"/>
      <c r="Q203" s="82"/>
      <c r="R203" s="82"/>
      <c r="S203" s="82"/>
      <c r="T203" s="82"/>
      <c r="U203" s="82"/>
      <c r="W203" s="82"/>
      <c r="X203" s="82"/>
      <c r="Y203" s="82"/>
      <c r="Z203" s="82"/>
      <c r="AA203" s="82"/>
      <c r="AB203" s="82"/>
      <c r="AC203" s="82"/>
      <c r="AD203" s="82"/>
    </row>
    <row r="204" spans="1:30" ht="15.75">
      <c r="A204" s="81"/>
      <c r="B204" s="82"/>
      <c r="C204" s="82"/>
      <c r="D204" s="82"/>
      <c r="E204" s="82"/>
      <c r="F204" s="82"/>
      <c r="G204" s="82"/>
      <c r="I204" s="82"/>
      <c r="J204" s="82"/>
      <c r="K204" s="82"/>
      <c r="L204" s="82"/>
      <c r="M204" s="82"/>
      <c r="N204" s="82"/>
      <c r="P204" s="82"/>
      <c r="Q204" s="82"/>
      <c r="R204" s="82"/>
      <c r="S204" s="82"/>
      <c r="T204" s="82"/>
      <c r="U204" s="82"/>
      <c r="W204" s="82"/>
      <c r="X204" s="82"/>
      <c r="Y204" s="82"/>
      <c r="Z204" s="82"/>
      <c r="AA204" s="82"/>
      <c r="AB204" s="82"/>
      <c r="AC204" s="82"/>
      <c r="AD204" s="82"/>
    </row>
    <row r="205" spans="1:30" ht="15.75">
      <c r="A205" s="81"/>
      <c r="B205" s="82"/>
      <c r="C205" s="82"/>
      <c r="D205" s="82"/>
      <c r="E205" s="82"/>
      <c r="F205" s="82"/>
      <c r="G205" s="82"/>
      <c r="I205" s="82"/>
      <c r="J205" s="82"/>
      <c r="K205" s="82"/>
      <c r="L205" s="82"/>
      <c r="M205" s="82"/>
      <c r="N205" s="82"/>
      <c r="P205" s="82"/>
      <c r="Q205" s="82"/>
      <c r="R205" s="82"/>
      <c r="S205" s="82"/>
      <c r="T205" s="82"/>
      <c r="U205" s="82"/>
      <c r="W205" s="82"/>
      <c r="X205" s="82"/>
      <c r="Y205" s="82"/>
      <c r="Z205" s="82"/>
      <c r="AA205" s="82"/>
      <c r="AB205" s="82"/>
      <c r="AC205" s="82"/>
      <c r="AD205" s="82"/>
    </row>
    <row r="206" spans="1:30" ht="15.75">
      <c r="A206" s="81"/>
      <c r="B206" s="82"/>
      <c r="C206" s="82"/>
      <c r="D206" s="82"/>
      <c r="E206" s="82"/>
      <c r="F206" s="82"/>
      <c r="G206" s="82"/>
      <c r="I206" s="82"/>
      <c r="J206" s="82"/>
      <c r="K206" s="82"/>
      <c r="L206" s="82"/>
      <c r="M206" s="82"/>
      <c r="N206" s="82"/>
      <c r="P206" s="82"/>
      <c r="Q206" s="82"/>
      <c r="R206" s="82"/>
      <c r="S206" s="82"/>
      <c r="T206" s="82"/>
      <c r="U206" s="82"/>
      <c r="W206" s="82"/>
      <c r="X206" s="82"/>
      <c r="Y206" s="82"/>
      <c r="Z206" s="82"/>
      <c r="AA206" s="82"/>
      <c r="AB206" s="82"/>
      <c r="AC206" s="82"/>
      <c r="AD206" s="82"/>
    </row>
    <row r="207" spans="1:30" ht="15.75">
      <c r="A207" s="81"/>
      <c r="B207" s="82"/>
      <c r="C207" s="82"/>
      <c r="D207" s="82"/>
      <c r="E207" s="82"/>
      <c r="F207" s="82"/>
      <c r="G207" s="82"/>
      <c r="I207" s="82"/>
      <c r="J207" s="82"/>
      <c r="K207" s="82"/>
      <c r="L207" s="82"/>
      <c r="M207" s="82"/>
      <c r="N207" s="82"/>
      <c r="P207" s="82"/>
      <c r="Q207" s="82"/>
      <c r="R207" s="82"/>
      <c r="S207" s="82"/>
      <c r="T207" s="82"/>
      <c r="U207" s="82"/>
      <c r="W207" s="82"/>
      <c r="X207" s="82"/>
      <c r="Y207" s="82"/>
      <c r="Z207" s="82"/>
      <c r="AA207" s="82"/>
      <c r="AB207" s="82"/>
      <c r="AC207" s="82"/>
      <c r="AD207" s="82"/>
    </row>
    <row r="208" spans="1:30" ht="15.75">
      <c r="A208" s="81"/>
      <c r="B208" s="82"/>
      <c r="C208" s="82"/>
      <c r="D208" s="82"/>
      <c r="E208" s="82"/>
      <c r="F208" s="82"/>
      <c r="G208" s="82"/>
      <c r="I208" s="82"/>
      <c r="J208" s="82"/>
      <c r="K208" s="82"/>
      <c r="L208" s="82"/>
      <c r="M208" s="82"/>
      <c r="N208" s="82"/>
      <c r="P208" s="82"/>
      <c r="Q208" s="82"/>
      <c r="R208" s="82"/>
      <c r="S208" s="82"/>
      <c r="T208" s="82"/>
      <c r="U208" s="82"/>
      <c r="W208" s="82"/>
      <c r="X208" s="82"/>
      <c r="Y208" s="82"/>
      <c r="Z208" s="82"/>
      <c r="AA208" s="82"/>
      <c r="AB208" s="82"/>
      <c r="AC208" s="82"/>
      <c r="AD208" s="82"/>
    </row>
    <row r="209" spans="1:30" ht="15.75">
      <c r="A209" s="81"/>
      <c r="B209" s="82"/>
      <c r="C209" s="82"/>
      <c r="D209" s="82"/>
      <c r="E209" s="82"/>
      <c r="F209" s="82"/>
      <c r="G209" s="82"/>
      <c r="I209" s="82"/>
      <c r="J209" s="82"/>
      <c r="K209" s="82"/>
      <c r="L209" s="82"/>
      <c r="M209" s="82"/>
      <c r="N209" s="82"/>
      <c r="P209" s="82"/>
      <c r="Q209" s="82"/>
      <c r="R209" s="82"/>
      <c r="S209" s="82"/>
      <c r="T209" s="82"/>
      <c r="U209" s="82"/>
      <c r="W209" s="82"/>
      <c r="X209" s="82"/>
      <c r="Y209" s="82"/>
      <c r="Z209" s="82"/>
      <c r="AA209" s="82"/>
      <c r="AB209" s="82"/>
      <c r="AC209" s="82"/>
      <c r="AD209" s="82"/>
    </row>
    <row r="210" spans="1:30" ht="15.75">
      <c r="A210" s="81"/>
      <c r="B210" s="82"/>
      <c r="C210" s="82"/>
      <c r="D210" s="82"/>
      <c r="E210" s="82"/>
      <c r="F210" s="82"/>
      <c r="G210" s="82"/>
      <c r="I210" s="82"/>
      <c r="J210" s="82"/>
      <c r="K210" s="82"/>
      <c r="L210" s="82"/>
      <c r="M210" s="82"/>
      <c r="N210" s="82"/>
      <c r="P210" s="82"/>
      <c r="Q210" s="82"/>
      <c r="R210" s="82"/>
      <c r="S210" s="82"/>
      <c r="T210" s="82"/>
      <c r="U210" s="82"/>
      <c r="W210" s="82"/>
      <c r="X210" s="82"/>
      <c r="Y210" s="82"/>
      <c r="Z210" s="82"/>
      <c r="AA210" s="82"/>
      <c r="AB210" s="82"/>
      <c r="AC210" s="82"/>
      <c r="AD210" s="82"/>
    </row>
    <row r="211" spans="1:30" ht="15.75">
      <c r="A211" s="81"/>
      <c r="B211" s="82"/>
      <c r="C211" s="82"/>
      <c r="D211" s="82"/>
      <c r="E211" s="82"/>
      <c r="F211" s="82"/>
      <c r="G211" s="82"/>
      <c r="I211" s="82"/>
      <c r="J211" s="82"/>
      <c r="K211" s="82"/>
      <c r="L211" s="82"/>
      <c r="M211" s="82"/>
      <c r="N211" s="82"/>
      <c r="P211" s="82"/>
      <c r="Q211" s="82"/>
      <c r="R211" s="82"/>
      <c r="S211" s="82"/>
      <c r="T211" s="82"/>
      <c r="U211" s="82"/>
      <c r="W211" s="82"/>
      <c r="X211" s="82"/>
      <c r="Y211" s="82"/>
      <c r="Z211" s="82"/>
      <c r="AA211" s="82"/>
      <c r="AB211" s="82"/>
      <c r="AC211" s="82"/>
      <c r="AD211" s="82"/>
    </row>
    <row r="212" spans="1:30" ht="15.75">
      <c r="A212" s="81"/>
      <c r="B212" s="82"/>
      <c r="C212" s="82"/>
      <c r="D212" s="82"/>
      <c r="E212" s="82"/>
      <c r="F212" s="82"/>
      <c r="G212" s="82"/>
      <c r="I212" s="82"/>
      <c r="J212" s="82"/>
      <c r="K212" s="82"/>
      <c r="L212" s="82"/>
      <c r="M212" s="82"/>
      <c r="N212" s="82"/>
      <c r="P212" s="82"/>
      <c r="Q212" s="82"/>
      <c r="R212" s="82"/>
      <c r="S212" s="82"/>
      <c r="T212" s="82"/>
      <c r="U212" s="82"/>
      <c r="W212" s="82"/>
      <c r="X212" s="82"/>
      <c r="Y212" s="82"/>
      <c r="Z212" s="82"/>
      <c r="AA212" s="82"/>
      <c r="AB212" s="82"/>
      <c r="AC212" s="82"/>
      <c r="AD212" s="82"/>
    </row>
    <row r="213" spans="1:30" ht="15.75">
      <c r="A213" s="81"/>
      <c r="B213" s="82"/>
      <c r="C213" s="82"/>
      <c r="D213" s="82"/>
      <c r="E213" s="82"/>
      <c r="F213" s="82"/>
      <c r="G213" s="82"/>
      <c r="I213" s="82"/>
      <c r="J213" s="82"/>
      <c r="K213" s="82"/>
      <c r="L213" s="82"/>
      <c r="M213" s="82"/>
      <c r="N213" s="82"/>
      <c r="P213" s="82"/>
      <c r="Q213" s="82"/>
      <c r="R213" s="82"/>
      <c r="S213" s="82"/>
      <c r="T213" s="82"/>
      <c r="U213" s="82"/>
      <c r="W213" s="82"/>
      <c r="X213" s="82"/>
      <c r="Y213" s="82"/>
      <c r="Z213" s="82"/>
      <c r="AA213" s="82"/>
      <c r="AB213" s="82"/>
      <c r="AC213" s="82"/>
      <c r="AD213" s="82"/>
    </row>
    <row r="214" spans="1:30" ht="15.75">
      <c r="A214" s="81"/>
      <c r="B214" s="82"/>
      <c r="C214" s="82"/>
      <c r="D214" s="82"/>
      <c r="E214" s="82"/>
      <c r="F214" s="82"/>
      <c r="G214" s="82"/>
      <c r="I214" s="82"/>
      <c r="J214" s="82"/>
      <c r="K214" s="82"/>
      <c r="L214" s="82"/>
      <c r="M214" s="82"/>
      <c r="N214" s="82"/>
      <c r="P214" s="82"/>
      <c r="Q214" s="82"/>
      <c r="R214" s="82"/>
      <c r="S214" s="82"/>
      <c r="T214" s="82"/>
      <c r="U214" s="82"/>
      <c r="W214" s="82"/>
      <c r="X214" s="82"/>
      <c r="Y214" s="82"/>
      <c r="Z214" s="82"/>
      <c r="AA214" s="82"/>
      <c r="AB214" s="82"/>
      <c r="AC214" s="82"/>
      <c r="AD214" s="82"/>
    </row>
    <row r="215" spans="1:30" ht="15.75">
      <c r="A215" s="81"/>
      <c r="B215" s="82"/>
      <c r="C215" s="82"/>
      <c r="D215" s="82"/>
      <c r="E215" s="82"/>
      <c r="F215" s="82"/>
      <c r="G215" s="82"/>
      <c r="I215" s="82"/>
      <c r="J215" s="82"/>
      <c r="K215" s="82"/>
      <c r="L215" s="82"/>
      <c r="M215" s="82"/>
      <c r="N215" s="82"/>
      <c r="P215" s="82"/>
      <c r="Q215" s="82"/>
      <c r="R215" s="82"/>
      <c r="S215" s="82"/>
      <c r="T215" s="82"/>
      <c r="U215" s="82"/>
      <c r="W215" s="82"/>
      <c r="X215" s="82"/>
      <c r="Y215" s="82"/>
      <c r="Z215" s="82"/>
      <c r="AA215" s="82"/>
      <c r="AB215" s="82"/>
      <c r="AC215" s="82"/>
      <c r="AD215" s="82"/>
    </row>
    <row r="216" spans="1:30" ht="15.75">
      <c r="A216" s="81"/>
      <c r="B216" s="82"/>
      <c r="C216" s="82"/>
      <c r="D216" s="82"/>
      <c r="E216" s="82"/>
      <c r="F216" s="82"/>
      <c r="G216" s="82"/>
      <c r="I216" s="82"/>
      <c r="J216" s="82"/>
      <c r="K216" s="82"/>
      <c r="L216" s="82"/>
      <c r="M216" s="82"/>
      <c r="N216" s="82"/>
      <c r="P216" s="82"/>
      <c r="Q216" s="82"/>
      <c r="R216" s="82"/>
      <c r="S216" s="82"/>
      <c r="T216" s="82"/>
      <c r="U216" s="82"/>
      <c r="W216" s="82"/>
      <c r="X216" s="82"/>
      <c r="Y216" s="82"/>
      <c r="Z216" s="82"/>
      <c r="AA216" s="82"/>
      <c r="AB216" s="82"/>
      <c r="AC216" s="82"/>
      <c r="AD216" s="82"/>
    </row>
    <row r="217" spans="1:30" ht="15.75">
      <c r="A217" s="81"/>
      <c r="B217" s="82"/>
      <c r="C217" s="82"/>
      <c r="D217" s="82"/>
      <c r="E217" s="82"/>
      <c r="F217" s="82"/>
      <c r="G217" s="82"/>
      <c r="I217" s="82"/>
      <c r="J217" s="82"/>
      <c r="K217" s="82"/>
      <c r="L217" s="82"/>
      <c r="M217" s="82"/>
      <c r="N217" s="82"/>
      <c r="P217" s="82"/>
      <c r="Q217" s="82"/>
      <c r="R217" s="82"/>
      <c r="S217" s="82"/>
      <c r="T217" s="82"/>
      <c r="U217" s="82"/>
      <c r="W217" s="82"/>
      <c r="X217" s="82"/>
      <c r="Y217" s="82"/>
      <c r="Z217" s="82"/>
      <c r="AA217" s="82"/>
      <c r="AB217" s="82"/>
      <c r="AC217" s="82"/>
      <c r="AD217" s="82"/>
    </row>
    <row r="218" spans="1:30" ht="15.75">
      <c r="A218" s="81"/>
      <c r="B218" s="82"/>
      <c r="C218" s="82"/>
      <c r="D218" s="82"/>
      <c r="E218" s="82"/>
      <c r="F218" s="82"/>
      <c r="G218" s="82"/>
      <c r="I218" s="82"/>
      <c r="J218" s="82"/>
      <c r="K218" s="82"/>
      <c r="L218" s="82"/>
      <c r="M218" s="82"/>
      <c r="N218" s="82"/>
      <c r="P218" s="82"/>
      <c r="Q218" s="82"/>
      <c r="R218" s="82"/>
      <c r="S218" s="82"/>
      <c r="T218" s="82"/>
      <c r="U218" s="82"/>
      <c r="W218" s="82"/>
      <c r="X218" s="82"/>
      <c r="Y218" s="82"/>
      <c r="Z218" s="82"/>
      <c r="AA218" s="82"/>
      <c r="AB218" s="82"/>
      <c r="AC218" s="82"/>
      <c r="AD218" s="82"/>
    </row>
    <row r="219" spans="1:30" ht="15.75">
      <c r="A219" s="81"/>
      <c r="B219" s="82"/>
      <c r="C219" s="82"/>
      <c r="D219" s="82"/>
      <c r="E219" s="82"/>
      <c r="F219" s="82"/>
      <c r="G219" s="82"/>
      <c r="I219" s="82"/>
      <c r="J219" s="82"/>
      <c r="K219" s="82"/>
      <c r="L219" s="82"/>
      <c r="M219" s="82"/>
      <c r="N219" s="82"/>
      <c r="P219" s="82"/>
      <c r="Q219" s="82"/>
      <c r="R219" s="82"/>
      <c r="S219" s="82"/>
      <c r="T219" s="82"/>
      <c r="U219" s="82"/>
      <c r="W219" s="82"/>
      <c r="X219" s="82"/>
      <c r="Y219" s="82"/>
      <c r="Z219" s="82"/>
      <c r="AA219" s="82"/>
      <c r="AB219" s="82"/>
      <c r="AC219" s="82"/>
      <c r="AD219" s="82"/>
    </row>
    <row r="220" spans="1:30" ht="15.75">
      <c r="A220" s="81"/>
      <c r="B220" s="82"/>
      <c r="C220" s="82"/>
      <c r="D220" s="82"/>
      <c r="E220" s="82"/>
      <c r="F220" s="82"/>
      <c r="G220" s="82"/>
      <c r="I220" s="82"/>
      <c r="J220" s="82"/>
      <c r="K220" s="82"/>
      <c r="L220" s="82"/>
      <c r="M220" s="82"/>
      <c r="N220" s="82"/>
      <c r="P220" s="82"/>
      <c r="Q220" s="82"/>
      <c r="R220" s="82"/>
      <c r="S220" s="82"/>
      <c r="T220" s="82"/>
      <c r="U220" s="82"/>
      <c r="W220" s="82"/>
      <c r="X220" s="82"/>
      <c r="Y220" s="82"/>
      <c r="Z220" s="82"/>
      <c r="AA220" s="82"/>
      <c r="AB220" s="82"/>
      <c r="AC220" s="82"/>
      <c r="AD220" s="82"/>
    </row>
    <row r="221" spans="1:30" ht="15.75">
      <c r="A221" s="81"/>
      <c r="B221" s="82"/>
      <c r="C221" s="82"/>
      <c r="D221" s="82"/>
      <c r="E221" s="82"/>
      <c r="F221" s="82"/>
      <c r="G221" s="82"/>
      <c r="I221" s="82"/>
      <c r="J221" s="82"/>
      <c r="K221" s="82"/>
      <c r="L221" s="82"/>
      <c r="M221" s="82"/>
      <c r="N221" s="82"/>
      <c r="P221" s="82"/>
      <c r="Q221" s="82"/>
      <c r="R221" s="82"/>
      <c r="S221" s="82"/>
      <c r="T221" s="82"/>
      <c r="U221" s="82"/>
      <c r="W221" s="82"/>
      <c r="X221" s="82"/>
      <c r="Y221" s="82"/>
      <c r="Z221" s="82"/>
      <c r="AA221" s="82"/>
      <c r="AB221" s="82"/>
      <c r="AC221" s="82"/>
      <c r="AD221" s="82"/>
    </row>
    <row r="222" spans="1:30" ht="15.75">
      <c r="A222" s="81"/>
      <c r="B222" s="82"/>
      <c r="C222" s="82"/>
      <c r="D222" s="82"/>
      <c r="E222" s="82"/>
      <c r="F222" s="82"/>
      <c r="G222" s="82"/>
      <c r="I222" s="82"/>
      <c r="J222" s="82"/>
      <c r="K222" s="82"/>
      <c r="L222" s="82"/>
      <c r="M222" s="82"/>
      <c r="N222" s="82"/>
      <c r="P222" s="82"/>
      <c r="Q222" s="82"/>
      <c r="R222" s="82"/>
      <c r="S222" s="82"/>
      <c r="T222" s="82"/>
      <c r="U222" s="82"/>
      <c r="W222" s="82"/>
      <c r="X222" s="82"/>
      <c r="Y222" s="82"/>
      <c r="Z222" s="82"/>
      <c r="AA222" s="82"/>
      <c r="AB222" s="82"/>
      <c r="AC222" s="82"/>
      <c r="AD222" s="82"/>
    </row>
    <row r="223" spans="1:30" ht="15.75">
      <c r="A223" s="81"/>
      <c r="B223" s="82"/>
      <c r="C223" s="82"/>
      <c r="D223" s="82"/>
      <c r="E223" s="82"/>
      <c r="F223" s="82"/>
      <c r="G223" s="82"/>
      <c r="I223" s="82"/>
      <c r="J223" s="82"/>
      <c r="K223" s="82"/>
      <c r="L223" s="82"/>
      <c r="M223" s="82"/>
      <c r="N223" s="82"/>
      <c r="P223" s="82"/>
      <c r="Q223" s="82"/>
      <c r="R223" s="82"/>
      <c r="S223" s="82"/>
      <c r="T223" s="82"/>
      <c r="U223" s="82"/>
      <c r="W223" s="82"/>
      <c r="X223" s="82"/>
      <c r="Y223" s="82"/>
      <c r="Z223" s="82"/>
      <c r="AA223" s="82"/>
      <c r="AB223" s="82"/>
      <c r="AC223" s="82"/>
      <c r="AD223" s="82"/>
    </row>
    <row r="224" spans="1:30" ht="15.75">
      <c r="A224" s="81"/>
      <c r="B224" s="82"/>
      <c r="C224" s="82"/>
      <c r="D224" s="82"/>
      <c r="E224" s="82"/>
      <c r="F224" s="82"/>
      <c r="G224" s="82"/>
      <c r="I224" s="82"/>
      <c r="J224" s="82"/>
      <c r="K224" s="82"/>
      <c r="L224" s="82"/>
      <c r="M224" s="82"/>
      <c r="N224" s="82"/>
      <c r="P224" s="82"/>
      <c r="Q224" s="82"/>
      <c r="R224" s="82"/>
      <c r="S224" s="82"/>
      <c r="T224" s="82"/>
      <c r="U224" s="82"/>
      <c r="W224" s="82"/>
      <c r="X224" s="82"/>
      <c r="Y224" s="82"/>
      <c r="Z224" s="82"/>
      <c r="AA224" s="82"/>
      <c r="AB224" s="82"/>
      <c r="AC224" s="82"/>
      <c r="AD224" s="82"/>
    </row>
    <row r="225" spans="1:30" ht="15.75">
      <c r="A225" s="81"/>
      <c r="B225" s="82"/>
      <c r="C225" s="82"/>
      <c r="D225" s="82"/>
      <c r="E225" s="82"/>
      <c r="F225" s="82"/>
      <c r="G225" s="82"/>
      <c r="I225" s="82"/>
      <c r="J225" s="82"/>
      <c r="K225" s="82"/>
      <c r="L225" s="82"/>
      <c r="M225" s="82"/>
      <c r="N225" s="82"/>
      <c r="P225" s="82"/>
      <c r="Q225" s="82"/>
      <c r="R225" s="82"/>
      <c r="S225" s="82"/>
      <c r="T225" s="82"/>
      <c r="U225" s="82"/>
      <c r="W225" s="82"/>
      <c r="X225" s="82"/>
      <c r="Y225" s="82"/>
      <c r="Z225" s="82"/>
      <c r="AA225" s="82"/>
      <c r="AB225" s="82"/>
      <c r="AC225" s="82"/>
      <c r="AD225" s="82"/>
    </row>
    <row r="226" spans="1:30" ht="15.75">
      <c r="A226" s="81"/>
      <c r="B226" s="82"/>
      <c r="C226" s="82"/>
      <c r="D226" s="82"/>
      <c r="E226" s="82"/>
      <c r="F226" s="82"/>
      <c r="G226" s="82"/>
      <c r="I226" s="82"/>
      <c r="J226" s="82"/>
      <c r="K226" s="82"/>
      <c r="L226" s="82"/>
      <c r="M226" s="82"/>
      <c r="N226" s="82"/>
      <c r="P226" s="82"/>
      <c r="Q226" s="82"/>
      <c r="R226" s="82"/>
      <c r="S226" s="82"/>
      <c r="T226" s="82"/>
      <c r="U226" s="82"/>
      <c r="W226" s="82"/>
      <c r="X226" s="82"/>
      <c r="Y226" s="82"/>
      <c r="Z226" s="82"/>
      <c r="AA226" s="82"/>
      <c r="AB226" s="82"/>
      <c r="AC226" s="82"/>
      <c r="AD226" s="82"/>
    </row>
    <row r="227" spans="1:30" ht="15.75">
      <c r="A227" s="81"/>
      <c r="B227" s="82"/>
      <c r="C227" s="82"/>
      <c r="D227" s="82"/>
      <c r="E227" s="82"/>
      <c r="F227" s="82"/>
      <c r="G227" s="82"/>
      <c r="I227" s="82"/>
      <c r="J227" s="82"/>
      <c r="K227" s="82"/>
      <c r="L227" s="82"/>
      <c r="M227" s="82"/>
      <c r="N227" s="82"/>
      <c r="P227" s="82"/>
      <c r="Q227" s="82"/>
      <c r="R227" s="82"/>
      <c r="S227" s="82"/>
      <c r="T227" s="82"/>
      <c r="U227" s="82"/>
      <c r="W227" s="82"/>
      <c r="X227" s="82"/>
      <c r="Y227" s="82"/>
      <c r="Z227" s="82"/>
      <c r="AA227" s="82"/>
      <c r="AB227" s="82"/>
      <c r="AC227" s="82"/>
      <c r="AD227" s="82"/>
    </row>
    <row r="228" spans="1:30" ht="15.75">
      <c r="A228" s="81"/>
      <c r="B228" s="82"/>
      <c r="C228" s="82"/>
      <c r="D228" s="82"/>
      <c r="E228" s="82"/>
      <c r="F228" s="82"/>
      <c r="G228" s="82"/>
      <c r="I228" s="82"/>
      <c r="J228" s="82"/>
      <c r="K228" s="82"/>
      <c r="L228" s="82"/>
      <c r="M228" s="82"/>
      <c r="N228" s="82"/>
      <c r="P228" s="82"/>
      <c r="Q228" s="82"/>
      <c r="R228" s="82"/>
      <c r="S228" s="82"/>
      <c r="T228" s="82"/>
      <c r="U228" s="82"/>
      <c r="W228" s="82"/>
      <c r="X228" s="82"/>
      <c r="Y228" s="82"/>
      <c r="Z228" s="82"/>
      <c r="AA228" s="82"/>
      <c r="AB228" s="82"/>
      <c r="AC228" s="82"/>
      <c r="AD228" s="82"/>
    </row>
    <row r="229" spans="1:30" ht="15.75">
      <c r="A229" s="81"/>
      <c r="B229" s="82"/>
      <c r="C229" s="82"/>
      <c r="D229" s="82"/>
      <c r="E229" s="82"/>
      <c r="F229" s="82"/>
      <c r="G229" s="82"/>
      <c r="I229" s="82"/>
      <c r="J229" s="82"/>
      <c r="K229" s="82"/>
      <c r="L229" s="82"/>
      <c r="M229" s="82"/>
      <c r="N229" s="82"/>
      <c r="P229" s="82"/>
      <c r="Q229" s="82"/>
      <c r="R229" s="82"/>
      <c r="S229" s="82"/>
      <c r="T229" s="82"/>
      <c r="U229" s="82"/>
      <c r="W229" s="82"/>
      <c r="X229" s="82"/>
      <c r="Y229" s="82"/>
      <c r="Z229" s="82"/>
      <c r="AA229" s="82"/>
      <c r="AB229" s="82"/>
      <c r="AC229" s="82"/>
      <c r="AD229" s="82"/>
    </row>
    <row r="230" spans="1:30" ht="15.75">
      <c r="A230" s="81"/>
      <c r="B230" s="82"/>
      <c r="C230" s="82"/>
      <c r="D230" s="82"/>
      <c r="E230" s="82"/>
      <c r="F230" s="82"/>
      <c r="G230" s="82"/>
      <c r="I230" s="82"/>
      <c r="J230" s="82"/>
      <c r="K230" s="82"/>
      <c r="L230" s="82"/>
      <c r="M230" s="82"/>
      <c r="N230" s="82"/>
      <c r="P230" s="82"/>
      <c r="Q230" s="82"/>
      <c r="R230" s="82"/>
      <c r="S230" s="82"/>
      <c r="T230" s="82"/>
      <c r="U230" s="82"/>
      <c r="W230" s="82"/>
      <c r="X230" s="82"/>
      <c r="Y230" s="82"/>
      <c r="Z230" s="82"/>
      <c r="AA230" s="82"/>
      <c r="AB230" s="82"/>
      <c r="AC230" s="82"/>
      <c r="AD230" s="82"/>
    </row>
    <row r="231" spans="1:30" ht="15.75">
      <c r="A231" s="81"/>
      <c r="B231" s="82"/>
      <c r="C231" s="82"/>
      <c r="D231" s="82"/>
      <c r="E231" s="82"/>
      <c r="F231" s="82"/>
      <c r="G231" s="82"/>
      <c r="I231" s="82"/>
      <c r="J231" s="82"/>
      <c r="K231" s="82"/>
      <c r="L231" s="82"/>
      <c r="M231" s="82"/>
      <c r="N231" s="82"/>
      <c r="P231" s="82"/>
      <c r="Q231" s="82"/>
      <c r="R231" s="82"/>
      <c r="S231" s="82"/>
      <c r="T231" s="82"/>
      <c r="U231" s="82"/>
      <c r="W231" s="82"/>
      <c r="X231" s="82"/>
      <c r="Y231" s="82"/>
      <c r="Z231" s="82"/>
      <c r="AA231" s="82"/>
      <c r="AB231" s="82"/>
      <c r="AC231" s="82"/>
      <c r="AD231" s="82"/>
    </row>
    <row r="232" spans="1:30" ht="15.75">
      <c r="A232" s="81"/>
      <c r="B232" s="82"/>
      <c r="C232" s="82"/>
      <c r="D232" s="82"/>
      <c r="E232" s="82"/>
      <c r="F232" s="82"/>
      <c r="G232" s="82"/>
      <c r="I232" s="82"/>
      <c r="J232" s="82"/>
      <c r="K232" s="82"/>
      <c r="L232" s="82"/>
      <c r="M232" s="82"/>
      <c r="N232" s="82"/>
      <c r="P232" s="82"/>
      <c r="Q232" s="82"/>
      <c r="R232" s="82"/>
      <c r="S232" s="82"/>
      <c r="T232" s="82"/>
      <c r="U232" s="82"/>
      <c r="W232" s="82"/>
      <c r="X232" s="82"/>
      <c r="Y232" s="82"/>
      <c r="Z232" s="82"/>
      <c r="AA232" s="82"/>
      <c r="AB232" s="82"/>
      <c r="AC232" s="82"/>
      <c r="AD232" s="82"/>
    </row>
    <row r="233" spans="1:30" ht="15.75">
      <c r="A233" s="81"/>
      <c r="B233" s="82"/>
      <c r="C233" s="82"/>
      <c r="D233" s="82"/>
      <c r="E233" s="82"/>
      <c r="F233" s="82"/>
      <c r="G233" s="82"/>
      <c r="I233" s="82"/>
      <c r="J233" s="82"/>
      <c r="K233" s="82"/>
      <c r="L233" s="82"/>
      <c r="M233" s="82"/>
      <c r="N233" s="82"/>
      <c r="P233" s="82"/>
      <c r="Q233" s="82"/>
      <c r="R233" s="82"/>
      <c r="S233" s="82"/>
      <c r="T233" s="82"/>
      <c r="U233" s="82"/>
      <c r="W233" s="82"/>
      <c r="X233" s="82"/>
      <c r="Y233" s="82"/>
      <c r="Z233" s="82"/>
      <c r="AA233" s="82"/>
      <c r="AB233" s="82"/>
      <c r="AC233" s="82"/>
      <c r="AD233" s="82"/>
    </row>
    <row r="234" spans="1:30" ht="15.75">
      <c r="A234" s="81"/>
      <c r="B234" s="82"/>
      <c r="C234" s="82"/>
      <c r="D234" s="82"/>
      <c r="E234" s="82"/>
      <c r="F234" s="82"/>
      <c r="G234" s="82"/>
      <c r="I234" s="82"/>
      <c r="J234" s="82"/>
      <c r="K234" s="82"/>
      <c r="L234" s="82"/>
      <c r="M234" s="82"/>
      <c r="N234" s="82"/>
      <c r="P234" s="82"/>
      <c r="Q234" s="82"/>
      <c r="R234" s="82"/>
      <c r="S234" s="82"/>
      <c r="T234" s="82"/>
      <c r="U234" s="82"/>
      <c r="W234" s="82"/>
      <c r="X234" s="82"/>
      <c r="Y234" s="82"/>
      <c r="Z234" s="82"/>
      <c r="AA234" s="82"/>
      <c r="AB234" s="82"/>
      <c r="AC234" s="82"/>
      <c r="AD234" s="82"/>
    </row>
    <row r="235" spans="1:30" ht="15.75">
      <c r="A235" s="81"/>
      <c r="B235" s="82"/>
      <c r="C235" s="82"/>
      <c r="D235" s="82"/>
      <c r="E235" s="82"/>
      <c r="F235" s="82"/>
      <c r="G235" s="82"/>
      <c r="I235" s="82"/>
      <c r="J235" s="82"/>
      <c r="K235" s="82"/>
      <c r="L235" s="82"/>
      <c r="M235" s="82"/>
      <c r="N235" s="82"/>
      <c r="P235" s="82"/>
      <c r="Q235" s="82"/>
      <c r="R235" s="82"/>
      <c r="S235" s="82"/>
      <c r="T235" s="82"/>
      <c r="U235" s="82"/>
      <c r="W235" s="82"/>
      <c r="X235" s="82"/>
      <c r="Y235" s="82"/>
      <c r="Z235" s="82"/>
      <c r="AA235" s="82"/>
      <c r="AB235" s="82"/>
      <c r="AC235" s="82"/>
      <c r="AD235" s="82"/>
    </row>
    <row r="236" spans="1:30" ht="15.75">
      <c r="A236" s="81"/>
      <c r="B236" s="82"/>
      <c r="C236" s="82"/>
      <c r="D236" s="82"/>
      <c r="E236" s="82"/>
      <c r="F236" s="82"/>
      <c r="G236" s="82"/>
      <c r="I236" s="82"/>
      <c r="J236" s="82"/>
      <c r="K236" s="82"/>
      <c r="L236" s="82"/>
      <c r="M236" s="82"/>
      <c r="N236" s="82"/>
      <c r="P236" s="82"/>
      <c r="Q236" s="82"/>
      <c r="R236" s="82"/>
      <c r="S236" s="82"/>
      <c r="T236" s="82"/>
      <c r="U236" s="82"/>
      <c r="W236" s="82"/>
      <c r="X236" s="82"/>
      <c r="Y236" s="82"/>
      <c r="Z236" s="82"/>
      <c r="AA236" s="82"/>
      <c r="AB236" s="82"/>
      <c r="AC236" s="82"/>
      <c r="AD236" s="82"/>
    </row>
    <row r="237" spans="1:30" ht="15.75">
      <c r="A237" s="81"/>
      <c r="B237" s="82"/>
      <c r="C237" s="82"/>
      <c r="D237" s="82"/>
      <c r="E237" s="82"/>
      <c r="F237" s="82"/>
      <c r="G237" s="82"/>
      <c r="I237" s="82"/>
      <c r="J237" s="82"/>
      <c r="K237" s="82"/>
      <c r="L237" s="82"/>
      <c r="M237" s="82"/>
      <c r="N237" s="82"/>
      <c r="P237" s="82"/>
      <c r="Q237" s="82"/>
      <c r="R237" s="82"/>
      <c r="S237" s="82"/>
      <c r="T237" s="82"/>
      <c r="U237" s="82"/>
      <c r="W237" s="82"/>
      <c r="X237" s="82"/>
      <c r="Y237" s="82"/>
      <c r="Z237" s="82"/>
      <c r="AA237" s="82"/>
      <c r="AB237" s="82"/>
      <c r="AC237" s="82"/>
      <c r="AD237" s="82"/>
    </row>
    <row r="238" spans="1:30" ht="15.75">
      <c r="A238" s="81"/>
      <c r="B238" s="82"/>
      <c r="C238" s="82"/>
      <c r="D238" s="82"/>
      <c r="E238" s="82"/>
      <c r="F238" s="82"/>
      <c r="G238" s="82"/>
      <c r="I238" s="82"/>
      <c r="J238" s="82"/>
      <c r="K238" s="82"/>
      <c r="L238" s="82"/>
      <c r="M238" s="82"/>
      <c r="N238" s="82"/>
      <c r="P238" s="82"/>
      <c r="Q238" s="82"/>
      <c r="R238" s="82"/>
      <c r="S238" s="82"/>
      <c r="T238" s="82"/>
      <c r="U238" s="82"/>
      <c r="W238" s="82"/>
      <c r="X238" s="82"/>
      <c r="Y238" s="82"/>
      <c r="Z238" s="82"/>
      <c r="AA238" s="82"/>
      <c r="AB238" s="82"/>
      <c r="AC238" s="82"/>
      <c r="AD238" s="82"/>
    </row>
    <row r="239" spans="1:30" ht="15.75">
      <c r="A239" s="81"/>
      <c r="B239" s="82"/>
      <c r="C239" s="82"/>
      <c r="D239" s="82"/>
      <c r="E239" s="82"/>
      <c r="F239" s="82"/>
      <c r="G239" s="82"/>
      <c r="I239" s="82"/>
      <c r="J239" s="82"/>
      <c r="K239" s="82"/>
      <c r="L239" s="82"/>
      <c r="M239" s="82"/>
      <c r="N239" s="82"/>
      <c r="P239" s="82"/>
      <c r="Q239" s="82"/>
      <c r="R239" s="82"/>
      <c r="S239" s="82"/>
      <c r="T239" s="82"/>
      <c r="U239" s="82"/>
      <c r="W239" s="82"/>
      <c r="X239" s="82"/>
      <c r="Y239" s="82"/>
      <c r="Z239" s="82"/>
      <c r="AA239" s="82"/>
      <c r="AB239" s="82"/>
      <c r="AC239" s="82"/>
      <c r="AD239" s="82"/>
    </row>
    <row r="240" spans="1:30" ht="15.75">
      <c r="A240" s="81"/>
      <c r="B240" s="82"/>
      <c r="C240" s="82"/>
      <c r="D240" s="82"/>
      <c r="E240" s="82"/>
      <c r="F240" s="82"/>
      <c r="G240" s="82"/>
      <c r="I240" s="82"/>
      <c r="J240" s="82"/>
      <c r="K240" s="82"/>
      <c r="L240" s="82"/>
      <c r="M240" s="82"/>
      <c r="N240" s="82"/>
      <c r="P240" s="82"/>
      <c r="Q240" s="82"/>
      <c r="R240" s="82"/>
      <c r="S240" s="82"/>
      <c r="T240" s="82"/>
      <c r="U240" s="82"/>
      <c r="W240" s="82"/>
      <c r="X240" s="82"/>
      <c r="Y240" s="82"/>
      <c r="Z240" s="82"/>
      <c r="AA240" s="82"/>
      <c r="AB240" s="82"/>
      <c r="AC240" s="82"/>
      <c r="AD240" s="82"/>
    </row>
    <row r="241" spans="1:30" ht="15.75">
      <c r="A241" s="81"/>
      <c r="B241" s="82"/>
      <c r="C241" s="82"/>
      <c r="D241" s="82"/>
      <c r="E241" s="82"/>
      <c r="F241" s="82"/>
      <c r="G241" s="82"/>
      <c r="I241" s="82"/>
      <c r="J241" s="82"/>
      <c r="K241" s="82"/>
      <c r="L241" s="82"/>
      <c r="M241" s="82"/>
      <c r="N241" s="82"/>
      <c r="P241" s="82"/>
      <c r="Q241" s="82"/>
      <c r="R241" s="82"/>
      <c r="S241" s="82"/>
      <c r="T241" s="82"/>
      <c r="U241" s="82"/>
      <c r="W241" s="82"/>
      <c r="X241" s="82"/>
      <c r="Y241" s="82"/>
      <c r="Z241" s="82"/>
      <c r="AA241" s="82"/>
      <c r="AB241" s="82"/>
      <c r="AC241" s="82"/>
      <c r="AD241" s="82"/>
    </row>
    <row r="242" spans="1:30" ht="15.75">
      <c r="A242" s="81"/>
      <c r="B242" s="82"/>
      <c r="C242" s="82"/>
      <c r="D242" s="82"/>
      <c r="E242" s="82"/>
      <c r="F242" s="82"/>
      <c r="G242" s="82"/>
      <c r="I242" s="82"/>
      <c r="J242" s="82"/>
      <c r="K242" s="82"/>
      <c r="L242" s="82"/>
      <c r="M242" s="82"/>
      <c r="N242" s="82"/>
      <c r="P242" s="82"/>
      <c r="Q242" s="82"/>
      <c r="R242" s="82"/>
      <c r="S242" s="82"/>
      <c r="T242" s="82"/>
      <c r="U242" s="82"/>
      <c r="W242" s="82"/>
      <c r="X242" s="82"/>
      <c r="Y242" s="82"/>
      <c r="Z242" s="82"/>
      <c r="AA242" s="82"/>
      <c r="AB242" s="82"/>
      <c r="AC242" s="82"/>
      <c r="AD242" s="82"/>
    </row>
    <row r="243" spans="1:30" ht="15.75">
      <c r="A243" s="81"/>
      <c r="B243" s="82"/>
      <c r="C243" s="82"/>
      <c r="D243" s="82"/>
      <c r="E243" s="82"/>
      <c r="F243" s="82"/>
      <c r="G243" s="82"/>
      <c r="I243" s="82"/>
      <c r="J243" s="82"/>
      <c r="K243" s="82"/>
      <c r="L243" s="82"/>
      <c r="M243" s="82"/>
      <c r="N243" s="82"/>
      <c r="P243" s="82"/>
      <c r="Q243" s="82"/>
      <c r="R243" s="82"/>
      <c r="S243" s="82"/>
      <c r="T243" s="82"/>
      <c r="U243" s="82"/>
      <c r="W243" s="82"/>
      <c r="X243" s="82"/>
      <c r="Y243" s="82"/>
      <c r="Z243" s="82"/>
      <c r="AA243" s="82"/>
      <c r="AB243" s="82"/>
      <c r="AC243" s="82"/>
      <c r="AD243" s="82"/>
    </row>
    <row r="244" spans="1:30" ht="15.75">
      <c r="A244" s="81"/>
      <c r="B244" s="82"/>
      <c r="C244" s="82"/>
      <c r="D244" s="82"/>
      <c r="E244" s="82"/>
      <c r="F244" s="82"/>
      <c r="G244" s="82"/>
      <c r="I244" s="82"/>
      <c r="J244" s="82"/>
      <c r="K244" s="82"/>
      <c r="L244" s="82"/>
      <c r="M244" s="82"/>
      <c r="N244" s="82"/>
      <c r="P244" s="82"/>
      <c r="Q244" s="82"/>
      <c r="R244" s="82"/>
      <c r="S244" s="82"/>
      <c r="T244" s="82"/>
      <c r="U244" s="82"/>
      <c r="W244" s="82"/>
      <c r="X244" s="82"/>
      <c r="Y244" s="82"/>
      <c r="Z244" s="82"/>
      <c r="AA244" s="82"/>
      <c r="AB244" s="82"/>
      <c r="AC244" s="82"/>
      <c r="AD244" s="82"/>
    </row>
    <row r="245" spans="1:30" ht="15.75">
      <c r="A245" s="81"/>
      <c r="B245" s="82"/>
      <c r="C245" s="82"/>
      <c r="D245" s="82"/>
      <c r="E245" s="82"/>
      <c r="F245" s="82"/>
      <c r="G245" s="82"/>
      <c r="I245" s="82"/>
      <c r="J245" s="82"/>
      <c r="K245" s="82"/>
      <c r="L245" s="82"/>
      <c r="M245" s="82"/>
      <c r="N245" s="82"/>
      <c r="P245" s="82"/>
      <c r="Q245" s="82"/>
      <c r="R245" s="82"/>
      <c r="S245" s="82"/>
      <c r="T245" s="82"/>
      <c r="U245" s="82"/>
      <c r="W245" s="82"/>
      <c r="X245" s="82"/>
      <c r="Y245" s="82"/>
      <c r="Z245" s="82"/>
      <c r="AA245" s="82"/>
      <c r="AB245" s="82"/>
      <c r="AC245" s="82"/>
      <c r="AD245" s="82"/>
    </row>
    <row r="246" spans="1:30" ht="15.75">
      <c r="A246" s="81"/>
      <c r="B246" s="82"/>
      <c r="C246" s="82"/>
      <c r="D246" s="82"/>
      <c r="E246" s="82"/>
      <c r="F246" s="82"/>
      <c r="G246" s="82"/>
      <c r="I246" s="82"/>
      <c r="J246" s="82"/>
      <c r="K246" s="82"/>
      <c r="L246" s="82"/>
      <c r="M246" s="82"/>
      <c r="N246" s="82"/>
      <c r="P246" s="82"/>
      <c r="Q246" s="82"/>
      <c r="R246" s="82"/>
      <c r="S246" s="82"/>
      <c r="T246" s="82"/>
      <c r="U246" s="82"/>
      <c r="W246" s="82"/>
      <c r="X246" s="82"/>
      <c r="Y246" s="82"/>
      <c r="Z246" s="82"/>
      <c r="AA246" s="82"/>
      <c r="AB246" s="82"/>
      <c r="AC246" s="82"/>
      <c r="AD246" s="82"/>
    </row>
    <row r="247" spans="1:30" ht="15.75">
      <c r="A247" s="81"/>
      <c r="B247" s="82"/>
      <c r="C247" s="82"/>
      <c r="D247" s="82"/>
      <c r="E247" s="82"/>
      <c r="F247" s="82"/>
      <c r="G247" s="82"/>
      <c r="I247" s="82"/>
      <c r="J247" s="82"/>
      <c r="K247" s="82"/>
      <c r="L247" s="82"/>
      <c r="M247" s="82"/>
      <c r="N247" s="82"/>
      <c r="P247" s="82"/>
      <c r="Q247" s="82"/>
      <c r="R247" s="82"/>
      <c r="S247" s="82"/>
      <c r="T247" s="82"/>
      <c r="U247" s="82"/>
      <c r="W247" s="82"/>
      <c r="X247" s="82"/>
      <c r="Y247" s="82"/>
      <c r="Z247" s="82"/>
      <c r="AA247" s="82"/>
      <c r="AB247" s="82"/>
      <c r="AC247" s="82"/>
      <c r="AD247" s="82"/>
    </row>
    <row r="248" spans="1:30" ht="15.75">
      <c r="A248" s="81"/>
      <c r="B248" s="82"/>
      <c r="C248" s="82"/>
      <c r="D248" s="82"/>
      <c r="E248" s="82"/>
      <c r="F248" s="82"/>
      <c r="G248" s="82"/>
      <c r="I248" s="82"/>
      <c r="J248" s="82"/>
      <c r="K248" s="82"/>
      <c r="L248" s="82"/>
      <c r="M248" s="82"/>
      <c r="N248" s="82"/>
      <c r="P248" s="82"/>
      <c r="Q248" s="82"/>
      <c r="R248" s="82"/>
      <c r="S248" s="82"/>
      <c r="T248" s="82"/>
      <c r="U248" s="82"/>
      <c r="W248" s="82"/>
      <c r="X248" s="82"/>
      <c r="Y248" s="82"/>
      <c r="Z248" s="82"/>
      <c r="AA248" s="82"/>
      <c r="AB248" s="82"/>
      <c r="AC248" s="82"/>
      <c r="AD248" s="82"/>
    </row>
    <row r="249" spans="1:30" ht="15.75">
      <c r="A249" s="81"/>
      <c r="B249" s="82"/>
      <c r="C249" s="82"/>
      <c r="D249" s="82"/>
      <c r="E249" s="82"/>
      <c r="F249" s="82"/>
      <c r="G249" s="82"/>
      <c r="I249" s="82"/>
      <c r="J249" s="82"/>
      <c r="K249" s="82"/>
      <c r="L249" s="82"/>
      <c r="M249" s="82"/>
      <c r="N249" s="82"/>
      <c r="P249" s="82"/>
      <c r="Q249" s="82"/>
      <c r="R249" s="82"/>
      <c r="S249" s="82"/>
      <c r="T249" s="82"/>
      <c r="U249" s="82"/>
      <c r="W249" s="82"/>
      <c r="X249" s="82"/>
      <c r="Y249" s="82"/>
      <c r="Z249" s="82"/>
      <c r="AA249" s="82"/>
      <c r="AB249" s="82"/>
      <c r="AC249" s="82"/>
      <c r="AD249" s="82"/>
    </row>
    <row r="250" spans="1:30" ht="15.75">
      <c r="A250" s="81"/>
      <c r="B250" s="82"/>
      <c r="C250" s="82"/>
      <c r="D250" s="82"/>
      <c r="E250" s="82"/>
      <c r="F250" s="82"/>
      <c r="G250" s="82"/>
      <c r="I250" s="82"/>
      <c r="J250" s="82"/>
      <c r="K250" s="82"/>
      <c r="L250" s="82"/>
      <c r="M250" s="82"/>
      <c r="N250" s="82"/>
      <c r="P250" s="82"/>
      <c r="Q250" s="82"/>
      <c r="R250" s="82"/>
      <c r="S250" s="82"/>
      <c r="T250" s="82"/>
      <c r="U250" s="82"/>
      <c r="W250" s="82"/>
      <c r="X250" s="82"/>
      <c r="Y250" s="82"/>
      <c r="Z250" s="82"/>
      <c r="AA250" s="82"/>
      <c r="AB250" s="82"/>
      <c r="AC250" s="82"/>
      <c r="AD250" s="82"/>
    </row>
    <row r="251" spans="1:30" ht="15.75">
      <c r="A251" s="81"/>
      <c r="B251" s="82"/>
      <c r="C251" s="82"/>
      <c r="D251" s="82"/>
      <c r="E251" s="82"/>
      <c r="F251" s="82"/>
      <c r="G251" s="82"/>
      <c r="I251" s="82"/>
      <c r="J251" s="82"/>
      <c r="K251" s="82"/>
      <c r="L251" s="82"/>
      <c r="M251" s="82"/>
      <c r="N251" s="82"/>
      <c r="P251" s="82"/>
      <c r="Q251" s="82"/>
      <c r="R251" s="82"/>
      <c r="S251" s="82"/>
      <c r="T251" s="82"/>
      <c r="U251" s="82"/>
      <c r="W251" s="82"/>
      <c r="X251" s="82"/>
      <c r="Y251" s="82"/>
      <c r="Z251" s="82"/>
      <c r="AA251" s="82"/>
      <c r="AB251" s="82"/>
      <c r="AC251" s="82"/>
      <c r="AD251" s="82"/>
    </row>
    <row r="252" spans="1:30" ht="15.75">
      <c r="A252" s="81"/>
      <c r="B252" s="82"/>
      <c r="C252" s="82"/>
      <c r="D252" s="82"/>
      <c r="E252" s="82"/>
      <c r="F252" s="82"/>
      <c r="G252" s="82"/>
      <c r="I252" s="82"/>
      <c r="J252" s="82"/>
      <c r="K252" s="82"/>
      <c r="L252" s="82"/>
      <c r="M252" s="82"/>
      <c r="N252" s="82"/>
      <c r="P252" s="82"/>
      <c r="Q252" s="82"/>
      <c r="R252" s="82"/>
      <c r="S252" s="82"/>
      <c r="T252" s="82"/>
      <c r="U252" s="82"/>
      <c r="W252" s="82"/>
      <c r="X252" s="82"/>
      <c r="Y252" s="82"/>
      <c r="Z252" s="82"/>
      <c r="AA252" s="82"/>
      <c r="AB252" s="82"/>
      <c r="AC252" s="82"/>
      <c r="AD252" s="82"/>
    </row>
    <row r="253" spans="1:30" ht="15.75">
      <c r="A253" s="81"/>
      <c r="B253" s="82"/>
      <c r="C253" s="82"/>
      <c r="D253" s="82"/>
      <c r="E253" s="82"/>
      <c r="F253" s="82"/>
      <c r="G253" s="82"/>
      <c r="I253" s="82"/>
      <c r="J253" s="82"/>
      <c r="K253" s="82"/>
      <c r="L253" s="82"/>
      <c r="M253" s="82"/>
      <c r="N253" s="82"/>
      <c r="P253" s="82"/>
      <c r="Q253" s="82"/>
      <c r="R253" s="82"/>
      <c r="S253" s="82"/>
      <c r="T253" s="82"/>
      <c r="U253" s="82"/>
      <c r="W253" s="82"/>
      <c r="X253" s="82"/>
      <c r="Y253" s="82"/>
      <c r="Z253" s="82"/>
      <c r="AA253" s="82"/>
      <c r="AB253" s="82"/>
      <c r="AC253" s="82"/>
      <c r="AD253" s="82"/>
    </row>
    <row r="254" spans="1:30" ht="15.75">
      <c r="A254" s="81"/>
      <c r="B254" s="82"/>
      <c r="C254" s="82"/>
      <c r="D254" s="82"/>
      <c r="E254" s="82"/>
      <c r="F254" s="82"/>
      <c r="G254" s="82"/>
      <c r="I254" s="82"/>
      <c r="J254" s="82"/>
      <c r="K254" s="82"/>
      <c r="L254" s="82"/>
      <c r="M254" s="82"/>
      <c r="N254" s="82"/>
      <c r="P254" s="82"/>
      <c r="Q254" s="82"/>
      <c r="R254" s="82"/>
      <c r="S254" s="82"/>
      <c r="T254" s="82"/>
      <c r="U254" s="82"/>
      <c r="W254" s="82"/>
      <c r="X254" s="82"/>
      <c r="Y254" s="82"/>
      <c r="Z254" s="82"/>
      <c r="AA254" s="82"/>
      <c r="AB254" s="82"/>
      <c r="AC254" s="82"/>
      <c r="AD254" s="82"/>
    </row>
    <row r="255" spans="1:30" ht="15.75">
      <c r="A255" s="81"/>
      <c r="B255" s="82"/>
      <c r="C255" s="82"/>
      <c r="D255" s="82"/>
      <c r="E255" s="82"/>
      <c r="F255" s="82"/>
      <c r="G255" s="82"/>
      <c r="I255" s="82"/>
      <c r="J255" s="82"/>
      <c r="K255" s="82"/>
      <c r="L255" s="82"/>
      <c r="M255" s="82"/>
      <c r="N255" s="82"/>
      <c r="P255" s="82"/>
      <c r="Q255" s="82"/>
      <c r="R255" s="82"/>
      <c r="S255" s="82"/>
      <c r="T255" s="82"/>
      <c r="U255" s="82"/>
      <c r="W255" s="82"/>
      <c r="X255" s="82"/>
      <c r="Y255" s="82"/>
      <c r="Z255" s="82"/>
      <c r="AA255" s="82"/>
      <c r="AB255" s="82"/>
      <c r="AC255" s="82"/>
      <c r="AD255" s="82"/>
    </row>
    <row r="256" spans="1:30" ht="15.75">
      <c r="A256" s="81"/>
      <c r="B256" s="82"/>
      <c r="C256" s="82"/>
      <c r="D256" s="82"/>
      <c r="E256" s="82"/>
      <c r="F256" s="82"/>
      <c r="G256" s="82"/>
      <c r="I256" s="82"/>
      <c r="J256" s="82"/>
      <c r="K256" s="82"/>
      <c r="L256" s="82"/>
      <c r="M256" s="82"/>
      <c r="N256" s="82"/>
      <c r="P256" s="82"/>
      <c r="Q256" s="82"/>
      <c r="R256" s="82"/>
      <c r="S256" s="82"/>
      <c r="T256" s="82"/>
      <c r="U256" s="82"/>
      <c r="W256" s="82"/>
      <c r="X256" s="82"/>
      <c r="Y256" s="82"/>
      <c r="Z256" s="82"/>
      <c r="AA256" s="82"/>
      <c r="AB256" s="82"/>
      <c r="AC256" s="82"/>
      <c r="AD256" s="82"/>
    </row>
    <row r="257" spans="1:30" ht="15.75">
      <c r="A257" s="81"/>
      <c r="B257" s="82"/>
      <c r="C257" s="82"/>
      <c r="D257" s="82"/>
      <c r="E257" s="82"/>
      <c r="F257" s="82"/>
      <c r="G257" s="82"/>
      <c r="I257" s="82"/>
      <c r="J257" s="82"/>
      <c r="K257" s="82"/>
      <c r="L257" s="82"/>
      <c r="M257" s="82"/>
      <c r="N257" s="82"/>
      <c r="P257" s="82"/>
      <c r="Q257" s="82"/>
      <c r="R257" s="82"/>
      <c r="S257" s="82"/>
      <c r="T257" s="82"/>
      <c r="U257" s="82"/>
      <c r="W257" s="82"/>
      <c r="X257" s="82"/>
      <c r="Y257" s="82"/>
      <c r="Z257" s="82"/>
      <c r="AA257" s="82"/>
      <c r="AB257" s="82"/>
      <c r="AC257" s="82"/>
      <c r="AD257" s="82"/>
    </row>
    <row r="258" spans="1:30" ht="15.75">
      <c r="A258" s="81"/>
      <c r="B258" s="82"/>
      <c r="C258" s="82"/>
      <c r="D258" s="82"/>
      <c r="E258" s="82"/>
      <c r="F258" s="82"/>
      <c r="G258" s="82"/>
      <c r="I258" s="82"/>
      <c r="J258" s="82"/>
      <c r="K258" s="82"/>
      <c r="L258" s="82"/>
      <c r="M258" s="82"/>
      <c r="N258" s="82"/>
      <c r="P258" s="82"/>
      <c r="Q258" s="82"/>
      <c r="R258" s="82"/>
      <c r="S258" s="82"/>
      <c r="T258" s="82"/>
      <c r="U258" s="82"/>
      <c r="W258" s="82"/>
      <c r="X258" s="82"/>
      <c r="Y258" s="82"/>
      <c r="Z258" s="82"/>
      <c r="AA258" s="82"/>
      <c r="AB258" s="82"/>
      <c r="AC258" s="82"/>
      <c r="AD258" s="82"/>
    </row>
    <row r="259" spans="1:30" ht="15.75">
      <c r="A259" s="81"/>
      <c r="B259" s="82"/>
      <c r="C259" s="82"/>
      <c r="D259" s="82"/>
      <c r="E259" s="82"/>
      <c r="F259" s="82"/>
      <c r="G259" s="82"/>
      <c r="I259" s="82"/>
      <c r="J259" s="82"/>
      <c r="K259" s="82"/>
      <c r="L259" s="82"/>
      <c r="M259" s="82"/>
      <c r="N259" s="82"/>
      <c r="P259" s="82"/>
      <c r="Q259" s="82"/>
      <c r="R259" s="82"/>
      <c r="S259" s="82"/>
      <c r="T259" s="82"/>
      <c r="U259" s="82"/>
      <c r="W259" s="82"/>
      <c r="X259" s="82"/>
      <c r="Y259" s="82"/>
      <c r="Z259" s="82"/>
      <c r="AA259" s="82"/>
      <c r="AB259" s="82"/>
      <c r="AC259" s="82"/>
      <c r="AD259" s="82"/>
    </row>
    <row r="260" spans="1:30" ht="15.75">
      <c r="A260" s="81"/>
      <c r="B260" s="82"/>
      <c r="C260" s="82"/>
      <c r="D260" s="82"/>
      <c r="E260" s="82"/>
      <c r="F260" s="82"/>
      <c r="G260" s="82"/>
      <c r="I260" s="82"/>
      <c r="J260" s="82"/>
      <c r="K260" s="82"/>
      <c r="L260" s="82"/>
      <c r="M260" s="82"/>
      <c r="N260" s="82"/>
      <c r="P260" s="82"/>
      <c r="Q260" s="82"/>
      <c r="R260" s="82"/>
      <c r="S260" s="82"/>
      <c r="T260" s="82"/>
      <c r="U260" s="82"/>
      <c r="W260" s="82"/>
      <c r="X260" s="82"/>
      <c r="Y260" s="82"/>
      <c r="Z260" s="82"/>
      <c r="AA260" s="82"/>
      <c r="AB260" s="82"/>
      <c r="AC260" s="82"/>
      <c r="AD260" s="82"/>
    </row>
    <row r="261" spans="1:30" ht="15.75">
      <c r="A261" s="81"/>
      <c r="B261" s="82"/>
      <c r="C261" s="82"/>
      <c r="D261" s="82"/>
      <c r="E261" s="82"/>
      <c r="F261" s="82"/>
      <c r="G261" s="82"/>
      <c r="I261" s="82"/>
      <c r="J261" s="82"/>
      <c r="K261" s="82"/>
      <c r="L261" s="82"/>
      <c r="M261" s="82"/>
      <c r="N261" s="82"/>
      <c r="P261" s="82"/>
      <c r="Q261" s="82"/>
      <c r="R261" s="82"/>
      <c r="S261" s="82"/>
      <c r="T261" s="82"/>
      <c r="U261" s="82"/>
      <c r="W261" s="82"/>
      <c r="X261" s="82"/>
      <c r="Y261" s="82"/>
      <c r="Z261" s="82"/>
      <c r="AA261" s="82"/>
      <c r="AB261" s="82"/>
      <c r="AC261" s="82"/>
      <c r="AD261" s="82"/>
    </row>
    <row r="262" spans="1:30" ht="15.75">
      <c r="A262" s="81"/>
      <c r="B262" s="82"/>
      <c r="C262" s="82"/>
      <c r="D262" s="82"/>
      <c r="E262" s="82"/>
      <c r="F262" s="82"/>
      <c r="G262" s="82"/>
      <c r="I262" s="82"/>
      <c r="J262" s="82"/>
      <c r="K262" s="82"/>
      <c r="L262" s="82"/>
      <c r="M262" s="82"/>
      <c r="N262" s="82"/>
      <c r="P262" s="82"/>
      <c r="Q262" s="82"/>
      <c r="R262" s="82"/>
      <c r="S262" s="82"/>
      <c r="T262" s="82"/>
      <c r="U262" s="82"/>
      <c r="W262" s="82"/>
      <c r="X262" s="82"/>
      <c r="Y262" s="82"/>
      <c r="Z262" s="82"/>
      <c r="AA262" s="82"/>
      <c r="AB262" s="82"/>
      <c r="AC262" s="82"/>
      <c r="AD262" s="82"/>
    </row>
    <row r="263" spans="1:30" ht="15.75">
      <c r="A263" s="81"/>
      <c r="B263" s="82"/>
      <c r="C263" s="82"/>
      <c r="D263" s="82"/>
      <c r="E263" s="82"/>
      <c r="F263" s="82"/>
      <c r="G263" s="82"/>
      <c r="I263" s="82"/>
      <c r="J263" s="82"/>
      <c r="K263" s="82"/>
      <c r="L263" s="82"/>
      <c r="M263" s="82"/>
      <c r="N263" s="82"/>
      <c r="P263" s="82"/>
      <c r="Q263" s="82"/>
      <c r="R263" s="82"/>
      <c r="S263" s="82"/>
      <c r="T263" s="82"/>
      <c r="U263" s="82"/>
      <c r="W263" s="82"/>
      <c r="X263" s="82"/>
      <c r="Y263" s="82"/>
      <c r="Z263" s="82"/>
      <c r="AA263" s="82"/>
      <c r="AB263" s="82"/>
      <c r="AC263" s="82"/>
      <c r="AD263" s="82"/>
    </row>
    <row r="264" spans="1:30" ht="15.75">
      <c r="A264" s="81"/>
      <c r="B264" s="82"/>
      <c r="C264" s="82"/>
      <c r="D264" s="82"/>
      <c r="E264" s="82"/>
      <c r="F264" s="82"/>
      <c r="G264" s="82"/>
      <c r="I264" s="82"/>
      <c r="J264" s="82"/>
      <c r="K264" s="82"/>
      <c r="L264" s="82"/>
      <c r="M264" s="82"/>
      <c r="N264" s="82"/>
      <c r="P264" s="82"/>
      <c r="Q264" s="82"/>
      <c r="R264" s="82"/>
      <c r="S264" s="82"/>
      <c r="T264" s="82"/>
      <c r="U264" s="82"/>
      <c r="W264" s="82"/>
      <c r="X264" s="82"/>
      <c r="Y264" s="82"/>
      <c r="Z264" s="82"/>
      <c r="AA264" s="82"/>
      <c r="AB264" s="82"/>
      <c r="AC264" s="82"/>
      <c r="AD264" s="82"/>
    </row>
    <row r="265" spans="1:30" ht="15.75">
      <c r="A265" s="81"/>
      <c r="B265" s="82"/>
      <c r="C265" s="82"/>
      <c r="D265" s="82"/>
      <c r="E265" s="82"/>
      <c r="F265" s="82"/>
      <c r="G265" s="82"/>
      <c r="I265" s="82"/>
      <c r="J265" s="82"/>
      <c r="K265" s="82"/>
      <c r="L265" s="82"/>
      <c r="M265" s="82"/>
      <c r="N265" s="82"/>
      <c r="P265" s="82"/>
      <c r="Q265" s="82"/>
      <c r="R265" s="82"/>
      <c r="S265" s="82"/>
      <c r="T265" s="82"/>
      <c r="U265" s="82"/>
      <c r="W265" s="82"/>
      <c r="X265" s="82"/>
      <c r="Y265" s="82"/>
      <c r="Z265" s="82"/>
      <c r="AA265" s="82"/>
      <c r="AB265" s="82"/>
      <c r="AC265" s="82"/>
      <c r="AD265" s="82"/>
    </row>
    <row r="266" spans="1:30" ht="15.75">
      <c r="A266" s="81"/>
      <c r="B266" s="82"/>
      <c r="C266" s="82"/>
      <c r="D266" s="82"/>
      <c r="E266" s="82"/>
      <c r="F266" s="82"/>
      <c r="G266" s="82"/>
      <c r="I266" s="82"/>
      <c r="J266" s="82"/>
      <c r="K266" s="82"/>
      <c r="L266" s="82"/>
      <c r="M266" s="82"/>
      <c r="N266" s="82"/>
      <c r="P266" s="82"/>
      <c r="Q266" s="82"/>
      <c r="R266" s="82"/>
      <c r="S266" s="82"/>
      <c r="T266" s="82"/>
      <c r="U266" s="82"/>
      <c r="W266" s="82"/>
      <c r="X266" s="82"/>
      <c r="Y266" s="82"/>
      <c r="Z266" s="82"/>
      <c r="AA266" s="82"/>
      <c r="AB266" s="82"/>
      <c r="AC266" s="82"/>
      <c r="AD266" s="82"/>
    </row>
    <row r="267" spans="1:30" ht="15.75">
      <c r="A267" s="81"/>
      <c r="B267" s="82"/>
      <c r="C267" s="82"/>
      <c r="D267" s="82"/>
      <c r="E267" s="82"/>
      <c r="F267" s="82"/>
      <c r="G267" s="82"/>
      <c r="I267" s="82"/>
      <c r="J267" s="82"/>
      <c r="K267" s="82"/>
      <c r="L267" s="82"/>
      <c r="M267" s="82"/>
      <c r="N267" s="82"/>
      <c r="P267" s="82"/>
      <c r="Q267" s="82"/>
      <c r="R267" s="82"/>
      <c r="S267" s="82"/>
      <c r="T267" s="82"/>
      <c r="U267" s="82"/>
      <c r="W267" s="82"/>
      <c r="X267" s="82"/>
      <c r="Y267" s="82"/>
      <c r="Z267" s="82"/>
      <c r="AA267" s="82"/>
      <c r="AB267" s="82"/>
      <c r="AC267" s="82"/>
      <c r="AD267" s="82"/>
    </row>
    <row r="268" spans="1:30" ht="15.75">
      <c r="A268" s="81"/>
      <c r="B268" s="82"/>
      <c r="C268" s="82"/>
      <c r="D268" s="82"/>
      <c r="E268" s="82"/>
      <c r="F268" s="82"/>
      <c r="G268" s="82"/>
      <c r="I268" s="82"/>
      <c r="J268" s="82"/>
      <c r="K268" s="82"/>
      <c r="L268" s="82"/>
      <c r="M268" s="82"/>
      <c r="N268" s="82"/>
      <c r="P268" s="82"/>
      <c r="Q268" s="82"/>
      <c r="R268" s="82"/>
      <c r="S268" s="82"/>
      <c r="T268" s="82"/>
      <c r="U268" s="82"/>
      <c r="W268" s="82"/>
      <c r="X268" s="82"/>
      <c r="Y268" s="82"/>
      <c r="Z268" s="82"/>
      <c r="AA268" s="82"/>
      <c r="AB268" s="82"/>
      <c r="AC268" s="82"/>
      <c r="AD268" s="82"/>
    </row>
    <row r="269" spans="1:30" ht="15.75">
      <c r="A269" s="81"/>
      <c r="B269" s="82"/>
      <c r="C269" s="82"/>
      <c r="D269" s="82"/>
      <c r="E269" s="82"/>
      <c r="F269" s="82"/>
      <c r="G269" s="82"/>
      <c r="I269" s="82"/>
      <c r="J269" s="82"/>
      <c r="K269" s="82"/>
      <c r="L269" s="82"/>
      <c r="M269" s="82"/>
      <c r="N269" s="82"/>
      <c r="P269" s="82"/>
      <c r="Q269" s="82"/>
      <c r="R269" s="82"/>
      <c r="S269" s="82"/>
      <c r="T269" s="82"/>
      <c r="U269" s="82"/>
      <c r="W269" s="82"/>
      <c r="X269" s="82"/>
      <c r="Y269" s="82"/>
      <c r="Z269" s="82"/>
      <c r="AA269" s="82"/>
      <c r="AB269" s="82"/>
      <c r="AC269" s="82"/>
      <c r="AD269" s="82"/>
    </row>
    <row r="270" spans="1:30" ht="15.75">
      <c r="A270" s="81"/>
      <c r="B270" s="82"/>
      <c r="C270" s="82"/>
      <c r="D270" s="82"/>
      <c r="E270" s="82"/>
      <c r="F270" s="82"/>
      <c r="G270" s="82"/>
      <c r="I270" s="82"/>
      <c r="J270" s="82"/>
      <c r="K270" s="82"/>
      <c r="L270" s="82"/>
      <c r="M270" s="82"/>
      <c r="N270" s="82"/>
      <c r="P270" s="82"/>
      <c r="Q270" s="82"/>
      <c r="R270" s="82"/>
      <c r="S270" s="82"/>
      <c r="T270" s="82"/>
      <c r="U270" s="82"/>
      <c r="W270" s="82"/>
      <c r="X270" s="82"/>
      <c r="Y270" s="82"/>
      <c r="Z270" s="82"/>
      <c r="AA270" s="82"/>
      <c r="AB270" s="82"/>
      <c r="AC270" s="82"/>
      <c r="AD270" s="82"/>
    </row>
    <row r="271" spans="1:30" ht="15.75">
      <c r="A271" s="81"/>
      <c r="B271" s="82"/>
      <c r="C271" s="82"/>
      <c r="D271" s="82"/>
      <c r="E271" s="82"/>
      <c r="F271" s="82"/>
      <c r="G271" s="82"/>
      <c r="I271" s="82"/>
      <c r="J271" s="82"/>
      <c r="K271" s="82"/>
      <c r="L271" s="82"/>
      <c r="M271" s="82"/>
      <c r="N271" s="82"/>
      <c r="P271" s="82"/>
      <c r="Q271" s="82"/>
      <c r="R271" s="82"/>
      <c r="S271" s="82"/>
      <c r="T271" s="82"/>
      <c r="U271" s="82"/>
      <c r="W271" s="82"/>
      <c r="X271" s="82"/>
      <c r="Y271" s="82"/>
      <c r="Z271" s="82"/>
      <c r="AA271" s="82"/>
      <c r="AB271" s="82"/>
      <c r="AC271" s="82"/>
      <c r="AD271" s="82"/>
    </row>
    <row r="272" spans="1:30" ht="15.75">
      <c r="A272" s="81"/>
      <c r="B272" s="82"/>
      <c r="C272" s="82"/>
      <c r="D272" s="82"/>
      <c r="E272" s="82"/>
      <c r="F272" s="82"/>
      <c r="G272" s="82"/>
      <c r="I272" s="82"/>
      <c r="J272" s="82"/>
      <c r="K272" s="82"/>
      <c r="L272" s="82"/>
      <c r="M272" s="82"/>
      <c r="N272" s="82"/>
      <c r="P272" s="82"/>
      <c r="Q272" s="82"/>
      <c r="R272" s="82"/>
      <c r="S272" s="82"/>
      <c r="T272" s="82"/>
      <c r="U272" s="82"/>
      <c r="W272" s="82"/>
      <c r="X272" s="82"/>
      <c r="Y272" s="82"/>
      <c r="Z272" s="82"/>
      <c r="AA272" s="82"/>
      <c r="AB272" s="82"/>
      <c r="AC272" s="82"/>
      <c r="AD272" s="82"/>
    </row>
    <row r="273" spans="1:30" ht="15.75">
      <c r="A273" s="81"/>
      <c r="B273" s="82"/>
      <c r="C273" s="82"/>
      <c r="D273" s="82"/>
      <c r="E273" s="82"/>
      <c r="F273" s="82"/>
      <c r="G273" s="82"/>
      <c r="I273" s="82"/>
      <c r="J273" s="82"/>
      <c r="K273" s="82"/>
      <c r="L273" s="82"/>
      <c r="M273" s="82"/>
      <c r="N273" s="82"/>
      <c r="P273" s="82"/>
      <c r="Q273" s="82"/>
      <c r="R273" s="82"/>
      <c r="S273" s="82"/>
      <c r="T273" s="82"/>
      <c r="U273" s="82"/>
      <c r="W273" s="82"/>
      <c r="X273" s="82"/>
      <c r="Y273" s="82"/>
      <c r="Z273" s="82"/>
      <c r="AA273" s="82"/>
      <c r="AB273" s="82"/>
      <c r="AC273" s="82"/>
      <c r="AD273" s="82"/>
    </row>
    <row r="274" spans="1:30" ht="15.75">
      <c r="A274" s="81"/>
      <c r="B274" s="82"/>
      <c r="C274" s="82"/>
      <c r="D274" s="82"/>
      <c r="E274" s="82"/>
      <c r="F274" s="82"/>
      <c r="G274" s="82"/>
      <c r="I274" s="82"/>
      <c r="J274" s="82"/>
      <c r="K274" s="82"/>
      <c r="L274" s="82"/>
      <c r="M274" s="82"/>
      <c r="N274" s="82"/>
      <c r="P274" s="82"/>
      <c r="Q274" s="82"/>
      <c r="R274" s="82"/>
      <c r="S274" s="82"/>
      <c r="T274" s="82"/>
      <c r="U274" s="82"/>
      <c r="W274" s="82"/>
      <c r="X274" s="82"/>
      <c r="Y274" s="82"/>
      <c r="Z274" s="82"/>
      <c r="AA274" s="82"/>
      <c r="AB274" s="82"/>
      <c r="AC274" s="82"/>
      <c r="AD274" s="82"/>
    </row>
    <row r="275" spans="1:30" ht="15.75">
      <c r="A275" s="81"/>
      <c r="B275" s="82"/>
      <c r="C275" s="82"/>
      <c r="D275" s="82"/>
      <c r="E275" s="82"/>
      <c r="F275" s="82"/>
      <c r="G275" s="82"/>
      <c r="I275" s="82"/>
      <c r="J275" s="82"/>
      <c r="K275" s="82"/>
      <c r="L275" s="82"/>
      <c r="M275" s="82"/>
      <c r="N275" s="82"/>
      <c r="P275" s="82"/>
      <c r="Q275" s="82"/>
      <c r="R275" s="82"/>
      <c r="S275" s="82"/>
      <c r="T275" s="82"/>
      <c r="U275" s="82"/>
      <c r="W275" s="82"/>
      <c r="X275" s="82"/>
      <c r="Y275" s="82"/>
      <c r="Z275" s="82"/>
      <c r="AA275" s="82"/>
      <c r="AB275" s="82"/>
      <c r="AC275" s="82"/>
      <c r="AD275" s="82"/>
    </row>
    <row r="276" spans="1:30" ht="15.75">
      <c r="A276" s="81"/>
      <c r="B276" s="82"/>
      <c r="C276" s="82"/>
      <c r="D276" s="82"/>
      <c r="E276" s="82"/>
      <c r="F276" s="82"/>
      <c r="G276" s="82"/>
      <c r="I276" s="82"/>
      <c r="J276" s="82"/>
      <c r="K276" s="82"/>
      <c r="L276" s="82"/>
      <c r="M276" s="82"/>
      <c r="N276" s="82"/>
      <c r="P276" s="82"/>
      <c r="Q276" s="82"/>
      <c r="R276" s="82"/>
      <c r="S276" s="82"/>
      <c r="T276" s="82"/>
      <c r="U276" s="82"/>
      <c r="W276" s="82"/>
      <c r="X276" s="82"/>
      <c r="Y276" s="82"/>
      <c r="Z276" s="82"/>
      <c r="AA276" s="82"/>
      <c r="AB276" s="82"/>
      <c r="AC276" s="82"/>
      <c r="AD276" s="82"/>
    </row>
    <row r="277" spans="1:30" ht="15.75">
      <c r="A277" s="81"/>
      <c r="B277" s="82"/>
      <c r="C277" s="82"/>
      <c r="D277" s="82"/>
      <c r="E277" s="82"/>
      <c r="F277" s="82"/>
      <c r="G277" s="82"/>
      <c r="I277" s="82"/>
      <c r="J277" s="82"/>
      <c r="K277" s="82"/>
      <c r="L277" s="82"/>
      <c r="M277" s="82"/>
      <c r="N277" s="82"/>
      <c r="P277" s="82"/>
      <c r="Q277" s="82"/>
      <c r="R277" s="82"/>
      <c r="S277" s="82"/>
      <c r="T277" s="82"/>
      <c r="U277" s="82"/>
      <c r="W277" s="82"/>
      <c r="X277" s="82"/>
      <c r="Y277" s="82"/>
      <c r="Z277" s="82"/>
      <c r="AA277" s="82"/>
      <c r="AB277" s="82"/>
      <c r="AC277" s="82"/>
      <c r="AD277" s="82"/>
    </row>
    <row r="278" spans="1:30" ht="15.75">
      <c r="A278" s="81"/>
      <c r="B278" s="82"/>
      <c r="C278" s="82"/>
      <c r="D278" s="82"/>
      <c r="E278" s="82"/>
      <c r="F278" s="82"/>
      <c r="G278" s="82"/>
      <c r="I278" s="82"/>
      <c r="J278" s="82"/>
      <c r="K278" s="82"/>
      <c r="L278" s="82"/>
      <c r="M278" s="82"/>
      <c r="N278" s="82"/>
      <c r="P278" s="82"/>
      <c r="Q278" s="82"/>
      <c r="R278" s="82"/>
      <c r="S278" s="82"/>
      <c r="T278" s="82"/>
      <c r="U278" s="82"/>
      <c r="W278" s="82"/>
      <c r="X278" s="82"/>
      <c r="Y278" s="82"/>
      <c r="Z278" s="82"/>
      <c r="AA278" s="82"/>
      <c r="AB278" s="82"/>
      <c r="AC278" s="82"/>
      <c r="AD278" s="82"/>
    </row>
    <row r="279" spans="1:30" ht="15.75">
      <c r="A279" s="81"/>
      <c r="B279" s="82"/>
      <c r="C279" s="82"/>
      <c r="D279" s="82"/>
      <c r="E279" s="82"/>
      <c r="F279" s="82"/>
      <c r="G279" s="82"/>
      <c r="I279" s="82"/>
      <c r="J279" s="82"/>
      <c r="K279" s="82"/>
      <c r="L279" s="82"/>
      <c r="M279" s="82"/>
      <c r="N279" s="82"/>
      <c r="P279" s="82"/>
      <c r="Q279" s="82"/>
      <c r="R279" s="82"/>
      <c r="S279" s="82"/>
      <c r="T279" s="82"/>
      <c r="U279" s="82"/>
      <c r="W279" s="82"/>
      <c r="X279" s="82"/>
      <c r="Y279" s="82"/>
      <c r="Z279" s="82"/>
      <c r="AA279" s="82"/>
      <c r="AB279" s="82"/>
      <c r="AC279" s="82"/>
      <c r="AD279" s="82"/>
    </row>
    <row r="280" spans="1:30" ht="15.75">
      <c r="A280" s="81"/>
      <c r="B280" s="82"/>
      <c r="C280" s="82"/>
      <c r="D280" s="82"/>
      <c r="E280" s="82"/>
      <c r="F280" s="82"/>
      <c r="G280" s="82"/>
      <c r="I280" s="82"/>
      <c r="J280" s="82"/>
      <c r="K280" s="82"/>
      <c r="L280" s="82"/>
      <c r="M280" s="82"/>
      <c r="N280" s="82"/>
      <c r="P280" s="82"/>
      <c r="Q280" s="82"/>
      <c r="R280" s="82"/>
      <c r="S280" s="82"/>
      <c r="T280" s="82"/>
      <c r="U280" s="82"/>
      <c r="W280" s="82"/>
      <c r="X280" s="82"/>
      <c r="Y280" s="82"/>
      <c r="Z280" s="82"/>
      <c r="AA280" s="82"/>
      <c r="AB280" s="82"/>
      <c r="AC280" s="82"/>
      <c r="AD280" s="82"/>
    </row>
    <row r="281" spans="1:30" ht="15.75">
      <c r="A281" s="81"/>
      <c r="B281" s="82"/>
      <c r="C281" s="82"/>
      <c r="D281" s="82"/>
      <c r="E281" s="82"/>
      <c r="F281" s="82"/>
      <c r="G281" s="82"/>
      <c r="I281" s="82"/>
      <c r="J281" s="82"/>
      <c r="K281" s="82"/>
      <c r="L281" s="82"/>
      <c r="M281" s="82"/>
      <c r="N281" s="82"/>
      <c r="P281" s="82"/>
      <c r="Q281" s="82"/>
      <c r="R281" s="82"/>
      <c r="S281" s="82"/>
      <c r="T281" s="82"/>
      <c r="U281" s="82"/>
      <c r="W281" s="82"/>
      <c r="X281" s="82"/>
      <c r="Y281" s="82"/>
      <c r="Z281" s="82"/>
      <c r="AA281" s="82"/>
      <c r="AB281" s="82"/>
      <c r="AC281" s="82"/>
      <c r="AD281" s="82"/>
    </row>
    <row r="282" spans="1:30" ht="15.75">
      <c r="A282" s="81"/>
      <c r="B282" s="82"/>
      <c r="C282" s="82"/>
      <c r="D282" s="82"/>
      <c r="E282" s="82"/>
      <c r="F282" s="82"/>
      <c r="G282" s="82"/>
      <c r="I282" s="82"/>
      <c r="J282" s="82"/>
      <c r="K282" s="82"/>
      <c r="L282" s="82"/>
      <c r="M282" s="82"/>
      <c r="N282" s="82"/>
      <c r="P282" s="82"/>
      <c r="Q282" s="82"/>
      <c r="R282" s="82"/>
      <c r="S282" s="82"/>
      <c r="T282" s="82"/>
      <c r="U282" s="82"/>
      <c r="W282" s="82"/>
      <c r="X282" s="82"/>
      <c r="Y282" s="82"/>
      <c r="Z282" s="82"/>
      <c r="AA282" s="82"/>
      <c r="AB282" s="82"/>
      <c r="AC282" s="82"/>
      <c r="AD282" s="82"/>
    </row>
    <row r="283" spans="1:30" ht="15.75">
      <c r="A283" s="81"/>
      <c r="B283" s="82"/>
      <c r="C283" s="82"/>
      <c r="D283" s="82"/>
      <c r="E283" s="82"/>
      <c r="F283" s="82"/>
      <c r="G283" s="82"/>
      <c r="I283" s="82"/>
      <c r="J283" s="82"/>
      <c r="K283" s="82"/>
      <c r="L283" s="82"/>
      <c r="M283" s="82"/>
      <c r="N283" s="82"/>
      <c r="P283" s="82"/>
      <c r="Q283" s="82"/>
      <c r="R283" s="82"/>
      <c r="S283" s="82"/>
      <c r="T283" s="82"/>
      <c r="U283" s="82"/>
      <c r="W283" s="82"/>
      <c r="X283" s="82"/>
      <c r="Y283" s="82"/>
      <c r="Z283" s="82"/>
      <c r="AA283" s="82"/>
      <c r="AB283" s="82"/>
      <c r="AC283" s="82"/>
      <c r="AD283" s="82"/>
    </row>
    <row r="284" spans="1:30" ht="15.75">
      <c r="A284" s="81"/>
      <c r="B284" s="82"/>
      <c r="C284" s="82"/>
      <c r="D284" s="82"/>
      <c r="E284" s="82"/>
      <c r="F284" s="82"/>
      <c r="G284" s="82"/>
      <c r="I284" s="82"/>
      <c r="J284" s="82"/>
      <c r="K284" s="82"/>
      <c r="L284" s="82"/>
      <c r="M284" s="82"/>
      <c r="N284" s="82"/>
      <c r="P284" s="82"/>
      <c r="Q284" s="82"/>
      <c r="R284" s="82"/>
      <c r="S284" s="82"/>
      <c r="T284" s="82"/>
      <c r="U284" s="82"/>
      <c r="W284" s="82"/>
      <c r="X284" s="82"/>
      <c r="Y284" s="82"/>
      <c r="Z284" s="82"/>
      <c r="AA284" s="82"/>
      <c r="AB284" s="82"/>
      <c r="AC284" s="82"/>
      <c r="AD284" s="82"/>
    </row>
    <row r="285" spans="1:30" ht="15.75">
      <c r="A285" s="81"/>
      <c r="B285" s="82"/>
      <c r="C285" s="82"/>
      <c r="D285" s="82"/>
      <c r="E285" s="82"/>
      <c r="F285" s="82"/>
      <c r="G285" s="82"/>
      <c r="I285" s="82"/>
      <c r="J285" s="82"/>
      <c r="K285" s="82"/>
      <c r="L285" s="82"/>
      <c r="M285" s="82"/>
      <c r="N285" s="82"/>
      <c r="P285" s="82"/>
      <c r="Q285" s="82"/>
      <c r="R285" s="82"/>
      <c r="S285" s="82"/>
      <c r="T285" s="82"/>
      <c r="U285" s="82"/>
      <c r="W285" s="82"/>
      <c r="X285" s="82"/>
      <c r="Y285" s="82"/>
      <c r="Z285" s="82"/>
      <c r="AA285" s="82"/>
      <c r="AB285" s="82"/>
      <c r="AC285" s="82"/>
      <c r="AD285" s="82"/>
    </row>
    <row r="286" spans="1:30" ht="15.75">
      <c r="A286" s="81"/>
      <c r="B286" s="82"/>
      <c r="C286" s="82"/>
      <c r="D286" s="82"/>
      <c r="E286" s="82"/>
      <c r="F286" s="82"/>
      <c r="G286" s="82"/>
      <c r="I286" s="82"/>
      <c r="J286" s="82"/>
      <c r="K286" s="82"/>
      <c r="L286" s="82"/>
      <c r="M286" s="82"/>
      <c r="N286" s="82"/>
      <c r="P286" s="82"/>
      <c r="Q286" s="82"/>
      <c r="R286" s="82"/>
      <c r="S286" s="82"/>
      <c r="T286" s="82"/>
      <c r="U286" s="82"/>
      <c r="W286" s="82"/>
      <c r="X286" s="82"/>
      <c r="Y286" s="82"/>
      <c r="Z286" s="82"/>
      <c r="AA286" s="82"/>
      <c r="AB286" s="82"/>
      <c r="AC286" s="82"/>
      <c r="AD286" s="82"/>
    </row>
    <row r="287" spans="1:30" ht="15.75">
      <c r="A287" s="81"/>
      <c r="B287" s="82"/>
      <c r="C287" s="82"/>
      <c r="D287" s="82"/>
      <c r="E287" s="82"/>
      <c r="F287" s="82"/>
      <c r="G287" s="82"/>
      <c r="I287" s="82"/>
      <c r="J287" s="82"/>
      <c r="K287" s="82"/>
      <c r="L287" s="82"/>
      <c r="M287" s="82"/>
      <c r="N287" s="82"/>
      <c r="P287" s="82"/>
      <c r="Q287" s="82"/>
      <c r="R287" s="82"/>
      <c r="S287" s="82"/>
      <c r="T287" s="82"/>
      <c r="U287" s="82"/>
      <c r="W287" s="82"/>
      <c r="X287" s="82"/>
      <c r="Y287" s="82"/>
      <c r="Z287" s="82"/>
      <c r="AA287" s="82"/>
      <c r="AB287" s="82"/>
      <c r="AC287" s="82"/>
      <c r="AD287" s="82"/>
    </row>
    <row r="288" spans="1:30" ht="15.75">
      <c r="A288" s="81"/>
      <c r="B288" s="82"/>
      <c r="C288" s="82"/>
      <c r="D288" s="82"/>
      <c r="E288" s="82"/>
      <c r="F288" s="82"/>
      <c r="G288" s="82"/>
      <c r="I288" s="82"/>
      <c r="J288" s="82"/>
      <c r="K288" s="82"/>
      <c r="L288" s="82"/>
      <c r="M288" s="82"/>
      <c r="N288" s="82"/>
      <c r="P288" s="82"/>
      <c r="Q288" s="82"/>
      <c r="R288" s="82"/>
      <c r="S288" s="82"/>
      <c r="T288" s="82"/>
      <c r="U288" s="82"/>
      <c r="W288" s="82"/>
      <c r="X288" s="82"/>
      <c r="Y288" s="82"/>
      <c r="Z288" s="82"/>
      <c r="AA288" s="82"/>
      <c r="AB288" s="82"/>
      <c r="AC288" s="82"/>
      <c r="AD288" s="82"/>
    </row>
    <row r="289" spans="1:30" ht="15.75">
      <c r="A289" s="81"/>
      <c r="B289" s="82"/>
      <c r="C289" s="82"/>
      <c r="D289" s="82"/>
      <c r="E289" s="82"/>
      <c r="F289" s="82"/>
      <c r="G289" s="82"/>
      <c r="I289" s="82"/>
      <c r="J289" s="82"/>
      <c r="K289" s="82"/>
      <c r="L289" s="82"/>
      <c r="M289" s="82"/>
      <c r="N289" s="82"/>
      <c r="P289" s="82"/>
      <c r="Q289" s="82"/>
      <c r="R289" s="82"/>
      <c r="S289" s="82"/>
      <c r="T289" s="82"/>
      <c r="U289" s="82"/>
      <c r="W289" s="82"/>
      <c r="X289" s="82"/>
      <c r="Y289" s="82"/>
      <c r="Z289" s="82"/>
      <c r="AA289" s="82"/>
      <c r="AB289" s="82"/>
      <c r="AC289" s="82"/>
      <c r="AD289" s="82"/>
    </row>
    <row r="290" spans="1:30" ht="15.75">
      <c r="A290" s="81"/>
      <c r="B290" s="82"/>
      <c r="C290" s="82"/>
      <c r="D290" s="82"/>
      <c r="E290" s="82"/>
      <c r="F290" s="82"/>
      <c r="G290" s="82"/>
      <c r="I290" s="82"/>
      <c r="J290" s="82"/>
      <c r="K290" s="82"/>
      <c r="L290" s="82"/>
      <c r="M290" s="82"/>
      <c r="N290" s="82"/>
      <c r="P290" s="82"/>
      <c r="Q290" s="82"/>
      <c r="R290" s="82"/>
      <c r="S290" s="82"/>
      <c r="T290" s="82"/>
      <c r="U290" s="82"/>
      <c r="W290" s="82"/>
      <c r="X290" s="82"/>
      <c r="Y290" s="82"/>
      <c r="Z290" s="82"/>
      <c r="AA290" s="82"/>
      <c r="AB290" s="82"/>
      <c r="AC290" s="82"/>
      <c r="AD290" s="82"/>
    </row>
    <row r="291" spans="1:30" ht="15.75">
      <c r="A291" s="81"/>
      <c r="B291" s="82"/>
      <c r="C291" s="82"/>
      <c r="D291" s="82"/>
      <c r="E291" s="82"/>
      <c r="F291" s="82"/>
      <c r="G291" s="82"/>
      <c r="I291" s="82"/>
      <c r="J291" s="82"/>
      <c r="K291" s="82"/>
      <c r="L291" s="82"/>
      <c r="M291" s="82"/>
      <c r="N291" s="82"/>
      <c r="P291" s="82"/>
      <c r="Q291" s="82"/>
      <c r="R291" s="82"/>
      <c r="S291" s="82"/>
      <c r="T291" s="82"/>
      <c r="U291" s="82"/>
      <c r="W291" s="82"/>
      <c r="X291" s="82"/>
      <c r="Y291" s="82"/>
      <c r="Z291" s="82"/>
      <c r="AA291" s="82"/>
      <c r="AB291" s="82"/>
      <c r="AC291" s="82"/>
      <c r="AD291" s="82"/>
    </row>
    <row r="292" spans="1:30" ht="15.75">
      <c r="A292" s="81"/>
      <c r="B292" s="82"/>
      <c r="C292" s="82"/>
      <c r="D292" s="82"/>
      <c r="E292" s="82"/>
      <c r="F292" s="82"/>
      <c r="G292" s="82"/>
      <c r="I292" s="82"/>
      <c r="J292" s="82"/>
      <c r="K292" s="82"/>
      <c r="L292" s="82"/>
      <c r="M292" s="82"/>
      <c r="N292" s="82"/>
      <c r="P292" s="82"/>
      <c r="Q292" s="82"/>
      <c r="R292" s="82"/>
      <c r="S292" s="82"/>
      <c r="T292" s="82"/>
      <c r="U292" s="82"/>
      <c r="W292" s="82"/>
      <c r="X292" s="82"/>
      <c r="Y292" s="82"/>
      <c r="Z292" s="82"/>
      <c r="AA292" s="82"/>
      <c r="AB292" s="82"/>
      <c r="AC292" s="82"/>
      <c r="AD292" s="82"/>
    </row>
    <row r="293" spans="1:30" ht="15.75">
      <c r="A293" s="81"/>
      <c r="B293" s="82"/>
      <c r="C293" s="82"/>
      <c r="D293" s="82"/>
      <c r="E293" s="82"/>
      <c r="F293" s="82"/>
      <c r="G293" s="82"/>
      <c r="I293" s="82"/>
      <c r="J293" s="82"/>
      <c r="K293" s="82"/>
      <c r="L293" s="82"/>
      <c r="M293" s="82"/>
      <c r="N293" s="82"/>
      <c r="P293" s="82"/>
      <c r="Q293" s="82"/>
      <c r="R293" s="82"/>
      <c r="S293" s="82"/>
      <c r="T293" s="82"/>
      <c r="U293" s="82"/>
      <c r="W293" s="82"/>
      <c r="X293" s="82"/>
      <c r="Y293" s="82"/>
      <c r="Z293" s="82"/>
      <c r="AA293" s="82"/>
      <c r="AB293" s="82"/>
      <c r="AC293" s="82"/>
      <c r="AD293" s="82"/>
    </row>
    <row r="294" spans="1:30" ht="15.75">
      <c r="A294" s="81"/>
      <c r="B294" s="82"/>
      <c r="C294" s="82"/>
      <c r="D294" s="82"/>
      <c r="E294" s="82"/>
      <c r="F294" s="82"/>
      <c r="G294" s="82"/>
      <c r="I294" s="82"/>
      <c r="J294" s="82"/>
      <c r="K294" s="82"/>
      <c r="L294" s="82"/>
      <c r="M294" s="82"/>
      <c r="N294" s="82"/>
      <c r="P294" s="82"/>
      <c r="Q294" s="82"/>
      <c r="R294" s="82"/>
      <c r="S294" s="82"/>
      <c r="T294" s="82"/>
      <c r="U294" s="82"/>
      <c r="W294" s="82"/>
      <c r="X294" s="82"/>
      <c r="Y294" s="82"/>
      <c r="Z294" s="82"/>
      <c r="AA294" s="82"/>
      <c r="AB294" s="82"/>
      <c r="AC294" s="82"/>
      <c r="AD294" s="82"/>
    </row>
    <row r="295" spans="1:30" ht="15.75">
      <c r="A295" s="81"/>
      <c r="B295" s="82"/>
      <c r="C295" s="82"/>
      <c r="D295" s="82"/>
      <c r="E295" s="82"/>
      <c r="F295" s="82"/>
      <c r="G295" s="82"/>
      <c r="I295" s="82"/>
      <c r="J295" s="82"/>
      <c r="K295" s="82"/>
      <c r="L295" s="82"/>
      <c r="M295" s="82"/>
      <c r="N295" s="82"/>
      <c r="P295" s="82"/>
      <c r="Q295" s="82"/>
      <c r="R295" s="82"/>
      <c r="S295" s="82"/>
      <c r="T295" s="82"/>
      <c r="U295" s="82"/>
      <c r="W295" s="82"/>
      <c r="X295" s="82"/>
      <c r="Y295" s="82"/>
      <c r="Z295" s="82"/>
      <c r="AA295" s="82"/>
      <c r="AB295" s="82"/>
      <c r="AC295" s="82"/>
      <c r="AD295" s="82"/>
    </row>
    <row r="296" spans="1:30" ht="15.75">
      <c r="A296" s="81"/>
      <c r="B296" s="82"/>
      <c r="C296" s="82"/>
      <c r="D296" s="82"/>
      <c r="E296" s="82"/>
      <c r="F296" s="82"/>
      <c r="G296" s="82"/>
      <c r="I296" s="82"/>
      <c r="J296" s="82"/>
      <c r="K296" s="82"/>
      <c r="L296" s="82"/>
      <c r="M296" s="82"/>
      <c r="N296" s="82"/>
      <c r="P296" s="82"/>
      <c r="Q296" s="82"/>
      <c r="R296" s="82"/>
      <c r="S296" s="82"/>
      <c r="T296" s="82"/>
      <c r="U296" s="82"/>
      <c r="W296" s="82"/>
      <c r="X296" s="82"/>
      <c r="Y296" s="82"/>
      <c r="Z296" s="82"/>
      <c r="AA296" s="82"/>
      <c r="AB296" s="82"/>
      <c r="AC296" s="82"/>
      <c r="AD296" s="82"/>
    </row>
    <row r="297" spans="1:30" ht="15.75">
      <c r="A297" s="81"/>
      <c r="B297" s="82"/>
      <c r="C297" s="82"/>
      <c r="D297" s="82"/>
      <c r="E297" s="82"/>
      <c r="F297" s="82"/>
      <c r="G297" s="82"/>
      <c r="I297" s="82"/>
      <c r="J297" s="82"/>
      <c r="K297" s="82"/>
      <c r="L297" s="82"/>
      <c r="M297" s="82"/>
      <c r="N297" s="82"/>
      <c r="P297" s="82"/>
      <c r="Q297" s="82"/>
      <c r="R297" s="82"/>
      <c r="S297" s="82"/>
      <c r="T297" s="82"/>
      <c r="U297" s="82"/>
      <c r="W297" s="82"/>
      <c r="X297" s="82"/>
      <c r="Y297" s="82"/>
      <c r="Z297" s="82"/>
      <c r="AA297" s="82"/>
      <c r="AB297" s="82"/>
      <c r="AC297" s="82"/>
      <c r="AD297" s="82"/>
    </row>
    <row r="298" spans="1:30" ht="15.75">
      <c r="A298" s="81"/>
      <c r="B298" s="82"/>
      <c r="C298" s="82"/>
      <c r="D298" s="82"/>
      <c r="E298" s="82"/>
      <c r="F298" s="82"/>
      <c r="G298" s="82"/>
      <c r="I298" s="82"/>
      <c r="J298" s="82"/>
      <c r="K298" s="82"/>
      <c r="L298" s="82"/>
      <c r="M298" s="82"/>
      <c r="N298" s="82"/>
      <c r="P298" s="82"/>
      <c r="Q298" s="82"/>
      <c r="R298" s="82"/>
      <c r="S298" s="82"/>
      <c r="T298" s="82"/>
      <c r="U298" s="82"/>
      <c r="W298" s="82"/>
      <c r="X298" s="82"/>
      <c r="Y298" s="82"/>
      <c r="Z298" s="82"/>
      <c r="AA298" s="82"/>
      <c r="AB298" s="82"/>
      <c r="AC298" s="82"/>
      <c r="AD298" s="82"/>
    </row>
    <row r="299" spans="1:30" ht="15.75">
      <c r="A299" s="81"/>
      <c r="B299" s="82"/>
      <c r="C299" s="82"/>
      <c r="D299" s="82"/>
      <c r="E299" s="82"/>
      <c r="F299" s="82"/>
      <c r="G299" s="82"/>
      <c r="I299" s="82"/>
      <c r="J299" s="82"/>
      <c r="K299" s="82"/>
      <c r="L299" s="82"/>
      <c r="M299" s="82"/>
      <c r="N299" s="82"/>
      <c r="P299" s="82"/>
      <c r="Q299" s="82"/>
      <c r="R299" s="82"/>
      <c r="S299" s="82"/>
      <c r="T299" s="82"/>
      <c r="U299" s="82"/>
      <c r="W299" s="82"/>
      <c r="X299" s="82"/>
      <c r="Y299" s="82"/>
      <c r="Z299" s="82"/>
      <c r="AA299" s="82"/>
      <c r="AB299" s="82"/>
      <c r="AC299" s="82"/>
      <c r="AD299" s="82"/>
    </row>
    <row r="300" spans="1:30" ht="15.75">
      <c r="A300" s="81"/>
      <c r="B300" s="82"/>
      <c r="C300" s="82"/>
      <c r="D300" s="82"/>
      <c r="E300" s="82"/>
      <c r="F300" s="82"/>
      <c r="G300" s="82"/>
      <c r="I300" s="82"/>
      <c r="J300" s="82"/>
      <c r="K300" s="82"/>
      <c r="L300" s="82"/>
      <c r="M300" s="82"/>
      <c r="N300" s="82"/>
      <c r="P300" s="82"/>
      <c r="Q300" s="82"/>
      <c r="R300" s="82"/>
      <c r="S300" s="82"/>
      <c r="T300" s="82"/>
      <c r="U300" s="82"/>
      <c r="W300" s="82"/>
      <c r="X300" s="82"/>
      <c r="Y300" s="82"/>
      <c r="Z300" s="82"/>
      <c r="AA300" s="82"/>
      <c r="AB300" s="82"/>
      <c r="AC300" s="82"/>
      <c r="AD300" s="82"/>
    </row>
    <row r="301" spans="1:30" ht="15.75">
      <c r="A301" s="81"/>
      <c r="B301" s="82"/>
      <c r="C301" s="82"/>
      <c r="D301" s="82"/>
      <c r="E301" s="82"/>
      <c r="F301" s="82"/>
      <c r="G301" s="82"/>
      <c r="I301" s="82"/>
      <c r="J301" s="82"/>
      <c r="K301" s="82"/>
      <c r="L301" s="82"/>
      <c r="M301" s="82"/>
      <c r="N301" s="82"/>
      <c r="P301" s="82"/>
      <c r="Q301" s="82"/>
      <c r="R301" s="82"/>
      <c r="S301" s="82"/>
      <c r="T301" s="82"/>
      <c r="U301" s="82"/>
      <c r="W301" s="82"/>
      <c r="X301" s="82"/>
      <c r="Y301" s="82"/>
      <c r="Z301" s="82"/>
      <c r="AA301" s="82"/>
      <c r="AB301" s="82"/>
      <c r="AC301" s="82"/>
      <c r="AD301" s="82"/>
    </row>
    <row r="302" spans="1:30" ht="15.75">
      <c r="A302" s="81"/>
      <c r="B302" s="82"/>
      <c r="C302" s="82"/>
      <c r="D302" s="82"/>
      <c r="E302" s="82"/>
      <c r="F302" s="82"/>
      <c r="G302" s="82"/>
      <c r="I302" s="82"/>
      <c r="J302" s="82"/>
      <c r="K302" s="82"/>
      <c r="L302" s="82"/>
      <c r="M302" s="82"/>
      <c r="N302" s="82"/>
      <c r="P302" s="82"/>
      <c r="Q302" s="82"/>
      <c r="R302" s="82"/>
      <c r="S302" s="82"/>
      <c r="T302" s="82"/>
      <c r="U302" s="82"/>
      <c r="W302" s="82"/>
      <c r="X302" s="82"/>
      <c r="Y302" s="82"/>
      <c r="Z302" s="82"/>
      <c r="AA302" s="82"/>
      <c r="AB302" s="82"/>
      <c r="AC302" s="82"/>
      <c r="AD302" s="82"/>
    </row>
    <row r="303" spans="1:30" ht="15.75">
      <c r="A303" s="81"/>
      <c r="B303" s="82"/>
      <c r="C303" s="82"/>
      <c r="D303" s="82"/>
      <c r="E303" s="82"/>
      <c r="F303" s="82"/>
      <c r="G303" s="82"/>
      <c r="I303" s="82"/>
      <c r="J303" s="82"/>
      <c r="K303" s="82"/>
      <c r="L303" s="82"/>
      <c r="M303" s="82"/>
      <c r="N303" s="82"/>
      <c r="P303" s="82"/>
      <c r="Q303" s="82"/>
      <c r="R303" s="82"/>
      <c r="S303" s="82"/>
      <c r="T303" s="82"/>
      <c r="U303" s="82"/>
      <c r="W303" s="82"/>
      <c r="X303" s="82"/>
      <c r="Y303" s="82"/>
      <c r="Z303" s="82"/>
      <c r="AA303" s="82"/>
      <c r="AB303" s="82"/>
      <c r="AC303" s="82"/>
      <c r="AD303" s="82"/>
    </row>
    <row r="304" spans="1:30" ht="15.75">
      <c r="A304" s="81"/>
      <c r="B304" s="82"/>
      <c r="C304" s="82"/>
      <c r="D304" s="82"/>
      <c r="E304" s="82"/>
      <c r="F304" s="82"/>
      <c r="G304" s="82"/>
      <c r="I304" s="82"/>
      <c r="J304" s="82"/>
      <c r="K304" s="82"/>
      <c r="L304" s="82"/>
      <c r="M304" s="82"/>
      <c r="N304" s="82"/>
      <c r="P304" s="82"/>
      <c r="Q304" s="82"/>
      <c r="R304" s="82"/>
      <c r="S304" s="82"/>
      <c r="T304" s="82"/>
      <c r="U304" s="82"/>
      <c r="W304" s="82"/>
      <c r="X304" s="82"/>
      <c r="Y304" s="82"/>
      <c r="Z304" s="82"/>
      <c r="AA304" s="82"/>
      <c r="AB304" s="82"/>
      <c r="AC304" s="82"/>
      <c r="AD304" s="82"/>
    </row>
    <row r="305" spans="1:30" ht="15.75">
      <c r="A305" s="81"/>
      <c r="B305" s="82"/>
      <c r="C305" s="82"/>
      <c r="D305" s="82"/>
      <c r="E305" s="82"/>
      <c r="F305" s="82"/>
      <c r="G305" s="82"/>
      <c r="I305" s="82"/>
      <c r="J305" s="82"/>
      <c r="K305" s="82"/>
      <c r="L305" s="82"/>
      <c r="M305" s="82"/>
      <c r="N305" s="82"/>
      <c r="P305" s="82"/>
      <c r="Q305" s="82"/>
      <c r="R305" s="82"/>
      <c r="S305" s="82"/>
      <c r="T305" s="82"/>
      <c r="U305" s="82"/>
      <c r="W305" s="82"/>
      <c r="X305" s="82"/>
      <c r="Y305" s="82"/>
      <c r="Z305" s="82"/>
      <c r="AA305" s="82"/>
      <c r="AB305" s="82"/>
      <c r="AC305" s="82"/>
      <c r="AD305" s="82"/>
    </row>
    <row r="306" spans="1:30" ht="15.75">
      <c r="A306" s="81"/>
      <c r="B306" s="82"/>
      <c r="C306" s="82"/>
      <c r="D306" s="82"/>
      <c r="E306" s="82"/>
      <c r="F306" s="82"/>
      <c r="G306" s="82"/>
      <c r="I306" s="82"/>
      <c r="J306" s="82"/>
      <c r="K306" s="82"/>
      <c r="L306" s="82"/>
      <c r="M306" s="82"/>
      <c r="N306" s="82"/>
      <c r="P306" s="82"/>
      <c r="Q306" s="82"/>
      <c r="R306" s="82"/>
      <c r="S306" s="82"/>
      <c r="T306" s="82"/>
      <c r="U306" s="82"/>
      <c r="W306" s="82"/>
      <c r="X306" s="82"/>
      <c r="Y306" s="82"/>
      <c r="Z306" s="82"/>
      <c r="AA306" s="82"/>
      <c r="AB306" s="82"/>
      <c r="AC306" s="82"/>
      <c r="AD306" s="82"/>
    </row>
    <row r="307" spans="1:30" ht="15.75">
      <c r="A307" s="81"/>
      <c r="B307" s="82"/>
      <c r="C307" s="82"/>
      <c r="D307" s="82"/>
      <c r="E307" s="82"/>
      <c r="F307" s="82"/>
      <c r="G307" s="82"/>
      <c r="I307" s="82"/>
      <c r="J307" s="82"/>
      <c r="K307" s="82"/>
      <c r="L307" s="82"/>
      <c r="M307" s="82"/>
      <c r="N307" s="82"/>
      <c r="P307" s="82"/>
      <c r="Q307" s="82"/>
      <c r="R307" s="82"/>
      <c r="S307" s="82"/>
      <c r="T307" s="82"/>
      <c r="U307" s="82"/>
      <c r="W307" s="82"/>
      <c r="X307" s="82"/>
      <c r="Y307" s="82"/>
      <c r="Z307" s="82"/>
      <c r="AA307" s="82"/>
      <c r="AB307" s="82"/>
      <c r="AC307" s="82"/>
      <c r="AD307" s="82"/>
    </row>
    <row r="308" spans="1:30" ht="15.75">
      <c r="A308" s="81"/>
      <c r="B308" s="82"/>
      <c r="C308" s="82"/>
      <c r="D308" s="82"/>
      <c r="E308" s="82"/>
      <c r="F308" s="82"/>
      <c r="G308" s="82"/>
      <c r="I308" s="82"/>
      <c r="J308" s="82"/>
      <c r="K308" s="82"/>
      <c r="L308" s="82"/>
      <c r="M308" s="82"/>
      <c r="N308" s="82"/>
      <c r="P308" s="82"/>
      <c r="Q308" s="82"/>
      <c r="R308" s="82"/>
      <c r="S308" s="82"/>
      <c r="T308" s="82"/>
      <c r="U308" s="82"/>
      <c r="W308" s="82"/>
      <c r="X308" s="82"/>
      <c r="Y308" s="82"/>
      <c r="Z308" s="82"/>
      <c r="AA308" s="82"/>
      <c r="AB308" s="82"/>
      <c r="AC308" s="82"/>
      <c r="AD308" s="82"/>
    </row>
    <row r="309" spans="1:30" ht="15.75">
      <c r="A309" s="81"/>
      <c r="B309" s="82"/>
      <c r="C309" s="82"/>
      <c r="D309" s="82"/>
      <c r="E309" s="82"/>
      <c r="F309" s="82"/>
      <c r="G309" s="82"/>
      <c r="I309" s="82"/>
      <c r="J309" s="82"/>
      <c r="K309" s="82"/>
      <c r="L309" s="82"/>
      <c r="M309" s="82"/>
      <c r="N309" s="82"/>
      <c r="P309" s="82"/>
      <c r="Q309" s="82"/>
      <c r="R309" s="82"/>
      <c r="S309" s="82"/>
      <c r="T309" s="82"/>
      <c r="U309" s="82"/>
      <c r="W309" s="82"/>
      <c r="X309" s="82"/>
      <c r="Y309" s="82"/>
      <c r="Z309" s="82"/>
      <c r="AA309" s="82"/>
      <c r="AB309" s="82"/>
      <c r="AC309" s="82"/>
      <c r="AD309" s="82"/>
    </row>
    <row r="310" spans="1:30" ht="15.75">
      <c r="A310" s="81"/>
      <c r="B310" s="82"/>
      <c r="C310" s="82"/>
      <c r="D310" s="82"/>
      <c r="E310" s="82"/>
      <c r="F310" s="82"/>
      <c r="G310" s="82"/>
      <c r="I310" s="82"/>
      <c r="J310" s="82"/>
      <c r="K310" s="82"/>
      <c r="L310" s="82"/>
      <c r="M310" s="82"/>
      <c r="N310" s="82"/>
      <c r="P310" s="82"/>
      <c r="Q310" s="82"/>
      <c r="R310" s="82"/>
      <c r="S310" s="82"/>
      <c r="T310" s="82"/>
      <c r="U310" s="82"/>
      <c r="W310" s="82"/>
      <c r="X310" s="82"/>
      <c r="Y310" s="82"/>
      <c r="Z310" s="82"/>
      <c r="AA310" s="82"/>
      <c r="AB310" s="82"/>
      <c r="AC310" s="82"/>
      <c r="AD310" s="82"/>
    </row>
    <row r="311" spans="1:30" ht="15.75">
      <c r="A311" s="81"/>
      <c r="B311" s="82"/>
      <c r="C311" s="82"/>
      <c r="D311" s="82"/>
      <c r="E311" s="82"/>
      <c r="F311" s="82"/>
      <c r="G311" s="82"/>
      <c r="I311" s="82"/>
      <c r="J311" s="82"/>
      <c r="K311" s="82"/>
      <c r="L311" s="82"/>
      <c r="M311" s="82"/>
      <c r="N311" s="82"/>
      <c r="P311" s="82"/>
      <c r="Q311" s="82"/>
      <c r="R311" s="82"/>
      <c r="S311" s="82"/>
      <c r="T311" s="82"/>
      <c r="U311" s="82"/>
      <c r="W311" s="82"/>
      <c r="X311" s="82"/>
      <c r="Y311" s="82"/>
      <c r="Z311" s="82"/>
      <c r="AA311" s="82"/>
      <c r="AB311" s="82"/>
      <c r="AC311" s="82"/>
      <c r="AD311" s="82"/>
    </row>
    <row r="312" spans="1:30" ht="15.75">
      <c r="A312" s="81"/>
      <c r="B312" s="82"/>
      <c r="C312" s="82"/>
      <c r="D312" s="82"/>
      <c r="E312" s="82"/>
      <c r="F312" s="82"/>
      <c r="G312" s="82"/>
      <c r="I312" s="82"/>
      <c r="J312" s="82"/>
      <c r="K312" s="82"/>
      <c r="L312" s="82"/>
      <c r="M312" s="82"/>
      <c r="N312" s="82"/>
      <c r="P312" s="82"/>
      <c r="Q312" s="82"/>
      <c r="R312" s="82"/>
      <c r="S312" s="82"/>
      <c r="T312" s="82"/>
      <c r="U312" s="82"/>
      <c r="W312" s="82"/>
      <c r="X312" s="82"/>
      <c r="Y312" s="82"/>
      <c r="Z312" s="82"/>
      <c r="AA312" s="82"/>
      <c r="AB312" s="82"/>
      <c r="AC312" s="82"/>
      <c r="AD312" s="82"/>
    </row>
    <row r="313" spans="1:30" ht="15.75">
      <c r="A313" s="81"/>
      <c r="B313" s="82"/>
      <c r="C313" s="82"/>
      <c r="D313" s="82"/>
      <c r="E313" s="82"/>
      <c r="F313" s="82"/>
      <c r="G313" s="82"/>
      <c r="I313" s="82"/>
      <c r="J313" s="82"/>
      <c r="K313" s="82"/>
      <c r="L313" s="82"/>
      <c r="M313" s="82"/>
      <c r="N313" s="82"/>
      <c r="P313" s="82"/>
      <c r="Q313" s="82"/>
      <c r="R313" s="82"/>
      <c r="S313" s="82"/>
      <c r="T313" s="82"/>
      <c r="U313" s="82"/>
      <c r="W313" s="82"/>
      <c r="X313" s="82"/>
      <c r="Y313" s="82"/>
      <c r="Z313" s="82"/>
      <c r="AA313" s="82"/>
      <c r="AB313" s="82"/>
      <c r="AC313" s="82"/>
      <c r="AD313" s="82"/>
    </row>
    <row r="314" spans="1:30" ht="15.75">
      <c r="A314" s="81"/>
      <c r="B314" s="82"/>
      <c r="C314" s="82"/>
      <c r="D314" s="82"/>
      <c r="E314" s="82"/>
      <c r="F314" s="82"/>
      <c r="G314" s="82"/>
      <c r="I314" s="82"/>
      <c r="J314" s="82"/>
      <c r="K314" s="82"/>
      <c r="L314" s="82"/>
      <c r="M314" s="82"/>
      <c r="N314" s="82"/>
      <c r="P314" s="82"/>
      <c r="Q314" s="82"/>
      <c r="R314" s="82"/>
      <c r="S314" s="82"/>
      <c r="T314" s="82"/>
      <c r="U314" s="82"/>
      <c r="W314" s="82"/>
      <c r="X314" s="82"/>
      <c r="Y314" s="82"/>
      <c r="Z314" s="82"/>
      <c r="AA314" s="82"/>
      <c r="AB314" s="82"/>
      <c r="AC314" s="82"/>
      <c r="AD314" s="82"/>
    </row>
    <row r="315" spans="1:30" ht="15.75">
      <c r="A315" s="81"/>
      <c r="B315" s="82"/>
      <c r="C315" s="82"/>
      <c r="D315" s="82"/>
      <c r="E315" s="82"/>
      <c r="F315" s="82"/>
      <c r="G315" s="82"/>
      <c r="I315" s="82"/>
      <c r="J315" s="82"/>
      <c r="K315" s="82"/>
      <c r="L315" s="82"/>
      <c r="M315" s="82"/>
      <c r="N315" s="82"/>
      <c r="P315" s="82"/>
      <c r="Q315" s="82"/>
      <c r="R315" s="82"/>
      <c r="S315" s="82"/>
      <c r="T315" s="82"/>
      <c r="U315" s="82"/>
      <c r="W315" s="82"/>
      <c r="X315" s="82"/>
      <c r="Y315" s="82"/>
      <c r="Z315" s="82"/>
      <c r="AA315" s="82"/>
      <c r="AB315" s="82"/>
      <c r="AC315" s="82"/>
      <c r="AD315" s="82"/>
    </row>
    <row r="316" spans="1:30" ht="15.75">
      <c r="A316" s="81"/>
      <c r="B316" s="82"/>
      <c r="C316" s="82"/>
      <c r="D316" s="82"/>
      <c r="E316" s="82"/>
      <c r="F316" s="82"/>
      <c r="G316" s="82"/>
      <c r="I316" s="82"/>
      <c r="J316" s="82"/>
      <c r="K316" s="82"/>
      <c r="L316" s="82"/>
      <c r="M316" s="82"/>
      <c r="N316" s="82"/>
      <c r="P316" s="82"/>
      <c r="Q316" s="82"/>
      <c r="R316" s="82"/>
      <c r="S316" s="82"/>
      <c r="T316" s="82"/>
      <c r="U316" s="82"/>
      <c r="W316" s="82"/>
      <c r="X316" s="82"/>
      <c r="Y316" s="82"/>
      <c r="Z316" s="82"/>
      <c r="AA316" s="82"/>
      <c r="AB316" s="82"/>
      <c r="AC316" s="82"/>
      <c r="AD316" s="82"/>
    </row>
    <row r="317" spans="1:30" ht="15.75">
      <c r="A317" s="81"/>
      <c r="B317" s="82"/>
      <c r="C317" s="82"/>
      <c r="D317" s="82"/>
      <c r="E317" s="82"/>
      <c r="F317" s="82"/>
      <c r="G317" s="82"/>
      <c r="I317" s="82"/>
      <c r="J317" s="82"/>
      <c r="K317" s="82"/>
      <c r="L317" s="82"/>
      <c r="M317" s="82"/>
      <c r="N317" s="82"/>
      <c r="P317" s="82"/>
      <c r="Q317" s="82"/>
      <c r="R317" s="82"/>
      <c r="S317" s="82"/>
      <c r="T317" s="82"/>
      <c r="U317" s="82"/>
      <c r="W317" s="82"/>
      <c r="X317" s="82"/>
      <c r="Y317" s="82"/>
      <c r="Z317" s="82"/>
      <c r="AA317" s="82"/>
      <c r="AB317" s="82"/>
      <c r="AC317" s="82"/>
      <c r="AD317" s="82"/>
    </row>
    <row r="318" spans="1:30" ht="15.75">
      <c r="A318" s="81"/>
      <c r="B318" s="82"/>
      <c r="C318" s="82"/>
      <c r="D318" s="82"/>
      <c r="E318" s="82"/>
      <c r="F318" s="82"/>
      <c r="G318" s="82"/>
      <c r="I318" s="82"/>
      <c r="J318" s="82"/>
      <c r="K318" s="82"/>
      <c r="L318" s="82"/>
      <c r="M318" s="82"/>
      <c r="N318" s="82"/>
      <c r="P318" s="82"/>
      <c r="Q318" s="82"/>
      <c r="R318" s="82"/>
      <c r="S318" s="82"/>
      <c r="T318" s="82"/>
      <c r="U318" s="82"/>
      <c r="W318" s="82"/>
      <c r="X318" s="82"/>
      <c r="Y318" s="82"/>
      <c r="Z318" s="82"/>
      <c r="AA318" s="82"/>
      <c r="AB318" s="82"/>
      <c r="AC318" s="82"/>
      <c r="AD318" s="82"/>
    </row>
    <row r="319" spans="1:30" ht="15.75">
      <c r="A319" s="81"/>
      <c r="B319" s="82"/>
      <c r="C319" s="82"/>
      <c r="D319" s="82"/>
      <c r="E319" s="82"/>
      <c r="F319" s="82"/>
      <c r="G319" s="82"/>
      <c r="I319" s="82"/>
      <c r="J319" s="82"/>
      <c r="K319" s="82"/>
      <c r="L319" s="82"/>
      <c r="M319" s="82"/>
      <c r="N319" s="82"/>
      <c r="P319" s="82"/>
      <c r="Q319" s="82"/>
      <c r="R319" s="82"/>
      <c r="S319" s="82"/>
      <c r="T319" s="82"/>
      <c r="U319" s="82"/>
      <c r="W319" s="82"/>
      <c r="X319" s="82"/>
      <c r="Y319" s="82"/>
      <c r="Z319" s="82"/>
      <c r="AA319" s="82"/>
      <c r="AB319" s="82"/>
      <c r="AC319" s="82"/>
      <c r="AD319" s="82"/>
    </row>
    <row r="320" spans="1:30" ht="15.75">
      <c r="A320" s="81"/>
      <c r="B320" s="82"/>
      <c r="C320" s="82"/>
      <c r="D320" s="82"/>
      <c r="E320" s="82"/>
      <c r="F320" s="82"/>
      <c r="G320" s="82"/>
      <c r="I320" s="82"/>
      <c r="J320" s="82"/>
      <c r="K320" s="82"/>
      <c r="L320" s="82"/>
      <c r="M320" s="82"/>
      <c r="N320" s="82"/>
      <c r="P320" s="82"/>
      <c r="Q320" s="82"/>
      <c r="R320" s="82"/>
      <c r="S320" s="82"/>
      <c r="T320" s="82"/>
      <c r="U320" s="82"/>
      <c r="W320" s="82"/>
      <c r="X320" s="82"/>
      <c r="Y320" s="82"/>
      <c r="Z320" s="82"/>
      <c r="AA320" s="82"/>
      <c r="AB320" s="82"/>
      <c r="AC320" s="82"/>
      <c r="AD320" s="82"/>
    </row>
    <row r="321" spans="1:30" ht="15.75">
      <c r="A321" s="81"/>
      <c r="B321" s="82"/>
      <c r="C321" s="82"/>
      <c r="D321" s="82"/>
      <c r="E321" s="82"/>
      <c r="F321" s="82"/>
      <c r="G321" s="82"/>
      <c r="I321" s="82"/>
      <c r="J321" s="82"/>
      <c r="K321" s="82"/>
      <c r="L321" s="82"/>
      <c r="M321" s="82"/>
      <c r="N321" s="82"/>
      <c r="P321" s="82"/>
      <c r="Q321" s="82"/>
      <c r="R321" s="82"/>
      <c r="S321" s="82"/>
      <c r="T321" s="82"/>
      <c r="U321" s="82"/>
      <c r="W321" s="82"/>
      <c r="X321" s="82"/>
      <c r="Y321" s="82"/>
      <c r="Z321" s="82"/>
      <c r="AA321" s="82"/>
      <c r="AB321" s="82"/>
      <c r="AC321" s="82"/>
      <c r="AD321" s="82"/>
    </row>
    <row r="322" spans="1:30" ht="15.75">
      <c r="A322" s="81"/>
      <c r="B322" s="82"/>
      <c r="C322" s="82"/>
      <c r="D322" s="82"/>
      <c r="E322" s="82"/>
      <c r="F322" s="82"/>
      <c r="G322" s="82"/>
      <c r="I322" s="82"/>
      <c r="J322" s="82"/>
      <c r="K322" s="82"/>
      <c r="L322" s="82"/>
      <c r="M322" s="82"/>
      <c r="N322" s="82"/>
      <c r="P322" s="82"/>
      <c r="Q322" s="82"/>
      <c r="R322" s="82"/>
      <c r="S322" s="82"/>
      <c r="T322" s="82"/>
      <c r="U322" s="82"/>
      <c r="W322" s="82"/>
      <c r="X322" s="82"/>
      <c r="Y322" s="82"/>
      <c r="Z322" s="82"/>
      <c r="AA322" s="82"/>
      <c r="AB322" s="82"/>
      <c r="AC322" s="82"/>
      <c r="AD322" s="82"/>
    </row>
    <row r="323" spans="1:30" ht="15.75">
      <c r="A323" s="81"/>
      <c r="B323" s="82"/>
      <c r="C323" s="82"/>
      <c r="D323" s="82"/>
      <c r="E323" s="82"/>
      <c r="F323" s="82"/>
      <c r="G323" s="82"/>
      <c r="I323" s="82"/>
      <c r="J323" s="82"/>
      <c r="K323" s="82"/>
      <c r="L323" s="82"/>
      <c r="M323" s="82"/>
      <c r="N323" s="82"/>
      <c r="P323" s="82"/>
      <c r="Q323" s="82"/>
      <c r="R323" s="82"/>
      <c r="S323" s="82"/>
      <c r="T323" s="82"/>
      <c r="U323" s="82"/>
      <c r="W323" s="82"/>
      <c r="X323" s="82"/>
      <c r="Y323" s="82"/>
      <c r="Z323" s="82"/>
      <c r="AA323" s="82"/>
      <c r="AB323" s="82"/>
      <c r="AC323" s="82"/>
      <c r="AD323" s="82"/>
    </row>
    <row r="324" spans="1:30" ht="15.75">
      <c r="A324" s="81"/>
      <c r="B324" s="82"/>
      <c r="C324" s="82"/>
      <c r="D324" s="82"/>
      <c r="E324" s="82"/>
      <c r="F324" s="82"/>
      <c r="G324" s="82"/>
      <c r="I324" s="82"/>
      <c r="J324" s="82"/>
      <c r="K324" s="82"/>
      <c r="L324" s="82"/>
      <c r="M324" s="82"/>
      <c r="N324" s="82"/>
      <c r="P324" s="82"/>
      <c r="Q324" s="82"/>
      <c r="R324" s="82"/>
      <c r="S324" s="82"/>
      <c r="T324" s="82"/>
      <c r="U324" s="82"/>
      <c r="W324" s="82"/>
      <c r="X324" s="82"/>
      <c r="Y324" s="82"/>
      <c r="Z324" s="82"/>
      <c r="AA324" s="82"/>
      <c r="AB324" s="82"/>
      <c r="AC324" s="82"/>
      <c r="AD324" s="82"/>
    </row>
    <row r="325" spans="1:30" ht="15.75">
      <c r="A325" s="81"/>
      <c r="B325" s="82"/>
      <c r="C325" s="82"/>
      <c r="D325" s="82"/>
      <c r="E325" s="82"/>
      <c r="F325" s="82"/>
      <c r="G325" s="82"/>
      <c r="I325" s="82"/>
      <c r="J325" s="82"/>
      <c r="K325" s="82"/>
      <c r="L325" s="82"/>
      <c r="M325" s="82"/>
      <c r="N325" s="82"/>
      <c r="P325" s="82"/>
      <c r="Q325" s="82"/>
      <c r="R325" s="82"/>
      <c r="S325" s="82"/>
      <c r="T325" s="82"/>
      <c r="U325" s="82"/>
      <c r="W325" s="82"/>
      <c r="X325" s="82"/>
      <c r="Y325" s="82"/>
      <c r="Z325" s="82"/>
      <c r="AA325" s="82"/>
      <c r="AB325" s="82"/>
      <c r="AC325" s="82"/>
      <c r="AD325" s="82"/>
    </row>
    <row r="326" spans="1:30" ht="15.75">
      <c r="A326" s="81"/>
      <c r="B326" s="82"/>
      <c r="C326" s="82"/>
      <c r="D326" s="82"/>
      <c r="E326" s="82"/>
      <c r="F326" s="82"/>
      <c r="G326" s="82"/>
      <c r="I326" s="82"/>
      <c r="J326" s="82"/>
      <c r="K326" s="82"/>
      <c r="L326" s="82"/>
      <c r="M326" s="82"/>
      <c r="N326" s="82"/>
      <c r="P326" s="82"/>
      <c r="Q326" s="82"/>
      <c r="R326" s="82"/>
      <c r="S326" s="82"/>
      <c r="T326" s="82"/>
      <c r="U326" s="82"/>
      <c r="W326" s="82"/>
      <c r="X326" s="82"/>
      <c r="Y326" s="82"/>
      <c r="Z326" s="82"/>
      <c r="AA326" s="82"/>
      <c r="AB326" s="82"/>
      <c r="AC326" s="82"/>
      <c r="AD326" s="82"/>
    </row>
    <row r="327" spans="1:30" ht="15.75">
      <c r="A327" s="81"/>
      <c r="B327" s="82"/>
      <c r="C327" s="82"/>
      <c r="D327" s="82"/>
      <c r="E327" s="82"/>
      <c r="F327" s="82"/>
      <c r="G327" s="82"/>
      <c r="I327" s="82"/>
      <c r="J327" s="82"/>
      <c r="K327" s="82"/>
      <c r="L327" s="82"/>
      <c r="M327" s="82"/>
      <c r="N327" s="82"/>
      <c r="P327" s="82"/>
      <c r="Q327" s="82"/>
      <c r="R327" s="82"/>
      <c r="S327" s="82"/>
      <c r="T327" s="82"/>
      <c r="U327" s="82"/>
      <c r="W327" s="82"/>
      <c r="X327" s="82"/>
      <c r="Y327" s="82"/>
      <c r="Z327" s="82"/>
      <c r="AA327" s="82"/>
      <c r="AB327" s="82"/>
      <c r="AC327" s="82"/>
      <c r="AD327" s="82"/>
    </row>
    <row r="328" spans="1:30" ht="15.75">
      <c r="A328" s="81"/>
      <c r="B328" s="82"/>
      <c r="C328" s="82"/>
      <c r="D328" s="82"/>
      <c r="E328" s="82"/>
      <c r="F328" s="82"/>
      <c r="G328" s="82"/>
      <c r="I328" s="82"/>
      <c r="J328" s="82"/>
      <c r="K328" s="82"/>
      <c r="L328" s="82"/>
      <c r="M328" s="82"/>
      <c r="N328" s="82"/>
      <c r="P328" s="82"/>
      <c r="Q328" s="82"/>
      <c r="R328" s="82"/>
      <c r="S328" s="82"/>
      <c r="T328" s="82"/>
      <c r="U328" s="82"/>
      <c r="W328" s="82"/>
      <c r="X328" s="82"/>
      <c r="Y328" s="82"/>
      <c r="Z328" s="82"/>
      <c r="AA328" s="82"/>
      <c r="AB328" s="82"/>
      <c r="AC328" s="82"/>
      <c r="AD328" s="82"/>
    </row>
    <row r="329" spans="1:30" ht="15.75">
      <c r="A329" s="81"/>
      <c r="B329" s="82"/>
      <c r="C329" s="82"/>
      <c r="D329" s="82"/>
      <c r="E329" s="82"/>
      <c r="F329" s="82"/>
      <c r="G329" s="82"/>
      <c r="I329" s="82"/>
      <c r="J329" s="82"/>
      <c r="K329" s="82"/>
      <c r="L329" s="82"/>
      <c r="M329" s="82"/>
      <c r="N329" s="82"/>
      <c r="P329" s="82"/>
      <c r="Q329" s="82"/>
      <c r="R329" s="82"/>
      <c r="S329" s="82"/>
      <c r="T329" s="82"/>
      <c r="U329" s="82"/>
      <c r="W329" s="82"/>
      <c r="X329" s="82"/>
      <c r="Y329" s="82"/>
      <c r="Z329" s="82"/>
      <c r="AA329" s="82"/>
      <c r="AB329" s="82"/>
      <c r="AC329" s="82"/>
      <c r="AD329" s="82"/>
    </row>
    <row r="330" spans="1:30" ht="15.75">
      <c r="A330" s="81"/>
      <c r="B330" s="82"/>
      <c r="C330" s="82"/>
      <c r="D330" s="82"/>
      <c r="E330" s="82"/>
      <c r="F330" s="82"/>
      <c r="G330" s="82"/>
      <c r="I330" s="82"/>
      <c r="J330" s="82"/>
      <c r="K330" s="82"/>
      <c r="L330" s="82"/>
      <c r="M330" s="82"/>
      <c r="N330" s="82"/>
      <c r="P330" s="82"/>
      <c r="Q330" s="82"/>
      <c r="R330" s="82"/>
      <c r="S330" s="82"/>
      <c r="T330" s="82"/>
      <c r="U330" s="82"/>
      <c r="W330" s="82"/>
      <c r="X330" s="82"/>
      <c r="Y330" s="82"/>
      <c r="Z330" s="82"/>
      <c r="AA330" s="82"/>
      <c r="AB330" s="82"/>
      <c r="AC330" s="82"/>
      <c r="AD330" s="82"/>
    </row>
    <row r="331" spans="1:30" ht="15.75">
      <c r="A331" s="81"/>
      <c r="B331" s="82"/>
      <c r="C331" s="82"/>
      <c r="D331" s="82"/>
      <c r="E331" s="82"/>
      <c r="F331" s="82"/>
      <c r="G331" s="82"/>
      <c r="I331" s="82"/>
      <c r="J331" s="82"/>
      <c r="K331" s="82"/>
      <c r="L331" s="82"/>
      <c r="M331" s="82"/>
      <c r="N331" s="82"/>
      <c r="P331" s="82"/>
      <c r="Q331" s="82"/>
      <c r="R331" s="82"/>
      <c r="S331" s="82"/>
      <c r="T331" s="82"/>
      <c r="U331" s="82"/>
      <c r="W331" s="82"/>
      <c r="X331" s="82"/>
      <c r="Y331" s="82"/>
      <c r="Z331" s="82"/>
      <c r="AA331" s="82"/>
      <c r="AB331" s="82"/>
      <c r="AC331" s="82"/>
      <c r="AD331" s="82"/>
    </row>
    <row r="332" spans="1:30" ht="15.75">
      <c r="A332" s="81"/>
      <c r="B332" s="82"/>
      <c r="C332" s="82"/>
      <c r="D332" s="82"/>
      <c r="E332" s="82"/>
      <c r="F332" s="82"/>
      <c r="G332" s="82"/>
      <c r="I332" s="82"/>
      <c r="J332" s="82"/>
      <c r="K332" s="82"/>
      <c r="L332" s="82"/>
      <c r="M332" s="82"/>
      <c r="N332" s="82"/>
      <c r="P332" s="82"/>
      <c r="Q332" s="82"/>
      <c r="R332" s="82"/>
      <c r="S332" s="82"/>
      <c r="T332" s="82"/>
      <c r="U332" s="82"/>
      <c r="W332" s="82"/>
      <c r="X332" s="82"/>
      <c r="Y332" s="82"/>
      <c r="Z332" s="82"/>
      <c r="AA332" s="82"/>
      <c r="AB332" s="82"/>
      <c r="AC332" s="82"/>
      <c r="AD332" s="82"/>
    </row>
    <row r="333" spans="1:30" ht="15.75">
      <c r="A333" s="81"/>
      <c r="B333" s="82"/>
      <c r="C333" s="82"/>
      <c r="D333" s="82"/>
      <c r="E333" s="82"/>
      <c r="F333" s="82"/>
      <c r="G333" s="82"/>
      <c r="I333" s="82"/>
      <c r="J333" s="82"/>
      <c r="K333" s="82"/>
      <c r="L333" s="82"/>
      <c r="M333" s="82"/>
      <c r="N333" s="82"/>
      <c r="P333" s="82"/>
      <c r="Q333" s="82"/>
      <c r="R333" s="82"/>
      <c r="S333" s="82"/>
      <c r="T333" s="82"/>
      <c r="U333" s="82"/>
      <c r="W333" s="82"/>
      <c r="X333" s="82"/>
      <c r="Y333" s="82"/>
      <c r="Z333" s="82"/>
      <c r="AA333" s="82"/>
      <c r="AB333" s="82"/>
      <c r="AC333" s="82"/>
      <c r="AD333" s="82"/>
    </row>
    <row r="334" spans="1:30" ht="15.75">
      <c r="A334" s="81"/>
      <c r="B334" s="82"/>
      <c r="C334" s="82"/>
      <c r="D334" s="82"/>
      <c r="E334" s="82"/>
      <c r="F334" s="82"/>
      <c r="G334" s="82"/>
      <c r="I334" s="82"/>
      <c r="J334" s="82"/>
      <c r="K334" s="82"/>
      <c r="L334" s="82"/>
      <c r="M334" s="82"/>
      <c r="N334" s="82"/>
      <c r="P334" s="82"/>
      <c r="Q334" s="82"/>
      <c r="R334" s="82"/>
      <c r="S334" s="82"/>
      <c r="T334" s="82"/>
      <c r="U334" s="82"/>
      <c r="W334" s="82"/>
      <c r="X334" s="82"/>
      <c r="Y334" s="82"/>
      <c r="Z334" s="82"/>
      <c r="AA334" s="82"/>
      <c r="AB334" s="82"/>
      <c r="AC334" s="82"/>
      <c r="AD334" s="82"/>
    </row>
    <row r="335" spans="1:30" ht="15.75">
      <c r="A335" s="81"/>
      <c r="B335" s="82"/>
      <c r="C335" s="82"/>
      <c r="D335" s="82"/>
      <c r="E335" s="82"/>
      <c r="F335" s="82"/>
      <c r="G335" s="82"/>
      <c r="I335" s="82"/>
      <c r="J335" s="82"/>
      <c r="K335" s="82"/>
      <c r="L335" s="82"/>
      <c r="M335" s="82"/>
      <c r="N335" s="82"/>
      <c r="P335" s="82"/>
      <c r="Q335" s="82"/>
      <c r="R335" s="82"/>
      <c r="S335" s="82"/>
      <c r="T335" s="82"/>
      <c r="U335" s="82"/>
      <c r="W335" s="82"/>
      <c r="X335" s="82"/>
      <c r="Y335" s="82"/>
      <c r="Z335" s="82"/>
      <c r="AA335" s="82"/>
      <c r="AB335" s="82"/>
      <c r="AC335" s="82"/>
      <c r="AD335" s="82"/>
    </row>
    <row r="336" spans="1:30" ht="15.75">
      <c r="A336" s="81"/>
      <c r="B336" s="82"/>
      <c r="C336" s="82"/>
      <c r="D336" s="82"/>
      <c r="E336" s="82"/>
      <c r="F336" s="82"/>
      <c r="G336" s="82"/>
      <c r="I336" s="82"/>
      <c r="J336" s="82"/>
      <c r="K336" s="82"/>
      <c r="L336" s="82"/>
      <c r="M336" s="82"/>
      <c r="N336" s="82"/>
      <c r="P336" s="82"/>
      <c r="Q336" s="82"/>
      <c r="R336" s="82"/>
      <c r="S336" s="82"/>
      <c r="T336" s="82"/>
      <c r="U336" s="82"/>
      <c r="W336" s="82"/>
      <c r="X336" s="82"/>
      <c r="Y336" s="82"/>
      <c r="Z336" s="82"/>
      <c r="AA336" s="82"/>
      <c r="AB336" s="82"/>
      <c r="AC336" s="82"/>
      <c r="AD336" s="82"/>
    </row>
    <row r="337" spans="1:30" ht="15.75">
      <c r="A337" s="81"/>
      <c r="B337" s="82"/>
      <c r="C337" s="82"/>
      <c r="D337" s="82"/>
      <c r="E337" s="82"/>
      <c r="F337" s="82"/>
      <c r="G337" s="82"/>
      <c r="I337" s="82"/>
      <c r="J337" s="82"/>
      <c r="K337" s="82"/>
      <c r="L337" s="82"/>
      <c r="M337" s="82"/>
      <c r="N337" s="82"/>
      <c r="P337" s="82"/>
      <c r="Q337" s="82"/>
      <c r="R337" s="82"/>
      <c r="S337" s="82"/>
      <c r="T337" s="82"/>
      <c r="U337" s="82"/>
      <c r="W337" s="82"/>
      <c r="X337" s="82"/>
      <c r="Y337" s="82"/>
      <c r="Z337" s="82"/>
      <c r="AA337" s="82"/>
      <c r="AB337" s="82"/>
      <c r="AC337" s="82"/>
      <c r="AD337" s="82"/>
    </row>
    <row r="338" spans="1:30" ht="15.75">
      <c r="A338" s="81"/>
      <c r="B338" s="82"/>
      <c r="C338" s="82"/>
      <c r="D338" s="82"/>
      <c r="E338" s="82"/>
      <c r="F338" s="82"/>
      <c r="G338" s="82"/>
      <c r="I338" s="82"/>
      <c r="J338" s="82"/>
      <c r="K338" s="82"/>
      <c r="L338" s="82"/>
      <c r="M338" s="82"/>
      <c r="N338" s="82"/>
      <c r="P338" s="82"/>
      <c r="Q338" s="82"/>
      <c r="R338" s="82"/>
      <c r="S338" s="82"/>
      <c r="T338" s="82"/>
      <c r="U338" s="82"/>
      <c r="W338" s="82"/>
      <c r="X338" s="82"/>
      <c r="Y338" s="82"/>
      <c r="Z338" s="82"/>
      <c r="AA338" s="82"/>
      <c r="AB338" s="82"/>
      <c r="AC338" s="82"/>
      <c r="AD338" s="82"/>
    </row>
    <row r="339" spans="1:30" ht="15.75">
      <c r="A339" s="81"/>
      <c r="B339" s="82"/>
      <c r="C339" s="82"/>
      <c r="D339" s="82"/>
      <c r="E339" s="82"/>
      <c r="F339" s="82"/>
      <c r="G339" s="82"/>
      <c r="I339" s="82"/>
      <c r="J339" s="82"/>
      <c r="K339" s="82"/>
      <c r="L339" s="82"/>
      <c r="M339" s="82"/>
      <c r="N339" s="82"/>
      <c r="P339" s="82"/>
      <c r="Q339" s="82"/>
      <c r="R339" s="82"/>
      <c r="S339" s="82"/>
      <c r="T339" s="82"/>
      <c r="U339" s="82"/>
      <c r="W339" s="82"/>
      <c r="X339" s="82"/>
      <c r="Y339" s="82"/>
      <c r="Z339" s="82"/>
      <c r="AA339" s="82"/>
      <c r="AB339" s="82"/>
      <c r="AC339" s="82"/>
      <c r="AD339" s="82"/>
    </row>
    <row r="340" spans="1:30" ht="15.75">
      <c r="A340" s="81"/>
      <c r="B340" s="82"/>
      <c r="C340" s="82"/>
      <c r="D340" s="82"/>
      <c r="E340" s="82"/>
      <c r="F340" s="82"/>
      <c r="G340" s="82"/>
      <c r="I340" s="82"/>
      <c r="J340" s="82"/>
      <c r="K340" s="82"/>
      <c r="L340" s="82"/>
      <c r="M340" s="82"/>
      <c r="N340" s="82"/>
      <c r="P340" s="82"/>
      <c r="Q340" s="82"/>
      <c r="R340" s="82"/>
      <c r="S340" s="82"/>
      <c r="T340" s="82"/>
      <c r="U340" s="82"/>
      <c r="W340" s="82"/>
      <c r="X340" s="82"/>
      <c r="Y340" s="82"/>
      <c r="Z340" s="82"/>
      <c r="AA340" s="82"/>
      <c r="AB340" s="82"/>
      <c r="AC340" s="82"/>
      <c r="AD340" s="82"/>
    </row>
    <row r="341" spans="1:30" ht="15.75">
      <c r="A341" s="81"/>
      <c r="B341" s="82"/>
      <c r="C341" s="82"/>
      <c r="D341" s="82"/>
      <c r="E341" s="82"/>
      <c r="F341" s="82"/>
      <c r="G341" s="82"/>
      <c r="I341" s="82"/>
      <c r="J341" s="82"/>
      <c r="K341" s="82"/>
      <c r="L341" s="82"/>
      <c r="M341" s="82"/>
      <c r="N341" s="82"/>
      <c r="P341" s="82"/>
      <c r="Q341" s="82"/>
      <c r="R341" s="82"/>
      <c r="S341" s="82"/>
      <c r="T341" s="82"/>
      <c r="U341" s="82"/>
      <c r="W341" s="82"/>
      <c r="X341" s="82"/>
      <c r="Y341" s="82"/>
      <c r="Z341" s="82"/>
      <c r="AA341" s="82"/>
      <c r="AB341" s="82"/>
      <c r="AC341" s="82"/>
      <c r="AD341" s="82"/>
    </row>
    <row r="342" spans="1:30" ht="15.75">
      <c r="A342" s="81"/>
      <c r="B342" s="82"/>
      <c r="C342" s="82"/>
      <c r="D342" s="82"/>
      <c r="E342" s="82"/>
      <c r="F342" s="82"/>
      <c r="G342" s="82"/>
      <c r="I342" s="82"/>
      <c r="J342" s="82"/>
      <c r="K342" s="82"/>
      <c r="L342" s="82"/>
      <c r="M342" s="82"/>
      <c r="N342" s="82"/>
      <c r="P342" s="82"/>
      <c r="Q342" s="82"/>
      <c r="R342" s="82"/>
      <c r="S342" s="82"/>
      <c r="T342" s="82"/>
      <c r="U342" s="82"/>
      <c r="W342" s="82"/>
      <c r="X342" s="82"/>
      <c r="Y342" s="82"/>
      <c r="Z342" s="82"/>
      <c r="AA342" s="82"/>
      <c r="AB342" s="82"/>
      <c r="AC342" s="82"/>
      <c r="AD342" s="82"/>
    </row>
    <row r="343" spans="1:30" ht="15.75">
      <c r="A343" s="81"/>
      <c r="B343" s="82"/>
      <c r="C343" s="82"/>
      <c r="D343" s="82"/>
      <c r="E343" s="82"/>
      <c r="F343" s="82"/>
      <c r="G343" s="82"/>
      <c r="I343" s="82"/>
      <c r="J343" s="82"/>
      <c r="K343" s="82"/>
      <c r="L343" s="82"/>
      <c r="M343" s="82"/>
      <c r="N343" s="82"/>
      <c r="P343" s="82"/>
      <c r="Q343" s="82"/>
      <c r="R343" s="82"/>
      <c r="S343" s="82"/>
      <c r="T343" s="82"/>
      <c r="U343" s="82"/>
      <c r="W343" s="82"/>
      <c r="X343" s="82"/>
      <c r="Y343" s="82"/>
      <c r="Z343" s="82"/>
      <c r="AA343" s="82"/>
      <c r="AB343" s="82"/>
      <c r="AC343" s="82"/>
      <c r="AD343" s="82"/>
    </row>
    <row r="344" spans="1:30" ht="15.75">
      <c r="A344" s="81"/>
      <c r="B344" s="82"/>
      <c r="C344" s="82"/>
      <c r="D344" s="82"/>
      <c r="E344" s="82"/>
      <c r="F344" s="82"/>
      <c r="G344" s="82"/>
      <c r="I344" s="82"/>
      <c r="J344" s="82"/>
      <c r="K344" s="82"/>
      <c r="L344" s="82"/>
      <c r="M344" s="82"/>
      <c r="N344" s="82"/>
      <c r="P344" s="82"/>
      <c r="Q344" s="82"/>
      <c r="R344" s="82"/>
      <c r="S344" s="82"/>
      <c r="T344" s="82"/>
      <c r="U344" s="82"/>
      <c r="W344" s="82"/>
      <c r="X344" s="82"/>
      <c r="Y344" s="82"/>
      <c r="Z344" s="82"/>
      <c r="AA344" s="82"/>
      <c r="AB344" s="82"/>
      <c r="AC344" s="82"/>
      <c r="AD344" s="82"/>
    </row>
    <row r="345" spans="1:30" ht="15.75">
      <c r="A345" s="81"/>
      <c r="B345" s="82"/>
      <c r="C345" s="82"/>
      <c r="D345" s="82"/>
      <c r="E345" s="82"/>
      <c r="F345" s="82"/>
      <c r="G345" s="82"/>
      <c r="I345" s="82"/>
      <c r="J345" s="82"/>
      <c r="K345" s="82"/>
      <c r="L345" s="82"/>
      <c r="M345" s="82"/>
      <c r="N345" s="82"/>
      <c r="P345" s="82"/>
      <c r="Q345" s="82"/>
      <c r="R345" s="82"/>
      <c r="S345" s="82"/>
      <c r="T345" s="82"/>
      <c r="U345" s="82"/>
      <c r="W345" s="82"/>
      <c r="X345" s="82"/>
      <c r="Y345" s="82"/>
      <c r="Z345" s="82"/>
      <c r="AA345" s="82"/>
      <c r="AB345" s="82"/>
      <c r="AC345" s="82"/>
      <c r="AD345" s="82"/>
    </row>
    <row r="346" spans="1:30" ht="15.75">
      <c r="A346" s="81"/>
      <c r="B346" s="82"/>
      <c r="C346" s="82"/>
      <c r="D346" s="82"/>
      <c r="E346" s="82"/>
      <c r="F346" s="82"/>
      <c r="G346" s="82"/>
      <c r="I346" s="82"/>
      <c r="J346" s="82"/>
      <c r="K346" s="82"/>
      <c r="L346" s="82"/>
      <c r="M346" s="82"/>
      <c r="N346" s="82"/>
      <c r="P346" s="82"/>
      <c r="Q346" s="82"/>
      <c r="R346" s="82"/>
      <c r="S346" s="82"/>
      <c r="T346" s="82"/>
      <c r="U346" s="82"/>
      <c r="W346" s="82"/>
      <c r="X346" s="82"/>
      <c r="Y346" s="82"/>
      <c r="Z346" s="82"/>
      <c r="AA346" s="82"/>
      <c r="AB346" s="82"/>
      <c r="AC346" s="82"/>
      <c r="AD346" s="82"/>
    </row>
    <row r="347" spans="1:30" ht="15.75">
      <c r="A347" s="81"/>
      <c r="B347" s="82"/>
      <c r="C347" s="82"/>
      <c r="D347" s="82"/>
      <c r="E347" s="82"/>
      <c r="F347" s="82"/>
      <c r="G347" s="82"/>
      <c r="I347" s="82"/>
      <c r="J347" s="82"/>
      <c r="K347" s="82"/>
      <c r="L347" s="82"/>
      <c r="M347" s="82"/>
      <c r="N347" s="82"/>
      <c r="P347" s="82"/>
      <c r="Q347" s="82"/>
      <c r="R347" s="82"/>
      <c r="S347" s="82"/>
      <c r="T347" s="82"/>
      <c r="U347" s="82"/>
      <c r="W347" s="82"/>
      <c r="X347" s="82"/>
      <c r="Y347" s="82"/>
      <c r="Z347" s="82"/>
      <c r="AA347" s="82"/>
      <c r="AB347" s="82"/>
      <c r="AC347" s="82"/>
      <c r="AD347" s="82"/>
    </row>
    <row r="348" spans="1:30" ht="15.75">
      <c r="A348" s="81"/>
      <c r="B348" s="82"/>
      <c r="C348" s="82"/>
      <c r="D348" s="82"/>
      <c r="E348" s="82"/>
      <c r="F348" s="82"/>
      <c r="G348" s="82"/>
      <c r="I348" s="82"/>
      <c r="J348" s="82"/>
      <c r="K348" s="82"/>
      <c r="L348" s="82"/>
      <c r="M348" s="82"/>
      <c r="N348" s="82"/>
      <c r="P348" s="82"/>
      <c r="Q348" s="82"/>
      <c r="R348" s="82"/>
      <c r="S348" s="82"/>
      <c r="T348" s="82"/>
      <c r="U348" s="82"/>
      <c r="W348" s="82"/>
      <c r="X348" s="82"/>
      <c r="Y348" s="82"/>
      <c r="Z348" s="82"/>
      <c r="AA348" s="82"/>
      <c r="AB348" s="82"/>
      <c r="AC348" s="82"/>
      <c r="AD348" s="82"/>
    </row>
    <row r="349" spans="1:30" ht="15.75">
      <c r="A349" s="81"/>
      <c r="B349" s="82"/>
      <c r="C349" s="82"/>
      <c r="D349" s="82"/>
      <c r="E349" s="82"/>
      <c r="F349" s="82"/>
      <c r="G349" s="82"/>
      <c r="I349" s="82"/>
      <c r="J349" s="82"/>
      <c r="K349" s="82"/>
      <c r="L349" s="82"/>
      <c r="M349" s="82"/>
      <c r="N349" s="82"/>
      <c r="P349" s="82"/>
      <c r="Q349" s="82"/>
      <c r="R349" s="82"/>
      <c r="S349" s="82"/>
      <c r="T349" s="82"/>
      <c r="U349" s="82"/>
      <c r="W349" s="82"/>
      <c r="X349" s="82"/>
      <c r="Y349" s="82"/>
      <c r="Z349" s="82"/>
      <c r="AA349" s="82"/>
      <c r="AB349" s="82"/>
      <c r="AC349" s="82"/>
      <c r="AD349" s="82"/>
    </row>
    <row r="350" spans="1:30" ht="15.75">
      <c r="A350" s="81"/>
      <c r="B350" s="82"/>
      <c r="C350" s="82"/>
      <c r="D350" s="82"/>
      <c r="E350" s="82"/>
      <c r="F350" s="82"/>
      <c r="G350" s="82"/>
      <c r="I350" s="82"/>
      <c r="J350" s="82"/>
      <c r="K350" s="82"/>
      <c r="L350" s="82"/>
      <c r="M350" s="82"/>
      <c r="N350" s="82"/>
      <c r="P350" s="82"/>
      <c r="Q350" s="82"/>
      <c r="R350" s="82"/>
      <c r="S350" s="82"/>
      <c r="T350" s="82"/>
      <c r="U350" s="82"/>
      <c r="W350" s="82"/>
      <c r="X350" s="82"/>
      <c r="Y350" s="82"/>
      <c r="Z350" s="82"/>
      <c r="AA350" s="82"/>
      <c r="AB350" s="82"/>
      <c r="AC350" s="82"/>
      <c r="AD350" s="82"/>
    </row>
    <row r="351" spans="1:30" ht="15.75">
      <c r="A351" s="81"/>
      <c r="B351" s="82"/>
      <c r="C351" s="82"/>
      <c r="D351" s="82"/>
      <c r="E351" s="82"/>
      <c r="F351" s="82"/>
      <c r="G351" s="82"/>
      <c r="I351" s="82"/>
      <c r="J351" s="82"/>
      <c r="K351" s="82"/>
      <c r="L351" s="82"/>
      <c r="M351" s="82"/>
      <c r="N351" s="82"/>
      <c r="P351" s="82"/>
      <c r="Q351" s="82"/>
      <c r="R351" s="82"/>
      <c r="S351" s="82"/>
      <c r="T351" s="82"/>
      <c r="U351" s="82"/>
      <c r="W351" s="82"/>
      <c r="X351" s="82"/>
      <c r="Y351" s="82"/>
      <c r="Z351" s="82"/>
      <c r="AA351" s="82"/>
      <c r="AB351" s="82"/>
      <c r="AC351" s="82"/>
      <c r="AD351" s="82"/>
    </row>
    <row r="352" spans="1:30" ht="15.75">
      <c r="A352" s="81"/>
      <c r="B352" s="82"/>
      <c r="C352" s="82"/>
      <c r="D352" s="82"/>
      <c r="E352" s="82"/>
      <c r="F352" s="82"/>
      <c r="G352" s="82"/>
      <c r="I352" s="82"/>
      <c r="J352" s="82"/>
      <c r="K352" s="82"/>
      <c r="L352" s="82"/>
      <c r="M352" s="82"/>
      <c r="N352" s="82"/>
      <c r="P352" s="82"/>
      <c r="Q352" s="82"/>
      <c r="R352" s="82"/>
      <c r="S352" s="82"/>
      <c r="T352" s="82"/>
      <c r="U352" s="82"/>
      <c r="W352" s="82"/>
      <c r="X352" s="82"/>
      <c r="Y352" s="82"/>
      <c r="Z352" s="82"/>
      <c r="AA352" s="82"/>
      <c r="AB352" s="82"/>
      <c r="AC352" s="82"/>
      <c r="AD352" s="82"/>
    </row>
    <row r="353" spans="1:30" ht="15.75">
      <c r="A353" s="81"/>
      <c r="B353" s="82"/>
      <c r="C353" s="82"/>
      <c r="D353" s="82"/>
      <c r="E353" s="82"/>
      <c r="F353" s="82"/>
      <c r="G353" s="82"/>
      <c r="I353" s="82"/>
      <c r="J353" s="82"/>
      <c r="K353" s="82"/>
      <c r="L353" s="82"/>
      <c r="M353" s="82"/>
      <c r="N353" s="82"/>
      <c r="P353" s="82"/>
      <c r="Q353" s="82"/>
      <c r="R353" s="82"/>
      <c r="S353" s="82"/>
      <c r="T353" s="82"/>
      <c r="U353" s="82"/>
      <c r="W353" s="82"/>
      <c r="X353" s="82"/>
      <c r="Y353" s="82"/>
      <c r="Z353" s="82"/>
      <c r="AA353" s="82"/>
      <c r="AB353" s="82"/>
      <c r="AC353" s="82"/>
      <c r="AD353" s="82"/>
    </row>
    <row r="354" spans="1:30" ht="15.75">
      <c r="A354" s="81"/>
      <c r="B354" s="82"/>
      <c r="C354" s="82"/>
      <c r="D354" s="82"/>
      <c r="E354" s="82"/>
      <c r="F354" s="82"/>
      <c r="G354" s="82"/>
      <c r="I354" s="82"/>
      <c r="J354" s="82"/>
      <c r="K354" s="82"/>
      <c r="L354" s="82"/>
      <c r="M354" s="82"/>
      <c r="N354" s="82"/>
      <c r="P354" s="82"/>
      <c r="Q354" s="82"/>
      <c r="R354" s="82"/>
      <c r="S354" s="82"/>
      <c r="T354" s="82"/>
      <c r="U354" s="82"/>
      <c r="W354" s="82"/>
      <c r="X354" s="82"/>
      <c r="Y354" s="82"/>
      <c r="Z354" s="82"/>
      <c r="AA354" s="82"/>
      <c r="AB354" s="82"/>
      <c r="AC354" s="82"/>
      <c r="AD354" s="82"/>
    </row>
    <row r="355" spans="1:30" ht="15.75">
      <c r="A355" s="81"/>
      <c r="B355" s="82"/>
      <c r="C355" s="82"/>
      <c r="D355" s="82"/>
      <c r="E355" s="82"/>
      <c r="F355" s="82"/>
      <c r="G355" s="82"/>
      <c r="I355" s="82"/>
      <c r="J355" s="82"/>
      <c r="K355" s="82"/>
      <c r="L355" s="82"/>
      <c r="M355" s="82"/>
      <c r="N355" s="82"/>
      <c r="P355" s="82"/>
      <c r="Q355" s="82"/>
      <c r="R355" s="82"/>
      <c r="S355" s="82"/>
      <c r="T355" s="82"/>
      <c r="U355" s="82"/>
      <c r="W355" s="82"/>
      <c r="X355" s="82"/>
      <c r="Y355" s="82"/>
      <c r="Z355" s="82"/>
      <c r="AA355" s="82"/>
      <c r="AB355" s="82"/>
      <c r="AC355" s="82"/>
      <c r="AD355" s="82"/>
    </row>
    <row r="356" spans="1:30" ht="15.75">
      <c r="A356" s="81"/>
      <c r="B356" s="82"/>
      <c r="C356" s="82"/>
      <c r="D356" s="82"/>
      <c r="E356" s="82"/>
      <c r="F356" s="82"/>
      <c r="G356" s="82"/>
      <c r="I356" s="82"/>
      <c r="J356" s="82"/>
      <c r="K356" s="82"/>
      <c r="L356" s="82"/>
      <c r="M356" s="82"/>
      <c r="N356" s="82"/>
      <c r="P356" s="82"/>
      <c r="Q356" s="82"/>
      <c r="R356" s="82"/>
      <c r="S356" s="82"/>
      <c r="T356" s="82"/>
      <c r="U356" s="82"/>
      <c r="W356" s="82"/>
      <c r="X356" s="82"/>
      <c r="Y356" s="82"/>
      <c r="Z356" s="82"/>
      <c r="AA356" s="82"/>
      <c r="AB356" s="82"/>
      <c r="AC356" s="82"/>
      <c r="AD356" s="82"/>
    </row>
    <row r="357" spans="1:30" ht="15.75">
      <c r="A357" s="81"/>
      <c r="B357" s="82"/>
      <c r="C357" s="82"/>
      <c r="D357" s="82"/>
      <c r="E357" s="82"/>
      <c r="F357" s="82"/>
      <c r="G357" s="82"/>
      <c r="I357" s="82"/>
      <c r="J357" s="82"/>
      <c r="K357" s="82"/>
      <c r="L357" s="82"/>
      <c r="M357" s="82"/>
      <c r="N357" s="82"/>
      <c r="P357" s="82"/>
      <c r="Q357" s="82"/>
      <c r="R357" s="82"/>
      <c r="S357" s="82"/>
      <c r="T357" s="82"/>
      <c r="U357" s="82"/>
      <c r="W357" s="82"/>
      <c r="X357" s="82"/>
      <c r="Y357" s="82"/>
      <c r="Z357" s="82"/>
      <c r="AA357" s="82"/>
      <c r="AB357" s="82"/>
      <c r="AC357" s="82"/>
      <c r="AD357" s="82"/>
    </row>
    <row r="358" spans="1:30" ht="15.75">
      <c r="A358" s="81"/>
      <c r="B358" s="82"/>
      <c r="C358" s="82"/>
      <c r="D358" s="82"/>
      <c r="E358" s="82"/>
      <c r="F358" s="82"/>
      <c r="G358" s="82"/>
      <c r="I358" s="82"/>
      <c r="J358" s="82"/>
      <c r="K358" s="82"/>
      <c r="L358" s="82"/>
      <c r="M358" s="82"/>
      <c r="N358" s="82"/>
      <c r="P358" s="82"/>
      <c r="Q358" s="82"/>
      <c r="R358" s="82"/>
      <c r="S358" s="82"/>
      <c r="T358" s="82"/>
      <c r="U358" s="82"/>
      <c r="W358" s="82"/>
      <c r="X358" s="82"/>
      <c r="Y358" s="82"/>
      <c r="Z358" s="82"/>
      <c r="AA358" s="82"/>
      <c r="AB358" s="82"/>
      <c r="AC358" s="82"/>
      <c r="AD358" s="82"/>
    </row>
    <row r="359" spans="1:30" ht="15.75">
      <c r="A359" s="81"/>
      <c r="B359" s="82"/>
      <c r="C359" s="82"/>
      <c r="D359" s="82"/>
      <c r="E359" s="82"/>
      <c r="F359" s="82"/>
      <c r="G359" s="82"/>
      <c r="I359" s="82"/>
      <c r="J359" s="82"/>
      <c r="K359" s="82"/>
      <c r="L359" s="82"/>
      <c r="M359" s="82"/>
      <c r="N359" s="82"/>
      <c r="P359" s="82"/>
      <c r="Q359" s="82"/>
      <c r="R359" s="82"/>
      <c r="S359" s="82"/>
      <c r="T359" s="82"/>
      <c r="U359" s="82"/>
      <c r="W359" s="82"/>
      <c r="X359" s="82"/>
      <c r="Y359" s="82"/>
      <c r="Z359" s="82"/>
      <c r="AA359" s="82"/>
      <c r="AB359" s="82"/>
      <c r="AC359" s="82"/>
      <c r="AD359" s="82"/>
    </row>
    <row r="360" spans="1:30" ht="15.75">
      <c r="A360" s="81"/>
      <c r="B360" s="82"/>
      <c r="C360" s="82"/>
      <c r="D360" s="82"/>
      <c r="E360" s="82"/>
      <c r="F360" s="82"/>
      <c r="G360" s="82"/>
      <c r="I360" s="82"/>
      <c r="J360" s="82"/>
      <c r="K360" s="82"/>
      <c r="L360" s="82"/>
      <c r="M360" s="82"/>
      <c r="N360" s="82"/>
      <c r="P360" s="82"/>
      <c r="Q360" s="82"/>
      <c r="R360" s="82"/>
      <c r="S360" s="82"/>
      <c r="T360" s="82"/>
      <c r="U360" s="82"/>
      <c r="W360" s="82"/>
      <c r="X360" s="82"/>
      <c r="Y360" s="82"/>
      <c r="Z360" s="82"/>
      <c r="AA360" s="82"/>
      <c r="AB360" s="82"/>
      <c r="AC360" s="82"/>
      <c r="AD360" s="82"/>
    </row>
    <row r="361" spans="1:30" ht="15.75">
      <c r="A361" s="81"/>
      <c r="B361" s="82"/>
      <c r="C361" s="82"/>
      <c r="D361" s="82"/>
      <c r="E361" s="82"/>
      <c r="F361" s="82"/>
      <c r="G361" s="82"/>
      <c r="I361" s="82"/>
      <c r="J361" s="82"/>
      <c r="K361" s="82"/>
      <c r="L361" s="82"/>
      <c r="M361" s="82"/>
      <c r="N361" s="82"/>
      <c r="P361" s="82"/>
      <c r="Q361" s="82"/>
      <c r="R361" s="82"/>
      <c r="S361" s="82"/>
      <c r="T361" s="82"/>
      <c r="U361" s="82"/>
      <c r="W361" s="82"/>
      <c r="X361" s="82"/>
      <c r="Y361" s="82"/>
      <c r="Z361" s="82"/>
      <c r="AA361" s="82"/>
      <c r="AB361" s="82"/>
      <c r="AC361" s="82"/>
      <c r="AD361" s="82"/>
    </row>
    <row r="362" spans="1:30" ht="15.75">
      <c r="A362" s="81"/>
      <c r="B362" s="82"/>
      <c r="C362" s="82"/>
      <c r="D362" s="82"/>
      <c r="E362" s="82"/>
      <c r="F362" s="82"/>
      <c r="G362" s="82"/>
      <c r="I362" s="82"/>
      <c r="J362" s="82"/>
      <c r="K362" s="82"/>
      <c r="L362" s="82"/>
      <c r="M362" s="82"/>
      <c r="N362" s="82"/>
      <c r="P362" s="82"/>
      <c r="Q362" s="82"/>
      <c r="R362" s="82"/>
      <c r="S362" s="82"/>
      <c r="T362" s="82"/>
      <c r="U362" s="82"/>
      <c r="W362" s="82"/>
      <c r="X362" s="82"/>
      <c r="Y362" s="82"/>
      <c r="Z362" s="82"/>
      <c r="AA362" s="82"/>
      <c r="AB362" s="82"/>
      <c r="AC362" s="82"/>
      <c r="AD362" s="82"/>
    </row>
    <row r="363" spans="1:30" ht="15.75">
      <c r="A363" s="81"/>
      <c r="B363" s="82"/>
      <c r="C363" s="82"/>
      <c r="D363" s="82"/>
      <c r="E363" s="82"/>
      <c r="F363" s="82"/>
      <c r="G363" s="82"/>
      <c r="I363" s="82"/>
      <c r="J363" s="82"/>
      <c r="K363" s="82"/>
      <c r="L363" s="82"/>
      <c r="M363" s="82"/>
      <c r="N363" s="82"/>
      <c r="P363" s="82"/>
      <c r="Q363" s="82"/>
      <c r="R363" s="82"/>
      <c r="S363" s="82"/>
      <c r="T363" s="82"/>
      <c r="U363" s="82"/>
      <c r="W363" s="82"/>
      <c r="X363" s="82"/>
      <c r="Y363" s="82"/>
      <c r="Z363" s="82"/>
      <c r="AA363" s="82"/>
      <c r="AB363" s="82"/>
      <c r="AC363" s="82"/>
      <c r="AD363" s="82"/>
    </row>
    <row r="364" spans="1:30" ht="15.75">
      <c r="A364" s="81"/>
      <c r="B364" s="82"/>
      <c r="C364" s="82"/>
      <c r="D364" s="82"/>
      <c r="E364" s="82"/>
      <c r="F364" s="82"/>
      <c r="G364" s="82"/>
      <c r="I364" s="82"/>
      <c r="J364" s="82"/>
      <c r="K364" s="82"/>
      <c r="L364" s="82"/>
      <c r="M364" s="82"/>
      <c r="N364" s="82"/>
      <c r="P364" s="82"/>
      <c r="Q364" s="82"/>
      <c r="R364" s="82"/>
      <c r="S364" s="82"/>
      <c r="T364" s="82"/>
      <c r="U364" s="82"/>
      <c r="W364" s="82"/>
      <c r="X364" s="82"/>
      <c r="Y364" s="82"/>
      <c r="Z364" s="82"/>
      <c r="AA364" s="82"/>
      <c r="AB364" s="82"/>
      <c r="AC364" s="82"/>
      <c r="AD364" s="82"/>
    </row>
    <row r="365" spans="1:30" ht="15.75">
      <c r="A365" s="81"/>
      <c r="B365" s="82"/>
      <c r="C365" s="82"/>
      <c r="D365" s="82"/>
      <c r="E365" s="82"/>
      <c r="F365" s="82"/>
      <c r="G365" s="82"/>
      <c r="I365" s="82"/>
      <c r="J365" s="82"/>
      <c r="K365" s="82"/>
      <c r="L365" s="82"/>
      <c r="M365" s="82"/>
      <c r="N365" s="82"/>
      <c r="P365" s="82"/>
      <c r="Q365" s="82"/>
      <c r="R365" s="82"/>
      <c r="S365" s="82"/>
      <c r="T365" s="82"/>
      <c r="U365" s="82"/>
      <c r="W365" s="82"/>
      <c r="X365" s="82"/>
      <c r="Y365" s="82"/>
      <c r="Z365" s="82"/>
      <c r="AA365" s="82"/>
      <c r="AB365" s="82"/>
      <c r="AC365" s="82"/>
      <c r="AD365" s="82"/>
    </row>
    <row r="366" spans="1:30" ht="15.75">
      <c r="A366" s="81"/>
      <c r="B366" s="82"/>
      <c r="C366" s="82"/>
      <c r="D366" s="82"/>
      <c r="E366" s="82"/>
      <c r="F366" s="82"/>
      <c r="G366" s="82"/>
      <c r="I366" s="82"/>
      <c r="J366" s="82"/>
      <c r="K366" s="82"/>
      <c r="L366" s="82"/>
      <c r="M366" s="82"/>
      <c r="N366" s="82"/>
      <c r="P366" s="82"/>
      <c r="Q366" s="82"/>
      <c r="R366" s="82"/>
      <c r="S366" s="82"/>
      <c r="T366" s="82"/>
      <c r="U366" s="82"/>
      <c r="W366" s="82"/>
      <c r="X366" s="82"/>
      <c r="Y366" s="82"/>
      <c r="Z366" s="82"/>
      <c r="AA366" s="82"/>
      <c r="AB366" s="82"/>
      <c r="AC366" s="82"/>
      <c r="AD366" s="82"/>
    </row>
    <row r="367" spans="1:30" ht="15.75">
      <c r="A367" s="81"/>
      <c r="B367" s="82"/>
      <c r="C367" s="82"/>
      <c r="D367" s="82"/>
      <c r="E367" s="82"/>
      <c r="F367" s="82"/>
      <c r="G367" s="82"/>
      <c r="I367" s="82"/>
      <c r="J367" s="82"/>
      <c r="K367" s="82"/>
      <c r="L367" s="82"/>
      <c r="M367" s="82"/>
      <c r="N367" s="82"/>
      <c r="P367" s="82"/>
      <c r="Q367" s="82"/>
      <c r="R367" s="82"/>
      <c r="S367" s="82"/>
      <c r="T367" s="82"/>
      <c r="U367" s="82"/>
      <c r="W367" s="82"/>
      <c r="X367" s="82"/>
      <c r="Y367" s="82"/>
      <c r="Z367" s="82"/>
      <c r="AA367" s="82"/>
      <c r="AB367" s="82"/>
      <c r="AC367" s="82"/>
      <c r="AD367" s="82"/>
    </row>
    <row r="368" spans="1:30" ht="15.75">
      <c r="A368" s="81"/>
      <c r="B368" s="82"/>
      <c r="C368" s="82"/>
      <c r="D368" s="82"/>
      <c r="E368" s="82"/>
      <c r="F368" s="82"/>
      <c r="G368" s="82"/>
      <c r="I368" s="82"/>
      <c r="J368" s="82"/>
      <c r="K368" s="82"/>
      <c r="L368" s="82"/>
      <c r="M368" s="82"/>
      <c r="N368" s="82"/>
      <c r="P368" s="82"/>
      <c r="Q368" s="82"/>
      <c r="R368" s="82"/>
      <c r="S368" s="82"/>
      <c r="T368" s="82"/>
      <c r="U368" s="82"/>
      <c r="W368" s="82"/>
      <c r="X368" s="82"/>
      <c r="Y368" s="82"/>
      <c r="Z368" s="82"/>
      <c r="AA368" s="82"/>
      <c r="AB368" s="82"/>
      <c r="AC368" s="82"/>
      <c r="AD368" s="82"/>
    </row>
    <row r="369" spans="1:30" ht="15.75">
      <c r="A369" s="81"/>
      <c r="B369" s="82"/>
      <c r="C369" s="82"/>
      <c r="D369" s="82"/>
      <c r="E369" s="82"/>
      <c r="F369" s="82"/>
      <c r="G369" s="82"/>
      <c r="I369" s="82"/>
      <c r="J369" s="82"/>
      <c r="K369" s="82"/>
      <c r="L369" s="82"/>
      <c r="M369" s="82"/>
      <c r="N369" s="82"/>
      <c r="P369" s="82"/>
      <c r="Q369" s="82"/>
      <c r="R369" s="82"/>
      <c r="S369" s="82"/>
      <c r="T369" s="82"/>
      <c r="U369" s="82"/>
      <c r="W369" s="82"/>
      <c r="X369" s="82"/>
      <c r="Y369" s="82"/>
      <c r="Z369" s="82"/>
      <c r="AA369" s="82"/>
      <c r="AB369" s="82"/>
      <c r="AC369" s="82"/>
      <c r="AD369" s="82"/>
    </row>
    <row r="370" spans="1:30" ht="15.75">
      <c r="A370" s="81"/>
      <c r="B370" s="82"/>
      <c r="C370" s="82"/>
      <c r="D370" s="82"/>
      <c r="E370" s="82"/>
      <c r="F370" s="82"/>
      <c r="G370" s="82"/>
      <c r="I370" s="82"/>
      <c r="J370" s="82"/>
      <c r="K370" s="82"/>
      <c r="L370" s="82"/>
      <c r="M370" s="82"/>
      <c r="N370" s="82"/>
      <c r="P370" s="82"/>
      <c r="Q370" s="82"/>
      <c r="R370" s="82"/>
      <c r="S370" s="82"/>
      <c r="T370" s="82"/>
      <c r="U370" s="82"/>
      <c r="W370" s="82"/>
      <c r="X370" s="82"/>
      <c r="Y370" s="82"/>
      <c r="Z370" s="82"/>
      <c r="AA370" s="82"/>
      <c r="AB370" s="82"/>
      <c r="AC370" s="82"/>
      <c r="AD370" s="82"/>
    </row>
    <row r="371" spans="1:30" ht="15.75">
      <c r="A371" s="81"/>
      <c r="B371" s="82"/>
      <c r="C371" s="82"/>
      <c r="D371" s="82"/>
      <c r="E371" s="82"/>
      <c r="F371" s="82"/>
      <c r="G371" s="82"/>
      <c r="I371" s="82"/>
      <c r="J371" s="82"/>
      <c r="K371" s="82"/>
      <c r="L371" s="82"/>
      <c r="M371" s="82"/>
      <c r="N371" s="82"/>
      <c r="P371" s="82"/>
      <c r="Q371" s="82"/>
      <c r="R371" s="82"/>
      <c r="S371" s="82"/>
      <c r="T371" s="82"/>
      <c r="U371" s="82"/>
      <c r="W371" s="82"/>
      <c r="X371" s="82"/>
      <c r="Y371" s="82"/>
      <c r="Z371" s="82"/>
      <c r="AA371" s="82"/>
      <c r="AB371" s="82"/>
      <c r="AC371" s="82"/>
      <c r="AD371" s="82"/>
    </row>
    <row r="372" spans="1:30" ht="15.75">
      <c r="A372" s="81"/>
      <c r="B372" s="82"/>
      <c r="C372" s="82"/>
      <c r="D372" s="82"/>
      <c r="E372" s="82"/>
      <c r="F372" s="82"/>
      <c r="G372" s="82"/>
      <c r="I372" s="82"/>
      <c r="J372" s="82"/>
      <c r="K372" s="82"/>
      <c r="L372" s="82"/>
      <c r="M372" s="82"/>
      <c r="N372" s="82"/>
      <c r="P372" s="82"/>
      <c r="Q372" s="82"/>
      <c r="R372" s="82"/>
      <c r="S372" s="82"/>
      <c r="T372" s="82"/>
      <c r="U372" s="82"/>
      <c r="W372" s="82"/>
      <c r="X372" s="82"/>
      <c r="Y372" s="82"/>
      <c r="Z372" s="82"/>
      <c r="AA372" s="82"/>
      <c r="AB372" s="82"/>
      <c r="AC372" s="82"/>
      <c r="AD372" s="82"/>
    </row>
    <row r="373" spans="1:30" ht="15.75">
      <c r="A373" s="81"/>
      <c r="B373" s="82"/>
      <c r="C373" s="82"/>
      <c r="D373" s="82"/>
      <c r="E373" s="82"/>
      <c r="F373" s="82"/>
      <c r="G373" s="82"/>
      <c r="I373" s="82"/>
      <c r="J373" s="82"/>
      <c r="K373" s="82"/>
      <c r="L373" s="82"/>
      <c r="M373" s="82"/>
      <c r="N373" s="82"/>
      <c r="P373" s="82"/>
      <c r="Q373" s="82"/>
      <c r="R373" s="82"/>
      <c r="S373" s="82"/>
      <c r="T373" s="82"/>
      <c r="U373" s="82"/>
      <c r="W373" s="82"/>
      <c r="X373" s="82"/>
      <c r="Y373" s="82"/>
      <c r="Z373" s="82"/>
      <c r="AA373" s="82"/>
      <c r="AB373" s="82"/>
      <c r="AC373" s="82"/>
      <c r="AD373" s="82"/>
    </row>
    <row r="374" spans="1:30" ht="15.75">
      <c r="A374" s="81"/>
      <c r="B374" s="82"/>
      <c r="C374" s="82"/>
      <c r="D374" s="82"/>
      <c r="E374" s="82"/>
      <c r="F374" s="82"/>
      <c r="G374" s="82"/>
      <c r="I374" s="82"/>
      <c r="J374" s="82"/>
      <c r="K374" s="82"/>
      <c r="L374" s="82"/>
      <c r="M374" s="82"/>
      <c r="N374" s="82"/>
      <c r="P374" s="82"/>
      <c r="Q374" s="82"/>
      <c r="R374" s="82"/>
      <c r="S374" s="82"/>
      <c r="T374" s="82"/>
      <c r="U374" s="82"/>
      <c r="W374" s="82"/>
      <c r="X374" s="82"/>
      <c r="Y374" s="82"/>
      <c r="Z374" s="82"/>
      <c r="AA374" s="82"/>
      <c r="AB374" s="82"/>
      <c r="AC374" s="82"/>
      <c r="AD374" s="82"/>
    </row>
    <row r="375" spans="1:30" ht="15.75">
      <c r="A375" s="81"/>
      <c r="B375" s="82"/>
      <c r="C375" s="82"/>
      <c r="D375" s="82"/>
      <c r="E375" s="82"/>
      <c r="F375" s="82"/>
      <c r="G375" s="82"/>
      <c r="I375" s="82"/>
      <c r="J375" s="82"/>
      <c r="K375" s="82"/>
      <c r="L375" s="82"/>
      <c r="M375" s="82"/>
      <c r="N375" s="82"/>
      <c r="P375" s="82"/>
      <c r="Q375" s="82"/>
      <c r="R375" s="82"/>
      <c r="S375" s="82"/>
      <c r="T375" s="82"/>
      <c r="U375" s="82"/>
      <c r="W375" s="82"/>
      <c r="X375" s="82"/>
      <c r="Y375" s="82"/>
      <c r="Z375" s="82"/>
      <c r="AA375" s="82"/>
      <c r="AB375" s="82"/>
      <c r="AC375" s="82"/>
      <c r="AD375" s="82"/>
    </row>
    <row r="376" spans="1:30" ht="15.75">
      <c r="A376" s="81"/>
      <c r="B376" s="82"/>
      <c r="C376" s="82"/>
      <c r="D376" s="82"/>
      <c r="E376" s="82"/>
      <c r="F376" s="82"/>
      <c r="G376" s="82"/>
      <c r="I376" s="82"/>
      <c r="J376" s="82"/>
      <c r="K376" s="82"/>
      <c r="L376" s="82"/>
      <c r="M376" s="82"/>
      <c r="N376" s="82"/>
      <c r="P376" s="82"/>
      <c r="Q376" s="82"/>
      <c r="R376" s="82"/>
      <c r="S376" s="82"/>
      <c r="T376" s="82"/>
      <c r="U376" s="82"/>
      <c r="W376" s="82"/>
      <c r="X376" s="82"/>
      <c r="Y376" s="82"/>
      <c r="Z376" s="82"/>
      <c r="AA376" s="82"/>
      <c r="AB376" s="82"/>
      <c r="AC376" s="82"/>
      <c r="AD376" s="82"/>
    </row>
    <row r="377" spans="1:30" ht="15.75">
      <c r="A377" s="81"/>
      <c r="B377" s="82"/>
      <c r="C377" s="82"/>
      <c r="D377" s="82"/>
      <c r="E377" s="82"/>
      <c r="F377" s="82"/>
      <c r="G377" s="82"/>
      <c r="I377" s="82"/>
      <c r="J377" s="82"/>
      <c r="K377" s="82"/>
      <c r="L377" s="82"/>
      <c r="M377" s="82"/>
      <c r="N377" s="82"/>
      <c r="P377" s="82"/>
      <c r="Q377" s="82"/>
      <c r="R377" s="82"/>
      <c r="S377" s="82"/>
      <c r="T377" s="82"/>
      <c r="U377" s="82"/>
      <c r="W377" s="82"/>
      <c r="X377" s="82"/>
      <c r="Y377" s="82"/>
      <c r="Z377" s="82"/>
      <c r="AA377" s="82"/>
      <c r="AB377" s="82"/>
      <c r="AC377" s="82"/>
      <c r="AD377" s="82"/>
    </row>
    <row r="378" spans="1:30" ht="15.75">
      <c r="A378" s="81"/>
      <c r="B378" s="82"/>
      <c r="C378" s="82"/>
      <c r="D378" s="82"/>
      <c r="E378" s="82"/>
      <c r="F378" s="82"/>
      <c r="G378" s="82"/>
      <c r="I378" s="82"/>
      <c r="J378" s="82"/>
      <c r="K378" s="82"/>
      <c r="L378" s="82"/>
      <c r="M378" s="82"/>
      <c r="N378" s="82"/>
      <c r="P378" s="82"/>
      <c r="Q378" s="82"/>
      <c r="R378" s="82"/>
      <c r="S378" s="82"/>
      <c r="T378" s="82"/>
      <c r="U378" s="82"/>
      <c r="W378" s="82"/>
      <c r="X378" s="82"/>
      <c r="Y378" s="82"/>
      <c r="Z378" s="82"/>
      <c r="AA378" s="82"/>
      <c r="AB378" s="82"/>
      <c r="AC378" s="82"/>
      <c r="AD378" s="82"/>
    </row>
    <row r="379" spans="1:30" ht="15.75">
      <c r="A379" s="81"/>
      <c r="B379" s="82"/>
      <c r="C379" s="82"/>
      <c r="D379" s="82"/>
      <c r="E379" s="82"/>
      <c r="F379" s="82"/>
      <c r="G379" s="82"/>
      <c r="I379" s="82"/>
      <c r="J379" s="82"/>
      <c r="K379" s="82"/>
      <c r="L379" s="82"/>
      <c r="M379" s="82"/>
      <c r="N379" s="82"/>
      <c r="P379" s="82"/>
      <c r="Q379" s="82"/>
      <c r="R379" s="82"/>
      <c r="S379" s="82"/>
      <c r="T379" s="82"/>
      <c r="U379" s="82"/>
      <c r="W379" s="82"/>
      <c r="X379" s="82"/>
      <c r="Y379" s="82"/>
      <c r="Z379" s="82"/>
      <c r="AA379" s="82"/>
      <c r="AB379" s="82"/>
      <c r="AC379" s="82"/>
      <c r="AD379" s="82"/>
    </row>
    <row r="380" spans="1:30" ht="15.75">
      <c r="A380" s="81"/>
      <c r="B380" s="82"/>
      <c r="C380" s="82"/>
      <c r="D380" s="82"/>
      <c r="E380" s="82"/>
      <c r="F380" s="82"/>
      <c r="G380" s="82"/>
      <c r="I380" s="82"/>
      <c r="J380" s="82"/>
      <c r="K380" s="82"/>
      <c r="L380" s="82"/>
      <c r="M380" s="82"/>
      <c r="N380" s="82"/>
      <c r="P380" s="82"/>
      <c r="Q380" s="82"/>
      <c r="R380" s="82"/>
      <c r="S380" s="82"/>
      <c r="T380" s="82"/>
      <c r="U380" s="82"/>
      <c r="W380" s="82"/>
      <c r="X380" s="82"/>
      <c r="Y380" s="82"/>
      <c r="Z380" s="82"/>
      <c r="AA380" s="82"/>
      <c r="AB380" s="82"/>
      <c r="AC380" s="82"/>
      <c r="AD380" s="82"/>
    </row>
    <row r="381" spans="1:30" ht="15.75">
      <c r="A381" s="81"/>
      <c r="B381" s="82"/>
      <c r="C381" s="82"/>
      <c r="D381" s="82"/>
      <c r="E381" s="82"/>
      <c r="F381" s="82"/>
      <c r="G381" s="82"/>
      <c r="I381" s="82"/>
      <c r="J381" s="82"/>
      <c r="K381" s="82"/>
      <c r="L381" s="82"/>
      <c r="M381" s="82"/>
      <c r="N381" s="82"/>
      <c r="P381" s="82"/>
      <c r="Q381" s="82"/>
      <c r="R381" s="82"/>
      <c r="S381" s="82"/>
      <c r="T381" s="82"/>
      <c r="U381" s="82"/>
      <c r="W381" s="82"/>
      <c r="X381" s="82"/>
      <c r="Y381" s="82"/>
      <c r="Z381" s="82"/>
      <c r="AA381" s="82"/>
      <c r="AB381" s="82"/>
      <c r="AC381" s="82"/>
      <c r="AD381" s="82"/>
    </row>
    <row r="382" spans="1:30" ht="15.75">
      <c r="A382" s="81"/>
      <c r="B382" s="82"/>
      <c r="C382" s="82"/>
      <c r="D382" s="82"/>
      <c r="E382" s="82"/>
      <c r="F382" s="82"/>
      <c r="G382" s="82"/>
      <c r="I382" s="82"/>
      <c r="J382" s="82"/>
      <c r="K382" s="82"/>
      <c r="L382" s="82"/>
      <c r="M382" s="82"/>
      <c r="N382" s="82"/>
      <c r="P382" s="82"/>
      <c r="Q382" s="82"/>
      <c r="R382" s="82"/>
      <c r="S382" s="82"/>
      <c r="T382" s="82"/>
      <c r="U382" s="82"/>
      <c r="W382" s="82"/>
      <c r="X382" s="82"/>
      <c r="Y382" s="82"/>
      <c r="Z382" s="82"/>
      <c r="AA382" s="82"/>
      <c r="AB382" s="82"/>
      <c r="AC382" s="82"/>
      <c r="AD382" s="82"/>
    </row>
    <row r="383" spans="1:30" ht="15.75">
      <c r="A383" s="81"/>
      <c r="B383" s="82"/>
      <c r="C383" s="82"/>
      <c r="D383" s="82"/>
      <c r="E383" s="82"/>
      <c r="F383" s="82"/>
      <c r="G383" s="82"/>
      <c r="I383" s="82"/>
      <c r="J383" s="82"/>
      <c r="K383" s="82"/>
      <c r="L383" s="82"/>
      <c r="M383" s="82"/>
      <c r="N383" s="82"/>
      <c r="P383" s="82"/>
      <c r="Q383" s="82"/>
      <c r="R383" s="82"/>
      <c r="S383" s="82"/>
      <c r="T383" s="82"/>
      <c r="U383" s="82"/>
      <c r="W383" s="82"/>
      <c r="X383" s="82"/>
      <c r="Y383" s="82"/>
      <c r="Z383" s="82"/>
      <c r="AA383" s="82"/>
      <c r="AB383" s="82"/>
      <c r="AC383" s="82"/>
      <c r="AD383" s="82"/>
    </row>
    <row r="384" spans="1:30" ht="15.75">
      <c r="A384" s="81"/>
      <c r="B384" s="82"/>
      <c r="C384" s="82"/>
      <c r="D384" s="82"/>
      <c r="E384" s="82"/>
      <c r="F384" s="82"/>
      <c r="G384" s="82"/>
      <c r="I384" s="82"/>
      <c r="J384" s="82"/>
      <c r="K384" s="82"/>
      <c r="L384" s="82"/>
      <c r="M384" s="82"/>
      <c r="N384" s="82"/>
      <c r="P384" s="82"/>
      <c r="Q384" s="82"/>
      <c r="R384" s="82"/>
      <c r="S384" s="82"/>
      <c r="T384" s="82"/>
      <c r="U384" s="82"/>
      <c r="W384" s="82"/>
      <c r="X384" s="82"/>
      <c r="Y384" s="82"/>
      <c r="Z384" s="82"/>
      <c r="AA384" s="82"/>
      <c r="AB384" s="82"/>
      <c r="AC384" s="82"/>
      <c r="AD384" s="82"/>
    </row>
    <row r="385" spans="1:30" ht="15.75">
      <c r="A385" s="81"/>
      <c r="B385" s="82"/>
      <c r="C385" s="82"/>
      <c r="D385" s="82"/>
      <c r="E385" s="82"/>
      <c r="F385" s="82"/>
      <c r="G385" s="82"/>
      <c r="I385" s="82"/>
      <c r="J385" s="82"/>
      <c r="K385" s="82"/>
      <c r="L385" s="82"/>
      <c r="M385" s="82"/>
      <c r="N385" s="82"/>
      <c r="P385" s="82"/>
      <c r="Q385" s="82"/>
      <c r="R385" s="82"/>
      <c r="S385" s="82"/>
      <c r="T385" s="82"/>
      <c r="U385" s="82"/>
      <c r="W385" s="82"/>
      <c r="X385" s="82"/>
      <c r="Y385" s="82"/>
      <c r="Z385" s="82"/>
      <c r="AA385" s="82"/>
      <c r="AB385" s="82"/>
      <c r="AC385" s="82"/>
      <c r="AD385" s="82"/>
    </row>
    <row r="386" spans="1:30" ht="15.75">
      <c r="A386" s="81"/>
      <c r="B386" s="82"/>
      <c r="C386" s="82"/>
      <c r="D386" s="82"/>
      <c r="E386" s="82"/>
      <c r="F386" s="82"/>
      <c r="G386" s="82"/>
      <c r="I386" s="82"/>
      <c r="J386" s="82"/>
      <c r="K386" s="82"/>
      <c r="L386" s="82"/>
      <c r="M386" s="82"/>
      <c r="N386" s="82"/>
      <c r="P386" s="82"/>
      <c r="Q386" s="82"/>
      <c r="R386" s="82"/>
      <c r="S386" s="82"/>
      <c r="T386" s="82"/>
      <c r="U386" s="82"/>
      <c r="W386" s="82"/>
      <c r="X386" s="82"/>
      <c r="Y386" s="82"/>
      <c r="Z386" s="82"/>
      <c r="AA386" s="82"/>
      <c r="AB386" s="82"/>
      <c r="AC386" s="82"/>
      <c r="AD386" s="82"/>
    </row>
    <row r="387" spans="1:30" ht="15.75">
      <c r="A387" s="81"/>
      <c r="B387" s="82"/>
      <c r="C387" s="82"/>
      <c r="D387" s="82"/>
      <c r="E387" s="82"/>
      <c r="F387" s="82"/>
      <c r="G387" s="82"/>
      <c r="I387" s="82"/>
      <c r="J387" s="82"/>
      <c r="K387" s="82"/>
      <c r="L387" s="82"/>
      <c r="M387" s="82"/>
      <c r="N387" s="82"/>
      <c r="P387" s="82"/>
      <c r="Q387" s="82"/>
      <c r="R387" s="82"/>
      <c r="S387" s="82"/>
      <c r="T387" s="82"/>
      <c r="U387" s="82"/>
      <c r="W387" s="82"/>
      <c r="X387" s="82"/>
      <c r="Y387" s="82"/>
      <c r="Z387" s="82"/>
      <c r="AA387" s="82"/>
      <c r="AB387" s="82"/>
      <c r="AC387" s="82"/>
      <c r="AD387" s="82"/>
    </row>
    <row r="388" spans="1:30" ht="15.75">
      <c r="A388" s="81"/>
      <c r="B388" s="82"/>
      <c r="C388" s="82"/>
      <c r="D388" s="82"/>
      <c r="E388" s="82"/>
      <c r="F388" s="82"/>
      <c r="G388" s="82"/>
      <c r="I388" s="82"/>
      <c r="J388" s="82"/>
      <c r="K388" s="82"/>
      <c r="L388" s="82"/>
      <c r="M388" s="82"/>
      <c r="N388" s="82"/>
      <c r="P388" s="82"/>
      <c r="Q388" s="82"/>
      <c r="R388" s="82"/>
      <c r="S388" s="82"/>
      <c r="T388" s="82"/>
      <c r="U388" s="82"/>
      <c r="W388" s="82"/>
      <c r="X388" s="82"/>
      <c r="Y388" s="82"/>
      <c r="Z388" s="82"/>
      <c r="AA388" s="82"/>
      <c r="AB388" s="82"/>
      <c r="AC388" s="82"/>
      <c r="AD388" s="82"/>
    </row>
    <row r="389" spans="1:30" ht="15.75">
      <c r="A389" s="81"/>
      <c r="B389" s="82"/>
      <c r="C389" s="82"/>
      <c r="D389" s="82"/>
      <c r="E389" s="82"/>
      <c r="F389" s="82"/>
      <c r="G389" s="82"/>
      <c r="I389" s="82"/>
      <c r="J389" s="82"/>
      <c r="K389" s="82"/>
      <c r="L389" s="82"/>
      <c r="M389" s="82"/>
      <c r="N389" s="82"/>
      <c r="P389" s="82"/>
      <c r="Q389" s="82"/>
      <c r="R389" s="82"/>
      <c r="S389" s="82"/>
      <c r="T389" s="82"/>
      <c r="U389" s="82"/>
      <c r="W389" s="82"/>
      <c r="X389" s="82"/>
      <c r="Y389" s="82"/>
      <c r="Z389" s="82"/>
      <c r="AA389" s="82"/>
      <c r="AB389" s="82"/>
      <c r="AC389" s="82"/>
      <c r="AD389" s="82"/>
    </row>
    <row r="390" spans="1:30" ht="15.75">
      <c r="A390" s="81"/>
      <c r="B390" s="82"/>
      <c r="C390" s="82"/>
      <c r="D390" s="82"/>
      <c r="E390" s="82"/>
      <c r="F390" s="82"/>
      <c r="G390" s="82"/>
      <c r="I390" s="82"/>
      <c r="J390" s="82"/>
      <c r="K390" s="82"/>
      <c r="L390" s="82"/>
      <c r="M390" s="82"/>
      <c r="N390" s="82"/>
      <c r="P390" s="82"/>
      <c r="Q390" s="82"/>
      <c r="R390" s="82"/>
      <c r="S390" s="82"/>
      <c r="T390" s="82"/>
      <c r="U390" s="82"/>
      <c r="W390" s="82"/>
      <c r="X390" s="82"/>
      <c r="Y390" s="82"/>
      <c r="Z390" s="82"/>
      <c r="AA390" s="82"/>
      <c r="AB390" s="82"/>
      <c r="AC390" s="82"/>
      <c r="AD390" s="82"/>
    </row>
    <row r="391" spans="1:30" ht="15.75">
      <c r="A391" s="81"/>
      <c r="B391" s="82"/>
      <c r="C391" s="82"/>
      <c r="D391" s="82"/>
      <c r="E391" s="82"/>
      <c r="F391" s="82"/>
      <c r="G391" s="82"/>
      <c r="I391" s="82"/>
      <c r="J391" s="82"/>
      <c r="K391" s="82"/>
      <c r="L391" s="82"/>
      <c r="M391" s="82"/>
      <c r="N391" s="82"/>
      <c r="P391" s="82"/>
      <c r="Q391" s="82"/>
      <c r="R391" s="82"/>
      <c r="S391" s="82"/>
      <c r="T391" s="82"/>
      <c r="U391" s="82"/>
      <c r="W391" s="82"/>
      <c r="X391" s="82"/>
      <c r="Y391" s="82"/>
      <c r="Z391" s="82"/>
      <c r="AA391" s="82"/>
      <c r="AB391" s="82"/>
      <c r="AC391" s="82"/>
      <c r="AD391" s="82"/>
    </row>
    <row r="392" spans="1:30" ht="15.75">
      <c r="A392" s="81"/>
      <c r="B392" s="82"/>
      <c r="C392" s="82"/>
      <c r="D392" s="82"/>
      <c r="E392" s="82"/>
      <c r="F392" s="82"/>
      <c r="G392" s="82"/>
      <c r="I392" s="82"/>
      <c r="J392" s="82"/>
      <c r="K392" s="82"/>
      <c r="L392" s="82"/>
      <c r="M392" s="82"/>
      <c r="N392" s="82"/>
      <c r="P392" s="82"/>
      <c r="Q392" s="82"/>
      <c r="R392" s="82"/>
      <c r="S392" s="82"/>
      <c r="T392" s="82"/>
      <c r="U392" s="82"/>
      <c r="W392" s="82"/>
      <c r="X392" s="82"/>
      <c r="Y392" s="82"/>
      <c r="Z392" s="82"/>
      <c r="AA392" s="82"/>
      <c r="AB392" s="82"/>
      <c r="AC392" s="82"/>
      <c r="AD392" s="82"/>
    </row>
    <row r="393" spans="1:30" ht="15.75">
      <c r="A393" s="81"/>
      <c r="B393" s="82"/>
      <c r="C393" s="82"/>
      <c r="D393" s="82"/>
      <c r="E393" s="82"/>
      <c r="F393" s="82"/>
      <c r="G393" s="82"/>
      <c r="I393" s="82"/>
      <c r="J393" s="82"/>
      <c r="K393" s="82"/>
      <c r="L393" s="82"/>
      <c r="M393" s="82"/>
      <c r="N393" s="82"/>
      <c r="P393" s="82"/>
      <c r="Q393" s="82"/>
      <c r="R393" s="82"/>
      <c r="S393" s="82"/>
      <c r="T393" s="82"/>
      <c r="U393" s="82"/>
      <c r="W393" s="82"/>
      <c r="X393" s="82"/>
      <c r="Y393" s="82"/>
      <c r="Z393" s="82"/>
      <c r="AA393" s="82"/>
      <c r="AB393" s="82"/>
      <c r="AC393" s="82"/>
      <c r="AD393" s="82"/>
    </row>
    <row r="394" spans="1:30" ht="15.75">
      <c r="A394" s="81"/>
      <c r="B394" s="82"/>
      <c r="C394" s="82"/>
      <c r="D394" s="82"/>
      <c r="E394" s="82"/>
      <c r="F394" s="82"/>
      <c r="G394" s="82"/>
      <c r="I394" s="82"/>
      <c r="J394" s="82"/>
      <c r="K394" s="82"/>
      <c r="L394" s="82"/>
      <c r="M394" s="82"/>
      <c r="N394" s="82"/>
      <c r="P394" s="82"/>
      <c r="Q394" s="82"/>
      <c r="R394" s="82"/>
      <c r="S394" s="82"/>
      <c r="T394" s="82"/>
      <c r="U394" s="82"/>
      <c r="W394" s="82"/>
      <c r="X394" s="82"/>
      <c r="Y394" s="82"/>
      <c r="Z394" s="82"/>
      <c r="AA394" s="82"/>
      <c r="AB394" s="82"/>
      <c r="AC394" s="82"/>
      <c r="AD394" s="82"/>
    </row>
    <row r="395" spans="1:30" ht="15.75">
      <c r="A395" s="81"/>
      <c r="B395" s="82"/>
      <c r="C395" s="82"/>
      <c r="D395" s="82"/>
      <c r="E395" s="82"/>
      <c r="F395" s="82"/>
      <c r="G395" s="82"/>
      <c r="I395" s="82"/>
      <c r="J395" s="82"/>
      <c r="K395" s="82"/>
      <c r="L395" s="82"/>
      <c r="M395" s="82"/>
      <c r="N395" s="82"/>
      <c r="P395" s="82"/>
      <c r="Q395" s="82"/>
      <c r="R395" s="82"/>
      <c r="S395" s="82"/>
      <c r="T395" s="82"/>
      <c r="U395" s="82"/>
      <c r="W395" s="82"/>
      <c r="X395" s="82"/>
      <c r="Y395" s="82"/>
      <c r="Z395" s="82"/>
      <c r="AA395" s="82"/>
      <c r="AB395" s="82"/>
      <c r="AC395" s="82"/>
      <c r="AD395" s="82"/>
    </row>
    <row r="396" spans="1:30" ht="15.75">
      <c r="A396" s="81"/>
      <c r="B396" s="82"/>
      <c r="C396" s="82"/>
      <c r="D396" s="82"/>
      <c r="E396" s="82"/>
      <c r="F396" s="82"/>
      <c r="G396" s="82"/>
      <c r="I396" s="82"/>
      <c r="J396" s="82"/>
      <c r="K396" s="82"/>
      <c r="L396" s="82"/>
      <c r="M396" s="82"/>
      <c r="N396" s="82"/>
      <c r="P396" s="82"/>
      <c r="Q396" s="82"/>
      <c r="R396" s="82"/>
      <c r="S396" s="82"/>
      <c r="T396" s="82"/>
      <c r="U396" s="82"/>
      <c r="W396" s="82"/>
      <c r="X396" s="82"/>
      <c r="Y396" s="82"/>
      <c r="Z396" s="82"/>
      <c r="AA396" s="82"/>
      <c r="AB396" s="82"/>
      <c r="AC396" s="82"/>
      <c r="AD396" s="82"/>
    </row>
    <row r="397" spans="1:30" ht="15.75">
      <c r="A397" s="81"/>
      <c r="B397" s="82"/>
      <c r="C397" s="82"/>
      <c r="D397" s="82"/>
      <c r="E397" s="82"/>
      <c r="F397" s="82"/>
      <c r="G397" s="82"/>
      <c r="I397" s="82"/>
      <c r="J397" s="82"/>
      <c r="K397" s="82"/>
      <c r="L397" s="82"/>
      <c r="M397" s="82"/>
      <c r="N397" s="82"/>
      <c r="P397" s="82"/>
      <c r="Q397" s="82"/>
      <c r="R397" s="82"/>
      <c r="S397" s="82"/>
      <c r="T397" s="82"/>
      <c r="U397" s="82"/>
      <c r="W397" s="82"/>
      <c r="X397" s="82"/>
      <c r="Y397" s="82"/>
      <c r="Z397" s="82"/>
      <c r="AA397" s="82"/>
      <c r="AB397" s="82"/>
      <c r="AC397" s="82"/>
      <c r="AD397" s="82"/>
    </row>
    <row r="398" spans="1:30" ht="15.75">
      <c r="A398" s="81"/>
      <c r="B398" s="82"/>
      <c r="C398" s="82"/>
      <c r="D398" s="82"/>
      <c r="E398" s="82"/>
      <c r="F398" s="82"/>
      <c r="G398" s="82"/>
      <c r="I398" s="82"/>
      <c r="J398" s="82"/>
      <c r="K398" s="82"/>
      <c r="L398" s="82"/>
      <c r="M398" s="82"/>
      <c r="N398" s="82"/>
      <c r="P398" s="82"/>
      <c r="Q398" s="82"/>
      <c r="R398" s="82"/>
      <c r="S398" s="82"/>
      <c r="T398" s="82"/>
      <c r="U398" s="82"/>
      <c r="W398" s="82"/>
      <c r="X398" s="82"/>
      <c r="Y398" s="82"/>
      <c r="Z398" s="82"/>
      <c r="AA398" s="82"/>
      <c r="AB398" s="82"/>
      <c r="AC398" s="82"/>
      <c r="AD398" s="82"/>
    </row>
    <row r="399" spans="1:30" ht="15.75">
      <c r="A399" s="81"/>
      <c r="B399" s="82"/>
      <c r="C399" s="82"/>
      <c r="D399" s="82"/>
      <c r="E399" s="82"/>
      <c r="F399" s="82"/>
      <c r="G399" s="82"/>
      <c r="I399" s="82"/>
      <c r="J399" s="82"/>
      <c r="K399" s="82"/>
      <c r="L399" s="82"/>
      <c r="M399" s="82"/>
      <c r="N399" s="82"/>
      <c r="P399" s="82"/>
      <c r="Q399" s="82"/>
      <c r="R399" s="82"/>
      <c r="S399" s="82"/>
      <c r="T399" s="82"/>
      <c r="U399" s="82"/>
      <c r="W399" s="82"/>
      <c r="X399" s="82"/>
      <c r="Y399" s="82"/>
      <c r="Z399" s="82"/>
      <c r="AA399" s="82"/>
      <c r="AB399" s="82"/>
      <c r="AC399" s="82"/>
      <c r="AD399" s="82"/>
    </row>
    <row r="400" spans="1:30" ht="15.75">
      <c r="A400" s="81"/>
      <c r="B400" s="82"/>
      <c r="C400" s="82"/>
      <c r="D400" s="82"/>
      <c r="E400" s="82"/>
      <c r="F400" s="82"/>
      <c r="G400" s="82"/>
      <c r="I400" s="82"/>
      <c r="J400" s="82"/>
      <c r="K400" s="82"/>
      <c r="L400" s="82"/>
      <c r="M400" s="82"/>
      <c r="N400" s="82"/>
      <c r="P400" s="82"/>
      <c r="Q400" s="82"/>
      <c r="R400" s="82"/>
      <c r="S400" s="82"/>
      <c r="T400" s="82"/>
      <c r="U400" s="82"/>
      <c r="W400" s="82"/>
      <c r="X400" s="82"/>
      <c r="Y400" s="82"/>
      <c r="Z400" s="82"/>
      <c r="AA400" s="82"/>
      <c r="AB400" s="82"/>
      <c r="AC400" s="82"/>
      <c r="AD400" s="82"/>
    </row>
    <row r="401" spans="1:30" ht="15.75">
      <c r="A401" s="81"/>
      <c r="B401" s="82"/>
      <c r="C401" s="82"/>
      <c r="D401" s="82"/>
      <c r="E401" s="82"/>
      <c r="F401" s="82"/>
      <c r="G401" s="82"/>
      <c r="I401" s="82"/>
      <c r="J401" s="82"/>
      <c r="K401" s="82"/>
      <c r="L401" s="82"/>
      <c r="M401" s="82"/>
      <c r="N401" s="82"/>
      <c r="P401" s="82"/>
      <c r="Q401" s="82"/>
      <c r="R401" s="82"/>
      <c r="S401" s="82"/>
      <c r="T401" s="82"/>
      <c r="U401" s="82"/>
      <c r="W401" s="82"/>
      <c r="X401" s="82"/>
      <c r="Y401" s="82"/>
      <c r="Z401" s="82"/>
      <c r="AA401" s="82"/>
      <c r="AB401" s="82"/>
      <c r="AC401" s="82"/>
      <c r="AD401" s="82"/>
    </row>
    <row r="402" spans="1:30" ht="15.75">
      <c r="A402" s="81"/>
      <c r="B402" s="82"/>
      <c r="C402" s="82"/>
      <c r="D402" s="82"/>
      <c r="E402" s="82"/>
      <c r="F402" s="82"/>
      <c r="G402" s="82"/>
      <c r="I402" s="82"/>
      <c r="J402" s="82"/>
      <c r="K402" s="82"/>
      <c r="L402" s="82"/>
      <c r="M402" s="82"/>
      <c r="N402" s="82"/>
      <c r="P402" s="82"/>
      <c r="Q402" s="82"/>
      <c r="R402" s="82"/>
      <c r="S402" s="82"/>
      <c r="T402" s="82"/>
      <c r="U402" s="82"/>
      <c r="W402" s="82"/>
      <c r="X402" s="82"/>
      <c r="Y402" s="82"/>
      <c r="Z402" s="82"/>
      <c r="AA402" s="82"/>
      <c r="AB402" s="82"/>
      <c r="AC402" s="82"/>
      <c r="AD402" s="82"/>
    </row>
    <row r="403" spans="1:30" ht="15.75">
      <c r="A403" s="81"/>
      <c r="B403" s="82"/>
      <c r="C403" s="82"/>
      <c r="D403" s="82"/>
      <c r="E403" s="82"/>
      <c r="F403" s="82"/>
      <c r="G403" s="82"/>
      <c r="I403" s="82"/>
      <c r="J403" s="82"/>
      <c r="K403" s="82"/>
      <c r="L403" s="82"/>
      <c r="M403" s="82"/>
      <c r="N403" s="82"/>
      <c r="P403" s="82"/>
      <c r="Q403" s="82"/>
      <c r="R403" s="82"/>
      <c r="S403" s="82"/>
      <c r="T403" s="82"/>
      <c r="U403" s="82"/>
      <c r="W403" s="82"/>
      <c r="X403" s="82"/>
      <c r="Y403" s="82"/>
      <c r="Z403" s="82"/>
      <c r="AA403" s="82"/>
      <c r="AB403" s="82"/>
      <c r="AC403" s="82"/>
      <c r="AD403" s="82"/>
    </row>
    <row r="404" spans="1:30" ht="15.75">
      <c r="A404" s="81"/>
      <c r="B404" s="82"/>
      <c r="C404" s="82"/>
      <c r="D404" s="82"/>
      <c r="E404" s="82"/>
      <c r="F404" s="82"/>
      <c r="G404" s="82"/>
      <c r="I404" s="82"/>
      <c r="J404" s="82"/>
      <c r="K404" s="82"/>
      <c r="L404" s="82"/>
      <c r="M404" s="82"/>
      <c r="N404" s="82"/>
      <c r="P404" s="82"/>
      <c r="Q404" s="82"/>
      <c r="R404" s="82"/>
      <c r="S404" s="82"/>
      <c r="T404" s="82"/>
      <c r="U404" s="82"/>
      <c r="W404" s="82"/>
      <c r="X404" s="82"/>
      <c r="Y404" s="82"/>
      <c r="Z404" s="82"/>
      <c r="AA404" s="82"/>
      <c r="AB404" s="82"/>
      <c r="AC404" s="82"/>
      <c r="AD404" s="82"/>
    </row>
    <row r="405" spans="1:30" ht="15.75">
      <c r="A405" s="81"/>
      <c r="B405" s="82"/>
      <c r="C405" s="82"/>
      <c r="D405" s="82"/>
      <c r="E405" s="82"/>
      <c r="F405" s="82"/>
      <c r="G405" s="82"/>
      <c r="I405" s="82"/>
      <c r="J405" s="82"/>
      <c r="K405" s="82"/>
      <c r="L405" s="82"/>
      <c r="M405" s="82"/>
      <c r="N405" s="82"/>
      <c r="P405" s="82"/>
      <c r="Q405" s="82"/>
      <c r="R405" s="82"/>
      <c r="S405" s="82"/>
      <c r="T405" s="82"/>
      <c r="U405" s="82"/>
      <c r="W405" s="82"/>
      <c r="X405" s="82"/>
      <c r="Y405" s="82"/>
      <c r="Z405" s="82"/>
      <c r="AA405" s="82"/>
      <c r="AB405" s="82"/>
      <c r="AC405" s="82"/>
      <c r="AD405" s="82"/>
    </row>
    <row r="406" spans="1:30" ht="15.75">
      <c r="A406" s="81"/>
      <c r="B406" s="82"/>
      <c r="C406" s="82"/>
      <c r="D406" s="82"/>
      <c r="E406" s="82"/>
      <c r="F406" s="82"/>
      <c r="G406" s="82"/>
      <c r="I406" s="82"/>
      <c r="J406" s="82"/>
      <c r="K406" s="82"/>
      <c r="L406" s="82"/>
      <c r="M406" s="82"/>
      <c r="N406" s="82"/>
      <c r="P406" s="82"/>
      <c r="Q406" s="82"/>
      <c r="R406" s="82"/>
      <c r="S406" s="82"/>
      <c r="T406" s="82"/>
      <c r="U406" s="82"/>
      <c r="W406" s="82"/>
      <c r="X406" s="82"/>
      <c r="Y406" s="82"/>
      <c r="Z406" s="82"/>
      <c r="AA406" s="82"/>
      <c r="AB406" s="82"/>
      <c r="AC406" s="82"/>
      <c r="AD406" s="82"/>
    </row>
    <row r="407" spans="1:30" ht="15.75">
      <c r="A407" s="81"/>
      <c r="B407" s="82"/>
      <c r="C407" s="82"/>
      <c r="D407" s="82"/>
      <c r="E407" s="82"/>
      <c r="F407" s="82"/>
      <c r="G407" s="82"/>
      <c r="I407" s="82"/>
      <c r="J407" s="82"/>
      <c r="K407" s="82"/>
      <c r="L407" s="82"/>
      <c r="M407" s="82"/>
      <c r="N407" s="82"/>
      <c r="P407" s="82"/>
      <c r="Q407" s="82"/>
      <c r="R407" s="82"/>
      <c r="S407" s="82"/>
      <c r="T407" s="82"/>
      <c r="U407" s="82"/>
      <c r="W407" s="82"/>
      <c r="X407" s="82"/>
      <c r="Y407" s="82"/>
      <c r="Z407" s="82"/>
      <c r="AA407" s="82"/>
      <c r="AB407" s="82"/>
      <c r="AC407" s="82"/>
      <c r="AD407" s="82"/>
    </row>
    <row r="408" spans="1:30" ht="15.75">
      <c r="A408" s="81"/>
      <c r="B408" s="82"/>
      <c r="C408" s="82"/>
      <c r="D408" s="82"/>
      <c r="E408" s="82"/>
      <c r="F408" s="82"/>
      <c r="G408" s="82"/>
      <c r="I408" s="82"/>
      <c r="J408" s="82"/>
      <c r="K408" s="82"/>
      <c r="L408" s="82"/>
      <c r="M408" s="82"/>
      <c r="N408" s="82"/>
      <c r="P408" s="82"/>
      <c r="Q408" s="82"/>
      <c r="R408" s="82"/>
      <c r="S408" s="82"/>
      <c r="T408" s="82"/>
      <c r="U408" s="82"/>
      <c r="W408" s="82"/>
      <c r="X408" s="82"/>
      <c r="Y408" s="82"/>
      <c r="Z408" s="82"/>
      <c r="AA408" s="82"/>
      <c r="AB408" s="82"/>
      <c r="AC408" s="82"/>
      <c r="AD408" s="82"/>
    </row>
    <row r="409" spans="1:30" ht="15.75">
      <c r="A409" s="81"/>
      <c r="B409" s="82"/>
      <c r="C409" s="82"/>
      <c r="D409" s="82"/>
      <c r="E409" s="82"/>
      <c r="F409" s="82"/>
      <c r="G409" s="82"/>
      <c r="I409" s="82"/>
      <c r="J409" s="82"/>
      <c r="K409" s="82"/>
      <c r="L409" s="82"/>
      <c r="M409" s="82"/>
      <c r="N409" s="82"/>
      <c r="P409" s="82"/>
      <c r="Q409" s="82"/>
      <c r="R409" s="82"/>
      <c r="S409" s="82"/>
      <c r="T409" s="82"/>
      <c r="U409" s="82"/>
      <c r="W409" s="82"/>
      <c r="X409" s="82"/>
      <c r="Y409" s="82"/>
      <c r="Z409" s="82"/>
      <c r="AA409" s="82"/>
      <c r="AB409" s="82"/>
      <c r="AC409" s="82"/>
      <c r="AD409" s="82"/>
    </row>
    <row r="410" spans="1:30" ht="15.75">
      <c r="A410" s="81"/>
      <c r="B410" s="82"/>
      <c r="C410" s="82"/>
      <c r="D410" s="82"/>
      <c r="E410" s="82"/>
      <c r="F410" s="82"/>
      <c r="G410" s="82"/>
      <c r="I410" s="82"/>
      <c r="J410" s="82"/>
      <c r="K410" s="82"/>
      <c r="L410" s="82"/>
      <c r="M410" s="82"/>
      <c r="N410" s="82"/>
      <c r="P410" s="82"/>
      <c r="Q410" s="82"/>
      <c r="R410" s="82"/>
      <c r="S410" s="82"/>
      <c r="T410" s="82"/>
      <c r="U410" s="82"/>
      <c r="W410" s="82"/>
      <c r="X410" s="82"/>
      <c r="Y410" s="82"/>
      <c r="Z410" s="82"/>
      <c r="AA410" s="82"/>
      <c r="AB410" s="82"/>
      <c r="AC410" s="82"/>
      <c r="AD410" s="82"/>
    </row>
    <row r="411" spans="1:30" ht="15.75">
      <c r="A411" s="81"/>
      <c r="B411" s="82"/>
      <c r="C411" s="82"/>
      <c r="D411" s="82"/>
      <c r="E411" s="82"/>
      <c r="F411" s="82"/>
      <c r="G411" s="82"/>
      <c r="I411" s="82"/>
      <c r="J411" s="82"/>
      <c r="K411" s="82"/>
      <c r="L411" s="82"/>
      <c r="M411" s="82"/>
      <c r="N411" s="82"/>
      <c r="P411" s="82"/>
      <c r="Q411" s="82"/>
      <c r="R411" s="82"/>
      <c r="S411" s="82"/>
      <c r="T411" s="82"/>
      <c r="U411" s="82"/>
      <c r="W411" s="82"/>
      <c r="X411" s="82"/>
      <c r="Y411" s="82"/>
      <c r="Z411" s="82"/>
      <c r="AA411" s="82"/>
      <c r="AB411" s="82"/>
      <c r="AC411" s="82"/>
      <c r="AD411" s="82"/>
    </row>
    <row r="412" spans="1:30" ht="15.75">
      <c r="A412" s="81"/>
      <c r="B412" s="82"/>
      <c r="C412" s="82"/>
      <c r="D412" s="82"/>
      <c r="E412" s="82"/>
      <c r="F412" s="82"/>
      <c r="G412" s="82"/>
      <c r="I412" s="82"/>
      <c r="J412" s="82"/>
      <c r="K412" s="82"/>
      <c r="L412" s="82"/>
      <c r="M412" s="82"/>
      <c r="N412" s="82"/>
      <c r="P412" s="82"/>
      <c r="Q412" s="82"/>
      <c r="R412" s="82"/>
      <c r="S412" s="82"/>
      <c r="T412" s="82"/>
      <c r="U412" s="82"/>
      <c r="W412" s="82"/>
      <c r="X412" s="82"/>
      <c r="Y412" s="82"/>
      <c r="Z412" s="82"/>
      <c r="AA412" s="82"/>
      <c r="AB412" s="82"/>
      <c r="AC412" s="82"/>
      <c r="AD412" s="82"/>
    </row>
    <row r="413" spans="1:30" ht="15.75">
      <c r="A413" s="81"/>
      <c r="B413" s="82"/>
      <c r="C413" s="82"/>
      <c r="D413" s="82"/>
      <c r="E413" s="82"/>
      <c r="F413" s="82"/>
      <c r="G413" s="82"/>
      <c r="I413" s="82"/>
      <c r="J413" s="82"/>
      <c r="K413" s="82"/>
      <c r="L413" s="82"/>
      <c r="M413" s="82"/>
      <c r="N413" s="82"/>
      <c r="P413" s="82"/>
      <c r="Q413" s="82"/>
      <c r="R413" s="82"/>
      <c r="S413" s="82"/>
      <c r="T413" s="82"/>
      <c r="U413" s="82"/>
      <c r="W413" s="82"/>
      <c r="X413" s="82"/>
      <c r="Y413" s="82"/>
      <c r="Z413" s="82"/>
      <c r="AA413" s="82"/>
      <c r="AB413" s="82"/>
      <c r="AC413" s="82"/>
      <c r="AD413" s="82"/>
    </row>
    <row r="414" spans="1:30" ht="15.75">
      <c r="A414" s="81"/>
      <c r="B414" s="82"/>
      <c r="C414" s="82"/>
      <c r="D414" s="82"/>
      <c r="E414" s="82"/>
      <c r="F414" s="82"/>
      <c r="G414" s="82"/>
      <c r="I414" s="82"/>
      <c r="J414" s="82"/>
      <c r="K414" s="82"/>
      <c r="L414" s="82"/>
      <c r="M414" s="82"/>
      <c r="N414" s="82"/>
      <c r="P414" s="82"/>
      <c r="Q414" s="82"/>
      <c r="R414" s="82"/>
      <c r="S414" s="82"/>
      <c r="T414" s="82"/>
      <c r="U414" s="82"/>
      <c r="W414" s="82"/>
      <c r="X414" s="82"/>
      <c r="Y414" s="82"/>
      <c r="Z414" s="82"/>
      <c r="AA414" s="82"/>
      <c r="AB414" s="82"/>
      <c r="AC414" s="82"/>
      <c r="AD414" s="82"/>
    </row>
    <row r="415" spans="1:30" ht="15.75">
      <c r="A415" s="81"/>
      <c r="B415" s="82"/>
      <c r="C415" s="82"/>
      <c r="D415" s="82"/>
      <c r="E415" s="82"/>
      <c r="F415" s="82"/>
      <c r="G415" s="82"/>
      <c r="I415" s="82"/>
      <c r="J415" s="82"/>
      <c r="K415" s="82"/>
      <c r="L415" s="82"/>
      <c r="M415" s="82"/>
      <c r="N415" s="82"/>
      <c r="P415" s="82"/>
      <c r="Q415" s="82"/>
      <c r="R415" s="82"/>
      <c r="S415" s="82"/>
      <c r="T415" s="82"/>
      <c r="U415" s="82"/>
      <c r="W415" s="82"/>
      <c r="X415" s="82"/>
      <c r="Y415" s="82"/>
      <c r="Z415" s="82"/>
      <c r="AA415" s="82"/>
      <c r="AB415" s="82"/>
      <c r="AC415" s="82"/>
      <c r="AD415" s="82"/>
    </row>
    <row r="416" spans="1:30" ht="15.75">
      <c r="A416" s="81"/>
      <c r="B416" s="82"/>
      <c r="C416" s="82"/>
      <c r="D416" s="82"/>
      <c r="E416" s="82"/>
      <c r="F416" s="82"/>
      <c r="G416" s="82"/>
      <c r="I416" s="82"/>
      <c r="J416" s="82"/>
      <c r="K416" s="82"/>
      <c r="L416" s="82"/>
      <c r="M416" s="82"/>
      <c r="N416" s="82"/>
      <c r="P416" s="82"/>
      <c r="Q416" s="82"/>
      <c r="R416" s="82"/>
      <c r="S416" s="82"/>
      <c r="T416" s="82"/>
      <c r="U416" s="82"/>
      <c r="W416" s="82"/>
      <c r="X416" s="82"/>
      <c r="Y416" s="82"/>
      <c r="Z416" s="82"/>
      <c r="AA416" s="82"/>
      <c r="AB416" s="82"/>
      <c r="AC416" s="82"/>
      <c r="AD416" s="82"/>
    </row>
    <row r="417" spans="1:30" ht="15.75">
      <c r="A417" s="81"/>
      <c r="B417" s="82"/>
      <c r="C417" s="82"/>
      <c r="D417" s="82"/>
      <c r="E417" s="82"/>
      <c r="F417" s="82"/>
      <c r="G417" s="82"/>
      <c r="I417" s="82"/>
      <c r="J417" s="82"/>
      <c r="K417" s="82"/>
      <c r="L417" s="82"/>
      <c r="M417" s="82"/>
      <c r="N417" s="82"/>
      <c r="P417" s="82"/>
      <c r="Q417" s="82"/>
      <c r="R417" s="82"/>
      <c r="S417" s="82"/>
      <c r="T417" s="82"/>
      <c r="U417" s="82"/>
      <c r="W417" s="82"/>
      <c r="X417" s="82"/>
      <c r="Y417" s="82"/>
      <c r="Z417" s="82"/>
      <c r="AA417" s="82"/>
      <c r="AB417" s="82"/>
      <c r="AC417" s="82"/>
      <c r="AD417" s="82"/>
    </row>
    <row r="418" spans="1:30" ht="15.75">
      <c r="A418" s="81"/>
      <c r="B418" s="82"/>
      <c r="C418" s="82"/>
      <c r="D418" s="82"/>
      <c r="E418" s="82"/>
      <c r="F418" s="82"/>
      <c r="G418" s="82"/>
      <c r="I418" s="82"/>
      <c r="J418" s="82"/>
      <c r="K418" s="82"/>
      <c r="L418" s="82"/>
      <c r="M418" s="82"/>
      <c r="N418" s="82"/>
      <c r="P418" s="82"/>
      <c r="Q418" s="82"/>
      <c r="R418" s="82"/>
      <c r="S418" s="82"/>
      <c r="T418" s="82"/>
      <c r="U418" s="82"/>
      <c r="W418" s="82"/>
      <c r="X418" s="82"/>
      <c r="Y418" s="82"/>
      <c r="Z418" s="82"/>
      <c r="AA418" s="82"/>
      <c r="AB418" s="82"/>
      <c r="AC418" s="82"/>
      <c r="AD418" s="82"/>
    </row>
    <row r="419" spans="1:30" ht="15.75">
      <c r="A419" s="81"/>
      <c r="B419" s="82"/>
      <c r="C419" s="82"/>
      <c r="D419" s="82"/>
      <c r="E419" s="82"/>
      <c r="F419" s="82"/>
      <c r="G419" s="82"/>
      <c r="I419" s="82"/>
      <c r="J419" s="82"/>
      <c r="K419" s="82"/>
      <c r="L419" s="82"/>
      <c r="M419" s="82"/>
      <c r="N419" s="82"/>
      <c r="P419" s="82"/>
      <c r="Q419" s="82"/>
      <c r="R419" s="82"/>
      <c r="S419" s="82"/>
      <c r="T419" s="82"/>
      <c r="U419" s="82"/>
      <c r="W419" s="82"/>
      <c r="X419" s="82"/>
      <c r="Y419" s="82"/>
      <c r="Z419" s="82"/>
      <c r="AA419" s="82"/>
      <c r="AB419" s="82"/>
      <c r="AC419" s="82"/>
      <c r="AD419" s="82"/>
    </row>
    <row r="420" spans="1:30" ht="15.75">
      <c r="A420" s="81"/>
      <c r="B420" s="82"/>
      <c r="C420" s="82"/>
      <c r="D420" s="82"/>
      <c r="E420" s="82"/>
      <c r="F420" s="82"/>
      <c r="G420" s="82"/>
      <c r="I420" s="82"/>
      <c r="J420" s="82"/>
      <c r="K420" s="82"/>
      <c r="L420" s="82"/>
      <c r="M420" s="82"/>
      <c r="N420" s="82"/>
      <c r="P420" s="82"/>
      <c r="Q420" s="82"/>
      <c r="R420" s="82"/>
      <c r="S420" s="82"/>
      <c r="T420" s="82"/>
      <c r="U420" s="82"/>
      <c r="W420" s="82"/>
      <c r="X420" s="82"/>
      <c r="Y420" s="82"/>
      <c r="Z420" s="82"/>
      <c r="AA420" s="82"/>
      <c r="AB420" s="82"/>
      <c r="AC420" s="82"/>
      <c r="AD420" s="82"/>
    </row>
    <row r="421" spans="1:30" ht="15.75">
      <c r="A421" s="81"/>
      <c r="B421" s="82"/>
      <c r="C421" s="82"/>
      <c r="D421" s="82"/>
      <c r="E421" s="82"/>
      <c r="F421" s="82"/>
      <c r="G421" s="82"/>
      <c r="I421" s="82"/>
      <c r="J421" s="82"/>
      <c r="K421" s="82"/>
      <c r="L421" s="82"/>
      <c r="M421" s="82"/>
      <c r="N421" s="82"/>
      <c r="P421" s="82"/>
      <c r="Q421" s="82"/>
      <c r="R421" s="82"/>
      <c r="S421" s="82"/>
      <c r="T421" s="82"/>
      <c r="U421" s="82"/>
      <c r="W421" s="82"/>
      <c r="X421" s="82"/>
      <c r="Y421" s="82"/>
      <c r="Z421" s="82"/>
      <c r="AA421" s="82"/>
      <c r="AB421" s="82"/>
      <c r="AC421" s="82"/>
      <c r="AD421" s="82"/>
    </row>
    <row r="422" spans="1:30" ht="15.75">
      <c r="A422" s="81"/>
      <c r="B422" s="82"/>
      <c r="C422" s="82"/>
      <c r="D422" s="82"/>
      <c r="E422" s="82"/>
      <c r="F422" s="82"/>
      <c r="G422" s="82"/>
      <c r="I422" s="82"/>
      <c r="J422" s="82"/>
      <c r="K422" s="82"/>
      <c r="L422" s="82"/>
      <c r="M422" s="82"/>
      <c r="N422" s="82"/>
      <c r="P422" s="82"/>
      <c r="Q422" s="82"/>
      <c r="R422" s="82"/>
      <c r="S422" s="82"/>
      <c r="T422" s="82"/>
      <c r="U422" s="82"/>
      <c r="W422" s="82"/>
      <c r="X422" s="82"/>
      <c r="Y422" s="82"/>
      <c r="Z422" s="82"/>
      <c r="AA422" s="82"/>
      <c r="AB422" s="82"/>
      <c r="AC422" s="82"/>
      <c r="AD422" s="82"/>
    </row>
    <row r="423" spans="1:30" ht="15.75">
      <c r="A423" s="81"/>
      <c r="B423" s="82"/>
      <c r="C423" s="82"/>
      <c r="D423" s="82"/>
      <c r="E423" s="82"/>
      <c r="F423" s="82"/>
      <c r="G423" s="82"/>
      <c r="I423" s="82"/>
      <c r="J423" s="82"/>
      <c r="K423" s="82"/>
      <c r="L423" s="82"/>
      <c r="M423" s="82"/>
      <c r="N423" s="82"/>
      <c r="P423" s="82"/>
      <c r="Q423" s="82"/>
      <c r="R423" s="82"/>
      <c r="S423" s="82"/>
      <c r="T423" s="82"/>
      <c r="U423" s="82"/>
      <c r="W423" s="82"/>
      <c r="X423" s="82"/>
      <c r="Y423" s="82"/>
      <c r="Z423" s="82"/>
      <c r="AA423" s="82"/>
      <c r="AB423" s="82"/>
      <c r="AC423" s="82"/>
      <c r="AD423" s="82"/>
    </row>
    <row r="424" spans="1:30" ht="15.75">
      <c r="A424" s="81"/>
      <c r="B424" s="82"/>
      <c r="C424" s="82"/>
      <c r="D424" s="82"/>
      <c r="E424" s="82"/>
      <c r="F424" s="82"/>
      <c r="G424" s="82"/>
      <c r="I424" s="82"/>
      <c r="J424" s="82"/>
      <c r="K424" s="82"/>
      <c r="L424" s="82"/>
      <c r="M424" s="82"/>
      <c r="N424" s="82"/>
      <c r="P424" s="82"/>
      <c r="Q424" s="82"/>
      <c r="R424" s="82"/>
      <c r="S424" s="82"/>
      <c r="T424" s="82"/>
      <c r="U424" s="82"/>
      <c r="W424" s="82"/>
      <c r="X424" s="82"/>
      <c r="Y424" s="82"/>
      <c r="Z424" s="82"/>
      <c r="AA424" s="82"/>
      <c r="AB424" s="82"/>
      <c r="AC424" s="82"/>
      <c r="AD424" s="82"/>
    </row>
    <row r="425" spans="1:30" ht="15.75">
      <c r="A425" s="81"/>
      <c r="B425" s="82"/>
      <c r="C425" s="82"/>
      <c r="D425" s="82"/>
      <c r="E425" s="82"/>
      <c r="F425" s="82"/>
      <c r="G425" s="82"/>
      <c r="I425" s="82"/>
      <c r="J425" s="82"/>
      <c r="K425" s="82"/>
      <c r="L425" s="82"/>
      <c r="M425" s="82"/>
      <c r="N425" s="82"/>
      <c r="P425" s="82"/>
      <c r="Q425" s="82"/>
      <c r="R425" s="82"/>
      <c r="S425" s="82"/>
      <c r="T425" s="82"/>
      <c r="U425" s="82"/>
      <c r="W425" s="82"/>
      <c r="X425" s="82"/>
      <c r="Y425" s="82"/>
      <c r="Z425" s="82"/>
      <c r="AA425" s="82"/>
      <c r="AB425" s="82"/>
      <c r="AC425" s="82"/>
      <c r="AD425" s="82"/>
    </row>
    <row r="426" spans="1:30" ht="15.75">
      <c r="A426" s="81"/>
      <c r="B426" s="82"/>
      <c r="C426" s="82"/>
      <c r="D426" s="82"/>
      <c r="E426" s="82"/>
      <c r="F426" s="82"/>
      <c r="G426" s="82"/>
      <c r="I426" s="82"/>
      <c r="J426" s="82"/>
      <c r="K426" s="82"/>
      <c r="L426" s="82"/>
      <c r="M426" s="82"/>
      <c r="N426" s="82"/>
      <c r="P426" s="82"/>
      <c r="Q426" s="82"/>
      <c r="R426" s="82"/>
      <c r="S426" s="82"/>
      <c r="T426" s="82"/>
      <c r="U426" s="82"/>
      <c r="W426" s="82"/>
      <c r="X426" s="82"/>
      <c r="Y426" s="82"/>
      <c r="Z426" s="82"/>
      <c r="AA426" s="82"/>
      <c r="AB426" s="82"/>
      <c r="AC426" s="82"/>
      <c r="AD426" s="82"/>
    </row>
    <row r="427" spans="1:30" ht="15.75">
      <c r="A427" s="81"/>
      <c r="B427" s="82"/>
      <c r="C427" s="82"/>
      <c r="D427" s="82"/>
      <c r="E427" s="82"/>
      <c r="F427" s="82"/>
      <c r="G427" s="82"/>
      <c r="I427" s="82"/>
      <c r="J427" s="82"/>
      <c r="K427" s="82"/>
      <c r="L427" s="82"/>
      <c r="M427" s="82"/>
      <c r="N427" s="82"/>
      <c r="P427" s="82"/>
      <c r="Q427" s="82"/>
      <c r="R427" s="82"/>
      <c r="S427" s="82"/>
      <c r="T427" s="82"/>
      <c r="U427" s="82"/>
      <c r="W427" s="82"/>
      <c r="X427" s="82"/>
      <c r="Y427" s="82"/>
      <c r="Z427" s="82"/>
      <c r="AA427" s="82"/>
      <c r="AB427" s="82"/>
      <c r="AC427" s="82"/>
      <c r="AD427" s="82"/>
    </row>
    <row r="428" spans="1:30" ht="15.75">
      <c r="A428" s="81"/>
      <c r="B428" s="82"/>
      <c r="C428" s="82"/>
      <c r="D428" s="82"/>
      <c r="E428" s="82"/>
      <c r="F428" s="82"/>
      <c r="G428" s="82"/>
      <c r="I428" s="82"/>
      <c r="J428" s="82"/>
      <c r="K428" s="82"/>
      <c r="L428" s="82"/>
      <c r="M428" s="82"/>
      <c r="N428" s="82"/>
      <c r="P428" s="82"/>
      <c r="Q428" s="82"/>
      <c r="R428" s="82"/>
      <c r="S428" s="82"/>
      <c r="T428" s="82"/>
      <c r="U428" s="82"/>
      <c r="W428" s="82"/>
      <c r="X428" s="82"/>
      <c r="Y428" s="82"/>
      <c r="Z428" s="82"/>
      <c r="AA428" s="82"/>
      <c r="AB428" s="82"/>
      <c r="AC428" s="82"/>
      <c r="AD428" s="82"/>
    </row>
    <row r="429" spans="1:30" ht="15.75">
      <c r="A429" s="81"/>
      <c r="B429" s="82"/>
      <c r="C429" s="82"/>
      <c r="D429" s="82"/>
      <c r="E429" s="82"/>
      <c r="F429" s="82"/>
      <c r="G429" s="82"/>
      <c r="I429" s="82"/>
      <c r="J429" s="82"/>
      <c r="K429" s="82"/>
      <c r="L429" s="82"/>
      <c r="M429" s="82"/>
      <c r="N429" s="82"/>
      <c r="P429" s="82"/>
      <c r="Q429" s="82"/>
      <c r="R429" s="82"/>
      <c r="S429" s="82"/>
      <c r="T429" s="82"/>
      <c r="U429" s="82"/>
      <c r="W429" s="82"/>
      <c r="X429" s="82"/>
      <c r="Y429" s="82"/>
      <c r="Z429" s="82"/>
      <c r="AA429" s="82"/>
      <c r="AB429" s="82"/>
      <c r="AC429" s="82"/>
      <c r="AD429" s="82"/>
    </row>
    <row r="430" spans="1:30" ht="15.75">
      <c r="A430" s="81"/>
      <c r="B430" s="82"/>
      <c r="C430" s="82"/>
      <c r="D430" s="82"/>
      <c r="E430" s="82"/>
      <c r="F430" s="82"/>
      <c r="G430" s="82"/>
      <c r="I430" s="82"/>
      <c r="J430" s="82"/>
      <c r="K430" s="82"/>
      <c r="L430" s="82"/>
      <c r="M430" s="82"/>
      <c r="N430" s="82"/>
      <c r="P430" s="82"/>
      <c r="Q430" s="82"/>
      <c r="R430" s="82"/>
      <c r="S430" s="82"/>
      <c r="T430" s="82"/>
      <c r="U430" s="82"/>
      <c r="W430" s="82"/>
      <c r="X430" s="82"/>
      <c r="Y430" s="82"/>
      <c r="Z430" s="82"/>
      <c r="AA430" s="82"/>
      <c r="AB430" s="82"/>
      <c r="AC430" s="82"/>
      <c r="AD430" s="82"/>
    </row>
    <row r="431" spans="1:30" ht="15.75">
      <c r="A431" s="81"/>
      <c r="B431" s="82"/>
      <c r="C431" s="82"/>
      <c r="D431" s="82"/>
      <c r="E431" s="82"/>
      <c r="F431" s="82"/>
      <c r="G431" s="82"/>
      <c r="I431" s="82"/>
      <c r="J431" s="82"/>
      <c r="K431" s="82"/>
      <c r="L431" s="82"/>
      <c r="M431" s="82"/>
      <c r="N431" s="82"/>
      <c r="P431" s="82"/>
      <c r="Q431" s="82"/>
      <c r="R431" s="82"/>
      <c r="S431" s="82"/>
      <c r="T431" s="82"/>
      <c r="U431" s="82"/>
      <c r="W431" s="82"/>
      <c r="X431" s="82"/>
      <c r="Y431" s="82"/>
      <c r="Z431" s="82"/>
      <c r="AA431" s="82"/>
      <c r="AB431" s="82"/>
      <c r="AC431" s="82"/>
      <c r="AD431" s="82"/>
    </row>
    <row r="432" spans="1:30" ht="15.75">
      <c r="A432" s="81"/>
      <c r="B432" s="82"/>
      <c r="C432" s="82"/>
      <c r="D432" s="82"/>
      <c r="E432" s="82"/>
      <c r="F432" s="82"/>
      <c r="G432" s="82"/>
      <c r="I432" s="82"/>
      <c r="J432" s="82"/>
      <c r="K432" s="82"/>
      <c r="L432" s="82"/>
      <c r="M432" s="82"/>
      <c r="N432" s="82"/>
      <c r="P432" s="82"/>
      <c r="Q432" s="82"/>
      <c r="R432" s="82"/>
      <c r="S432" s="82"/>
      <c r="T432" s="82"/>
      <c r="U432" s="82"/>
      <c r="W432" s="82"/>
      <c r="X432" s="82"/>
      <c r="Y432" s="82"/>
      <c r="Z432" s="82"/>
      <c r="AA432" s="82"/>
      <c r="AB432" s="82"/>
      <c r="AC432" s="82"/>
      <c r="AD432" s="82"/>
    </row>
    <row r="433" spans="1:30" ht="15.75">
      <c r="A433" s="81"/>
      <c r="B433" s="82"/>
      <c r="C433" s="82"/>
      <c r="D433" s="82"/>
      <c r="E433" s="82"/>
      <c r="F433" s="82"/>
      <c r="G433" s="82"/>
      <c r="I433" s="82"/>
      <c r="J433" s="82"/>
      <c r="K433" s="82"/>
      <c r="L433" s="82"/>
      <c r="M433" s="82"/>
      <c r="N433" s="82"/>
      <c r="P433" s="82"/>
      <c r="Q433" s="82"/>
      <c r="R433" s="82"/>
      <c r="S433" s="82"/>
      <c r="T433" s="82"/>
      <c r="U433" s="82"/>
      <c r="W433" s="82"/>
      <c r="X433" s="82"/>
      <c r="Y433" s="82"/>
      <c r="Z433" s="82"/>
      <c r="AA433" s="82"/>
      <c r="AB433" s="82"/>
      <c r="AC433" s="82"/>
      <c r="AD433" s="82"/>
    </row>
    <row r="434" spans="1:30" ht="15.75">
      <c r="A434" s="81"/>
      <c r="B434" s="82"/>
      <c r="C434" s="82"/>
      <c r="D434" s="82"/>
      <c r="E434" s="82"/>
      <c r="F434" s="82"/>
      <c r="G434" s="82"/>
      <c r="I434" s="82"/>
      <c r="J434" s="82"/>
      <c r="K434" s="82"/>
      <c r="L434" s="82"/>
      <c r="M434" s="82"/>
      <c r="N434" s="82"/>
      <c r="P434" s="82"/>
      <c r="Q434" s="82"/>
      <c r="R434" s="82"/>
      <c r="S434" s="82"/>
      <c r="T434" s="82"/>
      <c r="U434" s="82"/>
      <c r="W434" s="82"/>
      <c r="X434" s="82"/>
      <c r="Y434" s="82"/>
      <c r="Z434" s="82"/>
      <c r="AA434" s="82"/>
      <c r="AB434" s="82"/>
      <c r="AC434" s="82"/>
      <c r="AD434" s="82"/>
    </row>
    <row r="435" spans="1:30" ht="15.75">
      <c r="A435" s="81"/>
      <c r="B435" s="82"/>
      <c r="C435" s="82"/>
      <c r="D435" s="82"/>
      <c r="E435" s="82"/>
      <c r="F435" s="82"/>
      <c r="G435" s="82"/>
      <c r="I435" s="82"/>
      <c r="J435" s="82"/>
      <c r="K435" s="82"/>
      <c r="L435" s="82"/>
      <c r="M435" s="82"/>
      <c r="N435" s="82"/>
      <c r="P435" s="82"/>
      <c r="Q435" s="82"/>
      <c r="R435" s="82"/>
      <c r="S435" s="82"/>
      <c r="T435" s="82"/>
      <c r="U435" s="82"/>
      <c r="W435" s="82"/>
      <c r="X435" s="82"/>
      <c r="Y435" s="82"/>
      <c r="Z435" s="82"/>
      <c r="AA435" s="82"/>
      <c r="AB435" s="82"/>
      <c r="AC435" s="82"/>
      <c r="AD435" s="82"/>
    </row>
    <row r="436" spans="1:30" ht="15.75">
      <c r="A436" s="81"/>
      <c r="B436" s="82"/>
      <c r="C436" s="82"/>
      <c r="D436" s="82"/>
      <c r="E436" s="82"/>
      <c r="F436" s="82"/>
      <c r="G436" s="82"/>
      <c r="I436" s="82"/>
      <c r="J436" s="82"/>
      <c r="K436" s="82"/>
      <c r="L436" s="82"/>
      <c r="M436" s="82"/>
      <c r="N436" s="82"/>
      <c r="P436" s="82"/>
      <c r="Q436" s="82"/>
      <c r="R436" s="82"/>
      <c r="S436" s="82"/>
      <c r="T436" s="82"/>
      <c r="U436" s="82"/>
      <c r="W436" s="82"/>
      <c r="X436" s="82"/>
      <c r="Y436" s="82"/>
      <c r="Z436" s="82"/>
      <c r="AA436" s="82"/>
      <c r="AB436" s="82"/>
      <c r="AC436" s="82"/>
      <c r="AD436" s="82"/>
    </row>
    <row r="437" spans="1:30" ht="15.75">
      <c r="A437" s="81"/>
      <c r="B437" s="82"/>
      <c r="C437" s="82"/>
      <c r="D437" s="82"/>
      <c r="E437" s="82"/>
      <c r="F437" s="82"/>
      <c r="G437" s="82"/>
      <c r="I437" s="82"/>
      <c r="J437" s="82"/>
      <c r="K437" s="82"/>
      <c r="L437" s="82"/>
      <c r="M437" s="82"/>
      <c r="N437" s="82"/>
      <c r="P437" s="82"/>
      <c r="Q437" s="82"/>
      <c r="R437" s="82"/>
      <c r="S437" s="82"/>
      <c r="T437" s="82"/>
      <c r="U437" s="82"/>
      <c r="W437" s="82"/>
      <c r="X437" s="82"/>
      <c r="Y437" s="82"/>
      <c r="Z437" s="82"/>
      <c r="AA437" s="82"/>
      <c r="AB437" s="82"/>
      <c r="AC437" s="82"/>
      <c r="AD437" s="82"/>
    </row>
    <row r="438" spans="1:30" ht="15.75">
      <c r="A438" s="81"/>
      <c r="B438" s="82"/>
      <c r="C438" s="82"/>
      <c r="D438" s="82"/>
      <c r="E438" s="82"/>
      <c r="F438" s="82"/>
      <c r="G438" s="82"/>
      <c r="I438" s="82"/>
      <c r="J438" s="82"/>
      <c r="K438" s="82"/>
      <c r="L438" s="82"/>
      <c r="M438" s="82"/>
      <c r="N438" s="82"/>
      <c r="P438" s="82"/>
      <c r="Q438" s="82"/>
      <c r="R438" s="82"/>
      <c r="S438" s="82"/>
      <c r="T438" s="82"/>
      <c r="U438" s="82"/>
      <c r="W438" s="82"/>
      <c r="X438" s="82"/>
      <c r="Y438" s="82"/>
      <c r="Z438" s="82"/>
      <c r="AA438" s="82"/>
      <c r="AB438" s="82"/>
      <c r="AC438" s="82"/>
      <c r="AD438" s="82"/>
    </row>
    <row r="439" spans="1:30" ht="15.75">
      <c r="A439" s="81"/>
      <c r="B439" s="82"/>
      <c r="C439" s="82"/>
      <c r="D439" s="82"/>
      <c r="E439" s="82"/>
      <c r="F439" s="82"/>
      <c r="G439" s="82"/>
      <c r="I439" s="82"/>
      <c r="J439" s="82"/>
      <c r="K439" s="82"/>
      <c r="L439" s="82"/>
      <c r="M439" s="82"/>
      <c r="N439" s="82"/>
      <c r="P439" s="82"/>
      <c r="Q439" s="82"/>
      <c r="R439" s="82"/>
      <c r="S439" s="82"/>
      <c r="T439" s="82"/>
      <c r="U439" s="82"/>
      <c r="W439" s="82"/>
      <c r="X439" s="82"/>
      <c r="Y439" s="82"/>
      <c r="Z439" s="82"/>
      <c r="AA439" s="82"/>
      <c r="AB439" s="82"/>
      <c r="AC439" s="82"/>
      <c r="AD439" s="82"/>
    </row>
    <row r="440" spans="1:30" ht="15.75">
      <c r="A440" s="81"/>
      <c r="B440" s="82"/>
      <c r="C440" s="82"/>
      <c r="D440" s="82"/>
      <c r="E440" s="82"/>
      <c r="F440" s="82"/>
      <c r="G440" s="82"/>
      <c r="I440" s="82"/>
      <c r="J440" s="82"/>
      <c r="K440" s="82"/>
      <c r="L440" s="82"/>
      <c r="M440" s="82"/>
      <c r="N440" s="82"/>
      <c r="P440" s="82"/>
      <c r="Q440" s="82"/>
      <c r="R440" s="82"/>
      <c r="S440" s="82"/>
      <c r="T440" s="82"/>
      <c r="U440" s="82"/>
      <c r="W440" s="82"/>
      <c r="X440" s="82"/>
      <c r="Y440" s="82"/>
      <c r="Z440" s="82"/>
      <c r="AA440" s="82"/>
      <c r="AB440" s="82"/>
      <c r="AC440" s="82"/>
      <c r="AD440" s="82"/>
    </row>
    <row r="441" spans="1:30" ht="15.75">
      <c r="A441" s="81"/>
      <c r="B441" s="82"/>
      <c r="C441" s="82"/>
      <c r="D441" s="82"/>
      <c r="E441" s="82"/>
      <c r="F441" s="82"/>
      <c r="G441" s="82"/>
      <c r="I441" s="82"/>
      <c r="J441" s="82"/>
      <c r="K441" s="82"/>
      <c r="L441" s="82"/>
      <c r="M441" s="82"/>
      <c r="N441" s="82"/>
      <c r="P441" s="82"/>
      <c r="Q441" s="82"/>
      <c r="R441" s="82"/>
      <c r="S441" s="82"/>
      <c r="T441" s="82"/>
      <c r="U441" s="82"/>
      <c r="W441" s="82"/>
      <c r="X441" s="82"/>
      <c r="Y441" s="82"/>
      <c r="Z441" s="82"/>
      <c r="AA441" s="82"/>
      <c r="AB441" s="82"/>
      <c r="AC441" s="82"/>
      <c r="AD441" s="82"/>
    </row>
    <row r="442" spans="1:30" ht="15.75">
      <c r="A442" s="81"/>
      <c r="B442" s="82"/>
      <c r="C442" s="82"/>
      <c r="D442" s="82"/>
      <c r="E442" s="82"/>
      <c r="F442" s="82"/>
      <c r="G442" s="82"/>
      <c r="I442" s="82"/>
      <c r="J442" s="82"/>
      <c r="K442" s="82"/>
      <c r="L442" s="82"/>
      <c r="M442" s="82"/>
      <c r="N442" s="82"/>
      <c r="P442" s="82"/>
      <c r="Q442" s="82"/>
      <c r="R442" s="82"/>
      <c r="S442" s="82"/>
      <c r="T442" s="82"/>
      <c r="U442" s="82"/>
      <c r="W442" s="82"/>
      <c r="X442" s="82"/>
      <c r="Y442" s="82"/>
      <c r="Z442" s="82"/>
      <c r="AA442" s="82"/>
      <c r="AB442" s="82"/>
      <c r="AC442" s="82"/>
      <c r="AD442" s="82"/>
    </row>
    <row r="443" spans="1:30" ht="15.75">
      <c r="A443" s="81"/>
      <c r="B443" s="82"/>
      <c r="C443" s="82"/>
      <c r="D443" s="82"/>
      <c r="E443" s="82"/>
      <c r="F443" s="82"/>
      <c r="G443" s="82"/>
      <c r="I443" s="82"/>
      <c r="J443" s="82"/>
      <c r="K443" s="82"/>
      <c r="L443" s="82"/>
      <c r="M443" s="82"/>
      <c r="N443" s="82"/>
      <c r="P443" s="82"/>
      <c r="Q443" s="82"/>
      <c r="R443" s="82"/>
      <c r="S443" s="82"/>
      <c r="T443" s="82"/>
      <c r="U443" s="82"/>
      <c r="W443" s="82"/>
      <c r="X443" s="82"/>
      <c r="Y443" s="82"/>
      <c r="Z443" s="82"/>
      <c r="AA443" s="82"/>
      <c r="AB443" s="82"/>
      <c r="AC443" s="82"/>
      <c r="AD443" s="82"/>
    </row>
    <row r="444" spans="1:30" ht="15.75">
      <c r="A444" s="81"/>
      <c r="B444" s="82"/>
      <c r="C444" s="82"/>
      <c r="D444" s="82"/>
      <c r="E444" s="82"/>
      <c r="F444" s="82"/>
      <c r="G444" s="82"/>
      <c r="I444" s="82"/>
      <c r="J444" s="82"/>
      <c r="K444" s="82"/>
      <c r="L444" s="82"/>
      <c r="M444" s="82"/>
      <c r="N444" s="82"/>
      <c r="P444" s="82"/>
      <c r="Q444" s="82"/>
      <c r="R444" s="82"/>
      <c r="S444" s="82"/>
      <c r="T444" s="82"/>
      <c r="U444" s="82"/>
      <c r="W444" s="82"/>
      <c r="X444" s="82"/>
      <c r="Y444" s="82"/>
      <c r="Z444" s="82"/>
      <c r="AA444" s="82"/>
      <c r="AB444" s="82"/>
      <c r="AC444" s="82"/>
      <c r="AD444" s="82"/>
    </row>
    <row r="445" spans="1:30" ht="15.75">
      <c r="A445" s="81"/>
      <c r="B445" s="82"/>
      <c r="C445" s="82"/>
      <c r="D445" s="82"/>
      <c r="E445" s="82"/>
      <c r="F445" s="82"/>
      <c r="G445" s="82"/>
      <c r="I445" s="82"/>
      <c r="J445" s="82"/>
      <c r="K445" s="82"/>
      <c r="L445" s="82"/>
      <c r="M445" s="82"/>
      <c r="N445" s="82"/>
      <c r="P445" s="82"/>
      <c r="Q445" s="82"/>
      <c r="R445" s="82"/>
      <c r="S445" s="82"/>
      <c r="T445" s="82"/>
      <c r="U445" s="82"/>
      <c r="W445" s="82"/>
      <c r="X445" s="82"/>
      <c r="Y445" s="82"/>
      <c r="Z445" s="82"/>
      <c r="AA445" s="82"/>
      <c r="AB445" s="82"/>
      <c r="AC445" s="82"/>
      <c r="AD445" s="82"/>
    </row>
    <row r="446" spans="1:30" ht="15.75">
      <c r="A446" s="81"/>
      <c r="B446" s="82"/>
      <c r="C446" s="82"/>
      <c r="D446" s="82"/>
      <c r="E446" s="82"/>
      <c r="F446" s="82"/>
      <c r="G446" s="82"/>
      <c r="I446" s="82"/>
      <c r="J446" s="82"/>
      <c r="K446" s="82"/>
      <c r="L446" s="82"/>
      <c r="M446" s="82"/>
      <c r="N446" s="82"/>
      <c r="P446" s="82"/>
      <c r="Q446" s="82"/>
      <c r="R446" s="82"/>
      <c r="S446" s="82"/>
      <c r="T446" s="82"/>
      <c r="U446" s="82"/>
      <c r="W446" s="82"/>
      <c r="X446" s="82"/>
      <c r="Y446" s="82"/>
      <c r="Z446" s="82"/>
      <c r="AA446" s="82"/>
      <c r="AB446" s="82"/>
      <c r="AC446" s="82"/>
      <c r="AD446" s="82"/>
    </row>
    <row r="447" spans="1:30" ht="15.75">
      <c r="A447" s="81"/>
      <c r="B447" s="82"/>
      <c r="C447" s="82"/>
      <c r="D447" s="82"/>
      <c r="E447" s="82"/>
      <c r="F447" s="82"/>
      <c r="G447" s="82"/>
      <c r="I447" s="82"/>
      <c r="J447" s="82"/>
      <c r="K447" s="82"/>
      <c r="L447" s="82"/>
      <c r="M447" s="82"/>
      <c r="N447" s="82"/>
      <c r="P447" s="82"/>
      <c r="Q447" s="82"/>
      <c r="R447" s="82"/>
      <c r="S447" s="82"/>
      <c r="T447" s="82"/>
      <c r="U447" s="82"/>
      <c r="W447" s="82"/>
      <c r="X447" s="82"/>
      <c r="Y447" s="82"/>
      <c r="Z447" s="82"/>
      <c r="AA447" s="82"/>
      <c r="AB447" s="82"/>
      <c r="AC447" s="82"/>
      <c r="AD447" s="82"/>
    </row>
    <row r="448" spans="1:30" ht="15.75">
      <c r="A448" s="81"/>
      <c r="B448" s="82"/>
      <c r="C448" s="82"/>
      <c r="D448" s="82"/>
      <c r="E448" s="82"/>
      <c r="F448" s="82"/>
      <c r="G448" s="82"/>
      <c r="I448" s="82"/>
      <c r="J448" s="82"/>
      <c r="K448" s="82"/>
      <c r="L448" s="82"/>
      <c r="M448" s="82"/>
      <c r="N448" s="82"/>
      <c r="P448" s="82"/>
      <c r="Q448" s="82"/>
      <c r="R448" s="82"/>
      <c r="S448" s="82"/>
      <c r="T448" s="82"/>
      <c r="U448" s="82"/>
      <c r="W448" s="82"/>
      <c r="X448" s="82"/>
      <c r="Y448" s="82"/>
      <c r="Z448" s="82"/>
      <c r="AA448" s="82"/>
      <c r="AB448" s="82"/>
      <c r="AC448" s="82"/>
      <c r="AD448" s="82"/>
    </row>
    <row r="449" spans="1:30" ht="15.75">
      <c r="A449" s="81"/>
      <c r="B449" s="82"/>
      <c r="C449" s="82"/>
      <c r="D449" s="82"/>
      <c r="E449" s="82"/>
      <c r="F449" s="82"/>
      <c r="G449" s="82"/>
      <c r="I449" s="82"/>
      <c r="J449" s="82"/>
      <c r="K449" s="82"/>
      <c r="L449" s="82"/>
      <c r="M449" s="82"/>
      <c r="N449" s="82"/>
      <c r="P449" s="82"/>
      <c r="Q449" s="82"/>
      <c r="R449" s="82"/>
      <c r="S449" s="82"/>
      <c r="T449" s="82"/>
      <c r="U449" s="82"/>
      <c r="W449" s="82"/>
      <c r="X449" s="82"/>
      <c r="Y449" s="82"/>
      <c r="Z449" s="82"/>
      <c r="AA449" s="82"/>
      <c r="AB449" s="82"/>
      <c r="AC449" s="82"/>
      <c r="AD449" s="82"/>
    </row>
    <row r="450" spans="1:30" ht="15.75">
      <c r="A450" s="81"/>
      <c r="B450" s="82"/>
      <c r="C450" s="82"/>
      <c r="D450" s="82"/>
      <c r="E450" s="82"/>
      <c r="F450" s="82"/>
      <c r="G450" s="82"/>
      <c r="I450" s="82"/>
      <c r="J450" s="82"/>
      <c r="K450" s="82"/>
      <c r="L450" s="82"/>
      <c r="M450" s="82"/>
      <c r="N450" s="82"/>
      <c r="P450" s="82"/>
      <c r="Q450" s="82"/>
      <c r="R450" s="82"/>
      <c r="S450" s="82"/>
      <c r="T450" s="82"/>
      <c r="U450" s="82"/>
      <c r="W450" s="82"/>
      <c r="X450" s="82"/>
      <c r="Y450" s="82"/>
      <c r="Z450" s="82"/>
      <c r="AA450" s="82"/>
      <c r="AB450" s="82"/>
      <c r="AC450" s="82"/>
      <c r="AD450" s="82"/>
    </row>
    <row r="451" spans="1:30" ht="15.75">
      <c r="A451" s="81"/>
      <c r="B451" s="82"/>
      <c r="C451" s="82"/>
      <c r="D451" s="82"/>
      <c r="E451" s="82"/>
      <c r="F451" s="82"/>
      <c r="G451" s="82"/>
      <c r="I451" s="82"/>
      <c r="J451" s="82"/>
      <c r="K451" s="82"/>
      <c r="L451" s="82"/>
      <c r="M451" s="82"/>
      <c r="N451" s="82"/>
      <c r="P451" s="82"/>
      <c r="Q451" s="82"/>
      <c r="R451" s="82"/>
      <c r="S451" s="82"/>
      <c r="T451" s="82"/>
      <c r="U451" s="82"/>
      <c r="W451" s="82"/>
      <c r="X451" s="82"/>
      <c r="Y451" s="82"/>
      <c r="Z451" s="82"/>
      <c r="AA451" s="82"/>
      <c r="AB451" s="82"/>
      <c r="AC451" s="82"/>
      <c r="AD451" s="82"/>
    </row>
    <row r="452" spans="1:30" ht="15.75">
      <c r="A452" s="81"/>
      <c r="B452" s="82"/>
      <c r="C452" s="82"/>
      <c r="D452" s="82"/>
      <c r="E452" s="82"/>
      <c r="F452" s="82"/>
      <c r="G452" s="82"/>
      <c r="I452" s="82"/>
      <c r="J452" s="82"/>
      <c r="K452" s="82"/>
      <c r="L452" s="82"/>
      <c r="M452" s="82"/>
      <c r="N452" s="82"/>
      <c r="P452" s="82"/>
      <c r="Q452" s="82"/>
      <c r="R452" s="82"/>
      <c r="S452" s="82"/>
      <c r="T452" s="82"/>
      <c r="U452" s="82"/>
      <c r="W452" s="82"/>
      <c r="X452" s="82"/>
      <c r="Y452" s="82"/>
      <c r="Z452" s="82"/>
      <c r="AA452" s="82"/>
      <c r="AB452" s="82"/>
      <c r="AC452" s="82"/>
      <c r="AD452" s="82"/>
    </row>
    <row r="453" spans="1:30" ht="15.75">
      <c r="A453" s="81"/>
      <c r="B453" s="82"/>
      <c r="C453" s="82"/>
      <c r="D453" s="82"/>
      <c r="E453" s="82"/>
      <c r="F453" s="82"/>
      <c r="G453" s="82"/>
      <c r="I453" s="82"/>
      <c r="J453" s="82"/>
      <c r="K453" s="82"/>
      <c r="L453" s="82"/>
      <c r="M453" s="82"/>
      <c r="N453" s="82"/>
      <c r="P453" s="82"/>
      <c r="Q453" s="82"/>
      <c r="R453" s="82"/>
      <c r="S453" s="82"/>
      <c r="T453" s="82"/>
      <c r="U453" s="82"/>
      <c r="W453" s="82"/>
      <c r="X453" s="82"/>
      <c r="Y453" s="82"/>
      <c r="Z453" s="82"/>
      <c r="AA453" s="82"/>
      <c r="AB453" s="82"/>
      <c r="AC453" s="82"/>
      <c r="AD453" s="82"/>
    </row>
    <row r="454" spans="1:30" ht="15.75">
      <c r="A454" s="81"/>
      <c r="B454" s="82"/>
      <c r="C454" s="82"/>
      <c r="D454" s="82"/>
      <c r="E454" s="82"/>
      <c r="F454" s="82"/>
      <c r="G454" s="82"/>
      <c r="I454" s="82"/>
      <c r="J454" s="82"/>
      <c r="K454" s="82"/>
      <c r="L454" s="82"/>
      <c r="M454" s="82"/>
      <c r="N454" s="82"/>
      <c r="P454" s="82"/>
      <c r="Q454" s="82"/>
      <c r="R454" s="82"/>
      <c r="S454" s="82"/>
      <c r="T454" s="82"/>
      <c r="U454" s="82"/>
      <c r="W454" s="82"/>
      <c r="X454" s="82"/>
      <c r="Y454" s="82"/>
      <c r="Z454" s="82"/>
      <c r="AA454" s="82"/>
      <c r="AB454" s="82"/>
      <c r="AC454" s="82"/>
      <c r="AD454" s="82"/>
    </row>
    <row r="455" spans="1:30" ht="15.75">
      <c r="A455" s="81"/>
      <c r="B455" s="82"/>
      <c r="C455" s="82"/>
      <c r="D455" s="82"/>
      <c r="E455" s="82"/>
      <c r="F455" s="82"/>
      <c r="G455" s="82"/>
      <c r="I455" s="82"/>
      <c r="J455" s="82"/>
      <c r="K455" s="82"/>
      <c r="L455" s="82"/>
      <c r="M455" s="82"/>
      <c r="N455" s="82"/>
      <c r="P455" s="82"/>
      <c r="Q455" s="82"/>
      <c r="R455" s="82"/>
      <c r="S455" s="82"/>
      <c r="T455" s="82"/>
      <c r="U455" s="82"/>
      <c r="W455" s="82"/>
      <c r="X455" s="82"/>
      <c r="Y455" s="82"/>
      <c r="Z455" s="82"/>
      <c r="AA455" s="82"/>
      <c r="AB455" s="82"/>
      <c r="AC455" s="82"/>
      <c r="AD455" s="82"/>
    </row>
    <row r="456" spans="1:30" ht="15.75">
      <c r="A456" s="81"/>
      <c r="B456" s="82"/>
      <c r="C456" s="82"/>
      <c r="D456" s="82"/>
      <c r="E456" s="82"/>
      <c r="F456" s="82"/>
      <c r="G456" s="82"/>
      <c r="I456" s="82"/>
      <c r="J456" s="82"/>
      <c r="K456" s="82"/>
      <c r="L456" s="82"/>
      <c r="M456" s="82"/>
      <c r="N456" s="82"/>
      <c r="P456" s="82"/>
      <c r="Q456" s="82"/>
      <c r="R456" s="82"/>
      <c r="S456" s="82"/>
      <c r="T456" s="82"/>
      <c r="U456" s="82"/>
      <c r="W456" s="82"/>
      <c r="X456" s="82"/>
      <c r="Y456" s="82"/>
      <c r="Z456" s="82"/>
      <c r="AA456" s="82"/>
      <c r="AB456" s="82"/>
      <c r="AC456" s="82"/>
      <c r="AD456" s="82"/>
    </row>
    <row r="457" spans="1:30" ht="15.75">
      <c r="A457" s="81"/>
      <c r="B457" s="82"/>
      <c r="C457" s="82"/>
      <c r="D457" s="82"/>
      <c r="E457" s="82"/>
      <c r="F457" s="82"/>
      <c r="G457" s="82"/>
      <c r="I457" s="82"/>
      <c r="J457" s="82"/>
      <c r="K457" s="82"/>
      <c r="L457" s="82"/>
      <c r="M457" s="82"/>
      <c r="N457" s="82"/>
      <c r="P457" s="82"/>
      <c r="Q457" s="82"/>
      <c r="R457" s="82"/>
      <c r="S457" s="82"/>
      <c r="T457" s="82"/>
      <c r="U457" s="82"/>
      <c r="W457" s="82"/>
      <c r="X457" s="82"/>
      <c r="Y457" s="82"/>
      <c r="Z457" s="82"/>
      <c r="AA457" s="82"/>
      <c r="AB457" s="82"/>
      <c r="AC457" s="82"/>
      <c r="AD457" s="82"/>
    </row>
    <row r="458" spans="1:30" ht="15.75">
      <c r="A458" s="81"/>
      <c r="B458" s="82"/>
      <c r="C458" s="82"/>
      <c r="D458" s="82"/>
      <c r="E458" s="82"/>
      <c r="F458" s="82"/>
      <c r="G458" s="82"/>
      <c r="I458" s="82"/>
      <c r="J458" s="82"/>
      <c r="K458" s="82"/>
      <c r="L458" s="82"/>
      <c r="M458" s="82"/>
      <c r="N458" s="82"/>
      <c r="P458" s="82"/>
      <c r="Q458" s="82"/>
      <c r="R458" s="82"/>
      <c r="S458" s="82"/>
      <c r="T458" s="82"/>
      <c r="U458" s="82"/>
      <c r="W458" s="82"/>
      <c r="X458" s="82"/>
      <c r="Y458" s="82"/>
      <c r="Z458" s="82"/>
      <c r="AA458" s="82"/>
      <c r="AB458" s="82"/>
      <c r="AC458" s="82"/>
      <c r="AD458" s="82"/>
    </row>
    <row r="459" spans="1:30" ht="15.75">
      <c r="A459" s="81"/>
      <c r="B459" s="82"/>
      <c r="C459" s="82"/>
      <c r="D459" s="82"/>
      <c r="E459" s="82"/>
      <c r="F459" s="82"/>
      <c r="G459" s="82"/>
      <c r="I459" s="82"/>
      <c r="J459" s="82"/>
      <c r="K459" s="82"/>
      <c r="L459" s="82"/>
      <c r="M459" s="82"/>
      <c r="N459" s="82"/>
      <c r="P459" s="82"/>
      <c r="Q459" s="82"/>
      <c r="R459" s="82"/>
      <c r="S459" s="82"/>
      <c r="T459" s="82"/>
      <c r="U459" s="82"/>
      <c r="W459" s="82"/>
      <c r="X459" s="82"/>
      <c r="Y459" s="82"/>
      <c r="Z459" s="82"/>
      <c r="AA459" s="82"/>
      <c r="AB459" s="82"/>
      <c r="AC459" s="82"/>
      <c r="AD459" s="82"/>
    </row>
    <row r="460" spans="1:30" ht="15.75">
      <c r="A460" s="81"/>
      <c r="B460" s="82"/>
      <c r="C460" s="82"/>
      <c r="D460" s="82"/>
      <c r="E460" s="82"/>
      <c r="F460" s="82"/>
      <c r="G460" s="82"/>
      <c r="I460" s="82"/>
      <c r="J460" s="82"/>
      <c r="K460" s="82"/>
      <c r="L460" s="82"/>
      <c r="M460" s="82"/>
      <c r="N460" s="82"/>
      <c r="P460" s="82"/>
      <c r="Q460" s="82"/>
      <c r="R460" s="82"/>
      <c r="S460" s="82"/>
      <c r="T460" s="82"/>
      <c r="U460" s="82"/>
      <c r="W460" s="82"/>
      <c r="X460" s="82"/>
      <c r="Y460" s="82"/>
      <c r="Z460" s="82"/>
      <c r="AA460" s="82"/>
      <c r="AB460" s="82"/>
      <c r="AC460" s="82"/>
      <c r="AD460" s="82"/>
    </row>
    <row r="461" spans="1:30" ht="15.75">
      <c r="A461" s="81"/>
      <c r="B461" s="82"/>
      <c r="C461" s="82"/>
      <c r="D461" s="82"/>
      <c r="E461" s="82"/>
      <c r="F461" s="82"/>
      <c r="G461" s="82"/>
      <c r="I461" s="82"/>
      <c r="J461" s="82"/>
      <c r="K461" s="82"/>
      <c r="L461" s="82"/>
      <c r="M461" s="82"/>
      <c r="N461" s="82"/>
      <c r="P461" s="82"/>
      <c r="Q461" s="82"/>
      <c r="R461" s="82"/>
      <c r="S461" s="82"/>
      <c r="T461" s="82"/>
      <c r="U461" s="82"/>
      <c r="W461" s="82"/>
      <c r="X461" s="82"/>
      <c r="Y461" s="82"/>
      <c r="Z461" s="82"/>
      <c r="AA461" s="82"/>
      <c r="AB461" s="82"/>
      <c r="AC461" s="82"/>
      <c r="AD461" s="82"/>
    </row>
    <row r="462" spans="1:30" ht="15.75">
      <c r="A462" s="81"/>
      <c r="B462" s="82"/>
      <c r="C462" s="82"/>
      <c r="D462" s="82"/>
      <c r="E462" s="82"/>
      <c r="F462" s="82"/>
      <c r="G462" s="82"/>
      <c r="I462" s="82"/>
      <c r="J462" s="82"/>
      <c r="K462" s="82"/>
      <c r="L462" s="82"/>
      <c r="M462" s="82"/>
      <c r="N462" s="82"/>
      <c r="P462" s="82"/>
      <c r="Q462" s="82"/>
      <c r="R462" s="82"/>
      <c r="S462" s="82"/>
      <c r="T462" s="82"/>
      <c r="U462" s="82"/>
      <c r="W462" s="82"/>
      <c r="X462" s="82"/>
      <c r="Y462" s="82"/>
      <c r="Z462" s="82"/>
      <c r="AA462" s="82"/>
      <c r="AB462" s="82"/>
      <c r="AC462" s="82"/>
      <c r="AD462" s="82"/>
    </row>
    <row r="463" spans="1:30" ht="15.75">
      <c r="A463" s="81"/>
      <c r="B463" s="82"/>
      <c r="C463" s="82"/>
      <c r="D463" s="82"/>
      <c r="E463" s="82"/>
      <c r="F463" s="82"/>
      <c r="G463" s="82"/>
      <c r="I463" s="82"/>
      <c r="J463" s="82"/>
      <c r="K463" s="82"/>
      <c r="L463" s="82"/>
      <c r="M463" s="82"/>
      <c r="N463" s="82"/>
      <c r="P463" s="82"/>
      <c r="Q463" s="82"/>
      <c r="R463" s="82"/>
      <c r="S463" s="82"/>
      <c r="T463" s="82"/>
      <c r="U463" s="82"/>
      <c r="W463" s="82"/>
      <c r="X463" s="82"/>
      <c r="Y463" s="82"/>
      <c r="Z463" s="82"/>
      <c r="AA463" s="82"/>
      <c r="AB463" s="82"/>
      <c r="AC463" s="82"/>
      <c r="AD463" s="82"/>
    </row>
    <row r="464" spans="1:30" ht="15.75">
      <c r="A464" s="81"/>
      <c r="B464" s="82"/>
      <c r="C464" s="82"/>
      <c r="D464" s="82"/>
      <c r="E464" s="82"/>
      <c r="F464" s="82"/>
      <c r="G464" s="82"/>
      <c r="I464" s="82"/>
      <c r="J464" s="82"/>
      <c r="K464" s="82"/>
      <c r="L464" s="82"/>
      <c r="M464" s="82"/>
      <c r="N464" s="82"/>
      <c r="P464" s="82"/>
      <c r="Q464" s="82"/>
      <c r="R464" s="82"/>
      <c r="S464" s="82"/>
      <c r="T464" s="82"/>
      <c r="U464" s="82"/>
      <c r="W464" s="82"/>
      <c r="X464" s="82"/>
      <c r="Y464" s="82"/>
      <c r="Z464" s="82"/>
      <c r="AA464" s="82"/>
      <c r="AB464" s="82"/>
      <c r="AC464" s="82"/>
      <c r="AD464" s="82"/>
    </row>
    <row r="465" spans="1:30" ht="15.75">
      <c r="A465" s="81"/>
      <c r="B465" s="82"/>
      <c r="C465" s="82"/>
      <c r="D465" s="82"/>
      <c r="E465" s="82"/>
      <c r="F465" s="82"/>
      <c r="G465" s="82"/>
      <c r="I465" s="82"/>
      <c r="J465" s="82"/>
      <c r="K465" s="82"/>
      <c r="L465" s="82"/>
      <c r="M465" s="82"/>
      <c r="N465" s="82"/>
      <c r="P465" s="82"/>
      <c r="Q465" s="82"/>
      <c r="R465" s="82"/>
      <c r="S465" s="82"/>
      <c r="T465" s="82"/>
      <c r="U465" s="82"/>
      <c r="W465" s="82"/>
      <c r="X465" s="82"/>
      <c r="Y465" s="82"/>
      <c r="Z465" s="82"/>
      <c r="AA465" s="82"/>
      <c r="AB465" s="82"/>
      <c r="AC465" s="82"/>
      <c r="AD465" s="82"/>
    </row>
    <row r="466" spans="1:30" ht="15.75">
      <c r="A466" s="81"/>
      <c r="B466" s="82"/>
      <c r="C466" s="82"/>
      <c r="D466" s="82"/>
      <c r="E466" s="82"/>
      <c r="F466" s="82"/>
      <c r="G466" s="82"/>
      <c r="I466" s="82"/>
      <c r="J466" s="82"/>
      <c r="K466" s="82"/>
      <c r="L466" s="82"/>
      <c r="M466" s="82"/>
      <c r="N466" s="82"/>
      <c r="P466" s="82"/>
      <c r="Q466" s="82"/>
      <c r="R466" s="82"/>
      <c r="S466" s="82"/>
      <c r="T466" s="82"/>
      <c r="U466" s="82"/>
      <c r="W466" s="82"/>
      <c r="X466" s="82"/>
      <c r="Y466" s="82"/>
      <c r="Z466" s="82"/>
      <c r="AA466" s="82"/>
      <c r="AB466" s="82"/>
      <c r="AC466" s="82"/>
      <c r="AD466" s="82"/>
    </row>
    <row r="467" spans="1:30" ht="15.75">
      <c r="A467" s="81"/>
      <c r="B467" s="82"/>
      <c r="C467" s="82"/>
      <c r="D467" s="82"/>
      <c r="E467" s="82"/>
      <c r="F467" s="82"/>
      <c r="G467" s="82"/>
      <c r="I467" s="82"/>
      <c r="J467" s="82"/>
      <c r="K467" s="82"/>
      <c r="L467" s="82"/>
      <c r="M467" s="82"/>
      <c r="N467" s="82"/>
      <c r="P467" s="82"/>
      <c r="Q467" s="82"/>
      <c r="R467" s="82"/>
      <c r="S467" s="82"/>
      <c r="T467" s="82"/>
      <c r="U467" s="82"/>
      <c r="W467" s="82"/>
      <c r="X467" s="82"/>
      <c r="Y467" s="82"/>
      <c r="Z467" s="82"/>
      <c r="AA467" s="82"/>
      <c r="AB467" s="82"/>
      <c r="AC467" s="82"/>
      <c r="AD467" s="82"/>
    </row>
    <row r="468" spans="1:30" ht="15.75">
      <c r="A468" s="81"/>
      <c r="B468" s="82"/>
      <c r="C468" s="82"/>
      <c r="D468" s="82"/>
      <c r="E468" s="82"/>
      <c r="F468" s="82"/>
      <c r="G468" s="82"/>
      <c r="I468" s="82"/>
      <c r="J468" s="82"/>
      <c r="K468" s="82"/>
      <c r="L468" s="82"/>
      <c r="M468" s="82"/>
      <c r="N468" s="82"/>
      <c r="P468" s="82"/>
      <c r="Q468" s="82"/>
      <c r="R468" s="82"/>
      <c r="S468" s="82"/>
      <c r="T468" s="82"/>
      <c r="U468" s="82"/>
      <c r="W468" s="82"/>
      <c r="X468" s="82"/>
      <c r="Y468" s="82"/>
      <c r="Z468" s="82"/>
      <c r="AA468" s="82"/>
      <c r="AB468" s="82"/>
      <c r="AC468" s="82"/>
      <c r="AD468" s="82"/>
    </row>
    <row r="469" spans="1:30" ht="15.75">
      <c r="A469" s="81"/>
      <c r="B469" s="82"/>
      <c r="C469" s="82"/>
      <c r="D469" s="82"/>
      <c r="E469" s="82"/>
      <c r="F469" s="82"/>
      <c r="G469" s="82"/>
      <c r="I469" s="82"/>
      <c r="J469" s="82"/>
      <c r="K469" s="82"/>
      <c r="L469" s="82"/>
      <c r="M469" s="82"/>
      <c r="N469" s="82"/>
      <c r="P469" s="82"/>
      <c r="Q469" s="82"/>
      <c r="R469" s="82"/>
      <c r="S469" s="82"/>
      <c r="T469" s="82"/>
      <c r="U469" s="82"/>
      <c r="W469" s="82"/>
      <c r="X469" s="82"/>
      <c r="Y469" s="82"/>
      <c r="Z469" s="82"/>
      <c r="AA469" s="82"/>
      <c r="AB469" s="82"/>
      <c r="AC469" s="82"/>
      <c r="AD469" s="82"/>
    </row>
    <row r="470" spans="1:30" ht="15.75">
      <c r="A470" s="81"/>
      <c r="B470" s="82"/>
      <c r="C470" s="82"/>
      <c r="D470" s="82"/>
      <c r="E470" s="82"/>
      <c r="F470" s="82"/>
      <c r="G470" s="82"/>
      <c r="I470" s="82"/>
      <c r="J470" s="82"/>
      <c r="K470" s="82"/>
      <c r="L470" s="82"/>
      <c r="M470" s="82"/>
      <c r="N470" s="82"/>
      <c r="P470" s="82"/>
      <c r="Q470" s="82"/>
      <c r="R470" s="82"/>
      <c r="S470" s="82"/>
      <c r="T470" s="82"/>
      <c r="U470" s="82"/>
      <c r="W470" s="82"/>
      <c r="X470" s="82"/>
      <c r="Y470" s="82"/>
      <c r="Z470" s="82"/>
      <c r="AA470" s="82"/>
      <c r="AB470" s="82"/>
      <c r="AC470" s="82"/>
      <c r="AD470" s="82"/>
    </row>
    <row r="471" spans="1:30" ht="15.75">
      <c r="A471" s="81"/>
      <c r="B471" s="82"/>
      <c r="C471" s="82"/>
      <c r="D471" s="82"/>
      <c r="E471" s="82"/>
      <c r="F471" s="82"/>
      <c r="G471" s="82"/>
      <c r="I471" s="82"/>
      <c r="J471" s="82"/>
      <c r="K471" s="82"/>
      <c r="L471" s="82"/>
      <c r="M471" s="82"/>
      <c r="N471" s="82"/>
      <c r="P471" s="82"/>
      <c r="Q471" s="82"/>
      <c r="R471" s="82"/>
      <c r="S471" s="82"/>
      <c r="T471" s="82"/>
      <c r="U471" s="82"/>
      <c r="W471" s="82"/>
      <c r="X471" s="82"/>
      <c r="Y471" s="82"/>
      <c r="Z471" s="82"/>
      <c r="AA471" s="82"/>
      <c r="AB471" s="82"/>
      <c r="AC471" s="82"/>
      <c r="AD471" s="82"/>
    </row>
    <row r="472" spans="1:30" ht="15.75">
      <c r="A472" s="81"/>
      <c r="B472" s="82"/>
      <c r="C472" s="82"/>
      <c r="D472" s="82"/>
      <c r="E472" s="82"/>
      <c r="F472" s="82"/>
      <c r="G472" s="82"/>
      <c r="I472" s="82"/>
      <c r="J472" s="82"/>
      <c r="K472" s="82"/>
      <c r="L472" s="82"/>
      <c r="M472" s="82"/>
      <c r="N472" s="82"/>
      <c r="P472" s="82"/>
      <c r="Q472" s="82"/>
      <c r="R472" s="82"/>
      <c r="S472" s="82"/>
      <c r="T472" s="82"/>
      <c r="U472" s="82"/>
      <c r="W472" s="82"/>
      <c r="X472" s="82"/>
      <c r="Y472" s="82"/>
      <c r="Z472" s="82"/>
      <c r="AA472" s="82"/>
      <c r="AB472" s="82"/>
      <c r="AC472" s="82"/>
      <c r="AD472" s="82"/>
    </row>
    <row r="473" spans="1:30" ht="15.75">
      <c r="A473" s="81"/>
      <c r="B473" s="82"/>
      <c r="C473" s="82"/>
      <c r="D473" s="82"/>
      <c r="E473" s="82"/>
      <c r="F473" s="82"/>
      <c r="G473" s="82"/>
      <c r="I473" s="82"/>
      <c r="J473" s="82"/>
      <c r="K473" s="82"/>
      <c r="L473" s="82"/>
      <c r="M473" s="82"/>
      <c r="N473" s="82"/>
      <c r="P473" s="82"/>
      <c r="Q473" s="82"/>
      <c r="R473" s="82"/>
      <c r="S473" s="82"/>
      <c r="T473" s="82"/>
      <c r="U473" s="82"/>
      <c r="W473" s="82"/>
      <c r="X473" s="82"/>
      <c r="Y473" s="82"/>
      <c r="Z473" s="82"/>
      <c r="AA473" s="82"/>
      <c r="AB473" s="82"/>
      <c r="AC473" s="82"/>
      <c r="AD473" s="82"/>
    </row>
    <row r="474" spans="1:30" ht="15.75">
      <c r="A474" s="81"/>
      <c r="B474" s="82"/>
      <c r="C474" s="82"/>
      <c r="D474" s="82"/>
      <c r="E474" s="82"/>
      <c r="F474" s="82"/>
      <c r="G474" s="82"/>
      <c r="I474" s="82"/>
      <c r="J474" s="82"/>
      <c r="K474" s="82"/>
      <c r="L474" s="82"/>
      <c r="M474" s="82"/>
      <c r="N474" s="82"/>
      <c r="P474" s="82"/>
      <c r="Q474" s="82"/>
      <c r="R474" s="82"/>
      <c r="S474" s="82"/>
      <c r="T474" s="82"/>
      <c r="U474" s="82"/>
      <c r="W474" s="82"/>
      <c r="X474" s="82"/>
      <c r="Y474" s="82"/>
      <c r="Z474" s="82"/>
      <c r="AA474" s="82"/>
      <c r="AB474" s="82"/>
      <c r="AC474" s="82"/>
      <c r="AD474" s="82"/>
    </row>
    <row r="475" spans="1:30" ht="15.75">
      <c r="A475" s="81"/>
      <c r="B475" s="82"/>
      <c r="C475" s="82"/>
      <c r="D475" s="82"/>
      <c r="E475" s="82"/>
      <c r="F475" s="82"/>
      <c r="G475" s="82"/>
      <c r="I475" s="82"/>
      <c r="J475" s="82"/>
      <c r="K475" s="82"/>
      <c r="L475" s="82"/>
      <c r="M475" s="82"/>
      <c r="N475" s="82"/>
      <c r="P475" s="82"/>
      <c r="Q475" s="82"/>
      <c r="R475" s="82"/>
      <c r="S475" s="82"/>
      <c r="T475" s="82"/>
      <c r="U475" s="82"/>
      <c r="W475" s="82"/>
      <c r="X475" s="82"/>
      <c r="Y475" s="82"/>
      <c r="Z475" s="82"/>
      <c r="AA475" s="82"/>
      <c r="AB475" s="82"/>
      <c r="AC475" s="82"/>
      <c r="AD475" s="82"/>
    </row>
    <row r="476" spans="1:30" ht="15.75">
      <c r="A476" s="81"/>
      <c r="B476" s="82"/>
      <c r="C476" s="82"/>
      <c r="D476" s="82"/>
      <c r="E476" s="82"/>
      <c r="F476" s="82"/>
      <c r="G476" s="82"/>
      <c r="I476" s="82"/>
      <c r="J476" s="82"/>
      <c r="K476" s="82"/>
      <c r="L476" s="82"/>
      <c r="M476" s="82"/>
      <c r="N476" s="82"/>
      <c r="P476" s="82"/>
      <c r="Q476" s="82"/>
      <c r="R476" s="82"/>
      <c r="S476" s="82"/>
      <c r="T476" s="82"/>
      <c r="U476" s="82"/>
      <c r="W476" s="82"/>
      <c r="X476" s="82"/>
      <c r="Y476" s="82"/>
      <c r="Z476" s="82"/>
      <c r="AA476" s="82"/>
      <c r="AB476" s="82"/>
      <c r="AC476" s="82"/>
      <c r="AD476" s="82"/>
    </row>
    <row r="477" spans="1:30" ht="15.75">
      <c r="A477" s="81"/>
      <c r="B477" s="82"/>
      <c r="C477" s="82"/>
      <c r="D477" s="82"/>
      <c r="E477" s="82"/>
      <c r="F477" s="82"/>
      <c r="G477" s="82"/>
      <c r="I477" s="82"/>
      <c r="J477" s="82"/>
      <c r="K477" s="82"/>
      <c r="L477" s="82"/>
      <c r="M477" s="82"/>
      <c r="N477" s="82"/>
      <c r="P477" s="82"/>
      <c r="Q477" s="82"/>
      <c r="R477" s="82"/>
      <c r="S477" s="82"/>
      <c r="T477" s="82"/>
      <c r="U477" s="82"/>
      <c r="W477" s="82"/>
      <c r="X477" s="82"/>
      <c r="Y477" s="82"/>
      <c r="Z477" s="82"/>
      <c r="AA477" s="82"/>
      <c r="AB477" s="82"/>
      <c r="AC477" s="82"/>
      <c r="AD477" s="82"/>
    </row>
    <row r="478" spans="1:30" ht="15.75">
      <c r="A478" s="81"/>
      <c r="B478" s="82"/>
      <c r="C478" s="82"/>
      <c r="D478" s="82"/>
      <c r="E478" s="82"/>
      <c r="F478" s="82"/>
      <c r="G478" s="82"/>
      <c r="I478" s="82"/>
      <c r="J478" s="82"/>
      <c r="K478" s="82"/>
      <c r="L478" s="82"/>
      <c r="M478" s="82"/>
      <c r="N478" s="82"/>
      <c r="P478" s="82"/>
      <c r="Q478" s="82"/>
      <c r="R478" s="82"/>
      <c r="S478" s="82"/>
      <c r="T478" s="82"/>
      <c r="U478" s="82"/>
      <c r="W478" s="82"/>
      <c r="X478" s="82"/>
      <c r="Y478" s="82"/>
      <c r="Z478" s="82"/>
      <c r="AA478" s="82"/>
      <c r="AB478" s="82"/>
      <c r="AC478" s="82"/>
      <c r="AD478" s="82"/>
    </row>
    <row r="479" spans="1:30" ht="15.75">
      <c r="A479" s="81"/>
      <c r="B479" s="82"/>
      <c r="C479" s="82"/>
      <c r="D479" s="82"/>
      <c r="E479" s="82"/>
      <c r="F479" s="82"/>
      <c r="G479" s="82"/>
      <c r="I479" s="82"/>
      <c r="J479" s="82"/>
      <c r="K479" s="82"/>
      <c r="L479" s="82"/>
      <c r="M479" s="82"/>
      <c r="N479" s="82"/>
      <c r="P479" s="82"/>
      <c r="Q479" s="82"/>
      <c r="R479" s="82"/>
      <c r="S479" s="82"/>
      <c r="T479" s="82"/>
      <c r="U479" s="82"/>
      <c r="W479" s="82"/>
      <c r="X479" s="82"/>
      <c r="Y479" s="82"/>
      <c r="Z479" s="82"/>
      <c r="AA479" s="82"/>
      <c r="AB479" s="82"/>
      <c r="AC479" s="82"/>
      <c r="AD479" s="82"/>
    </row>
    <row r="480" spans="1:30" ht="15.75">
      <c r="A480" s="81"/>
      <c r="B480" s="82"/>
      <c r="C480" s="82"/>
      <c r="D480" s="82"/>
      <c r="E480" s="82"/>
      <c r="F480" s="82"/>
      <c r="G480" s="82"/>
      <c r="I480" s="82"/>
      <c r="J480" s="82"/>
      <c r="K480" s="82"/>
      <c r="L480" s="82"/>
      <c r="M480" s="82"/>
      <c r="N480" s="82"/>
      <c r="P480" s="82"/>
      <c r="Q480" s="82"/>
      <c r="R480" s="82"/>
      <c r="S480" s="82"/>
      <c r="T480" s="82"/>
      <c r="U480" s="82"/>
      <c r="W480" s="82"/>
      <c r="X480" s="82"/>
      <c r="Y480" s="82"/>
      <c r="Z480" s="82"/>
      <c r="AA480" s="82"/>
      <c r="AB480" s="82"/>
      <c r="AC480" s="82"/>
      <c r="AD480" s="82"/>
    </row>
    <row r="481" spans="1:30" ht="15.75">
      <c r="A481" s="81"/>
      <c r="B481" s="82"/>
      <c r="C481" s="82"/>
      <c r="D481" s="82"/>
      <c r="E481" s="82"/>
      <c r="F481" s="82"/>
      <c r="G481" s="82"/>
      <c r="I481" s="82"/>
      <c r="J481" s="82"/>
      <c r="K481" s="82"/>
      <c r="L481" s="82"/>
      <c r="M481" s="82"/>
      <c r="N481" s="82"/>
      <c r="P481" s="82"/>
      <c r="Q481" s="82"/>
      <c r="R481" s="82"/>
      <c r="S481" s="82"/>
      <c r="T481" s="82"/>
      <c r="U481" s="82"/>
      <c r="W481" s="82"/>
      <c r="X481" s="82"/>
      <c r="Y481" s="82"/>
      <c r="Z481" s="82"/>
      <c r="AA481" s="82"/>
      <c r="AB481" s="82"/>
      <c r="AC481" s="82"/>
      <c r="AD481" s="82"/>
    </row>
    <row r="482" spans="1:30" ht="15.75">
      <c r="A482" s="81"/>
      <c r="B482" s="82"/>
      <c r="C482" s="82"/>
      <c r="D482" s="82"/>
      <c r="E482" s="82"/>
      <c r="F482" s="82"/>
      <c r="G482" s="82"/>
      <c r="I482" s="82"/>
      <c r="J482" s="82"/>
      <c r="K482" s="82"/>
      <c r="L482" s="82"/>
      <c r="M482" s="82"/>
      <c r="N482" s="82"/>
      <c r="P482" s="82"/>
      <c r="Q482" s="82"/>
      <c r="R482" s="82"/>
      <c r="S482" s="82"/>
      <c r="T482" s="82"/>
      <c r="U482" s="82"/>
      <c r="W482" s="82"/>
      <c r="X482" s="82"/>
      <c r="Y482" s="82"/>
      <c r="Z482" s="82"/>
      <c r="AA482" s="82"/>
      <c r="AB482" s="82"/>
      <c r="AC482" s="82"/>
      <c r="AD482" s="82"/>
    </row>
    <row r="483" spans="1:30" ht="15.75">
      <c r="A483" s="81"/>
      <c r="B483" s="82"/>
      <c r="C483" s="82"/>
      <c r="D483" s="82"/>
      <c r="E483" s="82"/>
      <c r="F483" s="82"/>
      <c r="G483" s="82"/>
      <c r="I483" s="82"/>
      <c r="J483" s="82"/>
      <c r="K483" s="82"/>
      <c r="L483" s="82"/>
      <c r="M483" s="82"/>
      <c r="N483" s="82"/>
      <c r="P483" s="82"/>
      <c r="Q483" s="82"/>
      <c r="R483" s="82"/>
      <c r="S483" s="82"/>
      <c r="T483" s="82"/>
      <c r="U483" s="82"/>
      <c r="W483" s="82"/>
      <c r="X483" s="82"/>
      <c r="Y483" s="82"/>
      <c r="Z483" s="82"/>
      <c r="AA483" s="82"/>
      <c r="AB483" s="82"/>
      <c r="AC483" s="82"/>
      <c r="AD483" s="82"/>
    </row>
    <row r="484" spans="1:30" ht="15.75">
      <c r="A484" s="81"/>
      <c r="B484" s="82"/>
      <c r="C484" s="82"/>
      <c r="D484" s="82"/>
      <c r="E484" s="82"/>
      <c r="F484" s="82"/>
      <c r="G484" s="82"/>
      <c r="I484" s="82"/>
      <c r="J484" s="82"/>
      <c r="K484" s="82"/>
      <c r="L484" s="82"/>
      <c r="M484" s="82"/>
      <c r="N484" s="82"/>
      <c r="P484" s="82"/>
      <c r="Q484" s="82"/>
      <c r="R484" s="82"/>
      <c r="S484" s="82"/>
      <c r="T484" s="82"/>
      <c r="U484" s="82"/>
      <c r="W484" s="82"/>
      <c r="X484" s="82"/>
      <c r="Y484" s="82"/>
      <c r="Z484" s="82"/>
      <c r="AA484" s="82"/>
      <c r="AB484" s="82"/>
      <c r="AC484" s="82"/>
      <c r="AD484" s="82"/>
    </row>
    <row r="485" spans="1:30" ht="15.75">
      <c r="A485" s="81"/>
      <c r="B485" s="82"/>
      <c r="C485" s="82"/>
      <c r="D485" s="82"/>
      <c r="E485" s="82"/>
      <c r="F485" s="82"/>
      <c r="G485" s="82"/>
      <c r="I485" s="82"/>
      <c r="J485" s="82"/>
      <c r="K485" s="82"/>
      <c r="L485" s="82"/>
      <c r="M485" s="82"/>
      <c r="N485" s="82"/>
      <c r="P485" s="82"/>
      <c r="Q485" s="82"/>
      <c r="R485" s="82"/>
      <c r="S485" s="82"/>
      <c r="T485" s="82"/>
      <c r="U485" s="82"/>
      <c r="W485" s="82"/>
      <c r="X485" s="82"/>
      <c r="Y485" s="82"/>
      <c r="Z485" s="82"/>
      <c r="AA485" s="82"/>
      <c r="AB485" s="82"/>
      <c r="AC485" s="82"/>
      <c r="AD485" s="82"/>
    </row>
    <row r="486" spans="1:30" ht="15.75">
      <c r="A486" s="81"/>
      <c r="B486" s="82"/>
      <c r="C486" s="82"/>
      <c r="D486" s="82"/>
      <c r="E486" s="82"/>
      <c r="F486" s="82"/>
      <c r="G486" s="82"/>
      <c r="I486" s="82"/>
      <c r="J486" s="82"/>
      <c r="K486" s="82"/>
      <c r="L486" s="82"/>
      <c r="M486" s="82"/>
      <c r="N486" s="82"/>
      <c r="P486" s="82"/>
      <c r="Q486" s="82"/>
      <c r="R486" s="82"/>
      <c r="S486" s="82"/>
      <c r="T486" s="82"/>
      <c r="U486" s="82"/>
      <c r="W486" s="82"/>
      <c r="X486" s="82"/>
      <c r="Y486" s="82"/>
      <c r="Z486" s="82"/>
      <c r="AA486" s="82"/>
      <c r="AB486" s="82"/>
      <c r="AC486" s="82"/>
      <c r="AD486" s="82"/>
    </row>
    <row r="487" spans="1:30" ht="15.75">
      <c r="A487" s="81"/>
      <c r="B487" s="82"/>
      <c r="C487" s="82"/>
      <c r="D487" s="82"/>
      <c r="E487" s="82"/>
      <c r="F487" s="82"/>
      <c r="G487" s="82"/>
      <c r="I487" s="82"/>
      <c r="J487" s="82"/>
      <c r="K487" s="82"/>
      <c r="L487" s="82"/>
      <c r="M487" s="82"/>
      <c r="N487" s="82"/>
      <c r="P487" s="82"/>
      <c r="Q487" s="82"/>
      <c r="R487" s="82"/>
      <c r="S487" s="82"/>
      <c r="T487" s="82"/>
      <c r="U487" s="82"/>
      <c r="W487" s="82"/>
      <c r="X487" s="82"/>
      <c r="Y487" s="82"/>
      <c r="Z487" s="82"/>
      <c r="AA487" s="82"/>
      <c r="AB487" s="82"/>
      <c r="AC487" s="82"/>
      <c r="AD487" s="82"/>
    </row>
    <row r="488" spans="1:30" ht="15.75">
      <c r="A488" s="81"/>
      <c r="B488" s="82"/>
      <c r="C488" s="82"/>
      <c r="D488" s="82"/>
      <c r="E488" s="82"/>
      <c r="F488" s="82"/>
      <c r="G488" s="82"/>
      <c r="I488" s="82"/>
      <c r="J488" s="82"/>
      <c r="K488" s="82"/>
      <c r="L488" s="82"/>
      <c r="M488" s="82"/>
      <c r="N488" s="82"/>
      <c r="P488" s="82"/>
      <c r="Q488" s="82"/>
      <c r="R488" s="82"/>
      <c r="S488" s="82"/>
      <c r="T488" s="82"/>
      <c r="U488" s="82"/>
      <c r="W488" s="82"/>
      <c r="X488" s="82"/>
      <c r="Y488" s="82"/>
      <c r="Z488" s="82"/>
      <c r="AA488" s="82"/>
      <c r="AB488" s="82"/>
      <c r="AC488" s="82"/>
      <c r="AD488" s="82"/>
    </row>
    <row r="489" spans="1:30" ht="15.75">
      <c r="A489" s="81"/>
      <c r="B489" s="82"/>
      <c r="C489" s="82"/>
      <c r="D489" s="82"/>
      <c r="E489" s="82"/>
      <c r="F489" s="82"/>
      <c r="G489" s="82"/>
      <c r="I489" s="82"/>
      <c r="J489" s="82"/>
      <c r="K489" s="82"/>
      <c r="L489" s="82"/>
      <c r="M489" s="82"/>
      <c r="N489" s="82"/>
      <c r="P489" s="82"/>
      <c r="Q489" s="82"/>
      <c r="R489" s="82"/>
      <c r="S489" s="82"/>
      <c r="T489" s="82"/>
      <c r="U489" s="82"/>
      <c r="W489" s="82"/>
      <c r="X489" s="82"/>
      <c r="Y489" s="82"/>
      <c r="Z489" s="82"/>
      <c r="AA489" s="82"/>
      <c r="AB489" s="82"/>
      <c r="AC489" s="82"/>
      <c r="AD489" s="82"/>
    </row>
    <row r="490" spans="1:30" ht="15.75">
      <c r="A490" s="81"/>
      <c r="B490" s="82"/>
      <c r="C490" s="82"/>
      <c r="D490" s="82"/>
      <c r="E490" s="82"/>
      <c r="F490" s="82"/>
      <c r="G490" s="82"/>
      <c r="I490" s="82"/>
      <c r="J490" s="82"/>
      <c r="K490" s="82"/>
      <c r="L490" s="82"/>
      <c r="M490" s="82"/>
      <c r="N490" s="82"/>
      <c r="P490" s="82"/>
      <c r="Q490" s="82"/>
      <c r="R490" s="82"/>
      <c r="S490" s="82"/>
      <c r="T490" s="82"/>
      <c r="U490" s="82"/>
      <c r="W490" s="82"/>
      <c r="X490" s="82"/>
      <c r="Y490" s="82"/>
      <c r="Z490" s="82"/>
      <c r="AA490" s="82"/>
      <c r="AB490" s="82"/>
      <c r="AC490" s="82"/>
      <c r="AD490" s="82"/>
    </row>
    <row r="491" spans="1:30" ht="15.75">
      <c r="A491" s="81"/>
      <c r="B491" s="82"/>
      <c r="C491" s="82"/>
      <c r="D491" s="82"/>
      <c r="E491" s="82"/>
      <c r="F491" s="82"/>
      <c r="G491" s="82"/>
      <c r="I491" s="82"/>
      <c r="J491" s="82"/>
      <c r="K491" s="82"/>
      <c r="L491" s="82"/>
      <c r="M491" s="82"/>
      <c r="N491" s="82"/>
      <c r="P491" s="82"/>
      <c r="Q491" s="82"/>
      <c r="R491" s="82"/>
      <c r="S491" s="82"/>
      <c r="T491" s="82"/>
      <c r="U491" s="82"/>
      <c r="W491" s="82"/>
      <c r="X491" s="82"/>
      <c r="Y491" s="82"/>
      <c r="Z491" s="82"/>
      <c r="AA491" s="82"/>
      <c r="AB491" s="82"/>
      <c r="AC491" s="82"/>
      <c r="AD491" s="82"/>
    </row>
    <row r="492" spans="1:30" ht="15.75">
      <c r="A492" s="81"/>
      <c r="B492" s="82"/>
      <c r="C492" s="82"/>
      <c r="D492" s="82"/>
      <c r="E492" s="82"/>
      <c r="F492" s="82"/>
      <c r="G492" s="82"/>
      <c r="I492" s="82"/>
      <c r="J492" s="82"/>
      <c r="K492" s="82"/>
      <c r="L492" s="82"/>
      <c r="M492" s="82"/>
      <c r="N492" s="82"/>
      <c r="P492" s="82"/>
      <c r="Q492" s="82"/>
      <c r="R492" s="82"/>
      <c r="S492" s="82"/>
      <c r="T492" s="82"/>
      <c r="U492" s="82"/>
      <c r="W492" s="82"/>
      <c r="X492" s="82"/>
      <c r="Y492" s="82"/>
      <c r="Z492" s="82"/>
      <c r="AA492" s="82"/>
      <c r="AB492" s="82"/>
      <c r="AC492" s="82"/>
      <c r="AD492" s="82"/>
    </row>
    <row r="493" spans="1:30" ht="15.75">
      <c r="A493" s="81"/>
      <c r="B493" s="82"/>
      <c r="C493" s="82"/>
      <c r="D493" s="82"/>
      <c r="E493" s="82"/>
      <c r="F493" s="82"/>
      <c r="G493" s="82"/>
      <c r="I493" s="82"/>
      <c r="J493" s="82"/>
      <c r="K493" s="82"/>
      <c r="L493" s="82"/>
      <c r="M493" s="82"/>
      <c r="N493" s="82"/>
      <c r="P493" s="82"/>
      <c r="Q493" s="82"/>
      <c r="R493" s="82"/>
      <c r="S493" s="82"/>
      <c r="T493" s="82"/>
      <c r="U493" s="82"/>
      <c r="W493" s="82"/>
      <c r="X493" s="82"/>
      <c r="Y493" s="82"/>
      <c r="Z493" s="82"/>
      <c r="AA493" s="82"/>
      <c r="AB493" s="82"/>
      <c r="AC493" s="82"/>
      <c r="AD493" s="82"/>
    </row>
    <row r="494" spans="1:30" ht="15.75">
      <c r="A494" s="81"/>
      <c r="B494" s="82"/>
      <c r="C494" s="82"/>
      <c r="D494" s="82"/>
      <c r="E494" s="82"/>
      <c r="F494" s="82"/>
      <c r="G494" s="82"/>
      <c r="I494" s="82"/>
      <c r="J494" s="82"/>
      <c r="K494" s="82"/>
      <c r="L494" s="82"/>
      <c r="M494" s="82"/>
      <c r="N494" s="82"/>
      <c r="P494" s="82"/>
      <c r="Q494" s="82"/>
      <c r="R494" s="82"/>
      <c r="S494" s="82"/>
      <c r="T494" s="82"/>
      <c r="U494" s="82"/>
      <c r="W494" s="82"/>
      <c r="X494" s="82"/>
      <c r="Y494" s="82"/>
      <c r="Z494" s="82"/>
      <c r="AA494" s="82"/>
      <c r="AB494" s="82"/>
      <c r="AC494" s="82"/>
      <c r="AD494" s="82"/>
    </row>
    <row r="495" spans="1:30" ht="15.75">
      <c r="A495" s="81"/>
      <c r="B495" s="82"/>
      <c r="C495" s="82"/>
      <c r="D495" s="82"/>
      <c r="E495" s="82"/>
      <c r="F495" s="82"/>
      <c r="G495" s="82"/>
      <c r="I495" s="82"/>
      <c r="J495" s="82"/>
      <c r="K495" s="82"/>
      <c r="L495" s="82"/>
      <c r="M495" s="82"/>
      <c r="N495" s="82"/>
      <c r="P495" s="82"/>
      <c r="Q495" s="82"/>
      <c r="R495" s="82"/>
      <c r="S495" s="82"/>
      <c r="T495" s="82"/>
      <c r="U495" s="82"/>
      <c r="W495" s="82"/>
      <c r="X495" s="82"/>
      <c r="Y495" s="82"/>
      <c r="Z495" s="82"/>
      <c r="AA495" s="82"/>
      <c r="AB495" s="82"/>
      <c r="AC495" s="82"/>
      <c r="AD495" s="82"/>
    </row>
    <row r="496" spans="1:30" ht="15.75">
      <c r="A496" s="81"/>
      <c r="B496" s="82"/>
      <c r="C496" s="82"/>
      <c r="D496" s="82"/>
      <c r="E496" s="82"/>
      <c r="F496" s="82"/>
      <c r="G496" s="82"/>
      <c r="I496" s="82"/>
      <c r="J496" s="82"/>
      <c r="K496" s="82"/>
      <c r="L496" s="82"/>
      <c r="M496" s="82"/>
      <c r="N496" s="82"/>
      <c r="P496" s="82"/>
      <c r="Q496" s="82"/>
      <c r="R496" s="82"/>
      <c r="S496" s="82"/>
      <c r="T496" s="82"/>
      <c r="U496" s="82"/>
      <c r="W496" s="82"/>
      <c r="X496" s="82"/>
      <c r="Y496" s="82"/>
      <c r="Z496" s="82"/>
      <c r="AA496" s="82"/>
      <c r="AB496" s="82"/>
      <c r="AC496" s="82"/>
      <c r="AD496" s="82"/>
    </row>
    <row r="497" spans="1:30" ht="15.75">
      <c r="A497" s="81"/>
      <c r="B497" s="82"/>
      <c r="C497" s="82"/>
      <c r="D497" s="82"/>
      <c r="E497" s="82"/>
      <c r="F497" s="82"/>
      <c r="G497" s="82"/>
      <c r="I497" s="82"/>
      <c r="J497" s="82"/>
      <c r="K497" s="82"/>
      <c r="L497" s="82"/>
      <c r="M497" s="82"/>
      <c r="N497" s="82"/>
      <c r="P497" s="82"/>
      <c r="Q497" s="82"/>
      <c r="R497" s="82"/>
      <c r="S497" s="82"/>
      <c r="T497" s="82"/>
      <c r="U497" s="82"/>
      <c r="W497" s="82"/>
      <c r="X497" s="82"/>
      <c r="Y497" s="82"/>
      <c r="Z497" s="82"/>
      <c r="AA497" s="82"/>
      <c r="AB497" s="82"/>
      <c r="AC497" s="82"/>
      <c r="AD497" s="82"/>
    </row>
    <row r="498" spans="1:30" ht="15.75">
      <c r="A498" s="81"/>
      <c r="B498" s="82"/>
      <c r="C498" s="82"/>
      <c r="D498" s="82"/>
      <c r="E498" s="82"/>
      <c r="F498" s="82"/>
      <c r="G498" s="82"/>
      <c r="I498" s="82"/>
      <c r="J498" s="82"/>
      <c r="K498" s="82"/>
      <c r="L498" s="82"/>
      <c r="M498" s="82"/>
      <c r="N498" s="82"/>
      <c r="P498" s="82"/>
      <c r="Q498" s="82"/>
      <c r="R498" s="82"/>
      <c r="S498" s="82"/>
      <c r="T498" s="82"/>
      <c r="U498" s="82"/>
      <c r="W498" s="82"/>
      <c r="X498" s="82"/>
      <c r="Y498" s="82"/>
      <c r="Z498" s="82"/>
      <c r="AA498" s="82"/>
      <c r="AB498" s="82"/>
      <c r="AC498" s="82"/>
      <c r="AD498" s="82"/>
    </row>
    <row r="499" spans="1:30" ht="15.75">
      <c r="A499" s="81"/>
      <c r="B499" s="82"/>
      <c r="C499" s="82"/>
      <c r="D499" s="82"/>
      <c r="E499" s="82"/>
      <c r="F499" s="82"/>
      <c r="G499" s="82"/>
      <c r="I499" s="82"/>
      <c r="J499" s="82"/>
      <c r="K499" s="82"/>
      <c r="L499" s="82"/>
      <c r="M499" s="82"/>
      <c r="N499" s="82"/>
      <c r="P499" s="82"/>
      <c r="Q499" s="82"/>
      <c r="R499" s="82"/>
      <c r="S499" s="82"/>
      <c r="T499" s="82"/>
      <c r="U499" s="82"/>
      <c r="W499" s="82"/>
      <c r="X499" s="82"/>
      <c r="Y499" s="82"/>
      <c r="Z499" s="82"/>
      <c r="AA499" s="82"/>
      <c r="AB499" s="82"/>
      <c r="AC499" s="82"/>
      <c r="AD499" s="82"/>
    </row>
    <row r="500" spans="1:30" ht="15.75">
      <c r="A500" s="81"/>
      <c r="B500" s="82"/>
      <c r="C500" s="82"/>
      <c r="D500" s="82"/>
      <c r="E500" s="82"/>
      <c r="F500" s="82"/>
      <c r="G500" s="82"/>
      <c r="I500" s="82"/>
      <c r="J500" s="82"/>
      <c r="K500" s="82"/>
      <c r="L500" s="82"/>
      <c r="M500" s="82"/>
      <c r="N500" s="82"/>
      <c r="P500" s="82"/>
      <c r="Q500" s="82"/>
      <c r="R500" s="82"/>
      <c r="S500" s="82"/>
      <c r="T500" s="82"/>
      <c r="U500" s="82"/>
      <c r="W500" s="82"/>
      <c r="X500" s="82"/>
      <c r="Y500" s="82"/>
      <c r="Z500" s="82"/>
      <c r="AA500" s="82"/>
      <c r="AB500" s="82"/>
      <c r="AC500" s="82"/>
      <c r="AD500" s="82"/>
    </row>
    <row r="501" spans="1:30" ht="15.75">
      <c r="A501" s="81"/>
      <c r="B501" s="82"/>
      <c r="C501" s="82"/>
      <c r="D501" s="82"/>
      <c r="E501" s="82"/>
      <c r="F501" s="82"/>
      <c r="G501" s="82"/>
      <c r="I501" s="82"/>
      <c r="J501" s="82"/>
      <c r="K501" s="82"/>
      <c r="L501" s="82"/>
      <c r="M501" s="82"/>
      <c r="N501" s="82"/>
      <c r="P501" s="82"/>
      <c r="Q501" s="82"/>
      <c r="R501" s="82"/>
      <c r="S501" s="82"/>
      <c r="T501" s="82"/>
      <c r="U501" s="82"/>
      <c r="W501" s="82"/>
      <c r="X501" s="82"/>
      <c r="Y501" s="82"/>
      <c r="Z501" s="82"/>
      <c r="AA501" s="82"/>
      <c r="AB501" s="82"/>
      <c r="AC501" s="82"/>
      <c r="AD501" s="82"/>
    </row>
    <row r="502" spans="1:30" ht="15.75">
      <c r="A502" s="81"/>
      <c r="B502" s="82"/>
      <c r="C502" s="82"/>
      <c r="D502" s="82"/>
      <c r="E502" s="82"/>
      <c r="F502" s="82"/>
      <c r="G502" s="82"/>
      <c r="I502" s="82"/>
      <c r="J502" s="82"/>
      <c r="K502" s="82"/>
      <c r="L502" s="82"/>
      <c r="M502" s="82"/>
      <c r="N502" s="82"/>
      <c r="P502" s="82"/>
      <c r="Q502" s="82"/>
      <c r="R502" s="82"/>
      <c r="S502" s="82"/>
      <c r="T502" s="82"/>
      <c r="U502" s="82"/>
      <c r="W502" s="82"/>
      <c r="X502" s="82"/>
      <c r="Y502" s="82"/>
      <c r="Z502" s="82"/>
      <c r="AA502" s="82"/>
      <c r="AB502" s="82"/>
      <c r="AC502" s="82"/>
      <c r="AD502" s="82"/>
    </row>
    <row r="503" spans="1:30" ht="15.75">
      <c r="A503" s="81"/>
      <c r="B503" s="82"/>
      <c r="C503" s="82"/>
      <c r="D503" s="82"/>
      <c r="E503" s="82"/>
      <c r="F503" s="82"/>
      <c r="G503" s="82"/>
      <c r="I503" s="82"/>
      <c r="J503" s="82"/>
      <c r="K503" s="82"/>
      <c r="L503" s="82"/>
      <c r="M503" s="82"/>
      <c r="N503" s="82"/>
      <c r="P503" s="82"/>
      <c r="Q503" s="82"/>
      <c r="R503" s="82"/>
      <c r="S503" s="82"/>
      <c r="T503" s="82"/>
      <c r="U503" s="82"/>
      <c r="W503" s="82"/>
      <c r="X503" s="82"/>
      <c r="Y503" s="82"/>
      <c r="Z503" s="82"/>
      <c r="AA503" s="82"/>
      <c r="AB503" s="82"/>
      <c r="AC503" s="82"/>
      <c r="AD503" s="82"/>
    </row>
    <row r="504" spans="1:30" ht="15.75">
      <c r="A504" s="81"/>
      <c r="B504" s="82"/>
      <c r="C504" s="82"/>
      <c r="D504" s="82"/>
      <c r="E504" s="82"/>
      <c r="F504" s="82"/>
      <c r="G504" s="82"/>
      <c r="I504" s="82"/>
      <c r="J504" s="82"/>
      <c r="K504" s="82"/>
      <c r="L504" s="82"/>
      <c r="M504" s="82"/>
      <c r="N504" s="82"/>
      <c r="P504" s="82"/>
      <c r="Q504" s="82"/>
      <c r="R504" s="82"/>
      <c r="S504" s="82"/>
      <c r="T504" s="82"/>
      <c r="U504" s="82"/>
      <c r="W504" s="82"/>
      <c r="X504" s="82"/>
      <c r="Y504" s="82"/>
      <c r="Z504" s="82"/>
      <c r="AA504" s="82"/>
      <c r="AB504" s="82"/>
      <c r="AC504" s="82"/>
      <c r="AD504" s="82"/>
    </row>
    <row r="505" spans="1:30" ht="15.75">
      <c r="A505" s="81"/>
      <c r="B505" s="82"/>
      <c r="C505" s="82"/>
      <c r="D505" s="82"/>
      <c r="E505" s="82"/>
      <c r="F505" s="82"/>
      <c r="G505" s="82"/>
      <c r="I505" s="82"/>
      <c r="J505" s="82"/>
      <c r="K505" s="82"/>
      <c r="L505" s="82"/>
      <c r="M505" s="82"/>
      <c r="N505" s="82"/>
      <c r="P505" s="82"/>
      <c r="Q505" s="82"/>
      <c r="R505" s="82"/>
      <c r="S505" s="82"/>
      <c r="T505" s="82"/>
      <c r="U505" s="82"/>
      <c r="W505" s="82"/>
      <c r="X505" s="82"/>
      <c r="Y505" s="82"/>
      <c r="Z505" s="82"/>
      <c r="AA505" s="82"/>
      <c r="AB505" s="82"/>
      <c r="AC505" s="82"/>
      <c r="AD505" s="82"/>
    </row>
    <row r="506" spans="1:30" ht="15.75">
      <c r="A506" s="81"/>
      <c r="B506" s="82"/>
      <c r="C506" s="82"/>
      <c r="D506" s="82"/>
      <c r="E506" s="82"/>
      <c r="F506" s="82"/>
      <c r="G506" s="82"/>
      <c r="I506" s="82"/>
      <c r="J506" s="82"/>
      <c r="K506" s="82"/>
      <c r="L506" s="82"/>
      <c r="M506" s="82"/>
      <c r="N506" s="82"/>
      <c r="P506" s="82"/>
      <c r="Q506" s="82"/>
      <c r="R506" s="82"/>
      <c r="S506" s="82"/>
      <c r="T506" s="82"/>
      <c r="U506" s="82"/>
      <c r="W506" s="82"/>
      <c r="X506" s="82"/>
      <c r="Y506" s="82"/>
      <c r="Z506" s="82"/>
      <c r="AA506" s="82"/>
      <c r="AB506" s="82"/>
      <c r="AC506" s="82"/>
      <c r="AD506" s="82"/>
    </row>
    <row r="507" spans="1:30" ht="15.75">
      <c r="A507" s="81"/>
      <c r="B507" s="82"/>
      <c r="C507" s="82"/>
      <c r="D507" s="82"/>
      <c r="E507" s="82"/>
      <c r="F507" s="82"/>
      <c r="G507" s="82"/>
      <c r="I507" s="82"/>
      <c r="J507" s="82"/>
      <c r="K507" s="82"/>
      <c r="L507" s="82"/>
      <c r="M507" s="82"/>
      <c r="N507" s="82"/>
      <c r="P507" s="82"/>
      <c r="Q507" s="82"/>
      <c r="R507" s="82"/>
      <c r="S507" s="82"/>
      <c r="T507" s="82"/>
      <c r="U507" s="82"/>
      <c r="W507" s="82"/>
      <c r="X507" s="82"/>
      <c r="Y507" s="82"/>
      <c r="Z507" s="82"/>
      <c r="AA507" s="82"/>
      <c r="AB507" s="82"/>
      <c r="AC507" s="82"/>
      <c r="AD507" s="82"/>
    </row>
    <row r="508" spans="1:30" ht="15.75">
      <c r="A508" s="81"/>
      <c r="B508" s="82"/>
      <c r="C508" s="82"/>
      <c r="D508" s="82"/>
      <c r="E508" s="82"/>
      <c r="F508" s="82"/>
      <c r="G508" s="82"/>
      <c r="I508" s="82"/>
      <c r="J508" s="82"/>
      <c r="K508" s="82"/>
      <c r="L508" s="82"/>
      <c r="M508" s="82"/>
      <c r="N508" s="82"/>
      <c r="P508" s="82"/>
      <c r="Q508" s="82"/>
      <c r="R508" s="82"/>
      <c r="S508" s="82"/>
      <c r="T508" s="82"/>
      <c r="U508" s="82"/>
      <c r="W508" s="82"/>
      <c r="X508" s="82"/>
      <c r="Y508" s="82"/>
      <c r="Z508" s="82"/>
      <c r="AA508" s="82"/>
      <c r="AB508" s="82"/>
      <c r="AC508" s="82"/>
      <c r="AD508" s="82"/>
    </row>
    <row r="509" spans="1:30" ht="15.75">
      <c r="A509" s="81"/>
      <c r="B509" s="82"/>
      <c r="C509" s="82"/>
      <c r="D509" s="82"/>
      <c r="E509" s="82"/>
      <c r="F509" s="82"/>
      <c r="G509" s="82"/>
      <c r="I509" s="82"/>
      <c r="J509" s="82"/>
      <c r="K509" s="82"/>
      <c r="L509" s="82"/>
      <c r="M509" s="82"/>
      <c r="N509" s="82"/>
      <c r="P509" s="82"/>
      <c r="Q509" s="82"/>
      <c r="R509" s="82"/>
      <c r="S509" s="82"/>
      <c r="T509" s="82"/>
      <c r="U509" s="82"/>
      <c r="W509" s="82"/>
      <c r="X509" s="82"/>
      <c r="Y509" s="82"/>
      <c r="Z509" s="82"/>
      <c r="AA509" s="82"/>
      <c r="AB509" s="82"/>
      <c r="AC509" s="82"/>
      <c r="AD509" s="82"/>
    </row>
    <row r="510" spans="1:30" ht="15.75">
      <c r="A510" s="81"/>
      <c r="B510" s="82"/>
      <c r="C510" s="82"/>
      <c r="D510" s="82"/>
      <c r="E510" s="82"/>
      <c r="F510" s="82"/>
      <c r="G510" s="82"/>
      <c r="I510" s="82"/>
      <c r="J510" s="82"/>
      <c r="K510" s="82"/>
      <c r="L510" s="82"/>
      <c r="M510" s="82"/>
      <c r="N510" s="82"/>
      <c r="P510" s="82"/>
      <c r="Q510" s="82"/>
      <c r="R510" s="82"/>
      <c r="S510" s="82"/>
      <c r="T510" s="82"/>
      <c r="U510" s="82"/>
      <c r="W510" s="82"/>
      <c r="X510" s="82"/>
      <c r="Y510" s="82"/>
      <c r="Z510" s="82"/>
      <c r="AA510" s="82"/>
      <c r="AB510" s="82"/>
      <c r="AC510" s="82"/>
      <c r="AD510" s="82"/>
    </row>
    <row r="511" spans="1:30" ht="15.75">
      <c r="A511" s="81"/>
      <c r="B511" s="82"/>
      <c r="C511" s="82"/>
      <c r="D511" s="82"/>
      <c r="E511" s="82"/>
      <c r="F511" s="82"/>
      <c r="G511" s="82"/>
      <c r="I511" s="82"/>
      <c r="J511" s="82"/>
      <c r="K511" s="82"/>
      <c r="L511" s="82"/>
      <c r="M511" s="82"/>
      <c r="N511" s="82"/>
      <c r="P511" s="82"/>
      <c r="Q511" s="82"/>
      <c r="R511" s="82"/>
      <c r="S511" s="82"/>
      <c r="T511" s="82"/>
      <c r="U511" s="82"/>
      <c r="W511" s="82"/>
      <c r="X511" s="82"/>
      <c r="Y511" s="82"/>
      <c r="Z511" s="82"/>
      <c r="AA511" s="82"/>
      <c r="AB511" s="82"/>
      <c r="AC511" s="82"/>
      <c r="AD511" s="82"/>
    </row>
    <row r="512" spans="1:30" ht="15.75">
      <c r="A512" s="81"/>
      <c r="B512" s="82"/>
      <c r="C512" s="82"/>
      <c r="D512" s="82"/>
      <c r="E512" s="82"/>
      <c r="F512" s="82"/>
      <c r="G512" s="82"/>
      <c r="I512" s="82"/>
      <c r="J512" s="82"/>
      <c r="K512" s="82"/>
      <c r="L512" s="82"/>
      <c r="M512" s="82"/>
      <c r="N512" s="82"/>
      <c r="P512" s="82"/>
      <c r="Q512" s="82"/>
      <c r="R512" s="82"/>
      <c r="S512" s="82"/>
      <c r="T512" s="82"/>
      <c r="U512" s="82"/>
      <c r="W512" s="82"/>
      <c r="X512" s="82"/>
      <c r="Y512" s="82"/>
      <c r="Z512" s="82"/>
      <c r="AA512" s="82"/>
      <c r="AB512" s="82"/>
      <c r="AC512" s="82"/>
      <c r="AD512" s="82"/>
    </row>
    <row r="513" spans="1:30" ht="15.75">
      <c r="A513" s="81"/>
      <c r="B513" s="82"/>
      <c r="C513" s="82"/>
      <c r="D513" s="82"/>
      <c r="E513" s="82"/>
      <c r="F513" s="82"/>
      <c r="G513" s="82"/>
      <c r="I513" s="82"/>
      <c r="J513" s="82"/>
      <c r="K513" s="82"/>
      <c r="L513" s="82"/>
      <c r="M513" s="82"/>
      <c r="N513" s="82"/>
      <c r="P513" s="82"/>
      <c r="Q513" s="82"/>
      <c r="R513" s="82"/>
      <c r="S513" s="82"/>
      <c r="T513" s="82"/>
      <c r="U513" s="82"/>
      <c r="W513" s="82"/>
      <c r="X513" s="82"/>
      <c r="Y513" s="82"/>
      <c r="Z513" s="82"/>
      <c r="AA513" s="82"/>
      <c r="AB513" s="82"/>
      <c r="AC513" s="82"/>
      <c r="AD513" s="82"/>
    </row>
    <row r="514" spans="1:30" ht="15.75">
      <c r="A514" s="81"/>
      <c r="B514" s="82"/>
      <c r="C514" s="82"/>
      <c r="D514" s="82"/>
      <c r="E514" s="82"/>
      <c r="F514" s="82"/>
      <c r="G514" s="82"/>
      <c r="I514" s="82"/>
      <c r="J514" s="82"/>
      <c r="K514" s="82"/>
      <c r="L514" s="82"/>
      <c r="M514" s="82"/>
      <c r="N514" s="82"/>
      <c r="P514" s="82"/>
      <c r="Q514" s="82"/>
      <c r="R514" s="82"/>
      <c r="S514" s="82"/>
      <c r="T514" s="82"/>
      <c r="U514" s="82"/>
      <c r="W514" s="82"/>
      <c r="X514" s="82"/>
      <c r="Y514" s="82"/>
      <c r="Z514" s="82"/>
      <c r="AA514" s="82"/>
      <c r="AB514" s="82"/>
      <c r="AC514" s="82"/>
      <c r="AD514" s="82"/>
    </row>
    <row r="515" spans="1:30" ht="15.75">
      <c r="A515" s="81"/>
      <c r="B515" s="82"/>
      <c r="C515" s="82"/>
      <c r="D515" s="82"/>
      <c r="E515" s="82"/>
      <c r="F515" s="82"/>
      <c r="G515" s="82"/>
      <c r="I515" s="82"/>
      <c r="J515" s="82"/>
      <c r="K515" s="82"/>
      <c r="L515" s="82"/>
      <c r="M515" s="82"/>
      <c r="N515" s="82"/>
      <c r="P515" s="82"/>
      <c r="Q515" s="82"/>
      <c r="R515" s="82"/>
      <c r="S515" s="82"/>
      <c r="T515" s="82"/>
      <c r="U515" s="82"/>
      <c r="W515" s="82"/>
      <c r="X515" s="82"/>
      <c r="Y515" s="82"/>
      <c r="Z515" s="82"/>
      <c r="AA515" s="82"/>
      <c r="AB515" s="82"/>
      <c r="AC515" s="82"/>
      <c r="AD515" s="82"/>
    </row>
    <row r="516" spans="1:30" ht="15.75">
      <c r="A516" s="81"/>
      <c r="B516" s="82"/>
      <c r="C516" s="82"/>
      <c r="D516" s="82"/>
      <c r="E516" s="82"/>
      <c r="F516" s="82"/>
      <c r="G516" s="82"/>
      <c r="I516" s="82"/>
      <c r="J516" s="82"/>
      <c r="K516" s="82"/>
      <c r="L516" s="82"/>
      <c r="M516" s="82"/>
      <c r="N516" s="82"/>
      <c r="P516" s="82"/>
      <c r="Q516" s="82"/>
      <c r="R516" s="82"/>
      <c r="S516" s="82"/>
      <c r="T516" s="82"/>
      <c r="U516" s="82"/>
      <c r="W516" s="82"/>
      <c r="X516" s="82"/>
      <c r="Y516" s="82"/>
      <c r="Z516" s="82"/>
      <c r="AA516" s="82"/>
      <c r="AB516" s="82"/>
      <c r="AC516" s="82"/>
      <c r="AD516" s="82"/>
    </row>
    <row r="517" spans="1:30" ht="15.75">
      <c r="A517" s="81"/>
      <c r="B517" s="82"/>
      <c r="C517" s="82"/>
      <c r="D517" s="82"/>
      <c r="E517" s="82"/>
      <c r="F517" s="82"/>
      <c r="G517" s="82"/>
      <c r="I517" s="82"/>
      <c r="J517" s="82"/>
      <c r="K517" s="82"/>
      <c r="L517" s="82"/>
      <c r="M517" s="82"/>
      <c r="N517" s="82"/>
      <c r="P517" s="82"/>
      <c r="Q517" s="82"/>
      <c r="R517" s="82"/>
      <c r="S517" s="82"/>
      <c r="T517" s="82"/>
      <c r="U517" s="82"/>
      <c r="W517" s="82"/>
      <c r="X517" s="82"/>
      <c r="Y517" s="82"/>
      <c r="Z517" s="82"/>
      <c r="AA517" s="82"/>
      <c r="AB517" s="82"/>
      <c r="AC517" s="82"/>
      <c r="AD517" s="82"/>
    </row>
    <row r="518" spans="1:30" ht="15.75">
      <c r="A518" s="81"/>
      <c r="B518" s="82"/>
      <c r="C518" s="82"/>
      <c r="D518" s="82"/>
      <c r="E518" s="82"/>
      <c r="F518" s="82"/>
      <c r="G518" s="82"/>
      <c r="I518" s="82"/>
      <c r="J518" s="82"/>
      <c r="K518" s="82"/>
      <c r="L518" s="82"/>
      <c r="M518" s="82"/>
      <c r="N518" s="82"/>
      <c r="P518" s="82"/>
      <c r="Q518" s="82"/>
      <c r="R518" s="82"/>
      <c r="S518" s="82"/>
      <c r="T518" s="82"/>
      <c r="U518" s="82"/>
      <c r="W518" s="82"/>
      <c r="X518" s="82"/>
      <c r="Y518" s="82"/>
      <c r="Z518" s="82"/>
      <c r="AA518" s="82"/>
      <c r="AB518" s="82"/>
      <c r="AC518" s="82"/>
      <c r="AD518" s="82"/>
    </row>
    <row r="519" spans="1:30" ht="15.75">
      <c r="A519" s="81"/>
      <c r="B519" s="82"/>
      <c r="C519" s="82"/>
      <c r="D519" s="82"/>
      <c r="E519" s="82"/>
      <c r="F519" s="82"/>
      <c r="G519" s="82"/>
      <c r="I519" s="82"/>
      <c r="J519" s="82"/>
      <c r="K519" s="82"/>
      <c r="L519" s="82"/>
      <c r="M519" s="82"/>
      <c r="N519" s="82"/>
      <c r="P519" s="82"/>
      <c r="Q519" s="82"/>
      <c r="R519" s="82"/>
      <c r="S519" s="82"/>
      <c r="T519" s="82"/>
      <c r="U519" s="82"/>
      <c r="W519" s="82"/>
      <c r="X519" s="82"/>
      <c r="Y519" s="82"/>
      <c r="Z519" s="82"/>
      <c r="AA519" s="82"/>
      <c r="AB519" s="82"/>
      <c r="AC519" s="82"/>
      <c r="AD519" s="82"/>
    </row>
    <row r="520" spans="1:30" ht="15.75">
      <c r="A520" s="81"/>
      <c r="B520" s="82"/>
      <c r="C520" s="82"/>
      <c r="D520" s="82"/>
      <c r="E520" s="82"/>
      <c r="F520" s="82"/>
      <c r="G520" s="82"/>
      <c r="I520" s="82"/>
      <c r="J520" s="82"/>
      <c r="K520" s="82"/>
      <c r="L520" s="82"/>
      <c r="M520" s="82"/>
      <c r="N520" s="82"/>
      <c r="P520" s="82"/>
      <c r="Q520" s="82"/>
      <c r="R520" s="82"/>
      <c r="S520" s="82"/>
      <c r="T520" s="82"/>
      <c r="U520" s="82"/>
      <c r="W520" s="82"/>
      <c r="X520" s="82"/>
      <c r="Y520" s="82"/>
      <c r="Z520" s="82"/>
      <c r="AA520" s="82"/>
      <c r="AB520" s="82"/>
      <c r="AC520" s="82"/>
      <c r="AD520" s="82"/>
    </row>
    <row r="521" spans="1:30" ht="15.75">
      <c r="A521" s="81"/>
      <c r="B521" s="82"/>
      <c r="C521" s="82"/>
      <c r="D521" s="82"/>
      <c r="E521" s="82"/>
      <c r="F521" s="82"/>
      <c r="G521" s="82"/>
      <c r="I521" s="82"/>
      <c r="J521" s="82"/>
      <c r="K521" s="82"/>
      <c r="L521" s="82"/>
      <c r="M521" s="82"/>
      <c r="N521" s="82"/>
      <c r="P521" s="82"/>
      <c r="Q521" s="82"/>
      <c r="R521" s="82"/>
      <c r="S521" s="82"/>
      <c r="T521" s="82"/>
      <c r="U521" s="82"/>
      <c r="W521" s="82"/>
      <c r="X521" s="82"/>
      <c r="Y521" s="82"/>
      <c r="Z521" s="82"/>
      <c r="AA521" s="82"/>
      <c r="AB521" s="82"/>
      <c r="AC521" s="82"/>
      <c r="AD521" s="82"/>
    </row>
    <row r="522" spans="1:30" ht="15.75">
      <c r="A522" s="81"/>
      <c r="B522" s="82"/>
      <c r="C522" s="82"/>
      <c r="D522" s="82"/>
      <c r="E522" s="82"/>
      <c r="F522" s="82"/>
      <c r="G522" s="82"/>
      <c r="I522" s="82"/>
      <c r="J522" s="82"/>
      <c r="K522" s="82"/>
      <c r="L522" s="82"/>
      <c r="M522" s="82"/>
      <c r="N522" s="82"/>
      <c r="P522" s="82"/>
      <c r="Q522" s="82"/>
      <c r="R522" s="82"/>
      <c r="S522" s="82"/>
      <c r="T522" s="82"/>
      <c r="U522" s="82"/>
      <c r="W522" s="82"/>
      <c r="X522" s="82"/>
      <c r="Y522" s="82"/>
      <c r="Z522" s="82"/>
      <c r="AA522" s="82"/>
      <c r="AB522" s="82"/>
      <c r="AC522" s="82"/>
      <c r="AD522" s="82"/>
    </row>
    <row r="523" spans="1:30" ht="15.75">
      <c r="A523" s="81"/>
      <c r="B523" s="82"/>
      <c r="C523" s="82"/>
      <c r="D523" s="82"/>
      <c r="E523" s="82"/>
      <c r="F523" s="82"/>
      <c r="G523" s="82"/>
      <c r="I523" s="82"/>
      <c r="J523" s="82"/>
      <c r="K523" s="82"/>
      <c r="L523" s="82"/>
      <c r="M523" s="82"/>
      <c r="N523" s="82"/>
      <c r="P523" s="82"/>
      <c r="Q523" s="82"/>
      <c r="R523" s="82"/>
      <c r="S523" s="82"/>
      <c r="T523" s="82"/>
      <c r="U523" s="82"/>
      <c r="W523" s="82"/>
      <c r="X523" s="82"/>
      <c r="Y523" s="82"/>
      <c r="Z523" s="82"/>
      <c r="AA523" s="82"/>
      <c r="AB523" s="82"/>
      <c r="AC523" s="82"/>
      <c r="AD523" s="82"/>
    </row>
    <row r="524" spans="1:30" ht="15.75">
      <c r="A524" s="81"/>
      <c r="B524" s="82"/>
      <c r="C524" s="82"/>
      <c r="D524" s="82"/>
      <c r="E524" s="82"/>
      <c r="F524" s="82"/>
      <c r="G524" s="82"/>
      <c r="I524" s="82"/>
      <c r="J524" s="82"/>
      <c r="K524" s="82"/>
      <c r="L524" s="82"/>
      <c r="M524" s="82"/>
      <c r="N524" s="82"/>
      <c r="P524" s="82"/>
      <c r="Q524" s="82"/>
      <c r="R524" s="82"/>
      <c r="S524" s="82"/>
      <c r="T524" s="82"/>
      <c r="U524" s="82"/>
      <c r="W524" s="82"/>
      <c r="X524" s="82"/>
      <c r="Y524" s="82"/>
      <c r="Z524" s="82"/>
      <c r="AA524" s="82"/>
      <c r="AB524" s="82"/>
      <c r="AC524" s="82"/>
      <c r="AD524" s="82"/>
    </row>
    <row r="525" spans="1:30" ht="15.75">
      <c r="A525" s="81"/>
      <c r="B525" s="82"/>
      <c r="C525" s="82"/>
      <c r="D525" s="82"/>
      <c r="E525" s="82"/>
      <c r="F525" s="82"/>
      <c r="G525" s="82"/>
      <c r="I525" s="82"/>
      <c r="J525" s="82"/>
      <c r="K525" s="82"/>
      <c r="L525" s="82"/>
      <c r="M525" s="82"/>
      <c r="N525" s="82"/>
      <c r="P525" s="82"/>
      <c r="Q525" s="82"/>
      <c r="R525" s="82"/>
      <c r="S525" s="82"/>
      <c r="T525" s="82"/>
      <c r="U525" s="82"/>
      <c r="W525" s="82"/>
      <c r="X525" s="82"/>
      <c r="Y525" s="82"/>
      <c r="Z525" s="82"/>
      <c r="AA525" s="82"/>
      <c r="AB525" s="82"/>
      <c r="AC525" s="82"/>
      <c r="AD525" s="82"/>
    </row>
    <row r="526" spans="1:30" ht="15.75">
      <c r="A526" s="81"/>
      <c r="B526" s="82"/>
      <c r="C526" s="82"/>
      <c r="D526" s="82"/>
      <c r="E526" s="82"/>
      <c r="F526" s="82"/>
      <c r="G526" s="82"/>
      <c r="I526" s="82"/>
      <c r="J526" s="82"/>
      <c r="K526" s="82"/>
      <c r="L526" s="82"/>
      <c r="M526" s="82"/>
      <c r="N526" s="82"/>
      <c r="P526" s="82"/>
      <c r="Q526" s="82"/>
      <c r="R526" s="82"/>
      <c r="S526" s="82"/>
      <c r="T526" s="82"/>
      <c r="U526" s="82"/>
      <c r="W526" s="82"/>
      <c r="X526" s="82"/>
      <c r="Y526" s="82"/>
      <c r="Z526" s="82"/>
      <c r="AA526" s="82"/>
      <c r="AB526" s="82"/>
      <c r="AC526" s="82"/>
      <c r="AD526" s="82"/>
    </row>
    <row r="527" spans="1:30" ht="15.75">
      <c r="A527" s="81"/>
      <c r="B527" s="82"/>
      <c r="C527" s="82"/>
      <c r="D527" s="82"/>
      <c r="E527" s="82"/>
      <c r="F527" s="82"/>
      <c r="G527" s="82"/>
      <c r="I527" s="82"/>
      <c r="J527" s="82"/>
      <c r="K527" s="82"/>
      <c r="L527" s="82"/>
      <c r="M527" s="82"/>
      <c r="N527" s="82"/>
      <c r="P527" s="82"/>
      <c r="Q527" s="82"/>
      <c r="R527" s="82"/>
      <c r="S527" s="82"/>
      <c r="T527" s="82"/>
      <c r="U527" s="82"/>
      <c r="W527" s="82"/>
      <c r="X527" s="82"/>
      <c r="Y527" s="82"/>
      <c r="Z527" s="82"/>
      <c r="AA527" s="82"/>
      <c r="AB527" s="82"/>
      <c r="AC527" s="82"/>
      <c r="AD527" s="82"/>
    </row>
    <row r="528" spans="1:30" ht="15.75">
      <c r="A528" s="81"/>
      <c r="B528" s="82"/>
      <c r="C528" s="82"/>
      <c r="D528" s="82"/>
      <c r="E528" s="82"/>
      <c r="F528" s="82"/>
      <c r="G528" s="82"/>
      <c r="I528" s="82"/>
      <c r="J528" s="82"/>
      <c r="K528" s="82"/>
      <c r="L528" s="82"/>
      <c r="M528" s="82"/>
      <c r="N528" s="82"/>
      <c r="P528" s="82"/>
      <c r="Q528" s="82"/>
      <c r="R528" s="82"/>
      <c r="S528" s="82"/>
      <c r="T528" s="82"/>
      <c r="U528" s="82"/>
      <c r="W528" s="82"/>
      <c r="X528" s="82"/>
      <c r="Y528" s="82"/>
      <c r="Z528" s="82"/>
      <c r="AA528" s="82"/>
      <c r="AB528" s="82"/>
      <c r="AC528" s="82"/>
      <c r="AD528" s="82"/>
    </row>
    <row r="529" spans="1:30" ht="15.75">
      <c r="A529" s="81"/>
      <c r="B529" s="82"/>
      <c r="C529" s="82"/>
      <c r="D529" s="82"/>
      <c r="E529" s="82"/>
      <c r="F529" s="82"/>
      <c r="G529" s="82"/>
      <c r="I529" s="82"/>
      <c r="J529" s="82"/>
      <c r="K529" s="82"/>
      <c r="L529" s="82"/>
      <c r="M529" s="82"/>
      <c r="N529" s="82"/>
      <c r="P529" s="82"/>
      <c r="Q529" s="82"/>
      <c r="R529" s="82"/>
      <c r="S529" s="82"/>
      <c r="T529" s="82"/>
      <c r="U529" s="82"/>
      <c r="W529" s="82"/>
      <c r="X529" s="82"/>
      <c r="Y529" s="82"/>
      <c r="Z529" s="82"/>
      <c r="AA529" s="82"/>
      <c r="AB529" s="82"/>
      <c r="AC529" s="82"/>
      <c r="AD529" s="82"/>
    </row>
    <row r="530" spans="1:30" ht="15.75">
      <c r="A530" s="81"/>
      <c r="B530" s="82"/>
      <c r="C530" s="82"/>
      <c r="D530" s="82"/>
      <c r="E530" s="82"/>
      <c r="F530" s="82"/>
      <c r="G530" s="82"/>
      <c r="I530" s="82"/>
      <c r="J530" s="82"/>
      <c r="K530" s="82"/>
      <c r="L530" s="82"/>
      <c r="M530" s="82"/>
      <c r="N530" s="82"/>
      <c r="P530" s="82"/>
      <c r="Q530" s="82"/>
      <c r="R530" s="82"/>
      <c r="S530" s="82"/>
      <c r="T530" s="82"/>
      <c r="U530" s="82"/>
      <c r="W530" s="82"/>
      <c r="X530" s="82"/>
      <c r="Y530" s="82"/>
      <c r="Z530" s="82"/>
      <c r="AA530" s="82"/>
      <c r="AB530" s="82"/>
      <c r="AC530" s="82"/>
      <c r="AD530" s="82"/>
    </row>
    <row r="531" spans="1:30" ht="15.75">
      <c r="A531" s="81"/>
      <c r="B531" s="82"/>
      <c r="C531" s="82"/>
      <c r="D531" s="82"/>
      <c r="E531" s="82"/>
      <c r="F531" s="82"/>
      <c r="G531" s="82"/>
      <c r="I531" s="82"/>
      <c r="J531" s="82"/>
      <c r="K531" s="82"/>
      <c r="L531" s="82"/>
      <c r="M531" s="82"/>
      <c r="N531" s="82"/>
      <c r="P531" s="82"/>
      <c r="Q531" s="82"/>
      <c r="R531" s="82"/>
      <c r="S531" s="82"/>
      <c r="T531" s="82"/>
      <c r="U531" s="82"/>
      <c r="W531" s="82"/>
      <c r="X531" s="82"/>
      <c r="Y531" s="82"/>
      <c r="Z531" s="82"/>
      <c r="AA531" s="82"/>
      <c r="AB531" s="82"/>
      <c r="AC531" s="82"/>
      <c r="AD531" s="82"/>
    </row>
    <row r="532" spans="1:30" ht="15.75">
      <c r="A532" s="81"/>
      <c r="B532" s="82"/>
      <c r="C532" s="82"/>
      <c r="D532" s="82"/>
      <c r="E532" s="82"/>
      <c r="F532" s="82"/>
      <c r="G532" s="82"/>
      <c r="I532" s="82"/>
      <c r="J532" s="82"/>
      <c r="K532" s="82"/>
      <c r="L532" s="82"/>
      <c r="M532" s="82"/>
      <c r="N532" s="82"/>
      <c r="P532" s="82"/>
      <c r="Q532" s="82"/>
      <c r="R532" s="82"/>
      <c r="S532" s="82"/>
      <c r="T532" s="82"/>
      <c r="U532" s="82"/>
      <c r="W532" s="82"/>
      <c r="X532" s="82"/>
      <c r="Y532" s="82"/>
      <c r="Z532" s="82"/>
      <c r="AA532" s="82"/>
      <c r="AB532" s="82"/>
      <c r="AC532" s="82"/>
      <c r="AD532" s="82"/>
    </row>
    <row r="533" spans="1:30" ht="15.75">
      <c r="A533" s="81"/>
      <c r="B533" s="82"/>
      <c r="C533" s="82"/>
      <c r="D533" s="82"/>
      <c r="E533" s="82"/>
      <c r="F533" s="82"/>
      <c r="G533" s="82"/>
      <c r="I533" s="82"/>
      <c r="J533" s="82"/>
      <c r="K533" s="82"/>
      <c r="L533" s="82"/>
      <c r="M533" s="82"/>
      <c r="N533" s="82"/>
      <c r="P533" s="82"/>
      <c r="Q533" s="82"/>
      <c r="R533" s="82"/>
      <c r="S533" s="82"/>
      <c r="T533" s="82"/>
      <c r="U533" s="82"/>
      <c r="W533" s="82"/>
      <c r="X533" s="82"/>
      <c r="Y533" s="82"/>
      <c r="Z533" s="82"/>
      <c r="AA533" s="82"/>
      <c r="AB533" s="82"/>
      <c r="AC533" s="82"/>
      <c r="AD533" s="82"/>
    </row>
    <row r="534" spans="1:30" ht="15.75">
      <c r="A534" s="81"/>
      <c r="B534" s="82"/>
      <c r="C534" s="82"/>
      <c r="D534" s="82"/>
      <c r="E534" s="82"/>
      <c r="F534" s="82"/>
      <c r="G534" s="82"/>
      <c r="I534" s="82"/>
      <c r="J534" s="82"/>
      <c r="K534" s="82"/>
      <c r="L534" s="82"/>
      <c r="M534" s="82"/>
      <c r="N534" s="82"/>
      <c r="P534" s="82"/>
      <c r="Q534" s="82"/>
      <c r="R534" s="82"/>
      <c r="S534" s="82"/>
      <c r="T534" s="82"/>
      <c r="U534" s="82"/>
      <c r="W534" s="82"/>
      <c r="X534" s="82"/>
      <c r="Y534" s="82"/>
      <c r="Z534" s="82"/>
      <c r="AA534" s="82"/>
      <c r="AB534" s="82"/>
      <c r="AC534" s="82"/>
      <c r="AD534" s="82"/>
    </row>
    <row r="535" spans="1:30" ht="15.75">
      <c r="A535" s="81"/>
      <c r="B535" s="82"/>
      <c r="C535" s="82"/>
      <c r="D535" s="82"/>
      <c r="E535" s="82"/>
      <c r="F535" s="82"/>
      <c r="G535" s="82"/>
      <c r="I535" s="82"/>
      <c r="J535" s="82"/>
      <c r="K535" s="82"/>
      <c r="L535" s="82"/>
      <c r="M535" s="82"/>
      <c r="N535" s="82"/>
      <c r="P535" s="82"/>
      <c r="Q535" s="82"/>
      <c r="R535" s="82"/>
      <c r="S535" s="82"/>
      <c r="T535" s="82"/>
      <c r="U535" s="82"/>
      <c r="W535" s="82"/>
      <c r="X535" s="82"/>
      <c r="Y535" s="82"/>
      <c r="Z535" s="82"/>
      <c r="AA535" s="82"/>
      <c r="AB535" s="82"/>
      <c r="AC535" s="82"/>
      <c r="AD535" s="82"/>
    </row>
    <row r="536" spans="1:30" ht="15.75">
      <c r="A536" s="81"/>
      <c r="B536" s="82"/>
      <c r="C536" s="82"/>
      <c r="D536" s="82"/>
      <c r="E536" s="82"/>
      <c r="F536" s="82"/>
      <c r="G536" s="82"/>
      <c r="I536" s="82"/>
      <c r="J536" s="82"/>
      <c r="K536" s="82"/>
      <c r="L536" s="82"/>
      <c r="M536" s="82"/>
      <c r="N536" s="82"/>
      <c r="P536" s="82"/>
      <c r="Q536" s="82"/>
      <c r="R536" s="82"/>
      <c r="S536" s="82"/>
      <c r="T536" s="82"/>
      <c r="U536" s="82"/>
      <c r="W536" s="82"/>
      <c r="X536" s="82"/>
      <c r="Y536" s="82"/>
      <c r="Z536" s="82"/>
      <c r="AA536" s="82"/>
      <c r="AB536" s="82"/>
      <c r="AC536" s="82"/>
      <c r="AD536" s="82"/>
    </row>
    <row r="537" spans="1:30" ht="15.75">
      <c r="A537" s="81"/>
      <c r="B537" s="82"/>
      <c r="C537" s="82"/>
      <c r="D537" s="82"/>
      <c r="E537" s="82"/>
      <c r="F537" s="82"/>
      <c r="G537" s="82"/>
      <c r="I537" s="82"/>
      <c r="J537" s="82"/>
      <c r="K537" s="82"/>
      <c r="L537" s="82"/>
      <c r="M537" s="82"/>
      <c r="N537" s="82"/>
      <c r="P537" s="82"/>
      <c r="Q537" s="82"/>
      <c r="R537" s="82"/>
      <c r="S537" s="82"/>
      <c r="T537" s="82"/>
      <c r="U537" s="82"/>
      <c r="W537" s="82"/>
      <c r="X537" s="82"/>
      <c r="Y537" s="82"/>
      <c r="Z537" s="82"/>
      <c r="AA537" s="82"/>
      <c r="AB537" s="82"/>
      <c r="AC537" s="82"/>
      <c r="AD537" s="82"/>
    </row>
    <row r="538" spans="1:30" ht="15.75">
      <c r="A538" s="81"/>
      <c r="B538" s="82"/>
      <c r="C538" s="82"/>
      <c r="D538" s="82"/>
      <c r="E538" s="82"/>
      <c r="F538" s="82"/>
      <c r="G538" s="82"/>
      <c r="I538" s="82"/>
      <c r="J538" s="82"/>
      <c r="K538" s="82"/>
      <c r="L538" s="82"/>
      <c r="M538" s="82"/>
      <c r="N538" s="82"/>
      <c r="P538" s="82"/>
      <c r="Q538" s="82"/>
      <c r="R538" s="82"/>
      <c r="S538" s="82"/>
      <c r="T538" s="82"/>
      <c r="U538" s="82"/>
      <c r="W538" s="82"/>
      <c r="X538" s="82"/>
      <c r="Y538" s="82"/>
      <c r="Z538" s="82"/>
      <c r="AA538" s="82"/>
      <c r="AB538" s="82"/>
      <c r="AC538" s="82"/>
      <c r="AD538" s="82"/>
    </row>
    <row r="539" spans="1:30" ht="15.75">
      <c r="A539" s="81"/>
      <c r="B539" s="82"/>
      <c r="C539" s="82"/>
      <c r="D539" s="82"/>
      <c r="E539" s="82"/>
      <c r="F539" s="82"/>
      <c r="G539" s="82"/>
      <c r="I539" s="82"/>
      <c r="J539" s="82"/>
      <c r="K539" s="82"/>
      <c r="L539" s="82"/>
      <c r="M539" s="82"/>
      <c r="N539" s="82"/>
      <c r="P539" s="82"/>
      <c r="Q539" s="82"/>
      <c r="R539" s="82"/>
      <c r="S539" s="82"/>
      <c r="T539" s="82"/>
      <c r="U539" s="82"/>
      <c r="W539" s="82"/>
      <c r="X539" s="82"/>
      <c r="Y539" s="82"/>
      <c r="Z539" s="82"/>
      <c r="AA539" s="82"/>
      <c r="AB539" s="82"/>
      <c r="AC539" s="82"/>
      <c r="AD539" s="82"/>
    </row>
    <row r="540" spans="1:30" ht="15.75">
      <c r="A540" s="81"/>
      <c r="B540" s="82"/>
      <c r="C540" s="82"/>
      <c r="D540" s="82"/>
      <c r="E540" s="82"/>
      <c r="F540" s="82"/>
      <c r="G540" s="82"/>
      <c r="I540" s="82"/>
      <c r="J540" s="82"/>
      <c r="K540" s="82"/>
      <c r="L540" s="82"/>
      <c r="M540" s="82"/>
      <c r="N540" s="82"/>
      <c r="P540" s="82"/>
      <c r="Q540" s="82"/>
      <c r="R540" s="82"/>
      <c r="S540" s="82"/>
      <c r="T540" s="82"/>
      <c r="U540" s="82"/>
      <c r="W540" s="82"/>
      <c r="X540" s="82"/>
      <c r="Y540" s="82"/>
      <c r="Z540" s="82"/>
      <c r="AA540" s="82"/>
      <c r="AB540" s="82"/>
      <c r="AC540" s="82"/>
      <c r="AD540" s="82"/>
    </row>
    <row r="541" spans="1:30" ht="15.75">
      <c r="A541" s="81"/>
      <c r="B541" s="82"/>
      <c r="C541" s="82"/>
      <c r="D541" s="82"/>
      <c r="E541" s="82"/>
      <c r="F541" s="82"/>
      <c r="G541" s="82"/>
      <c r="I541" s="82"/>
      <c r="J541" s="82"/>
      <c r="K541" s="82"/>
      <c r="L541" s="82"/>
      <c r="M541" s="82"/>
      <c r="N541" s="82"/>
      <c r="P541" s="82"/>
      <c r="Q541" s="82"/>
      <c r="R541" s="82"/>
      <c r="S541" s="82"/>
      <c r="T541" s="82"/>
      <c r="U541" s="82"/>
      <c r="W541" s="82"/>
      <c r="X541" s="82"/>
      <c r="Y541" s="82"/>
      <c r="Z541" s="82"/>
      <c r="AA541" s="82"/>
      <c r="AB541" s="82"/>
      <c r="AC541" s="82"/>
      <c r="AD541" s="82"/>
    </row>
    <row r="542" spans="1:30" ht="15.75">
      <c r="A542" s="81"/>
      <c r="B542" s="82"/>
      <c r="C542" s="82"/>
      <c r="D542" s="82"/>
      <c r="E542" s="82"/>
      <c r="F542" s="82"/>
      <c r="G542" s="82"/>
      <c r="I542" s="82"/>
      <c r="J542" s="82"/>
      <c r="K542" s="82"/>
      <c r="L542" s="82"/>
      <c r="M542" s="82"/>
      <c r="N542" s="82"/>
      <c r="P542" s="82"/>
      <c r="Q542" s="82"/>
      <c r="R542" s="82"/>
      <c r="S542" s="82"/>
      <c r="T542" s="82"/>
      <c r="U542" s="82"/>
      <c r="W542" s="82"/>
      <c r="X542" s="82"/>
      <c r="Y542" s="82"/>
      <c r="Z542" s="82"/>
      <c r="AA542" s="82"/>
      <c r="AB542" s="82"/>
      <c r="AC542" s="82"/>
      <c r="AD542" s="82"/>
    </row>
    <row r="543" spans="1:30" ht="15.75">
      <c r="A543" s="81"/>
      <c r="B543" s="82"/>
      <c r="C543" s="82"/>
      <c r="D543" s="82"/>
      <c r="E543" s="82"/>
      <c r="F543" s="82"/>
      <c r="G543" s="82"/>
      <c r="I543" s="82"/>
      <c r="J543" s="82"/>
      <c r="K543" s="82"/>
      <c r="L543" s="82"/>
      <c r="M543" s="82"/>
      <c r="N543" s="82"/>
      <c r="P543" s="82"/>
      <c r="Q543" s="82"/>
      <c r="R543" s="82"/>
      <c r="S543" s="82"/>
      <c r="T543" s="82"/>
      <c r="U543" s="82"/>
      <c r="W543" s="82"/>
      <c r="X543" s="82"/>
      <c r="Y543" s="82"/>
      <c r="Z543" s="82"/>
      <c r="AA543" s="82"/>
      <c r="AB543" s="82"/>
      <c r="AC543" s="82"/>
      <c r="AD543" s="82"/>
    </row>
    <row r="544" spans="1:30" ht="15.75">
      <c r="A544" s="81"/>
      <c r="B544" s="82"/>
      <c r="C544" s="82"/>
      <c r="D544" s="82"/>
      <c r="E544" s="82"/>
      <c r="F544" s="82"/>
      <c r="G544" s="82"/>
      <c r="I544" s="82"/>
      <c r="J544" s="82"/>
      <c r="K544" s="82"/>
      <c r="L544" s="82"/>
      <c r="M544" s="82"/>
      <c r="N544" s="82"/>
      <c r="P544" s="82"/>
      <c r="Q544" s="82"/>
      <c r="R544" s="82"/>
      <c r="S544" s="82"/>
      <c r="T544" s="82"/>
      <c r="U544" s="82"/>
      <c r="W544" s="82"/>
      <c r="X544" s="82"/>
      <c r="Y544" s="82"/>
      <c r="Z544" s="82"/>
      <c r="AA544" s="82"/>
      <c r="AB544" s="82"/>
      <c r="AC544" s="82"/>
      <c r="AD544" s="82"/>
    </row>
    <row r="545" spans="1:30" ht="15.75">
      <c r="A545" s="81"/>
      <c r="B545" s="82"/>
      <c r="C545" s="82"/>
      <c r="D545" s="82"/>
      <c r="E545" s="82"/>
      <c r="F545" s="82"/>
      <c r="G545" s="82"/>
      <c r="I545" s="82"/>
      <c r="J545" s="82"/>
      <c r="K545" s="82"/>
      <c r="L545" s="82"/>
      <c r="M545" s="82"/>
      <c r="N545" s="82"/>
      <c r="P545" s="82"/>
      <c r="Q545" s="82"/>
      <c r="R545" s="82"/>
      <c r="S545" s="82"/>
      <c r="T545" s="82"/>
      <c r="U545" s="82"/>
      <c r="W545" s="82"/>
      <c r="X545" s="82"/>
      <c r="Y545" s="82"/>
      <c r="Z545" s="82"/>
      <c r="AA545" s="82"/>
      <c r="AB545" s="82"/>
      <c r="AC545" s="82"/>
      <c r="AD545" s="82"/>
    </row>
    <row r="546" spans="1:30" ht="15.75">
      <c r="A546" s="81"/>
      <c r="B546" s="82"/>
      <c r="C546" s="82"/>
      <c r="D546" s="82"/>
      <c r="E546" s="82"/>
      <c r="F546" s="82"/>
      <c r="G546" s="82"/>
      <c r="I546" s="82"/>
      <c r="J546" s="82"/>
      <c r="K546" s="82"/>
      <c r="L546" s="82"/>
      <c r="M546" s="82"/>
      <c r="N546" s="82"/>
      <c r="P546" s="82"/>
      <c r="Q546" s="82"/>
      <c r="R546" s="82"/>
      <c r="S546" s="82"/>
      <c r="T546" s="82"/>
      <c r="U546" s="82"/>
      <c r="W546" s="82"/>
      <c r="X546" s="82"/>
      <c r="Y546" s="82"/>
      <c r="Z546" s="82"/>
      <c r="AA546" s="82"/>
      <c r="AB546" s="82"/>
      <c r="AC546" s="82"/>
      <c r="AD546" s="82"/>
    </row>
    <row r="547" spans="1:30" ht="15.75">
      <c r="A547" s="81"/>
      <c r="B547" s="82"/>
      <c r="C547" s="82"/>
      <c r="D547" s="82"/>
      <c r="E547" s="82"/>
      <c r="F547" s="82"/>
      <c r="G547" s="82"/>
      <c r="I547" s="82"/>
      <c r="J547" s="82"/>
      <c r="K547" s="82"/>
      <c r="L547" s="82"/>
      <c r="M547" s="82"/>
      <c r="N547" s="82"/>
      <c r="P547" s="82"/>
      <c r="Q547" s="82"/>
      <c r="R547" s="82"/>
      <c r="S547" s="82"/>
      <c r="T547" s="82"/>
      <c r="U547" s="82"/>
      <c r="W547" s="82"/>
      <c r="X547" s="82"/>
      <c r="Y547" s="82"/>
      <c r="Z547" s="82"/>
      <c r="AA547" s="82"/>
      <c r="AB547" s="82"/>
      <c r="AC547" s="82"/>
      <c r="AD547" s="82"/>
    </row>
    <row r="548" spans="1:30" ht="15.75">
      <c r="A548" s="81"/>
      <c r="B548" s="82"/>
      <c r="C548" s="82"/>
      <c r="D548" s="82"/>
      <c r="E548" s="82"/>
      <c r="F548" s="82"/>
      <c r="G548" s="82"/>
      <c r="I548" s="82"/>
      <c r="J548" s="82"/>
      <c r="K548" s="82"/>
      <c r="L548" s="82"/>
      <c r="M548" s="82"/>
      <c r="N548" s="82"/>
      <c r="P548" s="82"/>
      <c r="Q548" s="82"/>
      <c r="R548" s="82"/>
      <c r="S548" s="82"/>
      <c r="T548" s="82"/>
      <c r="U548" s="82"/>
      <c r="W548" s="82"/>
      <c r="X548" s="82"/>
      <c r="Y548" s="82"/>
      <c r="Z548" s="82"/>
      <c r="AA548" s="82"/>
      <c r="AB548" s="82"/>
      <c r="AC548" s="82"/>
      <c r="AD548" s="82"/>
    </row>
    <row r="549" spans="1:30" ht="15.75">
      <c r="A549" s="81"/>
      <c r="B549" s="82"/>
      <c r="C549" s="82"/>
      <c r="D549" s="82"/>
      <c r="E549" s="82"/>
      <c r="F549" s="82"/>
      <c r="G549" s="82"/>
      <c r="I549" s="82"/>
      <c r="J549" s="82"/>
      <c r="K549" s="82"/>
      <c r="L549" s="82"/>
      <c r="M549" s="82"/>
      <c r="N549" s="82"/>
      <c r="P549" s="82"/>
      <c r="Q549" s="82"/>
      <c r="R549" s="82"/>
      <c r="S549" s="82"/>
      <c r="T549" s="82"/>
      <c r="U549" s="82"/>
      <c r="W549" s="82"/>
      <c r="X549" s="82"/>
      <c r="Y549" s="82"/>
      <c r="Z549" s="82"/>
      <c r="AA549" s="82"/>
      <c r="AB549" s="82"/>
      <c r="AC549" s="82"/>
      <c r="AD549" s="82"/>
    </row>
    <row r="550" spans="1:30" ht="15.75">
      <c r="A550" s="81"/>
      <c r="B550" s="82"/>
      <c r="C550" s="82"/>
      <c r="D550" s="82"/>
      <c r="E550" s="82"/>
      <c r="F550" s="82"/>
      <c r="G550" s="82"/>
      <c r="I550" s="82"/>
      <c r="J550" s="82"/>
      <c r="K550" s="82"/>
      <c r="L550" s="82"/>
      <c r="M550" s="82"/>
      <c r="N550" s="82"/>
      <c r="P550" s="82"/>
      <c r="Q550" s="82"/>
      <c r="R550" s="82"/>
      <c r="S550" s="82"/>
      <c r="T550" s="82"/>
      <c r="U550" s="82"/>
      <c r="W550" s="82"/>
      <c r="X550" s="82"/>
      <c r="Y550" s="82"/>
      <c r="Z550" s="82"/>
      <c r="AA550" s="82"/>
      <c r="AB550" s="82"/>
      <c r="AC550" s="82"/>
      <c r="AD550" s="82"/>
    </row>
    <row r="551" spans="1:30" ht="15.75">
      <c r="A551" s="81"/>
      <c r="B551" s="82"/>
      <c r="C551" s="82"/>
      <c r="D551" s="82"/>
      <c r="E551" s="82"/>
      <c r="F551" s="82"/>
      <c r="G551" s="82"/>
      <c r="I551" s="82"/>
      <c r="J551" s="82"/>
      <c r="K551" s="82"/>
      <c r="L551" s="82"/>
      <c r="M551" s="82"/>
      <c r="N551" s="82"/>
      <c r="P551" s="82"/>
      <c r="Q551" s="82"/>
      <c r="R551" s="82"/>
      <c r="S551" s="82"/>
      <c r="T551" s="82"/>
      <c r="U551" s="82"/>
      <c r="W551" s="82"/>
      <c r="X551" s="82"/>
      <c r="Y551" s="82"/>
      <c r="Z551" s="82"/>
      <c r="AA551" s="82"/>
      <c r="AB551" s="82"/>
      <c r="AC551" s="82"/>
      <c r="AD551" s="82"/>
    </row>
    <row r="552" spans="1:30" ht="15.75">
      <c r="A552" s="81"/>
      <c r="B552" s="82"/>
      <c r="C552" s="82"/>
      <c r="D552" s="82"/>
      <c r="E552" s="82"/>
      <c r="F552" s="82"/>
      <c r="G552" s="82"/>
      <c r="I552" s="82"/>
      <c r="J552" s="82"/>
      <c r="K552" s="82"/>
      <c r="L552" s="82"/>
      <c r="M552" s="82"/>
      <c r="N552" s="82"/>
      <c r="P552" s="82"/>
      <c r="Q552" s="82"/>
      <c r="R552" s="82"/>
      <c r="S552" s="82"/>
      <c r="T552" s="82"/>
      <c r="U552" s="82"/>
      <c r="W552" s="82"/>
      <c r="X552" s="82"/>
      <c r="Y552" s="82"/>
      <c r="Z552" s="82"/>
      <c r="AA552" s="82"/>
      <c r="AB552" s="82"/>
      <c r="AC552" s="82"/>
      <c r="AD552" s="82"/>
    </row>
    <row r="553" spans="1:30" ht="15.75">
      <c r="A553" s="81"/>
      <c r="B553" s="82"/>
      <c r="C553" s="82"/>
      <c r="D553" s="82"/>
      <c r="E553" s="82"/>
      <c r="F553" s="82"/>
      <c r="G553" s="82"/>
      <c r="I553" s="82"/>
      <c r="J553" s="82"/>
      <c r="K553" s="82"/>
      <c r="L553" s="82"/>
      <c r="M553" s="82"/>
      <c r="N553" s="82"/>
      <c r="P553" s="82"/>
      <c r="Q553" s="82"/>
      <c r="R553" s="82"/>
      <c r="S553" s="82"/>
      <c r="T553" s="82"/>
      <c r="U553" s="82"/>
      <c r="W553" s="82"/>
      <c r="X553" s="82"/>
      <c r="Y553" s="82"/>
      <c r="Z553" s="82"/>
      <c r="AA553" s="82"/>
      <c r="AB553" s="82"/>
      <c r="AC553" s="82"/>
      <c r="AD553" s="82"/>
    </row>
    <row r="554" spans="1:30" ht="15.75">
      <c r="A554" s="81"/>
      <c r="B554" s="82"/>
      <c r="C554" s="82"/>
      <c r="D554" s="82"/>
      <c r="E554" s="82"/>
      <c r="F554" s="82"/>
      <c r="G554" s="82"/>
      <c r="I554" s="82"/>
      <c r="J554" s="82"/>
      <c r="K554" s="82"/>
      <c r="L554" s="82"/>
      <c r="M554" s="82"/>
      <c r="N554" s="82"/>
      <c r="P554" s="82"/>
      <c r="Q554" s="82"/>
      <c r="R554" s="82"/>
      <c r="S554" s="82"/>
      <c r="T554" s="82"/>
      <c r="U554" s="82"/>
      <c r="W554" s="82"/>
      <c r="X554" s="82"/>
      <c r="Y554" s="82"/>
      <c r="Z554" s="82"/>
      <c r="AA554" s="82"/>
      <c r="AB554" s="82"/>
      <c r="AC554" s="82"/>
      <c r="AD554" s="82"/>
    </row>
    <row r="555" spans="1:30" ht="15.75">
      <c r="A555" s="81"/>
      <c r="B555" s="82"/>
      <c r="C555" s="82"/>
      <c r="D555" s="82"/>
      <c r="E555" s="82"/>
      <c r="F555" s="82"/>
      <c r="G555" s="82"/>
      <c r="I555" s="82"/>
      <c r="J555" s="82"/>
      <c r="K555" s="82"/>
      <c r="L555" s="82"/>
      <c r="M555" s="82"/>
      <c r="N555" s="82"/>
      <c r="P555" s="82"/>
      <c r="Q555" s="82"/>
      <c r="R555" s="82"/>
      <c r="S555" s="82"/>
      <c r="T555" s="82"/>
      <c r="U555" s="82"/>
      <c r="W555" s="82"/>
      <c r="X555" s="82"/>
      <c r="Y555" s="82"/>
      <c r="Z555" s="82"/>
      <c r="AA555" s="82"/>
      <c r="AB555" s="82"/>
      <c r="AC555" s="82"/>
      <c r="AD555" s="82"/>
    </row>
    <row r="556" spans="1:30" ht="15.75">
      <c r="A556" s="81"/>
      <c r="B556" s="82"/>
      <c r="C556" s="82"/>
      <c r="D556" s="82"/>
      <c r="E556" s="82"/>
      <c r="F556" s="82"/>
      <c r="G556" s="82"/>
      <c r="I556" s="82"/>
      <c r="J556" s="82"/>
      <c r="K556" s="82"/>
      <c r="L556" s="82"/>
      <c r="M556" s="82"/>
      <c r="N556" s="82"/>
      <c r="P556" s="82"/>
      <c r="Q556" s="82"/>
      <c r="R556" s="82"/>
      <c r="S556" s="82"/>
      <c r="T556" s="82"/>
      <c r="U556" s="82"/>
      <c r="W556" s="82"/>
      <c r="X556" s="82"/>
      <c r="Y556" s="82"/>
      <c r="Z556" s="82"/>
      <c r="AA556" s="82"/>
      <c r="AB556" s="82"/>
      <c r="AC556" s="82"/>
      <c r="AD556" s="82"/>
    </row>
    <row r="557" spans="1:30" ht="15.75">
      <c r="A557" s="81"/>
      <c r="B557" s="82"/>
      <c r="C557" s="82"/>
      <c r="D557" s="82"/>
      <c r="E557" s="82"/>
      <c r="F557" s="82"/>
      <c r="G557" s="82"/>
      <c r="I557" s="82"/>
      <c r="J557" s="82"/>
      <c r="K557" s="82"/>
      <c r="L557" s="82"/>
      <c r="M557" s="82"/>
      <c r="N557" s="82"/>
      <c r="P557" s="82"/>
      <c r="Q557" s="82"/>
      <c r="R557" s="82"/>
      <c r="S557" s="82"/>
      <c r="T557" s="82"/>
      <c r="U557" s="82"/>
      <c r="W557" s="82"/>
      <c r="X557" s="82"/>
      <c r="Y557" s="82"/>
      <c r="Z557" s="82"/>
      <c r="AA557" s="82"/>
      <c r="AB557" s="82"/>
      <c r="AC557" s="82"/>
      <c r="AD557" s="82"/>
    </row>
    <row r="558" spans="1:30" ht="15.75">
      <c r="A558" s="81"/>
      <c r="B558" s="82"/>
      <c r="C558" s="82"/>
      <c r="D558" s="82"/>
      <c r="E558" s="82"/>
      <c r="F558" s="82"/>
      <c r="G558" s="82"/>
      <c r="I558" s="82"/>
      <c r="J558" s="82"/>
      <c r="K558" s="82"/>
      <c r="L558" s="82"/>
      <c r="M558" s="82"/>
      <c r="N558" s="82"/>
      <c r="P558" s="82"/>
      <c r="Q558" s="82"/>
      <c r="R558" s="82"/>
      <c r="S558" s="82"/>
      <c r="T558" s="82"/>
      <c r="U558" s="82"/>
      <c r="W558" s="82"/>
      <c r="X558" s="82"/>
      <c r="Y558" s="82"/>
      <c r="Z558" s="82"/>
      <c r="AA558" s="82"/>
      <c r="AB558" s="82"/>
      <c r="AC558" s="82"/>
      <c r="AD558" s="82"/>
    </row>
    <row r="559" spans="1:30" ht="15.75">
      <c r="A559" s="81"/>
      <c r="B559" s="82"/>
      <c r="C559" s="82"/>
      <c r="D559" s="82"/>
      <c r="E559" s="82"/>
      <c r="F559" s="82"/>
      <c r="G559" s="82"/>
      <c r="I559" s="82"/>
      <c r="J559" s="82"/>
      <c r="K559" s="82"/>
      <c r="L559" s="82"/>
      <c r="M559" s="82"/>
      <c r="N559" s="82"/>
      <c r="P559" s="82"/>
      <c r="Q559" s="82"/>
      <c r="R559" s="82"/>
      <c r="S559" s="82"/>
      <c r="T559" s="82"/>
      <c r="U559" s="82"/>
      <c r="W559" s="82"/>
      <c r="X559" s="82"/>
      <c r="Y559" s="82"/>
      <c r="Z559" s="82"/>
      <c r="AA559" s="82"/>
      <c r="AB559" s="82"/>
      <c r="AC559" s="82"/>
      <c r="AD559" s="82"/>
    </row>
    <row r="560" spans="1:30" ht="15.75">
      <c r="A560" s="81"/>
      <c r="B560" s="82"/>
      <c r="C560" s="82"/>
      <c r="D560" s="82"/>
      <c r="E560" s="82"/>
      <c r="F560" s="82"/>
      <c r="G560" s="82"/>
      <c r="I560" s="82"/>
      <c r="J560" s="82"/>
      <c r="K560" s="82"/>
      <c r="L560" s="82"/>
      <c r="M560" s="82"/>
      <c r="N560" s="82"/>
      <c r="P560" s="82"/>
      <c r="Q560" s="82"/>
      <c r="R560" s="82"/>
      <c r="S560" s="82"/>
      <c r="T560" s="82"/>
      <c r="U560" s="82"/>
      <c r="W560" s="82"/>
      <c r="X560" s="82"/>
      <c r="Y560" s="82"/>
      <c r="Z560" s="82"/>
      <c r="AA560" s="82"/>
      <c r="AB560" s="82"/>
      <c r="AC560" s="82"/>
      <c r="AD560" s="82"/>
    </row>
    <row r="561" spans="1:30" ht="15.75">
      <c r="A561" s="81"/>
      <c r="B561" s="82"/>
      <c r="C561" s="82"/>
      <c r="D561" s="82"/>
      <c r="E561" s="82"/>
      <c r="F561" s="82"/>
      <c r="G561" s="82"/>
      <c r="I561" s="82"/>
      <c r="J561" s="82"/>
      <c r="K561" s="82"/>
      <c r="L561" s="82"/>
      <c r="M561" s="82"/>
      <c r="N561" s="82"/>
      <c r="P561" s="82"/>
      <c r="Q561" s="82"/>
      <c r="R561" s="82"/>
      <c r="S561" s="82"/>
      <c r="T561" s="82"/>
      <c r="U561" s="82"/>
      <c r="W561" s="82"/>
      <c r="X561" s="82"/>
      <c r="Y561" s="82"/>
      <c r="Z561" s="82"/>
      <c r="AA561" s="82"/>
      <c r="AB561" s="82"/>
      <c r="AC561" s="82"/>
      <c r="AD561" s="82"/>
    </row>
    <row r="562" spans="1:30" ht="15.75">
      <c r="A562" s="81"/>
      <c r="B562" s="82"/>
      <c r="C562" s="82"/>
      <c r="D562" s="82"/>
      <c r="E562" s="82"/>
      <c r="F562" s="82"/>
      <c r="G562" s="82"/>
      <c r="I562" s="82"/>
      <c r="J562" s="82"/>
      <c r="K562" s="82"/>
      <c r="L562" s="82"/>
      <c r="M562" s="82"/>
      <c r="N562" s="82"/>
      <c r="P562" s="82"/>
      <c r="Q562" s="82"/>
      <c r="R562" s="82"/>
      <c r="S562" s="82"/>
      <c r="T562" s="82"/>
      <c r="U562" s="82"/>
      <c r="W562" s="82"/>
      <c r="X562" s="82"/>
      <c r="Y562" s="82"/>
      <c r="Z562" s="82"/>
      <c r="AA562" s="82"/>
      <c r="AB562" s="82"/>
      <c r="AC562" s="82"/>
      <c r="AD562" s="82"/>
    </row>
    <row r="563" spans="1:30" ht="15.75">
      <c r="A563" s="81"/>
      <c r="B563" s="82"/>
      <c r="C563" s="82"/>
      <c r="D563" s="82"/>
      <c r="E563" s="82"/>
      <c r="F563" s="82"/>
      <c r="G563" s="82"/>
      <c r="I563" s="82"/>
      <c r="J563" s="82"/>
      <c r="K563" s="82"/>
      <c r="L563" s="82"/>
      <c r="M563" s="82"/>
      <c r="N563" s="82"/>
      <c r="P563" s="82"/>
      <c r="Q563" s="82"/>
      <c r="R563" s="82"/>
      <c r="S563" s="82"/>
      <c r="T563" s="82"/>
      <c r="U563" s="82"/>
      <c r="W563" s="82"/>
      <c r="X563" s="82"/>
      <c r="Y563" s="82"/>
      <c r="Z563" s="82"/>
      <c r="AA563" s="82"/>
      <c r="AB563" s="82"/>
      <c r="AC563" s="82"/>
      <c r="AD563" s="82"/>
    </row>
    <row r="564" spans="1:30" ht="15.75">
      <c r="A564" s="81"/>
      <c r="B564" s="82"/>
      <c r="C564" s="82"/>
      <c r="D564" s="82"/>
      <c r="E564" s="82"/>
      <c r="F564" s="82"/>
      <c r="G564" s="82"/>
      <c r="I564" s="82"/>
      <c r="J564" s="82"/>
      <c r="K564" s="82"/>
      <c r="L564" s="82"/>
      <c r="M564" s="82"/>
      <c r="N564" s="82"/>
      <c r="P564" s="82"/>
      <c r="Q564" s="82"/>
      <c r="R564" s="82"/>
      <c r="S564" s="82"/>
      <c r="T564" s="82"/>
      <c r="U564" s="82"/>
      <c r="W564" s="82"/>
      <c r="X564" s="82"/>
      <c r="Y564" s="82"/>
      <c r="Z564" s="82"/>
      <c r="AA564" s="82"/>
      <c r="AB564" s="82"/>
      <c r="AC564" s="82"/>
      <c r="AD564" s="82"/>
    </row>
    <row r="565" spans="1:30" ht="15.75">
      <c r="A565" s="81"/>
      <c r="B565" s="82"/>
      <c r="C565" s="82"/>
      <c r="D565" s="82"/>
      <c r="E565" s="82"/>
      <c r="F565" s="82"/>
      <c r="G565" s="82"/>
      <c r="I565" s="82"/>
      <c r="J565" s="82"/>
      <c r="K565" s="82"/>
      <c r="L565" s="82"/>
      <c r="M565" s="82"/>
      <c r="N565" s="82"/>
      <c r="P565" s="82"/>
      <c r="Q565" s="82"/>
      <c r="R565" s="82"/>
      <c r="S565" s="82"/>
      <c r="T565" s="82"/>
      <c r="U565" s="82"/>
      <c r="W565" s="82"/>
      <c r="X565" s="82"/>
      <c r="Y565" s="82"/>
      <c r="Z565" s="82"/>
      <c r="AA565" s="82"/>
      <c r="AB565" s="82"/>
      <c r="AC565" s="82"/>
      <c r="AD565" s="82"/>
    </row>
    <row r="566" spans="1:30" ht="15.75">
      <c r="A566" s="81"/>
      <c r="B566" s="82"/>
      <c r="C566" s="82"/>
      <c r="D566" s="82"/>
      <c r="E566" s="82"/>
      <c r="F566" s="82"/>
      <c r="G566" s="82"/>
      <c r="I566" s="82"/>
      <c r="J566" s="82"/>
      <c r="K566" s="82"/>
      <c r="L566" s="82"/>
      <c r="M566" s="82"/>
      <c r="N566" s="82"/>
      <c r="P566" s="82"/>
      <c r="Q566" s="82"/>
      <c r="R566" s="82"/>
      <c r="S566" s="82"/>
      <c r="T566" s="82"/>
      <c r="U566" s="82"/>
      <c r="W566" s="82"/>
      <c r="X566" s="82"/>
      <c r="Y566" s="82"/>
      <c r="Z566" s="82"/>
      <c r="AA566" s="82"/>
      <c r="AB566" s="82"/>
      <c r="AC566" s="82"/>
      <c r="AD566" s="82"/>
    </row>
    <row r="567" spans="1:30" ht="15.75">
      <c r="A567" s="81"/>
      <c r="B567" s="82"/>
      <c r="C567" s="82"/>
      <c r="D567" s="82"/>
      <c r="E567" s="82"/>
      <c r="F567" s="82"/>
      <c r="G567" s="82"/>
      <c r="I567" s="82"/>
      <c r="J567" s="82"/>
      <c r="K567" s="82"/>
      <c r="L567" s="82"/>
      <c r="M567" s="82"/>
      <c r="N567" s="82"/>
      <c r="P567" s="82"/>
      <c r="Q567" s="82"/>
      <c r="R567" s="82"/>
      <c r="S567" s="82"/>
      <c r="T567" s="82"/>
      <c r="U567" s="82"/>
      <c r="W567" s="82"/>
      <c r="X567" s="82"/>
      <c r="Y567" s="82"/>
      <c r="Z567" s="82"/>
      <c r="AA567" s="82"/>
      <c r="AB567" s="82"/>
      <c r="AC567" s="82"/>
      <c r="AD567" s="82"/>
    </row>
    <row r="568" spans="1:30" ht="15.75">
      <c r="A568" s="81"/>
      <c r="B568" s="82"/>
      <c r="C568" s="82"/>
      <c r="D568" s="82"/>
      <c r="E568" s="82"/>
      <c r="F568" s="82"/>
      <c r="G568" s="82"/>
      <c r="I568" s="82"/>
      <c r="J568" s="82"/>
      <c r="K568" s="82"/>
      <c r="L568" s="82"/>
      <c r="M568" s="82"/>
      <c r="N568" s="82"/>
      <c r="P568" s="82"/>
      <c r="Q568" s="82"/>
      <c r="R568" s="82"/>
      <c r="S568" s="82"/>
      <c r="T568" s="82"/>
      <c r="U568" s="82"/>
      <c r="W568" s="82"/>
      <c r="X568" s="82"/>
      <c r="Y568" s="82"/>
      <c r="Z568" s="82"/>
      <c r="AA568" s="82"/>
      <c r="AB568" s="82"/>
      <c r="AC568" s="82"/>
      <c r="AD568" s="82"/>
    </row>
    <row r="569" spans="1:30" ht="15.75">
      <c r="A569" s="81"/>
      <c r="B569" s="82"/>
      <c r="C569" s="82"/>
      <c r="D569" s="82"/>
      <c r="E569" s="82"/>
      <c r="F569" s="82"/>
      <c r="G569" s="82"/>
      <c r="I569" s="82"/>
      <c r="J569" s="82"/>
      <c r="K569" s="82"/>
      <c r="L569" s="82"/>
      <c r="M569" s="82"/>
      <c r="N569" s="82"/>
      <c r="P569" s="82"/>
      <c r="Q569" s="82"/>
      <c r="R569" s="82"/>
      <c r="S569" s="82"/>
      <c r="T569" s="82"/>
      <c r="U569" s="82"/>
      <c r="W569" s="82"/>
      <c r="X569" s="82"/>
      <c r="Y569" s="82"/>
      <c r="Z569" s="82"/>
      <c r="AA569" s="82"/>
      <c r="AB569" s="82"/>
      <c r="AC569" s="82"/>
      <c r="AD569" s="82"/>
    </row>
    <row r="570" spans="1:30" ht="15.75">
      <c r="A570" s="81"/>
      <c r="B570" s="82"/>
      <c r="C570" s="82"/>
      <c r="D570" s="82"/>
      <c r="E570" s="82"/>
      <c r="F570" s="82"/>
      <c r="G570" s="82"/>
      <c r="I570" s="82"/>
      <c r="J570" s="82"/>
      <c r="K570" s="82"/>
      <c r="L570" s="82"/>
      <c r="M570" s="82"/>
      <c r="N570" s="82"/>
      <c r="P570" s="82"/>
      <c r="Q570" s="82"/>
      <c r="R570" s="82"/>
      <c r="S570" s="82"/>
      <c r="T570" s="82"/>
      <c r="U570" s="82"/>
      <c r="W570" s="82"/>
      <c r="X570" s="82"/>
      <c r="Y570" s="82"/>
      <c r="Z570" s="82"/>
      <c r="AA570" s="82"/>
      <c r="AB570" s="82"/>
      <c r="AC570" s="82"/>
      <c r="AD570" s="82"/>
    </row>
    <row r="571" spans="1:30" ht="15.75">
      <c r="A571" s="81"/>
      <c r="B571" s="82"/>
      <c r="C571" s="82"/>
      <c r="D571" s="82"/>
      <c r="E571" s="82"/>
      <c r="F571" s="82"/>
      <c r="G571" s="82"/>
      <c r="I571" s="82"/>
      <c r="J571" s="82"/>
      <c r="K571" s="82"/>
      <c r="L571" s="82"/>
      <c r="M571" s="82"/>
      <c r="N571" s="82"/>
      <c r="P571" s="82"/>
      <c r="Q571" s="82"/>
      <c r="R571" s="82"/>
      <c r="S571" s="82"/>
      <c r="T571" s="82"/>
      <c r="U571" s="82"/>
      <c r="W571" s="82"/>
      <c r="X571" s="82"/>
      <c r="Y571" s="82"/>
      <c r="Z571" s="82"/>
      <c r="AA571" s="82"/>
      <c r="AB571" s="82"/>
      <c r="AC571" s="82"/>
      <c r="AD571" s="82"/>
    </row>
    <row r="572" spans="1:30" ht="15.75">
      <c r="A572" s="81"/>
      <c r="B572" s="82"/>
      <c r="C572" s="82"/>
      <c r="D572" s="82"/>
      <c r="E572" s="82"/>
      <c r="F572" s="82"/>
      <c r="G572" s="82"/>
      <c r="I572" s="82"/>
      <c r="J572" s="82"/>
      <c r="K572" s="82"/>
      <c r="L572" s="82"/>
      <c r="M572" s="82"/>
      <c r="N572" s="82"/>
      <c r="P572" s="82"/>
      <c r="Q572" s="82"/>
      <c r="R572" s="82"/>
      <c r="S572" s="82"/>
      <c r="T572" s="82"/>
      <c r="U572" s="82"/>
      <c r="W572" s="82"/>
      <c r="X572" s="82"/>
      <c r="Y572" s="82"/>
      <c r="Z572" s="82"/>
      <c r="AA572" s="82"/>
      <c r="AB572" s="82"/>
      <c r="AC572" s="82"/>
      <c r="AD572" s="82"/>
    </row>
    <row r="573" spans="1:30" ht="15.75">
      <c r="A573" s="81"/>
      <c r="B573" s="82"/>
      <c r="C573" s="82"/>
      <c r="D573" s="82"/>
      <c r="E573" s="82"/>
      <c r="F573" s="82"/>
      <c r="G573" s="82"/>
      <c r="I573" s="82"/>
      <c r="J573" s="82"/>
      <c r="K573" s="82"/>
      <c r="L573" s="82"/>
      <c r="M573" s="82"/>
      <c r="N573" s="82"/>
      <c r="P573" s="82"/>
      <c r="Q573" s="82"/>
      <c r="R573" s="82"/>
      <c r="S573" s="82"/>
      <c r="T573" s="82"/>
      <c r="U573" s="82"/>
      <c r="W573" s="82"/>
      <c r="X573" s="82"/>
      <c r="Y573" s="82"/>
      <c r="Z573" s="82"/>
      <c r="AA573" s="82"/>
      <c r="AB573" s="82"/>
      <c r="AC573" s="82"/>
      <c r="AD573" s="82"/>
    </row>
    <row r="574" spans="1:30" ht="15.75">
      <c r="A574" s="81"/>
      <c r="B574" s="82"/>
      <c r="C574" s="82"/>
      <c r="D574" s="82"/>
      <c r="E574" s="82"/>
      <c r="F574" s="82"/>
      <c r="G574" s="82"/>
      <c r="I574" s="82"/>
      <c r="J574" s="82"/>
      <c r="K574" s="82"/>
      <c r="L574" s="82"/>
      <c r="M574" s="82"/>
      <c r="N574" s="82"/>
      <c r="P574" s="82"/>
      <c r="Q574" s="82"/>
      <c r="R574" s="82"/>
      <c r="S574" s="82"/>
      <c r="T574" s="82"/>
      <c r="U574" s="82"/>
      <c r="W574" s="82"/>
      <c r="X574" s="82"/>
      <c r="Y574" s="82"/>
      <c r="Z574" s="82"/>
      <c r="AA574" s="82"/>
      <c r="AB574" s="82"/>
      <c r="AC574" s="82"/>
      <c r="AD574" s="82"/>
    </row>
    <row r="575" spans="1:30" ht="15.75">
      <c r="A575" s="81"/>
      <c r="B575" s="82"/>
      <c r="C575" s="82"/>
      <c r="D575" s="82"/>
      <c r="E575" s="82"/>
      <c r="F575" s="82"/>
      <c r="G575" s="82"/>
      <c r="I575" s="82"/>
      <c r="J575" s="82"/>
      <c r="K575" s="82"/>
      <c r="L575" s="82"/>
      <c r="M575" s="82"/>
      <c r="N575" s="82"/>
      <c r="P575" s="82"/>
      <c r="Q575" s="82"/>
      <c r="R575" s="82"/>
      <c r="S575" s="82"/>
      <c r="T575" s="82"/>
      <c r="U575" s="82"/>
      <c r="W575" s="82"/>
      <c r="X575" s="82"/>
      <c r="Y575" s="82"/>
      <c r="Z575" s="82"/>
      <c r="AA575" s="82"/>
      <c r="AB575" s="82"/>
      <c r="AC575" s="82"/>
      <c r="AD575" s="82"/>
    </row>
    <row r="576" spans="1:30" ht="15.75">
      <c r="A576" s="81"/>
      <c r="B576" s="82"/>
      <c r="C576" s="82"/>
      <c r="D576" s="82"/>
      <c r="E576" s="82"/>
      <c r="F576" s="82"/>
      <c r="G576" s="82"/>
      <c r="I576" s="82"/>
      <c r="J576" s="82"/>
      <c r="K576" s="82"/>
      <c r="L576" s="82"/>
      <c r="M576" s="82"/>
      <c r="N576" s="82"/>
      <c r="P576" s="82"/>
      <c r="Q576" s="82"/>
      <c r="R576" s="82"/>
      <c r="S576" s="82"/>
      <c r="T576" s="82"/>
      <c r="U576" s="82"/>
      <c r="W576" s="82"/>
      <c r="X576" s="82"/>
      <c r="Y576" s="82"/>
      <c r="Z576" s="82"/>
      <c r="AA576" s="82"/>
      <c r="AB576" s="82"/>
      <c r="AC576" s="82"/>
      <c r="AD576" s="82"/>
    </row>
    <row r="577" spans="1:30" ht="15.75">
      <c r="A577" s="81"/>
      <c r="B577" s="82"/>
      <c r="C577" s="82"/>
      <c r="D577" s="82"/>
      <c r="E577" s="82"/>
      <c r="F577" s="82"/>
      <c r="G577" s="82"/>
      <c r="I577" s="82"/>
      <c r="J577" s="82"/>
      <c r="K577" s="82"/>
      <c r="L577" s="82"/>
      <c r="M577" s="82"/>
      <c r="N577" s="82"/>
      <c r="P577" s="82"/>
      <c r="Q577" s="82"/>
      <c r="R577" s="82"/>
      <c r="S577" s="82"/>
      <c r="T577" s="82"/>
      <c r="U577" s="82"/>
      <c r="W577" s="82"/>
      <c r="X577" s="82"/>
      <c r="Y577" s="82"/>
      <c r="Z577" s="82"/>
      <c r="AA577" s="82"/>
      <c r="AB577" s="82"/>
      <c r="AC577" s="82"/>
      <c r="AD577" s="82"/>
    </row>
    <row r="578" spans="1:30" ht="15.75">
      <c r="A578" s="81"/>
      <c r="B578" s="82"/>
      <c r="C578" s="82"/>
      <c r="D578" s="82"/>
      <c r="E578" s="82"/>
      <c r="F578" s="82"/>
      <c r="G578" s="82"/>
      <c r="I578" s="82"/>
      <c r="J578" s="82"/>
      <c r="K578" s="82"/>
      <c r="L578" s="82"/>
      <c r="M578" s="82"/>
      <c r="N578" s="82"/>
      <c r="P578" s="82"/>
      <c r="Q578" s="82"/>
      <c r="R578" s="82"/>
      <c r="S578" s="82"/>
      <c r="T578" s="82"/>
      <c r="U578" s="82"/>
      <c r="W578" s="82"/>
      <c r="X578" s="82"/>
      <c r="Y578" s="82"/>
      <c r="Z578" s="82"/>
      <c r="AA578" s="82"/>
      <c r="AB578" s="82"/>
      <c r="AC578" s="82"/>
      <c r="AD578" s="82"/>
    </row>
    <row r="579" spans="1:30" ht="15.75">
      <c r="A579" s="81"/>
      <c r="B579" s="82"/>
      <c r="C579" s="82"/>
      <c r="D579" s="82"/>
      <c r="E579" s="82"/>
      <c r="F579" s="82"/>
      <c r="G579" s="82"/>
      <c r="I579" s="82"/>
      <c r="J579" s="82"/>
      <c r="K579" s="82"/>
      <c r="L579" s="82"/>
      <c r="M579" s="82"/>
      <c r="N579" s="82"/>
      <c r="P579" s="82"/>
      <c r="Q579" s="82"/>
      <c r="R579" s="82"/>
      <c r="S579" s="82"/>
      <c r="T579" s="82"/>
      <c r="U579" s="82"/>
      <c r="W579" s="82"/>
      <c r="X579" s="82"/>
      <c r="Y579" s="82"/>
      <c r="Z579" s="82"/>
      <c r="AA579" s="82"/>
      <c r="AB579" s="82"/>
      <c r="AC579" s="82"/>
      <c r="AD579" s="82"/>
    </row>
    <row r="580" spans="1:30" ht="15.75">
      <c r="A580" s="81"/>
      <c r="B580" s="82"/>
      <c r="C580" s="82"/>
      <c r="D580" s="82"/>
      <c r="E580" s="82"/>
      <c r="F580" s="82"/>
      <c r="G580" s="82"/>
      <c r="I580" s="82"/>
      <c r="J580" s="82"/>
      <c r="K580" s="82"/>
      <c r="L580" s="82"/>
      <c r="M580" s="82"/>
      <c r="N580" s="82"/>
      <c r="P580" s="82"/>
      <c r="Q580" s="82"/>
      <c r="R580" s="82"/>
      <c r="S580" s="82"/>
      <c r="T580" s="82"/>
      <c r="U580" s="82"/>
      <c r="W580" s="82"/>
      <c r="X580" s="82"/>
      <c r="Y580" s="82"/>
      <c r="Z580" s="82"/>
      <c r="AA580" s="82"/>
      <c r="AB580" s="82"/>
      <c r="AC580" s="82"/>
      <c r="AD580" s="82"/>
    </row>
    <row r="581" spans="1:30" ht="15.75">
      <c r="A581" s="81"/>
      <c r="B581" s="82"/>
      <c r="C581" s="82"/>
      <c r="D581" s="82"/>
      <c r="E581" s="82"/>
      <c r="F581" s="82"/>
      <c r="G581" s="82"/>
      <c r="I581" s="82"/>
      <c r="J581" s="82"/>
      <c r="K581" s="82"/>
      <c r="L581" s="82"/>
      <c r="M581" s="82"/>
      <c r="N581" s="82"/>
      <c r="P581" s="82"/>
      <c r="Q581" s="82"/>
      <c r="R581" s="82"/>
      <c r="S581" s="82"/>
      <c r="T581" s="82"/>
      <c r="U581" s="82"/>
      <c r="W581" s="82"/>
      <c r="X581" s="82"/>
      <c r="Y581" s="82"/>
      <c r="Z581" s="82"/>
      <c r="AA581" s="82"/>
      <c r="AB581" s="82"/>
      <c r="AC581" s="82"/>
      <c r="AD581" s="82"/>
    </row>
    <row r="582" spans="1:30" ht="15.75">
      <c r="A582" s="81"/>
      <c r="B582" s="82"/>
      <c r="C582" s="82"/>
      <c r="D582" s="82"/>
      <c r="E582" s="82"/>
      <c r="F582" s="82"/>
      <c r="G582" s="82"/>
      <c r="I582" s="82"/>
      <c r="J582" s="82"/>
      <c r="K582" s="82"/>
      <c r="L582" s="82"/>
      <c r="M582" s="82"/>
      <c r="N582" s="82"/>
      <c r="P582" s="82"/>
      <c r="Q582" s="82"/>
      <c r="R582" s="82"/>
      <c r="S582" s="82"/>
      <c r="T582" s="82"/>
      <c r="U582" s="82"/>
      <c r="W582" s="82"/>
      <c r="X582" s="82"/>
      <c r="Y582" s="82"/>
      <c r="Z582" s="82"/>
      <c r="AA582" s="82"/>
      <c r="AB582" s="82"/>
      <c r="AC582" s="82"/>
      <c r="AD582" s="82"/>
    </row>
    <row r="583" spans="1:30" ht="15.75">
      <c r="A583" s="81"/>
      <c r="B583" s="82"/>
      <c r="C583" s="82"/>
      <c r="D583" s="82"/>
      <c r="E583" s="82"/>
      <c r="F583" s="82"/>
      <c r="G583" s="82"/>
      <c r="I583" s="82"/>
      <c r="J583" s="82"/>
      <c r="K583" s="82"/>
      <c r="L583" s="82"/>
      <c r="M583" s="82"/>
      <c r="N583" s="82"/>
      <c r="P583" s="82"/>
      <c r="Q583" s="82"/>
      <c r="R583" s="82"/>
      <c r="S583" s="82"/>
      <c r="T583" s="82"/>
      <c r="U583" s="82"/>
      <c r="W583" s="82"/>
      <c r="X583" s="82"/>
      <c r="Y583" s="82"/>
      <c r="Z583" s="82"/>
      <c r="AA583" s="82"/>
      <c r="AB583" s="82"/>
      <c r="AC583" s="82"/>
      <c r="AD583" s="82"/>
    </row>
    <row r="584" spans="1:30" ht="15.75">
      <c r="A584" s="81"/>
      <c r="B584" s="82"/>
      <c r="C584" s="82"/>
      <c r="D584" s="82"/>
      <c r="E584" s="82"/>
      <c r="F584" s="82"/>
      <c r="G584" s="82"/>
      <c r="I584" s="82"/>
      <c r="J584" s="82"/>
      <c r="K584" s="82"/>
      <c r="L584" s="82"/>
      <c r="M584" s="82"/>
      <c r="N584" s="82"/>
      <c r="P584" s="82"/>
      <c r="Q584" s="82"/>
      <c r="R584" s="82"/>
      <c r="S584" s="82"/>
      <c r="T584" s="82"/>
      <c r="U584" s="82"/>
      <c r="W584" s="82"/>
      <c r="X584" s="82"/>
      <c r="Y584" s="82"/>
      <c r="Z584" s="82"/>
      <c r="AA584" s="82"/>
      <c r="AB584" s="82"/>
      <c r="AC584" s="82"/>
      <c r="AD584" s="82"/>
    </row>
    <row r="585" spans="1:30" ht="15.75">
      <c r="A585" s="81"/>
      <c r="B585" s="82"/>
      <c r="C585" s="82"/>
      <c r="D585" s="82"/>
      <c r="E585" s="82"/>
      <c r="F585" s="82"/>
      <c r="G585" s="82"/>
      <c r="I585" s="82"/>
      <c r="J585" s="82"/>
      <c r="K585" s="82"/>
      <c r="L585" s="82"/>
      <c r="M585" s="82"/>
      <c r="N585" s="82"/>
      <c r="P585" s="82"/>
      <c r="Q585" s="82"/>
      <c r="R585" s="82"/>
      <c r="S585" s="82"/>
      <c r="T585" s="82"/>
      <c r="U585" s="82"/>
      <c r="W585" s="82"/>
      <c r="X585" s="82"/>
      <c r="Y585" s="82"/>
      <c r="Z585" s="82"/>
      <c r="AA585" s="82"/>
      <c r="AB585" s="82"/>
      <c r="AC585" s="82"/>
      <c r="AD585" s="82"/>
    </row>
    <row r="586" spans="1:30" ht="15.75">
      <c r="A586" s="81"/>
      <c r="B586" s="82"/>
      <c r="C586" s="82"/>
      <c r="D586" s="82"/>
      <c r="E586" s="82"/>
      <c r="F586" s="82"/>
      <c r="G586" s="82"/>
      <c r="I586" s="82"/>
      <c r="J586" s="82"/>
      <c r="K586" s="82"/>
      <c r="L586" s="82"/>
      <c r="M586" s="82"/>
      <c r="N586" s="82"/>
      <c r="P586" s="82"/>
      <c r="Q586" s="82"/>
      <c r="R586" s="82"/>
      <c r="S586" s="82"/>
      <c r="T586" s="82"/>
      <c r="U586" s="82"/>
      <c r="W586" s="82"/>
      <c r="X586" s="82"/>
      <c r="Y586" s="82"/>
      <c r="Z586" s="82"/>
      <c r="AA586" s="82"/>
      <c r="AB586" s="82"/>
      <c r="AC586" s="82"/>
      <c r="AD586" s="82"/>
    </row>
    <row r="587" spans="1:30" ht="15.75">
      <c r="A587" s="81"/>
      <c r="B587" s="82"/>
      <c r="C587" s="82"/>
      <c r="D587" s="82"/>
      <c r="E587" s="82"/>
      <c r="F587" s="82"/>
      <c r="G587" s="82"/>
      <c r="I587" s="82"/>
      <c r="J587" s="82"/>
      <c r="K587" s="82"/>
      <c r="L587" s="82"/>
      <c r="M587" s="82"/>
      <c r="N587" s="82"/>
      <c r="P587" s="82"/>
      <c r="Q587" s="82"/>
      <c r="R587" s="82"/>
      <c r="S587" s="82"/>
      <c r="T587" s="82"/>
      <c r="U587" s="82"/>
      <c r="W587" s="82"/>
      <c r="X587" s="82"/>
      <c r="Y587" s="82"/>
      <c r="Z587" s="82"/>
      <c r="AA587" s="82"/>
      <c r="AB587" s="82"/>
      <c r="AC587" s="82"/>
      <c r="AD587" s="82"/>
    </row>
    <row r="588" spans="1:30" ht="15.75">
      <c r="A588" s="81"/>
      <c r="B588" s="82"/>
      <c r="C588" s="82"/>
      <c r="D588" s="82"/>
      <c r="E588" s="82"/>
      <c r="F588" s="82"/>
      <c r="G588" s="82"/>
      <c r="I588" s="82"/>
      <c r="J588" s="82"/>
      <c r="K588" s="82"/>
      <c r="L588" s="82"/>
      <c r="M588" s="82"/>
      <c r="N588" s="82"/>
      <c r="P588" s="82"/>
      <c r="Q588" s="82"/>
      <c r="R588" s="82"/>
      <c r="S588" s="82"/>
      <c r="T588" s="82"/>
      <c r="U588" s="82"/>
      <c r="W588" s="82"/>
      <c r="X588" s="82"/>
      <c r="Y588" s="82"/>
      <c r="Z588" s="82"/>
      <c r="AA588" s="82"/>
      <c r="AB588" s="82"/>
      <c r="AC588" s="82"/>
      <c r="AD588" s="82"/>
    </row>
    <row r="589" spans="1:30" ht="15.75">
      <c r="A589" s="81"/>
      <c r="B589" s="82"/>
      <c r="C589" s="82"/>
      <c r="D589" s="82"/>
      <c r="E589" s="82"/>
      <c r="F589" s="82"/>
      <c r="G589" s="82"/>
      <c r="I589" s="82"/>
      <c r="J589" s="82"/>
      <c r="K589" s="82"/>
      <c r="L589" s="82"/>
      <c r="M589" s="82"/>
      <c r="N589" s="82"/>
      <c r="P589" s="82"/>
      <c r="Q589" s="82"/>
      <c r="R589" s="82"/>
      <c r="S589" s="82"/>
      <c r="T589" s="82"/>
      <c r="U589" s="82"/>
      <c r="W589" s="82"/>
      <c r="X589" s="82"/>
      <c r="Y589" s="82"/>
      <c r="Z589" s="82"/>
      <c r="AA589" s="82"/>
      <c r="AB589" s="82"/>
      <c r="AC589" s="82"/>
      <c r="AD589" s="82"/>
    </row>
    <row r="590" spans="1:30" ht="15.75">
      <c r="A590" s="81"/>
      <c r="B590" s="82"/>
      <c r="C590" s="82"/>
      <c r="D590" s="82"/>
      <c r="E590" s="82"/>
      <c r="F590" s="82"/>
      <c r="G590" s="82"/>
      <c r="I590" s="82"/>
      <c r="J590" s="82"/>
      <c r="K590" s="82"/>
      <c r="L590" s="82"/>
      <c r="M590" s="82"/>
      <c r="N590" s="82"/>
      <c r="P590" s="82"/>
      <c r="Q590" s="82"/>
      <c r="R590" s="82"/>
      <c r="S590" s="82"/>
      <c r="T590" s="82"/>
      <c r="U590" s="82"/>
      <c r="W590" s="82"/>
      <c r="X590" s="82"/>
      <c r="Y590" s="82"/>
      <c r="Z590" s="82"/>
      <c r="AA590" s="82"/>
      <c r="AB590" s="82"/>
      <c r="AC590" s="82"/>
      <c r="AD590" s="82"/>
    </row>
    <row r="591" spans="1:30" ht="15.75">
      <c r="A591" s="81"/>
      <c r="B591" s="82"/>
      <c r="C591" s="82"/>
      <c r="D591" s="82"/>
      <c r="E591" s="82"/>
      <c r="F591" s="82"/>
      <c r="G591" s="82"/>
      <c r="I591" s="82"/>
      <c r="J591" s="82"/>
      <c r="K591" s="82"/>
      <c r="L591" s="82"/>
      <c r="M591" s="82"/>
      <c r="N591" s="82"/>
      <c r="P591" s="82"/>
      <c r="Q591" s="82"/>
      <c r="R591" s="82"/>
      <c r="S591" s="82"/>
      <c r="T591" s="82"/>
      <c r="U591" s="82"/>
      <c r="W591" s="82"/>
      <c r="X591" s="82"/>
      <c r="Y591" s="82"/>
      <c r="Z591" s="82"/>
      <c r="AA591" s="82"/>
      <c r="AB591" s="82"/>
      <c r="AC591" s="82"/>
      <c r="AD591" s="82"/>
    </row>
    <row r="592" spans="1:30" ht="15.75">
      <c r="A592" s="81"/>
      <c r="B592" s="82"/>
      <c r="C592" s="82"/>
      <c r="D592" s="82"/>
      <c r="E592" s="82"/>
      <c r="F592" s="82"/>
      <c r="G592" s="82"/>
      <c r="I592" s="82"/>
      <c r="J592" s="82"/>
      <c r="K592" s="82"/>
      <c r="L592" s="82"/>
      <c r="M592" s="82"/>
      <c r="N592" s="82"/>
      <c r="P592" s="82"/>
      <c r="Q592" s="82"/>
      <c r="R592" s="82"/>
      <c r="S592" s="82"/>
      <c r="T592" s="82"/>
      <c r="U592" s="82"/>
      <c r="W592" s="82"/>
      <c r="X592" s="82"/>
      <c r="Y592" s="82"/>
      <c r="Z592" s="82"/>
      <c r="AA592" s="82"/>
      <c r="AB592" s="82"/>
      <c r="AC592" s="82"/>
      <c r="AD592" s="82"/>
    </row>
    <row r="593" spans="1:30" ht="15.75">
      <c r="A593" s="81"/>
      <c r="B593" s="82"/>
      <c r="C593" s="82"/>
      <c r="D593" s="82"/>
      <c r="E593" s="82"/>
      <c r="F593" s="82"/>
      <c r="G593" s="82"/>
      <c r="I593" s="82"/>
      <c r="J593" s="82"/>
      <c r="K593" s="82"/>
      <c r="L593" s="82"/>
      <c r="M593" s="82"/>
      <c r="N593" s="82"/>
      <c r="P593" s="82"/>
      <c r="Q593" s="82"/>
      <c r="R593" s="82"/>
      <c r="S593" s="82"/>
      <c r="T593" s="82"/>
      <c r="U593" s="82"/>
      <c r="W593" s="82"/>
      <c r="X593" s="82"/>
      <c r="Y593" s="82"/>
      <c r="Z593" s="82"/>
      <c r="AA593" s="82"/>
      <c r="AB593" s="82"/>
      <c r="AC593" s="82"/>
      <c r="AD593" s="82"/>
    </row>
    <row r="594" spans="1:30" ht="15.75">
      <c r="A594" s="81"/>
      <c r="B594" s="82"/>
      <c r="C594" s="82"/>
      <c r="D594" s="82"/>
      <c r="E594" s="82"/>
      <c r="F594" s="82"/>
      <c r="G594" s="82"/>
      <c r="I594" s="82"/>
      <c r="J594" s="82"/>
      <c r="K594" s="82"/>
      <c r="L594" s="82"/>
      <c r="M594" s="82"/>
      <c r="N594" s="82"/>
      <c r="P594" s="82"/>
      <c r="Q594" s="82"/>
      <c r="R594" s="82"/>
      <c r="S594" s="82"/>
      <c r="T594" s="82"/>
      <c r="U594" s="82"/>
      <c r="W594" s="82"/>
      <c r="X594" s="82"/>
      <c r="Y594" s="82"/>
      <c r="Z594" s="82"/>
      <c r="AA594" s="82"/>
      <c r="AB594" s="82"/>
      <c r="AC594" s="82"/>
      <c r="AD594" s="82"/>
    </row>
    <row r="595" spans="1:30" ht="15.75">
      <c r="A595" s="81"/>
      <c r="B595" s="82"/>
      <c r="C595" s="82"/>
      <c r="D595" s="82"/>
      <c r="E595" s="82"/>
      <c r="F595" s="82"/>
      <c r="G595" s="82"/>
      <c r="I595" s="82"/>
      <c r="J595" s="82"/>
      <c r="K595" s="82"/>
      <c r="L595" s="82"/>
      <c r="M595" s="82"/>
      <c r="N595" s="82"/>
      <c r="P595" s="82"/>
      <c r="Q595" s="82"/>
      <c r="R595" s="82"/>
      <c r="S595" s="82"/>
      <c r="T595" s="82"/>
      <c r="U595" s="82"/>
      <c r="W595" s="82"/>
      <c r="X595" s="82"/>
      <c r="Y595" s="82"/>
      <c r="Z595" s="82"/>
      <c r="AA595" s="82"/>
      <c r="AB595" s="82"/>
      <c r="AC595" s="82"/>
      <c r="AD595" s="82"/>
    </row>
    <row r="596" spans="1:30" ht="15.75">
      <c r="A596" s="81"/>
      <c r="B596" s="82"/>
      <c r="C596" s="82"/>
      <c r="D596" s="82"/>
      <c r="E596" s="82"/>
      <c r="F596" s="82"/>
      <c r="G596" s="82"/>
      <c r="I596" s="82"/>
      <c r="J596" s="82"/>
      <c r="K596" s="82"/>
      <c r="L596" s="82"/>
      <c r="M596" s="82"/>
      <c r="N596" s="82"/>
      <c r="P596" s="82"/>
      <c r="Q596" s="82"/>
      <c r="R596" s="82"/>
      <c r="S596" s="82"/>
      <c r="T596" s="82"/>
      <c r="U596" s="82"/>
      <c r="W596" s="82"/>
      <c r="X596" s="82"/>
      <c r="Y596" s="82"/>
      <c r="Z596" s="82"/>
      <c r="AA596" s="82"/>
      <c r="AB596" s="82"/>
      <c r="AC596" s="82"/>
      <c r="AD596" s="82"/>
    </row>
    <row r="597" spans="1:30" ht="15.75">
      <c r="A597" s="81"/>
      <c r="B597" s="82"/>
      <c r="C597" s="82"/>
      <c r="D597" s="82"/>
      <c r="E597" s="82"/>
      <c r="F597" s="82"/>
      <c r="G597" s="82"/>
      <c r="I597" s="82"/>
      <c r="J597" s="82"/>
      <c r="K597" s="82"/>
      <c r="L597" s="82"/>
      <c r="M597" s="82"/>
      <c r="N597" s="82"/>
      <c r="P597" s="82"/>
      <c r="Q597" s="82"/>
      <c r="R597" s="82"/>
      <c r="S597" s="82"/>
      <c r="T597" s="82"/>
      <c r="U597" s="82"/>
      <c r="W597" s="82"/>
      <c r="X597" s="82"/>
      <c r="Y597" s="82"/>
      <c r="Z597" s="82"/>
      <c r="AA597" s="82"/>
      <c r="AB597" s="82"/>
      <c r="AC597" s="82"/>
      <c r="AD597" s="82"/>
    </row>
    <row r="598" spans="1:30" ht="15.75">
      <c r="A598" s="81"/>
      <c r="B598" s="82"/>
      <c r="C598" s="82"/>
      <c r="D598" s="82"/>
      <c r="E598" s="82"/>
      <c r="F598" s="82"/>
      <c r="G598" s="82"/>
      <c r="I598" s="82"/>
      <c r="J598" s="82"/>
      <c r="K598" s="82"/>
      <c r="L598" s="82"/>
      <c r="M598" s="82"/>
      <c r="N598" s="82"/>
      <c r="P598" s="82"/>
      <c r="Q598" s="82"/>
      <c r="R598" s="82"/>
      <c r="S598" s="82"/>
      <c r="T598" s="82"/>
      <c r="U598" s="82"/>
      <c r="W598" s="82"/>
      <c r="X598" s="82"/>
      <c r="Y598" s="82"/>
      <c r="Z598" s="82"/>
      <c r="AA598" s="82"/>
      <c r="AB598" s="82"/>
      <c r="AC598" s="82"/>
      <c r="AD598" s="82"/>
    </row>
    <row r="599" spans="1:30" ht="15.75">
      <c r="A599" s="81"/>
      <c r="B599" s="82"/>
      <c r="C599" s="82"/>
      <c r="D599" s="82"/>
      <c r="E599" s="82"/>
      <c r="F599" s="82"/>
      <c r="G599" s="82"/>
      <c r="I599" s="82"/>
      <c r="J599" s="82"/>
      <c r="K599" s="82"/>
      <c r="L599" s="82"/>
      <c r="M599" s="82"/>
      <c r="N599" s="82"/>
      <c r="P599" s="82"/>
      <c r="Q599" s="82"/>
      <c r="R599" s="82"/>
      <c r="S599" s="82"/>
      <c r="T599" s="82"/>
      <c r="U599" s="82"/>
      <c r="W599" s="82"/>
      <c r="X599" s="82"/>
      <c r="Y599" s="82"/>
      <c r="Z599" s="82"/>
      <c r="AA599" s="82"/>
      <c r="AB599" s="82"/>
      <c r="AC599" s="82"/>
      <c r="AD599" s="82"/>
    </row>
    <row r="600" spans="1:30" ht="15.75">
      <c r="A600" s="81"/>
      <c r="B600" s="82"/>
      <c r="C600" s="82"/>
      <c r="D600" s="82"/>
      <c r="E600" s="82"/>
      <c r="F600" s="82"/>
      <c r="G600" s="82"/>
      <c r="I600" s="82"/>
      <c r="J600" s="82"/>
      <c r="K600" s="82"/>
      <c r="L600" s="82"/>
      <c r="M600" s="82"/>
      <c r="N600" s="82"/>
      <c r="P600" s="82"/>
      <c r="Q600" s="82"/>
      <c r="R600" s="82"/>
      <c r="S600" s="82"/>
      <c r="T600" s="82"/>
      <c r="U600" s="82"/>
      <c r="W600" s="82"/>
      <c r="X600" s="82"/>
      <c r="Y600" s="82"/>
      <c r="Z600" s="82"/>
      <c r="AA600" s="82"/>
      <c r="AB600" s="82"/>
      <c r="AC600" s="82"/>
      <c r="AD600" s="82"/>
    </row>
    <row r="601" spans="1:30" ht="15.75">
      <c r="A601" s="81"/>
      <c r="B601" s="82"/>
      <c r="C601" s="82"/>
      <c r="D601" s="82"/>
      <c r="E601" s="82"/>
      <c r="F601" s="82"/>
      <c r="G601" s="82"/>
      <c r="I601" s="82"/>
      <c r="J601" s="82"/>
      <c r="K601" s="82"/>
      <c r="L601" s="82"/>
      <c r="M601" s="82"/>
      <c r="N601" s="82"/>
      <c r="P601" s="82"/>
      <c r="Q601" s="82"/>
      <c r="R601" s="82"/>
      <c r="S601" s="82"/>
      <c r="T601" s="82"/>
      <c r="U601" s="82"/>
      <c r="W601" s="82"/>
      <c r="X601" s="82"/>
      <c r="Y601" s="82"/>
      <c r="Z601" s="82"/>
      <c r="AA601" s="82"/>
      <c r="AB601" s="82"/>
      <c r="AC601" s="82"/>
      <c r="AD601" s="82"/>
    </row>
    <row r="602" spans="1:30" ht="15.75">
      <c r="A602" s="81"/>
      <c r="B602" s="82"/>
      <c r="C602" s="82"/>
      <c r="D602" s="82"/>
      <c r="E602" s="82"/>
      <c r="F602" s="82"/>
      <c r="G602" s="82"/>
      <c r="I602" s="82"/>
      <c r="J602" s="82"/>
      <c r="K602" s="82"/>
      <c r="L602" s="82"/>
      <c r="M602" s="82"/>
      <c r="N602" s="82"/>
      <c r="P602" s="82"/>
      <c r="Q602" s="82"/>
      <c r="R602" s="82"/>
      <c r="S602" s="82"/>
      <c r="T602" s="82"/>
      <c r="U602" s="82"/>
      <c r="W602" s="82"/>
      <c r="X602" s="82"/>
      <c r="Y602" s="82"/>
      <c r="Z602" s="82"/>
      <c r="AA602" s="82"/>
      <c r="AB602" s="82"/>
      <c r="AC602" s="82"/>
      <c r="AD602" s="82"/>
    </row>
    <row r="603" spans="1:30" ht="15.75">
      <c r="A603" s="81"/>
      <c r="B603" s="82"/>
      <c r="C603" s="82"/>
      <c r="D603" s="82"/>
      <c r="E603" s="82"/>
      <c r="F603" s="82"/>
      <c r="G603" s="82"/>
      <c r="I603" s="82"/>
      <c r="J603" s="82"/>
      <c r="K603" s="82"/>
      <c r="L603" s="82"/>
      <c r="M603" s="82"/>
      <c r="N603" s="82"/>
      <c r="P603" s="82"/>
      <c r="Q603" s="82"/>
      <c r="R603" s="82"/>
      <c r="S603" s="82"/>
      <c r="T603" s="82"/>
      <c r="U603" s="82"/>
      <c r="W603" s="82"/>
      <c r="X603" s="82"/>
      <c r="Y603" s="82"/>
      <c r="Z603" s="82"/>
      <c r="AA603" s="82"/>
      <c r="AB603" s="82"/>
      <c r="AC603" s="82"/>
      <c r="AD603" s="82"/>
    </row>
    <row r="604" spans="1:30" ht="15.75">
      <c r="A604" s="81"/>
      <c r="B604" s="82"/>
      <c r="C604" s="82"/>
      <c r="D604" s="82"/>
      <c r="E604" s="82"/>
      <c r="F604" s="82"/>
      <c r="G604" s="82"/>
      <c r="I604" s="82"/>
      <c r="J604" s="82"/>
      <c r="K604" s="82"/>
      <c r="L604" s="82"/>
      <c r="M604" s="82"/>
      <c r="N604" s="82"/>
      <c r="P604" s="82"/>
      <c r="Q604" s="82"/>
      <c r="R604" s="82"/>
      <c r="S604" s="82"/>
      <c r="T604" s="82"/>
      <c r="U604" s="82"/>
      <c r="W604" s="82"/>
      <c r="X604" s="82"/>
      <c r="Y604" s="82"/>
      <c r="Z604" s="82"/>
      <c r="AA604" s="82"/>
      <c r="AB604" s="82"/>
      <c r="AC604" s="82"/>
      <c r="AD604" s="82"/>
    </row>
    <row r="605" spans="1:30" ht="15.75">
      <c r="A605" s="81"/>
      <c r="B605" s="82"/>
      <c r="C605" s="82"/>
      <c r="D605" s="82"/>
      <c r="E605" s="82"/>
      <c r="F605" s="82"/>
      <c r="G605" s="82"/>
      <c r="I605" s="82"/>
      <c r="J605" s="82"/>
      <c r="K605" s="82"/>
      <c r="L605" s="82"/>
      <c r="M605" s="82"/>
      <c r="N605" s="82"/>
      <c r="P605" s="82"/>
      <c r="Q605" s="82"/>
      <c r="R605" s="82"/>
      <c r="S605" s="82"/>
      <c r="T605" s="82"/>
      <c r="U605" s="82"/>
      <c r="W605" s="82"/>
      <c r="X605" s="82"/>
      <c r="Y605" s="82"/>
      <c r="Z605" s="82"/>
      <c r="AA605" s="82"/>
      <c r="AB605" s="82"/>
      <c r="AC605" s="82"/>
      <c r="AD605" s="82"/>
    </row>
    <row r="606" spans="1:30" ht="15.75">
      <c r="A606" s="81"/>
      <c r="B606" s="82"/>
      <c r="C606" s="82"/>
      <c r="D606" s="82"/>
      <c r="E606" s="82"/>
      <c r="F606" s="82"/>
      <c r="G606" s="82"/>
      <c r="I606" s="82"/>
      <c r="J606" s="82"/>
      <c r="K606" s="82"/>
      <c r="L606" s="82"/>
      <c r="M606" s="82"/>
      <c r="N606" s="82"/>
      <c r="P606" s="82"/>
      <c r="Q606" s="82"/>
      <c r="R606" s="82"/>
      <c r="S606" s="82"/>
      <c r="T606" s="82"/>
      <c r="U606" s="82"/>
      <c r="W606" s="82"/>
      <c r="X606" s="82"/>
      <c r="Y606" s="82"/>
      <c r="Z606" s="82"/>
      <c r="AA606" s="82"/>
      <c r="AB606" s="82"/>
      <c r="AC606" s="82"/>
      <c r="AD606" s="82"/>
    </row>
    <row r="607" spans="1:30" ht="15.75">
      <c r="A607" s="81"/>
      <c r="B607" s="82"/>
      <c r="C607" s="82"/>
      <c r="D607" s="82"/>
      <c r="E607" s="82"/>
      <c r="F607" s="82"/>
      <c r="G607" s="82"/>
      <c r="I607" s="82"/>
      <c r="J607" s="82"/>
      <c r="K607" s="82"/>
      <c r="L607" s="82"/>
      <c r="M607" s="82"/>
      <c r="N607" s="82"/>
      <c r="P607" s="82"/>
      <c r="Q607" s="82"/>
      <c r="R607" s="82"/>
      <c r="S607" s="82"/>
      <c r="T607" s="82"/>
      <c r="U607" s="82"/>
      <c r="W607" s="82"/>
      <c r="X607" s="82"/>
      <c r="Y607" s="82"/>
      <c r="Z607" s="82"/>
      <c r="AA607" s="82"/>
      <c r="AB607" s="82"/>
      <c r="AC607" s="82"/>
      <c r="AD607" s="82"/>
    </row>
    <row r="608" spans="1:30" ht="15.75">
      <c r="A608" s="81"/>
      <c r="B608" s="82"/>
      <c r="C608" s="82"/>
      <c r="D608" s="82"/>
      <c r="E608" s="82"/>
      <c r="F608" s="82"/>
      <c r="G608" s="82"/>
      <c r="I608" s="82"/>
      <c r="J608" s="82"/>
      <c r="K608" s="82"/>
      <c r="L608" s="82"/>
      <c r="M608" s="82"/>
      <c r="N608" s="82"/>
      <c r="P608" s="82"/>
      <c r="Q608" s="82"/>
      <c r="R608" s="82"/>
      <c r="S608" s="82"/>
      <c r="T608" s="82"/>
      <c r="U608" s="82"/>
      <c r="W608" s="82"/>
      <c r="X608" s="82"/>
      <c r="Y608" s="82"/>
      <c r="Z608" s="82"/>
      <c r="AA608" s="82"/>
      <c r="AB608" s="82"/>
      <c r="AC608" s="82"/>
      <c r="AD608" s="82"/>
    </row>
    <row r="609" spans="1:30" ht="15.75">
      <c r="A609" s="81"/>
      <c r="B609" s="82"/>
      <c r="C609" s="82"/>
      <c r="D609" s="82"/>
      <c r="E609" s="82"/>
      <c r="F609" s="82"/>
      <c r="G609" s="82"/>
      <c r="I609" s="82"/>
      <c r="J609" s="82"/>
      <c r="K609" s="82"/>
      <c r="L609" s="82"/>
      <c r="M609" s="82"/>
      <c r="N609" s="82"/>
      <c r="P609" s="82"/>
      <c r="Q609" s="82"/>
      <c r="R609" s="82"/>
      <c r="S609" s="82"/>
      <c r="T609" s="82"/>
      <c r="U609" s="82"/>
      <c r="W609" s="82"/>
      <c r="X609" s="82"/>
      <c r="Y609" s="82"/>
      <c r="Z609" s="82"/>
      <c r="AA609" s="82"/>
      <c r="AB609" s="82"/>
      <c r="AC609" s="82"/>
      <c r="AD609" s="82"/>
    </row>
    <row r="610" spans="1:30" ht="15.75">
      <c r="A610" s="81"/>
      <c r="B610" s="82"/>
      <c r="C610" s="82"/>
      <c r="D610" s="82"/>
      <c r="E610" s="82"/>
      <c r="F610" s="82"/>
      <c r="G610" s="82"/>
      <c r="I610" s="82"/>
      <c r="J610" s="82"/>
      <c r="K610" s="82"/>
      <c r="L610" s="82"/>
      <c r="M610" s="82"/>
      <c r="N610" s="82"/>
      <c r="P610" s="82"/>
      <c r="Q610" s="82"/>
      <c r="R610" s="82"/>
      <c r="S610" s="82"/>
      <c r="T610" s="82"/>
      <c r="U610" s="82"/>
      <c r="W610" s="82"/>
      <c r="X610" s="82"/>
      <c r="Y610" s="82"/>
      <c r="Z610" s="82"/>
      <c r="AA610" s="82"/>
      <c r="AB610" s="82"/>
      <c r="AC610" s="82"/>
      <c r="AD610" s="82"/>
    </row>
    <row r="611" spans="1:30" ht="15.75">
      <c r="A611" s="81"/>
      <c r="B611" s="82"/>
      <c r="C611" s="82"/>
      <c r="D611" s="82"/>
      <c r="E611" s="82"/>
      <c r="F611" s="82"/>
      <c r="G611" s="82"/>
      <c r="I611" s="82"/>
      <c r="J611" s="82"/>
      <c r="K611" s="82"/>
      <c r="L611" s="82"/>
      <c r="M611" s="82"/>
      <c r="N611" s="82"/>
      <c r="P611" s="82"/>
      <c r="Q611" s="82"/>
      <c r="R611" s="82"/>
      <c r="S611" s="82"/>
      <c r="T611" s="82"/>
      <c r="U611" s="82"/>
      <c r="W611" s="82"/>
      <c r="X611" s="82"/>
      <c r="Y611" s="82"/>
      <c r="Z611" s="82"/>
      <c r="AA611" s="82"/>
      <c r="AB611" s="82"/>
      <c r="AC611" s="82"/>
      <c r="AD611" s="82"/>
    </row>
    <row r="612" spans="1:30" ht="15.75">
      <c r="A612" s="81"/>
      <c r="B612" s="82"/>
      <c r="C612" s="82"/>
      <c r="D612" s="82"/>
      <c r="E612" s="82"/>
      <c r="F612" s="82"/>
      <c r="G612" s="82"/>
      <c r="I612" s="82"/>
      <c r="J612" s="82"/>
      <c r="K612" s="82"/>
      <c r="L612" s="82"/>
      <c r="M612" s="82"/>
      <c r="N612" s="82"/>
      <c r="P612" s="82"/>
      <c r="Q612" s="82"/>
      <c r="R612" s="82"/>
      <c r="S612" s="82"/>
      <c r="T612" s="82"/>
      <c r="U612" s="82"/>
      <c r="W612" s="82"/>
      <c r="X612" s="82"/>
      <c r="Y612" s="82"/>
      <c r="Z612" s="82"/>
      <c r="AA612" s="82"/>
      <c r="AB612" s="82"/>
      <c r="AC612" s="82"/>
      <c r="AD612" s="82"/>
    </row>
    <row r="613" spans="1:30" ht="15.75">
      <c r="A613" s="81"/>
      <c r="B613" s="82"/>
      <c r="C613" s="82"/>
      <c r="D613" s="82"/>
      <c r="E613" s="82"/>
      <c r="F613" s="82"/>
      <c r="G613" s="82"/>
      <c r="I613" s="82"/>
      <c r="J613" s="82"/>
      <c r="K613" s="82"/>
      <c r="L613" s="82"/>
      <c r="M613" s="82"/>
      <c r="N613" s="82"/>
      <c r="P613" s="82"/>
      <c r="Q613" s="82"/>
      <c r="R613" s="82"/>
      <c r="S613" s="82"/>
      <c r="T613" s="82"/>
      <c r="U613" s="82"/>
      <c r="W613" s="82"/>
      <c r="X613" s="82"/>
      <c r="Y613" s="82"/>
      <c r="Z613" s="82"/>
      <c r="AA613" s="82"/>
      <c r="AB613" s="82"/>
      <c r="AC613" s="82"/>
      <c r="AD613" s="82"/>
    </row>
    <row r="614" spans="1:30" ht="15.75">
      <c r="A614" s="81"/>
      <c r="B614" s="82"/>
      <c r="C614" s="82"/>
      <c r="D614" s="82"/>
      <c r="E614" s="82"/>
      <c r="F614" s="82"/>
      <c r="G614" s="82"/>
      <c r="I614" s="82"/>
      <c r="J614" s="82"/>
      <c r="K614" s="82"/>
      <c r="L614" s="82"/>
      <c r="M614" s="82"/>
      <c r="N614" s="82"/>
      <c r="P614" s="82"/>
      <c r="Q614" s="82"/>
      <c r="R614" s="82"/>
      <c r="S614" s="82"/>
      <c r="T614" s="82"/>
      <c r="U614" s="82"/>
      <c r="W614" s="82"/>
      <c r="X614" s="82"/>
      <c r="Y614" s="82"/>
      <c r="Z614" s="82"/>
      <c r="AA614" s="82"/>
      <c r="AB614" s="82"/>
      <c r="AC614" s="82"/>
      <c r="AD614" s="82"/>
    </row>
    <row r="615" spans="1:30" ht="15.75">
      <c r="A615" s="81"/>
      <c r="B615" s="82"/>
      <c r="C615" s="82"/>
      <c r="D615" s="82"/>
      <c r="E615" s="82"/>
      <c r="F615" s="82"/>
      <c r="G615" s="82"/>
      <c r="I615" s="82"/>
      <c r="J615" s="82"/>
      <c r="K615" s="82"/>
      <c r="L615" s="82"/>
      <c r="M615" s="82"/>
      <c r="N615" s="82"/>
      <c r="P615" s="82"/>
      <c r="Q615" s="82"/>
      <c r="R615" s="82"/>
      <c r="S615" s="82"/>
      <c r="T615" s="82"/>
      <c r="U615" s="82"/>
      <c r="W615" s="82"/>
      <c r="X615" s="82"/>
      <c r="Y615" s="82"/>
      <c r="Z615" s="82"/>
      <c r="AA615" s="82"/>
      <c r="AB615" s="82"/>
      <c r="AC615" s="82"/>
      <c r="AD615" s="82"/>
    </row>
    <row r="616" spans="1:30" ht="15.75">
      <c r="A616" s="81"/>
      <c r="B616" s="82"/>
      <c r="C616" s="82"/>
      <c r="D616" s="82"/>
      <c r="E616" s="82"/>
      <c r="F616" s="82"/>
      <c r="G616" s="82"/>
      <c r="I616" s="82"/>
      <c r="J616" s="82"/>
      <c r="K616" s="82"/>
      <c r="L616" s="82"/>
      <c r="M616" s="82"/>
      <c r="N616" s="82"/>
      <c r="P616" s="82"/>
      <c r="Q616" s="82"/>
      <c r="R616" s="82"/>
      <c r="S616" s="82"/>
      <c r="T616" s="82"/>
      <c r="U616" s="82"/>
      <c r="W616" s="82"/>
      <c r="X616" s="82"/>
      <c r="Y616" s="82"/>
      <c r="Z616" s="82"/>
      <c r="AA616" s="82"/>
      <c r="AB616" s="82"/>
      <c r="AC616" s="82"/>
      <c r="AD616" s="82"/>
    </row>
    <row r="617" spans="1:30" ht="15.75">
      <c r="A617" s="81"/>
      <c r="B617" s="82"/>
      <c r="C617" s="82"/>
      <c r="D617" s="82"/>
      <c r="E617" s="82"/>
      <c r="F617" s="82"/>
      <c r="G617" s="82"/>
      <c r="I617" s="82"/>
      <c r="J617" s="82"/>
      <c r="K617" s="82"/>
      <c r="L617" s="82"/>
      <c r="M617" s="82"/>
      <c r="N617" s="82"/>
      <c r="P617" s="82"/>
      <c r="Q617" s="82"/>
      <c r="R617" s="82"/>
      <c r="S617" s="82"/>
      <c r="T617" s="82"/>
      <c r="U617" s="82"/>
      <c r="W617" s="82"/>
      <c r="X617" s="82"/>
      <c r="Y617" s="82"/>
      <c r="Z617" s="82"/>
      <c r="AA617" s="82"/>
      <c r="AB617" s="82"/>
      <c r="AC617" s="82"/>
      <c r="AD617" s="82"/>
    </row>
    <row r="618" spans="1:30" ht="15.75">
      <c r="A618" s="81"/>
      <c r="B618" s="82"/>
      <c r="C618" s="82"/>
      <c r="D618" s="82"/>
      <c r="E618" s="82"/>
      <c r="F618" s="82"/>
      <c r="G618" s="82"/>
      <c r="I618" s="82"/>
      <c r="J618" s="82"/>
      <c r="K618" s="82"/>
      <c r="L618" s="82"/>
      <c r="M618" s="82"/>
      <c r="N618" s="82"/>
      <c r="P618" s="82"/>
      <c r="Q618" s="82"/>
      <c r="R618" s="82"/>
      <c r="S618" s="82"/>
      <c r="T618" s="82"/>
      <c r="U618" s="82"/>
      <c r="W618" s="82"/>
      <c r="X618" s="82"/>
      <c r="Y618" s="82"/>
      <c r="Z618" s="82"/>
      <c r="AA618" s="82"/>
      <c r="AB618" s="82"/>
      <c r="AC618" s="82"/>
      <c r="AD618" s="82"/>
    </row>
    <row r="619" spans="1:30" ht="15.75">
      <c r="A619" s="81"/>
      <c r="B619" s="82"/>
      <c r="C619" s="82"/>
      <c r="D619" s="82"/>
      <c r="E619" s="82"/>
      <c r="F619" s="82"/>
      <c r="G619" s="82"/>
      <c r="I619" s="82"/>
      <c r="J619" s="82"/>
      <c r="K619" s="82"/>
      <c r="L619" s="82"/>
      <c r="M619" s="82"/>
      <c r="N619" s="82"/>
      <c r="P619" s="82"/>
      <c r="Q619" s="82"/>
      <c r="R619" s="82"/>
      <c r="S619" s="82"/>
      <c r="T619" s="82"/>
      <c r="U619" s="82"/>
      <c r="W619" s="82"/>
      <c r="X619" s="82"/>
      <c r="Y619" s="82"/>
      <c r="Z619" s="82"/>
      <c r="AA619" s="82"/>
      <c r="AB619" s="82"/>
      <c r="AC619" s="82"/>
      <c r="AD619" s="82"/>
    </row>
    <row r="620" spans="1:30" ht="15.75">
      <c r="A620" s="81"/>
      <c r="B620" s="82"/>
      <c r="C620" s="82"/>
      <c r="D620" s="82"/>
      <c r="E620" s="82"/>
      <c r="F620" s="82"/>
      <c r="G620" s="82"/>
      <c r="I620" s="82"/>
      <c r="J620" s="82"/>
      <c r="K620" s="82"/>
      <c r="L620" s="82"/>
      <c r="M620" s="82"/>
      <c r="N620" s="82"/>
      <c r="P620" s="82"/>
      <c r="Q620" s="82"/>
      <c r="R620" s="82"/>
      <c r="S620" s="82"/>
      <c r="T620" s="82"/>
      <c r="U620" s="82"/>
      <c r="W620" s="82"/>
      <c r="X620" s="82"/>
      <c r="Y620" s="82"/>
      <c r="Z620" s="82"/>
      <c r="AA620" s="82"/>
      <c r="AB620" s="82"/>
      <c r="AC620" s="82"/>
      <c r="AD620" s="82"/>
    </row>
    <row r="621" spans="1:30" ht="15.75">
      <c r="A621" s="81"/>
      <c r="B621" s="82"/>
      <c r="C621" s="82"/>
      <c r="D621" s="82"/>
      <c r="E621" s="82"/>
      <c r="F621" s="82"/>
      <c r="G621" s="82"/>
      <c r="I621" s="82"/>
      <c r="J621" s="82"/>
      <c r="K621" s="82"/>
      <c r="L621" s="82"/>
      <c r="M621" s="82"/>
      <c r="N621" s="82"/>
      <c r="P621" s="82"/>
      <c r="Q621" s="82"/>
      <c r="R621" s="82"/>
      <c r="S621" s="82"/>
      <c r="T621" s="82"/>
      <c r="U621" s="82"/>
      <c r="W621" s="82"/>
      <c r="X621" s="82"/>
      <c r="Y621" s="82"/>
      <c r="Z621" s="82"/>
      <c r="AA621" s="82"/>
      <c r="AB621" s="82"/>
      <c r="AC621" s="82"/>
      <c r="AD621" s="82"/>
    </row>
    <row r="622" spans="1:30" ht="15.75">
      <c r="A622" s="81"/>
      <c r="B622" s="82"/>
      <c r="C622" s="82"/>
      <c r="D622" s="82"/>
      <c r="E622" s="82"/>
      <c r="F622" s="82"/>
      <c r="G622" s="82"/>
      <c r="I622" s="82"/>
      <c r="J622" s="82"/>
      <c r="K622" s="82"/>
      <c r="L622" s="82"/>
      <c r="M622" s="82"/>
      <c r="N622" s="82"/>
      <c r="P622" s="82"/>
      <c r="Q622" s="82"/>
      <c r="R622" s="82"/>
      <c r="S622" s="82"/>
      <c r="T622" s="82"/>
      <c r="U622" s="82"/>
      <c r="W622" s="82"/>
      <c r="X622" s="82"/>
      <c r="Y622" s="82"/>
      <c r="Z622" s="82"/>
      <c r="AA622" s="82"/>
      <c r="AB622" s="82"/>
      <c r="AC622" s="82"/>
      <c r="AD622" s="82"/>
    </row>
    <row r="623" spans="1:30" ht="15.75">
      <c r="A623" s="81"/>
      <c r="B623" s="82"/>
      <c r="C623" s="82"/>
      <c r="D623" s="82"/>
      <c r="E623" s="82"/>
      <c r="F623" s="82"/>
      <c r="G623" s="82"/>
      <c r="I623" s="82"/>
      <c r="J623" s="82"/>
      <c r="K623" s="82"/>
      <c r="L623" s="82"/>
      <c r="M623" s="82"/>
      <c r="N623" s="82"/>
      <c r="P623" s="82"/>
      <c r="Q623" s="82"/>
      <c r="R623" s="82"/>
      <c r="S623" s="82"/>
      <c r="T623" s="82"/>
      <c r="U623" s="82"/>
      <c r="W623" s="82"/>
      <c r="X623" s="82"/>
      <c r="Y623" s="82"/>
      <c r="Z623" s="82"/>
      <c r="AA623" s="82"/>
      <c r="AB623" s="82"/>
      <c r="AC623" s="82"/>
      <c r="AD623" s="82"/>
    </row>
    <row r="624" spans="1:30" ht="15.75">
      <c r="A624" s="81"/>
      <c r="B624" s="82"/>
      <c r="C624" s="82"/>
      <c r="D624" s="82"/>
      <c r="E624" s="82"/>
      <c r="F624" s="82"/>
      <c r="G624" s="82"/>
      <c r="I624" s="82"/>
      <c r="J624" s="82"/>
      <c r="K624" s="82"/>
      <c r="L624" s="82"/>
      <c r="M624" s="82"/>
      <c r="N624" s="82"/>
      <c r="P624" s="82"/>
      <c r="Q624" s="82"/>
      <c r="R624" s="82"/>
      <c r="S624" s="82"/>
      <c r="T624" s="82"/>
      <c r="U624" s="82"/>
      <c r="W624" s="82"/>
      <c r="X624" s="82"/>
      <c r="Y624" s="82"/>
      <c r="Z624" s="82"/>
      <c r="AA624" s="82"/>
      <c r="AB624" s="82"/>
      <c r="AC624" s="82"/>
      <c r="AD624" s="82"/>
    </row>
    <row r="625" spans="1:30" ht="15.75">
      <c r="A625" s="81"/>
      <c r="B625" s="82"/>
      <c r="C625" s="82"/>
      <c r="D625" s="82"/>
      <c r="E625" s="82"/>
      <c r="F625" s="82"/>
      <c r="G625" s="82"/>
      <c r="I625" s="82"/>
      <c r="J625" s="82"/>
      <c r="K625" s="82"/>
      <c r="L625" s="82"/>
      <c r="M625" s="82"/>
      <c r="N625" s="82"/>
      <c r="P625" s="82"/>
      <c r="Q625" s="82"/>
      <c r="R625" s="82"/>
      <c r="S625" s="82"/>
      <c r="T625" s="82"/>
      <c r="U625" s="82"/>
      <c r="W625" s="82"/>
      <c r="X625" s="82"/>
      <c r="Y625" s="82"/>
      <c r="Z625" s="82"/>
      <c r="AA625" s="82"/>
      <c r="AB625" s="82"/>
      <c r="AC625" s="82"/>
      <c r="AD625" s="82"/>
    </row>
    <row r="626" spans="1:30" ht="15.75">
      <c r="A626" s="81"/>
      <c r="B626" s="82"/>
      <c r="C626" s="82"/>
      <c r="D626" s="82"/>
      <c r="E626" s="82"/>
      <c r="F626" s="82"/>
      <c r="G626" s="82"/>
      <c r="I626" s="82"/>
      <c r="J626" s="82"/>
      <c r="K626" s="82"/>
      <c r="L626" s="82"/>
      <c r="M626" s="82"/>
      <c r="N626" s="82"/>
      <c r="P626" s="82"/>
      <c r="Q626" s="82"/>
      <c r="R626" s="82"/>
      <c r="S626" s="82"/>
      <c r="T626" s="82"/>
      <c r="U626" s="82"/>
      <c r="W626" s="82"/>
      <c r="X626" s="82"/>
      <c r="Y626" s="82"/>
      <c r="Z626" s="82"/>
      <c r="AA626" s="82"/>
      <c r="AB626" s="82"/>
      <c r="AC626" s="82"/>
      <c r="AD626" s="82"/>
    </row>
    <row r="627" spans="1:30" ht="15.75">
      <c r="A627" s="81"/>
      <c r="B627" s="82"/>
      <c r="C627" s="82"/>
      <c r="D627" s="82"/>
      <c r="E627" s="82"/>
      <c r="F627" s="82"/>
      <c r="G627" s="82"/>
      <c r="I627" s="82"/>
      <c r="J627" s="82"/>
      <c r="K627" s="82"/>
      <c r="L627" s="82"/>
      <c r="M627" s="82"/>
      <c r="N627" s="82"/>
      <c r="P627" s="82"/>
      <c r="Q627" s="82"/>
      <c r="R627" s="82"/>
      <c r="S627" s="82"/>
      <c r="T627" s="82"/>
      <c r="U627" s="82"/>
      <c r="W627" s="82"/>
      <c r="X627" s="82"/>
      <c r="Y627" s="82"/>
      <c r="Z627" s="82"/>
      <c r="AA627" s="82"/>
      <c r="AB627" s="82"/>
      <c r="AC627" s="82"/>
      <c r="AD627" s="82"/>
    </row>
    <row r="628" spans="1:30" ht="15.75">
      <c r="A628" s="81"/>
      <c r="B628" s="82"/>
      <c r="C628" s="82"/>
      <c r="D628" s="82"/>
      <c r="E628" s="82"/>
      <c r="F628" s="82"/>
      <c r="G628" s="82"/>
      <c r="I628" s="82"/>
      <c r="J628" s="82"/>
      <c r="K628" s="82"/>
      <c r="L628" s="82"/>
      <c r="M628" s="82"/>
      <c r="N628" s="82"/>
      <c r="P628" s="82"/>
      <c r="Q628" s="82"/>
      <c r="R628" s="82"/>
      <c r="S628" s="82"/>
      <c r="T628" s="82"/>
      <c r="U628" s="82"/>
      <c r="W628" s="82"/>
      <c r="X628" s="82"/>
      <c r="Y628" s="82"/>
      <c r="Z628" s="82"/>
      <c r="AA628" s="82"/>
      <c r="AB628" s="82"/>
      <c r="AC628" s="82"/>
      <c r="AD628" s="82"/>
    </row>
    <row r="629" spans="1:30" ht="15.75">
      <c r="A629" s="81"/>
      <c r="B629" s="82"/>
      <c r="C629" s="82"/>
      <c r="D629" s="82"/>
      <c r="E629" s="82"/>
      <c r="F629" s="82"/>
      <c r="G629" s="82"/>
      <c r="I629" s="82"/>
      <c r="J629" s="82"/>
      <c r="K629" s="82"/>
      <c r="L629" s="82"/>
      <c r="M629" s="82"/>
      <c r="N629" s="82"/>
      <c r="P629" s="82"/>
      <c r="Q629" s="82"/>
      <c r="R629" s="82"/>
      <c r="S629" s="82"/>
      <c r="T629" s="82"/>
      <c r="U629" s="82"/>
      <c r="W629" s="82"/>
      <c r="X629" s="82"/>
      <c r="Y629" s="82"/>
      <c r="Z629" s="82"/>
      <c r="AA629" s="82"/>
      <c r="AB629" s="82"/>
      <c r="AC629" s="82"/>
      <c r="AD629" s="82"/>
    </row>
    <row r="630" spans="1:30" ht="15.75">
      <c r="A630" s="81"/>
      <c r="B630" s="82"/>
      <c r="C630" s="82"/>
      <c r="D630" s="82"/>
      <c r="E630" s="82"/>
      <c r="F630" s="82"/>
      <c r="G630" s="82"/>
      <c r="I630" s="82"/>
      <c r="J630" s="82"/>
      <c r="K630" s="82"/>
      <c r="L630" s="82"/>
      <c r="M630" s="82"/>
      <c r="N630" s="82"/>
      <c r="P630" s="82"/>
      <c r="Q630" s="82"/>
      <c r="R630" s="82"/>
      <c r="S630" s="82"/>
      <c r="T630" s="82"/>
      <c r="U630" s="82"/>
      <c r="W630" s="82"/>
      <c r="X630" s="82"/>
      <c r="Y630" s="82"/>
      <c r="Z630" s="82"/>
      <c r="AA630" s="82"/>
      <c r="AB630" s="82"/>
      <c r="AC630" s="82"/>
      <c r="AD630" s="82"/>
    </row>
    <row r="631" spans="1:30" ht="15.75">
      <c r="A631" s="81"/>
      <c r="B631" s="82"/>
      <c r="C631" s="82"/>
      <c r="D631" s="82"/>
      <c r="E631" s="82"/>
      <c r="F631" s="82"/>
      <c r="G631" s="82"/>
      <c r="I631" s="82"/>
      <c r="J631" s="82"/>
      <c r="K631" s="82"/>
      <c r="L631" s="82"/>
      <c r="M631" s="82"/>
      <c r="N631" s="82"/>
      <c r="P631" s="82"/>
      <c r="Q631" s="82"/>
      <c r="R631" s="82"/>
      <c r="S631" s="82"/>
      <c r="T631" s="82"/>
      <c r="U631" s="82"/>
      <c r="W631" s="82"/>
      <c r="X631" s="82"/>
      <c r="Y631" s="82"/>
      <c r="Z631" s="82"/>
      <c r="AA631" s="82"/>
      <c r="AB631" s="82"/>
      <c r="AC631" s="82"/>
      <c r="AD631" s="82"/>
    </row>
    <row r="632" spans="1:30" ht="15.75">
      <c r="A632" s="81"/>
      <c r="B632" s="82"/>
      <c r="C632" s="82"/>
      <c r="D632" s="82"/>
      <c r="E632" s="82"/>
      <c r="F632" s="82"/>
      <c r="G632" s="82"/>
      <c r="I632" s="82"/>
      <c r="J632" s="82"/>
      <c r="K632" s="82"/>
      <c r="L632" s="82"/>
      <c r="M632" s="82"/>
      <c r="N632" s="82"/>
      <c r="P632" s="82"/>
      <c r="Q632" s="82"/>
      <c r="R632" s="82"/>
      <c r="S632" s="82"/>
      <c r="T632" s="82"/>
      <c r="U632" s="82"/>
      <c r="W632" s="82"/>
      <c r="X632" s="82"/>
      <c r="Y632" s="82"/>
      <c r="Z632" s="82"/>
      <c r="AA632" s="82"/>
      <c r="AB632" s="82"/>
      <c r="AC632" s="82"/>
      <c r="AD632" s="82"/>
    </row>
    <row r="633" spans="1:30" ht="15.75">
      <c r="A633" s="81"/>
      <c r="B633" s="82"/>
      <c r="C633" s="82"/>
      <c r="D633" s="82"/>
      <c r="E633" s="82"/>
      <c r="F633" s="82"/>
      <c r="G633" s="82"/>
      <c r="I633" s="82"/>
      <c r="J633" s="82"/>
      <c r="K633" s="82"/>
      <c r="L633" s="82"/>
      <c r="M633" s="82"/>
      <c r="N633" s="82"/>
      <c r="P633" s="82"/>
      <c r="Q633" s="82"/>
      <c r="R633" s="82"/>
      <c r="S633" s="82"/>
      <c r="T633" s="82"/>
      <c r="U633" s="82"/>
      <c r="W633" s="82"/>
      <c r="X633" s="82"/>
      <c r="Y633" s="82"/>
      <c r="Z633" s="82"/>
      <c r="AA633" s="82"/>
      <c r="AB633" s="82"/>
      <c r="AC633" s="82"/>
      <c r="AD633" s="82"/>
    </row>
    <row r="634" spans="1:30" ht="15.75">
      <c r="A634" s="81"/>
      <c r="B634" s="82"/>
      <c r="C634" s="82"/>
      <c r="D634" s="82"/>
      <c r="E634" s="82"/>
      <c r="F634" s="82"/>
      <c r="G634" s="82"/>
      <c r="I634" s="82"/>
      <c r="J634" s="82"/>
      <c r="K634" s="82"/>
      <c r="L634" s="82"/>
      <c r="M634" s="82"/>
      <c r="N634" s="82"/>
      <c r="P634" s="82"/>
      <c r="Q634" s="82"/>
      <c r="R634" s="82"/>
      <c r="S634" s="82"/>
      <c r="T634" s="82"/>
      <c r="U634" s="82"/>
      <c r="W634" s="82"/>
      <c r="X634" s="82"/>
      <c r="Y634" s="82"/>
      <c r="Z634" s="82"/>
      <c r="AA634" s="82"/>
      <c r="AB634" s="82"/>
      <c r="AC634" s="82"/>
      <c r="AD634" s="82"/>
    </row>
    <row r="635" spans="1:30" ht="15.75">
      <c r="A635" s="81"/>
      <c r="B635" s="82"/>
      <c r="C635" s="82"/>
      <c r="D635" s="82"/>
      <c r="E635" s="82"/>
      <c r="F635" s="82"/>
      <c r="G635" s="82"/>
      <c r="I635" s="82"/>
      <c r="J635" s="82"/>
      <c r="K635" s="82"/>
      <c r="L635" s="82"/>
      <c r="M635" s="82"/>
      <c r="N635" s="82"/>
      <c r="P635" s="82"/>
      <c r="Q635" s="82"/>
      <c r="R635" s="82"/>
      <c r="S635" s="82"/>
      <c r="T635" s="82"/>
      <c r="U635" s="82"/>
      <c r="W635" s="82"/>
      <c r="X635" s="82"/>
      <c r="Y635" s="82"/>
      <c r="Z635" s="82"/>
      <c r="AA635" s="82"/>
      <c r="AB635" s="82"/>
      <c r="AC635" s="82"/>
      <c r="AD635" s="82"/>
    </row>
    <row r="636" spans="1:30">
      <c r="B636" s="82"/>
      <c r="C636" s="82"/>
      <c r="D636" s="82"/>
      <c r="E636" s="82"/>
      <c r="F636" s="82"/>
      <c r="G636" s="82"/>
      <c r="I636" s="82"/>
      <c r="J636" s="82"/>
      <c r="K636" s="82"/>
      <c r="L636" s="82"/>
      <c r="M636" s="82"/>
      <c r="N636" s="82"/>
      <c r="P636" s="82"/>
      <c r="Q636" s="82"/>
      <c r="R636" s="82"/>
      <c r="S636" s="82"/>
      <c r="T636" s="82"/>
      <c r="U636" s="82"/>
      <c r="W636" s="82"/>
      <c r="X636" s="82"/>
      <c r="Y636" s="82"/>
      <c r="Z636" s="82"/>
      <c r="AA636" s="82"/>
      <c r="AB636" s="82"/>
      <c r="AC636" s="82"/>
      <c r="AD636" s="82"/>
    </row>
    <row r="637" spans="1:30">
      <c r="B637" s="82"/>
      <c r="C637" s="82"/>
      <c r="D637" s="82"/>
      <c r="E637" s="82"/>
      <c r="F637" s="82"/>
      <c r="G637" s="82"/>
      <c r="I637" s="82"/>
      <c r="J637" s="82"/>
      <c r="K637" s="82"/>
      <c r="L637" s="82"/>
      <c r="M637" s="82"/>
      <c r="N637" s="82"/>
      <c r="P637" s="82"/>
      <c r="Q637" s="82"/>
      <c r="R637" s="82"/>
      <c r="S637" s="82"/>
      <c r="T637" s="82"/>
      <c r="U637" s="82"/>
      <c r="W637" s="82"/>
      <c r="X637" s="82"/>
      <c r="Y637" s="82"/>
      <c r="Z637" s="82"/>
      <c r="AA637" s="82"/>
      <c r="AB637" s="82"/>
      <c r="AC637" s="82"/>
      <c r="AD637" s="82"/>
    </row>
    <row r="638" spans="1:30">
      <c r="B638" s="82"/>
      <c r="C638" s="82"/>
      <c r="D638" s="82"/>
      <c r="E638" s="82"/>
      <c r="F638" s="82"/>
      <c r="G638" s="82"/>
      <c r="I638" s="82"/>
      <c r="J638" s="82"/>
      <c r="K638" s="82"/>
      <c r="L638" s="82"/>
      <c r="M638" s="82"/>
      <c r="N638" s="82"/>
      <c r="P638" s="82"/>
      <c r="Q638" s="82"/>
      <c r="R638" s="82"/>
      <c r="S638" s="82"/>
      <c r="T638" s="82"/>
      <c r="U638" s="82"/>
      <c r="W638" s="82"/>
      <c r="X638" s="82"/>
      <c r="Y638" s="82"/>
      <c r="Z638" s="82"/>
      <c r="AA638" s="82"/>
      <c r="AB638" s="82"/>
      <c r="AC638" s="82"/>
      <c r="AD638" s="82"/>
    </row>
    <row r="639" spans="1:30">
      <c r="B639" s="82"/>
      <c r="C639" s="82"/>
      <c r="D639" s="82"/>
      <c r="E639" s="82"/>
      <c r="F639" s="82"/>
      <c r="G639" s="82"/>
      <c r="I639" s="82"/>
      <c r="J639" s="82"/>
      <c r="K639" s="82"/>
      <c r="L639" s="82"/>
      <c r="M639" s="82"/>
      <c r="N639" s="82"/>
      <c r="P639" s="82"/>
      <c r="Q639" s="82"/>
      <c r="R639" s="82"/>
      <c r="S639" s="82"/>
      <c r="T639" s="82"/>
      <c r="U639" s="82"/>
      <c r="W639" s="82"/>
      <c r="X639" s="82"/>
      <c r="Y639" s="82"/>
      <c r="Z639" s="82"/>
      <c r="AA639" s="82"/>
      <c r="AB639" s="82"/>
      <c r="AC639" s="82"/>
      <c r="AD639" s="82"/>
    </row>
    <row r="640" spans="1:30">
      <c r="B640" s="82"/>
      <c r="C640" s="82"/>
      <c r="D640" s="82"/>
      <c r="E640" s="82"/>
      <c r="F640" s="82"/>
      <c r="G640" s="82"/>
      <c r="I640" s="82"/>
      <c r="J640" s="82"/>
      <c r="K640" s="82"/>
      <c r="L640" s="82"/>
      <c r="M640" s="82"/>
      <c r="N640" s="82"/>
      <c r="P640" s="82"/>
      <c r="Q640" s="82"/>
      <c r="R640" s="82"/>
      <c r="S640" s="82"/>
      <c r="T640" s="82"/>
      <c r="U640" s="82"/>
      <c r="W640" s="82"/>
      <c r="X640" s="82"/>
      <c r="Y640" s="82"/>
      <c r="Z640" s="82"/>
      <c r="AA640" s="82"/>
      <c r="AB640" s="82"/>
      <c r="AC640" s="82"/>
      <c r="AD640" s="82"/>
    </row>
    <row r="641" spans="2:30">
      <c r="B641" s="82"/>
      <c r="C641" s="82"/>
      <c r="D641" s="82"/>
      <c r="E641" s="82"/>
      <c r="F641" s="82"/>
      <c r="G641" s="82"/>
      <c r="I641" s="82"/>
      <c r="J641" s="82"/>
      <c r="K641" s="82"/>
      <c r="L641" s="82"/>
      <c r="M641" s="82"/>
      <c r="N641" s="82"/>
      <c r="P641" s="82"/>
      <c r="Q641" s="82"/>
      <c r="R641" s="82"/>
      <c r="S641" s="82"/>
      <c r="T641" s="82"/>
      <c r="U641" s="82"/>
      <c r="W641" s="82"/>
      <c r="X641" s="82"/>
      <c r="Y641" s="82"/>
      <c r="Z641" s="82"/>
      <c r="AA641" s="82"/>
      <c r="AB641" s="82"/>
      <c r="AC641" s="82"/>
      <c r="AD641" s="82"/>
    </row>
    <row r="642" spans="2:30">
      <c r="B642" s="82"/>
      <c r="C642" s="82"/>
      <c r="D642" s="82"/>
      <c r="E642" s="82"/>
      <c r="F642" s="82"/>
      <c r="G642" s="82"/>
      <c r="I642" s="82"/>
      <c r="J642" s="82"/>
      <c r="K642" s="82"/>
      <c r="L642" s="82"/>
      <c r="M642" s="82"/>
      <c r="N642" s="82"/>
      <c r="P642" s="82"/>
      <c r="Q642" s="82"/>
      <c r="R642" s="82"/>
      <c r="S642" s="82"/>
      <c r="T642" s="82"/>
      <c r="U642" s="82"/>
      <c r="W642" s="82"/>
      <c r="X642" s="82"/>
      <c r="Y642" s="82"/>
      <c r="Z642" s="82"/>
      <c r="AA642" s="82"/>
      <c r="AB642" s="82"/>
      <c r="AC642" s="82"/>
      <c r="AD642" s="82"/>
    </row>
    <row r="643" spans="2:30">
      <c r="B643" s="82"/>
      <c r="C643" s="82"/>
      <c r="D643" s="82"/>
      <c r="E643" s="82"/>
      <c r="F643" s="82"/>
      <c r="G643" s="82"/>
      <c r="I643" s="82"/>
      <c r="J643" s="82"/>
      <c r="K643" s="82"/>
      <c r="L643" s="82"/>
      <c r="M643" s="82"/>
      <c r="N643" s="82"/>
      <c r="P643" s="82"/>
      <c r="Q643" s="82"/>
      <c r="R643" s="82"/>
      <c r="S643" s="82"/>
      <c r="T643" s="82"/>
      <c r="U643" s="82"/>
      <c r="W643" s="82"/>
      <c r="X643" s="82"/>
      <c r="Y643" s="82"/>
      <c r="Z643" s="82"/>
      <c r="AA643" s="82"/>
      <c r="AB643" s="82"/>
      <c r="AC643" s="82"/>
      <c r="AD643" s="82"/>
    </row>
    <row r="644" spans="2:30">
      <c r="B644" s="82"/>
      <c r="C644" s="82"/>
      <c r="D644" s="82"/>
      <c r="E644" s="82"/>
      <c r="F644" s="82"/>
      <c r="G644" s="82"/>
      <c r="I644" s="82"/>
      <c r="J644" s="82"/>
      <c r="K644" s="82"/>
      <c r="L644" s="82"/>
      <c r="M644" s="82"/>
      <c r="N644" s="82"/>
      <c r="P644" s="82"/>
      <c r="Q644" s="82"/>
      <c r="R644" s="82"/>
      <c r="S644" s="82"/>
      <c r="T644" s="82"/>
      <c r="U644" s="82"/>
      <c r="W644" s="82"/>
      <c r="X644" s="82"/>
      <c r="Y644" s="82"/>
      <c r="Z644" s="82"/>
      <c r="AA644" s="82"/>
      <c r="AB644" s="82"/>
      <c r="AC644" s="82"/>
      <c r="AD644" s="82"/>
    </row>
    <row r="645" spans="2:30">
      <c r="B645" s="82"/>
      <c r="C645" s="82"/>
      <c r="D645" s="82"/>
      <c r="E645" s="82"/>
      <c r="F645" s="82"/>
      <c r="G645" s="82"/>
      <c r="I645" s="82"/>
      <c r="J645" s="82"/>
      <c r="K645" s="82"/>
      <c r="L645" s="82"/>
      <c r="M645" s="82"/>
      <c r="N645" s="82"/>
      <c r="P645" s="82"/>
      <c r="Q645" s="82"/>
      <c r="R645" s="82"/>
      <c r="S645" s="82"/>
      <c r="T645" s="82"/>
      <c r="U645" s="82"/>
      <c r="W645" s="82"/>
      <c r="X645" s="82"/>
      <c r="Y645" s="82"/>
      <c r="Z645" s="82"/>
      <c r="AA645" s="82"/>
      <c r="AB645" s="82"/>
      <c r="AC645" s="82"/>
      <c r="AD645" s="82"/>
    </row>
    <row r="646" spans="2:30">
      <c r="B646" s="82"/>
      <c r="C646" s="82"/>
      <c r="D646" s="82"/>
      <c r="E646" s="82"/>
      <c r="F646" s="82"/>
      <c r="G646" s="82"/>
      <c r="I646" s="82"/>
      <c r="J646" s="82"/>
      <c r="K646" s="82"/>
      <c r="L646" s="82"/>
      <c r="M646" s="82"/>
      <c r="N646" s="82"/>
      <c r="P646" s="82"/>
      <c r="Q646" s="82"/>
      <c r="R646" s="82"/>
      <c r="S646" s="82"/>
      <c r="T646" s="82"/>
      <c r="U646" s="82"/>
      <c r="W646" s="82"/>
      <c r="X646" s="82"/>
      <c r="Y646" s="82"/>
      <c r="Z646" s="82"/>
      <c r="AA646" s="82"/>
      <c r="AB646" s="82"/>
      <c r="AC646" s="82"/>
      <c r="AD646" s="82"/>
    </row>
    <row r="647" spans="2:30">
      <c r="B647" s="82"/>
      <c r="C647" s="82"/>
      <c r="D647" s="82"/>
      <c r="E647" s="82"/>
      <c r="F647" s="82"/>
      <c r="G647" s="82"/>
      <c r="I647" s="82"/>
      <c r="J647" s="82"/>
      <c r="K647" s="82"/>
      <c r="L647" s="82"/>
      <c r="M647" s="82"/>
      <c r="N647" s="82"/>
      <c r="P647" s="82"/>
      <c r="Q647" s="82"/>
      <c r="R647" s="82"/>
      <c r="S647" s="82"/>
      <c r="T647" s="82"/>
      <c r="U647" s="82"/>
      <c r="W647" s="82"/>
      <c r="X647" s="82"/>
      <c r="Y647" s="82"/>
      <c r="Z647" s="82"/>
      <c r="AA647" s="82"/>
      <c r="AB647" s="82"/>
      <c r="AC647" s="82"/>
      <c r="AD647" s="82"/>
    </row>
    <row r="648" spans="2:30">
      <c r="B648" s="82"/>
      <c r="C648" s="82"/>
      <c r="D648" s="82"/>
      <c r="E648" s="82"/>
      <c r="F648" s="82"/>
      <c r="G648" s="82"/>
      <c r="I648" s="82"/>
      <c r="J648" s="82"/>
      <c r="K648" s="82"/>
      <c r="L648" s="82"/>
      <c r="M648" s="82"/>
      <c r="N648" s="82"/>
      <c r="P648" s="82"/>
      <c r="Q648" s="82"/>
      <c r="R648" s="82"/>
      <c r="S648" s="82"/>
      <c r="T648" s="82"/>
      <c r="U648" s="82"/>
      <c r="W648" s="82"/>
      <c r="X648" s="82"/>
      <c r="Y648" s="82"/>
      <c r="Z648" s="82"/>
      <c r="AA648" s="82"/>
      <c r="AB648" s="82"/>
      <c r="AC648" s="82"/>
      <c r="AD648" s="82"/>
    </row>
    <row r="649" spans="2:30">
      <c r="B649" s="82"/>
      <c r="C649" s="82"/>
      <c r="D649" s="82"/>
      <c r="E649" s="82"/>
      <c r="F649" s="82"/>
      <c r="G649" s="82"/>
      <c r="I649" s="82"/>
      <c r="J649" s="82"/>
      <c r="K649" s="82"/>
      <c r="L649" s="82"/>
      <c r="M649" s="82"/>
      <c r="N649" s="82"/>
      <c r="P649" s="82"/>
      <c r="Q649" s="82"/>
      <c r="R649" s="82"/>
      <c r="S649" s="82"/>
      <c r="T649" s="82"/>
      <c r="U649" s="82"/>
      <c r="W649" s="82"/>
      <c r="X649" s="82"/>
      <c r="Y649" s="82"/>
      <c r="Z649" s="82"/>
      <c r="AA649" s="82"/>
      <c r="AB649" s="82"/>
      <c r="AC649" s="82"/>
      <c r="AD649" s="82"/>
    </row>
    <row r="650" spans="2:30">
      <c r="B650" s="82"/>
      <c r="C650" s="82"/>
      <c r="D650" s="82"/>
      <c r="E650" s="82"/>
      <c r="F650" s="82"/>
      <c r="G650" s="82"/>
      <c r="I650" s="82"/>
      <c r="J650" s="82"/>
      <c r="K650" s="82"/>
      <c r="L650" s="82"/>
      <c r="M650" s="82"/>
      <c r="N650" s="82"/>
      <c r="P650" s="82"/>
      <c r="Q650" s="82"/>
      <c r="R650" s="82"/>
      <c r="S650" s="82"/>
      <c r="T650" s="82"/>
      <c r="U650" s="82"/>
      <c r="W650" s="82"/>
      <c r="X650" s="82"/>
      <c r="Y650" s="82"/>
      <c r="Z650" s="82"/>
      <c r="AA650" s="82"/>
      <c r="AB650" s="82"/>
      <c r="AC650" s="82"/>
      <c r="AD650" s="82"/>
    </row>
    <row r="651" spans="2:30">
      <c r="B651" s="82"/>
      <c r="C651" s="82"/>
      <c r="D651" s="82"/>
      <c r="E651" s="82"/>
      <c r="F651" s="82"/>
      <c r="G651" s="82"/>
      <c r="I651" s="82"/>
      <c r="J651" s="82"/>
      <c r="K651" s="82"/>
      <c r="L651" s="82"/>
      <c r="M651" s="82"/>
      <c r="N651" s="82"/>
      <c r="P651" s="82"/>
      <c r="Q651" s="82"/>
      <c r="R651" s="82"/>
      <c r="S651" s="82"/>
      <c r="T651" s="82"/>
      <c r="U651" s="82"/>
      <c r="W651" s="82"/>
      <c r="X651" s="82"/>
      <c r="Y651" s="82"/>
      <c r="Z651" s="82"/>
      <c r="AA651" s="82"/>
      <c r="AB651" s="82"/>
      <c r="AC651" s="82"/>
      <c r="AD651" s="82"/>
    </row>
    <row r="652" spans="2:30">
      <c r="B652" s="82"/>
      <c r="C652" s="82"/>
      <c r="D652" s="82"/>
      <c r="E652" s="82"/>
      <c r="F652" s="82"/>
      <c r="G652" s="82"/>
      <c r="I652" s="82"/>
      <c r="J652" s="82"/>
      <c r="K652" s="82"/>
      <c r="L652" s="82"/>
      <c r="M652" s="82"/>
      <c r="N652" s="82"/>
      <c r="P652" s="82"/>
      <c r="Q652" s="82"/>
      <c r="R652" s="82"/>
      <c r="S652" s="82"/>
      <c r="T652" s="82"/>
      <c r="U652" s="82"/>
      <c r="W652" s="82"/>
      <c r="X652" s="82"/>
      <c r="Y652" s="82"/>
      <c r="Z652" s="82"/>
      <c r="AA652" s="82"/>
      <c r="AB652" s="82"/>
      <c r="AC652" s="82"/>
      <c r="AD652" s="82"/>
    </row>
    <row r="653" spans="2:30">
      <c r="B653" s="82"/>
      <c r="C653" s="82"/>
      <c r="D653" s="82"/>
      <c r="E653" s="82"/>
      <c r="F653" s="82"/>
      <c r="G653" s="82"/>
      <c r="I653" s="82"/>
      <c r="J653" s="82"/>
      <c r="K653" s="82"/>
      <c r="L653" s="82"/>
      <c r="M653" s="82"/>
      <c r="N653" s="82"/>
      <c r="P653" s="82"/>
      <c r="Q653" s="82"/>
      <c r="R653" s="82"/>
      <c r="S653" s="82"/>
      <c r="T653" s="82"/>
      <c r="U653" s="82"/>
      <c r="W653" s="82"/>
      <c r="X653" s="82"/>
      <c r="Y653" s="82"/>
      <c r="Z653" s="82"/>
      <c r="AA653" s="82"/>
      <c r="AB653" s="82"/>
      <c r="AC653" s="82"/>
      <c r="AD653" s="82"/>
    </row>
    <row r="654" spans="2:30">
      <c r="B654" s="82"/>
      <c r="C654" s="82"/>
      <c r="D654" s="82"/>
      <c r="E654" s="82"/>
      <c r="F654" s="82"/>
      <c r="G654" s="82"/>
      <c r="I654" s="82"/>
      <c r="J654" s="82"/>
      <c r="K654" s="82"/>
      <c r="L654" s="82"/>
      <c r="M654" s="82"/>
      <c r="N654" s="82"/>
      <c r="P654" s="82"/>
      <c r="Q654" s="82"/>
      <c r="R654" s="82"/>
      <c r="S654" s="82"/>
      <c r="T654" s="82"/>
      <c r="U654" s="82"/>
      <c r="W654" s="82"/>
      <c r="X654" s="82"/>
      <c r="Y654" s="82"/>
      <c r="Z654" s="82"/>
      <c r="AA654" s="82"/>
      <c r="AB654" s="82"/>
      <c r="AC654" s="82"/>
      <c r="AD654" s="82"/>
    </row>
    <row r="655" spans="2:30">
      <c r="B655" s="82"/>
      <c r="C655" s="82"/>
      <c r="D655" s="82"/>
      <c r="E655" s="82"/>
      <c r="F655" s="82"/>
      <c r="G655" s="82"/>
      <c r="I655" s="82"/>
      <c r="J655" s="82"/>
      <c r="K655" s="82"/>
      <c r="L655" s="82"/>
      <c r="M655" s="82"/>
      <c r="N655" s="82"/>
      <c r="P655" s="82"/>
      <c r="Q655" s="82"/>
      <c r="R655" s="82"/>
      <c r="S655" s="82"/>
      <c r="T655" s="82"/>
      <c r="U655" s="82"/>
      <c r="W655" s="82"/>
      <c r="X655" s="82"/>
      <c r="Y655" s="82"/>
      <c r="Z655" s="82"/>
      <c r="AA655" s="82"/>
      <c r="AB655" s="82"/>
      <c r="AC655" s="82"/>
      <c r="AD655" s="82"/>
    </row>
    <row r="656" spans="2:30">
      <c r="B656" s="82"/>
      <c r="C656" s="82"/>
      <c r="D656" s="82"/>
      <c r="E656" s="82"/>
      <c r="F656" s="82"/>
      <c r="G656" s="82"/>
      <c r="I656" s="82"/>
      <c r="J656" s="82"/>
      <c r="K656" s="82"/>
      <c r="L656" s="82"/>
      <c r="M656" s="82"/>
      <c r="N656" s="82"/>
      <c r="P656" s="82"/>
      <c r="Q656" s="82"/>
      <c r="R656" s="82"/>
      <c r="S656" s="82"/>
      <c r="T656" s="82"/>
      <c r="U656" s="82"/>
      <c r="W656" s="82"/>
      <c r="X656" s="82"/>
      <c r="Y656" s="82"/>
      <c r="Z656" s="82"/>
      <c r="AA656" s="82"/>
      <c r="AB656" s="82"/>
      <c r="AC656" s="82"/>
      <c r="AD656" s="82"/>
    </row>
    <row r="657" spans="2:30">
      <c r="B657" s="82"/>
      <c r="C657" s="82"/>
      <c r="D657" s="82"/>
      <c r="E657" s="82"/>
      <c r="F657" s="82"/>
      <c r="G657" s="82"/>
      <c r="I657" s="82"/>
      <c r="J657" s="82"/>
      <c r="K657" s="82"/>
      <c r="L657" s="82"/>
      <c r="M657" s="82"/>
      <c r="N657" s="82"/>
      <c r="P657" s="82"/>
      <c r="Q657" s="82"/>
      <c r="R657" s="82"/>
      <c r="S657" s="82"/>
      <c r="T657" s="82"/>
      <c r="U657" s="82"/>
      <c r="W657" s="82"/>
      <c r="X657" s="82"/>
      <c r="Y657" s="82"/>
      <c r="Z657" s="82"/>
      <c r="AA657" s="82"/>
      <c r="AB657" s="82"/>
      <c r="AC657" s="82"/>
      <c r="AD657" s="82"/>
    </row>
    <row r="658" spans="2:30">
      <c r="B658" s="82"/>
      <c r="C658" s="82"/>
      <c r="D658" s="82"/>
      <c r="E658" s="82"/>
      <c r="F658" s="82"/>
      <c r="G658" s="82"/>
      <c r="I658" s="82"/>
      <c r="J658" s="82"/>
      <c r="K658" s="82"/>
      <c r="L658" s="82"/>
      <c r="M658" s="82"/>
      <c r="N658" s="82"/>
      <c r="P658" s="82"/>
      <c r="Q658" s="82"/>
      <c r="R658" s="82"/>
      <c r="S658" s="82"/>
      <c r="T658" s="82"/>
      <c r="U658" s="82"/>
      <c r="W658" s="82"/>
      <c r="X658" s="82"/>
      <c r="Y658" s="82"/>
      <c r="Z658" s="82"/>
      <c r="AA658" s="82"/>
      <c r="AB658" s="82"/>
      <c r="AC658" s="82"/>
      <c r="AD658" s="82"/>
    </row>
    <row r="659" spans="2:30">
      <c r="B659" s="82"/>
      <c r="C659" s="82"/>
      <c r="D659" s="82"/>
      <c r="E659" s="82"/>
      <c r="F659" s="82"/>
      <c r="G659" s="82"/>
      <c r="I659" s="82"/>
      <c r="J659" s="82"/>
      <c r="K659" s="82"/>
      <c r="L659" s="82"/>
      <c r="M659" s="82"/>
      <c r="N659" s="82"/>
      <c r="P659" s="82"/>
      <c r="Q659" s="82"/>
      <c r="R659" s="82"/>
      <c r="S659" s="82"/>
      <c r="T659" s="82"/>
      <c r="U659" s="82"/>
      <c r="W659" s="82"/>
      <c r="X659" s="82"/>
      <c r="Y659" s="82"/>
      <c r="Z659" s="82"/>
      <c r="AA659" s="82"/>
      <c r="AB659" s="82"/>
      <c r="AC659" s="82"/>
      <c r="AD659" s="82"/>
    </row>
    <row r="660" spans="2:30">
      <c r="B660" s="82"/>
      <c r="C660" s="82"/>
      <c r="D660" s="82"/>
      <c r="E660" s="82"/>
      <c r="F660" s="82"/>
      <c r="G660" s="82"/>
      <c r="I660" s="82"/>
      <c r="J660" s="82"/>
      <c r="K660" s="82"/>
      <c r="L660" s="82"/>
      <c r="M660" s="82"/>
      <c r="N660" s="82"/>
      <c r="P660" s="82"/>
      <c r="Q660" s="82"/>
      <c r="R660" s="82"/>
      <c r="S660" s="82"/>
      <c r="T660" s="82"/>
      <c r="U660" s="82"/>
      <c r="W660" s="82"/>
      <c r="X660" s="82"/>
      <c r="Y660" s="82"/>
      <c r="Z660" s="82"/>
      <c r="AA660" s="82"/>
      <c r="AB660" s="82"/>
      <c r="AC660" s="82"/>
      <c r="AD660" s="82"/>
    </row>
    <row r="661" spans="2:30">
      <c r="B661" s="82"/>
      <c r="C661" s="82"/>
      <c r="D661" s="82"/>
      <c r="E661" s="82"/>
      <c r="F661" s="82"/>
      <c r="G661" s="82"/>
      <c r="I661" s="82"/>
      <c r="J661" s="82"/>
      <c r="K661" s="82"/>
      <c r="L661" s="82"/>
      <c r="M661" s="82"/>
      <c r="N661" s="82"/>
      <c r="P661" s="82"/>
      <c r="Q661" s="82"/>
      <c r="R661" s="82"/>
      <c r="S661" s="82"/>
      <c r="T661" s="82"/>
      <c r="U661" s="82"/>
      <c r="W661" s="82"/>
      <c r="X661" s="82"/>
      <c r="Y661" s="82"/>
      <c r="Z661" s="82"/>
      <c r="AA661" s="82"/>
      <c r="AB661" s="82"/>
      <c r="AC661" s="82"/>
      <c r="AD661" s="82"/>
    </row>
    <row r="662" spans="2:30">
      <c r="B662" s="82"/>
      <c r="C662" s="82"/>
      <c r="D662" s="82"/>
      <c r="E662" s="82"/>
      <c r="F662" s="82"/>
      <c r="G662" s="82"/>
      <c r="I662" s="82"/>
      <c r="J662" s="82"/>
      <c r="K662" s="82"/>
      <c r="L662" s="82"/>
      <c r="M662" s="82"/>
      <c r="N662" s="82"/>
      <c r="P662" s="82"/>
      <c r="Q662" s="82"/>
      <c r="R662" s="82"/>
      <c r="S662" s="82"/>
      <c r="T662" s="82"/>
      <c r="U662" s="82"/>
      <c r="W662" s="82"/>
      <c r="X662" s="82"/>
      <c r="Y662" s="82"/>
      <c r="Z662" s="82"/>
      <c r="AA662" s="82"/>
      <c r="AB662" s="82"/>
      <c r="AC662" s="82"/>
      <c r="AD662" s="82"/>
    </row>
    <row r="663" spans="2:30">
      <c r="B663" s="82"/>
      <c r="C663" s="82"/>
      <c r="D663" s="82"/>
      <c r="E663" s="82"/>
      <c r="F663" s="82"/>
      <c r="G663" s="82"/>
      <c r="I663" s="82"/>
      <c r="J663" s="82"/>
      <c r="K663" s="82"/>
      <c r="L663" s="82"/>
      <c r="M663" s="82"/>
      <c r="N663" s="82"/>
      <c r="P663" s="82"/>
      <c r="Q663" s="82"/>
      <c r="R663" s="82"/>
      <c r="S663" s="82"/>
      <c r="T663" s="82"/>
      <c r="U663" s="82"/>
      <c r="W663" s="82"/>
      <c r="X663" s="82"/>
      <c r="Y663" s="82"/>
      <c r="Z663" s="82"/>
      <c r="AA663" s="82"/>
      <c r="AB663" s="82"/>
      <c r="AC663" s="82"/>
      <c r="AD663" s="82"/>
    </row>
    <row r="664" spans="2:30">
      <c r="B664" s="82"/>
      <c r="C664" s="82"/>
      <c r="D664" s="82"/>
      <c r="E664" s="82"/>
      <c r="F664" s="82"/>
      <c r="G664" s="82"/>
      <c r="I664" s="82"/>
      <c r="J664" s="82"/>
      <c r="K664" s="82"/>
      <c r="L664" s="82"/>
      <c r="M664" s="82"/>
      <c r="N664" s="82"/>
      <c r="P664" s="82"/>
      <c r="Q664" s="82"/>
      <c r="R664" s="82"/>
      <c r="S664" s="82"/>
      <c r="T664" s="82"/>
      <c r="U664" s="82"/>
      <c r="W664" s="82"/>
      <c r="X664" s="82"/>
      <c r="Y664" s="82"/>
      <c r="Z664" s="82"/>
      <c r="AA664" s="82"/>
      <c r="AB664" s="82"/>
      <c r="AC664" s="82"/>
      <c r="AD664" s="82"/>
    </row>
    <row r="665" spans="2:30">
      <c r="B665" s="82"/>
      <c r="C665" s="82"/>
      <c r="D665" s="82"/>
      <c r="E665" s="82"/>
      <c r="F665" s="82"/>
      <c r="G665" s="82"/>
      <c r="I665" s="82"/>
      <c r="J665" s="82"/>
      <c r="K665" s="82"/>
      <c r="L665" s="82"/>
      <c r="M665" s="82"/>
      <c r="N665" s="82"/>
      <c r="P665" s="82"/>
      <c r="Q665" s="82"/>
      <c r="R665" s="82"/>
      <c r="S665" s="82"/>
      <c r="T665" s="82"/>
      <c r="U665" s="82"/>
      <c r="W665" s="82"/>
      <c r="X665" s="82"/>
      <c r="Y665" s="82"/>
      <c r="Z665" s="82"/>
      <c r="AA665" s="82"/>
      <c r="AB665" s="82"/>
      <c r="AC665" s="82"/>
      <c r="AD665" s="82"/>
    </row>
    <row r="666" spans="2:30">
      <c r="B666" s="82"/>
      <c r="C666" s="82"/>
      <c r="D666" s="82"/>
      <c r="E666" s="82"/>
      <c r="F666" s="82"/>
      <c r="G666" s="82"/>
      <c r="I666" s="82"/>
      <c r="J666" s="82"/>
      <c r="K666" s="82"/>
      <c r="L666" s="82"/>
      <c r="M666" s="82"/>
      <c r="N666" s="82"/>
      <c r="P666" s="82"/>
      <c r="Q666" s="82"/>
      <c r="R666" s="82"/>
      <c r="S666" s="82"/>
      <c r="T666" s="82"/>
      <c r="U666" s="82"/>
      <c r="W666" s="82"/>
      <c r="X666" s="82"/>
      <c r="Y666" s="82"/>
      <c r="Z666" s="82"/>
      <c r="AA666" s="82"/>
      <c r="AB666" s="82"/>
      <c r="AC666" s="82"/>
      <c r="AD666" s="82"/>
    </row>
    <row r="667" spans="2:30">
      <c r="B667" s="82"/>
      <c r="C667" s="82"/>
      <c r="D667" s="82"/>
      <c r="E667" s="82"/>
      <c r="F667" s="82"/>
      <c r="G667" s="82"/>
      <c r="I667" s="82"/>
      <c r="J667" s="82"/>
      <c r="K667" s="82"/>
      <c r="L667" s="82"/>
      <c r="M667" s="82"/>
      <c r="N667" s="82"/>
      <c r="P667" s="82"/>
      <c r="Q667" s="82"/>
      <c r="R667" s="82"/>
      <c r="S667" s="82"/>
      <c r="T667" s="82"/>
      <c r="U667" s="82"/>
      <c r="W667" s="82"/>
      <c r="X667" s="82"/>
      <c r="Y667" s="82"/>
      <c r="Z667" s="82"/>
      <c r="AA667" s="82"/>
      <c r="AB667" s="82"/>
      <c r="AC667" s="82"/>
      <c r="AD667" s="82"/>
    </row>
    <row r="668" spans="2:30">
      <c r="B668" s="82"/>
      <c r="C668" s="82"/>
      <c r="D668" s="82"/>
      <c r="E668" s="82"/>
      <c r="F668" s="82"/>
      <c r="G668" s="82"/>
      <c r="I668" s="82"/>
      <c r="J668" s="82"/>
      <c r="K668" s="82"/>
      <c r="L668" s="82"/>
      <c r="M668" s="82"/>
      <c r="N668" s="82"/>
      <c r="P668" s="82"/>
      <c r="Q668" s="82"/>
      <c r="R668" s="82"/>
      <c r="S668" s="82"/>
      <c r="T668" s="82"/>
      <c r="U668" s="82"/>
      <c r="W668" s="82"/>
      <c r="X668" s="82"/>
      <c r="Y668" s="82"/>
      <c r="Z668" s="82"/>
      <c r="AA668" s="82"/>
      <c r="AB668" s="82"/>
      <c r="AC668" s="82"/>
      <c r="AD668" s="82"/>
    </row>
    <row r="669" spans="2:30">
      <c r="B669" s="82"/>
      <c r="C669" s="82"/>
      <c r="D669" s="82"/>
      <c r="E669" s="82"/>
      <c r="F669" s="82"/>
      <c r="G669" s="82"/>
      <c r="I669" s="82"/>
      <c r="J669" s="82"/>
      <c r="K669" s="82"/>
      <c r="L669" s="82"/>
      <c r="M669" s="82"/>
      <c r="N669" s="82"/>
      <c r="P669" s="82"/>
      <c r="Q669" s="82"/>
      <c r="R669" s="82"/>
      <c r="S669" s="82"/>
      <c r="T669" s="82"/>
      <c r="U669" s="82"/>
      <c r="W669" s="82"/>
      <c r="X669" s="82"/>
      <c r="Y669" s="82"/>
      <c r="Z669" s="82"/>
      <c r="AA669" s="82"/>
      <c r="AB669" s="82"/>
      <c r="AC669" s="82"/>
      <c r="AD669" s="82"/>
    </row>
    <row r="670" spans="2:30">
      <c r="B670" s="82"/>
      <c r="C670" s="82"/>
      <c r="D670" s="82"/>
      <c r="E670" s="82"/>
      <c r="F670" s="82"/>
      <c r="G670" s="82"/>
      <c r="I670" s="82"/>
      <c r="J670" s="82"/>
      <c r="K670" s="82"/>
      <c r="L670" s="82"/>
      <c r="M670" s="82"/>
      <c r="N670" s="82"/>
      <c r="P670" s="82"/>
      <c r="Q670" s="82"/>
      <c r="R670" s="82"/>
      <c r="S670" s="82"/>
      <c r="T670" s="82"/>
      <c r="U670" s="82"/>
      <c r="W670" s="82"/>
      <c r="X670" s="82"/>
      <c r="Y670" s="82"/>
      <c r="Z670" s="82"/>
      <c r="AA670" s="82"/>
      <c r="AB670" s="82"/>
      <c r="AC670" s="82"/>
      <c r="AD670" s="82"/>
    </row>
    <row r="671" spans="2:30">
      <c r="B671" s="82"/>
      <c r="C671" s="82"/>
      <c r="D671" s="82"/>
      <c r="E671" s="82"/>
      <c r="F671" s="82"/>
      <c r="G671" s="82"/>
      <c r="I671" s="82"/>
      <c r="J671" s="82"/>
      <c r="K671" s="82"/>
      <c r="L671" s="82"/>
      <c r="M671" s="82"/>
      <c r="N671" s="82"/>
      <c r="P671" s="82"/>
      <c r="Q671" s="82"/>
      <c r="R671" s="82"/>
      <c r="S671" s="82"/>
      <c r="T671" s="82"/>
      <c r="U671" s="82"/>
      <c r="W671" s="82"/>
      <c r="X671" s="82"/>
      <c r="Y671" s="82"/>
      <c r="Z671" s="82"/>
      <c r="AA671" s="82"/>
      <c r="AB671" s="82"/>
      <c r="AC671" s="82"/>
      <c r="AD671" s="82"/>
    </row>
    <row r="672" spans="2:30">
      <c r="B672" s="82"/>
      <c r="C672" s="82"/>
      <c r="D672" s="82"/>
      <c r="E672" s="82"/>
      <c r="F672" s="82"/>
      <c r="G672" s="82"/>
      <c r="I672" s="82"/>
      <c r="J672" s="82"/>
      <c r="K672" s="82"/>
      <c r="L672" s="82"/>
      <c r="M672" s="82"/>
      <c r="N672" s="82"/>
      <c r="P672" s="82"/>
      <c r="Q672" s="82"/>
      <c r="R672" s="82"/>
      <c r="S672" s="82"/>
      <c r="T672" s="82"/>
      <c r="U672" s="82"/>
      <c r="W672" s="82"/>
      <c r="X672" s="82"/>
      <c r="Y672" s="82"/>
      <c r="Z672" s="82"/>
      <c r="AA672" s="82"/>
      <c r="AB672" s="82"/>
      <c r="AC672" s="82"/>
      <c r="AD672" s="82"/>
    </row>
    <row r="673" spans="2:30">
      <c r="B673" s="82"/>
      <c r="C673" s="82"/>
      <c r="D673" s="82"/>
      <c r="E673" s="82"/>
      <c r="F673" s="82"/>
      <c r="G673" s="82"/>
      <c r="I673" s="82"/>
      <c r="J673" s="82"/>
      <c r="K673" s="82"/>
      <c r="L673" s="82"/>
      <c r="M673" s="82"/>
      <c r="N673" s="82"/>
      <c r="P673" s="82"/>
      <c r="Q673" s="82"/>
      <c r="R673" s="82"/>
      <c r="S673" s="82"/>
      <c r="T673" s="82"/>
      <c r="U673" s="82"/>
      <c r="W673" s="82"/>
      <c r="X673" s="82"/>
      <c r="Y673" s="82"/>
      <c r="Z673" s="82"/>
      <c r="AA673" s="82"/>
      <c r="AB673" s="82"/>
      <c r="AC673" s="82"/>
      <c r="AD673" s="82"/>
    </row>
    <row r="674" spans="2:30">
      <c r="B674" s="82"/>
      <c r="C674" s="82"/>
      <c r="D674" s="82"/>
      <c r="E674" s="82"/>
      <c r="F674" s="82"/>
      <c r="G674" s="82"/>
      <c r="I674" s="82"/>
      <c r="J674" s="82"/>
      <c r="K674" s="82"/>
      <c r="L674" s="82"/>
      <c r="M674" s="82"/>
      <c r="N674" s="82"/>
      <c r="P674" s="82"/>
      <c r="Q674" s="82"/>
      <c r="R674" s="82"/>
      <c r="S674" s="82"/>
      <c r="T674" s="82"/>
      <c r="U674" s="82"/>
      <c r="W674" s="82"/>
      <c r="X674" s="82"/>
      <c r="Y674" s="82"/>
      <c r="Z674" s="82"/>
      <c r="AA674" s="82"/>
      <c r="AB674" s="82"/>
      <c r="AC674" s="82"/>
      <c r="AD674" s="82"/>
    </row>
    <row r="675" spans="2:30">
      <c r="B675" s="82"/>
      <c r="C675" s="82"/>
      <c r="D675" s="82"/>
      <c r="E675" s="82"/>
      <c r="F675" s="82"/>
      <c r="G675" s="82"/>
      <c r="I675" s="82"/>
      <c r="J675" s="82"/>
      <c r="K675" s="82"/>
      <c r="L675" s="82"/>
      <c r="M675" s="82"/>
      <c r="N675" s="82"/>
      <c r="P675" s="82"/>
      <c r="Q675" s="82"/>
      <c r="R675" s="82"/>
      <c r="S675" s="82"/>
      <c r="T675" s="82"/>
      <c r="U675" s="82"/>
      <c r="W675" s="82"/>
      <c r="X675" s="82"/>
      <c r="Y675" s="82"/>
      <c r="Z675" s="82"/>
      <c r="AA675" s="82"/>
      <c r="AB675" s="82"/>
      <c r="AC675" s="82"/>
      <c r="AD675" s="82"/>
    </row>
    <row r="676" spans="2:30">
      <c r="B676" s="82"/>
      <c r="C676" s="82"/>
      <c r="D676" s="82"/>
      <c r="E676" s="82"/>
      <c r="F676" s="82"/>
      <c r="G676" s="82"/>
      <c r="I676" s="82"/>
      <c r="J676" s="82"/>
      <c r="K676" s="82"/>
      <c r="L676" s="82"/>
      <c r="M676" s="82"/>
      <c r="N676" s="82"/>
      <c r="P676" s="82"/>
      <c r="Q676" s="82"/>
      <c r="R676" s="82"/>
      <c r="S676" s="82"/>
      <c r="T676" s="82"/>
      <c r="U676" s="82"/>
      <c r="W676" s="82"/>
      <c r="X676" s="82"/>
      <c r="Y676" s="82"/>
      <c r="Z676" s="82"/>
      <c r="AA676" s="82"/>
      <c r="AB676" s="82"/>
      <c r="AC676" s="82"/>
      <c r="AD676" s="82"/>
    </row>
    <row r="677" spans="2:30">
      <c r="B677" s="82"/>
      <c r="C677" s="82"/>
      <c r="D677" s="82"/>
      <c r="E677" s="82"/>
      <c r="F677" s="82"/>
      <c r="G677" s="82"/>
      <c r="I677" s="82"/>
      <c r="J677" s="82"/>
      <c r="K677" s="82"/>
      <c r="L677" s="82"/>
      <c r="M677" s="82"/>
      <c r="N677" s="82"/>
      <c r="P677" s="82"/>
      <c r="Q677" s="82"/>
      <c r="R677" s="82"/>
      <c r="S677" s="82"/>
      <c r="T677" s="82"/>
      <c r="U677" s="82"/>
      <c r="W677" s="82"/>
      <c r="X677" s="82"/>
      <c r="Y677" s="82"/>
      <c r="Z677" s="82"/>
      <c r="AA677" s="82"/>
      <c r="AB677" s="82"/>
      <c r="AC677" s="82"/>
      <c r="AD677" s="82"/>
    </row>
    <row r="678" spans="2:30">
      <c r="B678" s="82"/>
      <c r="C678" s="82"/>
      <c r="D678" s="82"/>
      <c r="E678" s="82"/>
      <c r="F678" s="82"/>
      <c r="G678" s="82"/>
      <c r="I678" s="82"/>
      <c r="J678" s="82"/>
      <c r="K678" s="82"/>
      <c r="L678" s="82"/>
      <c r="M678" s="82"/>
      <c r="N678" s="82"/>
      <c r="P678" s="82"/>
      <c r="Q678" s="82"/>
      <c r="R678" s="82"/>
      <c r="S678" s="82"/>
      <c r="T678" s="82"/>
      <c r="U678" s="82"/>
      <c r="W678" s="82"/>
      <c r="X678" s="82"/>
      <c r="Y678" s="82"/>
      <c r="Z678" s="82"/>
      <c r="AA678" s="82"/>
      <c r="AB678" s="82"/>
      <c r="AC678" s="82"/>
      <c r="AD678" s="82"/>
    </row>
    <row r="679" spans="2:30">
      <c r="B679" s="82"/>
      <c r="C679" s="82"/>
      <c r="D679" s="82"/>
      <c r="E679" s="82"/>
      <c r="F679" s="82"/>
      <c r="G679" s="82"/>
      <c r="I679" s="82"/>
      <c r="J679" s="82"/>
      <c r="K679" s="82"/>
      <c r="L679" s="82"/>
      <c r="M679" s="82"/>
      <c r="N679" s="82"/>
      <c r="P679" s="82"/>
      <c r="Q679" s="82"/>
      <c r="R679" s="82"/>
      <c r="S679" s="82"/>
      <c r="T679" s="82"/>
      <c r="U679" s="82"/>
      <c r="W679" s="82"/>
      <c r="X679" s="82"/>
      <c r="Y679" s="82"/>
      <c r="Z679" s="82"/>
      <c r="AA679" s="82"/>
      <c r="AB679" s="82"/>
      <c r="AC679" s="82"/>
      <c r="AD679" s="82"/>
    </row>
    <row r="680" spans="2:30">
      <c r="B680" s="82"/>
      <c r="C680" s="82"/>
      <c r="D680" s="82"/>
      <c r="E680" s="82"/>
      <c r="F680" s="82"/>
      <c r="G680" s="82"/>
      <c r="I680" s="82"/>
      <c r="J680" s="82"/>
      <c r="K680" s="82"/>
      <c r="L680" s="82"/>
      <c r="M680" s="82"/>
      <c r="N680" s="82"/>
      <c r="P680" s="82"/>
      <c r="Q680" s="82"/>
      <c r="R680" s="82"/>
      <c r="S680" s="82"/>
      <c r="T680" s="82"/>
      <c r="U680" s="82"/>
      <c r="W680" s="82"/>
      <c r="X680" s="82"/>
      <c r="Y680" s="82"/>
      <c r="Z680" s="82"/>
      <c r="AA680" s="82"/>
      <c r="AB680" s="82"/>
      <c r="AC680" s="82"/>
      <c r="AD680" s="82"/>
    </row>
    <row r="681" spans="2:30">
      <c r="B681" s="82"/>
      <c r="C681" s="82"/>
      <c r="D681" s="82"/>
      <c r="E681" s="82"/>
      <c r="F681" s="82"/>
      <c r="G681" s="82"/>
      <c r="I681" s="82"/>
      <c r="J681" s="82"/>
      <c r="K681" s="82"/>
      <c r="L681" s="82"/>
      <c r="M681" s="82"/>
      <c r="N681" s="82"/>
      <c r="P681" s="82"/>
      <c r="Q681" s="82"/>
      <c r="R681" s="82"/>
      <c r="S681" s="82"/>
      <c r="T681" s="82"/>
      <c r="U681" s="82"/>
      <c r="W681" s="82"/>
      <c r="X681" s="82"/>
      <c r="Y681" s="82"/>
      <c r="Z681" s="82"/>
      <c r="AA681" s="82"/>
      <c r="AB681" s="82"/>
      <c r="AC681" s="82"/>
      <c r="AD681" s="82"/>
    </row>
    <row r="682" spans="2:30">
      <c r="B682" s="82"/>
      <c r="C682" s="82"/>
      <c r="D682" s="82"/>
      <c r="E682" s="82"/>
      <c r="F682" s="82"/>
      <c r="G682" s="82"/>
      <c r="I682" s="82"/>
      <c r="J682" s="82"/>
      <c r="K682" s="82"/>
      <c r="L682" s="82"/>
      <c r="M682" s="82"/>
      <c r="N682" s="82"/>
      <c r="P682" s="82"/>
      <c r="Q682" s="82"/>
      <c r="R682" s="82"/>
      <c r="S682" s="82"/>
      <c r="T682" s="82"/>
      <c r="U682" s="82"/>
      <c r="W682" s="82"/>
      <c r="X682" s="82"/>
      <c r="Y682" s="82"/>
      <c r="Z682" s="82"/>
      <c r="AA682" s="82"/>
      <c r="AB682" s="82"/>
      <c r="AC682" s="82"/>
      <c r="AD682" s="82"/>
    </row>
    <row r="683" spans="2:30">
      <c r="B683" s="82"/>
      <c r="C683" s="82"/>
      <c r="D683" s="82"/>
      <c r="E683" s="82"/>
      <c r="F683" s="82"/>
      <c r="G683" s="82"/>
      <c r="I683" s="82"/>
      <c r="J683" s="82"/>
      <c r="K683" s="82"/>
      <c r="L683" s="82"/>
      <c r="M683" s="82"/>
      <c r="N683" s="82"/>
      <c r="P683" s="82"/>
      <c r="Q683" s="82"/>
      <c r="R683" s="82"/>
      <c r="S683" s="82"/>
      <c r="T683" s="82"/>
      <c r="U683" s="82"/>
      <c r="W683" s="82"/>
      <c r="X683" s="82"/>
      <c r="Y683" s="82"/>
      <c r="Z683" s="82"/>
      <c r="AA683" s="82"/>
      <c r="AB683" s="82"/>
      <c r="AC683" s="82"/>
      <c r="AD683" s="82"/>
    </row>
    <row r="684" spans="2:30">
      <c r="B684" s="82"/>
      <c r="C684" s="82"/>
      <c r="D684" s="82"/>
      <c r="E684" s="82"/>
      <c r="F684" s="82"/>
      <c r="G684" s="82"/>
      <c r="I684" s="82"/>
      <c r="J684" s="82"/>
      <c r="K684" s="82"/>
      <c r="L684" s="82"/>
      <c r="M684" s="82"/>
      <c r="N684" s="82"/>
      <c r="P684" s="82"/>
      <c r="Q684" s="82"/>
      <c r="R684" s="82"/>
      <c r="S684" s="82"/>
      <c r="T684" s="82"/>
      <c r="U684" s="82"/>
      <c r="W684" s="82"/>
      <c r="X684" s="82"/>
      <c r="Y684" s="82"/>
      <c r="Z684" s="82"/>
      <c r="AA684" s="82"/>
      <c r="AB684" s="82"/>
      <c r="AC684" s="82"/>
      <c r="AD684" s="82"/>
    </row>
    <row r="685" spans="2:30">
      <c r="B685" s="82"/>
      <c r="C685" s="82"/>
      <c r="D685" s="82"/>
      <c r="E685" s="82"/>
      <c r="F685" s="82"/>
      <c r="G685" s="82"/>
      <c r="I685" s="82"/>
      <c r="J685" s="82"/>
      <c r="K685" s="82"/>
      <c r="L685" s="82"/>
      <c r="M685" s="82"/>
      <c r="N685" s="82"/>
      <c r="P685" s="82"/>
      <c r="Q685" s="82"/>
      <c r="R685" s="82"/>
      <c r="S685" s="82"/>
      <c r="T685" s="82"/>
      <c r="U685" s="82"/>
      <c r="W685" s="82"/>
      <c r="X685" s="82"/>
      <c r="Y685" s="82"/>
      <c r="Z685" s="82"/>
      <c r="AA685" s="82"/>
      <c r="AB685" s="82"/>
      <c r="AC685" s="82"/>
      <c r="AD685" s="82"/>
    </row>
    <row r="686" spans="2:30">
      <c r="B686" s="82"/>
      <c r="C686" s="82"/>
      <c r="D686" s="82"/>
      <c r="E686" s="82"/>
      <c r="F686" s="82"/>
      <c r="G686" s="82"/>
      <c r="I686" s="82"/>
      <c r="J686" s="82"/>
      <c r="K686" s="82"/>
      <c r="L686" s="82"/>
      <c r="M686" s="82"/>
      <c r="N686" s="82"/>
      <c r="P686" s="82"/>
      <c r="Q686" s="82"/>
      <c r="R686" s="82"/>
      <c r="S686" s="82"/>
      <c r="T686" s="82"/>
      <c r="U686" s="82"/>
      <c r="W686" s="82"/>
      <c r="X686" s="82"/>
      <c r="Y686" s="82"/>
      <c r="Z686" s="82"/>
      <c r="AA686" s="82"/>
      <c r="AB686" s="82"/>
      <c r="AC686" s="82"/>
      <c r="AD686" s="82"/>
    </row>
    <row r="687" spans="2:30">
      <c r="B687" s="82"/>
      <c r="C687" s="82"/>
      <c r="D687" s="82"/>
      <c r="E687" s="82"/>
      <c r="F687" s="82"/>
      <c r="G687" s="82"/>
      <c r="I687" s="82"/>
      <c r="J687" s="82"/>
      <c r="K687" s="82"/>
      <c r="L687" s="82"/>
      <c r="M687" s="82"/>
      <c r="N687" s="82"/>
      <c r="P687" s="82"/>
      <c r="Q687" s="82"/>
      <c r="R687" s="82"/>
      <c r="S687" s="82"/>
      <c r="T687" s="82"/>
      <c r="U687" s="82"/>
      <c r="W687" s="82"/>
      <c r="X687" s="82"/>
      <c r="Y687" s="82"/>
      <c r="Z687" s="82"/>
      <c r="AA687" s="82"/>
      <c r="AB687" s="82"/>
      <c r="AC687" s="82"/>
      <c r="AD687" s="82"/>
    </row>
    <row r="688" spans="2:30">
      <c r="B688" s="82"/>
      <c r="C688" s="82"/>
      <c r="D688" s="82"/>
      <c r="E688" s="82"/>
      <c r="F688" s="82"/>
      <c r="G688" s="82"/>
      <c r="I688" s="82"/>
      <c r="J688" s="82"/>
      <c r="K688" s="82"/>
      <c r="L688" s="82"/>
      <c r="M688" s="82"/>
      <c r="N688" s="82"/>
      <c r="P688" s="82"/>
      <c r="Q688" s="82"/>
      <c r="R688" s="82"/>
      <c r="S688" s="82"/>
      <c r="T688" s="82"/>
      <c r="U688" s="82"/>
      <c r="W688" s="82"/>
      <c r="X688" s="82"/>
      <c r="Y688" s="82"/>
      <c r="Z688" s="82"/>
      <c r="AA688" s="82"/>
      <c r="AB688" s="82"/>
      <c r="AC688" s="82"/>
      <c r="AD688" s="82"/>
    </row>
    <row r="689" spans="2:30">
      <c r="B689" s="82"/>
      <c r="C689" s="82"/>
      <c r="D689" s="82"/>
      <c r="E689" s="82"/>
      <c r="F689" s="82"/>
      <c r="G689" s="82"/>
      <c r="I689" s="82"/>
      <c r="J689" s="82"/>
      <c r="K689" s="82"/>
      <c r="L689" s="82"/>
      <c r="M689" s="82"/>
      <c r="N689" s="82"/>
      <c r="P689" s="82"/>
      <c r="Q689" s="82"/>
      <c r="R689" s="82"/>
      <c r="S689" s="82"/>
      <c r="T689" s="82"/>
      <c r="U689" s="82"/>
      <c r="W689" s="82"/>
      <c r="X689" s="82"/>
      <c r="Y689" s="82"/>
      <c r="Z689" s="82"/>
      <c r="AA689" s="82"/>
      <c r="AB689" s="82"/>
      <c r="AC689" s="82"/>
      <c r="AD689" s="82"/>
    </row>
    <row r="690" spans="2:30">
      <c r="B690" s="82"/>
      <c r="C690" s="82"/>
      <c r="D690" s="82"/>
      <c r="E690" s="82"/>
      <c r="F690" s="82"/>
      <c r="G690" s="82"/>
      <c r="I690" s="82"/>
      <c r="J690" s="82"/>
      <c r="K690" s="82"/>
      <c r="L690" s="82"/>
      <c r="M690" s="82"/>
      <c r="N690" s="82"/>
      <c r="P690" s="82"/>
      <c r="Q690" s="82"/>
      <c r="R690" s="82"/>
      <c r="S690" s="82"/>
      <c r="T690" s="82"/>
      <c r="U690" s="82"/>
      <c r="W690" s="82"/>
      <c r="X690" s="82"/>
      <c r="Y690" s="82"/>
      <c r="Z690" s="82"/>
      <c r="AA690" s="82"/>
      <c r="AB690" s="82"/>
      <c r="AC690" s="82"/>
      <c r="AD690" s="82"/>
    </row>
    <row r="691" spans="2:30">
      <c r="B691" s="82"/>
      <c r="C691" s="82"/>
      <c r="D691" s="82"/>
      <c r="E691" s="82"/>
      <c r="F691" s="82"/>
      <c r="G691" s="82"/>
      <c r="I691" s="82"/>
      <c r="J691" s="82"/>
      <c r="K691" s="82"/>
      <c r="L691" s="82"/>
      <c r="M691" s="82"/>
      <c r="N691" s="82"/>
      <c r="P691" s="82"/>
      <c r="Q691" s="82"/>
      <c r="R691" s="82"/>
      <c r="S691" s="82"/>
      <c r="T691" s="82"/>
      <c r="U691" s="82"/>
      <c r="W691" s="82"/>
      <c r="X691" s="82"/>
      <c r="Y691" s="82"/>
      <c r="Z691" s="82"/>
      <c r="AA691" s="82"/>
      <c r="AB691" s="82"/>
      <c r="AC691" s="82"/>
      <c r="AD691" s="82"/>
    </row>
    <row r="692" spans="2:30">
      <c r="B692" s="82"/>
      <c r="C692" s="82"/>
      <c r="D692" s="82"/>
      <c r="E692" s="82"/>
      <c r="F692" s="82"/>
      <c r="G692" s="82"/>
      <c r="I692" s="82"/>
      <c r="J692" s="82"/>
      <c r="K692" s="82"/>
      <c r="L692" s="82"/>
      <c r="M692" s="82"/>
      <c r="N692" s="82"/>
      <c r="P692" s="82"/>
      <c r="Q692" s="82"/>
      <c r="R692" s="82"/>
      <c r="S692" s="82"/>
      <c r="T692" s="82"/>
      <c r="U692" s="82"/>
      <c r="W692" s="82"/>
      <c r="X692" s="82"/>
      <c r="Y692" s="82"/>
      <c r="Z692" s="82"/>
      <c r="AA692" s="82"/>
      <c r="AB692" s="82"/>
      <c r="AC692" s="82"/>
      <c r="AD692" s="82"/>
    </row>
    <row r="693" spans="2:30">
      <c r="B693" s="82"/>
      <c r="C693" s="82"/>
      <c r="D693" s="82"/>
      <c r="E693" s="82"/>
      <c r="F693" s="82"/>
      <c r="G693" s="82"/>
      <c r="I693" s="82"/>
      <c r="J693" s="82"/>
      <c r="K693" s="82"/>
      <c r="L693" s="82"/>
      <c r="M693" s="82"/>
      <c r="N693" s="82"/>
      <c r="P693" s="82"/>
      <c r="Q693" s="82"/>
      <c r="R693" s="82"/>
      <c r="S693" s="82"/>
      <c r="T693" s="82"/>
      <c r="U693" s="82"/>
      <c r="W693" s="82"/>
      <c r="X693" s="82"/>
      <c r="Y693" s="82"/>
      <c r="Z693" s="82"/>
      <c r="AA693" s="82"/>
      <c r="AB693" s="82"/>
      <c r="AC693" s="82"/>
      <c r="AD693" s="82"/>
    </row>
    <row r="694" spans="2:30">
      <c r="B694" s="82"/>
      <c r="C694" s="82"/>
      <c r="D694" s="82"/>
      <c r="E694" s="82"/>
      <c r="F694" s="82"/>
      <c r="G694" s="82"/>
      <c r="I694" s="82"/>
      <c r="J694" s="82"/>
      <c r="K694" s="82"/>
      <c r="L694" s="82"/>
      <c r="M694" s="82"/>
      <c r="N694" s="82"/>
      <c r="P694" s="82"/>
      <c r="Q694" s="82"/>
      <c r="R694" s="82"/>
      <c r="S694" s="82"/>
      <c r="T694" s="82"/>
      <c r="U694" s="82"/>
      <c r="W694" s="82"/>
      <c r="X694" s="82"/>
      <c r="Y694" s="82"/>
      <c r="Z694" s="82"/>
      <c r="AA694" s="82"/>
      <c r="AB694" s="82"/>
      <c r="AC694" s="82"/>
      <c r="AD694" s="82"/>
    </row>
    <row r="695" spans="2:30">
      <c r="B695" s="82"/>
      <c r="C695" s="82"/>
      <c r="D695" s="82"/>
      <c r="E695" s="82"/>
      <c r="F695" s="82"/>
      <c r="G695" s="82"/>
      <c r="I695" s="82"/>
      <c r="J695" s="82"/>
      <c r="K695" s="82"/>
      <c r="L695" s="82"/>
      <c r="M695" s="82"/>
      <c r="N695" s="82"/>
      <c r="P695" s="82"/>
      <c r="Q695" s="82"/>
      <c r="R695" s="82"/>
      <c r="S695" s="82"/>
      <c r="T695" s="82"/>
      <c r="U695" s="82"/>
      <c r="W695" s="82"/>
      <c r="X695" s="82"/>
      <c r="Y695" s="82"/>
      <c r="Z695" s="82"/>
      <c r="AA695" s="82"/>
      <c r="AB695" s="82"/>
      <c r="AC695" s="82"/>
      <c r="AD695" s="82"/>
    </row>
    <row r="696" spans="2:30">
      <c r="B696" s="82"/>
      <c r="C696" s="82"/>
      <c r="D696" s="82"/>
      <c r="E696" s="82"/>
      <c r="F696" s="82"/>
      <c r="G696" s="82"/>
      <c r="I696" s="82"/>
      <c r="J696" s="82"/>
      <c r="K696" s="82"/>
      <c r="L696" s="82"/>
      <c r="M696" s="82"/>
      <c r="N696" s="82"/>
      <c r="P696" s="82"/>
      <c r="Q696" s="82"/>
      <c r="R696" s="82"/>
      <c r="S696" s="82"/>
      <c r="T696" s="82"/>
      <c r="U696" s="82"/>
      <c r="W696" s="82"/>
      <c r="X696" s="82"/>
      <c r="Y696" s="82"/>
      <c r="Z696" s="82"/>
      <c r="AA696" s="82"/>
      <c r="AB696" s="82"/>
      <c r="AC696" s="82"/>
      <c r="AD696" s="82"/>
    </row>
    <row r="697" spans="2:30">
      <c r="B697" s="82"/>
      <c r="C697" s="82"/>
      <c r="D697" s="82"/>
      <c r="E697" s="82"/>
      <c r="F697" s="82"/>
      <c r="G697" s="82"/>
      <c r="I697" s="82"/>
      <c r="J697" s="82"/>
      <c r="K697" s="82"/>
      <c r="L697" s="82"/>
      <c r="M697" s="82"/>
      <c r="N697" s="82"/>
      <c r="P697" s="82"/>
      <c r="Q697" s="82"/>
      <c r="R697" s="82"/>
      <c r="S697" s="82"/>
      <c r="T697" s="82"/>
      <c r="U697" s="82"/>
      <c r="W697" s="82"/>
      <c r="X697" s="82"/>
      <c r="Y697" s="82"/>
      <c r="Z697" s="82"/>
      <c r="AA697" s="82"/>
      <c r="AB697" s="82"/>
      <c r="AC697" s="82"/>
      <c r="AD697" s="82"/>
    </row>
    <row r="698" spans="2:30">
      <c r="B698" s="82"/>
      <c r="C698" s="82"/>
      <c r="D698" s="82"/>
      <c r="E698" s="82"/>
      <c r="F698" s="82"/>
      <c r="G698" s="82"/>
      <c r="I698" s="82"/>
      <c r="J698" s="82"/>
      <c r="K698" s="82"/>
      <c r="L698" s="82"/>
      <c r="M698" s="82"/>
      <c r="N698" s="82"/>
      <c r="P698" s="82"/>
      <c r="Q698" s="82"/>
      <c r="R698" s="82"/>
      <c r="S698" s="82"/>
      <c r="T698" s="82"/>
      <c r="U698" s="82"/>
      <c r="W698" s="82"/>
      <c r="X698" s="82"/>
      <c r="Y698" s="82"/>
      <c r="Z698" s="82"/>
      <c r="AA698" s="82"/>
      <c r="AB698" s="82"/>
      <c r="AC698" s="82"/>
      <c r="AD698" s="82"/>
    </row>
    <row r="699" spans="2:30">
      <c r="B699" s="82"/>
      <c r="C699" s="82"/>
      <c r="D699" s="82"/>
      <c r="E699" s="82"/>
      <c r="F699" s="82"/>
      <c r="G699" s="82"/>
      <c r="I699" s="82"/>
      <c r="J699" s="82"/>
      <c r="K699" s="82"/>
      <c r="L699" s="82"/>
      <c r="M699" s="82"/>
      <c r="N699" s="82"/>
      <c r="P699" s="82"/>
      <c r="Q699" s="82"/>
      <c r="R699" s="82"/>
      <c r="S699" s="82"/>
      <c r="T699" s="82"/>
      <c r="U699" s="82"/>
      <c r="W699" s="82"/>
      <c r="X699" s="82"/>
      <c r="Y699" s="82"/>
      <c r="Z699" s="82"/>
      <c r="AA699" s="82"/>
      <c r="AB699" s="82"/>
      <c r="AC699" s="82"/>
      <c r="AD699" s="82"/>
    </row>
    <row r="700" spans="2:30">
      <c r="B700" s="82"/>
      <c r="C700" s="82"/>
      <c r="D700" s="82"/>
      <c r="E700" s="82"/>
      <c r="F700" s="82"/>
      <c r="G700" s="82"/>
      <c r="I700" s="82"/>
      <c r="J700" s="82"/>
      <c r="K700" s="82"/>
      <c r="L700" s="82"/>
      <c r="M700" s="82"/>
      <c r="N700" s="82"/>
      <c r="P700" s="82"/>
      <c r="Q700" s="82"/>
      <c r="R700" s="82"/>
      <c r="S700" s="82"/>
      <c r="T700" s="82"/>
      <c r="U700" s="82"/>
      <c r="W700" s="82"/>
      <c r="X700" s="82"/>
      <c r="Y700" s="82"/>
      <c r="Z700" s="82"/>
      <c r="AA700" s="82"/>
      <c r="AB700" s="82"/>
      <c r="AC700" s="82"/>
      <c r="AD700" s="82"/>
    </row>
    <row r="701" spans="2:30">
      <c r="B701" s="82"/>
      <c r="C701" s="82"/>
      <c r="D701" s="82"/>
      <c r="E701" s="82"/>
      <c r="F701" s="82"/>
      <c r="G701" s="82"/>
      <c r="I701" s="82"/>
      <c r="J701" s="82"/>
      <c r="K701" s="82"/>
      <c r="L701" s="82"/>
      <c r="M701" s="82"/>
      <c r="N701" s="82"/>
      <c r="P701" s="82"/>
      <c r="Q701" s="82"/>
      <c r="R701" s="82"/>
      <c r="S701" s="82"/>
      <c r="T701" s="82"/>
      <c r="U701" s="82"/>
      <c r="W701" s="82"/>
      <c r="X701" s="82"/>
      <c r="Y701" s="82"/>
      <c r="Z701" s="82"/>
      <c r="AA701" s="82"/>
      <c r="AB701" s="82"/>
      <c r="AC701" s="82"/>
      <c r="AD701" s="82"/>
    </row>
    <row r="702" spans="2:30">
      <c r="B702" s="82"/>
      <c r="C702" s="82"/>
      <c r="D702" s="82"/>
      <c r="E702" s="82"/>
      <c r="F702" s="82"/>
      <c r="G702" s="82"/>
      <c r="I702" s="82"/>
      <c r="J702" s="82"/>
      <c r="K702" s="82"/>
      <c r="L702" s="82"/>
      <c r="M702" s="82"/>
      <c r="N702" s="82"/>
      <c r="P702" s="82"/>
      <c r="Q702" s="82"/>
      <c r="R702" s="82"/>
      <c r="S702" s="82"/>
      <c r="T702" s="82"/>
      <c r="U702" s="82"/>
      <c r="W702" s="82"/>
      <c r="X702" s="82"/>
      <c r="Y702" s="82"/>
      <c r="Z702" s="82"/>
      <c r="AA702" s="82"/>
      <c r="AB702" s="82"/>
      <c r="AC702" s="82"/>
      <c r="AD702" s="82"/>
    </row>
    <row r="703" spans="2:30">
      <c r="B703" s="82"/>
      <c r="C703" s="82"/>
      <c r="D703" s="82"/>
      <c r="E703" s="82"/>
      <c r="F703" s="82"/>
      <c r="G703" s="82"/>
      <c r="I703" s="82"/>
      <c r="J703" s="82"/>
      <c r="K703" s="82"/>
      <c r="L703" s="82"/>
      <c r="M703" s="82"/>
      <c r="N703" s="82"/>
      <c r="P703" s="82"/>
      <c r="Q703" s="82"/>
      <c r="R703" s="82"/>
      <c r="S703" s="82"/>
      <c r="T703" s="82"/>
      <c r="U703" s="82"/>
      <c r="W703" s="82"/>
      <c r="X703" s="82"/>
      <c r="Y703" s="82"/>
      <c r="Z703" s="82"/>
      <c r="AA703" s="82"/>
      <c r="AB703" s="82"/>
      <c r="AC703" s="82"/>
      <c r="AD703" s="82"/>
    </row>
    <row r="704" spans="2:30">
      <c r="B704" s="82"/>
      <c r="C704" s="82"/>
      <c r="D704" s="82"/>
      <c r="E704" s="82"/>
      <c r="F704" s="82"/>
      <c r="G704" s="82"/>
      <c r="I704" s="82"/>
      <c r="J704" s="82"/>
      <c r="K704" s="82"/>
      <c r="L704" s="82"/>
      <c r="M704" s="82"/>
      <c r="N704" s="82"/>
      <c r="P704" s="82"/>
      <c r="Q704" s="82"/>
      <c r="R704" s="82"/>
      <c r="S704" s="82"/>
      <c r="T704" s="82"/>
      <c r="U704" s="82"/>
      <c r="W704" s="82"/>
      <c r="X704" s="82"/>
      <c r="Y704" s="82"/>
      <c r="Z704" s="82"/>
      <c r="AA704" s="82"/>
      <c r="AB704" s="82"/>
      <c r="AC704" s="82"/>
      <c r="AD704" s="82"/>
    </row>
    <row r="705" spans="2:30">
      <c r="B705" s="82"/>
      <c r="C705" s="82"/>
      <c r="D705" s="82"/>
      <c r="E705" s="82"/>
      <c r="F705" s="82"/>
      <c r="G705" s="82"/>
      <c r="I705" s="82"/>
      <c r="J705" s="82"/>
      <c r="K705" s="82"/>
      <c r="L705" s="82"/>
      <c r="M705" s="82"/>
      <c r="N705" s="82"/>
      <c r="P705" s="82"/>
      <c r="Q705" s="82"/>
      <c r="R705" s="82"/>
      <c r="S705" s="82"/>
      <c r="T705" s="82"/>
      <c r="U705" s="82"/>
      <c r="W705" s="82"/>
      <c r="X705" s="82"/>
      <c r="Y705" s="82"/>
      <c r="Z705" s="82"/>
      <c r="AA705" s="82"/>
      <c r="AB705" s="82"/>
      <c r="AC705" s="82"/>
      <c r="AD705" s="82"/>
    </row>
    <row r="706" spans="2:30">
      <c r="B706" s="82"/>
      <c r="C706" s="82"/>
      <c r="D706" s="82"/>
      <c r="E706" s="82"/>
      <c r="F706" s="82"/>
      <c r="G706" s="82"/>
      <c r="I706" s="82"/>
      <c r="J706" s="82"/>
      <c r="K706" s="82"/>
      <c r="L706" s="82"/>
      <c r="M706" s="82"/>
      <c r="N706" s="82"/>
      <c r="P706" s="82"/>
      <c r="Q706" s="82"/>
      <c r="R706" s="82"/>
      <c r="S706" s="82"/>
      <c r="T706" s="82"/>
      <c r="U706" s="82"/>
      <c r="W706" s="82"/>
      <c r="X706" s="82"/>
      <c r="Y706" s="82"/>
      <c r="Z706" s="82"/>
      <c r="AA706" s="82"/>
      <c r="AB706" s="82"/>
      <c r="AC706" s="82"/>
      <c r="AD706" s="82"/>
    </row>
    <row r="707" spans="2:30">
      <c r="B707" s="82"/>
      <c r="C707" s="82"/>
      <c r="D707" s="82"/>
      <c r="E707" s="82"/>
      <c r="F707" s="82"/>
      <c r="G707" s="82"/>
      <c r="I707" s="82"/>
      <c r="J707" s="82"/>
      <c r="K707" s="82"/>
      <c r="L707" s="82"/>
      <c r="M707" s="82"/>
      <c r="N707" s="82"/>
      <c r="P707" s="82"/>
      <c r="Q707" s="82"/>
      <c r="R707" s="82"/>
      <c r="S707" s="82"/>
      <c r="T707" s="82"/>
      <c r="U707" s="82"/>
      <c r="W707" s="82"/>
      <c r="X707" s="82"/>
      <c r="Y707" s="82"/>
      <c r="Z707" s="82"/>
      <c r="AA707" s="82"/>
      <c r="AB707" s="82"/>
      <c r="AC707" s="82"/>
      <c r="AD707" s="82"/>
    </row>
    <row r="708" spans="2:30">
      <c r="B708" s="82"/>
      <c r="C708" s="82"/>
      <c r="D708" s="82"/>
      <c r="E708" s="82"/>
      <c r="F708" s="82"/>
      <c r="G708" s="82"/>
      <c r="I708" s="82"/>
      <c r="J708" s="82"/>
      <c r="K708" s="82"/>
      <c r="L708" s="82"/>
      <c r="M708" s="82"/>
      <c r="N708" s="82"/>
      <c r="P708" s="82"/>
      <c r="Q708" s="82"/>
      <c r="R708" s="82"/>
      <c r="S708" s="82"/>
      <c r="T708" s="82"/>
      <c r="U708" s="82"/>
      <c r="W708" s="82"/>
      <c r="X708" s="82"/>
      <c r="Y708" s="82"/>
      <c r="Z708" s="82"/>
      <c r="AA708" s="82"/>
      <c r="AB708" s="82"/>
      <c r="AC708" s="82"/>
      <c r="AD708" s="82"/>
    </row>
    <row r="709" spans="2:30">
      <c r="B709" s="82"/>
      <c r="C709" s="82"/>
      <c r="D709" s="82"/>
      <c r="E709" s="82"/>
      <c r="F709" s="82"/>
      <c r="G709" s="82"/>
      <c r="I709" s="82"/>
      <c r="J709" s="82"/>
      <c r="K709" s="82"/>
      <c r="L709" s="82"/>
      <c r="M709" s="82"/>
      <c r="N709" s="82"/>
      <c r="P709" s="82"/>
      <c r="Q709" s="82"/>
      <c r="R709" s="82"/>
      <c r="S709" s="82"/>
      <c r="T709" s="82"/>
      <c r="U709" s="82"/>
      <c r="W709" s="82"/>
      <c r="X709" s="82"/>
      <c r="Y709" s="82"/>
      <c r="Z709" s="82"/>
      <c r="AA709" s="82"/>
      <c r="AB709" s="82"/>
      <c r="AC709" s="82"/>
      <c r="AD709" s="82"/>
    </row>
    <row r="710" spans="2:30">
      <c r="B710" s="82"/>
      <c r="C710" s="82"/>
      <c r="D710" s="82"/>
      <c r="E710" s="82"/>
      <c r="F710" s="82"/>
      <c r="G710" s="82"/>
      <c r="I710" s="82"/>
      <c r="J710" s="82"/>
      <c r="K710" s="82"/>
      <c r="L710" s="82"/>
      <c r="M710" s="82"/>
      <c r="N710" s="82"/>
      <c r="P710" s="82"/>
      <c r="Q710" s="82"/>
      <c r="R710" s="82"/>
      <c r="S710" s="82"/>
      <c r="T710" s="82"/>
      <c r="U710" s="82"/>
      <c r="W710" s="82"/>
      <c r="X710" s="82"/>
      <c r="Y710" s="82"/>
      <c r="Z710" s="82"/>
      <c r="AA710" s="82"/>
      <c r="AB710" s="82"/>
      <c r="AC710" s="82"/>
      <c r="AD710" s="82"/>
    </row>
    <row r="711" spans="2:30">
      <c r="B711" s="82"/>
      <c r="C711" s="82"/>
      <c r="D711" s="82"/>
      <c r="E711" s="82"/>
      <c r="F711" s="82"/>
      <c r="G711" s="82"/>
      <c r="I711" s="82"/>
      <c r="J711" s="82"/>
      <c r="K711" s="82"/>
      <c r="L711" s="82"/>
      <c r="M711" s="82"/>
      <c r="N711" s="82"/>
      <c r="P711" s="82"/>
      <c r="Q711" s="82"/>
      <c r="R711" s="82"/>
      <c r="S711" s="82"/>
      <c r="T711" s="82"/>
      <c r="U711" s="82"/>
      <c r="W711" s="82"/>
      <c r="X711" s="82"/>
      <c r="Y711" s="82"/>
      <c r="Z711" s="82"/>
      <c r="AA711" s="82"/>
      <c r="AB711" s="82"/>
      <c r="AC711" s="82"/>
      <c r="AD711" s="82"/>
    </row>
    <row r="712" spans="2:30">
      <c r="B712" s="82"/>
      <c r="C712" s="82"/>
      <c r="D712" s="82"/>
      <c r="E712" s="82"/>
      <c r="F712" s="82"/>
      <c r="G712" s="82"/>
      <c r="I712" s="82"/>
      <c r="J712" s="82"/>
      <c r="K712" s="82"/>
      <c r="L712" s="82"/>
      <c r="M712" s="82"/>
      <c r="N712" s="82"/>
      <c r="P712" s="82"/>
      <c r="Q712" s="82"/>
      <c r="R712" s="82"/>
      <c r="S712" s="82"/>
      <c r="T712" s="82"/>
      <c r="U712" s="82"/>
      <c r="W712" s="82"/>
      <c r="X712" s="82"/>
      <c r="Y712" s="82"/>
      <c r="Z712" s="82"/>
      <c r="AA712" s="82"/>
      <c r="AB712" s="82"/>
      <c r="AC712" s="82"/>
      <c r="AD712" s="82"/>
    </row>
    <row r="713" spans="2:30">
      <c r="B713" s="82"/>
      <c r="C713" s="82"/>
      <c r="D713" s="82"/>
      <c r="E713" s="82"/>
      <c r="F713" s="82"/>
      <c r="G713" s="82"/>
      <c r="I713" s="82"/>
      <c r="J713" s="82"/>
      <c r="K713" s="82"/>
      <c r="L713" s="82"/>
      <c r="M713" s="82"/>
      <c r="N713" s="82"/>
      <c r="P713" s="82"/>
      <c r="Q713" s="82"/>
      <c r="R713" s="82"/>
      <c r="S713" s="82"/>
      <c r="T713" s="82"/>
      <c r="U713" s="82"/>
      <c r="W713" s="82"/>
      <c r="X713" s="82"/>
      <c r="Y713" s="82"/>
      <c r="Z713" s="82"/>
      <c r="AA713" s="82"/>
      <c r="AB713" s="82"/>
      <c r="AC713" s="82"/>
      <c r="AD713" s="82"/>
    </row>
    <row r="714" spans="2:30">
      <c r="B714" s="82"/>
      <c r="C714" s="82"/>
      <c r="D714" s="82"/>
      <c r="E714" s="82"/>
      <c r="F714" s="82"/>
      <c r="G714" s="82"/>
      <c r="I714" s="82"/>
      <c r="J714" s="82"/>
      <c r="K714" s="82"/>
      <c r="L714" s="82"/>
      <c r="M714" s="82"/>
      <c r="N714" s="82"/>
      <c r="P714" s="82"/>
      <c r="Q714" s="82"/>
      <c r="R714" s="82"/>
      <c r="S714" s="82"/>
      <c r="T714" s="82"/>
      <c r="U714" s="82"/>
      <c r="W714" s="82"/>
      <c r="X714" s="82"/>
      <c r="Y714" s="82"/>
      <c r="Z714" s="82"/>
      <c r="AA714" s="82"/>
      <c r="AB714" s="82"/>
      <c r="AC714" s="82"/>
      <c r="AD714" s="82"/>
    </row>
    <row r="715" spans="2:30">
      <c r="B715" s="82"/>
      <c r="C715" s="82"/>
      <c r="D715" s="82"/>
      <c r="E715" s="82"/>
      <c r="F715" s="82"/>
      <c r="G715" s="82"/>
      <c r="I715" s="82"/>
      <c r="J715" s="82"/>
      <c r="K715" s="82"/>
      <c r="L715" s="82"/>
      <c r="M715" s="82"/>
      <c r="N715" s="82"/>
      <c r="P715" s="82"/>
      <c r="Q715" s="82"/>
      <c r="R715" s="82"/>
      <c r="S715" s="82"/>
      <c r="T715" s="82"/>
      <c r="U715" s="82"/>
      <c r="W715" s="82"/>
      <c r="X715" s="82"/>
      <c r="Y715" s="82"/>
      <c r="Z715" s="82"/>
      <c r="AA715" s="82"/>
      <c r="AB715" s="82"/>
      <c r="AC715" s="82"/>
      <c r="AD715" s="82"/>
    </row>
    <row r="716" spans="2:30">
      <c r="B716" s="82"/>
      <c r="C716" s="82"/>
      <c r="D716" s="82"/>
      <c r="E716" s="82"/>
      <c r="F716" s="82"/>
      <c r="G716" s="82"/>
      <c r="I716" s="82"/>
      <c r="J716" s="82"/>
      <c r="K716" s="82"/>
      <c r="L716" s="82"/>
      <c r="M716" s="82"/>
      <c r="N716" s="82"/>
      <c r="P716" s="82"/>
      <c r="Q716" s="82"/>
      <c r="R716" s="82"/>
      <c r="S716" s="82"/>
      <c r="T716" s="82"/>
      <c r="U716" s="82"/>
      <c r="W716" s="82"/>
      <c r="X716" s="82"/>
      <c r="Y716" s="82"/>
      <c r="Z716" s="82"/>
      <c r="AA716" s="82"/>
      <c r="AB716" s="82"/>
      <c r="AC716" s="82"/>
      <c r="AD716" s="82"/>
    </row>
    <row r="717" spans="2:30">
      <c r="B717" s="82"/>
      <c r="C717" s="82"/>
      <c r="D717" s="82"/>
      <c r="E717" s="82"/>
      <c r="F717" s="82"/>
      <c r="G717" s="82"/>
      <c r="I717" s="82"/>
      <c r="J717" s="82"/>
      <c r="K717" s="82"/>
      <c r="L717" s="82"/>
      <c r="M717" s="82"/>
      <c r="N717" s="82"/>
      <c r="P717" s="82"/>
      <c r="Q717" s="82"/>
      <c r="R717" s="82"/>
      <c r="S717" s="82"/>
      <c r="T717" s="82"/>
      <c r="U717" s="82"/>
      <c r="W717" s="82"/>
      <c r="X717" s="82"/>
      <c r="Y717" s="82"/>
      <c r="Z717" s="82"/>
      <c r="AA717" s="82"/>
      <c r="AB717" s="82"/>
      <c r="AC717" s="82"/>
      <c r="AD717" s="82"/>
    </row>
    <row r="718" spans="2:30">
      <c r="B718" s="82"/>
      <c r="C718" s="82"/>
      <c r="D718" s="82"/>
      <c r="E718" s="82"/>
      <c r="F718" s="82"/>
      <c r="G718" s="82"/>
      <c r="I718" s="82"/>
      <c r="J718" s="82"/>
      <c r="K718" s="82"/>
      <c r="L718" s="82"/>
      <c r="M718" s="82"/>
      <c r="N718" s="82"/>
      <c r="P718" s="82"/>
      <c r="Q718" s="82"/>
      <c r="R718" s="82"/>
      <c r="S718" s="82"/>
      <c r="T718" s="82"/>
      <c r="U718" s="82"/>
      <c r="W718" s="82"/>
      <c r="X718" s="82"/>
      <c r="Y718" s="82"/>
      <c r="Z718" s="82"/>
      <c r="AA718" s="82"/>
      <c r="AB718" s="82"/>
      <c r="AC718" s="82"/>
      <c r="AD718" s="82"/>
    </row>
    <row r="719" spans="2:30">
      <c r="B719" s="82"/>
      <c r="C719" s="82"/>
      <c r="D719" s="82"/>
      <c r="E719" s="82"/>
      <c r="F719" s="82"/>
      <c r="G719" s="82"/>
      <c r="I719" s="82"/>
      <c r="J719" s="82"/>
      <c r="K719" s="82"/>
      <c r="L719" s="82"/>
      <c r="M719" s="82"/>
      <c r="N719" s="82"/>
      <c r="P719" s="82"/>
      <c r="Q719" s="82"/>
      <c r="R719" s="82"/>
      <c r="S719" s="82"/>
      <c r="T719" s="82"/>
      <c r="U719" s="82"/>
      <c r="W719" s="82"/>
      <c r="X719" s="82"/>
      <c r="Y719" s="82"/>
      <c r="Z719" s="82"/>
      <c r="AA719" s="82"/>
      <c r="AB719" s="82"/>
      <c r="AC719" s="82"/>
      <c r="AD719" s="82"/>
    </row>
    <row r="720" spans="2:30">
      <c r="B720" s="82"/>
      <c r="C720" s="82"/>
      <c r="D720" s="82"/>
      <c r="E720" s="82"/>
      <c r="F720" s="82"/>
      <c r="G720" s="82"/>
      <c r="I720" s="82"/>
      <c r="J720" s="82"/>
      <c r="K720" s="82"/>
      <c r="L720" s="82"/>
      <c r="M720" s="82"/>
      <c r="N720" s="82"/>
      <c r="P720" s="82"/>
      <c r="Q720" s="82"/>
      <c r="R720" s="82"/>
      <c r="S720" s="82"/>
      <c r="T720" s="82"/>
      <c r="U720" s="82"/>
      <c r="W720" s="82"/>
      <c r="X720" s="82"/>
      <c r="Y720" s="82"/>
      <c r="Z720" s="82"/>
      <c r="AA720" s="82"/>
      <c r="AB720" s="82"/>
      <c r="AC720" s="82"/>
      <c r="AD720" s="82"/>
    </row>
    <row r="721" spans="2:30">
      <c r="B721" s="82"/>
      <c r="C721" s="82"/>
      <c r="D721" s="82"/>
      <c r="E721" s="82"/>
      <c r="F721" s="82"/>
      <c r="G721" s="82"/>
      <c r="I721" s="82"/>
      <c r="J721" s="82"/>
      <c r="K721" s="82"/>
      <c r="L721" s="82"/>
      <c r="M721" s="82"/>
      <c r="N721" s="82"/>
      <c r="P721" s="82"/>
      <c r="Q721" s="82"/>
      <c r="R721" s="82"/>
      <c r="S721" s="82"/>
      <c r="T721" s="82"/>
      <c r="U721" s="82"/>
      <c r="W721" s="82"/>
      <c r="X721" s="82"/>
      <c r="Y721" s="82"/>
      <c r="Z721" s="82"/>
      <c r="AA721" s="82"/>
      <c r="AB721" s="82"/>
      <c r="AC721" s="82"/>
      <c r="AD721" s="82"/>
    </row>
    <row r="722" spans="2:30">
      <c r="B722" s="82"/>
      <c r="C722" s="82"/>
      <c r="D722" s="82"/>
      <c r="E722" s="82"/>
      <c r="F722" s="82"/>
      <c r="G722" s="82"/>
      <c r="I722" s="82"/>
      <c r="J722" s="82"/>
      <c r="K722" s="82"/>
      <c r="L722" s="82"/>
      <c r="M722" s="82"/>
      <c r="N722" s="82"/>
      <c r="P722" s="82"/>
      <c r="Q722" s="82"/>
      <c r="R722" s="82"/>
      <c r="S722" s="82"/>
      <c r="T722" s="82"/>
      <c r="U722" s="82"/>
      <c r="W722" s="82"/>
      <c r="X722" s="82"/>
      <c r="Y722" s="82"/>
      <c r="Z722" s="82"/>
      <c r="AA722" s="82"/>
      <c r="AB722" s="82"/>
      <c r="AC722" s="82"/>
      <c r="AD722" s="82"/>
    </row>
    <row r="723" spans="2:30">
      <c r="B723" s="82"/>
      <c r="C723" s="82"/>
      <c r="D723" s="82"/>
      <c r="E723" s="82"/>
      <c r="F723" s="82"/>
      <c r="G723" s="82"/>
      <c r="I723" s="82"/>
      <c r="J723" s="82"/>
      <c r="K723" s="82"/>
      <c r="L723" s="82"/>
      <c r="M723" s="82"/>
      <c r="N723" s="82"/>
      <c r="P723" s="82"/>
      <c r="Q723" s="82"/>
      <c r="R723" s="82"/>
      <c r="S723" s="82"/>
      <c r="T723" s="82"/>
      <c r="U723" s="82"/>
      <c r="W723" s="82"/>
      <c r="X723" s="82"/>
      <c r="Y723" s="82"/>
      <c r="Z723" s="82"/>
      <c r="AA723" s="82"/>
      <c r="AB723" s="82"/>
      <c r="AC723" s="82"/>
      <c r="AD723" s="82"/>
    </row>
    <row r="724" spans="2:30">
      <c r="B724" s="82"/>
      <c r="C724" s="82"/>
      <c r="D724" s="82"/>
      <c r="E724" s="82"/>
      <c r="F724" s="82"/>
      <c r="G724" s="82"/>
      <c r="I724" s="82"/>
      <c r="J724" s="82"/>
      <c r="K724" s="82"/>
      <c r="L724" s="82"/>
      <c r="M724" s="82"/>
      <c r="N724" s="82"/>
      <c r="P724" s="82"/>
      <c r="Q724" s="82"/>
      <c r="R724" s="82"/>
      <c r="S724" s="82"/>
      <c r="T724" s="82"/>
      <c r="U724" s="82"/>
      <c r="W724" s="82"/>
      <c r="X724" s="82"/>
      <c r="Y724" s="82"/>
      <c r="Z724" s="82"/>
      <c r="AA724" s="82"/>
      <c r="AB724" s="82"/>
      <c r="AC724" s="82"/>
      <c r="AD724" s="82"/>
    </row>
    <row r="725" spans="2:30">
      <c r="B725" s="82"/>
      <c r="C725" s="82"/>
      <c r="D725" s="82"/>
      <c r="E725" s="82"/>
      <c r="F725" s="82"/>
      <c r="G725" s="82"/>
      <c r="I725" s="82"/>
      <c r="J725" s="82"/>
      <c r="K725" s="82"/>
      <c r="L725" s="82"/>
      <c r="M725" s="82"/>
      <c r="N725" s="82"/>
      <c r="P725" s="82"/>
      <c r="Q725" s="82"/>
      <c r="R725" s="82"/>
      <c r="S725" s="82"/>
      <c r="T725" s="82"/>
      <c r="U725" s="82"/>
      <c r="W725" s="82"/>
      <c r="X725" s="82"/>
      <c r="Y725" s="82"/>
      <c r="Z725" s="82"/>
      <c r="AA725" s="82"/>
      <c r="AB725" s="82"/>
      <c r="AC725" s="82"/>
      <c r="AD725" s="82"/>
    </row>
    <row r="726" spans="2:30">
      <c r="B726" s="82"/>
      <c r="C726" s="82"/>
      <c r="D726" s="82"/>
      <c r="E726" s="82"/>
      <c r="F726" s="82"/>
      <c r="G726" s="82"/>
      <c r="I726" s="82"/>
      <c r="J726" s="82"/>
      <c r="K726" s="82"/>
      <c r="L726" s="82"/>
      <c r="M726" s="82"/>
      <c r="N726" s="82"/>
      <c r="P726" s="82"/>
      <c r="Q726" s="82"/>
      <c r="R726" s="82"/>
      <c r="S726" s="82"/>
      <c r="T726" s="82"/>
      <c r="U726" s="82"/>
      <c r="W726" s="82"/>
      <c r="X726" s="82"/>
      <c r="Y726" s="82"/>
      <c r="Z726" s="82"/>
      <c r="AA726" s="82"/>
      <c r="AB726" s="82"/>
      <c r="AC726" s="82"/>
      <c r="AD726" s="82"/>
    </row>
    <row r="727" spans="2:30">
      <c r="B727" s="82"/>
      <c r="C727" s="82"/>
      <c r="D727" s="82"/>
      <c r="E727" s="82"/>
      <c r="F727" s="82"/>
      <c r="G727" s="82"/>
      <c r="I727" s="82"/>
      <c r="J727" s="82"/>
      <c r="K727" s="82"/>
      <c r="L727" s="82"/>
      <c r="M727" s="82"/>
      <c r="N727" s="82"/>
      <c r="P727" s="82"/>
      <c r="Q727" s="82"/>
      <c r="R727" s="82"/>
      <c r="S727" s="82"/>
      <c r="T727" s="82"/>
      <c r="U727" s="82"/>
      <c r="W727" s="82"/>
      <c r="X727" s="82"/>
      <c r="Y727" s="82"/>
      <c r="Z727" s="82"/>
      <c r="AA727" s="82"/>
      <c r="AB727" s="82"/>
      <c r="AC727" s="82"/>
      <c r="AD727" s="82"/>
    </row>
    <row r="728" spans="2:30">
      <c r="B728" s="82"/>
      <c r="C728" s="82"/>
      <c r="D728" s="82"/>
      <c r="E728" s="82"/>
      <c r="F728" s="82"/>
      <c r="G728" s="82"/>
      <c r="I728" s="82"/>
      <c r="J728" s="82"/>
      <c r="K728" s="82"/>
      <c r="L728" s="82"/>
      <c r="M728" s="82"/>
      <c r="N728" s="82"/>
      <c r="P728" s="82"/>
      <c r="Q728" s="82"/>
      <c r="R728" s="82"/>
      <c r="S728" s="82"/>
      <c r="T728" s="82"/>
      <c r="U728" s="82"/>
      <c r="W728" s="82"/>
      <c r="X728" s="82"/>
      <c r="Y728" s="82"/>
      <c r="Z728" s="82"/>
      <c r="AA728" s="82"/>
      <c r="AB728" s="82"/>
      <c r="AC728" s="82"/>
      <c r="AD728" s="82"/>
    </row>
    <row r="729" spans="2:30">
      <c r="B729" s="82"/>
      <c r="C729" s="82"/>
      <c r="D729" s="82"/>
      <c r="E729" s="82"/>
      <c r="F729" s="82"/>
      <c r="G729" s="82"/>
      <c r="I729" s="82"/>
      <c r="J729" s="82"/>
      <c r="K729" s="82"/>
      <c r="L729" s="82"/>
      <c r="M729" s="82"/>
      <c r="N729" s="82"/>
      <c r="P729" s="82"/>
      <c r="Q729" s="82"/>
      <c r="R729" s="82"/>
      <c r="S729" s="82"/>
      <c r="T729" s="82"/>
      <c r="U729" s="82"/>
      <c r="W729" s="82"/>
      <c r="X729" s="82"/>
      <c r="Y729" s="82"/>
      <c r="Z729" s="82"/>
      <c r="AA729" s="82"/>
      <c r="AB729" s="82"/>
      <c r="AC729" s="82"/>
      <c r="AD729" s="82"/>
    </row>
    <row r="730" spans="2:30">
      <c r="B730" s="82"/>
      <c r="C730" s="82"/>
      <c r="D730" s="82"/>
      <c r="E730" s="82"/>
      <c r="F730" s="82"/>
      <c r="G730" s="82"/>
      <c r="I730" s="82"/>
      <c r="J730" s="82"/>
      <c r="K730" s="82"/>
      <c r="L730" s="82"/>
      <c r="M730" s="82"/>
      <c r="N730" s="82"/>
      <c r="P730" s="82"/>
      <c r="Q730" s="82"/>
      <c r="R730" s="82"/>
      <c r="S730" s="82"/>
      <c r="T730" s="82"/>
      <c r="U730" s="82"/>
      <c r="W730" s="82"/>
      <c r="X730" s="82"/>
      <c r="Y730" s="82"/>
      <c r="Z730" s="82"/>
      <c r="AA730" s="82"/>
      <c r="AB730" s="82"/>
      <c r="AC730" s="82"/>
      <c r="AD730" s="82"/>
    </row>
    <row r="731" spans="2:30">
      <c r="B731" s="82"/>
      <c r="C731" s="82"/>
      <c r="D731" s="82"/>
      <c r="E731" s="82"/>
      <c r="F731" s="82"/>
      <c r="G731" s="82"/>
      <c r="I731" s="82"/>
      <c r="J731" s="82"/>
      <c r="K731" s="82"/>
      <c r="L731" s="82"/>
      <c r="M731" s="82"/>
      <c r="N731" s="82"/>
      <c r="P731" s="82"/>
      <c r="Q731" s="82"/>
      <c r="R731" s="82"/>
      <c r="S731" s="82"/>
      <c r="T731" s="82"/>
      <c r="U731" s="82"/>
      <c r="W731" s="82"/>
      <c r="X731" s="82"/>
      <c r="Y731" s="82"/>
      <c r="Z731" s="82"/>
      <c r="AA731" s="82"/>
      <c r="AB731" s="82"/>
      <c r="AC731" s="82"/>
      <c r="AD731" s="82"/>
    </row>
    <row r="732" spans="2:30">
      <c r="B732" s="82"/>
      <c r="C732" s="82"/>
      <c r="D732" s="82"/>
      <c r="E732" s="82"/>
      <c r="F732" s="82"/>
      <c r="G732" s="82"/>
      <c r="I732" s="82"/>
      <c r="J732" s="82"/>
      <c r="K732" s="82"/>
      <c r="L732" s="82"/>
      <c r="M732" s="82"/>
      <c r="N732" s="82"/>
      <c r="P732" s="82"/>
      <c r="Q732" s="82"/>
      <c r="R732" s="82"/>
      <c r="S732" s="82"/>
      <c r="T732" s="82"/>
      <c r="U732" s="82"/>
      <c r="W732" s="82"/>
      <c r="X732" s="82"/>
      <c r="Y732" s="82"/>
      <c r="Z732" s="82"/>
      <c r="AA732" s="82"/>
      <c r="AB732" s="82"/>
      <c r="AC732" s="82"/>
      <c r="AD732" s="82"/>
    </row>
    <row r="733" spans="2:30">
      <c r="B733" s="82"/>
      <c r="C733" s="82"/>
      <c r="D733" s="82"/>
      <c r="E733" s="82"/>
      <c r="F733" s="82"/>
      <c r="G733" s="82"/>
      <c r="I733" s="82"/>
      <c r="J733" s="82"/>
      <c r="K733" s="82"/>
      <c r="L733" s="82"/>
      <c r="M733" s="82"/>
      <c r="N733" s="82"/>
      <c r="P733" s="82"/>
      <c r="Q733" s="82"/>
      <c r="R733" s="82"/>
      <c r="S733" s="82"/>
      <c r="T733" s="82"/>
      <c r="U733" s="82"/>
      <c r="W733" s="82"/>
      <c r="X733" s="82"/>
      <c r="Y733" s="82"/>
      <c r="Z733" s="82"/>
      <c r="AA733" s="82"/>
      <c r="AB733" s="82"/>
      <c r="AC733" s="82"/>
      <c r="AD733" s="82"/>
    </row>
    <row r="734" spans="2:30">
      <c r="B734" s="82"/>
      <c r="C734" s="82"/>
      <c r="D734" s="82"/>
      <c r="E734" s="82"/>
      <c r="F734" s="82"/>
      <c r="G734" s="82"/>
      <c r="I734" s="82"/>
      <c r="J734" s="82"/>
      <c r="K734" s="82"/>
      <c r="L734" s="82"/>
      <c r="M734" s="82"/>
      <c r="N734" s="82"/>
      <c r="P734" s="82"/>
      <c r="Q734" s="82"/>
      <c r="R734" s="82"/>
      <c r="S734" s="82"/>
      <c r="T734" s="82"/>
      <c r="U734" s="82"/>
      <c r="W734" s="82"/>
      <c r="X734" s="82"/>
      <c r="Y734" s="82"/>
      <c r="Z734" s="82"/>
      <c r="AA734" s="82"/>
      <c r="AB734" s="82"/>
      <c r="AC734" s="82"/>
      <c r="AD734" s="82"/>
    </row>
    <row r="735" spans="2:30">
      <c r="B735" s="82"/>
      <c r="C735" s="82"/>
      <c r="D735" s="82"/>
      <c r="E735" s="82"/>
      <c r="F735" s="82"/>
      <c r="G735" s="82"/>
      <c r="I735" s="82"/>
      <c r="J735" s="82"/>
      <c r="K735" s="82"/>
      <c r="L735" s="82"/>
      <c r="M735" s="82"/>
      <c r="N735" s="82"/>
      <c r="P735" s="82"/>
      <c r="Q735" s="82"/>
      <c r="R735" s="82"/>
      <c r="S735" s="82"/>
      <c r="T735" s="82"/>
      <c r="U735" s="82"/>
      <c r="W735" s="82"/>
      <c r="X735" s="82"/>
      <c r="Y735" s="82"/>
      <c r="Z735" s="82"/>
      <c r="AA735" s="82"/>
      <c r="AB735" s="82"/>
      <c r="AC735" s="82"/>
      <c r="AD735" s="82"/>
    </row>
    <row r="736" spans="2:30">
      <c r="B736" s="82"/>
      <c r="C736" s="82"/>
      <c r="D736" s="82"/>
      <c r="E736" s="82"/>
      <c r="F736" s="82"/>
      <c r="G736" s="82"/>
      <c r="I736" s="82"/>
      <c r="J736" s="82"/>
      <c r="K736" s="82"/>
      <c r="L736" s="82"/>
      <c r="M736" s="82"/>
      <c r="N736" s="82"/>
      <c r="P736" s="82"/>
      <c r="Q736" s="82"/>
      <c r="R736" s="82"/>
      <c r="S736" s="82"/>
      <c r="T736" s="82"/>
      <c r="U736" s="82"/>
      <c r="W736" s="82"/>
      <c r="X736" s="82"/>
      <c r="Y736" s="82"/>
      <c r="Z736" s="82"/>
      <c r="AA736" s="82"/>
      <c r="AB736" s="82"/>
      <c r="AC736" s="82"/>
      <c r="AD736" s="82"/>
    </row>
    <row r="737" spans="2:30">
      <c r="B737" s="82"/>
      <c r="C737" s="82"/>
      <c r="D737" s="82"/>
      <c r="E737" s="82"/>
      <c r="F737" s="82"/>
      <c r="G737" s="82"/>
      <c r="I737" s="82"/>
      <c r="J737" s="82"/>
      <c r="K737" s="82"/>
      <c r="L737" s="82"/>
      <c r="M737" s="82"/>
      <c r="N737" s="82"/>
      <c r="P737" s="82"/>
      <c r="Q737" s="82"/>
      <c r="R737" s="82"/>
      <c r="S737" s="82"/>
      <c r="T737" s="82"/>
      <c r="U737" s="82"/>
      <c r="W737" s="82"/>
      <c r="X737" s="82"/>
      <c r="Y737" s="82"/>
      <c r="Z737" s="82"/>
      <c r="AA737" s="82"/>
      <c r="AB737" s="82"/>
      <c r="AC737" s="82"/>
      <c r="AD737" s="82"/>
    </row>
    <row r="738" spans="2:30">
      <c r="B738" s="82"/>
      <c r="C738" s="82"/>
      <c r="D738" s="82"/>
      <c r="E738" s="82"/>
      <c r="F738" s="82"/>
      <c r="G738" s="82"/>
      <c r="I738" s="82"/>
      <c r="J738" s="82"/>
      <c r="K738" s="82"/>
      <c r="L738" s="82"/>
      <c r="M738" s="82"/>
      <c r="N738" s="82"/>
      <c r="P738" s="82"/>
      <c r="Q738" s="82"/>
      <c r="R738" s="82"/>
      <c r="S738" s="82"/>
      <c r="T738" s="82"/>
      <c r="U738" s="82"/>
      <c r="W738" s="82"/>
      <c r="X738" s="82"/>
      <c r="Y738" s="82"/>
      <c r="Z738" s="82"/>
      <c r="AA738" s="82"/>
      <c r="AB738" s="82"/>
      <c r="AC738" s="82"/>
      <c r="AD738" s="82"/>
    </row>
    <row r="739" spans="2:30">
      <c r="B739" s="82"/>
      <c r="C739" s="82"/>
      <c r="D739" s="82"/>
      <c r="E739" s="82"/>
      <c r="F739" s="82"/>
      <c r="G739" s="82"/>
      <c r="I739" s="82"/>
      <c r="J739" s="82"/>
      <c r="K739" s="82"/>
      <c r="L739" s="82"/>
      <c r="M739" s="82"/>
      <c r="N739" s="82"/>
      <c r="P739" s="82"/>
      <c r="Q739" s="82"/>
      <c r="R739" s="82"/>
      <c r="S739" s="82"/>
      <c r="T739" s="82"/>
      <c r="U739" s="82"/>
      <c r="W739" s="82"/>
      <c r="X739" s="82"/>
      <c r="Y739" s="82"/>
      <c r="Z739" s="82"/>
      <c r="AA739" s="82"/>
      <c r="AB739" s="82"/>
      <c r="AC739" s="82"/>
      <c r="AD739" s="82"/>
    </row>
    <row r="740" spans="2:30">
      <c r="B740" s="82"/>
      <c r="C740" s="82"/>
      <c r="D740" s="82"/>
      <c r="E740" s="82"/>
      <c r="F740" s="82"/>
      <c r="G740" s="82"/>
      <c r="I740" s="82"/>
      <c r="J740" s="82"/>
      <c r="K740" s="82"/>
      <c r="L740" s="82"/>
      <c r="M740" s="82"/>
      <c r="N740" s="82"/>
      <c r="P740" s="82"/>
      <c r="Q740" s="82"/>
      <c r="R740" s="82"/>
      <c r="S740" s="82"/>
      <c r="T740" s="82"/>
      <c r="U740" s="82"/>
      <c r="W740" s="82"/>
      <c r="X740" s="82"/>
      <c r="Y740" s="82"/>
      <c r="Z740" s="82"/>
      <c r="AA740" s="82"/>
      <c r="AB740" s="82"/>
      <c r="AC740" s="82"/>
      <c r="AD740" s="82"/>
    </row>
    <row r="741" spans="2:30">
      <c r="B741" s="82"/>
      <c r="C741" s="82"/>
      <c r="D741" s="82"/>
      <c r="E741" s="82"/>
      <c r="F741" s="82"/>
      <c r="G741" s="82"/>
      <c r="I741" s="82"/>
      <c r="J741" s="82"/>
      <c r="K741" s="82"/>
      <c r="L741" s="82"/>
      <c r="M741" s="82"/>
      <c r="N741" s="82"/>
      <c r="P741" s="82"/>
      <c r="Q741" s="82"/>
      <c r="R741" s="82"/>
      <c r="S741" s="82"/>
      <c r="T741" s="82"/>
      <c r="U741" s="82"/>
      <c r="W741" s="82"/>
      <c r="X741" s="82"/>
      <c r="Y741" s="82"/>
      <c r="Z741" s="82"/>
      <c r="AA741" s="82"/>
      <c r="AB741" s="82"/>
      <c r="AC741" s="82"/>
      <c r="AD741" s="82"/>
    </row>
    <row r="742" spans="2:30">
      <c r="B742" s="82"/>
      <c r="C742" s="82"/>
      <c r="D742" s="82"/>
      <c r="E742" s="82"/>
      <c r="F742" s="82"/>
      <c r="G742" s="82"/>
      <c r="I742" s="82"/>
      <c r="J742" s="82"/>
      <c r="K742" s="82"/>
      <c r="L742" s="82"/>
      <c r="M742" s="82"/>
      <c r="N742" s="82"/>
      <c r="P742" s="82"/>
      <c r="Q742" s="82"/>
      <c r="R742" s="82"/>
      <c r="S742" s="82"/>
      <c r="T742" s="82"/>
      <c r="U742" s="82"/>
      <c r="W742" s="82"/>
      <c r="X742" s="82"/>
      <c r="Y742" s="82"/>
      <c r="Z742" s="82"/>
      <c r="AA742" s="82"/>
      <c r="AB742" s="82"/>
      <c r="AC742" s="82"/>
      <c r="AD742" s="82"/>
    </row>
    <row r="743" spans="2:30">
      <c r="B743" s="82"/>
      <c r="C743" s="82"/>
      <c r="D743" s="82"/>
      <c r="E743" s="82"/>
      <c r="F743" s="82"/>
      <c r="G743" s="82"/>
      <c r="I743" s="82"/>
      <c r="J743" s="82"/>
      <c r="K743" s="82"/>
      <c r="L743" s="82"/>
      <c r="M743" s="82"/>
      <c r="N743" s="82"/>
      <c r="P743" s="82"/>
      <c r="Q743" s="82"/>
      <c r="R743" s="82"/>
      <c r="S743" s="82"/>
      <c r="T743" s="82"/>
      <c r="U743" s="82"/>
      <c r="W743" s="82"/>
      <c r="X743" s="82"/>
      <c r="Y743" s="82"/>
      <c r="Z743" s="82"/>
      <c r="AA743" s="82"/>
      <c r="AB743" s="82"/>
      <c r="AC743" s="82"/>
      <c r="AD743" s="82"/>
    </row>
    <row r="744" spans="2:30">
      <c r="B744" s="82"/>
      <c r="C744" s="82"/>
      <c r="D744" s="82"/>
      <c r="E744" s="82"/>
      <c r="F744" s="82"/>
      <c r="G744" s="82"/>
      <c r="I744" s="82"/>
      <c r="J744" s="82"/>
      <c r="K744" s="82"/>
      <c r="L744" s="82"/>
      <c r="M744" s="82"/>
      <c r="N744" s="82"/>
      <c r="P744" s="82"/>
      <c r="Q744" s="82"/>
      <c r="R744" s="82"/>
      <c r="S744" s="82"/>
      <c r="T744" s="82"/>
      <c r="U744" s="82"/>
      <c r="W744" s="82"/>
      <c r="X744" s="82"/>
      <c r="Y744" s="82"/>
      <c r="Z744" s="82"/>
      <c r="AA744" s="82"/>
      <c r="AB744" s="82"/>
      <c r="AC744" s="82"/>
      <c r="AD744" s="82"/>
    </row>
    <row r="745" spans="2:30">
      <c r="B745" s="82"/>
      <c r="C745" s="82"/>
      <c r="D745" s="82"/>
      <c r="E745" s="82"/>
      <c r="F745" s="82"/>
      <c r="G745" s="82"/>
      <c r="I745" s="82"/>
      <c r="J745" s="82"/>
      <c r="K745" s="82"/>
      <c r="L745" s="82"/>
      <c r="M745" s="82"/>
      <c r="N745" s="82"/>
      <c r="P745" s="82"/>
      <c r="Q745" s="82"/>
      <c r="R745" s="82"/>
      <c r="S745" s="82"/>
      <c r="T745" s="82"/>
      <c r="U745" s="82"/>
      <c r="W745" s="82"/>
      <c r="X745" s="82"/>
      <c r="Y745" s="82"/>
      <c r="Z745" s="82"/>
      <c r="AA745" s="82"/>
      <c r="AB745" s="82"/>
      <c r="AC745" s="82"/>
      <c r="AD745" s="82"/>
    </row>
    <row r="746" spans="2:30">
      <c r="B746" s="82"/>
      <c r="C746" s="82"/>
      <c r="D746" s="82"/>
      <c r="E746" s="82"/>
      <c r="F746" s="82"/>
      <c r="G746" s="82"/>
      <c r="I746" s="82"/>
      <c r="J746" s="82"/>
      <c r="K746" s="82"/>
      <c r="L746" s="82"/>
      <c r="M746" s="82"/>
      <c r="N746" s="82"/>
      <c r="P746" s="82"/>
      <c r="Q746" s="82"/>
      <c r="R746" s="82"/>
      <c r="S746" s="82"/>
      <c r="T746" s="82"/>
      <c r="U746" s="82"/>
      <c r="W746" s="82"/>
      <c r="X746" s="82"/>
      <c r="Y746" s="82"/>
      <c r="Z746" s="82"/>
      <c r="AA746" s="82"/>
      <c r="AB746" s="82"/>
      <c r="AC746" s="82"/>
      <c r="AD746" s="82"/>
    </row>
    <row r="747" spans="2:30">
      <c r="B747" s="82"/>
      <c r="C747" s="82"/>
      <c r="D747" s="82"/>
      <c r="E747" s="82"/>
      <c r="F747" s="82"/>
      <c r="G747" s="82"/>
      <c r="I747" s="82"/>
      <c r="J747" s="82"/>
      <c r="K747" s="82"/>
      <c r="L747" s="82"/>
      <c r="M747" s="82"/>
      <c r="N747" s="82"/>
      <c r="P747" s="82"/>
      <c r="Q747" s="82"/>
      <c r="R747" s="82"/>
      <c r="S747" s="82"/>
      <c r="T747" s="82"/>
      <c r="U747" s="82"/>
      <c r="W747" s="82"/>
      <c r="X747" s="82"/>
      <c r="Y747" s="82"/>
      <c r="Z747" s="82"/>
      <c r="AA747" s="82"/>
      <c r="AB747" s="82"/>
      <c r="AC747" s="82"/>
      <c r="AD747" s="82"/>
    </row>
    <row r="748" spans="2:30">
      <c r="B748" s="82"/>
      <c r="C748" s="82"/>
      <c r="D748" s="82"/>
      <c r="E748" s="82"/>
      <c r="F748" s="82"/>
      <c r="G748" s="82"/>
      <c r="I748" s="82"/>
      <c r="J748" s="82"/>
      <c r="K748" s="82"/>
      <c r="L748" s="82"/>
      <c r="M748" s="82"/>
      <c r="N748" s="82"/>
      <c r="P748" s="82"/>
      <c r="Q748" s="82"/>
      <c r="R748" s="82"/>
      <c r="S748" s="82"/>
      <c r="T748" s="82"/>
      <c r="U748" s="82"/>
      <c r="W748" s="82"/>
      <c r="X748" s="82"/>
      <c r="Y748" s="82"/>
      <c r="Z748" s="82"/>
      <c r="AA748" s="82"/>
      <c r="AB748" s="82"/>
      <c r="AC748" s="82"/>
      <c r="AD748" s="82"/>
    </row>
    <row r="749" spans="2:30">
      <c r="B749" s="82"/>
      <c r="C749" s="82"/>
      <c r="D749" s="82"/>
      <c r="E749" s="82"/>
      <c r="F749" s="82"/>
      <c r="G749" s="82"/>
      <c r="I749" s="82"/>
      <c r="J749" s="82"/>
      <c r="K749" s="82"/>
      <c r="L749" s="82"/>
      <c r="M749" s="82"/>
      <c r="N749" s="82"/>
      <c r="P749" s="82"/>
      <c r="Q749" s="82"/>
      <c r="R749" s="82"/>
      <c r="S749" s="82"/>
      <c r="T749" s="82"/>
      <c r="U749" s="82"/>
      <c r="W749" s="82"/>
      <c r="X749" s="82"/>
      <c r="Y749" s="82"/>
      <c r="Z749" s="82"/>
      <c r="AA749" s="82"/>
      <c r="AB749" s="82"/>
      <c r="AC749" s="82"/>
      <c r="AD749" s="82"/>
    </row>
    <row r="750" spans="2:30">
      <c r="B750" s="82"/>
      <c r="C750" s="82"/>
      <c r="D750" s="82"/>
      <c r="E750" s="82"/>
      <c r="F750" s="82"/>
      <c r="G750" s="82"/>
      <c r="I750" s="82"/>
      <c r="J750" s="82"/>
      <c r="K750" s="82"/>
      <c r="L750" s="82"/>
      <c r="M750" s="82"/>
      <c r="N750" s="82"/>
      <c r="P750" s="82"/>
      <c r="Q750" s="82"/>
      <c r="R750" s="82"/>
      <c r="S750" s="82"/>
      <c r="T750" s="82"/>
      <c r="U750" s="82"/>
      <c r="W750" s="82"/>
      <c r="X750" s="82"/>
      <c r="Y750" s="82"/>
      <c r="Z750" s="82"/>
      <c r="AA750" s="82"/>
      <c r="AB750" s="82"/>
      <c r="AC750" s="82"/>
      <c r="AD750" s="82"/>
    </row>
    <row r="751" spans="2:30">
      <c r="B751" s="82"/>
      <c r="C751" s="82"/>
      <c r="D751" s="82"/>
      <c r="E751" s="82"/>
      <c r="F751" s="82"/>
      <c r="G751" s="82"/>
      <c r="I751" s="82"/>
      <c r="J751" s="82"/>
      <c r="K751" s="82"/>
      <c r="L751" s="82"/>
      <c r="M751" s="82"/>
      <c r="N751" s="82"/>
      <c r="P751" s="82"/>
      <c r="Q751" s="82"/>
      <c r="R751" s="82"/>
      <c r="S751" s="82"/>
      <c r="T751" s="82"/>
      <c r="U751" s="82"/>
      <c r="W751" s="82"/>
      <c r="X751" s="82"/>
      <c r="Y751" s="82"/>
      <c r="Z751" s="82"/>
      <c r="AA751" s="82"/>
      <c r="AB751" s="82"/>
      <c r="AC751" s="82"/>
      <c r="AD751" s="82"/>
    </row>
    <row r="752" spans="2:30">
      <c r="B752" s="82"/>
      <c r="C752" s="82"/>
      <c r="D752" s="82"/>
      <c r="E752" s="82"/>
      <c r="F752" s="82"/>
      <c r="G752" s="82"/>
      <c r="I752" s="82"/>
      <c r="J752" s="82"/>
      <c r="K752" s="82"/>
      <c r="L752" s="82"/>
      <c r="M752" s="82"/>
      <c r="N752" s="82"/>
      <c r="P752" s="82"/>
      <c r="Q752" s="82"/>
      <c r="R752" s="82"/>
      <c r="S752" s="82"/>
      <c r="T752" s="82"/>
      <c r="U752" s="82"/>
      <c r="W752" s="82"/>
      <c r="X752" s="82"/>
      <c r="Y752" s="82"/>
      <c r="Z752" s="82"/>
      <c r="AA752" s="82"/>
      <c r="AB752" s="82"/>
      <c r="AC752" s="82"/>
      <c r="AD752" s="82"/>
    </row>
    <row r="753" spans="2:30">
      <c r="B753" s="82"/>
      <c r="C753" s="82"/>
      <c r="D753" s="82"/>
      <c r="E753" s="82"/>
      <c r="F753" s="82"/>
      <c r="G753" s="82"/>
      <c r="I753" s="82"/>
      <c r="J753" s="82"/>
      <c r="K753" s="82"/>
      <c r="L753" s="82"/>
      <c r="M753" s="82"/>
      <c r="N753" s="82"/>
      <c r="P753" s="82"/>
      <c r="Q753" s="82"/>
      <c r="R753" s="82"/>
      <c r="S753" s="82"/>
      <c r="T753" s="82"/>
      <c r="U753" s="82"/>
      <c r="W753" s="82"/>
      <c r="X753" s="82"/>
      <c r="Y753" s="82"/>
      <c r="Z753" s="82"/>
      <c r="AA753" s="82"/>
      <c r="AB753" s="82"/>
      <c r="AC753" s="82"/>
      <c r="AD753" s="82"/>
    </row>
    <row r="754" spans="2:30">
      <c r="B754" s="82"/>
      <c r="C754" s="82"/>
      <c r="D754" s="82"/>
      <c r="E754" s="82"/>
      <c r="F754" s="82"/>
      <c r="G754" s="82"/>
      <c r="I754" s="82"/>
      <c r="J754" s="82"/>
      <c r="K754" s="82"/>
      <c r="L754" s="82"/>
      <c r="M754" s="82"/>
      <c r="N754" s="82"/>
      <c r="P754" s="82"/>
      <c r="Q754" s="82"/>
      <c r="R754" s="82"/>
      <c r="S754" s="82"/>
      <c r="T754" s="82"/>
      <c r="U754" s="82"/>
      <c r="W754" s="82"/>
      <c r="X754" s="82"/>
      <c r="Y754" s="82"/>
      <c r="Z754" s="82"/>
      <c r="AA754" s="82"/>
      <c r="AB754" s="82"/>
      <c r="AC754" s="82"/>
      <c r="AD754" s="82"/>
    </row>
    <row r="755" spans="2:30">
      <c r="B755" s="82"/>
      <c r="C755" s="82"/>
      <c r="D755" s="82"/>
      <c r="E755" s="82"/>
      <c r="F755" s="82"/>
      <c r="G755" s="82"/>
      <c r="I755" s="82"/>
      <c r="J755" s="82"/>
      <c r="K755" s="82"/>
      <c r="L755" s="82"/>
      <c r="M755" s="82"/>
      <c r="N755" s="82"/>
      <c r="P755" s="82"/>
      <c r="Q755" s="82"/>
      <c r="R755" s="82"/>
      <c r="S755" s="82"/>
      <c r="T755" s="82"/>
      <c r="U755" s="82"/>
      <c r="W755" s="82"/>
      <c r="X755" s="82"/>
      <c r="Y755" s="82"/>
      <c r="Z755" s="82"/>
      <c r="AA755" s="82"/>
      <c r="AB755" s="82"/>
      <c r="AC755" s="82"/>
      <c r="AD755" s="82"/>
    </row>
    <row r="756" spans="2:30">
      <c r="B756" s="82"/>
      <c r="C756" s="82"/>
      <c r="D756" s="82"/>
      <c r="E756" s="82"/>
      <c r="F756" s="82"/>
      <c r="G756" s="82"/>
      <c r="I756" s="82"/>
      <c r="J756" s="82"/>
      <c r="K756" s="82"/>
      <c r="L756" s="82"/>
      <c r="M756" s="82"/>
      <c r="N756" s="82"/>
      <c r="P756" s="82"/>
      <c r="Q756" s="82"/>
      <c r="R756" s="82"/>
      <c r="S756" s="82"/>
      <c r="T756" s="82"/>
      <c r="U756" s="82"/>
      <c r="W756" s="82"/>
      <c r="X756" s="82"/>
      <c r="Y756" s="82"/>
      <c r="Z756" s="82"/>
      <c r="AA756" s="82"/>
      <c r="AB756" s="82"/>
      <c r="AC756" s="82"/>
      <c r="AD756" s="82"/>
    </row>
    <row r="757" spans="2:30">
      <c r="B757" s="82"/>
      <c r="C757" s="82"/>
      <c r="D757" s="82"/>
      <c r="E757" s="82"/>
      <c r="F757" s="82"/>
      <c r="G757" s="82"/>
      <c r="I757" s="82"/>
      <c r="J757" s="82"/>
      <c r="K757" s="82"/>
      <c r="L757" s="82"/>
      <c r="M757" s="82"/>
      <c r="N757" s="82"/>
      <c r="P757" s="82"/>
      <c r="Q757" s="82"/>
      <c r="R757" s="82"/>
      <c r="S757" s="82"/>
      <c r="T757" s="82"/>
      <c r="U757" s="82"/>
      <c r="W757" s="82"/>
      <c r="X757" s="82"/>
      <c r="Y757" s="82"/>
      <c r="Z757" s="82"/>
      <c r="AA757" s="82"/>
      <c r="AB757" s="82"/>
      <c r="AC757" s="82"/>
      <c r="AD757" s="82"/>
    </row>
    <row r="758" spans="2:30">
      <c r="B758" s="82"/>
      <c r="C758" s="82"/>
      <c r="D758" s="82"/>
      <c r="E758" s="82"/>
      <c r="F758" s="82"/>
      <c r="G758" s="82"/>
      <c r="I758" s="82"/>
      <c r="J758" s="82"/>
      <c r="K758" s="82"/>
      <c r="L758" s="82"/>
      <c r="M758" s="82"/>
      <c r="N758" s="82"/>
      <c r="P758" s="82"/>
      <c r="Q758" s="82"/>
      <c r="R758" s="82"/>
      <c r="S758" s="82"/>
      <c r="T758" s="82"/>
      <c r="U758" s="82"/>
      <c r="W758" s="82"/>
      <c r="X758" s="82"/>
      <c r="Y758" s="82"/>
      <c r="Z758" s="82"/>
      <c r="AA758" s="82"/>
      <c r="AB758" s="82"/>
      <c r="AC758" s="82"/>
      <c r="AD758" s="82"/>
    </row>
    <row r="759" spans="2:30">
      <c r="B759" s="82"/>
      <c r="C759" s="82"/>
      <c r="D759" s="82"/>
      <c r="E759" s="82"/>
      <c r="F759" s="82"/>
      <c r="G759" s="82"/>
      <c r="I759" s="82"/>
      <c r="J759" s="82"/>
      <c r="K759" s="82"/>
      <c r="L759" s="82"/>
      <c r="M759" s="82"/>
      <c r="N759" s="82"/>
      <c r="P759" s="82"/>
      <c r="Q759" s="82"/>
      <c r="R759" s="82"/>
      <c r="S759" s="82"/>
      <c r="T759" s="82"/>
      <c r="U759" s="82"/>
      <c r="W759" s="82"/>
      <c r="X759" s="82"/>
      <c r="Y759" s="82"/>
      <c r="Z759" s="82"/>
      <c r="AA759" s="82"/>
      <c r="AB759" s="82"/>
      <c r="AC759" s="82"/>
      <c r="AD759" s="82"/>
    </row>
    <row r="760" spans="2:30">
      <c r="B760" s="82"/>
      <c r="C760" s="82"/>
      <c r="D760" s="82"/>
      <c r="E760" s="82"/>
      <c r="F760" s="82"/>
      <c r="G760" s="82"/>
      <c r="I760" s="82"/>
      <c r="J760" s="82"/>
      <c r="K760" s="82"/>
      <c r="L760" s="82"/>
      <c r="M760" s="82"/>
      <c r="N760" s="82"/>
      <c r="P760" s="82"/>
      <c r="Q760" s="82"/>
      <c r="R760" s="82"/>
      <c r="S760" s="82"/>
      <c r="T760" s="82"/>
      <c r="U760" s="82"/>
      <c r="W760" s="82"/>
      <c r="X760" s="82"/>
      <c r="Y760" s="82"/>
      <c r="Z760" s="82"/>
      <c r="AA760" s="82"/>
      <c r="AB760" s="82"/>
      <c r="AC760" s="82"/>
      <c r="AD760" s="82"/>
    </row>
    <row r="761" spans="2:30">
      <c r="B761" s="82"/>
      <c r="C761" s="82"/>
      <c r="D761" s="82"/>
      <c r="E761" s="82"/>
      <c r="F761" s="82"/>
      <c r="G761" s="82"/>
      <c r="I761" s="82"/>
      <c r="J761" s="82"/>
      <c r="K761" s="82"/>
      <c r="L761" s="82"/>
      <c r="M761" s="82"/>
      <c r="N761" s="82"/>
      <c r="P761" s="82"/>
      <c r="Q761" s="82"/>
      <c r="R761" s="82"/>
      <c r="S761" s="82"/>
      <c r="T761" s="82"/>
      <c r="U761" s="82"/>
      <c r="W761" s="82"/>
      <c r="X761" s="82"/>
      <c r="Y761" s="82"/>
      <c r="Z761" s="82"/>
      <c r="AA761" s="82"/>
      <c r="AB761" s="82"/>
      <c r="AC761" s="82"/>
      <c r="AD761" s="82"/>
    </row>
    <row r="762" spans="2:30">
      <c r="B762" s="82"/>
      <c r="C762" s="82"/>
      <c r="D762" s="82"/>
      <c r="E762" s="82"/>
      <c r="F762" s="82"/>
      <c r="G762" s="82"/>
      <c r="I762" s="82"/>
      <c r="J762" s="82"/>
      <c r="K762" s="82"/>
      <c r="L762" s="82"/>
      <c r="M762" s="82"/>
      <c r="N762" s="82"/>
      <c r="P762" s="82"/>
      <c r="Q762" s="82"/>
      <c r="R762" s="82"/>
      <c r="S762" s="82"/>
      <c r="T762" s="82"/>
      <c r="U762" s="82"/>
      <c r="W762" s="82"/>
      <c r="X762" s="82"/>
      <c r="Y762" s="82"/>
      <c r="Z762" s="82"/>
      <c r="AA762" s="82"/>
      <c r="AB762" s="82"/>
      <c r="AC762" s="82"/>
      <c r="AD762" s="82"/>
    </row>
    <row r="763" spans="2:30">
      <c r="B763" s="82"/>
      <c r="C763" s="82"/>
      <c r="D763" s="82"/>
      <c r="E763" s="82"/>
      <c r="F763" s="82"/>
      <c r="G763" s="82"/>
      <c r="I763" s="82"/>
      <c r="J763" s="82"/>
      <c r="K763" s="82"/>
      <c r="L763" s="82"/>
      <c r="M763" s="82"/>
      <c r="N763" s="82"/>
      <c r="P763" s="82"/>
      <c r="Q763" s="82"/>
      <c r="R763" s="82"/>
      <c r="S763" s="82"/>
      <c r="T763" s="82"/>
      <c r="U763" s="82"/>
      <c r="W763" s="82"/>
      <c r="X763" s="82"/>
      <c r="Y763" s="82"/>
      <c r="Z763" s="82"/>
      <c r="AA763" s="82"/>
      <c r="AB763" s="82"/>
      <c r="AC763" s="82"/>
      <c r="AD763" s="82"/>
    </row>
    <row r="764" spans="2:30">
      <c r="B764" s="82"/>
      <c r="C764" s="82"/>
      <c r="D764" s="82"/>
      <c r="E764" s="82"/>
      <c r="F764" s="82"/>
      <c r="G764" s="82"/>
      <c r="I764" s="82"/>
      <c r="J764" s="82"/>
      <c r="K764" s="82"/>
      <c r="L764" s="82"/>
      <c r="M764" s="82"/>
      <c r="N764" s="82"/>
      <c r="P764" s="82"/>
      <c r="Q764" s="82"/>
      <c r="R764" s="82"/>
      <c r="S764" s="82"/>
      <c r="T764" s="82"/>
      <c r="U764" s="82"/>
      <c r="W764" s="82"/>
      <c r="X764" s="82"/>
      <c r="Y764" s="82"/>
      <c r="Z764" s="82"/>
      <c r="AA764" s="82"/>
      <c r="AB764" s="82"/>
      <c r="AC764" s="82"/>
      <c r="AD764" s="82"/>
    </row>
    <row r="765" spans="2:30">
      <c r="B765" s="82"/>
      <c r="C765" s="82"/>
      <c r="D765" s="82"/>
      <c r="E765" s="82"/>
      <c r="F765" s="82"/>
      <c r="G765" s="82"/>
      <c r="I765" s="82"/>
      <c r="J765" s="82"/>
      <c r="K765" s="82"/>
      <c r="L765" s="82"/>
      <c r="M765" s="82"/>
      <c r="N765" s="82"/>
      <c r="P765" s="82"/>
      <c r="Q765" s="82"/>
      <c r="R765" s="82"/>
      <c r="S765" s="82"/>
      <c r="T765" s="82"/>
      <c r="U765" s="82"/>
      <c r="W765" s="82"/>
      <c r="X765" s="82"/>
      <c r="Y765" s="82"/>
      <c r="Z765" s="82"/>
      <c r="AA765" s="82"/>
      <c r="AB765" s="82"/>
      <c r="AC765" s="82"/>
      <c r="AD765" s="82"/>
    </row>
    <row r="766" spans="2:30">
      <c r="B766" s="82"/>
      <c r="C766" s="82"/>
      <c r="D766" s="82"/>
      <c r="E766" s="82"/>
      <c r="F766" s="82"/>
      <c r="G766" s="82"/>
      <c r="I766" s="82"/>
      <c r="J766" s="82"/>
      <c r="K766" s="82"/>
      <c r="L766" s="82"/>
      <c r="M766" s="82"/>
      <c r="N766" s="82"/>
      <c r="P766" s="82"/>
      <c r="Q766" s="82"/>
      <c r="R766" s="82"/>
      <c r="S766" s="82"/>
      <c r="T766" s="82"/>
      <c r="U766" s="82"/>
      <c r="W766" s="82"/>
      <c r="X766" s="82"/>
      <c r="Y766" s="82"/>
      <c r="Z766" s="82"/>
      <c r="AA766" s="82"/>
      <c r="AB766" s="82"/>
      <c r="AC766" s="82"/>
      <c r="AD766" s="82"/>
    </row>
    <row r="767" spans="2:30">
      <c r="B767" s="82"/>
      <c r="C767" s="82"/>
      <c r="D767" s="82"/>
      <c r="E767" s="82"/>
      <c r="F767" s="82"/>
      <c r="G767" s="82"/>
      <c r="I767" s="82"/>
      <c r="J767" s="82"/>
      <c r="K767" s="82"/>
      <c r="L767" s="82"/>
      <c r="M767" s="82"/>
      <c r="N767" s="82"/>
      <c r="P767" s="82"/>
      <c r="Q767" s="82"/>
      <c r="R767" s="82"/>
      <c r="S767" s="82"/>
      <c r="T767" s="82"/>
      <c r="U767" s="82"/>
      <c r="W767" s="82"/>
      <c r="X767" s="82"/>
      <c r="Y767" s="82"/>
      <c r="Z767" s="82"/>
      <c r="AA767" s="82"/>
      <c r="AB767" s="82"/>
      <c r="AC767" s="82"/>
      <c r="AD767" s="82"/>
    </row>
    <row r="768" spans="2:30">
      <c r="B768" s="82"/>
      <c r="C768" s="82"/>
      <c r="D768" s="82"/>
      <c r="E768" s="82"/>
      <c r="F768" s="82"/>
      <c r="G768" s="82"/>
      <c r="I768" s="82"/>
      <c r="J768" s="82"/>
      <c r="K768" s="82"/>
      <c r="L768" s="82"/>
      <c r="M768" s="82"/>
      <c r="N768" s="82"/>
      <c r="P768" s="82"/>
      <c r="Q768" s="82"/>
      <c r="R768" s="82"/>
      <c r="S768" s="82"/>
      <c r="T768" s="82"/>
      <c r="U768" s="82"/>
      <c r="W768" s="82"/>
      <c r="X768" s="82"/>
      <c r="Y768" s="82"/>
      <c r="Z768" s="82"/>
      <c r="AA768" s="82"/>
      <c r="AB768" s="82"/>
      <c r="AC768" s="82"/>
      <c r="AD768" s="82"/>
    </row>
    <row r="769" spans="2:30">
      <c r="B769" s="82"/>
      <c r="C769" s="82"/>
      <c r="D769" s="82"/>
      <c r="E769" s="82"/>
      <c r="F769" s="82"/>
      <c r="G769" s="82"/>
      <c r="I769" s="82"/>
      <c r="J769" s="82"/>
      <c r="K769" s="82"/>
      <c r="L769" s="82"/>
      <c r="M769" s="82"/>
      <c r="N769" s="82"/>
      <c r="P769" s="82"/>
      <c r="Q769" s="82"/>
      <c r="R769" s="82"/>
      <c r="S769" s="82"/>
      <c r="T769" s="82"/>
      <c r="U769" s="82"/>
      <c r="W769" s="82"/>
      <c r="X769" s="82"/>
      <c r="Y769" s="82"/>
      <c r="Z769" s="82"/>
      <c r="AA769" s="82"/>
      <c r="AB769" s="82"/>
      <c r="AC769" s="82"/>
      <c r="AD769" s="82"/>
    </row>
    <row r="770" spans="2:30">
      <c r="B770" s="82"/>
      <c r="C770" s="82"/>
      <c r="D770" s="82"/>
      <c r="E770" s="82"/>
      <c r="F770" s="82"/>
      <c r="G770" s="82"/>
      <c r="I770" s="82"/>
      <c r="J770" s="82"/>
      <c r="K770" s="82"/>
      <c r="L770" s="82"/>
      <c r="M770" s="82"/>
      <c r="N770" s="82"/>
      <c r="P770" s="82"/>
      <c r="Q770" s="82"/>
      <c r="R770" s="82"/>
      <c r="S770" s="82"/>
      <c r="T770" s="82"/>
      <c r="U770" s="82"/>
      <c r="W770" s="82"/>
      <c r="X770" s="82"/>
      <c r="Y770" s="82"/>
      <c r="Z770" s="82"/>
      <c r="AA770" s="82"/>
      <c r="AB770" s="82"/>
      <c r="AC770" s="82"/>
      <c r="AD770" s="82"/>
    </row>
    <row r="771" spans="2:30">
      <c r="B771" s="82"/>
      <c r="C771" s="82"/>
      <c r="D771" s="82"/>
      <c r="E771" s="82"/>
      <c r="F771" s="82"/>
      <c r="G771" s="82"/>
      <c r="I771" s="82"/>
      <c r="J771" s="82"/>
      <c r="K771" s="82"/>
      <c r="L771" s="82"/>
      <c r="M771" s="82"/>
      <c r="N771" s="82"/>
      <c r="P771" s="82"/>
      <c r="Q771" s="82"/>
      <c r="R771" s="82"/>
      <c r="S771" s="82"/>
      <c r="T771" s="82"/>
      <c r="U771" s="82"/>
      <c r="W771" s="82"/>
      <c r="X771" s="82"/>
      <c r="Y771" s="82"/>
      <c r="Z771" s="82"/>
      <c r="AA771" s="82"/>
      <c r="AB771" s="82"/>
      <c r="AC771" s="82"/>
      <c r="AD771" s="82"/>
    </row>
    <row r="772" spans="2:30">
      <c r="B772" s="82"/>
      <c r="C772" s="82"/>
      <c r="D772" s="82"/>
      <c r="E772" s="82"/>
      <c r="F772" s="82"/>
      <c r="G772" s="82"/>
      <c r="I772" s="82"/>
      <c r="J772" s="82"/>
      <c r="K772" s="82"/>
      <c r="L772" s="82"/>
      <c r="M772" s="82"/>
      <c r="N772" s="82"/>
      <c r="P772" s="82"/>
      <c r="Q772" s="82"/>
      <c r="R772" s="82"/>
      <c r="S772" s="82"/>
      <c r="T772" s="82"/>
      <c r="U772" s="82"/>
      <c r="W772" s="82"/>
      <c r="X772" s="82"/>
      <c r="Y772" s="82"/>
      <c r="Z772" s="82"/>
      <c r="AA772" s="82"/>
      <c r="AB772" s="82"/>
      <c r="AC772" s="82"/>
      <c r="AD772" s="82"/>
    </row>
    <row r="773" spans="2:30">
      <c r="B773" s="82"/>
      <c r="C773" s="82"/>
      <c r="D773" s="82"/>
      <c r="E773" s="82"/>
      <c r="F773" s="82"/>
      <c r="G773" s="82"/>
      <c r="I773" s="82"/>
      <c r="J773" s="82"/>
      <c r="K773" s="82"/>
      <c r="L773" s="82"/>
      <c r="M773" s="82"/>
      <c r="N773" s="82"/>
      <c r="P773" s="82"/>
      <c r="Q773" s="82"/>
      <c r="R773" s="82"/>
      <c r="S773" s="82"/>
      <c r="T773" s="82"/>
      <c r="U773" s="82"/>
      <c r="W773" s="82"/>
      <c r="X773" s="82"/>
      <c r="Y773" s="82"/>
      <c r="Z773" s="82"/>
      <c r="AA773" s="82"/>
      <c r="AB773" s="82"/>
      <c r="AC773" s="82"/>
      <c r="AD773" s="82"/>
    </row>
    <row r="774" spans="2:30">
      <c r="B774" s="82"/>
      <c r="C774" s="82"/>
      <c r="D774" s="82"/>
      <c r="E774" s="82"/>
      <c r="F774" s="82"/>
      <c r="G774" s="82"/>
      <c r="I774" s="82"/>
      <c r="J774" s="82"/>
      <c r="K774" s="82"/>
      <c r="L774" s="82"/>
      <c r="M774" s="82"/>
      <c r="N774" s="82"/>
      <c r="P774" s="82"/>
      <c r="Q774" s="82"/>
      <c r="R774" s="82"/>
      <c r="S774" s="82"/>
      <c r="T774" s="82"/>
      <c r="U774" s="82"/>
      <c r="W774" s="82"/>
      <c r="X774" s="82"/>
      <c r="Y774" s="82"/>
      <c r="Z774" s="82"/>
      <c r="AA774" s="82"/>
      <c r="AB774" s="82"/>
      <c r="AC774" s="82"/>
      <c r="AD774" s="82"/>
    </row>
    <row r="775" spans="2:30">
      <c r="B775" s="82"/>
      <c r="C775" s="82"/>
      <c r="D775" s="82"/>
      <c r="E775" s="82"/>
      <c r="F775" s="82"/>
      <c r="G775" s="82"/>
      <c r="I775" s="82"/>
      <c r="J775" s="82"/>
      <c r="K775" s="82"/>
      <c r="L775" s="82"/>
      <c r="M775" s="82"/>
      <c r="N775" s="82"/>
      <c r="P775" s="82"/>
      <c r="Q775" s="82"/>
      <c r="R775" s="82"/>
      <c r="S775" s="82"/>
      <c r="T775" s="82"/>
      <c r="U775" s="82"/>
      <c r="W775" s="82"/>
      <c r="X775" s="82"/>
      <c r="Y775" s="82"/>
      <c r="Z775" s="82"/>
      <c r="AA775" s="82"/>
      <c r="AB775" s="82"/>
      <c r="AC775" s="82"/>
      <c r="AD775" s="82"/>
    </row>
    <row r="776" spans="2:30">
      <c r="B776" s="82"/>
      <c r="C776" s="82"/>
      <c r="D776" s="82"/>
      <c r="E776" s="82"/>
      <c r="F776" s="82"/>
      <c r="G776" s="82"/>
      <c r="I776" s="82"/>
      <c r="J776" s="82"/>
      <c r="K776" s="82"/>
      <c r="L776" s="82"/>
      <c r="M776" s="82"/>
      <c r="N776" s="82"/>
      <c r="P776" s="82"/>
      <c r="Q776" s="82"/>
      <c r="R776" s="82"/>
      <c r="S776" s="82"/>
      <c r="T776" s="82"/>
      <c r="U776" s="82"/>
      <c r="W776" s="82"/>
      <c r="X776" s="82"/>
      <c r="Y776" s="82"/>
      <c r="Z776" s="82"/>
      <c r="AA776" s="82"/>
      <c r="AB776" s="82"/>
      <c r="AC776" s="82"/>
      <c r="AD776" s="82"/>
    </row>
    <row r="777" spans="2:30">
      <c r="B777" s="82"/>
      <c r="C777" s="82"/>
      <c r="D777" s="82"/>
      <c r="E777" s="82"/>
      <c r="F777" s="82"/>
      <c r="G777" s="82"/>
      <c r="I777" s="82"/>
      <c r="J777" s="82"/>
      <c r="K777" s="82"/>
      <c r="L777" s="82"/>
      <c r="M777" s="82"/>
      <c r="N777" s="82"/>
      <c r="P777" s="82"/>
      <c r="Q777" s="82"/>
      <c r="R777" s="82"/>
      <c r="S777" s="82"/>
      <c r="T777" s="82"/>
      <c r="U777" s="82"/>
      <c r="W777" s="82"/>
      <c r="X777" s="82"/>
      <c r="Y777" s="82"/>
      <c r="Z777" s="82"/>
      <c r="AA777" s="82"/>
      <c r="AB777" s="82"/>
      <c r="AC777" s="82"/>
      <c r="AD777" s="82"/>
    </row>
    <row r="778" spans="2:30">
      <c r="B778" s="82"/>
      <c r="C778" s="82"/>
      <c r="D778" s="82"/>
      <c r="E778" s="82"/>
      <c r="F778" s="82"/>
      <c r="G778" s="82"/>
      <c r="I778" s="82"/>
      <c r="J778" s="82"/>
      <c r="K778" s="82"/>
      <c r="L778" s="82"/>
      <c r="M778" s="82"/>
      <c r="N778" s="82"/>
      <c r="P778" s="82"/>
      <c r="Q778" s="82"/>
      <c r="R778" s="82"/>
      <c r="S778" s="82"/>
      <c r="T778" s="82"/>
      <c r="U778" s="82"/>
      <c r="W778" s="82"/>
      <c r="X778" s="82"/>
      <c r="Y778" s="82"/>
      <c r="Z778" s="82"/>
      <c r="AA778" s="82"/>
      <c r="AB778" s="82"/>
      <c r="AC778" s="82"/>
      <c r="AD778" s="82"/>
    </row>
    <row r="779" spans="2:30">
      <c r="B779" s="82"/>
      <c r="C779" s="82"/>
      <c r="D779" s="82"/>
      <c r="E779" s="82"/>
      <c r="F779" s="82"/>
      <c r="G779" s="82"/>
      <c r="I779" s="82"/>
      <c r="J779" s="82"/>
      <c r="K779" s="82"/>
      <c r="L779" s="82"/>
      <c r="M779" s="82"/>
      <c r="N779" s="82"/>
      <c r="P779" s="82"/>
      <c r="Q779" s="82"/>
      <c r="R779" s="82"/>
      <c r="S779" s="82"/>
      <c r="T779" s="82"/>
      <c r="U779" s="82"/>
      <c r="W779" s="82"/>
      <c r="X779" s="82"/>
      <c r="Y779" s="82"/>
      <c r="Z779" s="82"/>
      <c r="AA779" s="82"/>
      <c r="AB779" s="82"/>
      <c r="AC779" s="82"/>
      <c r="AD779" s="82"/>
    </row>
    <row r="780" spans="2:30">
      <c r="B780" s="82"/>
      <c r="C780" s="82"/>
      <c r="D780" s="82"/>
      <c r="E780" s="82"/>
      <c r="F780" s="82"/>
      <c r="G780" s="82"/>
      <c r="I780" s="82"/>
      <c r="J780" s="82"/>
      <c r="K780" s="82"/>
      <c r="L780" s="82"/>
      <c r="M780" s="82"/>
      <c r="N780" s="82"/>
      <c r="P780" s="82"/>
      <c r="Q780" s="82"/>
      <c r="R780" s="82"/>
      <c r="S780" s="82"/>
      <c r="T780" s="82"/>
      <c r="U780" s="82"/>
      <c r="W780" s="82"/>
      <c r="X780" s="82"/>
      <c r="Y780" s="82"/>
      <c r="Z780" s="82"/>
      <c r="AA780" s="82"/>
      <c r="AB780" s="82"/>
      <c r="AC780" s="82"/>
      <c r="AD780" s="82"/>
    </row>
    <row r="781" spans="2:30">
      <c r="B781" s="82"/>
      <c r="C781" s="82"/>
      <c r="D781" s="82"/>
      <c r="E781" s="82"/>
      <c r="F781" s="82"/>
      <c r="G781" s="82"/>
      <c r="I781" s="82"/>
      <c r="J781" s="82"/>
      <c r="K781" s="82"/>
      <c r="L781" s="82"/>
      <c r="M781" s="82"/>
      <c r="N781" s="82"/>
      <c r="P781" s="82"/>
      <c r="Q781" s="82"/>
      <c r="R781" s="82"/>
      <c r="S781" s="82"/>
      <c r="T781" s="82"/>
      <c r="U781" s="82"/>
      <c r="W781" s="82"/>
      <c r="X781" s="82"/>
      <c r="Y781" s="82"/>
      <c r="Z781" s="82"/>
      <c r="AA781" s="82"/>
      <c r="AB781" s="82"/>
      <c r="AC781" s="82"/>
      <c r="AD781" s="82"/>
    </row>
    <row r="782" spans="2:30">
      <c r="B782" s="82"/>
      <c r="C782" s="82"/>
      <c r="D782" s="82"/>
      <c r="E782" s="82"/>
      <c r="F782" s="82"/>
      <c r="G782" s="82"/>
      <c r="I782" s="82"/>
      <c r="J782" s="82"/>
      <c r="K782" s="82"/>
      <c r="L782" s="82"/>
      <c r="M782" s="82"/>
      <c r="N782" s="82"/>
      <c r="P782" s="82"/>
      <c r="Q782" s="82"/>
      <c r="R782" s="82"/>
      <c r="S782" s="82"/>
      <c r="T782" s="82"/>
      <c r="U782" s="82"/>
      <c r="W782" s="82"/>
      <c r="X782" s="82"/>
      <c r="Y782" s="82"/>
      <c r="Z782" s="82"/>
      <c r="AA782" s="82"/>
      <c r="AB782" s="82"/>
      <c r="AC782" s="82"/>
      <c r="AD782" s="82"/>
    </row>
    <row r="783" spans="2:30">
      <c r="B783" s="82"/>
      <c r="C783" s="82"/>
      <c r="D783" s="82"/>
      <c r="E783" s="82"/>
      <c r="F783" s="82"/>
      <c r="G783" s="82"/>
      <c r="I783" s="82"/>
      <c r="J783" s="82"/>
      <c r="K783" s="82"/>
      <c r="L783" s="82"/>
      <c r="M783" s="82"/>
      <c r="N783" s="82"/>
      <c r="P783" s="82"/>
      <c r="Q783" s="82"/>
      <c r="R783" s="82"/>
      <c r="S783" s="82"/>
      <c r="T783" s="82"/>
      <c r="U783" s="82"/>
      <c r="W783" s="82"/>
      <c r="X783" s="82"/>
      <c r="Y783" s="82"/>
      <c r="Z783" s="82"/>
      <c r="AA783" s="82"/>
      <c r="AB783" s="82"/>
      <c r="AC783" s="82"/>
      <c r="AD783" s="82"/>
    </row>
    <row r="784" spans="2:30">
      <c r="B784" s="82"/>
      <c r="C784" s="82"/>
      <c r="D784" s="82"/>
      <c r="E784" s="82"/>
      <c r="F784" s="82"/>
      <c r="G784" s="82"/>
      <c r="I784" s="82"/>
      <c r="J784" s="82"/>
      <c r="K784" s="82"/>
      <c r="L784" s="82"/>
      <c r="M784" s="82"/>
      <c r="N784" s="82"/>
      <c r="P784" s="82"/>
      <c r="Q784" s="82"/>
      <c r="R784" s="82"/>
      <c r="S784" s="82"/>
      <c r="T784" s="82"/>
      <c r="U784" s="82"/>
      <c r="W784" s="82"/>
      <c r="X784" s="82"/>
      <c r="Y784" s="82"/>
      <c r="Z784" s="82"/>
      <c r="AA784" s="82"/>
      <c r="AB784" s="82"/>
      <c r="AC784" s="82"/>
      <c r="AD784" s="82"/>
    </row>
    <row r="785" spans="2:30">
      <c r="B785" s="82"/>
      <c r="C785" s="82"/>
      <c r="D785" s="82"/>
      <c r="E785" s="82"/>
      <c r="F785" s="82"/>
      <c r="G785" s="82"/>
      <c r="I785" s="82"/>
      <c r="J785" s="82"/>
      <c r="K785" s="82"/>
      <c r="L785" s="82"/>
      <c r="M785" s="82"/>
      <c r="N785" s="82"/>
      <c r="P785" s="82"/>
      <c r="Q785" s="82"/>
      <c r="R785" s="82"/>
      <c r="S785" s="82"/>
      <c r="T785" s="82"/>
      <c r="U785" s="82"/>
      <c r="W785" s="82"/>
      <c r="X785" s="82"/>
      <c r="Y785" s="82"/>
      <c r="Z785" s="82"/>
      <c r="AA785" s="82"/>
      <c r="AB785" s="82"/>
      <c r="AC785" s="82"/>
      <c r="AD785" s="82"/>
    </row>
    <row r="786" spans="2:30">
      <c r="B786" s="82"/>
      <c r="C786" s="82"/>
      <c r="D786" s="82"/>
      <c r="E786" s="82"/>
      <c r="F786" s="82"/>
      <c r="G786" s="82"/>
      <c r="I786" s="82"/>
      <c r="J786" s="82"/>
      <c r="K786" s="82"/>
      <c r="L786" s="82"/>
      <c r="M786" s="82"/>
      <c r="N786" s="82"/>
      <c r="P786" s="82"/>
      <c r="Q786" s="82"/>
      <c r="R786" s="82"/>
      <c r="S786" s="82"/>
      <c r="T786" s="82"/>
      <c r="U786" s="82"/>
      <c r="W786" s="82"/>
      <c r="X786" s="82"/>
      <c r="Y786" s="82"/>
      <c r="Z786" s="82"/>
      <c r="AA786" s="82"/>
      <c r="AB786" s="82"/>
      <c r="AC786" s="82"/>
      <c r="AD786" s="82"/>
    </row>
    <row r="787" spans="2:30">
      <c r="B787" s="82"/>
      <c r="C787" s="82"/>
      <c r="D787" s="82"/>
      <c r="E787" s="82"/>
      <c r="F787" s="82"/>
      <c r="G787" s="82"/>
      <c r="I787" s="82"/>
      <c r="J787" s="82"/>
      <c r="K787" s="82"/>
      <c r="L787" s="82"/>
      <c r="M787" s="82"/>
      <c r="N787" s="82"/>
      <c r="P787" s="82"/>
      <c r="Q787" s="82"/>
      <c r="R787" s="82"/>
      <c r="S787" s="82"/>
      <c r="T787" s="82"/>
      <c r="U787" s="82"/>
      <c r="W787" s="82"/>
      <c r="X787" s="82"/>
      <c r="Y787" s="82"/>
      <c r="Z787" s="82"/>
      <c r="AA787" s="82"/>
      <c r="AB787" s="82"/>
      <c r="AC787" s="82"/>
      <c r="AD787" s="82"/>
    </row>
    <row r="788" spans="2:30">
      <c r="B788" s="82"/>
      <c r="C788" s="82"/>
      <c r="D788" s="82"/>
      <c r="E788" s="82"/>
      <c r="F788" s="82"/>
      <c r="G788" s="82"/>
      <c r="I788" s="82"/>
      <c r="J788" s="82"/>
      <c r="K788" s="82"/>
      <c r="L788" s="82"/>
      <c r="M788" s="82"/>
      <c r="N788" s="82"/>
      <c r="P788" s="82"/>
      <c r="Q788" s="82"/>
      <c r="R788" s="82"/>
      <c r="S788" s="82"/>
      <c r="T788" s="82"/>
      <c r="U788" s="82"/>
      <c r="W788" s="82"/>
      <c r="X788" s="82"/>
      <c r="Y788" s="82"/>
      <c r="Z788" s="82"/>
      <c r="AA788" s="82"/>
      <c r="AB788" s="82"/>
      <c r="AC788" s="82"/>
      <c r="AD788" s="82"/>
    </row>
    <row r="789" spans="2:30">
      <c r="B789" s="82"/>
      <c r="C789" s="82"/>
      <c r="D789" s="82"/>
      <c r="E789" s="82"/>
      <c r="F789" s="82"/>
      <c r="G789" s="82"/>
      <c r="I789" s="82"/>
      <c r="J789" s="82"/>
      <c r="K789" s="82"/>
      <c r="L789" s="82"/>
      <c r="M789" s="82"/>
      <c r="N789" s="82"/>
      <c r="P789" s="82"/>
      <c r="Q789" s="82"/>
      <c r="R789" s="82"/>
      <c r="S789" s="82"/>
      <c r="T789" s="82"/>
      <c r="U789" s="82"/>
      <c r="W789" s="82"/>
      <c r="X789" s="82"/>
      <c r="Y789" s="82"/>
      <c r="Z789" s="82"/>
      <c r="AA789" s="82"/>
      <c r="AB789" s="82"/>
      <c r="AC789" s="82"/>
      <c r="AD789" s="82"/>
    </row>
    <row r="790" spans="2:30">
      <c r="B790" s="82"/>
      <c r="C790" s="82"/>
      <c r="D790" s="82"/>
      <c r="E790" s="82"/>
      <c r="F790" s="82"/>
      <c r="G790" s="82"/>
      <c r="I790" s="82"/>
      <c r="J790" s="82"/>
      <c r="K790" s="82"/>
      <c r="L790" s="82"/>
      <c r="M790" s="82"/>
      <c r="N790" s="82"/>
      <c r="P790" s="82"/>
      <c r="Q790" s="82"/>
      <c r="R790" s="82"/>
      <c r="S790" s="82"/>
      <c r="T790" s="82"/>
      <c r="U790" s="82"/>
      <c r="W790" s="82"/>
      <c r="X790" s="82"/>
      <c r="Y790" s="82"/>
      <c r="Z790" s="82"/>
      <c r="AA790" s="82"/>
      <c r="AB790" s="82"/>
      <c r="AC790" s="82"/>
      <c r="AD790" s="82"/>
    </row>
    <row r="791" spans="2:30">
      <c r="B791" s="82"/>
      <c r="C791" s="82"/>
      <c r="D791" s="82"/>
      <c r="E791" s="82"/>
      <c r="F791" s="82"/>
      <c r="G791" s="82"/>
      <c r="I791" s="82"/>
      <c r="J791" s="82"/>
      <c r="K791" s="82"/>
      <c r="L791" s="82"/>
      <c r="M791" s="82"/>
      <c r="N791" s="82"/>
      <c r="P791" s="82"/>
      <c r="Q791" s="82"/>
      <c r="R791" s="82"/>
      <c r="S791" s="82"/>
      <c r="T791" s="82"/>
      <c r="U791" s="82"/>
      <c r="W791" s="82"/>
      <c r="X791" s="82"/>
      <c r="Y791" s="82"/>
      <c r="Z791" s="82"/>
      <c r="AA791" s="82"/>
      <c r="AB791" s="82"/>
      <c r="AC791" s="82"/>
      <c r="AD791" s="82"/>
    </row>
    <row r="792" spans="2:30">
      <c r="B792" s="82"/>
      <c r="C792" s="82"/>
      <c r="D792" s="82"/>
      <c r="E792" s="82"/>
      <c r="F792" s="82"/>
      <c r="G792" s="82"/>
      <c r="I792" s="82"/>
      <c r="J792" s="82"/>
      <c r="K792" s="82"/>
      <c r="L792" s="82"/>
      <c r="M792" s="82"/>
      <c r="N792" s="82"/>
      <c r="P792" s="82"/>
      <c r="Q792" s="82"/>
      <c r="R792" s="82"/>
      <c r="S792" s="82"/>
      <c r="T792" s="82"/>
      <c r="U792" s="82"/>
      <c r="W792" s="82"/>
      <c r="X792" s="82"/>
      <c r="Y792" s="82"/>
      <c r="Z792" s="82"/>
      <c r="AA792" s="82"/>
      <c r="AB792" s="82"/>
      <c r="AC792" s="82"/>
      <c r="AD792" s="82"/>
    </row>
    <row r="793" spans="2:30">
      <c r="B793" s="82"/>
      <c r="C793" s="82"/>
      <c r="D793" s="82"/>
      <c r="E793" s="82"/>
      <c r="F793" s="82"/>
      <c r="G793" s="82"/>
      <c r="I793" s="82"/>
      <c r="J793" s="82"/>
      <c r="K793" s="82"/>
      <c r="L793" s="82"/>
      <c r="M793" s="82"/>
      <c r="N793" s="82"/>
      <c r="P793" s="82"/>
      <c r="Q793" s="82"/>
      <c r="R793" s="82"/>
      <c r="S793" s="82"/>
      <c r="T793" s="82"/>
      <c r="U793" s="82"/>
      <c r="W793" s="82"/>
      <c r="X793" s="82"/>
      <c r="Y793" s="82"/>
      <c r="Z793" s="82"/>
      <c r="AA793" s="82"/>
      <c r="AB793" s="82"/>
      <c r="AC793" s="82"/>
      <c r="AD793" s="82"/>
    </row>
    <row r="794" spans="2:30">
      <c r="B794" s="82"/>
      <c r="C794" s="82"/>
      <c r="D794" s="82"/>
      <c r="E794" s="82"/>
      <c r="F794" s="82"/>
      <c r="G794" s="82"/>
      <c r="I794" s="82"/>
      <c r="J794" s="82"/>
      <c r="K794" s="82"/>
      <c r="L794" s="82"/>
      <c r="M794" s="82"/>
      <c r="N794" s="82"/>
      <c r="P794" s="82"/>
      <c r="Q794" s="82"/>
      <c r="R794" s="82"/>
      <c r="S794" s="82"/>
      <c r="T794" s="82"/>
      <c r="U794" s="82"/>
      <c r="W794" s="82"/>
      <c r="X794" s="82"/>
      <c r="Y794" s="82"/>
      <c r="Z794" s="82"/>
      <c r="AA794" s="82"/>
      <c r="AB794" s="82"/>
      <c r="AC794" s="82"/>
      <c r="AD794" s="82"/>
    </row>
    <row r="795" spans="2:30">
      <c r="B795" s="82"/>
      <c r="C795" s="82"/>
      <c r="D795" s="82"/>
      <c r="E795" s="82"/>
      <c r="F795" s="82"/>
      <c r="G795" s="82"/>
      <c r="I795" s="82"/>
      <c r="J795" s="82"/>
      <c r="K795" s="82"/>
      <c r="L795" s="82"/>
      <c r="M795" s="82"/>
      <c r="N795" s="82"/>
      <c r="P795" s="82"/>
      <c r="Q795" s="82"/>
      <c r="R795" s="82"/>
      <c r="S795" s="82"/>
      <c r="T795" s="82"/>
      <c r="U795" s="82"/>
      <c r="W795" s="82"/>
      <c r="X795" s="82"/>
      <c r="Y795" s="82"/>
      <c r="Z795" s="82"/>
      <c r="AA795" s="82"/>
      <c r="AB795" s="82"/>
      <c r="AC795" s="82"/>
      <c r="AD795" s="82"/>
    </row>
    <row r="796" spans="2:30">
      <c r="B796" s="82"/>
      <c r="C796" s="82"/>
      <c r="D796" s="82"/>
      <c r="E796" s="82"/>
      <c r="F796" s="82"/>
      <c r="G796" s="82"/>
      <c r="I796" s="82"/>
      <c r="J796" s="82"/>
      <c r="K796" s="82"/>
      <c r="L796" s="82"/>
      <c r="M796" s="82"/>
      <c r="N796" s="82"/>
      <c r="P796" s="82"/>
      <c r="Q796" s="82"/>
      <c r="R796" s="82"/>
      <c r="S796" s="82"/>
      <c r="T796" s="82"/>
      <c r="U796" s="82"/>
      <c r="W796" s="82"/>
      <c r="X796" s="82"/>
      <c r="Y796" s="82"/>
      <c r="Z796" s="82"/>
      <c r="AA796" s="82"/>
      <c r="AB796" s="82"/>
      <c r="AC796" s="82"/>
      <c r="AD796" s="82"/>
    </row>
    <row r="797" spans="2:30">
      <c r="B797" s="82"/>
      <c r="C797" s="82"/>
      <c r="D797" s="82"/>
      <c r="E797" s="82"/>
      <c r="F797" s="82"/>
      <c r="G797" s="82"/>
      <c r="I797" s="82"/>
      <c r="J797" s="82"/>
      <c r="K797" s="82"/>
      <c r="L797" s="82"/>
      <c r="M797" s="82"/>
      <c r="N797" s="82"/>
      <c r="P797" s="82"/>
      <c r="Q797" s="82"/>
      <c r="R797" s="82"/>
      <c r="S797" s="82"/>
      <c r="T797" s="82"/>
      <c r="U797" s="82"/>
      <c r="W797" s="82"/>
      <c r="X797" s="82"/>
      <c r="Y797" s="82"/>
      <c r="Z797" s="82"/>
      <c r="AA797" s="82"/>
      <c r="AB797" s="82"/>
      <c r="AC797" s="82"/>
      <c r="AD797" s="82"/>
    </row>
    <row r="798" spans="2:30">
      <c r="B798" s="82"/>
      <c r="C798" s="82"/>
      <c r="D798" s="82"/>
      <c r="E798" s="82"/>
      <c r="F798" s="82"/>
      <c r="G798" s="82"/>
      <c r="I798" s="82"/>
      <c r="J798" s="82"/>
      <c r="K798" s="82"/>
      <c r="L798" s="82"/>
      <c r="M798" s="82"/>
      <c r="N798" s="82"/>
      <c r="P798" s="82"/>
      <c r="Q798" s="82"/>
      <c r="R798" s="82"/>
      <c r="S798" s="82"/>
      <c r="T798" s="82"/>
      <c r="U798" s="82"/>
      <c r="W798" s="82"/>
      <c r="X798" s="82"/>
      <c r="Y798" s="82"/>
      <c r="Z798" s="82"/>
      <c r="AA798" s="82"/>
      <c r="AB798" s="82"/>
      <c r="AC798" s="82"/>
      <c r="AD798" s="82"/>
    </row>
    <row r="799" spans="2:30">
      <c r="B799" s="82"/>
      <c r="C799" s="82"/>
      <c r="D799" s="82"/>
      <c r="E799" s="82"/>
      <c r="F799" s="82"/>
      <c r="G799" s="82"/>
      <c r="I799" s="82"/>
      <c r="J799" s="82"/>
      <c r="K799" s="82"/>
      <c r="L799" s="82"/>
      <c r="M799" s="82"/>
      <c r="N799" s="82"/>
      <c r="P799" s="82"/>
      <c r="Q799" s="82"/>
      <c r="R799" s="82"/>
      <c r="S799" s="82"/>
      <c r="T799" s="82"/>
      <c r="U799" s="82"/>
      <c r="W799" s="82"/>
      <c r="X799" s="82"/>
      <c r="Y799" s="82"/>
      <c r="Z799" s="82"/>
      <c r="AA799" s="82"/>
      <c r="AB799" s="82"/>
      <c r="AC799" s="82"/>
      <c r="AD799" s="82"/>
    </row>
    <row r="800" spans="2:30">
      <c r="B800" s="82"/>
      <c r="C800" s="82"/>
      <c r="D800" s="82"/>
      <c r="E800" s="82"/>
      <c r="F800" s="82"/>
      <c r="G800" s="82"/>
      <c r="I800" s="82"/>
      <c r="J800" s="82"/>
      <c r="K800" s="82"/>
      <c r="L800" s="82"/>
      <c r="M800" s="82"/>
      <c r="N800" s="82"/>
      <c r="P800" s="82"/>
      <c r="Q800" s="82"/>
      <c r="R800" s="82"/>
      <c r="S800" s="82"/>
      <c r="T800" s="82"/>
      <c r="U800" s="82"/>
      <c r="W800" s="82"/>
      <c r="X800" s="82"/>
      <c r="Y800" s="82"/>
      <c r="Z800" s="82"/>
      <c r="AA800" s="82"/>
      <c r="AB800" s="82"/>
      <c r="AC800" s="82"/>
      <c r="AD800" s="82"/>
    </row>
    <row r="801" spans="2:30">
      <c r="B801" s="82"/>
      <c r="C801" s="82"/>
      <c r="D801" s="82"/>
      <c r="E801" s="82"/>
      <c r="F801" s="82"/>
      <c r="G801" s="82"/>
      <c r="I801" s="82"/>
      <c r="J801" s="82"/>
      <c r="K801" s="82"/>
      <c r="L801" s="82"/>
      <c r="M801" s="82"/>
      <c r="N801" s="82"/>
      <c r="P801" s="82"/>
      <c r="Q801" s="82"/>
      <c r="R801" s="82"/>
      <c r="S801" s="82"/>
      <c r="T801" s="82"/>
      <c r="U801" s="82"/>
      <c r="W801" s="82"/>
      <c r="X801" s="82"/>
      <c r="Y801" s="82"/>
      <c r="Z801" s="82"/>
      <c r="AA801" s="82"/>
      <c r="AB801" s="82"/>
      <c r="AC801" s="82"/>
      <c r="AD801" s="82"/>
    </row>
    <row r="802" spans="2:30">
      <c r="B802" s="82"/>
      <c r="C802" s="82"/>
      <c r="D802" s="82"/>
      <c r="E802" s="82"/>
      <c r="F802" s="82"/>
      <c r="G802" s="82"/>
      <c r="I802" s="82"/>
      <c r="J802" s="82"/>
      <c r="K802" s="82"/>
      <c r="L802" s="82"/>
      <c r="M802" s="82"/>
      <c r="N802" s="82"/>
      <c r="P802" s="82"/>
      <c r="Q802" s="82"/>
      <c r="R802" s="82"/>
      <c r="S802" s="82"/>
      <c r="T802" s="82"/>
      <c r="U802" s="82"/>
      <c r="W802" s="82"/>
      <c r="X802" s="82"/>
      <c r="Y802" s="82"/>
      <c r="Z802" s="82"/>
      <c r="AA802" s="82"/>
      <c r="AB802" s="82"/>
      <c r="AC802" s="82"/>
      <c r="AD802" s="82"/>
    </row>
    <row r="803" spans="2:30">
      <c r="B803" s="82"/>
      <c r="C803" s="82"/>
      <c r="D803" s="82"/>
      <c r="E803" s="82"/>
      <c r="F803" s="82"/>
      <c r="G803" s="82"/>
      <c r="I803" s="82"/>
      <c r="J803" s="82"/>
      <c r="K803" s="82"/>
      <c r="L803" s="82"/>
      <c r="M803" s="82"/>
      <c r="N803" s="82"/>
      <c r="P803" s="82"/>
      <c r="Q803" s="82"/>
      <c r="R803" s="82"/>
      <c r="S803" s="82"/>
      <c r="T803" s="82"/>
      <c r="U803" s="82"/>
      <c r="W803" s="82"/>
      <c r="X803" s="82"/>
      <c r="Y803" s="82"/>
      <c r="Z803" s="82"/>
      <c r="AA803" s="82"/>
      <c r="AB803" s="82"/>
      <c r="AC803" s="82"/>
      <c r="AD803" s="82"/>
    </row>
    <row r="804" spans="2:30">
      <c r="B804" s="82"/>
      <c r="C804" s="82"/>
      <c r="D804" s="82"/>
      <c r="E804" s="82"/>
      <c r="F804" s="82"/>
      <c r="G804" s="82"/>
      <c r="I804" s="82"/>
      <c r="J804" s="82"/>
      <c r="K804" s="82"/>
      <c r="L804" s="82"/>
      <c r="M804" s="82"/>
      <c r="N804" s="82"/>
      <c r="P804" s="82"/>
      <c r="Q804" s="82"/>
      <c r="R804" s="82"/>
      <c r="S804" s="82"/>
      <c r="T804" s="82"/>
      <c r="U804" s="82"/>
      <c r="W804" s="82"/>
      <c r="X804" s="82"/>
      <c r="Y804" s="82"/>
      <c r="Z804" s="82"/>
      <c r="AA804" s="82"/>
      <c r="AB804" s="82"/>
      <c r="AC804" s="82"/>
      <c r="AD804" s="82"/>
    </row>
    <row r="805" spans="2:30">
      <c r="B805" s="82"/>
      <c r="C805" s="82"/>
      <c r="D805" s="82"/>
      <c r="E805" s="82"/>
      <c r="F805" s="82"/>
      <c r="G805" s="82"/>
      <c r="I805" s="82"/>
      <c r="J805" s="82"/>
      <c r="K805" s="82"/>
      <c r="L805" s="82"/>
      <c r="M805" s="82"/>
      <c r="N805" s="82"/>
      <c r="P805" s="82"/>
      <c r="Q805" s="82"/>
      <c r="R805" s="82"/>
      <c r="S805" s="82"/>
      <c r="T805" s="82"/>
      <c r="U805" s="82"/>
      <c r="W805" s="82"/>
      <c r="X805" s="82"/>
      <c r="Y805" s="82"/>
      <c r="Z805" s="82"/>
      <c r="AA805" s="82"/>
      <c r="AB805" s="82"/>
      <c r="AC805" s="82"/>
      <c r="AD805" s="82"/>
    </row>
    <row r="806" spans="2:30">
      <c r="B806" s="82"/>
      <c r="C806" s="82"/>
      <c r="D806" s="82"/>
      <c r="E806" s="82"/>
      <c r="F806" s="82"/>
      <c r="G806" s="82"/>
      <c r="I806" s="82"/>
      <c r="J806" s="82"/>
      <c r="K806" s="82"/>
      <c r="L806" s="82"/>
      <c r="M806" s="82"/>
      <c r="N806" s="82"/>
      <c r="P806" s="82"/>
      <c r="Q806" s="82"/>
      <c r="R806" s="82"/>
      <c r="S806" s="82"/>
      <c r="T806" s="82"/>
      <c r="U806" s="82"/>
      <c r="W806" s="82"/>
      <c r="X806" s="82"/>
      <c r="Y806" s="82"/>
      <c r="Z806" s="82"/>
      <c r="AA806" s="82"/>
      <c r="AB806" s="82"/>
      <c r="AC806" s="82"/>
      <c r="AD806" s="82"/>
    </row>
    <row r="807" spans="2:30">
      <c r="B807" s="82"/>
      <c r="C807" s="82"/>
      <c r="D807" s="82"/>
      <c r="E807" s="82"/>
      <c r="F807" s="82"/>
      <c r="G807" s="82"/>
      <c r="I807" s="82"/>
      <c r="J807" s="82"/>
      <c r="K807" s="82"/>
      <c r="L807" s="82"/>
      <c r="M807" s="82"/>
      <c r="N807" s="82"/>
      <c r="P807" s="82"/>
      <c r="Q807" s="82"/>
      <c r="R807" s="82"/>
      <c r="S807" s="82"/>
      <c r="T807" s="82"/>
      <c r="U807" s="82"/>
      <c r="W807" s="82"/>
      <c r="X807" s="82"/>
      <c r="Y807" s="82"/>
      <c r="Z807" s="82"/>
      <c r="AA807" s="82"/>
      <c r="AB807" s="82"/>
      <c r="AC807" s="82"/>
      <c r="AD807" s="82"/>
    </row>
    <row r="808" spans="2:30">
      <c r="B808" s="82"/>
      <c r="C808" s="82"/>
      <c r="D808" s="82"/>
      <c r="E808" s="82"/>
      <c r="F808" s="82"/>
      <c r="G808" s="82"/>
      <c r="I808" s="82"/>
      <c r="J808" s="82"/>
      <c r="K808" s="82"/>
      <c r="L808" s="82"/>
      <c r="M808" s="82"/>
      <c r="N808" s="82"/>
      <c r="P808" s="82"/>
      <c r="Q808" s="82"/>
      <c r="R808" s="82"/>
      <c r="S808" s="82"/>
      <c r="T808" s="82"/>
      <c r="U808" s="82"/>
      <c r="W808" s="82"/>
      <c r="X808" s="82"/>
      <c r="Y808" s="82"/>
      <c r="Z808" s="82"/>
      <c r="AA808" s="82"/>
      <c r="AB808" s="82"/>
      <c r="AC808" s="82"/>
      <c r="AD808" s="82"/>
    </row>
    <row r="809" spans="2:30">
      <c r="B809" s="82"/>
      <c r="C809" s="82"/>
      <c r="D809" s="82"/>
      <c r="E809" s="82"/>
      <c r="F809" s="82"/>
      <c r="G809" s="82"/>
      <c r="I809" s="82"/>
      <c r="J809" s="82"/>
      <c r="K809" s="82"/>
      <c r="L809" s="82"/>
      <c r="M809" s="82"/>
      <c r="N809" s="82"/>
      <c r="P809" s="82"/>
      <c r="Q809" s="82"/>
      <c r="R809" s="82"/>
      <c r="S809" s="82"/>
      <c r="T809" s="82"/>
      <c r="U809" s="82"/>
      <c r="W809" s="82"/>
      <c r="X809" s="82"/>
      <c r="Y809" s="82"/>
      <c r="Z809" s="82"/>
      <c r="AA809" s="82"/>
      <c r="AB809" s="82"/>
      <c r="AC809" s="82"/>
      <c r="AD809" s="82"/>
    </row>
    <row r="810" spans="2:30">
      <c r="B810" s="82"/>
      <c r="C810" s="82"/>
      <c r="D810" s="82"/>
      <c r="E810" s="82"/>
      <c r="F810" s="82"/>
      <c r="G810" s="82"/>
      <c r="I810" s="82"/>
      <c r="J810" s="82"/>
      <c r="K810" s="82"/>
      <c r="L810" s="82"/>
      <c r="M810" s="82"/>
      <c r="N810" s="82"/>
      <c r="P810" s="82"/>
      <c r="Q810" s="82"/>
      <c r="R810" s="82"/>
      <c r="S810" s="82"/>
      <c r="T810" s="82"/>
      <c r="U810" s="82"/>
      <c r="W810" s="82"/>
      <c r="X810" s="82"/>
      <c r="Y810" s="82"/>
      <c r="Z810" s="82"/>
      <c r="AA810" s="82"/>
      <c r="AB810" s="82"/>
      <c r="AC810" s="82"/>
      <c r="AD810" s="82"/>
    </row>
    <row r="811" spans="2:30">
      <c r="B811" s="82"/>
      <c r="C811" s="82"/>
      <c r="D811" s="82"/>
      <c r="E811" s="82"/>
      <c r="F811" s="82"/>
      <c r="G811" s="82"/>
      <c r="I811" s="82"/>
      <c r="J811" s="82"/>
      <c r="K811" s="82"/>
      <c r="L811" s="82"/>
      <c r="M811" s="82"/>
      <c r="N811" s="82"/>
      <c r="P811" s="82"/>
      <c r="Q811" s="82"/>
      <c r="R811" s="82"/>
      <c r="S811" s="82"/>
      <c r="T811" s="82"/>
      <c r="U811" s="82"/>
      <c r="W811" s="82"/>
      <c r="X811" s="82"/>
      <c r="Y811" s="82"/>
      <c r="Z811" s="82"/>
      <c r="AA811" s="82"/>
      <c r="AB811" s="82"/>
      <c r="AC811" s="82"/>
      <c r="AD811" s="82"/>
    </row>
    <row r="812" spans="2:30">
      <c r="B812" s="82"/>
      <c r="C812" s="82"/>
      <c r="D812" s="82"/>
      <c r="E812" s="82"/>
      <c r="F812" s="82"/>
      <c r="G812" s="82"/>
      <c r="I812" s="82"/>
      <c r="J812" s="82"/>
      <c r="K812" s="82"/>
      <c r="L812" s="82"/>
      <c r="M812" s="82"/>
      <c r="N812" s="82"/>
      <c r="P812" s="82"/>
      <c r="Q812" s="82"/>
      <c r="R812" s="82"/>
      <c r="S812" s="82"/>
      <c r="T812" s="82"/>
      <c r="U812" s="82"/>
      <c r="W812" s="82"/>
      <c r="X812" s="82"/>
      <c r="Y812" s="82"/>
      <c r="Z812" s="82"/>
      <c r="AA812" s="82"/>
      <c r="AB812" s="82"/>
      <c r="AC812" s="82"/>
      <c r="AD812" s="82"/>
    </row>
    <row r="813" spans="2:30">
      <c r="B813" s="82"/>
      <c r="C813" s="82"/>
      <c r="D813" s="82"/>
      <c r="E813" s="82"/>
      <c r="F813" s="82"/>
      <c r="G813" s="82"/>
      <c r="I813" s="82"/>
      <c r="J813" s="82"/>
      <c r="K813" s="82"/>
      <c r="L813" s="82"/>
      <c r="M813" s="82"/>
      <c r="N813" s="82"/>
      <c r="P813" s="82"/>
      <c r="Q813" s="82"/>
      <c r="R813" s="82"/>
      <c r="S813" s="82"/>
      <c r="T813" s="82"/>
      <c r="U813" s="82"/>
      <c r="W813" s="82"/>
      <c r="X813" s="82"/>
      <c r="Y813" s="82"/>
      <c r="Z813" s="82"/>
      <c r="AA813" s="82"/>
      <c r="AB813" s="82"/>
      <c r="AC813" s="82"/>
      <c r="AD813" s="82"/>
    </row>
    <row r="814" spans="2:30">
      <c r="B814" s="82"/>
      <c r="C814" s="82"/>
      <c r="D814" s="82"/>
      <c r="E814" s="82"/>
      <c r="F814" s="82"/>
      <c r="G814" s="82"/>
      <c r="I814" s="82"/>
      <c r="J814" s="82"/>
      <c r="K814" s="82"/>
      <c r="L814" s="82"/>
      <c r="M814" s="82"/>
      <c r="N814" s="82"/>
      <c r="P814" s="82"/>
      <c r="Q814" s="82"/>
      <c r="R814" s="82"/>
      <c r="S814" s="82"/>
      <c r="T814" s="82"/>
      <c r="U814" s="82"/>
      <c r="W814" s="82"/>
      <c r="X814" s="82"/>
      <c r="Y814" s="82"/>
      <c r="Z814" s="82"/>
      <c r="AA814" s="82"/>
      <c r="AB814" s="82"/>
      <c r="AC814" s="82"/>
      <c r="AD814" s="82"/>
    </row>
    <row r="815" spans="2:30">
      <c r="B815" s="82"/>
      <c r="C815" s="82"/>
      <c r="D815" s="82"/>
      <c r="E815" s="82"/>
      <c r="F815" s="82"/>
      <c r="G815" s="82"/>
      <c r="I815" s="82"/>
      <c r="J815" s="82"/>
      <c r="K815" s="82"/>
      <c r="L815" s="82"/>
      <c r="M815" s="82"/>
      <c r="N815" s="82"/>
      <c r="P815" s="82"/>
      <c r="Q815" s="82"/>
      <c r="R815" s="82"/>
      <c r="S815" s="82"/>
      <c r="T815" s="82"/>
      <c r="U815" s="82"/>
      <c r="W815" s="82"/>
      <c r="X815" s="82"/>
      <c r="Y815" s="82"/>
      <c r="Z815" s="82"/>
      <c r="AA815" s="82"/>
      <c r="AB815" s="82"/>
      <c r="AC815" s="82"/>
      <c r="AD815" s="82"/>
    </row>
    <row r="816" spans="2:30">
      <c r="B816" s="82"/>
      <c r="C816" s="82"/>
      <c r="D816" s="82"/>
      <c r="E816" s="82"/>
      <c r="F816" s="82"/>
      <c r="G816" s="82"/>
      <c r="I816" s="82"/>
      <c r="J816" s="82"/>
      <c r="K816" s="82"/>
      <c r="L816" s="82"/>
      <c r="M816" s="82"/>
      <c r="N816" s="82"/>
      <c r="P816" s="82"/>
      <c r="Q816" s="82"/>
      <c r="R816" s="82"/>
      <c r="S816" s="82"/>
      <c r="T816" s="82"/>
      <c r="U816" s="82"/>
      <c r="W816" s="82"/>
      <c r="X816" s="82"/>
      <c r="Y816" s="82"/>
      <c r="Z816" s="82"/>
      <c r="AA816" s="82"/>
      <c r="AB816" s="82"/>
      <c r="AC816" s="82"/>
      <c r="AD816" s="82"/>
    </row>
    <row r="817" spans="2:30">
      <c r="B817" s="82"/>
      <c r="C817" s="82"/>
      <c r="D817" s="82"/>
      <c r="E817" s="82"/>
      <c r="F817" s="82"/>
      <c r="G817" s="82"/>
      <c r="I817" s="82"/>
      <c r="J817" s="82"/>
      <c r="K817" s="82"/>
      <c r="L817" s="82"/>
      <c r="M817" s="82"/>
      <c r="N817" s="82"/>
      <c r="P817" s="82"/>
      <c r="Q817" s="82"/>
      <c r="R817" s="82"/>
      <c r="S817" s="82"/>
      <c r="T817" s="82"/>
      <c r="U817" s="82"/>
      <c r="W817" s="82"/>
      <c r="X817" s="82"/>
      <c r="Y817" s="82"/>
      <c r="Z817" s="82"/>
      <c r="AA817" s="82"/>
      <c r="AB817" s="82"/>
      <c r="AC817" s="82"/>
      <c r="AD817" s="82"/>
    </row>
    <row r="818" spans="2:30">
      <c r="B818" s="82"/>
      <c r="C818" s="82"/>
      <c r="D818" s="82"/>
      <c r="E818" s="82"/>
      <c r="F818" s="82"/>
      <c r="G818" s="82"/>
      <c r="I818" s="82"/>
      <c r="J818" s="82"/>
      <c r="K818" s="82"/>
      <c r="L818" s="82"/>
      <c r="M818" s="82"/>
      <c r="N818" s="82"/>
      <c r="P818" s="82"/>
      <c r="Q818" s="82"/>
      <c r="R818" s="82"/>
      <c r="S818" s="82"/>
      <c r="T818" s="82"/>
      <c r="U818" s="82"/>
      <c r="W818" s="82"/>
      <c r="X818" s="82"/>
      <c r="Y818" s="82"/>
      <c r="Z818" s="82"/>
      <c r="AA818" s="82"/>
      <c r="AB818" s="82"/>
      <c r="AC818" s="82"/>
      <c r="AD818" s="82"/>
    </row>
    <row r="819" spans="2:30">
      <c r="B819" s="82"/>
      <c r="C819" s="82"/>
      <c r="D819" s="82"/>
      <c r="E819" s="82"/>
      <c r="F819" s="82"/>
      <c r="G819" s="82"/>
      <c r="I819" s="82"/>
      <c r="J819" s="82"/>
      <c r="K819" s="82"/>
      <c r="L819" s="82"/>
      <c r="M819" s="82"/>
      <c r="N819" s="82"/>
      <c r="P819" s="82"/>
      <c r="Q819" s="82"/>
      <c r="R819" s="82"/>
      <c r="S819" s="82"/>
      <c r="T819" s="82"/>
      <c r="U819" s="82"/>
      <c r="W819" s="82"/>
      <c r="X819" s="82"/>
      <c r="Y819" s="82"/>
      <c r="Z819" s="82"/>
      <c r="AA819" s="82"/>
      <c r="AB819" s="82"/>
      <c r="AC819" s="82"/>
      <c r="AD819" s="82"/>
    </row>
    <row r="820" spans="2:30">
      <c r="B820" s="82"/>
      <c r="C820" s="82"/>
      <c r="D820" s="82"/>
      <c r="E820" s="82"/>
      <c r="F820" s="82"/>
      <c r="G820" s="82"/>
      <c r="I820" s="82"/>
      <c r="J820" s="82"/>
      <c r="K820" s="82"/>
      <c r="L820" s="82"/>
      <c r="M820" s="82"/>
      <c r="N820" s="82"/>
      <c r="P820" s="82"/>
      <c r="Q820" s="82"/>
      <c r="R820" s="82"/>
      <c r="S820" s="82"/>
      <c r="T820" s="82"/>
      <c r="U820" s="82"/>
      <c r="W820" s="82"/>
      <c r="X820" s="82"/>
      <c r="Y820" s="82"/>
      <c r="Z820" s="82"/>
      <c r="AA820" s="82"/>
      <c r="AB820" s="82"/>
      <c r="AC820" s="82"/>
      <c r="AD820" s="82"/>
    </row>
    <row r="821" spans="2:30">
      <c r="B821" s="82"/>
      <c r="C821" s="82"/>
      <c r="D821" s="82"/>
      <c r="E821" s="82"/>
      <c r="F821" s="82"/>
      <c r="G821" s="82"/>
      <c r="I821" s="82"/>
      <c r="J821" s="82"/>
      <c r="K821" s="82"/>
      <c r="L821" s="82"/>
      <c r="M821" s="82"/>
      <c r="N821" s="82"/>
      <c r="P821" s="82"/>
      <c r="Q821" s="82"/>
      <c r="R821" s="82"/>
      <c r="S821" s="82"/>
      <c r="T821" s="82"/>
      <c r="U821" s="82"/>
      <c r="W821" s="82"/>
      <c r="X821" s="82"/>
      <c r="Y821" s="82"/>
      <c r="Z821" s="82"/>
      <c r="AA821" s="82"/>
      <c r="AB821" s="82"/>
      <c r="AC821" s="82"/>
      <c r="AD821" s="82"/>
    </row>
    <row r="822" spans="2:30">
      <c r="B822" s="82"/>
      <c r="C822" s="82"/>
      <c r="D822" s="82"/>
      <c r="E822" s="82"/>
      <c r="F822" s="82"/>
      <c r="G822" s="82"/>
      <c r="I822" s="82"/>
      <c r="J822" s="82"/>
      <c r="K822" s="82"/>
      <c r="L822" s="82"/>
      <c r="M822" s="82"/>
      <c r="N822" s="82"/>
      <c r="P822" s="82"/>
      <c r="Q822" s="82"/>
      <c r="R822" s="82"/>
      <c r="S822" s="82"/>
      <c r="T822" s="82"/>
      <c r="U822" s="82"/>
      <c r="W822" s="82"/>
      <c r="X822" s="82"/>
      <c r="Y822" s="82"/>
      <c r="Z822" s="82"/>
      <c r="AA822" s="82"/>
      <c r="AB822" s="82"/>
      <c r="AC822" s="82"/>
      <c r="AD822" s="82"/>
    </row>
    <row r="823" spans="2:30">
      <c r="B823" s="82"/>
      <c r="C823" s="82"/>
      <c r="D823" s="82"/>
      <c r="E823" s="82"/>
      <c r="F823" s="82"/>
      <c r="G823" s="82"/>
      <c r="I823" s="82"/>
      <c r="J823" s="82"/>
      <c r="K823" s="82"/>
      <c r="L823" s="82"/>
      <c r="M823" s="82"/>
      <c r="N823" s="82"/>
      <c r="P823" s="82"/>
      <c r="Q823" s="82"/>
      <c r="R823" s="82"/>
      <c r="S823" s="82"/>
      <c r="T823" s="82"/>
      <c r="U823" s="82"/>
      <c r="W823" s="82"/>
      <c r="X823" s="82"/>
      <c r="Y823" s="82"/>
      <c r="Z823" s="82"/>
      <c r="AA823" s="82"/>
      <c r="AB823" s="82"/>
      <c r="AC823" s="82"/>
      <c r="AD823" s="82"/>
    </row>
    <row r="824" spans="2:30">
      <c r="B824" s="82"/>
      <c r="C824" s="82"/>
      <c r="D824" s="82"/>
      <c r="E824" s="82"/>
      <c r="F824" s="82"/>
      <c r="G824" s="82"/>
      <c r="I824" s="82"/>
      <c r="J824" s="82"/>
      <c r="K824" s="82"/>
      <c r="L824" s="82"/>
      <c r="M824" s="82"/>
      <c r="N824" s="82"/>
      <c r="P824" s="82"/>
      <c r="Q824" s="82"/>
      <c r="R824" s="82"/>
      <c r="S824" s="82"/>
      <c r="T824" s="82"/>
      <c r="U824" s="82"/>
      <c r="W824" s="82"/>
      <c r="X824" s="82"/>
      <c r="Y824" s="82"/>
      <c r="Z824" s="82"/>
      <c r="AA824" s="82"/>
      <c r="AB824" s="82"/>
      <c r="AC824" s="82"/>
      <c r="AD824" s="82"/>
    </row>
    <row r="825" spans="2:30">
      <c r="B825" s="82"/>
      <c r="C825" s="82"/>
      <c r="D825" s="82"/>
      <c r="E825" s="82"/>
      <c r="F825" s="82"/>
      <c r="G825" s="82"/>
      <c r="I825" s="82"/>
      <c r="J825" s="82"/>
      <c r="K825" s="82"/>
      <c r="L825" s="82"/>
      <c r="M825" s="82"/>
      <c r="N825" s="82"/>
      <c r="P825" s="82"/>
      <c r="Q825" s="82"/>
      <c r="R825" s="82"/>
      <c r="S825" s="82"/>
      <c r="T825" s="82"/>
      <c r="U825" s="82"/>
      <c r="W825" s="82"/>
      <c r="X825" s="82"/>
      <c r="Y825" s="82"/>
      <c r="Z825" s="82"/>
      <c r="AA825" s="82"/>
      <c r="AB825" s="82"/>
      <c r="AC825" s="82"/>
      <c r="AD825" s="82"/>
    </row>
    <row r="826" spans="2:30">
      <c r="B826" s="82"/>
      <c r="C826" s="82"/>
      <c r="D826" s="82"/>
      <c r="E826" s="82"/>
      <c r="F826" s="82"/>
      <c r="G826" s="82"/>
      <c r="I826" s="82"/>
      <c r="J826" s="82"/>
      <c r="K826" s="82"/>
      <c r="L826" s="82"/>
      <c r="M826" s="82"/>
      <c r="N826" s="82"/>
      <c r="P826" s="82"/>
      <c r="Q826" s="82"/>
      <c r="R826" s="82"/>
      <c r="S826" s="82"/>
      <c r="T826" s="82"/>
      <c r="U826" s="82"/>
      <c r="W826" s="82"/>
      <c r="X826" s="82"/>
      <c r="Y826" s="82"/>
      <c r="Z826" s="82"/>
      <c r="AA826" s="82"/>
      <c r="AB826" s="82"/>
      <c r="AC826" s="82"/>
      <c r="AD826" s="82"/>
    </row>
    <row r="827" spans="2:30">
      <c r="B827" s="82"/>
      <c r="C827" s="82"/>
      <c r="D827" s="82"/>
      <c r="E827" s="82"/>
      <c r="F827" s="82"/>
      <c r="G827" s="82"/>
      <c r="I827" s="82"/>
      <c r="J827" s="82"/>
      <c r="K827" s="82"/>
      <c r="L827" s="82"/>
      <c r="M827" s="82"/>
      <c r="N827" s="82"/>
      <c r="P827" s="82"/>
      <c r="Q827" s="82"/>
      <c r="R827" s="82"/>
      <c r="S827" s="82"/>
      <c r="T827" s="82"/>
      <c r="U827" s="82"/>
      <c r="W827" s="82"/>
      <c r="X827" s="82"/>
      <c r="Y827" s="82"/>
      <c r="Z827" s="82"/>
      <c r="AA827" s="82"/>
      <c r="AB827" s="82"/>
      <c r="AC827" s="82"/>
      <c r="AD827" s="82"/>
    </row>
    <row r="828" spans="2:30">
      <c r="B828" s="82"/>
      <c r="C828" s="82"/>
      <c r="D828" s="82"/>
      <c r="E828" s="82"/>
      <c r="F828" s="82"/>
      <c r="G828" s="82"/>
      <c r="I828" s="82"/>
      <c r="J828" s="82"/>
      <c r="K828" s="82"/>
      <c r="L828" s="82"/>
      <c r="M828" s="82"/>
      <c r="N828" s="82"/>
      <c r="P828" s="82"/>
      <c r="Q828" s="82"/>
      <c r="R828" s="82"/>
      <c r="S828" s="82"/>
      <c r="T828" s="82"/>
      <c r="U828" s="82"/>
      <c r="W828" s="82"/>
      <c r="X828" s="82"/>
      <c r="Y828" s="82"/>
      <c r="Z828" s="82"/>
      <c r="AA828" s="82"/>
      <c r="AB828" s="82"/>
      <c r="AC828" s="82"/>
      <c r="AD828" s="82"/>
    </row>
    <row r="829" spans="2:30">
      <c r="B829" s="82"/>
      <c r="C829" s="82"/>
      <c r="D829" s="82"/>
      <c r="E829" s="82"/>
      <c r="F829" s="82"/>
      <c r="G829" s="82"/>
      <c r="I829" s="82"/>
      <c r="J829" s="82"/>
      <c r="K829" s="82"/>
      <c r="L829" s="82"/>
      <c r="M829" s="82"/>
      <c r="N829" s="82"/>
      <c r="P829" s="82"/>
      <c r="Q829" s="82"/>
      <c r="R829" s="82"/>
      <c r="S829" s="82"/>
      <c r="T829" s="82"/>
      <c r="U829" s="82"/>
      <c r="W829" s="82"/>
      <c r="X829" s="82"/>
      <c r="Y829" s="82"/>
      <c r="Z829" s="82"/>
      <c r="AA829" s="82"/>
      <c r="AB829" s="82"/>
      <c r="AC829" s="82"/>
      <c r="AD829" s="82"/>
    </row>
    <row r="830" spans="2:30">
      <c r="B830" s="82"/>
      <c r="C830" s="82"/>
      <c r="D830" s="82"/>
      <c r="E830" s="82"/>
      <c r="F830" s="82"/>
      <c r="G830" s="82"/>
      <c r="I830" s="82"/>
      <c r="J830" s="82"/>
      <c r="K830" s="82"/>
      <c r="L830" s="82"/>
      <c r="M830" s="82"/>
      <c r="N830" s="82"/>
      <c r="P830" s="82"/>
      <c r="Q830" s="82"/>
      <c r="R830" s="82"/>
      <c r="S830" s="82"/>
      <c r="T830" s="82"/>
      <c r="U830" s="82"/>
      <c r="W830" s="82"/>
      <c r="X830" s="82"/>
      <c r="Y830" s="82"/>
      <c r="Z830" s="82"/>
      <c r="AA830" s="82"/>
      <c r="AB830" s="82"/>
      <c r="AC830" s="82"/>
      <c r="AD830" s="82"/>
    </row>
    <row r="831" spans="2:30">
      <c r="B831" s="82"/>
      <c r="C831" s="82"/>
      <c r="D831" s="82"/>
      <c r="E831" s="82"/>
      <c r="F831" s="82"/>
      <c r="G831" s="82"/>
      <c r="I831" s="82"/>
      <c r="J831" s="82"/>
      <c r="K831" s="82"/>
      <c r="L831" s="82"/>
      <c r="M831" s="82"/>
      <c r="N831" s="82"/>
      <c r="P831" s="82"/>
      <c r="Q831" s="82"/>
      <c r="R831" s="82"/>
      <c r="S831" s="82"/>
      <c r="T831" s="82"/>
      <c r="U831" s="82"/>
      <c r="W831" s="82"/>
      <c r="X831" s="82"/>
      <c r="Y831" s="82"/>
      <c r="Z831" s="82"/>
      <c r="AA831" s="82"/>
      <c r="AB831" s="82"/>
      <c r="AC831" s="82"/>
      <c r="AD831" s="82"/>
    </row>
    <row r="832" spans="2:30">
      <c r="B832" s="82"/>
      <c r="C832" s="82"/>
      <c r="D832" s="82"/>
      <c r="E832" s="82"/>
      <c r="F832" s="82"/>
      <c r="G832" s="82"/>
      <c r="I832" s="82"/>
      <c r="J832" s="82"/>
      <c r="K832" s="82"/>
      <c r="L832" s="82"/>
      <c r="M832" s="82"/>
      <c r="N832" s="82"/>
      <c r="P832" s="82"/>
      <c r="Q832" s="82"/>
      <c r="R832" s="82"/>
      <c r="S832" s="82"/>
      <c r="T832" s="82"/>
      <c r="U832" s="82"/>
      <c r="W832" s="82"/>
      <c r="X832" s="82"/>
      <c r="Y832" s="82"/>
      <c r="Z832" s="82"/>
      <c r="AA832" s="82"/>
      <c r="AB832" s="82"/>
      <c r="AC832" s="82"/>
      <c r="AD832" s="82"/>
    </row>
    <row r="833" spans="2:30">
      <c r="B833" s="82"/>
      <c r="C833" s="82"/>
      <c r="D833" s="82"/>
      <c r="E833" s="82"/>
      <c r="F833" s="82"/>
      <c r="G833" s="82"/>
      <c r="I833" s="82"/>
      <c r="J833" s="82"/>
      <c r="K833" s="82"/>
      <c r="L833" s="82"/>
      <c r="M833" s="82"/>
      <c r="N833" s="82"/>
      <c r="P833" s="82"/>
      <c r="Q833" s="82"/>
      <c r="R833" s="82"/>
      <c r="S833" s="82"/>
      <c r="T833" s="82"/>
      <c r="U833" s="82"/>
      <c r="W833" s="82"/>
      <c r="X833" s="82"/>
      <c r="Y833" s="82"/>
      <c r="Z833" s="82"/>
      <c r="AA833" s="82"/>
      <c r="AB833" s="82"/>
      <c r="AC833" s="82"/>
      <c r="AD833" s="82"/>
    </row>
    <row r="834" spans="2:30">
      <c r="B834" s="82"/>
      <c r="C834" s="82"/>
      <c r="D834" s="82"/>
      <c r="E834" s="82"/>
      <c r="F834" s="82"/>
      <c r="G834" s="82"/>
      <c r="I834" s="82"/>
      <c r="J834" s="82"/>
      <c r="K834" s="82"/>
      <c r="L834" s="82"/>
      <c r="M834" s="82"/>
      <c r="N834" s="82"/>
      <c r="P834" s="82"/>
      <c r="Q834" s="82"/>
      <c r="R834" s="82"/>
      <c r="S834" s="82"/>
      <c r="T834" s="82"/>
      <c r="U834" s="82"/>
      <c r="W834" s="82"/>
      <c r="X834" s="82"/>
      <c r="Y834" s="82"/>
      <c r="Z834" s="82"/>
      <c r="AA834" s="82"/>
      <c r="AB834" s="82"/>
      <c r="AC834" s="82"/>
      <c r="AD834" s="82"/>
    </row>
    <row r="835" spans="2:30">
      <c r="B835" s="82"/>
      <c r="C835" s="82"/>
      <c r="D835" s="82"/>
      <c r="E835" s="82"/>
      <c r="F835" s="82"/>
      <c r="G835" s="82"/>
      <c r="I835" s="82"/>
      <c r="J835" s="82"/>
      <c r="K835" s="82"/>
      <c r="L835" s="82"/>
      <c r="M835" s="82"/>
      <c r="N835" s="82"/>
      <c r="P835" s="82"/>
      <c r="Q835" s="82"/>
      <c r="R835" s="82"/>
      <c r="S835" s="82"/>
      <c r="T835" s="82"/>
      <c r="U835" s="82"/>
      <c r="W835" s="82"/>
      <c r="X835" s="82"/>
      <c r="Y835" s="82"/>
      <c r="Z835" s="82"/>
      <c r="AA835" s="82"/>
      <c r="AB835" s="82"/>
      <c r="AC835" s="82"/>
      <c r="AD835" s="82"/>
    </row>
    <row r="836" spans="2:30">
      <c r="B836" s="82"/>
      <c r="C836" s="82"/>
      <c r="D836" s="82"/>
      <c r="E836" s="82"/>
      <c r="F836" s="82"/>
      <c r="G836" s="82"/>
      <c r="I836" s="82"/>
      <c r="J836" s="82"/>
      <c r="K836" s="82"/>
      <c r="L836" s="82"/>
      <c r="M836" s="82"/>
      <c r="N836" s="82"/>
      <c r="P836" s="82"/>
      <c r="Q836" s="82"/>
      <c r="R836" s="82"/>
      <c r="S836" s="82"/>
      <c r="T836" s="82"/>
      <c r="U836" s="82"/>
      <c r="W836" s="82"/>
      <c r="X836" s="82"/>
      <c r="Y836" s="82"/>
      <c r="Z836" s="82"/>
      <c r="AA836" s="82"/>
      <c r="AB836" s="82"/>
      <c r="AC836" s="82"/>
      <c r="AD836" s="82"/>
    </row>
    <row r="837" spans="2:30">
      <c r="B837" s="82"/>
      <c r="C837" s="82"/>
      <c r="D837" s="82"/>
      <c r="E837" s="82"/>
      <c r="F837" s="82"/>
      <c r="G837" s="82"/>
      <c r="I837" s="82"/>
      <c r="J837" s="82"/>
      <c r="K837" s="82"/>
      <c r="L837" s="82"/>
      <c r="M837" s="82"/>
      <c r="N837" s="82"/>
      <c r="P837" s="82"/>
      <c r="Q837" s="82"/>
      <c r="R837" s="82"/>
      <c r="S837" s="82"/>
      <c r="T837" s="82"/>
      <c r="U837" s="82"/>
      <c r="W837" s="82"/>
      <c r="X837" s="82"/>
      <c r="Y837" s="82"/>
      <c r="Z837" s="82"/>
      <c r="AA837" s="82"/>
      <c r="AB837" s="82"/>
      <c r="AC837" s="82"/>
      <c r="AD837" s="82"/>
    </row>
    <row r="838" spans="2:30">
      <c r="B838" s="82"/>
      <c r="C838" s="82"/>
      <c r="D838" s="82"/>
      <c r="E838" s="82"/>
      <c r="F838" s="82"/>
      <c r="G838" s="82"/>
      <c r="I838" s="82"/>
      <c r="J838" s="82"/>
      <c r="K838" s="82"/>
      <c r="L838" s="82"/>
      <c r="M838" s="82"/>
      <c r="N838" s="82"/>
      <c r="P838" s="82"/>
      <c r="Q838" s="82"/>
      <c r="R838" s="82"/>
      <c r="S838" s="82"/>
      <c r="T838" s="82"/>
      <c r="U838" s="82"/>
      <c r="W838" s="82"/>
      <c r="X838" s="82"/>
      <c r="Y838" s="82"/>
      <c r="Z838" s="82"/>
      <c r="AA838" s="82"/>
      <c r="AB838" s="82"/>
      <c r="AC838" s="82"/>
      <c r="AD838" s="82"/>
    </row>
    <row r="839" spans="2:30">
      <c r="B839" s="82"/>
      <c r="C839" s="82"/>
      <c r="D839" s="82"/>
      <c r="E839" s="82"/>
      <c r="F839" s="82"/>
      <c r="G839" s="82"/>
      <c r="I839" s="82"/>
      <c r="J839" s="82"/>
      <c r="K839" s="82"/>
      <c r="L839" s="82"/>
      <c r="M839" s="82"/>
      <c r="N839" s="82"/>
      <c r="P839" s="82"/>
      <c r="Q839" s="82"/>
      <c r="R839" s="82"/>
      <c r="S839" s="82"/>
      <c r="T839" s="82"/>
      <c r="U839" s="82"/>
      <c r="W839" s="82"/>
      <c r="X839" s="82"/>
      <c r="Y839" s="82"/>
      <c r="Z839" s="82"/>
      <c r="AA839" s="82"/>
      <c r="AB839" s="82"/>
      <c r="AC839" s="82"/>
      <c r="AD839" s="82"/>
    </row>
    <row r="840" spans="2:30">
      <c r="B840" s="82"/>
      <c r="C840" s="82"/>
      <c r="D840" s="82"/>
      <c r="E840" s="82"/>
      <c r="F840" s="82"/>
      <c r="G840" s="82"/>
      <c r="I840" s="82"/>
      <c r="J840" s="82"/>
      <c r="K840" s="82"/>
      <c r="L840" s="82"/>
      <c r="M840" s="82"/>
      <c r="N840" s="82"/>
      <c r="P840" s="82"/>
      <c r="Q840" s="82"/>
      <c r="R840" s="82"/>
      <c r="S840" s="82"/>
      <c r="T840" s="82"/>
      <c r="U840" s="82"/>
      <c r="W840" s="82"/>
      <c r="X840" s="82"/>
      <c r="Y840" s="82"/>
      <c r="Z840" s="82"/>
      <c r="AA840" s="82"/>
      <c r="AB840" s="82"/>
      <c r="AC840" s="82"/>
      <c r="AD840" s="82"/>
    </row>
    <row r="841" spans="2:30">
      <c r="B841" s="82"/>
      <c r="C841" s="82"/>
      <c r="D841" s="82"/>
      <c r="E841" s="82"/>
      <c r="F841" s="82"/>
      <c r="G841" s="82"/>
      <c r="I841" s="82"/>
      <c r="J841" s="82"/>
      <c r="K841" s="82"/>
      <c r="L841" s="82"/>
      <c r="M841" s="82"/>
      <c r="N841" s="82"/>
      <c r="P841" s="82"/>
      <c r="Q841" s="82"/>
      <c r="R841" s="82"/>
      <c r="S841" s="82"/>
      <c r="T841" s="82"/>
      <c r="U841" s="82"/>
      <c r="W841" s="82"/>
      <c r="X841" s="82"/>
      <c r="Y841" s="82"/>
      <c r="Z841" s="82"/>
      <c r="AA841" s="82"/>
      <c r="AB841" s="82"/>
      <c r="AC841" s="82"/>
      <c r="AD841" s="82"/>
    </row>
    <row r="842" spans="2:30">
      <c r="B842" s="82"/>
      <c r="C842" s="82"/>
      <c r="D842" s="82"/>
      <c r="E842" s="82"/>
      <c r="F842" s="82"/>
      <c r="G842" s="82"/>
      <c r="I842" s="82"/>
      <c r="J842" s="82"/>
      <c r="K842" s="82"/>
      <c r="L842" s="82"/>
      <c r="M842" s="82"/>
      <c r="N842" s="82"/>
      <c r="P842" s="82"/>
      <c r="Q842" s="82"/>
      <c r="R842" s="82"/>
      <c r="S842" s="82"/>
      <c r="T842" s="82"/>
      <c r="U842" s="82"/>
      <c r="W842" s="82"/>
      <c r="X842" s="82"/>
      <c r="Y842" s="82"/>
      <c r="Z842" s="82"/>
      <c r="AA842" s="82"/>
      <c r="AB842" s="82"/>
      <c r="AC842" s="82"/>
      <c r="AD842" s="82"/>
    </row>
    <row r="843" spans="2:30">
      <c r="B843" s="82"/>
      <c r="C843" s="82"/>
      <c r="D843" s="82"/>
      <c r="E843" s="82"/>
      <c r="F843" s="82"/>
      <c r="G843" s="82"/>
      <c r="I843" s="82"/>
      <c r="J843" s="82"/>
      <c r="K843" s="82"/>
      <c r="L843" s="82"/>
      <c r="M843" s="82"/>
      <c r="N843" s="82"/>
      <c r="P843" s="82"/>
      <c r="Q843" s="82"/>
      <c r="R843" s="82"/>
      <c r="S843" s="82"/>
      <c r="T843" s="82"/>
      <c r="U843" s="82"/>
      <c r="W843" s="82"/>
      <c r="X843" s="82"/>
      <c r="Y843" s="82"/>
      <c r="Z843" s="82"/>
      <c r="AA843" s="82"/>
      <c r="AB843" s="82"/>
      <c r="AC843" s="82"/>
      <c r="AD843" s="82"/>
    </row>
    <row r="844" spans="2:30">
      <c r="B844" s="82"/>
      <c r="C844" s="82"/>
      <c r="D844" s="82"/>
      <c r="E844" s="82"/>
      <c r="F844" s="82"/>
      <c r="G844" s="82"/>
      <c r="I844" s="82"/>
      <c r="J844" s="82"/>
      <c r="K844" s="82"/>
      <c r="L844" s="82"/>
      <c r="M844" s="82"/>
      <c r="N844" s="82"/>
      <c r="P844" s="82"/>
      <c r="Q844" s="82"/>
      <c r="R844" s="82"/>
      <c r="S844" s="82"/>
      <c r="T844" s="82"/>
      <c r="U844" s="82"/>
      <c r="W844" s="82"/>
      <c r="X844" s="82"/>
      <c r="Y844" s="82"/>
      <c r="Z844" s="82"/>
      <c r="AA844" s="82"/>
      <c r="AB844" s="82"/>
      <c r="AC844" s="82"/>
      <c r="AD844" s="82"/>
    </row>
    <row r="845" spans="2:30">
      <c r="B845" s="82"/>
      <c r="C845" s="82"/>
      <c r="D845" s="82"/>
      <c r="E845" s="82"/>
      <c r="F845" s="82"/>
      <c r="G845" s="82"/>
      <c r="I845" s="82"/>
      <c r="J845" s="82"/>
      <c r="K845" s="82"/>
      <c r="L845" s="82"/>
      <c r="M845" s="82"/>
      <c r="N845" s="82"/>
      <c r="P845" s="82"/>
      <c r="Q845" s="82"/>
      <c r="R845" s="82"/>
      <c r="S845" s="82"/>
      <c r="T845" s="82"/>
      <c r="U845" s="82"/>
      <c r="W845" s="82"/>
      <c r="X845" s="82"/>
      <c r="Y845" s="82"/>
      <c r="Z845" s="82"/>
      <c r="AA845" s="82"/>
      <c r="AB845" s="82"/>
      <c r="AC845" s="82"/>
      <c r="AD845" s="82"/>
    </row>
    <row r="846" spans="2:30">
      <c r="B846" s="82"/>
      <c r="C846" s="82"/>
      <c r="D846" s="82"/>
      <c r="E846" s="82"/>
      <c r="F846" s="82"/>
      <c r="G846" s="82"/>
      <c r="I846" s="82"/>
      <c r="J846" s="82"/>
      <c r="K846" s="82"/>
      <c r="L846" s="82"/>
      <c r="M846" s="82"/>
      <c r="N846" s="82"/>
      <c r="P846" s="82"/>
      <c r="Q846" s="82"/>
      <c r="R846" s="82"/>
      <c r="S846" s="82"/>
      <c r="T846" s="82"/>
      <c r="U846" s="82"/>
      <c r="W846" s="82"/>
      <c r="X846" s="82"/>
      <c r="Y846" s="82"/>
      <c r="Z846" s="82"/>
      <c r="AA846" s="82"/>
      <c r="AB846" s="82"/>
      <c r="AC846" s="82"/>
      <c r="AD846" s="82"/>
    </row>
    <row r="847" spans="2:30">
      <c r="B847" s="82"/>
      <c r="C847" s="82"/>
      <c r="D847" s="82"/>
      <c r="E847" s="82"/>
      <c r="F847" s="82"/>
      <c r="G847" s="82"/>
      <c r="I847" s="82"/>
      <c r="J847" s="82"/>
      <c r="K847" s="82"/>
      <c r="L847" s="82"/>
      <c r="M847" s="82"/>
      <c r="N847" s="82"/>
      <c r="P847" s="82"/>
      <c r="Q847" s="82"/>
      <c r="R847" s="82"/>
      <c r="S847" s="82"/>
      <c r="T847" s="82"/>
      <c r="U847" s="82"/>
      <c r="W847" s="82"/>
      <c r="X847" s="82"/>
      <c r="Y847" s="82"/>
      <c r="Z847" s="82"/>
      <c r="AA847" s="82"/>
      <c r="AB847" s="82"/>
      <c r="AC847" s="82"/>
      <c r="AD847" s="82"/>
    </row>
    <row r="848" spans="2:30">
      <c r="B848" s="82"/>
      <c r="C848" s="82"/>
      <c r="D848" s="82"/>
      <c r="E848" s="82"/>
      <c r="F848" s="82"/>
      <c r="G848" s="82"/>
      <c r="I848" s="82"/>
      <c r="J848" s="82"/>
      <c r="K848" s="82"/>
      <c r="L848" s="82"/>
      <c r="M848" s="82"/>
      <c r="N848" s="82"/>
      <c r="P848" s="82"/>
      <c r="Q848" s="82"/>
      <c r="R848" s="82"/>
      <c r="S848" s="82"/>
      <c r="T848" s="82"/>
      <c r="U848" s="82"/>
      <c r="W848" s="82"/>
      <c r="X848" s="82"/>
      <c r="Y848" s="82"/>
      <c r="Z848" s="82"/>
      <c r="AA848" s="82"/>
      <c r="AB848" s="82"/>
      <c r="AC848" s="82"/>
      <c r="AD848" s="82"/>
    </row>
    <row r="849" spans="2:30">
      <c r="B849" s="82"/>
      <c r="C849" s="82"/>
      <c r="D849" s="82"/>
      <c r="E849" s="82"/>
      <c r="F849" s="82"/>
      <c r="G849" s="82"/>
      <c r="I849" s="82"/>
      <c r="J849" s="82"/>
      <c r="K849" s="82"/>
      <c r="L849" s="82"/>
      <c r="M849" s="82"/>
      <c r="N849" s="82"/>
      <c r="P849" s="82"/>
      <c r="Q849" s="82"/>
      <c r="R849" s="82"/>
      <c r="S849" s="82"/>
      <c r="T849" s="82"/>
      <c r="U849" s="82"/>
      <c r="W849" s="82"/>
      <c r="X849" s="82"/>
      <c r="Y849" s="82"/>
      <c r="Z849" s="82"/>
      <c r="AA849" s="82"/>
      <c r="AB849" s="82"/>
      <c r="AC849" s="82"/>
      <c r="AD849" s="82"/>
    </row>
    <row r="850" spans="2:30">
      <c r="B850" s="82"/>
      <c r="C850" s="82"/>
      <c r="D850" s="82"/>
      <c r="E850" s="82"/>
      <c r="F850" s="82"/>
      <c r="G850" s="82"/>
      <c r="I850" s="82"/>
      <c r="J850" s="82"/>
      <c r="K850" s="82"/>
      <c r="L850" s="82"/>
      <c r="M850" s="82"/>
      <c r="N850" s="82"/>
      <c r="P850" s="82"/>
      <c r="Q850" s="82"/>
      <c r="R850" s="82"/>
      <c r="S850" s="82"/>
      <c r="T850" s="82"/>
      <c r="U850" s="82"/>
      <c r="W850" s="82"/>
      <c r="X850" s="82"/>
      <c r="Y850" s="82"/>
      <c r="Z850" s="82"/>
      <c r="AA850" s="82"/>
      <c r="AB850" s="82"/>
      <c r="AC850" s="82"/>
      <c r="AD850" s="82"/>
    </row>
    <row r="851" spans="2:30">
      <c r="B851" s="82"/>
      <c r="C851" s="82"/>
      <c r="D851" s="82"/>
      <c r="E851" s="82"/>
      <c r="F851" s="82"/>
      <c r="G851" s="82"/>
      <c r="I851" s="82"/>
      <c r="J851" s="82"/>
      <c r="K851" s="82"/>
      <c r="L851" s="82"/>
      <c r="M851" s="82"/>
      <c r="N851" s="82"/>
      <c r="P851" s="82"/>
      <c r="Q851" s="82"/>
      <c r="R851" s="82"/>
      <c r="S851" s="82"/>
      <c r="T851" s="82"/>
      <c r="U851" s="82"/>
      <c r="W851" s="82"/>
      <c r="X851" s="82"/>
      <c r="Y851" s="82"/>
      <c r="Z851" s="82"/>
      <c r="AA851" s="82"/>
      <c r="AB851" s="82"/>
      <c r="AC851" s="82"/>
      <c r="AD851" s="82"/>
    </row>
    <row r="852" spans="2:30">
      <c r="B852" s="82"/>
      <c r="C852" s="82"/>
      <c r="D852" s="82"/>
      <c r="E852" s="82"/>
      <c r="F852" s="82"/>
      <c r="G852" s="82"/>
      <c r="I852" s="82"/>
      <c r="J852" s="82"/>
      <c r="K852" s="82"/>
      <c r="L852" s="82"/>
      <c r="M852" s="82"/>
      <c r="N852" s="82"/>
      <c r="P852" s="82"/>
      <c r="Q852" s="82"/>
      <c r="R852" s="82"/>
      <c r="S852" s="82"/>
      <c r="T852" s="82"/>
      <c r="U852" s="82"/>
      <c r="W852" s="82"/>
      <c r="X852" s="82"/>
      <c r="Y852" s="82"/>
      <c r="Z852" s="82"/>
      <c r="AA852" s="82"/>
      <c r="AB852" s="82"/>
      <c r="AC852" s="82"/>
      <c r="AD852" s="82"/>
    </row>
    <row r="853" spans="2:30">
      <c r="B853" s="82"/>
      <c r="C853" s="82"/>
      <c r="D853" s="82"/>
      <c r="E853" s="82"/>
      <c r="F853" s="82"/>
      <c r="G853" s="82"/>
      <c r="I853" s="82"/>
      <c r="J853" s="82"/>
      <c r="K853" s="82"/>
      <c r="L853" s="82"/>
      <c r="M853" s="82"/>
      <c r="N853" s="82"/>
      <c r="P853" s="82"/>
      <c r="Q853" s="82"/>
      <c r="R853" s="82"/>
      <c r="S853" s="82"/>
      <c r="T853" s="82"/>
      <c r="U853" s="82"/>
      <c r="W853" s="82"/>
      <c r="X853" s="82"/>
      <c r="Y853" s="82"/>
      <c r="Z853" s="82"/>
      <c r="AA853" s="82"/>
      <c r="AB853" s="82"/>
      <c r="AC853" s="82"/>
      <c r="AD853" s="82"/>
    </row>
    <row r="854" spans="2:30">
      <c r="B854" s="82"/>
      <c r="C854" s="82"/>
      <c r="D854" s="82"/>
      <c r="E854" s="82"/>
      <c r="F854" s="82"/>
      <c r="G854" s="82"/>
      <c r="I854" s="82"/>
      <c r="J854" s="82"/>
      <c r="K854" s="82"/>
      <c r="L854" s="82"/>
      <c r="M854" s="82"/>
      <c r="N854" s="82"/>
      <c r="P854" s="82"/>
      <c r="Q854" s="82"/>
      <c r="R854" s="82"/>
      <c r="S854" s="82"/>
      <c r="T854" s="82"/>
      <c r="U854" s="82"/>
      <c r="W854" s="82"/>
      <c r="X854" s="82"/>
      <c r="Y854" s="82"/>
      <c r="Z854" s="82"/>
      <c r="AA854" s="82"/>
      <c r="AB854" s="82"/>
      <c r="AC854" s="82"/>
      <c r="AD854" s="82"/>
    </row>
    <row r="855" spans="2:30">
      <c r="B855" s="82"/>
      <c r="C855" s="82"/>
      <c r="D855" s="82"/>
      <c r="E855" s="82"/>
      <c r="F855" s="82"/>
      <c r="G855" s="82"/>
      <c r="I855" s="82"/>
      <c r="J855" s="82"/>
      <c r="K855" s="82"/>
      <c r="L855" s="82"/>
      <c r="M855" s="82"/>
      <c r="N855" s="82"/>
      <c r="P855" s="82"/>
      <c r="Q855" s="82"/>
      <c r="R855" s="82"/>
      <c r="S855" s="82"/>
      <c r="T855" s="82"/>
      <c r="U855" s="82"/>
      <c r="W855" s="82"/>
      <c r="X855" s="82"/>
      <c r="Y855" s="82"/>
      <c r="Z855" s="82"/>
      <c r="AA855" s="82"/>
      <c r="AB855" s="82"/>
      <c r="AC855" s="82"/>
      <c r="AD855" s="82"/>
    </row>
    <row r="856" spans="2:30">
      <c r="B856" s="82"/>
      <c r="C856" s="82"/>
      <c r="D856" s="82"/>
      <c r="E856" s="82"/>
      <c r="F856" s="82"/>
      <c r="G856" s="82"/>
      <c r="I856" s="82"/>
      <c r="J856" s="82"/>
      <c r="K856" s="82"/>
      <c r="L856" s="82"/>
      <c r="M856" s="82"/>
      <c r="N856" s="82"/>
      <c r="P856" s="82"/>
      <c r="Q856" s="82"/>
      <c r="R856" s="82"/>
      <c r="S856" s="82"/>
      <c r="T856" s="82"/>
      <c r="U856" s="82"/>
      <c r="W856" s="82"/>
      <c r="X856" s="82"/>
      <c r="Y856" s="82"/>
      <c r="Z856" s="82"/>
      <c r="AA856" s="82"/>
      <c r="AB856" s="82"/>
      <c r="AC856" s="82"/>
      <c r="AD856" s="82"/>
    </row>
    <row r="857" spans="2:30">
      <c r="B857" s="82"/>
      <c r="C857" s="82"/>
      <c r="D857" s="82"/>
      <c r="E857" s="82"/>
      <c r="F857" s="82"/>
      <c r="G857" s="82"/>
      <c r="I857" s="82"/>
      <c r="J857" s="82"/>
      <c r="K857" s="82"/>
      <c r="L857" s="82"/>
      <c r="M857" s="82"/>
      <c r="N857" s="82"/>
      <c r="P857" s="82"/>
      <c r="Q857" s="82"/>
      <c r="R857" s="82"/>
      <c r="S857" s="82"/>
      <c r="T857" s="82"/>
      <c r="U857" s="82"/>
      <c r="W857" s="82"/>
      <c r="X857" s="82"/>
      <c r="Y857" s="82"/>
      <c r="Z857" s="82"/>
      <c r="AA857" s="82"/>
      <c r="AB857" s="82"/>
      <c r="AC857" s="82"/>
      <c r="AD857" s="82"/>
    </row>
    <row r="858" spans="2:30">
      <c r="B858" s="82"/>
      <c r="C858" s="82"/>
      <c r="D858" s="82"/>
      <c r="E858" s="82"/>
      <c r="F858" s="82"/>
      <c r="G858" s="82"/>
      <c r="I858" s="82"/>
      <c r="J858" s="82"/>
      <c r="K858" s="82"/>
      <c r="L858" s="82"/>
      <c r="M858" s="82"/>
      <c r="N858" s="82"/>
      <c r="P858" s="82"/>
      <c r="Q858" s="82"/>
      <c r="R858" s="82"/>
      <c r="S858" s="82"/>
      <c r="T858" s="82"/>
      <c r="U858" s="82"/>
      <c r="W858" s="82"/>
      <c r="X858" s="82"/>
      <c r="Y858" s="82"/>
      <c r="Z858" s="82"/>
      <c r="AA858" s="82"/>
      <c r="AB858" s="82"/>
      <c r="AC858" s="82"/>
      <c r="AD858" s="82"/>
    </row>
    <row r="859" spans="2:30">
      <c r="B859" s="82"/>
      <c r="C859" s="82"/>
      <c r="D859" s="82"/>
      <c r="E859" s="82"/>
      <c r="F859" s="82"/>
      <c r="G859" s="82"/>
      <c r="I859" s="82"/>
      <c r="J859" s="82"/>
      <c r="K859" s="82"/>
      <c r="L859" s="82"/>
      <c r="M859" s="82"/>
      <c r="N859" s="82"/>
      <c r="P859" s="82"/>
      <c r="Q859" s="82"/>
      <c r="R859" s="82"/>
      <c r="S859" s="82"/>
      <c r="T859" s="82"/>
      <c r="U859" s="82"/>
      <c r="W859" s="82"/>
      <c r="X859" s="82"/>
      <c r="Y859" s="82"/>
      <c r="Z859" s="82"/>
      <c r="AA859" s="82"/>
      <c r="AB859" s="82"/>
      <c r="AC859" s="82"/>
      <c r="AD859" s="82"/>
    </row>
    <row r="860" spans="2:30">
      <c r="B860" s="82"/>
      <c r="C860" s="82"/>
      <c r="D860" s="82"/>
      <c r="E860" s="82"/>
      <c r="F860" s="82"/>
      <c r="G860" s="82"/>
      <c r="I860" s="82"/>
      <c r="J860" s="82"/>
      <c r="K860" s="82"/>
      <c r="L860" s="82"/>
      <c r="M860" s="82"/>
      <c r="N860" s="82"/>
      <c r="P860" s="82"/>
      <c r="Q860" s="82"/>
      <c r="R860" s="82"/>
      <c r="S860" s="82"/>
      <c r="T860" s="82"/>
      <c r="U860" s="82"/>
      <c r="W860" s="82"/>
      <c r="X860" s="82"/>
      <c r="Y860" s="82"/>
      <c r="Z860" s="82"/>
      <c r="AA860" s="82"/>
      <c r="AB860" s="82"/>
      <c r="AC860" s="82"/>
      <c r="AD860" s="82"/>
    </row>
    <row r="861" spans="2:30">
      <c r="B861" s="82"/>
      <c r="C861" s="82"/>
      <c r="D861" s="82"/>
      <c r="E861" s="82"/>
      <c r="F861" s="82"/>
      <c r="G861" s="82"/>
      <c r="I861" s="82"/>
      <c r="J861" s="82"/>
      <c r="K861" s="82"/>
      <c r="L861" s="82"/>
      <c r="M861" s="82"/>
      <c r="N861" s="82"/>
      <c r="P861" s="82"/>
      <c r="Q861" s="82"/>
      <c r="R861" s="82"/>
      <c r="S861" s="82"/>
      <c r="T861" s="82"/>
      <c r="U861" s="82"/>
      <c r="W861" s="82"/>
      <c r="X861" s="82"/>
      <c r="Y861" s="82"/>
      <c r="Z861" s="82"/>
      <c r="AA861" s="82"/>
      <c r="AB861" s="82"/>
      <c r="AC861" s="82"/>
      <c r="AD861" s="82"/>
    </row>
    <row r="862" spans="2:30">
      <c r="B862" s="82"/>
      <c r="C862" s="82"/>
      <c r="D862" s="82"/>
      <c r="E862" s="82"/>
      <c r="F862" s="82"/>
      <c r="G862" s="82"/>
      <c r="I862" s="82"/>
      <c r="J862" s="82"/>
      <c r="K862" s="82"/>
      <c r="L862" s="82"/>
      <c r="M862" s="82"/>
      <c r="N862" s="82"/>
      <c r="P862" s="82"/>
      <c r="Q862" s="82"/>
      <c r="R862" s="82"/>
      <c r="S862" s="82"/>
      <c r="T862" s="82"/>
      <c r="U862" s="82"/>
      <c r="W862" s="82"/>
      <c r="X862" s="82"/>
      <c r="Y862" s="82"/>
      <c r="Z862" s="82"/>
      <c r="AA862" s="82"/>
      <c r="AB862" s="82"/>
      <c r="AC862" s="82"/>
      <c r="AD862" s="82"/>
    </row>
    <row r="863" spans="2:30">
      <c r="B863" s="82"/>
      <c r="C863" s="82"/>
      <c r="D863" s="82"/>
      <c r="E863" s="82"/>
      <c r="F863" s="82"/>
      <c r="G863" s="82"/>
      <c r="I863" s="82"/>
      <c r="J863" s="82"/>
      <c r="K863" s="82"/>
      <c r="L863" s="82"/>
      <c r="M863" s="82"/>
      <c r="N863" s="82"/>
      <c r="P863" s="82"/>
      <c r="Q863" s="82"/>
      <c r="R863" s="82"/>
      <c r="S863" s="82"/>
      <c r="T863" s="82"/>
      <c r="U863" s="82"/>
      <c r="W863" s="82"/>
      <c r="X863" s="82"/>
      <c r="Y863" s="82"/>
      <c r="Z863" s="82"/>
      <c r="AA863" s="82"/>
      <c r="AB863" s="82"/>
      <c r="AC863" s="82"/>
      <c r="AD863" s="82"/>
    </row>
    <row r="864" spans="2:30">
      <c r="B864" s="82"/>
      <c r="C864" s="82"/>
      <c r="D864" s="82"/>
      <c r="E864" s="82"/>
      <c r="F864" s="82"/>
      <c r="G864" s="82"/>
      <c r="I864" s="82"/>
      <c r="J864" s="82"/>
      <c r="K864" s="82"/>
      <c r="L864" s="82"/>
      <c r="M864" s="82"/>
      <c r="N864" s="82"/>
      <c r="P864" s="82"/>
      <c r="Q864" s="82"/>
      <c r="R864" s="82"/>
      <c r="S864" s="82"/>
      <c r="T864" s="82"/>
      <c r="U864" s="82"/>
      <c r="W864" s="82"/>
      <c r="X864" s="82"/>
      <c r="Y864" s="82"/>
      <c r="Z864" s="82"/>
      <c r="AA864" s="82"/>
      <c r="AB864" s="82"/>
      <c r="AC864" s="82"/>
      <c r="AD864" s="82"/>
    </row>
    <row r="865" spans="2:30">
      <c r="B865" s="82"/>
      <c r="C865" s="82"/>
      <c r="D865" s="82"/>
      <c r="E865" s="82"/>
      <c r="F865" s="82"/>
      <c r="G865" s="82"/>
      <c r="I865" s="82"/>
      <c r="J865" s="82"/>
      <c r="K865" s="82"/>
      <c r="L865" s="82"/>
      <c r="M865" s="82"/>
      <c r="N865" s="82"/>
      <c r="P865" s="82"/>
      <c r="Q865" s="82"/>
      <c r="R865" s="82"/>
      <c r="S865" s="82"/>
      <c r="T865" s="82"/>
      <c r="U865" s="82"/>
      <c r="W865" s="82"/>
      <c r="X865" s="82"/>
      <c r="Y865" s="82"/>
      <c r="Z865" s="82"/>
      <c r="AA865" s="82"/>
      <c r="AB865" s="82"/>
      <c r="AC865" s="82"/>
      <c r="AD865" s="82"/>
    </row>
    <row r="866" spans="2:30">
      <c r="B866" s="82"/>
      <c r="C866" s="82"/>
      <c r="D866" s="82"/>
      <c r="E866" s="82"/>
      <c r="F866" s="82"/>
      <c r="G866" s="82"/>
      <c r="I866" s="82"/>
      <c r="J866" s="82"/>
      <c r="K866" s="82"/>
      <c r="L866" s="82"/>
      <c r="M866" s="82"/>
      <c r="N866" s="82"/>
      <c r="P866" s="82"/>
      <c r="Q866" s="82"/>
      <c r="R866" s="82"/>
      <c r="S866" s="82"/>
      <c r="T866" s="82"/>
      <c r="U866" s="82"/>
      <c r="W866" s="82"/>
      <c r="X866" s="82"/>
      <c r="Y866" s="82"/>
      <c r="Z866" s="82"/>
      <c r="AA866" s="82"/>
      <c r="AB866" s="82"/>
      <c r="AC866" s="82"/>
      <c r="AD866" s="82"/>
    </row>
    <row r="867" spans="2:30">
      <c r="B867" s="82"/>
      <c r="C867" s="82"/>
      <c r="D867" s="82"/>
      <c r="E867" s="82"/>
      <c r="F867" s="82"/>
      <c r="G867" s="82"/>
      <c r="I867" s="82"/>
      <c r="J867" s="82"/>
      <c r="K867" s="82"/>
      <c r="L867" s="82"/>
      <c r="M867" s="82"/>
      <c r="N867" s="82"/>
      <c r="P867" s="82"/>
      <c r="Q867" s="82"/>
      <c r="R867" s="82"/>
      <c r="S867" s="82"/>
      <c r="T867" s="82"/>
      <c r="U867" s="82"/>
      <c r="W867" s="82"/>
      <c r="X867" s="82"/>
      <c r="Y867" s="82"/>
      <c r="Z867" s="82"/>
      <c r="AA867" s="82"/>
      <c r="AB867" s="82"/>
      <c r="AC867" s="82"/>
      <c r="AD867" s="82"/>
    </row>
    <row r="868" spans="2:30">
      <c r="B868" s="82"/>
      <c r="C868" s="82"/>
      <c r="D868" s="82"/>
      <c r="E868" s="82"/>
      <c r="F868" s="82"/>
      <c r="G868" s="82"/>
      <c r="I868" s="82"/>
      <c r="J868" s="82"/>
      <c r="K868" s="82"/>
      <c r="L868" s="82"/>
      <c r="M868" s="82"/>
      <c r="N868" s="82"/>
      <c r="P868" s="82"/>
      <c r="Q868" s="82"/>
      <c r="R868" s="82"/>
      <c r="S868" s="82"/>
      <c r="T868" s="82"/>
      <c r="U868" s="82"/>
      <c r="W868" s="82"/>
      <c r="X868" s="82"/>
      <c r="Y868" s="82"/>
      <c r="Z868" s="82"/>
      <c r="AA868" s="82"/>
      <c r="AB868" s="82"/>
      <c r="AC868" s="82"/>
      <c r="AD868" s="82"/>
    </row>
    <row r="869" spans="2:30">
      <c r="B869" s="82"/>
      <c r="C869" s="82"/>
      <c r="D869" s="82"/>
      <c r="E869" s="82"/>
      <c r="F869" s="82"/>
      <c r="G869" s="82"/>
      <c r="I869" s="82"/>
      <c r="J869" s="82"/>
      <c r="K869" s="82"/>
      <c r="L869" s="82"/>
      <c r="M869" s="82"/>
      <c r="N869" s="82"/>
      <c r="P869" s="82"/>
      <c r="Q869" s="82"/>
      <c r="R869" s="82"/>
      <c r="S869" s="82"/>
      <c r="T869" s="82"/>
      <c r="U869" s="82"/>
      <c r="W869" s="82"/>
      <c r="X869" s="82"/>
      <c r="Y869" s="82"/>
      <c r="Z869" s="82"/>
      <c r="AA869" s="82"/>
      <c r="AB869" s="82"/>
      <c r="AC869" s="82"/>
      <c r="AD869" s="82"/>
    </row>
    <row r="870" spans="2:30">
      <c r="B870" s="82"/>
      <c r="C870" s="82"/>
      <c r="D870" s="82"/>
      <c r="E870" s="82"/>
      <c r="F870" s="82"/>
      <c r="G870" s="82"/>
      <c r="I870" s="82"/>
      <c r="J870" s="82"/>
      <c r="K870" s="82"/>
      <c r="L870" s="82"/>
      <c r="M870" s="82"/>
      <c r="N870" s="82"/>
      <c r="P870" s="82"/>
      <c r="Q870" s="82"/>
      <c r="R870" s="82"/>
      <c r="S870" s="82"/>
      <c r="T870" s="82"/>
      <c r="U870" s="82"/>
      <c r="W870" s="82"/>
      <c r="X870" s="82"/>
      <c r="Y870" s="82"/>
      <c r="Z870" s="82"/>
      <c r="AA870" s="82"/>
      <c r="AB870" s="82"/>
      <c r="AC870" s="82"/>
      <c r="AD870" s="82"/>
    </row>
    <row r="871" spans="2:30">
      <c r="B871" s="82"/>
      <c r="C871" s="82"/>
      <c r="D871" s="82"/>
      <c r="E871" s="82"/>
      <c r="F871" s="82"/>
      <c r="G871" s="82"/>
      <c r="I871" s="82"/>
      <c r="J871" s="82"/>
      <c r="K871" s="82"/>
      <c r="L871" s="82"/>
      <c r="M871" s="82"/>
      <c r="N871" s="82"/>
      <c r="P871" s="82"/>
      <c r="Q871" s="82"/>
      <c r="R871" s="82"/>
      <c r="S871" s="82"/>
      <c r="T871" s="82"/>
      <c r="U871" s="82"/>
      <c r="W871" s="82"/>
      <c r="X871" s="82"/>
      <c r="Y871" s="82"/>
      <c r="Z871" s="82"/>
      <c r="AA871" s="82"/>
      <c r="AB871" s="82"/>
      <c r="AC871" s="82"/>
      <c r="AD871" s="82"/>
    </row>
    <row r="872" spans="2:30">
      <c r="B872" s="82"/>
      <c r="C872" s="82"/>
      <c r="D872" s="82"/>
      <c r="E872" s="82"/>
      <c r="F872" s="82"/>
      <c r="G872" s="82"/>
      <c r="I872" s="82"/>
      <c r="J872" s="82"/>
      <c r="K872" s="82"/>
      <c r="L872" s="82"/>
      <c r="M872" s="82"/>
      <c r="N872" s="82"/>
      <c r="P872" s="82"/>
      <c r="Q872" s="82"/>
      <c r="R872" s="82"/>
      <c r="S872" s="82"/>
      <c r="T872" s="82"/>
      <c r="U872" s="82"/>
      <c r="W872" s="82"/>
      <c r="X872" s="82"/>
      <c r="Y872" s="82"/>
      <c r="Z872" s="82"/>
      <c r="AA872" s="82"/>
      <c r="AB872" s="82"/>
      <c r="AC872" s="82"/>
      <c r="AD872" s="82"/>
    </row>
    <row r="873" spans="2:30">
      <c r="B873" s="82"/>
      <c r="C873" s="82"/>
      <c r="D873" s="82"/>
      <c r="E873" s="82"/>
      <c r="F873" s="82"/>
      <c r="G873" s="82"/>
      <c r="I873" s="82"/>
      <c r="J873" s="82"/>
      <c r="K873" s="82"/>
      <c r="L873" s="82"/>
      <c r="M873" s="82"/>
      <c r="N873" s="82"/>
      <c r="P873" s="82"/>
      <c r="Q873" s="82"/>
      <c r="R873" s="82"/>
      <c r="S873" s="82"/>
      <c r="T873" s="82"/>
      <c r="U873" s="82"/>
      <c r="W873" s="82"/>
      <c r="X873" s="82"/>
      <c r="Y873" s="82"/>
      <c r="Z873" s="82"/>
      <c r="AA873" s="82"/>
      <c r="AB873" s="82"/>
      <c r="AC873" s="82"/>
      <c r="AD873" s="82"/>
    </row>
    <row r="874" spans="2:30">
      <c r="B874" s="82"/>
      <c r="C874" s="82"/>
      <c r="D874" s="82"/>
      <c r="E874" s="82"/>
      <c r="F874" s="82"/>
      <c r="G874" s="82"/>
      <c r="I874" s="82"/>
      <c r="J874" s="82"/>
      <c r="K874" s="82"/>
      <c r="L874" s="82"/>
      <c r="M874" s="82"/>
      <c r="N874" s="82"/>
      <c r="P874" s="82"/>
      <c r="Q874" s="82"/>
      <c r="R874" s="82"/>
      <c r="S874" s="82"/>
      <c r="T874" s="82"/>
      <c r="U874" s="82"/>
      <c r="W874" s="82"/>
      <c r="X874" s="82"/>
      <c r="Y874" s="82"/>
      <c r="Z874" s="82"/>
      <c r="AA874" s="82"/>
      <c r="AB874" s="82"/>
      <c r="AC874" s="82"/>
      <c r="AD874" s="82"/>
    </row>
    <row r="875" spans="2:30">
      <c r="B875" s="82"/>
      <c r="C875" s="82"/>
      <c r="D875" s="82"/>
      <c r="E875" s="82"/>
      <c r="F875" s="82"/>
      <c r="G875" s="82"/>
      <c r="I875" s="82"/>
      <c r="J875" s="82"/>
      <c r="K875" s="82"/>
      <c r="L875" s="82"/>
      <c r="M875" s="82"/>
      <c r="N875" s="82"/>
      <c r="P875" s="82"/>
      <c r="Q875" s="82"/>
      <c r="R875" s="82"/>
      <c r="S875" s="82"/>
      <c r="T875" s="82"/>
      <c r="U875" s="82"/>
      <c r="W875" s="82"/>
      <c r="X875" s="82"/>
      <c r="Y875" s="82"/>
      <c r="Z875" s="82"/>
      <c r="AA875" s="82"/>
      <c r="AB875" s="82"/>
      <c r="AC875" s="82"/>
      <c r="AD875" s="82"/>
    </row>
    <row r="876" spans="2:30">
      <c r="B876" s="82"/>
      <c r="C876" s="82"/>
      <c r="D876" s="82"/>
      <c r="E876" s="82"/>
      <c r="F876" s="82"/>
      <c r="G876" s="82"/>
      <c r="I876" s="82"/>
      <c r="J876" s="82"/>
      <c r="K876" s="82"/>
      <c r="L876" s="82"/>
      <c r="M876" s="82"/>
      <c r="N876" s="82"/>
      <c r="P876" s="82"/>
      <c r="Q876" s="82"/>
      <c r="R876" s="82"/>
      <c r="S876" s="82"/>
      <c r="T876" s="82"/>
      <c r="U876" s="82"/>
      <c r="W876" s="82"/>
      <c r="X876" s="82"/>
      <c r="Y876" s="82"/>
      <c r="Z876" s="82"/>
      <c r="AA876" s="82"/>
      <c r="AB876" s="82"/>
      <c r="AC876" s="82"/>
      <c r="AD876" s="82"/>
    </row>
    <row r="877" spans="2:30">
      <c r="B877" s="82"/>
      <c r="C877" s="82"/>
      <c r="D877" s="82"/>
      <c r="E877" s="82"/>
      <c r="F877" s="82"/>
      <c r="G877" s="82"/>
      <c r="I877" s="82"/>
      <c r="J877" s="82"/>
      <c r="K877" s="82"/>
      <c r="L877" s="82"/>
      <c r="M877" s="82"/>
      <c r="N877" s="82"/>
      <c r="P877" s="82"/>
      <c r="Q877" s="82"/>
      <c r="R877" s="82"/>
      <c r="S877" s="82"/>
      <c r="T877" s="82"/>
      <c r="U877" s="82"/>
      <c r="W877" s="82"/>
      <c r="X877" s="82"/>
      <c r="Y877" s="82"/>
      <c r="Z877" s="82"/>
      <c r="AA877" s="82"/>
      <c r="AB877" s="82"/>
      <c r="AC877" s="82"/>
      <c r="AD877" s="82"/>
    </row>
    <row r="878" spans="2:30">
      <c r="B878" s="82"/>
      <c r="C878" s="82"/>
      <c r="D878" s="82"/>
      <c r="E878" s="82"/>
      <c r="F878" s="82"/>
      <c r="G878" s="82"/>
      <c r="I878" s="82"/>
      <c r="J878" s="82"/>
      <c r="K878" s="82"/>
      <c r="L878" s="82"/>
      <c r="M878" s="82"/>
      <c r="N878" s="82"/>
      <c r="P878" s="82"/>
      <c r="Q878" s="82"/>
      <c r="R878" s="82"/>
      <c r="S878" s="82"/>
      <c r="T878" s="82"/>
      <c r="U878" s="82"/>
      <c r="W878" s="82"/>
      <c r="X878" s="82"/>
      <c r="Y878" s="82"/>
      <c r="Z878" s="82"/>
      <c r="AA878" s="82"/>
      <c r="AB878" s="82"/>
      <c r="AC878" s="82"/>
      <c r="AD878" s="82"/>
    </row>
    <row r="879" spans="2:30">
      <c r="B879" s="82"/>
      <c r="C879" s="82"/>
      <c r="D879" s="82"/>
      <c r="E879" s="82"/>
      <c r="F879" s="82"/>
      <c r="G879" s="82"/>
      <c r="I879" s="82"/>
      <c r="J879" s="82"/>
      <c r="K879" s="82"/>
      <c r="L879" s="82"/>
      <c r="M879" s="82"/>
      <c r="N879" s="82"/>
      <c r="P879" s="82"/>
      <c r="Q879" s="82"/>
      <c r="R879" s="82"/>
      <c r="S879" s="82"/>
      <c r="T879" s="82"/>
      <c r="U879" s="82"/>
      <c r="W879" s="82"/>
      <c r="X879" s="82"/>
      <c r="Y879" s="82"/>
      <c r="Z879" s="82"/>
      <c r="AA879" s="82"/>
      <c r="AB879" s="82"/>
      <c r="AC879" s="82"/>
      <c r="AD879" s="82"/>
    </row>
    <row r="880" spans="2:30">
      <c r="B880" s="82"/>
      <c r="C880" s="82"/>
      <c r="D880" s="82"/>
      <c r="E880" s="82"/>
      <c r="F880" s="82"/>
      <c r="G880" s="82"/>
      <c r="I880" s="82"/>
      <c r="J880" s="82"/>
      <c r="K880" s="82"/>
      <c r="L880" s="82"/>
      <c r="M880" s="82"/>
      <c r="N880" s="82"/>
      <c r="P880" s="82"/>
      <c r="Q880" s="82"/>
      <c r="R880" s="82"/>
      <c r="S880" s="82"/>
      <c r="T880" s="82"/>
      <c r="U880" s="82"/>
      <c r="W880" s="82"/>
      <c r="X880" s="82"/>
      <c r="Y880" s="82"/>
      <c r="Z880" s="82"/>
      <c r="AA880" s="82"/>
      <c r="AB880" s="82"/>
      <c r="AC880" s="82"/>
      <c r="AD880" s="82"/>
    </row>
    <row r="881" spans="2:30">
      <c r="B881" s="82"/>
      <c r="C881" s="82"/>
      <c r="D881" s="82"/>
      <c r="E881" s="82"/>
      <c r="F881" s="82"/>
      <c r="G881" s="82"/>
      <c r="I881" s="82"/>
      <c r="J881" s="82"/>
      <c r="K881" s="82"/>
      <c r="L881" s="82"/>
      <c r="M881" s="82"/>
      <c r="N881" s="82"/>
      <c r="P881" s="82"/>
      <c r="Q881" s="82"/>
      <c r="R881" s="82"/>
      <c r="S881" s="82"/>
      <c r="T881" s="82"/>
      <c r="U881" s="82"/>
      <c r="W881" s="82"/>
      <c r="X881" s="82"/>
      <c r="Y881" s="82"/>
      <c r="Z881" s="82"/>
      <c r="AA881" s="82"/>
      <c r="AB881" s="82"/>
      <c r="AC881" s="82"/>
      <c r="AD881" s="82"/>
    </row>
    <row r="882" spans="2:30">
      <c r="B882" s="82"/>
      <c r="C882" s="82"/>
      <c r="D882" s="82"/>
      <c r="E882" s="82"/>
      <c r="F882" s="82"/>
      <c r="G882" s="82"/>
      <c r="I882" s="82"/>
      <c r="J882" s="82"/>
      <c r="K882" s="82"/>
      <c r="L882" s="82"/>
      <c r="M882" s="82"/>
      <c r="N882" s="82"/>
      <c r="P882" s="82"/>
      <c r="Q882" s="82"/>
      <c r="R882" s="82"/>
      <c r="S882" s="82"/>
      <c r="T882" s="82"/>
      <c r="U882" s="82"/>
      <c r="W882" s="82"/>
      <c r="X882" s="82"/>
      <c r="Y882" s="82"/>
      <c r="Z882" s="82"/>
      <c r="AA882" s="82"/>
      <c r="AB882" s="82"/>
      <c r="AC882" s="82"/>
      <c r="AD882" s="82"/>
    </row>
    <row r="883" spans="2:30">
      <c r="B883" s="82"/>
      <c r="C883" s="82"/>
      <c r="D883" s="82"/>
      <c r="E883" s="82"/>
      <c r="F883" s="82"/>
      <c r="G883" s="82"/>
      <c r="I883" s="82"/>
      <c r="J883" s="82"/>
      <c r="K883" s="82"/>
      <c r="L883" s="82"/>
      <c r="M883" s="82"/>
      <c r="N883" s="82"/>
      <c r="P883" s="82"/>
      <c r="Q883" s="82"/>
      <c r="R883" s="82"/>
      <c r="S883" s="82"/>
      <c r="T883" s="82"/>
      <c r="U883" s="82"/>
      <c r="W883" s="82"/>
      <c r="X883" s="82"/>
      <c r="Y883" s="82"/>
      <c r="Z883" s="82"/>
      <c r="AA883" s="82"/>
      <c r="AB883" s="82"/>
      <c r="AC883" s="82"/>
      <c r="AD883" s="82"/>
    </row>
    <row r="884" spans="2:30">
      <c r="B884" s="82"/>
      <c r="C884" s="82"/>
      <c r="D884" s="82"/>
      <c r="E884" s="82"/>
      <c r="F884" s="82"/>
      <c r="G884" s="82"/>
      <c r="I884" s="82"/>
      <c r="J884" s="82"/>
      <c r="K884" s="82"/>
      <c r="L884" s="82"/>
      <c r="M884" s="82"/>
      <c r="N884" s="82"/>
      <c r="P884" s="82"/>
      <c r="Q884" s="82"/>
      <c r="R884" s="82"/>
      <c r="S884" s="82"/>
      <c r="T884" s="82"/>
      <c r="U884" s="82"/>
      <c r="W884" s="82"/>
      <c r="X884" s="82"/>
      <c r="Y884" s="82"/>
      <c r="Z884" s="82"/>
      <c r="AA884" s="82"/>
      <c r="AB884" s="82"/>
      <c r="AC884" s="82"/>
      <c r="AD884" s="82"/>
    </row>
    <row r="885" spans="2:30">
      <c r="B885" s="82"/>
      <c r="C885" s="82"/>
      <c r="D885" s="82"/>
      <c r="E885" s="82"/>
      <c r="F885" s="82"/>
      <c r="G885" s="82"/>
      <c r="I885" s="82"/>
      <c r="J885" s="82"/>
      <c r="K885" s="82"/>
      <c r="L885" s="82"/>
      <c r="M885" s="82"/>
      <c r="N885" s="82"/>
      <c r="P885" s="82"/>
      <c r="Q885" s="82"/>
      <c r="R885" s="82"/>
      <c r="S885" s="82"/>
      <c r="T885" s="82"/>
      <c r="U885" s="82"/>
      <c r="W885" s="82"/>
      <c r="X885" s="82"/>
      <c r="Y885" s="82"/>
      <c r="Z885" s="82"/>
      <c r="AA885" s="82"/>
      <c r="AB885" s="82"/>
      <c r="AC885" s="82"/>
      <c r="AD885" s="82"/>
    </row>
    <row r="886" spans="2:30">
      <c r="B886" s="82"/>
      <c r="C886" s="82"/>
      <c r="D886" s="82"/>
      <c r="E886" s="82"/>
      <c r="F886" s="82"/>
      <c r="G886" s="82"/>
      <c r="I886" s="82"/>
      <c r="J886" s="82"/>
      <c r="K886" s="82"/>
      <c r="L886" s="82"/>
      <c r="M886" s="82"/>
      <c r="N886" s="82"/>
      <c r="P886" s="82"/>
      <c r="Q886" s="82"/>
      <c r="R886" s="82"/>
      <c r="S886" s="82"/>
      <c r="T886" s="82"/>
      <c r="U886" s="82"/>
      <c r="W886" s="82"/>
      <c r="X886" s="82"/>
      <c r="Y886" s="82"/>
      <c r="Z886" s="82"/>
      <c r="AA886" s="82"/>
      <c r="AB886" s="82"/>
      <c r="AC886" s="82"/>
      <c r="AD886" s="82"/>
    </row>
    <row r="887" spans="2:30">
      <c r="B887" s="82"/>
      <c r="C887" s="82"/>
      <c r="D887" s="82"/>
      <c r="E887" s="82"/>
      <c r="F887" s="82"/>
      <c r="G887" s="82"/>
      <c r="I887" s="82"/>
      <c r="J887" s="82"/>
      <c r="K887" s="82"/>
      <c r="L887" s="82"/>
      <c r="M887" s="82"/>
      <c r="N887" s="82"/>
      <c r="P887" s="82"/>
      <c r="Q887" s="82"/>
      <c r="R887" s="82"/>
      <c r="S887" s="82"/>
      <c r="T887" s="82"/>
      <c r="U887" s="82"/>
      <c r="W887" s="82"/>
      <c r="X887" s="82"/>
      <c r="Y887" s="82"/>
      <c r="Z887" s="82"/>
      <c r="AA887" s="82"/>
      <c r="AB887" s="82"/>
      <c r="AC887" s="82"/>
      <c r="AD887" s="82"/>
    </row>
    <row r="888" spans="2:30">
      <c r="B888" s="82"/>
      <c r="C888" s="82"/>
      <c r="D888" s="82"/>
      <c r="E888" s="82"/>
      <c r="F888" s="82"/>
      <c r="G888" s="82"/>
      <c r="I888" s="82"/>
      <c r="J888" s="82"/>
      <c r="K888" s="82"/>
      <c r="L888" s="82"/>
      <c r="M888" s="82"/>
      <c r="N888" s="82"/>
      <c r="P888" s="82"/>
      <c r="Q888" s="82"/>
      <c r="R888" s="82"/>
      <c r="S888" s="82"/>
      <c r="T888" s="82"/>
      <c r="U888" s="82"/>
      <c r="W888" s="82"/>
      <c r="X888" s="82"/>
      <c r="Y888" s="82"/>
      <c r="Z888" s="82"/>
      <c r="AA888" s="82"/>
      <c r="AB888" s="82"/>
      <c r="AC888" s="82"/>
      <c r="AD888" s="82"/>
    </row>
    <row r="889" spans="2:30">
      <c r="B889" s="82"/>
      <c r="C889" s="82"/>
      <c r="D889" s="82"/>
      <c r="E889" s="82"/>
      <c r="F889" s="82"/>
      <c r="G889" s="82"/>
      <c r="I889" s="82"/>
      <c r="J889" s="82"/>
      <c r="K889" s="82"/>
      <c r="L889" s="82"/>
      <c r="M889" s="82"/>
      <c r="N889" s="82"/>
      <c r="P889" s="82"/>
      <c r="Q889" s="82"/>
      <c r="R889" s="82"/>
      <c r="S889" s="82"/>
      <c r="T889" s="82"/>
      <c r="U889" s="82"/>
      <c r="W889" s="82"/>
      <c r="X889" s="82"/>
      <c r="Y889" s="82"/>
      <c r="Z889" s="82"/>
      <c r="AA889" s="82"/>
      <c r="AB889" s="82"/>
      <c r="AC889" s="82"/>
      <c r="AD889" s="82"/>
    </row>
    <row r="890" spans="2:30">
      <c r="B890" s="82"/>
      <c r="C890" s="82"/>
      <c r="D890" s="82"/>
      <c r="E890" s="82"/>
      <c r="F890" s="82"/>
      <c r="G890" s="82"/>
      <c r="I890" s="82"/>
      <c r="J890" s="82"/>
      <c r="K890" s="82"/>
      <c r="L890" s="82"/>
      <c r="M890" s="82"/>
      <c r="N890" s="82"/>
      <c r="P890" s="82"/>
      <c r="Q890" s="82"/>
      <c r="R890" s="82"/>
      <c r="S890" s="82"/>
      <c r="T890" s="82"/>
      <c r="U890" s="82"/>
      <c r="W890" s="82"/>
      <c r="X890" s="82"/>
      <c r="Y890" s="82"/>
      <c r="Z890" s="82"/>
      <c r="AA890" s="82"/>
      <c r="AB890" s="82"/>
      <c r="AC890" s="82"/>
      <c r="AD890" s="82"/>
    </row>
    <row r="891" spans="2:30">
      <c r="B891" s="82"/>
      <c r="C891" s="82"/>
      <c r="D891" s="82"/>
      <c r="E891" s="82"/>
      <c r="F891" s="82"/>
      <c r="G891" s="82"/>
      <c r="I891" s="82"/>
      <c r="J891" s="82"/>
      <c r="K891" s="82"/>
      <c r="L891" s="82"/>
      <c r="M891" s="82"/>
      <c r="N891" s="82"/>
      <c r="P891" s="82"/>
      <c r="Q891" s="82"/>
      <c r="R891" s="82"/>
      <c r="S891" s="82"/>
      <c r="T891" s="82"/>
      <c r="U891" s="82"/>
      <c r="W891" s="82"/>
      <c r="X891" s="82"/>
      <c r="Y891" s="82"/>
      <c r="Z891" s="82"/>
      <c r="AA891" s="82"/>
      <c r="AB891" s="82"/>
      <c r="AC891" s="82"/>
      <c r="AD891" s="82"/>
    </row>
    <row r="892" spans="2:30">
      <c r="B892" s="82"/>
      <c r="C892" s="82"/>
      <c r="D892" s="82"/>
      <c r="E892" s="82"/>
      <c r="F892" s="82"/>
      <c r="G892" s="82"/>
      <c r="I892" s="82"/>
      <c r="J892" s="82"/>
      <c r="K892" s="82"/>
      <c r="L892" s="82"/>
      <c r="M892" s="82"/>
      <c r="N892" s="82"/>
      <c r="P892" s="82"/>
      <c r="Q892" s="82"/>
      <c r="R892" s="82"/>
      <c r="S892" s="82"/>
      <c r="T892" s="82"/>
      <c r="U892" s="82"/>
      <c r="W892" s="82"/>
      <c r="X892" s="82"/>
      <c r="Y892" s="82"/>
      <c r="Z892" s="82"/>
      <c r="AA892" s="82"/>
      <c r="AB892" s="82"/>
      <c r="AC892" s="82"/>
      <c r="AD892" s="82"/>
    </row>
    <row r="893" spans="2:30">
      <c r="B893" s="82"/>
      <c r="C893" s="82"/>
      <c r="D893" s="82"/>
      <c r="E893" s="82"/>
      <c r="F893" s="82"/>
      <c r="G893" s="82"/>
      <c r="I893" s="82"/>
      <c r="J893" s="82"/>
      <c r="K893" s="82"/>
      <c r="L893" s="82"/>
      <c r="M893" s="82"/>
      <c r="N893" s="82"/>
      <c r="P893" s="82"/>
      <c r="Q893" s="82"/>
      <c r="R893" s="82"/>
      <c r="S893" s="82"/>
      <c r="T893" s="82"/>
      <c r="U893" s="82"/>
      <c r="W893" s="82"/>
      <c r="X893" s="82"/>
      <c r="Y893" s="82"/>
      <c r="Z893" s="82"/>
      <c r="AA893" s="82"/>
      <c r="AB893" s="82"/>
      <c r="AC893" s="82"/>
      <c r="AD893" s="82"/>
    </row>
    <row r="894" spans="2:30">
      <c r="B894" s="82"/>
      <c r="C894" s="82"/>
      <c r="D894" s="82"/>
      <c r="E894" s="82"/>
      <c r="F894" s="82"/>
      <c r="G894" s="82"/>
      <c r="I894" s="82"/>
      <c r="J894" s="82"/>
      <c r="K894" s="82"/>
      <c r="L894" s="82"/>
      <c r="M894" s="82"/>
      <c r="N894" s="82"/>
      <c r="P894" s="82"/>
      <c r="Q894" s="82"/>
      <c r="R894" s="82"/>
      <c r="S894" s="82"/>
      <c r="T894" s="82"/>
      <c r="U894" s="82"/>
      <c r="W894" s="82"/>
      <c r="X894" s="82"/>
      <c r="Y894" s="82"/>
      <c r="Z894" s="82"/>
      <c r="AA894" s="82"/>
      <c r="AB894" s="82"/>
      <c r="AC894" s="82"/>
      <c r="AD894" s="82"/>
    </row>
    <row r="895" spans="2:30">
      <c r="B895" s="82"/>
      <c r="C895" s="82"/>
      <c r="D895" s="82"/>
      <c r="E895" s="82"/>
      <c r="F895" s="82"/>
      <c r="G895" s="82"/>
      <c r="I895" s="82"/>
      <c r="J895" s="82"/>
      <c r="K895" s="82"/>
      <c r="L895" s="82"/>
      <c r="M895" s="82"/>
      <c r="N895" s="82"/>
      <c r="P895" s="82"/>
      <c r="Q895" s="82"/>
      <c r="R895" s="82"/>
      <c r="S895" s="82"/>
      <c r="T895" s="82"/>
      <c r="U895" s="82"/>
      <c r="W895" s="82"/>
      <c r="X895" s="82"/>
      <c r="Y895" s="82"/>
      <c r="Z895" s="82"/>
      <c r="AA895" s="82"/>
      <c r="AB895" s="82"/>
      <c r="AC895" s="82"/>
      <c r="AD895" s="82"/>
    </row>
    <row r="896" spans="2:30">
      <c r="B896" s="82"/>
      <c r="C896" s="82"/>
      <c r="D896" s="82"/>
      <c r="E896" s="82"/>
      <c r="F896" s="82"/>
      <c r="G896" s="82"/>
      <c r="I896" s="82"/>
      <c r="J896" s="82"/>
      <c r="K896" s="82"/>
      <c r="L896" s="82"/>
      <c r="M896" s="82"/>
      <c r="N896" s="82"/>
      <c r="P896" s="82"/>
      <c r="Q896" s="82"/>
      <c r="R896" s="82"/>
      <c r="S896" s="82"/>
      <c r="T896" s="82"/>
      <c r="U896" s="82"/>
      <c r="W896" s="82"/>
      <c r="X896" s="82"/>
      <c r="Y896" s="82"/>
      <c r="Z896" s="82"/>
      <c r="AA896" s="82"/>
      <c r="AB896" s="82"/>
      <c r="AC896" s="82"/>
      <c r="AD896" s="82"/>
    </row>
    <row r="897" spans="2:30">
      <c r="B897" s="82"/>
      <c r="C897" s="82"/>
      <c r="D897" s="82"/>
      <c r="E897" s="82"/>
      <c r="F897" s="82"/>
      <c r="G897" s="82"/>
      <c r="I897" s="82"/>
      <c r="J897" s="82"/>
      <c r="K897" s="82"/>
      <c r="L897" s="82"/>
      <c r="M897" s="82"/>
      <c r="N897" s="82"/>
      <c r="P897" s="82"/>
      <c r="Q897" s="82"/>
      <c r="R897" s="82"/>
      <c r="S897" s="82"/>
      <c r="T897" s="82"/>
      <c r="U897" s="82"/>
      <c r="W897" s="82"/>
      <c r="X897" s="82"/>
      <c r="Y897" s="82"/>
      <c r="Z897" s="82"/>
      <c r="AA897" s="82"/>
      <c r="AB897" s="82"/>
      <c r="AC897" s="82"/>
      <c r="AD897" s="82"/>
    </row>
    <row r="898" spans="2:30">
      <c r="B898" s="82"/>
      <c r="C898" s="82"/>
      <c r="D898" s="82"/>
      <c r="E898" s="82"/>
      <c r="F898" s="82"/>
      <c r="G898" s="82"/>
      <c r="I898" s="82"/>
      <c r="J898" s="82"/>
      <c r="K898" s="82"/>
      <c r="L898" s="82"/>
      <c r="M898" s="82"/>
      <c r="N898" s="82"/>
      <c r="P898" s="82"/>
      <c r="Q898" s="82"/>
      <c r="R898" s="82"/>
      <c r="S898" s="82"/>
      <c r="T898" s="82"/>
      <c r="U898" s="82"/>
      <c r="W898" s="82"/>
      <c r="X898" s="82"/>
      <c r="Y898" s="82"/>
      <c r="Z898" s="82"/>
      <c r="AA898" s="82"/>
      <c r="AB898" s="82"/>
      <c r="AC898" s="82"/>
      <c r="AD898" s="82"/>
    </row>
    <row r="899" spans="2:30">
      <c r="B899" s="82"/>
      <c r="C899" s="82"/>
      <c r="D899" s="82"/>
      <c r="E899" s="82"/>
      <c r="F899" s="82"/>
      <c r="G899" s="82"/>
      <c r="I899" s="82"/>
      <c r="J899" s="82"/>
      <c r="K899" s="82"/>
      <c r="L899" s="82"/>
      <c r="M899" s="82"/>
      <c r="N899" s="82"/>
      <c r="P899" s="82"/>
      <c r="Q899" s="82"/>
      <c r="R899" s="82"/>
      <c r="S899" s="82"/>
      <c r="T899" s="82"/>
      <c r="U899" s="82"/>
      <c r="W899" s="82"/>
      <c r="X899" s="82"/>
      <c r="Y899" s="82"/>
      <c r="Z899" s="82"/>
      <c r="AA899" s="82"/>
      <c r="AB899" s="82"/>
      <c r="AC899" s="82"/>
      <c r="AD899" s="82"/>
    </row>
    <row r="900" spans="2:30">
      <c r="B900" s="82"/>
      <c r="C900" s="82"/>
      <c r="D900" s="82"/>
      <c r="E900" s="82"/>
      <c r="F900" s="82"/>
      <c r="G900" s="82"/>
      <c r="I900" s="82"/>
      <c r="J900" s="82"/>
      <c r="K900" s="82"/>
      <c r="L900" s="82"/>
      <c r="M900" s="82"/>
      <c r="N900" s="82"/>
      <c r="P900" s="82"/>
      <c r="Q900" s="82"/>
      <c r="R900" s="82"/>
      <c r="S900" s="82"/>
      <c r="T900" s="82"/>
      <c r="U900" s="82"/>
      <c r="W900" s="82"/>
      <c r="X900" s="82"/>
      <c r="Y900" s="82"/>
      <c r="Z900" s="82"/>
      <c r="AA900" s="82"/>
      <c r="AB900" s="82"/>
      <c r="AC900" s="82"/>
      <c r="AD900" s="82"/>
    </row>
    <row r="901" spans="2:30">
      <c r="B901" s="82"/>
      <c r="C901" s="82"/>
      <c r="D901" s="82"/>
      <c r="E901" s="82"/>
      <c r="F901" s="82"/>
      <c r="G901" s="82"/>
      <c r="I901" s="82"/>
      <c r="J901" s="82"/>
      <c r="K901" s="82"/>
      <c r="L901" s="82"/>
      <c r="M901" s="82"/>
      <c r="N901" s="82"/>
      <c r="P901" s="82"/>
      <c r="Q901" s="82"/>
      <c r="R901" s="82"/>
      <c r="S901" s="82"/>
      <c r="T901" s="82"/>
      <c r="U901" s="82"/>
      <c r="W901" s="82"/>
      <c r="X901" s="82"/>
      <c r="Y901" s="82"/>
      <c r="Z901" s="82"/>
      <c r="AA901" s="82"/>
      <c r="AB901" s="82"/>
      <c r="AC901" s="82"/>
      <c r="AD901" s="82"/>
    </row>
    <row r="902" spans="2:30">
      <c r="B902" s="82"/>
      <c r="C902" s="82"/>
      <c r="D902" s="82"/>
      <c r="E902" s="82"/>
      <c r="F902" s="82"/>
      <c r="G902" s="82"/>
      <c r="I902" s="82"/>
      <c r="J902" s="82"/>
      <c r="K902" s="82"/>
      <c r="L902" s="82"/>
      <c r="M902" s="82"/>
      <c r="N902" s="82"/>
      <c r="P902" s="82"/>
      <c r="Q902" s="82"/>
      <c r="R902" s="82"/>
      <c r="S902" s="82"/>
      <c r="T902" s="82"/>
      <c r="U902" s="82"/>
      <c r="W902" s="82"/>
      <c r="X902" s="82"/>
      <c r="Y902" s="82"/>
      <c r="Z902" s="82"/>
      <c r="AA902" s="82"/>
      <c r="AB902" s="82"/>
      <c r="AC902" s="82"/>
      <c r="AD902" s="82"/>
    </row>
    <row r="903" spans="2:30">
      <c r="B903" s="82"/>
      <c r="C903" s="82"/>
      <c r="D903" s="82"/>
      <c r="E903" s="82"/>
      <c r="F903" s="82"/>
      <c r="G903" s="82"/>
      <c r="I903" s="82"/>
      <c r="J903" s="82"/>
      <c r="K903" s="82"/>
      <c r="L903" s="82"/>
      <c r="M903" s="82"/>
      <c r="N903" s="82"/>
      <c r="P903" s="82"/>
      <c r="Q903" s="82"/>
      <c r="R903" s="82"/>
      <c r="S903" s="82"/>
      <c r="T903" s="82"/>
      <c r="U903" s="82"/>
      <c r="W903" s="82"/>
      <c r="X903" s="82"/>
      <c r="Y903" s="82"/>
      <c r="Z903" s="82"/>
      <c r="AA903" s="82"/>
      <c r="AB903" s="82"/>
      <c r="AC903" s="82"/>
      <c r="AD903" s="82"/>
    </row>
    <row r="904" spans="2:30">
      <c r="B904" s="82"/>
      <c r="C904" s="82"/>
      <c r="D904" s="82"/>
      <c r="E904" s="82"/>
      <c r="F904" s="82"/>
      <c r="G904" s="82"/>
      <c r="I904" s="82"/>
      <c r="J904" s="82"/>
      <c r="K904" s="82"/>
      <c r="L904" s="82"/>
      <c r="M904" s="82"/>
      <c r="N904" s="82"/>
      <c r="P904" s="82"/>
      <c r="Q904" s="82"/>
      <c r="R904" s="82"/>
      <c r="S904" s="82"/>
      <c r="T904" s="82"/>
      <c r="U904" s="82"/>
      <c r="W904" s="82"/>
      <c r="X904" s="82"/>
      <c r="Y904" s="82"/>
      <c r="Z904" s="82"/>
      <c r="AA904" s="82"/>
      <c r="AB904" s="82"/>
      <c r="AC904" s="82"/>
      <c r="AD904" s="82"/>
    </row>
    <row r="905" spans="2:30">
      <c r="B905" s="82"/>
      <c r="C905" s="82"/>
      <c r="D905" s="82"/>
      <c r="E905" s="82"/>
      <c r="F905" s="82"/>
      <c r="G905" s="82"/>
      <c r="I905" s="82"/>
      <c r="J905" s="82"/>
      <c r="K905" s="82"/>
      <c r="L905" s="82"/>
      <c r="M905" s="82"/>
      <c r="N905" s="82"/>
      <c r="P905" s="82"/>
      <c r="Q905" s="82"/>
      <c r="R905" s="82"/>
      <c r="S905" s="82"/>
      <c r="T905" s="82"/>
      <c r="U905" s="82"/>
      <c r="W905" s="82"/>
      <c r="X905" s="82"/>
      <c r="Y905" s="82"/>
      <c r="Z905" s="82"/>
      <c r="AA905" s="82"/>
      <c r="AB905" s="82"/>
      <c r="AC905" s="82"/>
      <c r="AD905" s="82"/>
    </row>
    <row r="906" spans="2:30">
      <c r="B906" s="82"/>
      <c r="C906" s="82"/>
      <c r="D906" s="82"/>
      <c r="E906" s="82"/>
      <c r="F906" s="82"/>
      <c r="G906" s="82"/>
      <c r="I906" s="82"/>
      <c r="J906" s="82"/>
      <c r="K906" s="82"/>
      <c r="L906" s="82"/>
      <c r="M906" s="82"/>
      <c r="N906" s="82"/>
      <c r="P906" s="82"/>
      <c r="Q906" s="82"/>
      <c r="R906" s="82"/>
      <c r="S906" s="82"/>
      <c r="T906" s="82"/>
      <c r="U906" s="82"/>
      <c r="W906" s="82"/>
      <c r="X906" s="82"/>
      <c r="Y906" s="82"/>
      <c r="Z906" s="82"/>
      <c r="AA906" s="82"/>
      <c r="AB906" s="82"/>
      <c r="AC906" s="82"/>
      <c r="AD906" s="82"/>
    </row>
    <row r="907" spans="2:30">
      <c r="B907" s="82"/>
      <c r="C907" s="82"/>
      <c r="D907" s="82"/>
      <c r="E907" s="82"/>
      <c r="F907" s="82"/>
      <c r="G907" s="82"/>
      <c r="I907" s="82"/>
      <c r="J907" s="82"/>
      <c r="K907" s="82"/>
      <c r="L907" s="82"/>
      <c r="M907" s="82"/>
      <c r="N907" s="82"/>
      <c r="P907" s="82"/>
      <c r="Q907" s="82"/>
      <c r="R907" s="82"/>
      <c r="S907" s="82"/>
      <c r="T907" s="82"/>
      <c r="U907" s="82"/>
      <c r="W907" s="82"/>
      <c r="X907" s="82"/>
      <c r="Y907" s="82"/>
      <c r="Z907" s="82"/>
      <c r="AA907" s="82"/>
      <c r="AB907" s="82"/>
      <c r="AC907" s="82"/>
      <c r="AD907" s="82"/>
    </row>
    <row r="908" spans="2:30">
      <c r="B908" s="82"/>
      <c r="C908" s="82"/>
      <c r="D908" s="82"/>
      <c r="E908" s="82"/>
      <c r="F908" s="82"/>
      <c r="G908" s="82"/>
      <c r="I908" s="82"/>
      <c r="J908" s="82"/>
      <c r="K908" s="82"/>
      <c r="L908" s="82"/>
      <c r="M908" s="82"/>
      <c r="N908" s="82"/>
      <c r="P908" s="82"/>
      <c r="Q908" s="82"/>
      <c r="R908" s="82"/>
      <c r="S908" s="82"/>
      <c r="T908" s="82"/>
      <c r="U908" s="82"/>
      <c r="W908" s="82"/>
      <c r="X908" s="82"/>
      <c r="Y908" s="82"/>
      <c r="Z908" s="82"/>
      <c r="AA908" s="82"/>
      <c r="AB908" s="82"/>
      <c r="AC908" s="82"/>
      <c r="AD908" s="82"/>
    </row>
    <row r="909" spans="2:30">
      <c r="B909" s="82"/>
      <c r="C909" s="82"/>
      <c r="D909" s="82"/>
      <c r="E909" s="82"/>
      <c r="F909" s="82"/>
      <c r="G909" s="82"/>
      <c r="I909" s="82"/>
      <c r="J909" s="82"/>
      <c r="K909" s="82"/>
      <c r="L909" s="82"/>
      <c r="M909" s="82"/>
      <c r="N909" s="82"/>
      <c r="P909" s="82"/>
      <c r="Q909" s="82"/>
      <c r="R909" s="82"/>
      <c r="S909" s="82"/>
      <c r="T909" s="82"/>
      <c r="U909" s="82"/>
      <c r="W909" s="82"/>
      <c r="X909" s="82"/>
      <c r="Y909" s="82"/>
      <c r="Z909" s="82"/>
      <c r="AA909" s="82"/>
      <c r="AB909" s="82"/>
      <c r="AC909" s="82"/>
      <c r="AD909" s="82"/>
    </row>
    <row r="910" spans="2:30">
      <c r="B910" s="82"/>
      <c r="C910" s="82"/>
      <c r="D910" s="82"/>
      <c r="E910" s="82"/>
      <c r="F910" s="82"/>
      <c r="G910" s="82"/>
      <c r="I910" s="82"/>
      <c r="J910" s="82"/>
      <c r="K910" s="82"/>
      <c r="L910" s="82"/>
      <c r="M910" s="82"/>
      <c r="N910" s="82"/>
      <c r="P910" s="82"/>
      <c r="Q910" s="82"/>
      <c r="R910" s="82"/>
      <c r="S910" s="82"/>
      <c r="T910" s="82"/>
      <c r="U910" s="82"/>
      <c r="W910" s="82"/>
      <c r="X910" s="82"/>
      <c r="Y910" s="82"/>
      <c r="Z910" s="82"/>
      <c r="AA910" s="82"/>
      <c r="AB910" s="82"/>
      <c r="AC910" s="82"/>
      <c r="AD910" s="82"/>
    </row>
    <row r="911" spans="2:30">
      <c r="B911" s="82"/>
      <c r="C911" s="82"/>
      <c r="D911" s="82"/>
      <c r="E911" s="82"/>
      <c r="F911" s="82"/>
      <c r="G911" s="82"/>
      <c r="I911" s="82"/>
      <c r="J911" s="82"/>
      <c r="K911" s="82"/>
      <c r="L911" s="82"/>
      <c r="M911" s="82"/>
      <c r="N911" s="82"/>
      <c r="P911" s="82"/>
      <c r="Q911" s="82"/>
      <c r="R911" s="82"/>
      <c r="S911" s="82"/>
      <c r="T911" s="82"/>
      <c r="U911" s="82"/>
      <c r="W911" s="82"/>
      <c r="X911" s="82"/>
      <c r="Y911" s="82"/>
      <c r="Z911" s="82"/>
      <c r="AA911" s="82"/>
      <c r="AB911" s="82"/>
      <c r="AC911" s="82"/>
      <c r="AD911" s="82"/>
    </row>
    <row r="912" spans="2:30">
      <c r="B912" s="82"/>
      <c r="C912" s="82"/>
      <c r="D912" s="82"/>
      <c r="E912" s="82"/>
      <c r="F912" s="82"/>
      <c r="G912" s="82"/>
      <c r="I912" s="82"/>
      <c r="J912" s="82"/>
      <c r="K912" s="82"/>
      <c r="L912" s="82"/>
      <c r="M912" s="82"/>
      <c r="N912" s="82"/>
      <c r="P912" s="82"/>
      <c r="Q912" s="82"/>
      <c r="R912" s="82"/>
      <c r="S912" s="82"/>
      <c r="T912" s="82"/>
      <c r="U912" s="82"/>
      <c r="W912" s="82"/>
      <c r="X912" s="82"/>
      <c r="Y912" s="82"/>
      <c r="Z912" s="82"/>
      <c r="AA912" s="82"/>
      <c r="AB912" s="82"/>
      <c r="AC912" s="82"/>
      <c r="AD912" s="82"/>
    </row>
    <row r="913" spans="2:30">
      <c r="B913" s="82"/>
      <c r="C913" s="82"/>
      <c r="D913" s="82"/>
      <c r="E913" s="82"/>
      <c r="F913" s="82"/>
      <c r="G913" s="82"/>
      <c r="I913" s="82"/>
      <c r="J913" s="82"/>
      <c r="K913" s="82"/>
      <c r="L913" s="82"/>
      <c r="M913" s="82"/>
      <c r="N913" s="82"/>
      <c r="P913" s="82"/>
      <c r="Q913" s="82"/>
      <c r="R913" s="82"/>
      <c r="S913" s="82"/>
      <c r="T913" s="82"/>
      <c r="U913" s="82"/>
      <c r="W913" s="82"/>
      <c r="X913" s="82"/>
      <c r="Y913" s="82"/>
      <c r="Z913" s="82"/>
      <c r="AA913" s="82"/>
      <c r="AB913" s="82"/>
      <c r="AC913" s="82"/>
      <c r="AD913" s="82"/>
    </row>
    <row r="914" spans="2:30">
      <c r="B914" s="82"/>
      <c r="C914" s="82"/>
      <c r="D914" s="82"/>
      <c r="E914" s="82"/>
      <c r="F914" s="82"/>
      <c r="G914" s="82"/>
      <c r="I914" s="82"/>
      <c r="J914" s="82"/>
      <c r="K914" s="82"/>
      <c r="L914" s="82"/>
      <c r="M914" s="82"/>
      <c r="N914" s="82"/>
      <c r="P914" s="82"/>
      <c r="Q914" s="82"/>
      <c r="R914" s="82"/>
      <c r="S914" s="82"/>
      <c r="T914" s="82"/>
      <c r="U914" s="82"/>
      <c r="W914" s="82"/>
      <c r="X914" s="82"/>
      <c r="Y914" s="82"/>
      <c r="Z914" s="82"/>
      <c r="AA914" s="82"/>
      <c r="AB914" s="82"/>
      <c r="AC914" s="82"/>
      <c r="AD914" s="82"/>
    </row>
    <row r="915" spans="2:30">
      <c r="B915" s="82"/>
      <c r="C915" s="82"/>
      <c r="D915" s="82"/>
      <c r="E915" s="82"/>
      <c r="F915" s="82"/>
      <c r="G915" s="82"/>
      <c r="I915" s="82"/>
      <c r="J915" s="82"/>
      <c r="K915" s="82"/>
      <c r="L915" s="82"/>
      <c r="M915" s="82"/>
      <c r="N915" s="82"/>
      <c r="P915" s="82"/>
      <c r="Q915" s="82"/>
      <c r="R915" s="82"/>
      <c r="S915" s="82"/>
      <c r="T915" s="82"/>
      <c r="U915" s="82"/>
      <c r="W915" s="82"/>
      <c r="X915" s="82"/>
      <c r="Y915" s="82"/>
      <c r="Z915" s="82"/>
      <c r="AA915" s="82"/>
      <c r="AB915" s="82"/>
      <c r="AC915" s="82"/>
      <c r="AD915" s="82"/>
    </row>
    <row r="916" spans="2:30">
      <c r="B916" s="82"/>
      <c r="C916" s="82"/>
      <c r="D916" s="82"/>
      <c r="E916" s="82"/>
      <c r="F916" s="82"/>
      <c r="G916" s="82"/>
      <c r="I916" s="82"/>
      <c r="J916" s="82"/>
      <c r="K916" s="82"/>
      <c r="L916" s="82"/>
      <c r="M916" s="82"/>
      <c r="N916" s="82"/>
      <c r="P916" s="82"/>
      <c r="Q916" s="82"/>
      <c r="R916" s="82"/>
      <c r="S916" s="82"/>
      <c r="T916" s="82"/>
      <c r="U916" s="82"/>
      <c r="W916" s="82"/>
      <c r="X916" s="82"/>
      <c r="Y916" s="82"/>
      <c r="Z916" s="82"/>
      <c r="AA916" s="82"/>
      <c r="AB916" s="82"/>
      <c r="AC916" s="82"/>
      <c r="AD916" s="82"/>
    </row>
    <row r="917" spans="2:30">
      <c r="B917" s="82"/>
      <c r="C917" s="82"/>
      <c r="D917" s="82"/>
      <c r="E917" s="82"/>
      <c r="F917" s="82"/>
      <c r="G917" s="82"/>
      <c r="I917" s="82"/>
      <c r="J917" s="82"/>
      <c r="K917" s="82"/>
      <c r="L917" s="82"/>
      <c r="M917" s="82"/>
      <c r="N917" s="82"/>
      <c r="P917" s="82"/>
      <c r="Q917" s="82"/>
      <c r="R917" s="82"/>
      <c r="S917" s="82"/>
      <c r="T917" s="82"/>
      <c r="U917" s="82"/>
      <c r="W917" s="82"/>
      <c r="X917" s="82"/>
      <c r="Y917" s="82"/>
      <c r="Z917" s="82"/>
      <c r="AA917" s="82"/>
      <c r="AB917" s="82"/>
      <c r="AC917" s="82"/>
      <c r="AD917" s="82"/>
    </row>
    <row r="918" spans="2:30">
      <c r="B918" s="82"/>
      <c r="C918" s="82"/>
      <c r="D918" s="82"/>
      <c r="E918" s="82"/>
      <c r="F918" s="82"/>
      <c r="G918" s="82"/>
      <c r="I918" s="82"/>
      <c r="J918" s="82"/>
      <c r="K918" s="82"/>
      <c r="L918" s="82"/>
      <c r="M918" s="82"/>
      <c r="N918" s="82"/>
      <c r="P918" s="82"/>
      <c r="Q918" s="82"/>
      <c r="R918" s="82"/>
      <c r="S918" s="82"/>
      <c r="T918" s="82"/>
      <c r="U918" s="82"/>
      <c r="W918" s="82"/>
      <c r="X918" s="82"/>
      <c r="Y918" s="82"/>
      <c r="Z918" s="82"/>
      <c r="AA918" s="82"/>
      <c r="AB918" s="82"/>
      <c r="AC918" s="82"/>
      <c r="AD918" s="82"/>
    </row>
    <row r="919" spans="2:30">
      <c r="B919" s="82"/>
      <c r="C919" s="82"/>
      <c r="D919" s="82"/>
      <c r="E919" s="82"/>
      <c r="F919" s="82"/>
      <c r="G919" s="82"/>
      <c r="I919" s="82"/>
      <c r="J919" s="82"/>
      <c r="K919" s="82"/>
      <c r="L919" s="82"/>
      <c r="M919" s="82"/>
      <c r="N919" s="82"/>
      <c r="P919" s="82"/>
      <c r="Q919" s="82"/>
      <c r="R919" s="82"/>
      <c r="S919" s="82"/>
      <c r="T919" s="82"/>
      <c r="U919" s="82"/>
      <c r="W919" s="82"/>
      <c r="X919" s="82"/>
      <c r="Y919" s="82"/>
      <c r="Z919" s="82"/>
      <c r="AA919" s="82"/>
      <c r="AB919" s="82"/>
      <c r="AC919" s="82"/>
      <c r="AD919" s="82"/>
    </row>
    <row r="920" spans="2:30">
      <c r="B920" s="82"/>
      <c r="C920" s="82"/>
      <c r="D920" s="82"/>
      <c r="E920" s="82"/>
      <c r="F920" s="82"/>
      <c r="G920" s="82"/>
      <c r="I920" s="82"/>
      <c r="J920" s="82"/>
      <c r="K920" s="82"/>
      <c r="L920" s="82"/>
      <c r="M920" s="82"/>
      <c r="N920" s="82"/>
      <c r="P920" s="82"/>
      <c r="Q920" s="82"/>
      <c r="R920" s="82"/>
      <c r="S920" s="82"/>
      <c r="T920" s="82"/>
      <c r="U920" s="82"/>
      <c r="W920" s="82"/>
      <c r="X920" s="82"/>
      <c r="Y920" s="82"/>
      <c r="Z920" s="82"/>
      <c r="AA920" s="82"/>
      <c r="AB920" s="82"/>
      <c r="AC920" s="82"/>
      <c r="AD920" s="82"/>
    </row>
    <row r="921" spans="2:30">
      <c r="B921" s="82"/>
      <c r="C921" s="82"/>
      <c r="D921" s="82"/>
      <c r="E921" s="82"/>
      <c r="F921" s="82"/>
      <c r="G921" s="82"/>
      <c r="I921" s="82"/>
      <c r="J921" s="82"/>
      <c r="K921" s="82"/>
      <c r="L921" s="82"/>
      <c r="M921" s="82"/>
      <c r="N921" s="82"/>
      <c r="P921" s="82"/>
      <c r="Q921" s="82"/>
      <c r="R921" s="82"/>
      <c r="S921" s="82"/>
      <c r="T921" s="82"/>
      <c r="U921" s="82"/>
      <c r="W921" s="82"/>
      <c r="X921" s="82"/>
      <c r="Y921" s="82"/>
      <c r="Z921" s="82"/>
      <c r="AA921" s="82"/>
      <c r="AB921" s="82"/>
      <c r="AC921" s="82"/>
      <c r="AD921" s="82"/>
    </row>
    <row r="922" spans="2:30">
      <c r="B922" s="82"/>
      <c r="C922" s="82"/>
      <c r="D922" s="82"/>
      <c r="E922" s="82"/>
      <c r="F922" s="82"/>
      <c r="G922" s="82"/>
      <c r="I922" s="82"/>
      <c r="J922" s="82"/>
      <c r="K922" s="82"/>
      <c r="L922" s="82"/>
      <c r="M922" s="82"/>
      <c r="N922" s="82"/>
      <c r="P922" s="82"/>
      <c r="Q922" s="82"/>
      <c r="R922" s="82"/>
      <c r="S922" s="82"/>
      <c r="T922" s="82"/>
      <c r="U922" s="82"/>
      <c r="W922" s="82"/>
      <c r="X922" s="82"/>
      <c r="Y922" s="82"/>
      <c r="Z922" s="82"/>
      <c r="AA922" s="82"/>
      <c r="AB922" s="82"/>
      <c r="AC922" s="82"/>
      <c r="AD922" s="82"/>
    </row>
    <row r="923" spans="2:30">
      <c r="B923" s="82"/>
      <c r="C923" s="82"/>
      <c r="D923" s="82"/>
      <c r="E923" s="82"/>
      <c r="F923" s="82"/>
      <c r="G923" s="82"/>
      <c r="I923" s="82"/>
      <c r="J923" s="82"/>
      <c r="K923" s="82"/>
      <c r="L923" s="82"/>
      <c r="M923" s="82"/>
      <c r="N923" s="82"/>
      <c r="P923" s="82"/>
      <c r="Q923" s="82"/>
      <c r="R923" s="82"/>
      <c r="S923" s="82"/>
      <c r="T923" s="82"/>
      <c r="U923" s="82"/>
      <c r="W923" s="82"/>
      <c r="X923" s="82"/>
      <c r="Y923" s="82"/>
      <c r="Z923" s="82"/>
      <c r="AA923" s="82"/>
      <c r="AB923" s="82"/>
      <c r="AC923" s="82"/>
      <c r="AD923" s="82"/>
    </row>
    <row r="924" spans="2:30">
      <c r="B924" s="82"/>
      <c r="C924" s="82"/>
      <c r="D924" s="82"/>
      <c r="E924" s="82"/>
      <c r="F924" s="82"/>
      <c r="G924" s="82"/>
      <c r="I924" s="82"/>
      <c r="J924" s="82"/>
      <c r="K924" s="82"/>
      <c r="L924" s="82"/>
      <c r="M924" s="82"/>
      <c r="N924" s="82"/>
      <c r="P924" s="82"/>
      <c r="Q924" s="82"/>
      <c r="R924" s="82"/>
      <c r="S924" s="82"/>
      <c r="T924" s="82"/>
      <c r="U924" s="82"/>
      <c r="W924" s="82"/>
      <c r="X924" s="82"/>
      <c r="Y924" s="82"/>
      <c r="Z924" s="82"/>
      <c r="AA924" s="82"/>
      <c r="AB924" s="82"/>
      <c r="AC924" s="82"/>
      <c r="AD924" s="82"/>
    </row>
    <row r="925" spans="2:30">
      <c r="B925" s="82"/>
      <c r="C925" s="82"/>
      <c r="D925" s="82"/>
      <c r="E925" s="82"/>
      <c r="F925" s="82"/>
      <c r="G925" s="82"/>
      <c r="I925" s="82"/>
      <c r="J925" s="82"/>
      <c r="K925" s="82"/>
      <c r="L925" s="82"/>
      <c r="M925" s="82"/>
      <c r="N925" s="82"/>
      <c r="P925" s="82"/>
      <c r="Q925" s="82"/>
      <c r="R925" s="82"/>
      <c r="S925" s="82"/>
      <c r="T925" s="82"/>
      <c r="U925" s="82"/>
      <c r="W925" s="82"/>
      <c r="X925" s="82"/>
      <c r="Y925" s="82"/>
      <c r="Z925" s="82"/>
      <c r="AA925" s="82"/>
      <c r="AB925" s="82"/>
      <c r="AC925" s="82"/>
      <c r="AD925" s="82"/>
    </row>
    <row r="926" spans="2:30">
      <c r="B926" s="82"/>
      <c r="C926" s="82"/>
      <c r="D926" s="82"/>
      <c r="E926" s="82"/>
      <c r="F926" s="82"/>
      <c r="G926" s="82"/>
      <c r="I926" s="82"/>
      <c r="J926" s="82"/>
      <c r="K926" s="82"/>
      <c r="L926" s="82"/>
      <c r="M926" s="82"/>
      <c r="N926" s="82"/>
      <c r="P926" s="82"/>
      <c r="Q926" s="82"/>
      <c r="R926" s="82"/>
      <c r="S926" s="82"/>
      <c r="T926" s="82"/>
      <c r="U926" s="82"/>
      <c r="W926" s="82"/>
      <c r="X926" s="82"/>
      <c r="Y926" s="82"/>
      <c r="Z926" s="82"/>
      <c r="AA926" s="82"/>
      <c r="AB926" s="82"/>
      <c r="AC926" s="82"/>
      <c r="AD926" s="82"/>
    </row>
    <row r="927" spans="2:30">
      <c r="B927" s="82"/>
      <c r="C927" s="82"/>
      <c r="D927" s="82"/>
      <c r="E927" s="82"/>
      <c r="F927" s="82"/>
      <c r="G927" s="82"/>
      <c r="I927" s="82"/>
      <c r="J927" s="82"/>
      <c r="K927" s="82"/>
      <c r="L927" s="82"/>
      <c r="M927" s="82"/>
      <c r="N927" s="82"/>
      <c r="P927" s="82"/>
      <c r="Q927" s="82"/>
      <c r="R927" s="82"/>
      <c r="S927" s="82"/>
      <c r="T927" s="82"/>
      <c r="U927" s="82"/>
      <c r="W927" s="82"/>
      <c r="X927" s="82"/>
      <c r="Y927" s="82"/>
      <c r="Z927" s="82"/>
      <c r="AA927" s="82"/>
      <c r="AB927" s="82"/>
      <c r="AC927" s="82"/>
      <c r="AD927" s="82"/>
    </row>
    <row r="928" spans="2:30">
      <c r="B928" s="82"/>
      <c r="C928" s="82"/>
      <c r="D928" s="82"/>
      <c r="E928" s="82"/>
      <c r="F928" s="82"/>
      <c r="G928" s="82"/>
      <c r="I928" s="82"/>
      <c r="J928" s="82"/>
      <c r="K928" s="82"/>
      <c r="L928" s="82"/>
      <c r="M928" s="82"/>
      <c r="N928" s="82"/>
      <c r="P928" s="82"/>
      <c r="Q928" s="82"/>
      <c r="R928" s="82"/>
      <c r="S928" s="82"/>
      <c r="T928" s="82"/>
      <c r="U928" s="82"/>
      <c r="W928" s="82"/>
      <c r="X928" s="82"/>
      <c r="Y928" s="82"/>
      <c r="Z928" s="82"/>
      <c r="AA928" s="82"/>
      <c r="AB928" s="82"/>
      <c r="AC928" s="82"/>
      <c r="AD928" s="82"/>
    </row>
    <row r="929" spans="2:30">
      <c r="B929" s="82"/>
      <c r="C929" s="82"/>
      <c r="D929" s="82"/>
      <c r="E929" s="82"/>
      <c r="F929" s="82"/>
      <c r="G929" s="82"/>
      <c r="I929" s="82"/>
      <c r="J929" s="82"/>
      <c r="K929" s="82"/>
      <c r="L929" s="82"/>
      <c r="M929" s="82"/>
      <c r="N929" s="82"/>
      <c r="P929" s="82"/>
      <c r="Q929" s="82"/>
      <c r="R929" s="82"/>
      <c r="S929" s="82"/>
      <c r="T929" s="82"/>
      <c r="U929" s="82"/>
      <c r="W929" s="82"/>
      <c r="X929" s="82"/>
      <c r="Y929" s="82"/>
      <c r="Z929" s="82"/>
      <c r="AA929" s="82"/>
      <c r="AB929" s="82"/>
      <c r="AC929" s="82"/>
      <c r="AD929" s="82"/>
    </row>
    <row r="930" spans="2:30">
      <c r="B930" s="82"/>
      <c r="C930" s="82"/>
      <c r="D930" s="82"/>
      <c r="E930" s="82"/>
      <c r="F930" s="82"/>
      <c r="G930" s="82"/>
      <c r="I930" s="82"/>
      <c r="J930" s="82"/>
      <c r="K930" s="82"/>
      <c r="L930" s="82"/>
      <c r="M930" s="82"/>
      <c r="N930" s="82"/>
      <c r="P930" s="82"/>
      <c r="Q930" s="82"/>
      <c r="R930" s="82"/>
      <c r="S930" s="82"/>
      <c r="T930" s="82"/>
      <c r="U930" s="82"/>
      <c r="W930" s="82"/>
      <c r="X930" s="82"/>
      <c r="Y930" s="82"/>
      <c r="Z930" s="82"/>
      <c r="AA930" s="82"/>
      <c r="AB930" s="82"/>
      <c r="AC930" s="82"/>
      <c r="AD930" s="82"/>
    </row>
    <row r="931" spans="2:30">
      <c r="B931" s="82"/>
      <c r="C931" s="82"/>
      <c r="D931" s="82"/>
      <c r="E931" s="82"/>
      <c r="F931" s="82"/>
      <c r="G931" s="82"/>
      <c r="I931" s="82"/>
      <c r="J931" s="82"/>
      <c r="K931" s="82"/>
      <c r="L931" s="82"/>
      <c r="M931" s="82"/>
      <c r="N931" s="82"/>
      <c r="P931" s="82"/>
      <c r="Q931" s="82"/>
      <c r="R931" s="82"/>
      <c r="S931" s="82"/>
      <c r="T931" s="82"/>
      <c r="U931" s="82"/>
      <c r="W931" s="82"/>
      <c r="X931" s="82"/>
      <c r="Y931" s="82"/>
      <c r="Z931" s="82"/>
      <c r="AA931" s="82"/>
      <c r="AB931" s="82"/>
      <c r="AC931" s="82"/>
      <c r="AD931" s="82"/>
    </row>
    <row r="932" spans="2:30">
      <c r="B932" s="82"/>
      <c r="C932" s="82"/>
      <c r="D932" s="82"/>
      <c r="E932" s="82"/>
      <c r="F932" s="82"/>
      <c r="G932" s="82"/>
      <c r="I932" s="82"/>
      <c r="J932" s="82"/>
      <c r="K932" s="82"/>
      <c r="L932" s="82"/>
      <c r="M932" s="82"/>
      <c r="N932" s="82"/>
      <c r="P932" s="82"/>
      <c r="Q932" s="82"/>
      <c r="R932" s="82"/>
      <c r="S932" s="82"/>
      <c r="T932" s="82"/>
      <c r="U932" s="82"/>
      <c r="W932" s="82"/>
      <c r="X932" s="82"/>
      <c r="Y932" s="82"/>
      <c r="Z932" s="82"/>
      <c r="AA932" s="82"/>
      <c r="AB932" s="82"/>
      <c r="AC932" s="82"/>
      <c r="AD932" s="82"/>
    </row>
    <row r="933" spans="2:30">
      <c r="B933" s="82"/>
      <c r="C933" s="82"/>
      <c r="D933" s="82"/>
      <c r="E933" s="82"/>
      <c r="F933" s="82"/>
      <c r="G933" s="82"/>
      <c r="I933" s="82"/>
      <c r="J933" s="82"/>
      <c r="K933" s="82"/>
      <c r="L933" s="82"/>
      <c r="M933" s="82"/>
      <c r="N933" s="82"/>
      <c r="P933" s="82"/>
      <c r="Q933" s="82"/>
      <c r="R933" s="82"/>
      <c r="S933" s="82"/>
      <c r="T933" s="82"/>
      <c r="U933" s="82"/>
      <c r="W933" s="82"/>
      <c r="X933" s="82"/>
      <c r="Y933" s="82"/>
      <c r="Z933" s="82"/>
      <c r="AA933" s="82"/>
      <c r="AB933" s="82"/>
      <c r="AC933" s="82"/>
      <c r="AD933" s="82"/>
    </row>
    <row r="934" spans="2:30">
      <c r="B934" s="82"/>
      <c r="C934" s="82"/>
      <c r="D934" s="82"/>
      <c r="E934" s="82"/>
      <c r="F934" s="82"/>
      <c r="G934" s="82"/>
      <c r="I934" s="82"/>
      <c r="J934" s="82"/>
      <c r="K934" s="82"/>
      <c r="L934" s="82"/>
      <c r="M934" s="82"/>
      <c r="N934" s="82"/>
      <c r="P934" s="82"/>
      <c r="Q934" s="82"/>
      <c r="R934" s="82"/>
      <c r="S934" s="82"/>
      <c r="T934" s="82"/>
      <c r="U934" s="82"/>
      <c r="W934" s="82"/>
      <c r="X934" s="82"/>
      <c r="Y934" s="82"/>
      <c r="Z934" s="82"/>
      <c r="AA934" s="82"/>
      <c r="AB934" s="82"/>
      <c r="AC934" s="82"/>
      <c r="AD934" s="82"/>
    </row>
    <row r="935" spans="2:30">
      <c r="B935" s="82"/>
      <c r="C935" s="82"/>
      <c r="D935" s="82"/>
      <c r="E935" s="82"/>
      <c r="F935" s="82"/>
      <c r="G935" s="82"/>
      <c r="I935" s="82"/>
      <c r="J935" s="82"/>
      <c r="K935" s="82"/>
      <c r="L935" s="82"/>
      <c r="M935" s="82"/>
      <c r="N935" s="82"/>
      <c r="P935" s="82"/>
      <c r="Q935" s="82"/>
      <c r="R935" s="82"/>
      <c r="S935" s="82"/>
      <c r="T935" s="82"/>
      <c r="U935" s="82"/>
      <c r="W935" s="82"/>
      <c r="X935" s="82"/>
      <c r="Y935" s="82"/>
      <c r="Z935" s="82"/>
      <c r="AA935" s="82"/>
      <c r="AB935" s="82"/>
      <c r="AC935" s="82"/>
      <c r="AD935" s="82"/>
    </row>
    <row r="936" spans="2:30">
      <c r="B936" s="82"/>
      <c r="C936" s="82"/>
      <c r="D936" s="82"/>
      <c r="E936" s="82"/>
      <c r="F936" s="82"/>
      <c r="G936" s="82"/>
      <c r="I936" s="82"/>
      <c r="J936" s="82"/>
      <c r="K936" s="82"/>
      <c r="L936" s="82"/>
      <c r="M936" s="82"/>
      <c r="N936" s="82"/>
      <c r="P936" s="82"/>
      <c r="Q936" s="82"/>
      <c r="R936" s="82"/>
      <c r="S936" s="82"/>
      <c r="T936" s="82"/>
      <c r="U936" s="82"/>
      <c r="W936" s="82"/>
      <c r="X936" s="82"/>
      <c r="Y936" s="82"/>
      <c r="Z936" s="82"/>
      <c r="AA936" s="82"/>
      <c r="AB936" s="82"/>
      <c r="AC936" s="82"/>
      <c r="AD936" s="82"/>
    </row>
    <row r="937" spans="2:30">
      <c r="B937" s="82"/>
      <c r="C937" s="82"/>
      <c r="D937" s="82"/>
      <c r="E937" s="82"/>
      <c r="F937" s="82"/>
      <c r="G937" s="82"/>
      <c r="I937" s="82"/>
      <c r="J937" s="82"/>
      <c r="K937" s="82"/>
      <c r="L937" s="82"/>
      <c r="M937" s="82"/>
      <c r="N937" s="82"/>
      <c r="P937" s="82"/>
      <c r="Q937" s="82"/>
      <c r="R937" s="82"/>
      <c r="S937" s="82"/>
      <c r="T937" s="82"/>
      <c r="U937" s="82"/>
      <c r="W937" s="82"/>
      <c r="X937" s="82"/>
      <c r="Y937" s="82"/>
      <c r="Z937" s="82"/>
      <c r="AA937" s="82"/>
      <c r="AB937" s="82"/>
      <c r="AC937" s="82"/>
      <c r="AD937" s="82"/>
    </row>
    <row r="938" spans="2:30">
      <c r="B938" s="82"/>
      <c r="C938" s="82"/>
      <c r="D938" s="82"/>
      <c r="E938" s="82"/>
      <c r="F938" s="82"/>
      <c r="G938" s="82"/>
      <c r="I938" s="82"/>
      <c r="J938" s="82"/>
      <c r="K938" s="82"/>
      <c r="L938" s="82"/>
      <c r="M938" s="82"/>
      <c r="N938" s="82"/>
      <c r="P938" s="82"/>
      <c r="Q938" s="82"/>
      <c r="R938" s="82"/>
      <c r="S938" s="82"/>
      <c r="T938" s="82"/>
      <c r="U938" s="82"/>
      <c r="W938" s="82"/>
      <c r="X938" s="82"/>
      <c r="Y938" s="82"/>
      <c r="Z938" s="82"/>
      <c r="AA938" s="82"/>
      <c r="AB938" s="82"/>
      <c r="AC938" s="82"/>
      <c r="AD938" s="82"/>
    </row>
    <row r="939" spans="2:30">
      <c r="B939" s="82"/>
      <c r="C939" s="82"/>
      <c r="D939" s="82"/>
      <c r="E939" s="82"/>
      <c r="F939" s="82"/>
      <c r="G939" s="82"/>
      <c r="I939" s="82"/>
      <c r="J939" s="82"/>
      <c r="K939" s="82"/>
      <c r="L939" s="82"/>
      <c r="M939" s="82"/>
      <c r="N939" s="82"/>
      <c r="P939" s="82"/>
      <c r="Q939" s="82"/>
      <c r="R939" s="82"/>
      <c r="S939" s="82"/>
      <c r="T939" s="82"/>
      <c r="U939" s="82"/>
      <c r="W939" s="82"/>
      <c r="X939" s="82"/>
      <c r="Y939" s="82"/>
      <c r="Z939" s="82"/>
      <c r="AA939" s="82"/>
      <c r="AB939" s="82"/>
      <c r="AC939" s="82"/>
      <c r="AD939" s="82"/>
    </row>
    <row r="940" spans="2:30">
      <c r="B940" s="82"/>
      <c r="C940" s="82"/>
      <c r="D940" s="82"/>
      <c r="E940" s="82"/>
      <c r="F940" s="82"/>
      <c r="G940" s="82"/>
      <c r="I940" s="82"/>
      <c r="J940" s="82"/>
      <c r="K940" s="82"/>
      <c r="L940" s="82"/>
      <c r="M940" s="82"/>
      <c r="N940" s="82"/>
      <c r="P940" s="82"/>
      <c r="Q940" s="82"/>
      <c r="R940" s="82"/>
      <c r="S940" s="82"/>
      <c r="T940" s="82"/>
      <c r="U940" s="82"/>
      <c r="W940" s="82"/>
      <c r="X940" s="82"/>
      <c r="Y940" s="82"/>
      <c r="Z940" s="82"/>
      <c r="AA940" s="82"/>
      <c r="AB940" s="82"/>
      <c r="AC940" s="82"/>
      <c r="AD940" s="82"/>
    </row>
    <row r="941" spans="2:30">
      <c r="B941" s="82"/>
      <c r="C941" s="82"/>
      <c r="D941" s="82"/>
      <c r="E941" s="82"/>
      <c r="F941" s="82"/>
      <c r="G941" s="82"/>
      <c r="I941" s="82"/>
      <c r="J941" s="82"/>
      <c r="K941" s="82"/>
      <c r="L941" s="82"/>
      <c r="M941" s="82"/>
      <c r="N941" s="82"/>
      <c r="P941" s="82"/>
      <c r="Q941" s="82"/>
      <c r="R941" s="82"/>
      <c r="S941" s="82"/>
      <c r="T941" s="82"/>
      <c r="U941" s="82"/>
      <c r="W941" s="82"/>
      <c r="X941" s="82"/>
      <c r="Y941" s="82"/>
      <c r="Z941" s="82"/>
      <c r="AA941" s="82"/>
      <c r="AB941" s="82"/>
      <c r="AC941" s="82"/>
      <c r="AD941" s="82"/>
    </row>
    <row r="942" spans="2:30">
      <c r="B942" s="82"/>
      <c r="C942" s="82"/>
      <c r="D942" s="82"/>
      <c r="E942" s="82"/>
      <c r="F942" s="82"/>
      <c r="G942" s="82"/>
      <c r="I942" s="82"/>
      <c r="J942" s="82"/>
      <c r="K942" s="82"/>
      <c r="L942" s="82"/>
      <c r="M942" s="82"/>
      <c r="N942" s="82"/>
      <c r="P942" s="82"/>
      <c r="Q942" s="82"/>
      <c r="R942" s="82"/>
      <c r="S942" s="82"/>
      <c r="T942" s="82"/>
      <c r="U942" s="82"/>
      <c r="W942" s="82"/>
      <c r="X942" s="82"/>
      <c r="Y942" s="82"/>
      <c r="Z942" s="82"/>
      <c r="AA942" s="82"/>
      <c r="AB942" s="82"/>
      <c r="AC942" s="82"/>
      <c r="AD942" s="82"/>
    </row>
    <row r="943" spans="2:30">
      <c r="B943" s="82"/>
      <c r="C943" s="82"/>
      <c r="D943" s="82"/>
      <c r="E943" s="82"/>
      <c r="F943" s="82"/>
      <c r="G943" s="82"/>
      <c r="I943" s="82"/>
      <c r="J943" s="82"/>
      <c r="K943" s="82"/>
      <c r="L943" s="82"/>
      <c r="M943" s="82"/>
      <c r="N943" s="82"/>
      <c r="P943" s="82"/>
      <c r="Q943" s="82"/>
      <c r="R943" s="82"/>
      <c r="S943" s="82"/>
      <c r="T943" s="82"/>
      <c r="U943" s="82"/>
      <c r="W943" s="82"/>
      <c r="X943" s="82"/>
      <c r="Y943" s="82"/>
      <c r="Z943" s="82"/>
      <c r="AA943" s="82"/>
      <c r="AB943" s="82"/>
      <c r="AC943" s="82"/>
      <c r="AD943" s="82"/>
    </row>
    <row r="944" spans="2:30">
      <c r="B944" s="82"/>
      <c r="C944" s="82"/>
      <c r="D944" s="82"/>
      <c r="E944" s="82"/>
      <c r="F944" s="82"/>
      <c r="G944" s="82"/>
      <c r="I944" s="82"/>
      <c r="J944" s="82"/>
      <c r="K944" s="82"/>
      <c r="L944" s="82"/>
      <c r="M944" s="82"/>
      <c r="N944" s="82"/>
      <c r="P944" s="82"/>
      <c r="Q944" s="82"/>
      <c r="R944" s="82"/>
      <c r="S944" s="82"/>
      <c r="T944" s="82"/>
      <c r="U944" s="82"/>
      <c r="W944" s="82"/>
      <c r="X944" s="82"/>
      <c r="Y944" s="82"/>
      <c r="Z944" s="82"/>
      <c r="AA944" s="82"/>
      <c r="AB944" s="82"/>
      <c r="AC944" s="82"/>
      <c r="AD944" s="82"/>
    </row>
    <row r="945" spans="2:30">
      <c r="B945" s="82"/>
      <c r="C945" s="82"/>
      <c r="D945" s="82"/>
      <c r="E945" s="82"/>
      <c r="F945" s="82"/>
      <c r="G945" s="82"/>
      <c r="I945" s="82"/>
      <c r="J945" s="82"/>
      <c r="K945" s="82"/>
      <c r="L945" s="82"/>
      <c r="M945" s="82"/>
      <c r="N945" s="82"/>
      <c r="P945" s="82"/>
      <c r="Q945" s="82"/>
      <c r="R945" s="82"/>
      <c r="S945" s="82"/>
      <c r="T945" s="82"/>
      <c r="U945" s="82"/>
      <c r="W945" s="82"/>
      <c r="X945" s="82"/>
      <c r="Y945" s="82"/>
      <c r="Z945" s="82"/>
      <c r="AA945" s="82"/>
      <c r="AB945" s="82"/>
      <c r="AC945" s="82"/>
      <c r="AD945" s="82"/>
    </row>
    <row r="946" spans="2:30">
      <c r="B946" s="82"/>
      <c r="C946" s="82"/>
      <c r="D946" s="82"/>
      <c r="E946" s="82"/>
      <c r="F946" s="82"/>
      <c r="G946" s="82"/>
      <c r="I946" s="82"/>
      <c r="J946" s="82"/>
      <c r="K946" s="82"/>
      <c r="L946" s="82"/>
      <c r="M946" s="82"/>
      <c r="N946" s="82"/>
      <c r="P946" s="82"/>
      <c r="Q946" s="82"/>
      <c r="R946" s="82"/>
      <c r="S946" s="82"/>
      <c r="T946" s="82"/>
      <c r="U946" s="82"/>
      <c r="W946" s="82"/>
      <c r="X946" s="82"/>
      <c r="Y946" s="82"/>
      <c r="Z946" s="82"/>
      <c r="AA946" s="82"/>
      <c r="AB946" s="82"/>
      <c r="AC946" s="82"/>
      <c r="AD946" s="82"/>
    </row>
    <row r="947" spans="2:30">
      <c r="B947" s="82"/>
      <c r="C947" s="82"/>
      <c r="D947" s="82"/>
      <c r="E947" s="82"/>
      <c r="F947" s="82"/>
      <c r="G947" s="82"/>
      <c r="I947" s="82"/>
      <c r="J947" s="82"/>
      <c r="K947" s="82"/>
      <c r="L947" s="82"/>
      <c r="M947" s="82"/>
      <c r="N947" s="82"/>
      <c r="P947" s="82"/>
      <c r="Q947" s="82"/>
      <c r="R947" s="82"/>
      <c r="S947" s="82"/>
      <c r="T947" s="82"/>
      <c r="U947" s="82"/>
      <c r="W947" s="82"/>
      <c r="X947" s="82"/>
      <c r="Y947" s="82"/>
      <c r="Z947" s="82"/>
      <c r="AA947" s="82"/>
      <c r="AB947" s="82"/>
      <c r="AC947" s="82"/>
      <c r="AD947" s="82"/>
    </row>
    <row r="948" spans="2:30">
      <c r="B948" s="82"/>
      <c r="C948" s="82"/>
      <c r="D948" s="82"/>
      <c r="E948" s="82"/>
      <c r="F948" s="82"/>
      <c r="G948" s="82"/>
      <c r="I948" s="82"/>
      <c r="J948" s="82"/>
      <c r="K948" s="82"/>
      <c r="L948" s="82"/>
      <c r="M948" s="82"/>
      <c r="N948" s="82"/>
      <c r="P948" s="82"/>
      <c r="Q948" s="82"/>
      <c r="R948" s="82"/>
      <c r="S948" s="82"/>
      <c r="T948" s="82"/>
      <c r="U948" s="82"/>
      <c r="W948" s="82"/>
      <c r="X948" s="82"/>
      <c r="Y948" s="82"/>
      <c r="Z948" s="82"/>
      <c r="AA948" s="82"/>
      <c r="AB948" s="82"/>
      <c r="AC948" s="82"/>
      <c r="AD948" s="82"/>
    </row>
    <row r="949" spans="2:30">
      <c r="B949" s="82"/>
      <c r="C949" s="82"/>
      <c r="D949" s="82"/>
      <c r="E949" s="82"/>
      <c r="F949" s="82"/>
      <c r="G949" s="82"/>
      <c r="I949" s="82"/>
      <c r="J949" s="82"/>
      <c r="K949" s="82"/>
      <c r="L949" s="82"/>
      <c r="M949" s="82"/>
      <c r="N949" s="82"/>
      <c r="P949" s="82"/>
      <c r="Q949" s="82"/>
      <c r="R949" s="82"/>
      <c r="S949" s="82"/>
      <c r="T949" s="82"/>
      <c r="U949" s="82"/>
      <c r="W949" s="82"/>
      <c r="X949" s="82"/>
      <c r="Y949" s="82"/>
      <c r="Z949" s="82"/>
      <c r="AA949" s="82"/>
      <c r="AB949" s="82"/>
      <c r="AC949" s="82"/>
      <c r="AD949" s="82"/>
    </row>
    <row r="950" spans="2:30">
      <c r="B950" s="82"/>
      <c r="C950" s="82"/>
      <c r="D950" s="82"/>
      <c r="E950" s="82"/>
      <c r="F950" s="82"/>
      <c r="G950" s="82"/>
      <c r="I950" s="82"/>
      <c r="J950" s="82"/>
      <c r="K950" s="82"/>
      <c r="L950" s="82"/>
      <c r="M950" s="82"/>
      <c r="N950" s="82"/>
      <c r="P950" s="82"/>
      <c r="Q950" s="82"/>
      <c r="R950" s="82"/>
      <c r="S950" s="82"/>
      <c r="T950" s="82"/>
      <c r="U950" s="82"/>
      <c r="W950" s="82"/>
      <c r="X950" s="82"/>
      <c r="Y950" s="82"/>
      <c r="Z950" s="82"/>
      <c r="AA950" s="82"/>
      <c r="AB950" s="82"/>
      <c r="AC950" s="82"/>
      <c r="AD950" s="82"/>
    </row>
    <row r="951" spans="2:30">
      <c r="B951" s="82"/>
      <c r="C951" s="82"/>
      <c r="D951" s="82"/>
      <c r="E951" s="82"/>
      <c r="F951" s="82"/>
      <c r="G951" s="82"/>
      <c r="I951" s="82"/>
      <c r="J951" s="82"/>
      <c r="K951" s="82"/>
      <c r="L951" s="82"/>
      <c r="M951" s="82"/>
      <c r="N951" s="82"/>
      <c r="P951" s="82"/>
      <c r="Q951" s="82"/>
      <c r="R951" s="82"/>
      <c r="S951" s="82"/>
      <c r="T951" s="82"/>
      <c r="U951" s="82"/>
      <c r="W951" s="82"/>
      <c r="X951" s="82"/>
      <c r="Y951" s="82"/>
      <c r="Z951" s="82"/>
      <c r="AA951" s="82"/>
      <c r="AB951" s="82"/>
      <c r="AC951" s="82"/>
      <c r="AD951" s="82"/>
    </row>
    <row r="952" spans="2:30">
      <c r="B952" s="82"/>
      <c r="C952" s="82"/>
      <c r="D952" s="82"/>
      <c r="E952" s="82"/>
      <c r="F952" s="82"/>
      <c r="G952" s="82"/>
      <c r="I952" s="82"/>
      <c r="J952" s="82"/>
      <c r="K952" s="82"/>
      <c r="L952" s="82"/>
      <c r="M952" s="82"/>
      <c r="N952" s="82"/>
      <c r="P952" s="82"/>
      <c r="Q952" s="82"/>
      <c r="R952" s="82"/>
      <c r="S952" s="82"/>
      <c r="T952" s="82"/>
      <c r="U952" s="82"/>
      <c r="W952" s="82"/>
      <c r="X952" s="82"/>
      <c r="Y952" s="82"/>
      <c r="Z952" s="82"/>
      <c r="AA952" s="82"/>
      <c r="AB952" s="82"/>
      <c r="AC952" s="82"/>
      <c r="AD952" s="82"/>
    </row>
    <row r="953" spans="2:30">
      <c r="B953" s="82"/>
      <c r="C953" s="82"/>
      <c r="D953" s="82"/>
      <c r="E953" s="82"/>
      <c r="F953" s="82"/>
      <c r="G953" s="82"/>
      <c r="I953" s="82"/>
      <c r="J953" s="82"/>
      <c r="K953" s="82"/>
      <c r="L953" s="82"/>
      <c r="M953" s="82"/>
      <c r="N953" s="82"/>
      <c r="P953" s="82"/>
      <c r="Q953" s="82"/>
      <c r="R953" s="82"/>
      <c r="S953" s="82"/>
      <c r="T953" s="82"/>
      <c r="U953" s="82"/>
      <c r="W953" s="82"/>
      <c r="X953" s="82"/>
      <c r="Y953" s="82"/>
      <c r="Z953" s="82"/>
      <c r="AA953" s="82"/>
      <c r="AB953" s="82"/>
      <c r="AC953" s="82"/>
      <c r="AD953" s="82"/>
    </row>
    <row r="954" spans="2:30">
      <c r="B954" s="82"/>
      <c r="C954" s="82"/>
      <c r="D954" s="82"/>
      <c r="E954" s="82"/>
      <c r="F954" s="82"/>
      <c r="G954" s="82"/>
      <c r="I954" s="82"/>
      <c r="J954" s="82"/>
      <c r="K954" s="82"/>
      <c r="L954" s="82"/>
      <c r="M954" s="82"/>
      <c r="N954" s="82"/>
      <c r="P954" s="82"/>
      <c r="Q954" s="82"/>
      <c r="R954" s="82"/>
      <c r="S954" s="82"/>
      <c r="T954" s="82"/>
      <c r="U954" s="82"/>
      <c r="W954" s="82"/>
      <c r="X954" s="82"/>
      <c r="Y954" s="82"/>
      <c r="Z954" s="82"/>
      <c r="AA954" s="82"/>
      <c r="AB954" s="82"/>
      <c r="AC954" s="82"/>
      <c r="AD954" s="82"/>
    </row>
    <row r="955" spans="2:30">
      <c r="B955" s="82"/>
      <c r="C955" s="82"/>
      <c r="D955" s="82"/>
      <c r="E955" s="82"/>
      <c r="F955" s="82"/>
      <c r="G955" s="82"/>
      <c r="I955" s="82"/>
      <c r="J955" s="82"/>
      <c r="K955" s="82"/>
      <c r="L955" s="82"/>
      <c r="M955" s="82"/>
      <c r="N955" s="82"/>
      <c r="P955" s="82"/>
      <c r="Q955" s="82"/>
      <c r="R955" s="82"/>
      <c r="S955" s="82"/>
      <c r="T955" s="82"/>
      <c r="U955" s="82"/>
      <c r="W955" s="82"/>
      <c r="X955" s="82"/>
      <c r="Y955" s="82"/>
      <c r="Z955" s="82"/>
      <c r="AA955" s="82"/>
      <c r="AB955" s="82"/>
      <c r="AC955" s="82"/>
      <c r="AD955" s="82"/>
    </row>
    <row r="956" spans="2:30">
      <c r="B956" s="82"/>
      <c r="C956" s="82"/>
      <c r="D956" s="82"/>
      <c r="E956" s="82"/>
      <c r="F956" s="82"/>
      <c r="G956" s="82"/>
      <c r="I956" s="82"/>
      <c r="J956" s="82"/>
      <c r="K956" s="82"/>
      <c r="L956" s="82"/>
      <c r="M956" s="82"/>
      <c r="N956" s="82"/>
      <c r="P956" s="82"/>
      <c r="Q956" s="82"/>
      <c r="R956" s="82"/>
      <c r="S956" s="82"/>
      <c r="T956" s="82"/>
      <c r="U956" s="82"/>
      <c r="W956" s="82"/>
      <c r="X956" s="82"/>
      <c r="Y956" s="82"/>
      <c r="Z956" s="82"/>
      <c r="AA956" s="82"/>
      <c r="AB956" s="82"/>
      <c r="AC956" s="82"/>
      <c r="AD956" s="82"/>
    </row>
    <row r="957" spans="2:30">
      <c r="B957" s="82"/>
      <c r="C957" s="82"/>
      <c r="D957" s="82"/>
      <c r="E957" s="82"/>
      <c r="F957" s="82"/>
      <c r="G957" s="82"/>
      <c r="I957" s="82"/>
      <c r="J957" s="82"/>
      <c r="K957" s="82"/>
      <c r="L957" s="82"/>
      <c r="M957" s="82"/>
      <c r="N957" s="82"/>
      <c r="P957" s="82"/>
      <c r="Q957" s="82"/>
      <c r="R957" s="82"/>
      <c r="S957" s="82"/>
      <c r="T957" s="82"/>
      <c r="U957" s="82"/>
      <c r="W957" s="82"/>
      <c r="X957" s="82"/>
      <c r="Y957" s="82"/>
      <c r="Z957" s="82"/>
      <c r="AA957" s="82"/>
      <c r="AB957" s="82"/>
      <c r="AC957" s="82"/>
      <c r="AD957" s="82"/>
    </row>
    <row r="958" spans="2:30">
      <c r="B958" s="82"/>
      <c r="C958" s="82"/>
      <c r="D958" s="82"/>
      <c r="E958" s="82"/>
      <c r="F958" s="82"/>
      <c r="G958" s="82"/>
      <c r="I958" s="82"/>
      <c r="J958" s="82"/>
      <c r="K958" s="82"/>
      <c r="L958" s="82"/>
      <c r="M958" s="82"/>
      <c r="N958" s="82"/>
      <c r="P958" s="82"/>
      <c r="Q958" s="82"/>
      <c r="R958" s="82"/>
      <c r="S958" s="82"/>
      <c r="T958" s="82"/>
      <c r="U958" s="82"/>
      <c r="W958" s="82"/>
      <c r="X958" s="82"/>
      <c r="Y958" s="82"/>
      <c r="Z958" s="82"/>
      <c r="AA958" s="82"/>
      <c r="AB958" s="82"/>
      <c r="AC958" s="82"/>
      <c r="AD958" s="82"/>
    </row>
    <row r="959" spans="2:30">
      <c r="B959" s="82"/>
      <c r="C959" s="82"/>
      <c r="D959" s="82"/>
      <c r="E959" s="82"/>
      <c r="F959" s="82"/>
      <c r="G959" s="82"/>
      <c r="I959" s="82"/>
      <c r="J959" s="82"/>
      <c r="K959" s="82"/>
      <c r="L959" s="82"/>
      <c r="M959" s="82"/>
      <c r="N959" s="82"/>
      <c r="P959" s="82"/>
      <c r="Q959" s="82"/>
      <c r="R959" s="82"/>
      <c r="S959" s="82"/>
      <c r="T959" s="82"/>
      <c r="U959" s="82"/>
      <c r="W959" s="82"/>
      <c r="X959" s="82"/>
      <c r="Y959" s="82"/>
      <c r="Z959" s="82"/>
      <c r="AA959" s="82"/>
      <c r="AB959" s="82"/>
      <c r="AC959" s="82"/>
      <c r="AD959" s="82"/>
    </row>
    <row r="960" spans="2:30">
      <c r="B960" s="82"/>
      <c r="C960" s="82"/>
      <c r="D960" s="82"/>
      <c r="E960" s="82"/>
      <c r="F960" s="82"/>
      <c r="G960" s="82"/>
      <c r="I960" s="82"/>
      <c r="J960" s="82"/>
      <c r="K960" s="82"/>
      <c r="L960" s="82"/>
      <c r="M960" s="82"/>
      <c r="N960" s="82"/>
      <c r="P960" s="82"/>
      <c r="Q960" s="82"/>
      <c r="R960" s="82"/>
      <c r="S960" s="82"/>
      <c r="T960" s="82"/>
      <c r="U960" s="82"/>
      <c r="W960" s="82"/>
      <c r="X960" s="82"/>
      <c r="Y960" s="82"/>
      <c r="Z960" s="82"/>
      <c r="AA960" s="82"/>
      <c r="AB960" s="82"/>
      <c r="AC960" s="82"/>
      <c r="AD960" s="82"/>
    </row>
    <row r="961" spans="2:30">
      <c r="B961" s="82"/>
      <c r="C961" s="82"/>
      <c r="D961" s="82"/>
      <c r="E961" s="82"/>
      <c r="F961" s="82"/>
      <c r="G961" s="82"/>
      <c r="I961" s="82"/>
      <c r="J961" s="82"/>
      <c r="K961" s="82"/>
      <c r="L961" s="82"/>
      <c r="M961" s="82"/>
      <c r="N961" s="82"/>
      <c r="P961" s="82"/>
      <c r="Q961" s="82"/>
      <c r="R961" s="82"/>
      <c r="S961" s="82"/>
      <c r="T961" s="82"/>
      <c r="U961" s="82"/>
      <c r="W961" s="82"/>
      <c r="X961" s="82"/>
      <c r="Y961" s="82"/>
      <c r="Z961" s="82"/>
      <c r="AA961" s="82"/>
      <c r="AB961" s="82"/>
      <c r="AC961" s="82"/>
      <c r="AD961" s="82"/>
    </row>
    <row r="962" spans="2:30">
      <c r="B962" s="82"/>
      <c r="C962" s="82"/>
      <c r="D962" s="82"/>
      <c r="E962" s="82"/>
      <c r="F962" s="82"/>
      <c r="G962" s="82"/>
      <c r="I962" s="82"/>
      <c r="J962" s="82"/>
      <c r="K962" s="82"/>
      <c r="L962" s="82"/>
      <c r="M962" s="82"/>
      <c r="N962" s="82"/>
      <c r="P962" s="82"/>
      <c r="Q962" s="82"/>
      <c r="R962" s="82"/>
      <c r="S962" s="82"/>
      <c r="T962" s="82"/>
      <c r="U962" s="82"/>
      <c r="W962" s="82"/>
      <c r="X962" s="82"/>
      <c r="Y962" s="82"/>
      <c r="Z962" s="82"/>
      <c r="AA962" s="82"/>
      <c r="AB962" s="82"/>
      <c r="AC962" s="82"/>
      <c r="AD962" s="82"/>
    </row>
    <row r="963" spans="2:30">
      <c r="B963" s="82"/>
      <c r="C963" s="82"/>
      <c r="D963" s="82"/>
      <c r="E963" s="82"/>
      <c r="F963" s="82"/>
      <c r="G963" s="82"/>
      <c r="I963" s="82"/>
      <c r="J963" s="82"/>
      <c r="K963" s="82"/>
      <c r="L963" s="82"/>
      <c r="M963" s="82"/>
      <c r="N963" s="82"/>
      <c r="P963" s="82"/>
      <c r="Q963" s="82"/>
      <c r="R963" s="82"/>
      <c r="S963" s="82"/>
      <c r="T963" s="82"/>
      <c r="U963" s="82"/>
      <c r="W963" s="82"/>
      <c r="X963" s="82"/>
      <c r="Y963" s="82"/>
      <c r="Z963" s="82"/>
      <c r="AA963" s="82"/>
      <c r="AB963" s="82"/>
      <c r="AC963" s="82"/>
      <c r="AD963" s="82"/>
    </row>
    <row r="964" spans="2:30">
      <c r="B964" s="82"/>
      <c r="C964" s="82"/>
      <c r="D964" s="82"/>
      <c r="E964" s="82"/>
      <c r="F964" s="82"/>
      <c r="G964" s="82"/>
      <c r="I964" s="82"/>
      <c r="J964" s="82"/>
      <c r="K964" s="82"/>
      <c r="L964" s="82"/>
      <c r="M964" s="82"/>
      <c r="N964" s="82"/>
      <c r="P964" s="82"/>
      <c r="Q964" s="82"/>
      <c r="R964" s="82"/>
      <c r="S964" s="82"/>
      <c r="T964" s="82"/>
      <c r="U964" s="82"/>
      <c r="W964" s="82"/>
      <c r="X964" s="82"/>
      <c r="Y964" s="82"/>
      <c r="Z964" s="82"/>
      <c r="AA964" s="82"/>
      <c r="AB964" s="82"/>
      <c r="AC964" s="82"/>
      <c r="AD964" s="82"/>
    </row>
    <row r="965" spans="2:30">
      <c r="B965" s="82"/>
      <c r="C965" s="82"/>
      <c r="D965" s="82"/>
      <c r="E965" s="82"/>
      <c r="F965" s="82"/>
      <c r="G965" s="82"/>
      <c r="I965" s="82"/>
      <c r="J965" s="82"/>
      <c r="K965" s="82"/>
      <c r="L965" s="82"/>
      <c r="M965" s="82"/>
      <c r="N965" s="82"/>
      <c r="P965" s="82"/>
      <c r="Q965" s="82"/>
      <c r="R965" s="82"/>
      <c r="S965" s="82"/>
      <c r="T965" s="82"/>
      <c r="U965" s="82"/>
      <c r="W965" s="82"/>
      <c r="X965" s="82"/>
      <c r="Y965" s="82"/>
      <c r="Z965" s="82"/>
      <c r="AA965" s="82"/>
      <c r="AB965" s="82"/>
      <c r="AC965" s="82"/>
      <c r="AD965" s="82"/>
    </row>
    <row r="966" spans="2:30">
      <c r="B966" s="82"/>
      <c r="C966" s="82"/>
      <c r="D966" s="82"/>
      <c r="E966" s="82"/>
      <c r="F966" s="82"/>
      <c r="G966" s="82"/>
      <c r="I966" s="82"/>
      <c r="J966" s="82"/>
      <c r="K966" s="82"/>
      <c r="L966" s="82"/>
      <c r="M966" s="82"/>
      <c r="N966" s="82"/>
      <c r="P966" s="82"/>
      <c r="Q966" s="82"/>
      <c r="R966" s="82"/>
      <c r="S966" s="82"/>
      <c r="T966" s="82"/>
      <c r="U966" s="82"/>
      <c r="W966" s="82"/>
      <c r="X966" s="82"/>
      <c r="Y966" s="82"/>
      <c r="Z966" s="82"/>
      <c r="AA966" s="82"/>
      <c r="AB966" s="82"/>
      <c r="AC966" s="82"/>
      <c r="AD966" s="82"/>
    </row>
    <row r="967" spans="2:30">
      <c r="B967" s="82"/>
      <c r="C967" s="82"/>
      <c r="D967" s="82"/>
      <c r="E967" s="82"/>
      <c r="F967" s="82"/>
      <c r="G967" s="82"/>
      <c r="I967" s="82"/>
      <c r="J967" s="82"/>
      <c r="K967" s="82"/>
      <c r="L967" s="82"/>
      <c r="M967" s="82"/>
      <c r="N967" s="82"/>
      <c r="P967" s="82"/>
      <c r="Q967" s="82"/>
      <c r="R967" s="82"/>
      <c r="S967" s="82"/>
      <c r="T967" s="82"/>
      <c r="U967" s="82"/>
      <c r="W967" s="82"/>
      <c r="X967" s="82"/>
      <c r="Y967" s="82"/>
      <c r="Z967" s="82"/>
      <c r="AA967" s="82"/>
      <c r="AB967" s="82"/>
      <c r="AC967" s="82"/>
      <c r="AD967" s="82"/>
    </row>
    <row r="968" spans="2:30">
      <c r="B968" s="82"/>
      <c r="C968" s="82"/>
      <c r="D968" s="82"/>
      <c r="E968" s="82"/>
      <c r="F968" s="82"/>
      <c r="G968" s="82"/>
      <c r="I968" s="82"/>
      <c r="J968" s="82"/>
      <c r="K968" s="82"/>
      <c r="L968" s="82"/>
      <c r="M968" s="82"/>
      <c r="N968" s="82"/>
      <c r="P968" s="82"/>
      <c r="Q968" s="82"/>
      <c r="R968" s="82"/>
      <c r="S968" s="82"/>
      <c r="T968" s="82"/>
      <c r="U968" s="82"/>
      <c r="W968" s="82"/>
      <c r="X968" s="82"/>
      <c r="Y968" s="82"/>
      <c r="Z968" s="82"/>
      <c r="AA968" s="82"/>
      <c r="AB968" s="82"/>
      <c r="AC968" s="82"/>
      <c r="AD968" s="82"/>
    </row>
    <row r="969" spans="2:30">
      <c r="B969" s="82"/>
      <c r="C969" s="82"/>
      <c r="D969" s="82"/>
      <c r="E969" s="82"/>
      <c r="F969" s="82"/>
      <c r="G969" s="82"/>
      <c r="I969" s="82"/>
      <c r="J969" s="82"/>
      <c r="K969" s="82"/>
      <c r="L969" s="82"/>
      <c r="M969" s="82"/>
      <c r="N969" s="82"/>
      <c r="P969" s="82"/>
      <c r="Q969" s="82"/>
      <c r="R969" s="82"/>
      <c r="S969" s="82"/>
      <c r="T969" s="82"/>
      <c r="U969" s="82"/>
      <c r="W969" s="82"/>
      <c r="X969" s="82"/>
      <c r="Y969" s="82"/>
      <c r="Z969" s="82"/>
      <c r="AA969" s="82"/>
      <c r="AB969" s="82"/>
      <c r="AC969" s="82"/>
      <c r="AD969" s="82"/>
    </row>
    <row r="970" spans="2:30">
      <c r="B970" s="82"/>
      <c r="C970" s="82"/>
      <c r="D970" s="82"/>
      <c r="E970" s="82"/>
      <c r="F970" s="82"/>
      <c r="G970" s="82"/>
      <c r="I970" s="82"/>
      <c r="J970" s="82"/>
      <c r="K970" s="82"/>
      <c r="L970" s="82"/>
      <c r="M970" s="82"/>
      <c r="N970" s="82"/>
      <c r="P970" s="82"/>
      <c r="Q970" s="82"/>
      <c r="R970" s="82"/>
      <c r="S970" s="82"/>
      <c r="T970" s="82"/>
      <c r="U970" s="82"/>
      <c r="W970" s="82"/>
      <c r="X970" s="82"/>
      <c r="Y970" s="82"/>
      <c r="Z970" s="82"/>
      <c r="AA970" s="82"/>
      <c r="AB970" s="82"/>
      <c r="AC970" s="82"/>
      <c r="AD970" s="82"/>
    </row>
    <row r="971" spans="2:30">
      <c r="B971" s="82"/>
      <c r="C971" s="82"/>
      <c r="D971" s="82"/>
      <c r="E971" s="82"/>
      <c r="F971" s="82"/>
      <c r="G971" s="82"/>
      <c r="I971" s="82"/>
      <c r="J971" s="82"/>
      <c r="K971" s="82"/>
      <c r="L971" s="82"/>
      <c r="M971" s="82"/>
      <c r="N971" s="82"/>
      <c r="P971" s="82"/>
      <c r="Q971" s="82"/>
      <c r="R971" s="82"/>
      <c r="S971" s="82"/>
      <c r="T971" s="82"/>
      <c r="U971" s="82"/>
      <c r="W971" s="82"/>
      <c r="X971" s="82"/>
      <c r="Y971" s="82"/>
      <c r="Z971" s="82"/>
      <c r="AA971" s="82"/>
      <c r="AB971" s="82"/>
      <c r="AC971" s="82"/>
      <c r="AD971" s="82"/>
    </row>
    <row r="972" spans="2:30">
      <c r="B972" s="82"/>
      <c r="C972" s="82"/>
      <c r="D972" s="82"/>
      <c r="E972" s="82"/>
      <c r="F972" s="82"/>
      <c r="G972" s="82"/>
      <c r="I972" s="82"/>
      <c r="J972" s="82"/>
      <c r="K972" s="82"/>
      <c r="L972" s="82"/>
      <c r="M972" s="82"/>
      <c r="N972" s="82"/>
      <c r="P972" s="82"/>
      <c r="Q972" s="82"/>
      <c r="R972" s="82"/>
      <c r="S972" s="82"/>
      <c r="T972" s="82"/>
      <c r="U972" s="82"/>
      <c r="W972" s="82"/>
      <c r="X972" s="82"/>
      <c r="Y972" s="82"/>
      <c r="Z972" s="82"/>
      <c r="AA972" s="82"/>
      <c r="AB972" s="82"/>
      <c r="AC972" s="82"/>
      <c r="AD972" s="82"/>
    </row>
    <row r="973" spans="2:30">
      <c r="B973" s="82"/>
      <c r="C973" s="82"/>
      <c r="D973" s="82"/>
      <c r="E973" s="82"/>
      <c r="F973" s="82"/>
      <c r="G973" s="82"/>
      <c r="I973" s="82"/>
      <c r="J973" s="82"/>
      <c r="K973" s="82"/>
      <c r="L973" s="82"/>
      <c r="M973" s="82"/>
      <c r="N973" s="82"/>
      <c r="P973" s="82"/>
      <c r="Q973" s="82"/>
      <c r="R973" s="82"/>
      <c r="S973" s="82"/>
      <c r="T973" s="82"/>
      <c r="U973" s="82"/>
      <c r="W973" s="82"/>
      <c r="X973" s="82"/>
      <c r="Y973" s="82"/>
      <c r="Z973" s="82"/>
      <c r="AA973" s="82"/>
      <c r="AB973" s="82"/>
      <c r="AC973" s="82"/>
      <c r="AD973" s="82"/>
    </row>
    <row r="974" spans="2:30">
      <c r="B974" s="82"/>
      <c r="C974" s="82"/>
      <c r="D974" s="82"/>
      <c r="E974" s="82"/>
      <c r="F974" s="82"/>
      <c r="G974" s="82"/>
      <c r="I974" s="82"/>
      <c r="J974" s="82"/>
      <c r="K974" s="82"/>
      <c r="L974" s="82"/>
      <c r="M974" s="82"/>
      <c r="N974" s="82"/>
      <c r="P974" s="82"/>
      <c r="Q974" s="82"/>
      <c r="R974" s="82"/>
      <c r="S974" s="82"/>
      <c r="T974" s="82"/>
      <c r="U974" s="82"/>
      <c r="W974" s="82"/>
      <c r="X974" s="82"/>
      <c r="Y974" s="82"/>
      <c r="Z974" s="82"/>
      <c r="AA974" s="82"/>
      <c r="AB974" s="82"/>
      <c r="AC974" s="82"/>
      <c r="AD974" s="82"/>
    </row>
    <row r="975" spans="2:30">
      <c r="B975" s="82"/>
      <c r="C975" s="82"/>
      <c r="D975" s="82"/>
      <c r="E975" s="82"/>
      <c r="F975" s="82"/>
      <c r="G975" s="82"/>
      <c r="I975" s="82"/>
      <c r="J975" s="82"/>
      <c r="K975" s="82"/>
      <c r="L975" s="82"/>
      <c r="M975" s="82"/>
      <c r="N975" s="82"/>
      <c r="P975" s="82"/>
      <c r="Q975" s="82"/>
      <c r="R975" s="82"/>
      <c r="S975" s="82"/>
      <c r="T975" s="82"/>
      <c r="U975" s="82"/>
      <c r="W975" s="82"/>
      <c r="X975" s="82"/>
      <c r="Y975" s="82"/>
      <c r="Z975" s="82"/>
      <c r="AA975" s="82"/>
      <c r="AB975" s="82"/>
      <c r="AC975" s="82"/>
      <c r="AD975" s="82"/>
    </row>
    <row r="976" spans="2:30">
      <c r="B976" s="82"/>
      <c r="C976" s="82"/>
      <c r="D976" s="82"/>
      <c r="E976" s="82"/>
      <c r="F976" s="82"/>
      <c r="G976" s="82"/>
      <c r="I976" s="82"/>
      <c r="J976" s="82"/>
      <c r="K976" s="82"/>
      <c r="L976" s="82"/>
      <c r="M976" s="82"/>
      <c r="N976" s="82"/>
      <c r="P976" s="82"/>
      <c r="Q976" s="82"/>
      <c r="R976" s="82"/>
      <c r="S976" s="82"/>
      <c r="T976" s="82"/>
      <c r="U976" s="82"/>
      <c r="W976" s="82"/>
      <c r="X976" s="82"/>
      <c r="Y976" s="82"/>
      <c r="Z976" s="82"/>
      <c r="AA976" s="82"/>
      <c r="AB976" s="82"/>
      <c r="AC976" s="82"/>
      <c r="AD976" s="82"/>
    </row>
    <row r="977" spans="2:30">
      <c r="B977" s="82"/>
      <c r="C977" s="82"/>
      <c r="D977" s="82"/>
      <c r="E977" s="82"/>
      <c r="F977" s="82"/>
      <c r="G977" s="82"/>
      <c r="I977" s="82"/>
      <c r="J977" s="82"/>
      <c r="K977" s="82"/>
      <c r="L977" s="82"/>
      <c r="M977" s="82"/>
      <c r="N977" s="82"/>
      <c r="P977" s="82"/>
      <c r="Q977" s="82"/>
      <c r="R977" s="82"/>
      <c r="S977" s="82"/>
      <c r="T977" s="82"/>
      <c r="U977" s="82"/>
      <c r="W977" s="82"/>
      <c r="X977" s="82"/>
      <c r="Y977" s="82"/>
      <c r="Z977" s="82"/>
      <c r="AA977" s="82"/>
      <c r="AB977" s="82"/>
      <c r="AC977" s="82"/>
      <c r="AD977" s="82"/>
    </row>
    <row r="978" spans="2:30">
      <c r="B978" s="82"/>
      <c r="C978" s="82"/>
      <c r="D978" s="82"/>
      <c r="E978" s="82"/>
      <c r="F978" s="82"/>
      <c r="G978" s="82"/>
      <c r="I978" s="82"/>
      <c r="J978" s="82"/>
      <c r="K978" s="82"/>
      <c r="L978" s="82"/>
      <c r="M978" s="82"/>
      <c r="N978" s="82"/>
      <c r="P978" s="82"/>
      <c r="Q978" s="82"/>
      <c r="R978" s="82"/>
      <c r="S978" s="82"/>
      <c r="T978" s="82"/>
      <c r="U978" s="82"/>
      <c r="W978" s="82"/>
      <c r="X978" s="82"/>
      <c r="Y978" s="82"/>
      <c r="Z978" s="82"/>
      <c r="AA978" s="82"/>
      <c r="AB978" s="82"/>
      <c r="AC978" s="82"/>
      <c r="AD978" s="82"/>
    </row>
    <row r="979" spans="2:30">
      <c r="B979" s="82"/>
      <c r="C979" s="82"/>
      <c r="D979" s="82"/>
      <c r="E979" s="82"/>
      <c r="F979" s="82"/>
      <c r="G979" s="82"/>
      <c r="I979" s="82"/>
      <c r="J979" s="82"/>
      <c r="K979" s="82"/>
      <c r="L979" s="82"/>
      <c r="M979" s="82"/>
      <c r="N979" s="82"/>
      <c r="P979" s="82"/>
      <c r="Q979" s="82"/>
      <c r="R979" s="82"/>
      <c r="S979" s="82"/>
      <c r="T979" s="82"/>
      <c r="U979" s="82"/>
      <c r="W979" s="82"/>
      <c r="X979" s="82"/>
      <c r="Y979" s="82"/>
      <c r="Z979" s="82"/>
      <c r="AA979" s="82"/>
      <c r="AB979" s="82"/>
      <c r="AC979" s="82"/>
      <c r="AD979" s="82"/>
    </row>
    <row r="980" spans="2:30">
      <c r="B980" s="82"/>
      <c r="C980" s="82"/>
      <c r="D980" s="82"/>
      <c r="E980" s="82"/>
      <c r="F980" s="82"/>
      <c r="G980" s="82"/>
      <c r="I980" s="82"/>
      <c r="J980" s="82"/>
      <c r="K980" s="82"/>
      <c r="L980" s="82"/>
      <c r="M980" s="82"/>
      <c r="N980" s="82"/>
      <c r="P980" s="82"/>
      <c r="Q980" s="82"/>
      <c r="R980" s="82"/>
      <c r="S980" s="82"/>
      <c r="T980" s="82"/>
      <c r="U980" s="82"/>
      <c r="W980" s="82"/>
      <c r="X980" s="82"/>
      <c r="Y980" s="82"/>
      <c r="Z980" s="82"/>
      <c r="AA980" s="82"/>
      <c r="AB980" s="82"/>
      <c r="AC980" s="82"/>
      <c r="AD980" s="82"/>
    </row>
    <row r="981" spans="2:30">
      <c r="B981" s="82"/>
      <c r="C981" s="82"/>
      <c r="D981" s="82"/>
      <c r="E981" s="82"/>
      <c r="F981" s="82"/>
      <c r="G981" s="82"/>
      <c r="I981" s="82"/>
      <c r="J981" s="82"/>
      <c r="K981" s="82"/>
      <c r="L981" s="82"/>
      <c r="M981" s="82"/>
      <c r="N981" s="82"/>
      <c r="P981" s="82"/>
      <c r="Q981" s="82"/>
      <c r="R981" s="82"/>
      <c r="S981" s="82"/>
      <c r="T981" s="82"/>
      <c r="U981" s="82"/>
      <c r="W981" s="82"/>
      <c r="X981" s="82"/>
      <c r="Y981" s="82"/>
      <c r="Z981" s="82"/>
      <c r="AA981" s="82"/>
      <c r="AB981" s="82"/>
      <c r="AC981" s="82"/>
      <c r="AD981" s="82"/>
    </row>
    <row r="982" spans="2:30">
      <c r="B982" s="82"/>
      <c r="C982" s="82"/>
      <c r="D982" s="82"/>
      <c r="E982" s="82"/>
      <c r="F982" s="82"/>
      <c r="G982" s="82"/>
      <c r="I982" s="82"/>
      <c r="J982" s="82"/>
      <c r="K982" s="82"/>
      <c r="L982" s="82"/>
      <c r="M982" s="82"/>
      <c r="N982" s="82"/>
      <c r="P982" s="82"/>
      <c r="Q982" s="82"/>
      <c r="R982" s="82"/>
      <c r="S982" s="82"/>
      <c r="T982" s="82"/>
      <c r="U982" s="82"/>
      <c r="W982" s="82"/>
      <c r="X982" s="82"/>
      <c r="Y982" s="82"/>
      <c r="Z982" s="82"/>
      <c r="AA982" s="82"/>
      <c r="AB982" s="82"/>
      <c r="AC982" s="82"/>
      <c r="AD982" s="82"/>
    </row>
    <row r="983" spans="2:30">
      <c r="B983" s="82"/>
      <c r="C983" s="82"/>
      <c r="D983" s="82"/>
      <c r="E983" s="82"/>
      <c r="F983" s="82"/>
      <c r="G983" s="82"/>
      <c r="I983" s="82"/>
      <c r="J983" s="82"/>
      <c r="K983" s="82"/>
      <c r="L983" s="82"/>
      <c r="M983" s="82"/>
      <c r="N983" s="82"/>
      <c r="P983" s="82"/>
      <c r="Q983" s="82"/>
      <c r="R983" s="82"/>
      <c r="S983" s="82"/>
      <c r="T983" s="82"/>
      <c r="U983" s="82"/>
      <c r="W983" s="82"/>
      <c r="X983" s="82"/>
      <c r="Y983" s="82"/>
      <c r="Z983" s="82"/>
      <c r="AA983" s="82"/>
      <c r="AB983" s="82"/>
      <c r="AC983" s="82"/>
      <c r="AD983" s="82"/>
    </row>
    <row r="984" spans="2:30">
      <c r="B984" s="82"/>
      <c r="C984" s="82"/>
      <c r="D984" s="82"/>
      <c r="E984" s="82"/>
      <c r="F984" s="82"/>
      <c r="G984" s="82"/>
      <c r="I984" s="82"/>
      <c r="J984" s="82"/>
      <c r="K984" s="82"/>
      <c r="L984" s="82"/>
      <c r="M984" s="82"/>
      <c r="N984" s="82"/>
      <c r="P984" s="82"/>
      <c r="Q984" s="82"/>
      <c r="R984" s="82"/>
      <c r="S984" s="82"/>
      <c r="T984" s="82"/>
      <c r="U984" s="82"/>
      <c r="W984" s="82"/>
      <c r="X984" s="82"/>
      <c r="Y984" s="82"/>
      <c r="Z984" s="82"/>
      <c r="AA984" s="82"/>
      <c r="AB984" s="82"/>
      <c r="AC984" s="82"/>
      <c r="AD984" s="82"/>
    </row>
    <row r="985" spans="2:30">
      <c r="B985" s="82"/>
      <c r="C985" s="82"/>
      <c r="D985" s="82"/>
      <c r="E985" s="82"/>
      <c r="F985" s="82"/>
      <c r="G985" s="82"/>
      <c r="I985" s="82"/>
      <c r="J985" s="82"/>
      <c r="K985" s="82"/>
      <c r="L985" s="82"/>
      <c r="M985" s="82"/>
      <c r="N985" s="82"/>
      <c r="P985" s="82"/>
      <c r="Q985" s="82"/>
      <c r="R985" s="82"/>
      <c r="S985" s="82"/>
      <c r="T985" s="82"/>
      <c r="U985" s="82"/>
      <c r="W985" s="82"/>
      <c r="X985" s="82"/>
      <c r="Y985" s="82"/>
      <c r="Z985" s="82"/>
      <c r="AA985" s="82"/>
      <c r="AB985" s="82"/>
      <c r="AC985" s="82"/>
      <c r="AD985" s="82"/>
    </row>
    <row r="986" spans="2:30">
      <c r="B986" s="82"/>
      <c r="C986" s="82"/>
      <c r="D986" s="82"/>
      <c r="E986" s="82"/>
      <c r="F986" s="82"/>
      <c r="G986" s="82"/>
      <c r="I986" s="82"/>
      <c r="J986" s="82"/>
      <c r="K986" s="82"/>
      <c r="L986" s="82"/>
      <c r="M986" s="82"/>
      <c r="N986" s="82"/>
      <c r="P986" s="82"/>
      <c r="Q986" s="82"/>
      <c r="R986" s="82"/>
      <c r="S986" s="82"/>
      <c r="T986" s="82"/>
      <c r="U986" s="82"/>
      <c r="W986" s="82"/>
      <c r="X986" s="82"/>
      <c r="Y986" s="82"/>
      <c r="Z986" s="82"/>
      <c r="AA986" s="82"/>
      <c r="AB986" s="82"/>
      <c r="AC986" s="82"/>
      <c r="AD986" s="82"/>
    </row>
    <row r="987" spans="2:30">
      <c r="B987" s="82"/>
      <c r="C987" s="82"/>
      <c r="D987" s="82"/>
      <c r="E987" s="82"/>
      <c r="F987" s="82"/>
      <c r="G987" s="82"/>
      <c r="I987" s="82"/>
      <c r="J987" s="82"/>
      <c r="K987" s="82"/>
      <c r="L987" s="82"/>
      <c r="M987" s="82"/>
      <c r="N987" s="82"/>
      <c r="P987" s="82"/>
      <c r="Q987" s="82"/>
      <c r="R987" s="82"/>
      <c r="S987" s="82"/>
      <c r="T987" s="82"/>
      <c r="U987" s="82"/>
      <c r="W987" s="82"/>
      <c r="X987" s="82"/>
      <c r="Y987" s="82"/>
      <c r="Z987" s="82"/>
      <c r="AA987" s="82"/>
      <c r="AB987" s="82"/>
      <c r="AC987" s="82"/>
      <c r="AD987" s="82"/>
    </row>
    <row r="988" spans="2:30">
      <c r="B988" s="82"/>
      <c r="C988" s="82"/>
      <c r="D988" s="82"/>
      <c r="E988" s="82"/>
      <c r="F988" s="82"/>
      <c r="G988" s="82"/>
      <c r="I988" s="82"/>
      <c r="J988" s="82"/>
      <c r="K988" s="82"/>
      <c r="L988" s="82"/>
      <c r="M988" s="82"/>
      <c r="N988" s="82"/>
      <c r="P988" s="82"/>
      <c r="Q988" s="82"/>
      <c r="R988" s="82"/>
      <c r="S988" s="82"/>
      <c r="T988" s="82"/>
      <c r="U988" s="82"/>
      <c r="W988" s="82"/>
      <c r="X988" s="82"/>
      <c r="Y988" s="82"/>
      <c r="Z988" s="82"/>
      <c r="AA988" s="82"/>
      <c r="AB988" s="82"/>
      <c r="AC988" s="82"/>
      <c r="AD988" s="82"/>
    </row>
    <row r="989" spans="2:30">
      <c r="B989" s="82"/>
      <c r="C989" s="82"/>
      <c r="D989" s="82"/>
      <c r="E989" s="82"/>
      <c r="F989" s="82"/>
      <c r="G989" s="82"/>
      <c r="I989" s="82"/>
      <c r="J989" s="82"/>
      <c r="K989" s="82"/>
      <c r="L989" s="82"/>
      <c r="M989" s="82"/>
      <c r="N989" s="82"/>
      <c r="P989" s="82"/>
      <c r="Q989" s="82"/>
      <c r="R989" s="82"/>
      <c r="S989" s="82"/>
      <c r="T989" s="82"/>
      <c r="U989" s="82"/>
      <c r="W989" s="82"/>
      <c r="X989" s="82"/>
      <c r="Y989" s="82"/>
      <c r="Z989" s="82"/>
      <c r="AA989" s="82"/>
      <c r="AB989" s="82"/>
      <c r="AC989" s="82"/>
      <c r="AD989" s="82"/>
    </row>
    <row r="990" spans="2:30">
      <c r="B990" s="82"/>
      <c r="C990" s="82"/>
      <c r="D990" s="82"/>
      <c r="E990" s="82"/>
      <c r="F990" s="82"/>
      <c r="G990" s="82"/>
      <c r="I990" s="82"/>
      <c r="J990" s="82"/>
      <c r="K990" s="82"/>
      <c r="L990" s="82"/>
      <c r="M990" s="82"/>
      <c r="N990" s="82"/>
      <c r="P990" s="82"/>
      <c r="Q990" s="82"/>
      <c r="R990" s="82"/>
      <c r="S990" s="82"/>
      <c r="T990" s="82"/>
      <c r="U990" s="82"/>
      <c r="W990" s="82"/>
      <c r="X990" s="82"/>
      <c r="Y990" s="82"/>
      <c r="Z990" s="82"/>
      <c r="AA990" s="82"/>
      <c r="AB990" s="82"/>
      <c r="AC990" s="82"/>
      <c r="AD990" s="82"/>
    </row>
    <row r="991" spans="2:30">
      <c r="B991" s="82"/>
      <c r="C991" s="82"/>
      <c r="D991" s="82"/>
      <c r="E991" s="82"/>
      <c r="F991" s="82"/>
      <c r="G991" s="82"/>
      <c r="I991" s="82"/>
      <c r="J991" s="82"/>
      <c r="K991" s="82"/>
      <c r="L991" s="82"/>
      <c r="M991" s="82"/>
      <c r="N991" s="82"/>
      <c r="P991" s="82"/>
      <c r="Q991" s="82"/>
      <c r="R991" s="82"/>
      <c r="S991" s="82"/>
      <c r="T991" s="82"/>
      <c r="U991" s="82"/>
      <c r="W991" s="82"/>
      <c r="X991" s="82"/>
      <c r="Y991" s="82"/>
      <c r="Z991" s="82"/>
      <c r="AA991" s="82"/>
      <c r="AB991" s="82"/>
      <c r="AC991" s="82"/>
      <c r="AD991" s="82"/>
    </row>
    <row r="992" spans="2:30">
      <c r="B992" s="82"/>
      <c r="C992" s="82"/>
      <c r="D992" s="82"/>
      <c r="E992" s="82"/>
      <c r="F992" s="82"/>
      <c r="G992" s="82"/>
      <c r="I992" s="82"/>
      <c r="J992" s="82"/>
      <c r="K992" s="82"/>
      <c r="L992" s="82"/>
      <c r="M992" s="82"/>
      <c r="N992" s="82"/>
      <c r="P992" s="82"/>
      <c r="Q992" s="82"/>
      <c r="R992" s="82"/>
      <c r="S992" s="82"/>
      <c r="T992" s="82"/>
      <c r="U992" s="82"/>
      <c r="W992" s="82"/>
      <c r="X992" s="82"/>
      <c r="Y992" s="82"/>
      <c r="Z992" s="82"/>
      <c r="AA992" s="82"/>
      <c r="AB992" s="82"/>
      <c r="AC992" s="82"/>
      <c r="AD992" s="82"/>
    </row>
    <row r="993" spans="2:30">
      <c r="B993" s="82"/>
      <c r="C993" s="82"/>
      <c r="D993" s="82"/>
      <c r="E993" s="82"/>
      <c r="F993" s="82"/>
      <c r="G993" s="82"/>
      <c r="I993" s="82"/>
      <c r="J993" s="82"/>
      <c r="K993" s="82"/>
      <c r="L993" s="82"/>
      <c r="M993" s="82"/>
      <c r="N993" s="82"/>
      <c r="P993" s="82"/>
      <c r="Q993" s="82"/>
      <c r="R993" s="82"/>
      <c r="S993" s="82"/>
      <c r="T993" s="82"/>
      <c r="U993" s="82"/>
      <c r="W993" s="82"/>
      <c r="X993" s="82"/>
      <c r="Y993" s="82"/>
      <c r="Z993" s="82"/>
      <c r="AA993" s="82"/>
      <c r="AB993" s="82"/>
      <c r="AC993" s="82"/>
      <c r="AD993" s="82"/>
    </row>
    <row r="994" spans="2:30">
      <c r="B994" s="82"/>
      <c r="C994" s="82"/>
      <c r="D994" s="82"/>
      <c r="E994" s="82"/>
      <c r="F994" s="82"/>
      <c r="G994" s="82"/>
      <c r="I994" s="82"/>
      <c r="J994" s="82"/>
      <c r="K994" s="82"/>
      <c r="L994" s="82"/>
      <c r="M994" s="82"/>
      <c r="N994" s="82"/>
      <c r="P994" s="82"/>
      <c r="Q994" s="82"/>
      <c r="R994" s="82"/>
      <c r="S994" s="82"/>
      <c r="T994" s="82"/>
      <c r="U994" s="82"/>
      <c r="W994" s="82"/>
      <c r="X994" s="82"/>
      <c r="Y994" s="82"/>
      <c r="Z994" s="82"/>
      <c r="AA994" s="82"/>
      <c r="AB994" s="82"/>
      <c r="AC994" s="82"/>
      <c r="AD994" s="82"/>
    </row>
    <row r="995" spans="2:30">
      <c r="B995" s="82"/>
      <c r="C995" s="82"/>
      <c r="D995" s="82"/>
      <c r="E995" s="82"/>
      <c r="F995" s="82"/>
      <c r="G995" s="82"/>
      <c r="I995" s="82"/>
      <c r="J995" s="82"/>
      <c r="K995" s="82"/>
      <c r="L995" s="82"/>
      <c r="M995" s="82"/>
      <c r="N995" s="82"/>
      <c r="P995" s="82"/>
      <c r="Q995" s="82"/>
      <c r="R995" s="82"/>
      <c r="S995" s="82"/>
      <c r="T995" s="82"/>
      <c r="U995" s="82"/>
      <c r="W995" s="82"/>
      <c r="X995" s="82"/>
      <c r="Y995" s="82"/>
      <c r="Z995" s="82"/>
      <c r="AA995" s="82"/>
      <c r="AB995" s="82"/>
      <c r="AC995" s="82"/>
      <c r="AD995" s="82"/>
    </row>
    <row r="996" spans="2:30">
      <c r="B996" s="82"/>
      <c r="C996" s="82"/>
      <c r="D996" s="82"/>
      <c r="E996" s="82"/>
      <c r="F996" s="82"/>
      <c r="G996" s="82"/>
      <c r="I996" s="82"/>
      <c r="J996" s="82"/>
      <c r="K996" s="82"/>
      <c r="L996" s="82"/>
      <c r="M996" s="82"/>
      <c r="N996" s="82"/>
      <c r="P996" s="82"/>
      <c r="Q996" s="82"/>
      <c r="R996" s="82"/>
      <c r="S996" s="82"/>
      <c r="T996" s="82"/>
      <c r="U996" s="82"/>
      <c r="W996" s="82"/>
      <c r="X996" s="82"/>
      <c r="Y996" s="82"/>
      <c r="Z996" s="82"/>
      <c r="AA996" s="82"/>
      <c r="AB996" s="82"/>
      <c r="AC996" s="82"/>
      <c r="AD996" s="82"/>
    </row>
    <row r="997" spans="2:30">
      <c r="B997" s="82"/>
      <c r="C997" s="82"/>
      <c r="D997" s="82"/>
      <c r="E997" s="82"/>
      <c r="F997" s="82"/>
      <c r="G997" s="82"/>
      <c r="I997" s="82"/>
      <c r="J997" s="82"/>
      <c r="K997" s="82"/>
      <c r="L997" s="82"/>
      <c r="M997" s="82"/>
      <c r="N997" s="82"/>
      <c r="P997" s="82"/>
      <c r="Q997" s="82"/>
      <c r="R997" s="82"/>
      <c r="S997" s="82"/>
      <c r="T997" s="82"/>
      <c r="U997" s="82"/>
      <c r="W997" s="82"/>
      <c r="X997" s="82"/>
      <c r="Y997" s="82"/>
      <c r="Z997" s="82"/>
      <c r="AA997" s="82"/>
      <c r="AB997" s="82"/>
      <c r="AC997" s="82"/>
      <c r="AD997" s="82"/>
    </row>
    <row r="998" spans="2:30">
      <c r="B998" s="82"/>
      <c r="C998" s="82"/>
      <c r="D998" s="82"/>
      <c r="E998" s="82"/>
      <c r="F998" s="82"/>
      <c r="G998" s="82"/>
      <c r="I998" s="82"/>
      <c r="J998" s="82"/>
      <c r="K998" s="82"/>
      <c r="L998" s="82"/>
      <c r="M998" s="82"/>
      <c r="N998" s="82"/>
      <c r="P998" s="82"/>
      <c r="Q998" s="82"/>
      <c r="R998" s="82"/>
      <c r="S998" s="82"/>
      <c r="T998" s="82"/>
      <c r="U998" s="82"/>
      <c r="W998" s="82"/>
      <c r="X998" s="82"/>
      <c r="Y998" s="82"/>
      <c r="Z998" s="82"/>
      <c r="AA998" s="82"/>
      <c r="AB998" s="82"/>
      <c r="AC998" s="82"/>
      <c r="AD998" s="82"/>
    </row>
    <row r="999" spans="2:30">
      <c r="B999" s="82"/>
      <c r="C999" s="82"/>
      <c r="D999" s="82"/>
      <c r="E999" s="82"/>
      <c r="F999" s="82"/>
      <c r="G999" s="82"/>
      <c r="I999" s="82"/>
      <c r="J999" s="82"/>
      <c r="K999" s="82"/>
      <c r="L999" s="82"/>
      <c r="M999" s="82"/>
      <c r="N999" s="82"/>
      <c r="P999" s="82"/>
      <c r="Q999" s="82"/>
      <c r="R999" s="82"/>
      <c r="S999" s="82"/>
      <c r="T999" s="82"/>
      <c r="U999" s="82"/>
      <c r="W999" s="82"/>
      <c r="X999" s="82"/>
      <c r="Y999" s="82"/>
      <c r="Z999" s="82"/>
      <c r="AA999" s="82"/>
      <c r="AB999" s="82"/>
      <c r="AC999" s="82"/>
      <c r="AD999" s="82"/>
    </row>
    <row r="1000" spans="2:30">
      <c r="B1000" s="82"/>
      <c r="C1000" s="82"/>
      <c r="D1000" s="82"/>
      <c r="E1000" s="82"/>
      <c r="F1000" s="82"/>
      <c r="G1000" s="82"/>
      <c r="I1000" s="82"/>
      <c r="J1000" s="82"/>
      <c r="K1000" s="82"/>
      <c r="L1000" s="82"/>
      <c r="M1000" s="82"/>
      <c r="N1000" s="82"/>
      <c r="P1000" s="82"/>
      <c r="Q1000" s="82"/>
      <c r="R1000" s="82"/>
      <c r="S1000" s="82"/>
      <c r="T1000" s="82"/>
      <c r="U1000" s="82"/>
      <c r="W1000" s="82"/>
      <c r="X1000" s="82"/>
      <c r="Y1000" s="82"/>
      <c r="Z1000" s="82"/>
      <c r="AA1000" s="82"/>
      <c r="AB1000" s="82"/>
      <c r="AC1000" s="82"/>
      <c r="AD1000" s="82"/>
    </row>
    <row r="1001" spans="2:30">
      <c r="B1001" s="82"/>
      <c r="C1001" s="82"/>
      <c r="D1001" s="82"/>
      <c r="E1001" s="82"/>
      <c r="F1001" s="82"/>
      <c r="G1001" s="82"/>
      <c r="I1001" s="82"/>
      <c r="J1001" s="82"/>
      <c r="K1001" s="82"/>
      <c r="L1001" s="82"/>
      <c r="M1001" s="82"/>
      <c r="N1001" s="82"/>
      <c r="P1001" s="82"/>
      <c r="Q1001" s="82"/>
      <c r="R1001" s="82"/>
      <c r="S1001" s="82"/>
      <c r="T1001" s="82"/>
      <c r="U1001" s="82"/>
      <c r="W1001" s="82"/>
      <c r="X1001" s="82"/>
      <c r="Y1001" s="82"/>
      <c r="Z1001" s="82"/>
      <c r="AA1001" s="82"/>
      <c r="AB1001" s="82"/>
      <c r="AC1001" s="82"/>
      <c r="AD1001" s="82"/>
    </row>
    <row r="1002" spans="2:30">
      <c r="B1002" s="82"/>
      <c r="C1002" s="82"/>
      <c r="D1002" s="82"/>
      <c r="E1002" s="82"/>
      <c r="F1002" s="82"/>
      <c r="G1002" s="82"/>
      <c r="I1002" s="82"/>
      <c r="J1002" s="82"/>
      <c r="K1002" s="82"/>
      <c r="L1002" s="82"/>
      <c r="M1002" s="82"/>
      <c r="N1002" s="82"/>
      <c r="P1002" s="82"/>
      <c r="Q1002" s="82"/>
      <c r="R1002" s="82"/>
      <c r="S1002" s="82"/>
      <c r="T1002" s="82"/>
      <c r="U1002" s="82"/>
      <c r="W1002" s="82"/>
      <c r="X1002" s="82"/>
      <c r="Y1002" s="82"/>
      <c r="Z1002" s="82"/>
      <c r="AA1002" s="82"/>
      <c r="AB1002" s="82"/>
      <c r="AC1002" s="82"/>
      <c r="AD1002" s="82"/>
    </row>
    <row r="1003" spans="2:30">
      <c r="B1003" s="82"/>
      <c r="C1003" s="82"/>
      <c r="D1003" s="82"/>
      <c r="E1003" s="82"/>
      <c r="F1003" s="82"/>
      <c r="G1003" s="82"/>
      <c r="I1003" s="82"/>
      <c r="J1003" s="82"/>
      <c r="K1003" s="82"/>
      <c r="L1003" s="82"/>
      <c r="M1003" s="82"/>
      <c r="N1003" s="82"/>
      <c r="P1003" s="82"/>
      <c r="Q1003" s="82"/>
      <c r="R1003" s="82"/>
      <c r="S1003" s="82"/>
      <c r="T1003" s="82"/>
      <c r="U1003" s="82"/>
      <c r="W1003" s="82"/>
      <c r="X1003" s="82"/>
      <c r="Y1003" s="82"/>
      <c r="Z1003" s="82"/>
      <c r="AA1003" s="82"/>
      <c r="AB1003" s="82"/>
      <c r="AC1003" s="82"/>
      <c r="AD1003" s="82"/>
    </row>
    <row r="1004" spans="2:30">
      <c r="B1004" s="82"/>
      <c r="C1004" s="82"/>
      <c r="D1004" s="82"/>
      <c r="E1004" s="82"/>
      <c r="F1004" s="82"/>
      <c r="G1004" s="82"/>
      <c r="I1004" s="82"/>
      <c r="J1004" s="82"/>
      <c r="K1004" s="82"/>
      <c r="L1004" s="82"/>
      <c r="M1004" s="82"/>
      <c r="N1004" s="82"/>
      <c r="P1004" s="82"/>
      <c r="Q1004" s="82"/>
      <c r="R1004" s="82"/>
      <c r="S1004" s="82"/>
      <c r="T1004" s="82"/>
      <c r="U1004" s="82"/>
      <c r="W1004" s="82"/>
      <c r="X1004" s="82"/>
      <c r="Y1004" s="82"/>
      <c r="Z1004" s="82"/>
      <c r="AA1004" s="82"/>
      <c r="AB1004" s="82"/>
      <c r="AC1004" s="82"/>
      <c r="AD1004" s="82"/>
    </row>
    <row r="1005" spans="2:30">
      <c r="B1005" s="82"/>
      <c r="C1005" s="82"/>
      <c r="D1005" s="82"/>
      <c r="E1005" s="82"/>
      <c r="F1005" s="82"/>
      <c r="G1005" s="82"/>
      <c r="I1005" s="82"/>
      <c r="J1005" s="82"/>
      <c r="K1005" s="82"/>
      <c r="L1005" s="82"/>
      <c r="M1005" s="82"/>
      <c r="N1005" s="82"/>
      <c r="P1005" s="82"/>
      <c r="Q1005" s="82"/>
      <c r="R1005" s="82"/>
      <c r="S1005" s="82"/>
      <c r="T1005" s="82"/>
      <c r="U1005" s="82"/>
      <c r="W1005" s="82"/>
      <c r="X1005" s="82"/>
      <c r="Y1005" s="82"/>
      <c r="Z1005" s="82"/>
      <c r="AA1005" s="82"/>
      <c r="AB1005" s="82"/>
      <c r="AC1005" s="82"/>
      <c r="AD1005" s="82"/>
    </row>
    <row r="1006" spans="2:30">
      <c r="B1006" s="82"/>
      <c r="C1006" s="82"/>
      <c r="D1006" s="82"/>
      <c r="E1006" s="82"/>
      <c r="F1006" s="82"/>
      <c r="G1006" s="82"/>
      <c r="I1006" s="82"/>
      <c r="J1006" s="82"/>
      <c r="K1006" s="82"/>
      <c r="L1006" s="82"/>
      <c r="M1006" s="82"/>
      <c r="N1006" s="82"/>
      <c r="P1006" s="82"/>
      <c r="Q1006" s="82"/>
      <c r="R1006" s="82"/>
      <c r="S1006" s="82"/>
      <c r="T1006" s="82"/>
      <c r="U1006" s="82"/>
      <c r="W1006" s="82"/>
      <c r="X1006" s="82"/>
      <c r="Y1006" s="82"/>
      <c r="Z1006" s="82"/>
      <c r="AA1006" s="82"/>
      <c r="AB1006" s="82"/>
      <c r="AC1006" s="82"/>
      <c r="AD1006" s="82"/>
    </row>
    <row r="1007" spans="2:30">
      <c r="B1007" s="82"/>
      <c r="C1007" s="82"/>
      <c r="D1007" s="82"/>
      <c r="E1007" s="82"/>
      <c r="F1007" s="82"/>
      <c r="G1007" s="82"/>
      <c r="I1007" s="82"/>
      <c r="J1007" s="82"/>
      <c r="K1007" s="82"/>
      <c r="L1007" s="82"/>
      <c r="M1007" s="82"/>
      <c r="N1007" s="82"/>
      <c r="P1007" s="82"/>
      <c r="Q1007" s="82"/>
      <c r="R1007" s="82"/>
      <c r="S1007" s="82"/>
      <c r="T1007" s="82"/>
      <c r="U1007" s="82"/>
      <c r="W1007" s="82"/>
      <c r="X1007" s="82"/>
      <c r="Y1007" s="82"/>
      <c r="Z1007" s="82"/>
      <c r="AA1007" s="82"/>
      <c r="AB1007" s="82"/>
      <c r="AC1007" s="82"/>
      <c r="AD1007" s="82"/>
    </row>
    <row r="1008" spans="2:30">
      <c r="B1008" s="82"/>
      <c r="C1008" s="82"/>
      <c r="D1008" s="82"/>
      <c r="E1008" s="82"/>
      <c r="F1008" s="82"/>
      <c r="G1008" s="82"/>
      <c r="I1008" s="82"/>
      <c r="J1008" s="82"/>
      <c r="K1008" s="82"/>
      <c r="L1008" s="82"/>
      <c r="M1008" s="82"/>
      <c r="N1008" s="82"/>
      <c r="P1008" s="82"/>
      <c r="Q1008" s="82"/>
      <c r="R1008" s="82"/>
      <c r="S1008" s="82"/>
      <c r="T1008" s="82"/>
      <c r="U1008" s="82"/>
      <c r="W1008" s="82"/>
      <c r="X1008" s="82"/>
      <c r="Y1008" s="82"/>
      <c r="Z1008" s="82"/>
      <c r="AA1008" s="82"/>
      <c r="AB1008" s="82"/>
      <c r="AC1008" s="82"/>
      <c r="AD1008" s="82"/>
    </row>
    <row r="1009" spans="2:30">
      <c r="B1009" s="82"/>
      <c r="C1009" s="82"/>
      <c r="D1009" s="82"/>
      <c r="E1009" s="82"/>
      <c r="F1009" s="82"/>
      <c r="G1009" s="82"/>
      <c r="I1009" s="82"/>
      <c r="J1009" s="82"/>
      <c r="K1009" s="82"/>
      <c r="L1009" s="82"/>
      <c r="M1009" s="82"/>
      <c r="N1009" s="82"/>
      <c r="P1009" s="82"/>
      <c r="Q1009" s="82"/>
      <c r="R1009" s="82"/>
      <c r="S1009" s="82"/>
      <c r="T1009" s="82"/>
      <c r="U1009" s="82"/>
      <c r="W1009" s="82"/>
      <c r="X1009" s="82"/>
      <c r="Y1009" s="82"/>
      <c r="Z1009" s="82"/>
      <c r="AA1009" s="82"/>
      <c r="AB1009" s="82"/>
      <c r="AC1009" s="82"/>
      <c r="AD1009" s="82"/>
    </row>
    <row r="1010" spans="2:30">
      <c r="B1010" s="82"/>
      <c r="C1010" s="82"/>
      <c r="D1010" s="82"/>
      <c r="E1010" s="82"/>
      <c r="F1010" s="82"/>
      <c r="G1010" s="82"/>
      <c r="I1010" s="82"/>
      <c r="J1010" s="82"/>
      <c r="K1010" s="82"/>
      <c r="L1010" s="82"/>
      <c r="M1010" s="82"/>
      <c r="N1010" s="82"/>
      <c r="P1010" s="82"/>
      <c r="Q1010" s="82"/>
      <c r="R1010" s="82"/>
      <c r="S1010" s="82"/>
      <c r="T1010" s="82"/>
      <c r="U1010" s="82"/>
      <c r="W1010" s="82"/>
      <c r="X1010" s="82"/>
      <c r="Y1010" s="82"/>
      <c r="Z1010" s="82"/>
      <c r="AA1010" s="82"/>
      <c r="AB1010" s="82"/>
      <c r="AC1010" s="82"/>
      <c r="AD1010" s="82"/>
    </row>
    <row r="1011" spans="2:30">
      <c r="B1011" s="82"/>
      <c r="C1011" s="82"/>
      <c r="D1011" s="82"/>
      <c r="E1011" s="82"/>
      <c r="F1011" s="82"/>
      <c r="G1011" s="82"/>
      <c r="I1011" s="82"/>
      <c r="J1011" s="82"/>
      <c r="K1011" s="82"/>
      <c r="L1011" s="82"/>
      <c r="M1011" s="82"/>
      <c r="N1011" s="82"/>
      <c r="P1011" s="82"/>
      <c r="Q1011" s="82"/>
      <c r="R1011" s="82"/>
      <c r="S1011" s="82"/>
      <c r="T1011" s="82"/>
      <c r="U1011" s="82"/>
      <c r="W1011" s="82"/>
      <c r="X1011" s="82"/>
      <c r="Y1011" s="82"/>
      <c r="Z1011" s="82"/>
      <c r="AA1011" s="82"/>
      <c r="AB1011" s="82"/>
      <c r="AC1011" s="82"/>
      <c r="AD1011" s="82"/>
    </row>
    <row r="1012" spans="2:30">
      <c r="B1012" s="82"/>
      <c r="C1012" s="82"/>
      <c r="D1012" s="82"/>
      <c r="E1012" s="82"/>
      <c r="F1012" s="82"/>
      <c r="G1012" s="82"/>
      <c r="I1012" s="82"/>
      <c r="J1012" s="82"/>
      <c r="K1012" s="82"/>
      <c r="L1012" s="82"/>
      <c r="M1012" s="82"/>
      <c r="N1012" s="82"/>
      <c r="P1012" s="82"/>
      <c r="Q1012" s="82"/>
      <c r="R1012" s="82"/>
      <c r="S1012" s="82"/>
      <c r="T1012" s="82"/>
      <c r="U1012" s="82"/>
      <c r="W1012" s="82"/>
      <c r="X1012" s="82"/>
      <c r="Y1012" s="82"/>
      <c r="Z1012" s="82"/>
      <c r="AA1012" s="82"/>
      <c r="AB1012" s="82"/>
      <c r="AC1012" s="82"/>
      <c r="AD1012" s="82"/>
    </row>
    <row r="1013" spans="2:30">
      <c r="B1013" s="82"/>
      <c r="C1013" s="82"/>
      <c r="D1013" s="82"/>
      <c r="E1013" s="82"/>
      <c r="F1013" s="82"/>
      <c r="G1013" s="82"/>
      <c r="I1013" s="82"/>
      <c r="J1013" s="82"/>
      <c r="K1013" s="82"/>
      <c r="L1013" s="82"/>
      <c r="M1013" s="82"/>
      <c r="N1013" s="82"/>
      <c r="P1013" s="82"/>
      <c r="Q1013" s="82"/>
      <c r="R1013" s="82"/>
      <c r="S1013" s="82"/>
      <c r="T1013" s="82"/>
      <c r="U1013" s="82"/>
      <c r="W1013" s="82"/>
      <c r="X1013" s="82"/>
      <c r="Y1013" s="82"/>
      <c r="Z1013" s="82"/>
      <c r="AA1013" s="82"/>
      <c r="AB1013" s="82"/>
      <c r="AC1013" s="82"/>
      <c r="AD1013" s="82"/>
    </row>
    <row r="1014" spans="2:30">
      <c r="B1014" s="82"/>
      <c r="C1014" s="82"/>
      <c r="D1014" s="82"/>
      <c r="E1014" s="82"/>
      <c r="F1014" s="82"/>
      <c r="G1014" s="82"/>
      <c r="I1014" s="82"/>
      <c r="J1014" s="82"/>
      <c r="K1014" s="82"/>
      <c r="L1014" s="82"/>
      <c r="M1014" s="82"/>
      <c r="N1014" s="82"/>
      <c r="P1014" s="82"/>
      <c r="Q1014" s="82"/>
      <c r="R1014" s="82"/>
      <c r="S1014" s="82"/>
      <c r="T1014" s="82"/>
      <c r="U1014" s="82"/>
      <c r="W1014" s="82"/>
      <c r="X1014" s="82"/>
      <c r="Y1014" s="82"/>
      <c r="Z1014" s="82"/>
      <c r="AA1014" s="82"/>
      <c r="AB1014" s="82"/>
      <c r="AC1014" s="82"/>
      <c r="AD1014" s="82"/>
    </row>
    <row r="1015" spans="2:30">
      <c r="B1015" s="82"/>
      <c r="C1015" s="82"/>
      <c r="D1015" s="82"/>
      <c r="E1015" s="82"/>
      <c r="F1015" s="82"/>
      <c r="G1015" s="82"/>
      <c r="I1015" s="82"/>
      <c r="J1015" s="82"/>
      <c r="K1015" s="82"/>
      <c r="L1015" s="82"/>
      <c r="M1015" s="82"/>
      <c r="N1015" s="82"/>
      <c r="P1015" s="82"/>
      <c r="Q1015" s="82"/>
      <c r="R1015" s="82"/>
      <c r="S1015" s="82"/>
      <c r="T1015" s="82"/>
      <c r="U1015" s="82"/>
      <c r="W1015" s="82"/>
      <c r="X1015" s="82"/>
      <c r="Y1015" s="82"/>
      <c r="Z1015" s="82"/>
      <c r="AA1015" s="82"/>
      <c r="AB1015" s="82"/>
      <c r="AC1015" s="82"/>
      <c r="AD1015" s="82"/>
    </row>
    <row r="1016" spans="2:30">
      <c r="B1016" s="82"/>
      <c r="C1016" s="82"/>
      <c r="D1016" s="82"/>
      <c r="E1016" s="82"/>
      <c r="F1016" s="82"/>
      <c r="G1016" s="82"/>
      <c r="I1016" s="82"/>
      <c r="J1016" s="82"/>
      <c r="K1016" s="82"/>
      <c r="L1016" s="82"/>
      <c r="M1016" s="82"/>
      <c r="N1016" s="82"/>
      <c r="P1016" s="82"/>
      <c r="Q1016" s="82"/>
      <c r="R1016" s="82"/>
      <c r="S1016" s="82"/>
      <c r="T1016" s="82"/>
      <c r="U1016" s="82"/>
      <c r="W1016" s="82"/>
      <c r="X1016" s="82"/>
      <c r="Y1016" s="82"/>
      <c r="Z1016" s="82"/>
      <c r="AA1016" s="82"/>
      <c r="AB1016" s="82"/>
      <c r="AC1016" s="82"/>
      <c r="AD1016" s="82"/>
    </row>
    <row r="1017" spans="2:30">
      <c r="B1017" s="82"/>
      <c r="C1017" s="82"/>
      <c r="D1017" s="82"/>
      <c r="E1017" s="82"/>
      <c r="F1017" s="82"/>
      <c r="G1017" s="82"/>
      <c r="I1017" s="82"/>
      <c r="J1017" s="82"/>
      <c r="K1017" s="82"/>
      <c r="L1017" s="82"/>
      <c r="M1017" s="82"/>
      <c r="N1017" s="82"/>
      <c r="P1017" s="82"/>
      <c r="Q1017" s="82"/>
      <c r="R1017" s="82"/>
      <c r="S1017" s="82"/>
      <c r="T1017" s="82"/>
      <c r="U1017" s="82"/>
      <c r="W1017" s="82"/>
      <c r="X1017" s="82"/>
      <c r="Y1017" s="82"/>
      <c r="Z1017" s="82"/>
      <c r="AA1017" s="82"/>
      <c r="AB1017" s="82"/>
      <c r="AC1017" s="82"/>
      <c r="AD1017" s="82"/>
    </row>
    <row r="1018" spans="2:30">
      <c r="B1018" s="82"/>
      <c r="C1018" s="82"/>
      <c r="D1018" s="82"/>
      <c r="E1018" s="82"/>
      <c r="F1018" s="82"/>
      <c r="G1018" s="82"/>
      <c r="I1018" s="82"/>
      <c r="J1018" s="82"/>
      <c r="K1018" s="82"/>
      <c r="L1018" s="82"/>
      <c r="M1018" s="82"/>
      <c r="N1018" s="82"/>
      <c r="P1018" s="82"/>
      <c r="Q1018" s="82"/>
      <c r="R1018" s="82"/>
      <c r="S1018" s="82"/>
      <c r="T1018" s="82"/>
      <c r="U1018" s="82"/>
      <c r="W1018" s="82"/>
      <c r="X1018" s="82"/>
      <c r="Y1018" s="82"/>
      <c r="Z1018" s="82"/>
      <c r="AA1018" s="82"/>
      <c r="AB1018" s="82"/>
      <c r="AC1018" s="82"/>
      <c r="AD1018" s="82"/>
    </row>
    <row r="1019" spans="2:30">
      <c r="B1019" s="82"/>
      <c r="C1019" s="82"/>
      <c r="D1019" s="82"/>
      <c r="E1019" s="82"/>
      <c r="F1019" s="82"/>
      <c r="G1019" s="82"/>
      <c r="I1019" s="82"/>
      <c r="J1019" s="82"/>
      <c r="K1019" s="82"/>
      <c r="L1019" s="82"/>
      <c r="M1019" s="82"/>
      <c r="N1019" s="82"/>
      <c r="P1019" s="82"/>
      <c r="Q1019" s="82"/>
      <c r="R1019" s="82"/>
      <c r="S1019" s="82"/>
      <c r="T1019" s="82"/>
      <c r="U1019" s="82"/>
      <c r="W1019" s="82"/>
      <c r="X1019" s="82"/>
      <c r="Y1019" s="82"/>
      <c r="Z1019" s="82"/>
      <c r="AA1019" s="82"/>
      <c r="AB1019" s="82"/>
      <c r="AC1019" s="82"/>
      <c r="AD1019" s="82"/>
    </row>
    <row r="1020" spans="2:30">
      <c r="B1020" s="82"/>
      <c r="C1020" s="82"/>
      <c r="D1020" s="82"/>
      <c r="E1020" s="82"/>
      <c r="F1020" s="82"/>
      <c r="G1020" s="82"/>
      <c r="I1020" s="82"/>
      <c r="J1020" s="82"/>
      <c r="K1020" s="82"/>
      <c r="L1020" s="82"/>
      <c r="M1020" s="82"/>
      <c r="N1020" s="82"/>
      <c r="P1020" s="82"/>
      <c r="Q1020" s="82"/>
      <c r="R1020" s="82"/>
      <c r="S1020" s="82"/>
      <c r="T1020" s="82"/>
      <c r="U1020" s="82"/>
      <c r="W1020" s="82"/>
      <c r="X1020" s="82"/>
      <c r="Y1020" s="82"/>
      <c r="Z1020" s="82"/>
      <c r="AA1020" s="82"/>
      <c r="AB1020" s="82"/>
      <c r="AC1020" s="82"/>
      <c r="AD1020" s="82"/>
    </row>
    <row r="1021" spans="2:30">
      <c r="B1021" s="82"/>
      <c r="C1021" s="82"/>
      <c r="D1021" s="82"/>
      <c r="E1021" s="82"/>
      <c r="F1021" s="82"/>
      <c r="G1021" s="82"/>
      <c r="I1021" s="82"/>
      <c r="J1021" s="82"/>
      <c r="K1021" s="82"/>
      <c r="L1021" s="82"/>
      <c r="M1021" s="82"/>
      <c r="N1021" s="82"/>
      <c r="P1021" s="82"/>
      <c r="Q1021" s="82"/>
      <c r="R1021" s="82"/>
      <c r="S1021" s="82"/>
      <c r="T1021" s="82"/>
      <c r="U1021" s="82"/>
      <c r="W1021" s="82"/>
      <c r="X1021" s="82"/>
      <c r="Y1021" s="82"/>
      <c r="Z1021" s="82"/>
      <c r="AA1021" s="82"/>
      <c r="AB1021" s="82"/>
      <c r="AC1021" s="82"/>
      <c r="AD1021" s="82"/>
    </row>
    <row r="1022" spans="2:30">
      <c r="B1022" s="82"/>
      <c r="C1022" s="82"/>
      <c r="D1022" s="82"/>
      <c r="E1022" s="82"/>
      <c r="F1022" s="82"/>
      <c r="G1022" s="82"/>
      <c r="I1022" s="82"/>
      <c r="J1022" s="82"/>
      <c r="K1022" s="82"/>
      <c r="L1022" s="82"/>
      <c r="M1022" s="82"/>
      <c r="N1022" s="82"/>
      <c r="P1022" s="82"/>
      <c r="Q1022" s="82"/>
      <c r="R1022" s="82"/>
      <c r="S1022" s="82"/>
      <c r="T1022" s="82"/>
      <c r="U1022" s="82"/>
      <c r="W1022" s="82"/>
      <c r="X1022" s="82"/>
      <c r="Y1022" s="82"/>
      <c r="Z1022" s="82"/>
      <c r="AA1022" s="82"/>
      <c r="AB1022" s="82"/>
      <c r="AC1022" s="82"/>
      <c r="AD1022" s="82"/>
    </row>
    <row r="1023" spans="2:30">
      <c r="B1023" s="82"/>
      <c r="C1023" s="82"/>
      <c r="D1023" s="82"/>
      <c r="E1023" s="82"/>
      <c r="F1023" s="82"/>
      <c r="G1023" s="82"/>
      <c r="I1023" s="82"/>
      <c r="J1023" s="82"/>
      <c r="K1023" s="82"/>
      <c r="L1023" s="82"/>
      <c r="M1023" s="82"/>
      <c r="N1023" s="82"/>
      <c r="P1023" s="82"/>
      <c r="Q1023" s="82"/>
      <c r="R1023" s="82"/>
      <c r="S1023" s="82"/>
      <c r="T1023" s="82"/>
      <c r="U1023" s="82"/>
      <c r="W1023" s="82"/>
      <c r="X1023" s="82"/>
      <c r="Y1023" s="82"/>
      <c r="Z1023" s="82"/>
      <c r="AA1023" s="82"/>
      <c r="AB1023" s="82"/>
      <c r="AC1023" s="82"/>
      <c r="AD1023" s="82"/>
    </row>
    <row r="1024" spans="2:30">
      <c r="B1024" s="82"/>
      <c r="C1024" s="82"/>
      <c r="D1024" s="82"/>
      <c r="E1024" s="82"/>
      <c r="F1024" s="82"/>
      <c r="G1024" s="82"/>
      <c r="I1024" s="82"/>
      <c r="J1024" s="82"/>
      <c r="K1024" s="82"/>
      <c r="L1024" s="82"/>
      <c r="M1024" s="82"/>
      <c r="N1024" s="82"/>
      <c r="P1024" s="82"/>
      <c r="Q1024" s="82"/>
      <c r="R1024" s="82"/>
      <c r="S1024" s="82"/>
      <c r="T1024" s="82"/>
      <c r="U1024" s="82"/>
      <c r="W1024" s="82"/>
      <c r="X1024" s="82"/>
      <c r="Y1024" s="82"/>
      <c r="Z1024" s="82"/>
      <c r="AA1024" s="82"/>
      <c r="AB1024" s="82"/>
      <c r="AC1024" s="82"/>
      <c r="AD1024" s="82"/>
    </row>
    <row r="1025" spans="2:30">
      <c r="B1025" s="82"/>
      <c r="C1025" s="82"/>
      <c r="D1025" s="82"/>
      <c r="E1025" s="82"/>
      <c r="F1025" s="82"/>
      <c r="G1025" s="82"/>
      <c r="I1025" s="82"/>
      <c r="J1025" s="82"/>
      <c r="K1025" s="82"/>
      <c r="L1025" s="82"/>
      <c r="M1025" s="82"/>
      <c r="N1025" s="82"/>
      <c r="P1025" s="82"/>
      <c r="Q1025" s="82"/>
      <c r="R1025" s="82"/>
      <c r="S1025" s="82"/>
      <c r="T1025" s="82"/>
      <c r="U1025" s="82"/>
      <c r="W1025" s="82"/>
      <c r="X1025" s="82"/>
      <c r="Y1025" s="82"/>
      <c r="Z1025" s="82"/>
      <c r="AA1025" s="82"/>
      <c r="AB1025" s="82"/>
      <c r="AC1025" s="82"/>
      <c r="AD1025" s="82"/>
    </row>
    <row r="1026" spans="2:30">
      <c r="B1026" s="82"/>
      <c r="C1026" s="82"/>
      <c r="D1026" s="82"/>
      <c r="E1026" s="82"/>
      <c r="F1026" s="82"/>
      <c r="G1026" s="82"/>
      <c r="I1026" s="82"/>
      <c r="J1026" s="82"/>
      <c r="K1026" s="82"/>
      <c r="L1026" s="82"/>
      <c r="M1026" s="82"/>
      <c r="N1026" s="82"/>
      <c r="P1026" s="82"/>
      <c r="Q1026" s="82"/>
      <c r="R1026" s="82"/>
      <c r="S1026" s="82"/>
      <c r="T1026" s="82"/>
      <c r="U1026" s="82"/>
      <c r="W1026" s="82"/>
      <c r="X1026" s="82"/>
      <c r="Y1026" s="82"/>
      <c r="Z1026" s="82"/>
      <c r="AA1026" s="82"/>
      <c r="AB1026" s="82"/>
      <c r="AC1026" s="82"/>
      <c r="AD1026" s="82"/>
    </row>
    <row r="1027" spans="2:30">
      <c r="B1027" s="82"/>
      <c r="C1027" s="82"/>
      <c r="D1027" s="82"/>
      <c r="E1027" s="82"/>
      <c r="F1027" s="82"/>
      <c r="G1027" s="82"/>
      <c r="I1027" s="82"/>
      <c r="J1027" s="82"/>
      <c r="K1027" s="82"/>
      <c r="L1027" s="82"/>
      <c r="M1027" s="82"/>
      <c r="N1027" s="82"/>
      <c r="P1027" s="82"/>
      <c r="Q1027" s="82"/>
      <c r="R1027" s="82"/>
      <c r="S1027" s="82"/>
      <c r="T1027" s="82"/>
      <c r="U1027" s="82"/>
      <c r="W1027" s="82"/>
      <c r="X1027" s="82"/>
      <c r="Y1027" s="82"/>
      <c r="Z1027" s="82"/>
      <c r="AA1027" s="82"/>
      <c r="AB1027" s="82"/>
      <c r="AC1027" s="82"/>
      <c r="AD1027" s="82"/>
    </row>
    <row r="1028" spans="2:30">
      <c r="B1028" s="82"/>
      <c r="C1028" s="82"/>
      <c r="D1028" s="82"/>
      <c r="E1028" s="82"/>
      <c r="F1028" s="82"/>
      <c r="G1028" s="82"/>
      <c r="I1028" s="82"/>
      <c r="J1028" s="82"/>
      <c r="K1028" s="82"/>
      <c r="L1028" s="82"/>
      <c r="M1028" s="82"/>
      <c r="N1028" s="82"/>
      <c r="P1028" s="82"/>
      <c r="Q1028" s="82"/>
      <c r="R1028" s="82"/>
      <c r="S1028" s="82"/>
      <c r="T1028" s="82"/>
      <c r="U1028" s="82"/>
      <c r="W1028" s="82"/>
      <c r="X1028" s="82"/>
      <c r="Y1028" s="82"/>
      <c r="Z1028" s="82"/>
      <c r="AA1028" s="82"/>
      <c r="AB1028" s="82"/>
      <c r="AC1028" s="82"/>
      <c r="AD1028" s="82"/>
    </row>
    <row r="1029" spans="2:30">
      <c r="B1029" s="82"/>
      <c r="C1029" s="82"/>
      <c r="D1029" s="82"/>
      <c r="E1029" s="82"/>
      <c r="F1029" s="82"/>
      <c r="G1029" s="82"/>
      <c r="I1029" s="82"/>
      <c r="J1029" s="82"/>
      <c r="K1029" s="82"/>
      <c r="L1029" s="82"/>
      <c r="M1029" s="82"/>
      <c r="N1029" s="82"/>
      <c r="P1029" s="82"/>
      <c r="Q1029" s="82"/>
      <c r="R1029" s="82"/>
      <c r="S1029" s="82"/>
      <c r="T1029" s="82"/>
      <c r="U1029" s="82"/>
      <c r="W1029" s="82"/>
      <c r="X1029" s="82"/>
      <c r="Y1029" s="82"/>
      <c r="Z1029" s="82"/>
      <c r="AA1029" s="82"/>
      <c r="AB1029" s="82"/>
      <c r="AC1029" s="82"/>
      <c r="AD1029" s="82"/>
    </row>
    <row r="1030" spans="2:30">
      <c r="B1030" s="82"/>
      <c r="C1030" s="82"/>
      <c r="D1030" s="82"/>
      <c r="E1030" s="82"/>
      <c r="F1030" s="82"/>
      <c r="G1030" s="82"/>
      <c r="I1030" s="82"/>
      <c r="J1030" s="82"/>
      <c r="K1030" s="82"/>
      <c r="L1030" s="82"/>
      <c r="M1030" s="82"/>
      <c r="N1030" s="82"/>
      <c r="P1030" s="82"/>
      <c r="Q1030" s="82"/>
      <c r="R1030" s="82"/>
      <c r="S1030" s="82"/>
      <c r="T1030" s="82"/>
      <c r="U1030" s="82"/>
      <c r="W1030" s="82"/>
      <c r="X1030" s="82"/>
      <c r="Y1030" s="82"/>
      <c r="Z1030" s="82"/>
      <c r="AA1030" s="82"/>
      <c r="AB1030" s="82"/>
      <c r="AC1030" s="82"/>
      <c r="AD1030" s="82"/>
    </row>
    <row r="1031" spans="2:30">
      <c r="B1031" s="82"/>
      <c r="C1031" s="82"/>
      <c r="D1031" s="82"/>
      <c r="E1031" s="82"/>
      <c r="F1031" s="82"/>
      <c r="G1031" s="82"/>
      <c r="I1031" s="82"/>
      <c r="J1031" s="82"/>
      <c r="K1031" s="82"/>
      <c r="L1031" s="82"/>
      <c r="M1031" s="82"/>
      <c r="N1031" s="82"/>
      <c r="P1031" s="82"/>
      <c r="Q1031" s="82"/>
      <c r="R1031" s="82"/>
      <c r="S1031" s="82"/>
      <c r="T1031" s="82"/>
      <c r="U1031" s="82"/>
      <c r="W1031" s="82"/>
      <c r="X1031" s="82"/>
      <c r="Y1031" s="82"/>
      <c r="Z1031" s="82"/>
      <c r="AA1031" s="82"/>
      <c r="AB1031" s="82"/>
      <c r="AC1031" s="82"/>
      <c r="AD1031" s="82"/>
    </row>
    <row r="1032" spans="2:30">
      <c r="B1032" s="82"/>
      <c r="C1032" s="82"/>
      <c r="D1032" s="82"/>
      <c r="E1032" s="82"/>
      <c r="F1032" s="82"/>
      <c r="G1032" s="82"/>
      <c r="I1032" s="82"/>
      <c r="J1032" s="82"/>
      <c r="K1032" s="82"/>
      <c r="L1032" s="82"/>
      <c r="M1032" s="82"/>
      <c r="N1032" s="82"/>
      <c r="P1032" s="82"/>
      <c r="Q1032" s="82"/>
      <c r="R1032" s="82"/>
      <c r="S1032" s="82"/>
      <c r="T1032" s="82"/>
      <c r="U1032" s="82"/>
      <c r="W1032" s="82"/>
      <c r="X1032" s="82"/>
      <c r="Y1032" s="82"/>
      <c r="Z1032" s="82"/>
      <c r="AA1032" s="82"/>
      <c r="AB1032" s="82"/>
      <c r="AC1032" s="82"/>
      <c r="AD1032" s="82"/>
    </row>
    <row r="1033" spans="2:30">
      <c r="B1033" s="82"/>
      <c r="C1033" s="82"/>
      <c r="D1033" s="82"/>
      <c r="E1033" s="82"/>
      <c r="F1033" s="82"/>
      <c r="G1033" s="82"/>
      <c r="I1033" s="82"/>
      <c r="J1033" s="82"/>
      <c r="K1033" s="82"/>
      <c r="L1033" s="82"/>
      <c r="M1033" s="82"/>
      <c r="N1033" s="82"/>
      <c r="P1033" s="82"/>
      <c r="Q1033" s="82"/>
      <c r="R1033" s="82"/>
      <c r="S1033" s="82"/>
      <c r="T1033" s="82"/>
      <c r="U1033" s="82"/>
      <c r="W1033" s="82"/>
      <c r="X1033" s="82"/>
      <c r="Y1033" s="82"/>
      <c r="Z1033" s="82"/>
      <c r="AA1033" s="82"/>
      <c r="AB1033" s="82"/>
      <c r="AC1033" s="82"/>
      <c r="AD1033" s="82"/>
    </row>
    <row r="1034" spans="2:30">
      <c r="B1034" s="82"/>
      <c r="C1034" s="82"/>
      <c r="D1034" s="82"/>
      <c r="E1034" s="82"/>
      <c r="F1034" s="82"/>
      <c r="G1034" s="82"/>
      <c r="I1034" s="82"/>
      <c r="J1034" s="82"/>
      <c r="K1034" s="82"/>
      <c r="L1034" s="82"/>
      <c r="M1034" s="82"/>
      <c r="N1034" s="82"/>
      <c r="P1034" s="82"/>
      <c r="Q1034" s="82"/>
      <c r="R1034" s="82"/>
      <c r="S1034" s="82"/>
      <c r="T1034" s="82"/>
      <c r="U1034" s="82"/>
      <c r="W1034" s="82"/>
      <c r="X1034" s="82"/>
      <c r="Y1034" s="82"/>
      <c r="Z1034" s="82"/>
      <c r="AA1034" s="82"/>
      <c r="AB1034" s="82"/>
      <c r="AC1034" s="82"/>
      <c r="AD1034" s="82"/>
    </row>
    <row r="1035" spans="2:30">
      <c r="B1035" s="82"/>
      <c r="C1035" s="82"/>
      <c r="D1035" s="82"/>
      <c r="E1035" s="82"/>
      <c r="F1035" s="82"/>
      <c r="G1035" s="82"/>
      <c r="I1035" s="82"/>
      <c r="J1035" s="82"/>
      <c r="K1035" s="82"/>
      <c r="L1035" s="82"/>
      <c r="M1035" s="82"/>
      <c r="N1035" s="82"/>
      <c r="P1035" s="82"/>
      <c r="Q1035" s="82"/>
      <c r="R1035" s="82"/>
      <c r="S1035" s="82"/>
      <c r="T1035" s="82"/>
      <c r="U1035" s="82"/>
      <c r="W1035" s="82"/>
      <c r="X1035" s="82"/>
      <c r="Y1035" s="82"/>
      <c r="Z1035" s="82"/>
      <c r="AA1035" s="82"/>
      <c r="AB1035" s="82"/>
      <c r="AC1035" s="82"/>
      <c r="AD1035" s="82"/>
    </row>
    <row r="1036" spans="2:30">
      <c r="B1036" s="82"/>
      <c r="C1036" s="82"/>
      <c r="D1036" s="82"/>
      <c r="E1036" s="82"/>
      <c r="F1036" s="82"/>
      <c r="G1036" s="82"/>
      <c r="I1036" s="82"/>
      <c r="J1036" s="82"/>
      <c r="K1036" s="82"/>
      <c r="L1036" s="82"/>
      <c r="M1036" s="82"/>
      <c r="N1036" s="82"/>
      <c r="P1036" s="82"/>
      <c r="Q1036" s="82"/>
      <c r="R1036" s="82"/>
      <c r="S1036" s="82"/>
      <c r="T1036" s="82"/>
      <c r="U1036" s="82"/>
      <c r="W1036" s="82"/>
      <c r="X1036" s="82"/>
      <c r="Y1036" s="82"/>
      <c r="Z1036" s="82"/>
      <c r="AA1036" s="82"/>
      <c r="AB1036" s="82"/>
      <c r="AC1036" s="82"/>
      <c r="AD1036" s="82"/>
    </row>
    <row r="1037" spans="2:30">
      <c r="B1037" s="82"/>
      <c r="C1037" s="82"/>
      <c r="D1037" s="82"/>
      <c r="E1037" s="82"/>
      <c r="F1037" s="82"/>
      <c r="G1037" s="82"/>
      <c r="I1037" s="82"/>
      <c r="J1037" s="82"/>
      <c r="K1037" s="82"/>
      <c r="L1037" s="82"/>
      <c r="M1037" s="82"/>
      <c r="N1037" s="82"/>
      <c r="P1037" s="82"/>
      <c r="Q1037" s="82"/>
      <c r="R1037" s="82"/>
      <c r="S1037" s="82"/>
      <c r="T1037" s="82"/>
      <c r="U1037" s="82"/>
      <c r="W1037" s="82"/>
      <c r="X1037" s="82"/>
      <c r="Y1037" s="82"/>
      <c r="Z1037" s="82"/>
      <c r="AA1037" s="82"/>
      <c r="AB1037" s="82"/>
      <c r="AC1037" s="82"/>
      <c r="AD1037" s="82"/>
    </row>
    <row r="1038" spans="2:30">
      <c r="B1038" s="82"/>
      <c r="C1038" s="82"/>
      <c r="D1038" s="82"/>
      <c r="E1038" s="82"/>
      <c r="F1038" s="82"/>
      <c r="G1038" s="82"/>
      <c r="I1038" s="82"/>
      <c r="J1038" s="82"/>
      <c r="K1038" s="82"/>
      <c r="L1038" s="82"/>
      <c r="M1038" s="82"/>
      <c r="N1038" s="82"/>
      <c r="P1038" s="82"/>
      <c r="Q1038" s="82"/>
      <c r="R1038" s="82"/>
      <c r="S1038" s="82"/>
      <c r="T1038" s="82"/>
      <c r="U1038" s="82"/>
      <c r="W1038" s="82"/>
      <c r="X1038" s="82"/>
      <c r="Y1038" s="82"/>
      <c r="Z1038" s="82"/>
      <c r="AA1038" s="82"/>
      <c r="AB1038" s="82"/>
      <c r="AC1038" s="82"/>
      <c r="AD1038" s="82"/>
    </row>
    <row r="1039" spans="2:30">
      <c r="B1039" s="82"/>
      <c r="C1039" s="82"/>
      <c r="D1039" s="82"/>
      <c r="E1039" s="82"/>
      <c r="F1039" s="82"/>
      <c r="G1039" s="82"/>
      <c r="I1039" s="82"/>
      <c r="J1039" s="82"/>
      <c r="K1039" s="82"/>
      <c r="L1039" s="82"/>
      <c r="M1039" s="82"/>
      <c r="N1039" s="82"/>
      <c r="P1039" s="82"/>
      <c r="Q1039" s="82"/>
      <c r="R1039" s="82"/>
      <c r="S1039" s="82"/>
      <c r="T1039" s="82"/>
      <c r="U1039" s="82"/>
      <c r="W1039" s="82"/>
      <c r="X1039" s="82"/>
      <c r="Y1039" s="82"/>
      <c r="Z1039" s="82"/>
      <c r="AA1039" s="82"/>
      <c r="AB1039" s="82"/>
      <c r="AC1039" s="82"/>
      <c r="AD1039" s="82"/>
    </row>
    <row r="1040" spans="2:30">
      <c r="B1040" s="82"/>
      <c r="C1040" s="82"/>
      <c r="D1040" s="82"/>
      <c r="E1040" s="82"/>
      <c r="F1040" s="82"/>
      <c r="G1040" s="82"/>
      <c r="I1040" s="82"/>
      <c r="J1040" s="82"/>
      <c r="K1040" s="82"/>
      <c r="L1040" s="82"/>
      <c r="M1040" s="82"/>
      <c r="N1040" s="82"/>
      <c r="P1040" s="82"/>
      <c r="Q1040" s="82"/>
      <c r="R1040" s="82"/>
      <c r="S1040" s="82"/>
      <c r="T1040" s="82"/>
      <c r="U1040" s="82"/>
      <c r="W1040" s="82"/>
      <c r="X1040" s="82"/>
      <c r="Y1040" s="82"/>
      <c r="Z1040" s="82"/>
      <c r="AA1040" s="82"/>
      <c r="AB1040" s="82"/>
      <c r="AC1040" s="82"/>
      <c r="AD1040" s="82"/>
    </row>
    <row r="1041" spans="2:30">
      <c r="B1041" s="82"/>
      <c r="C1041" s="82"/>
      <c r="D1041" s="82"/>
      <c r="E1041" s="82"/>
      <c r="F1041" s="82"/>
      <c r="G1041" s="82"/>
      <c r="I1041" s="82"/>
      <c r="J1041" s="82"/>
      <c r="K1041" s="82"/>
      <c r="L1041" s="82"/>
      <c r="M1041" s="82"/>
      <c r="N1041" s="82"/>
      <c r="P1041" s="82"/>
      <c r="Q1041" s="82"/>
      <c r="R1041" s="82"/>
      <c r="S1041" s="82"/>
      <c r="T1041" s="82"/>
      <c r="U1041" s="82"/>
      <c r="W1041" s="82"/>
      <c r="X1041" s="82"/>
      <c r="Y1041" s="82"/>
      <c r="Z1041" s="82"/>
      <c r="AA1041" s="82"/>
      <c r="AB1041" s="82"/>
      <c r="AC1041" s="82"/>
      <c r="AD1041" s="82"/>
    </row>
    <row r="1042" spans="2:30">
      <c r="B1042" s="82"/>
      <c r="C1042" s="82"/>
      <c r="D1042" s="82"/>
      <c r="E1042" s="82"/>
      <c r="F1042" s="82"/>
      <c r="G1042" s="82"/>
      <c r="I1042" s="82"/>
      <c r="J1042" s="82"/>
      <c r="K1042" s="82"/>
      <c r="L1042" s="82"/>
      <c r="M1042" s="82"/>
      <c r="N1042" s="82"/>
      <c r="P1042" s="82"/>
      <c r="Q1042" s="82"/>
      <c r="R1042" s="82"/>
      <c r="S1042" s="82"/>
      <c r="T1042" s="82"/>
      <c r="U1042" s="82"/>
      <c r="W1042" s="82"/>
      <c r="X1042" s="82"/>
      <c r="Y1042" s="82"/>
      <c r="Z1042" s="82"/>
      <c r="AA1042" s="82"/>
      <c r="AB1042" s="82"/>
      <c r="AC1042" s="82"/>
      <c r="AD1042" s="82"/>
    </row>
    <row r="1043" spans="2:30">
      <c r="B1043" s="82"/>
      <c r="C1043" s="82"/>
      <c r="D1043" s="82"/>
      <c r="E1043" s="82"/>
      <c r="F1043" s="82"/>
      <c r="G1043" s="82"/>
      <c r="I1043" s="82"/>
      <c r="J1043" s="82"/>
      <c r="K1043" s="82"/>
      <c r="L1043" s="82"/>
      <c r="M1043" s="82"/>
      <c r="N1043" s="82"/>
      <c r="P1043" s="82"/>
      <c r="Q1043" s="82"/>
      <c r="R1043" s="82"/>
      <c r="S1043" s="82"/>
      <c r="T1043" s="82"/>
      <c r="U1043" s="82"/>
      <c r="W1043" s="82"/>
      <c r="X1043" s="82"/>
      <c r="Y1043" s="82"/>
      <c r="Z1043" s="82"/>
      <c r="AA1043" s="82"/>
      <c r="AB1043" s="82"/>
      <c r="AC1043" s="82"/>
      <c r="AD1043" s="82"/>
    </row>
    <row r="1044" spans="2:30">
      <c r="B1044" s="82"/>
      <c r="C1044" s="82"/>
      <c r="D1044" s="82"/>
      <c r="E1044" s="82"/>
      <c r="F1044" s="82"/>
      <c r="G1044" s="82"/>
      <c r="I1044" s="82"/>
      <c r="J1044" s="82"/>
      <c r="K1044" s="82"/>
      <c r="L1044" s="82"/>
      <c r="M1044" s="82"/>
      <c r="N1044" s="82"/>
      <c r="P1044" s="82"/>
      <c r="Q1044" s="82"/>
      <c r="R1044" s="82"/>
      <c r="S1044" s="82"/>
      <c r="T1044" s="82"/>
      <c r="U1044" s="82"/>
      <c r="W1044" s="82"/>
      <c r="X1044" s="82"/>
      <c r="Y1044" s="82"/>
      <c r="Z1044" s="82"/>
      <c r="AA1044" s="82"/>
      <c r="AB1044" s="82"/>
      <c r="AC1044" s="82"/>
      <c r="AD1044" s="82"/>
    </row>
    <row r="1045" spans="2:30">
      <c r="B1045" s="82"/>
      <c r="C1045" s="82"/>
      <c r="D1045" s="82"/>
      <c r="E1045" s="82"/>
      <c r="F1045" s="82"/>
      <c r="G1045" s="82"/>
      <c r="I1045" s="82"/>
      <c r="J1045" s="82"/>
      <c r="K1045" s="82"/>
      <c r="L1045" s="82"/>
      <c r="M1045" s="82"/>
      <c r="N1045" s="82"/>
      <c r="P1045" s="82"/>
      <c r="Q1045" s="82"/>
      <c r="R1045" s="82"/>
      <c r="S1045" s="82"/>
      <c r="T1045" s="82"/>
      <c r="U1045" s="82"/>
      <c r="W1045" s="82"/>
      <c r="X1045" s="82"/>
      <c r="Y1045" s="82"/>
      <c r="Z1045" s="82"/>
      <c r="AA1045" s="82"/>
      <c r="AB1045" s="82"/>
      <c r="AC1045" s="82"/>
      <c r="AD1045" s="82"/>
    </row>
    <row r="1046" spans="2:30">
      <c r="B1046" s="82"/>
      <c r="C1046" s="82"/>
      <c r="D1046" s="82"/>
      <c r="E1046" s="82"/>
      <c r="F1046" s="82"/>
      <c r="G1046" s="82"/>
      <c r="I1046" s="82"/>
      <c r="J1046" s="82"/>
      <c r="K1046" s="82"/>
      <c r="L1046" s="82"/>
      <c r="M1046" s="82"/>
      <c r="N1046" s="82"/>
      <c r="P1046" s="82"/>
      <c r="Q1046" s="82"/>
      <c r="R1046" s="82"/>
      <c r="S1046" s="82"/>
      <c r="T1046" s="82"/>
      <c r="U1046" s="82"/>
      <c r="W1046" s="82"/>
      <c r="X1046" s="82"/>
      <c r="Y1046" s="82"/>
      <c r="Z1046" s="82"/>
      <c r="AA1046" s="82"/>
      <c r="AB1046" s="82"/>
      <c r="AC1046" s="82"/>
      <c r="AD1046" s="82"/>
    </row>
    <row r="1047" spans="2:30">
      <c r="B1047" s="82"/>
      <c r="C1047" s="82"/>
      <c r="D1047" s="82"/>
      <c r="E1047" s="82"/>
      <c r="F1047" s="82"/>
      <c r="G1047" s="82"/>
      <c r="I1047" s="82"/>
      <c r="J1047" s="82"/>
      <c r="K1047" s="82"/>
      <c r="L1047" s="82"/>
      <c r="M1047" s="82"/>
      <c r="N1047" s="82"/>
      <c r="P1047" s="82"/>
      <c r="Q1047" s="82"/>
      <c r="R1047" s="82"/>
      <c r="S1047" s="82"/>
      <c r="T1047" s="82"/>
      <c r="U1047" s="82"/>
      <c r="W1047" s="82"/>
      <c r="X1047" s="82"/>
      <c r="Y1047" s="82"/>
      <c r="Z1047" s="82"/>
      <c r="AA1047" s="82"/>
      <c r="AB1047" s="82"/>
      <c r="AC1047" s="82"/>
      <c r="AD1047" s="82"/>
    </row>
    <row r="1048" spans="2:30">
      <c r="B1048" s="82"/>
      <c r="C1048" s="82"/>
      <c r="D1048" s="82"/>
      <c r="E1048" s="82"/>
      <c r="F1048" s="82"/>
      <c r="G1048" s="82"/>
      <c r="I1048" s="82"/>
      <c r="J1048" s="82"/>
      <c r="K1048" s="82"/>
      <c r="L1048" s="82"/>
      <c r="M1048" s="82"/>
      <c r="N1048" s="82"/>
      <c r="P1048" s="82"/>
      <c r="Q1048" s="82"/>
      <c r="R1048" s="82"/>
      <c r="S1048" s="82"/>
      <c r="T1048" s="82"/>
      <c r="U1048" s="82"/>
      <c r="W1048" s="82"/>
      <c r="X1048" s="82"/>
      <c r="Y1048" s="82"/>
      <c r="Z1048" s="82"/>
      <c r="AA1048" s="82"/>
      <c r="AB1048" s="82"/>
      <c r="AC1048" s="82"/>
      <c r="AD1048" s="82"/>
    </row>
    <row r="1049" spans="2:30">
      <c r="B1049" s="82"/>
      <c r="C1049" s="82"/>
      <c r="D1049" s="82"/>
      <c r="E1049" s="82"/>
      <c r="F1049" s="82"/>
      <c r="G1049" s="82"/>
      <c r="I1049" s="82"/>
      <c r="J1049" s="82"/>
      <c r="K1049" s="82"/>
      <c r="L1049" s="82"/>
      <c r="M1049" s="82"/>
      <c r="N1049" s="82"/>
      <c r="P1049" s="82"/>
      <c r="Q1049" s="82"/>
      <c r="R1049" s="82"/>
      <c r="S1049" s="82"/>
      <c r="T1049" s="82"/>
      <c r="U1049" s="82"/>
      <c r="W1049" s="82"/>
      <c r="X1049" s="82"/>
      <c r="Y1049" s="82"/>
      <c r="Z1049" s="82"/>
      <c r="AA1049" s="82"/>
      <c r="AB1049" s="82"/>
      <c r="AC1049" s="82"/>
      <c r="AD1049" s="82"/>
    </row>
    <row r="1050" spans="2:30">
      <c r="B1050" s="82"/>
      <c r="C1050" s="82"/>
      <c r="D1050" s="82"/>
      <c r="E1050" s="82"/>
      <c r="F1050" s="82"/>
      <c r="G1050" s="82"/>
      <c r="I1050" s="82"/>
      <c r="J1050" s="82"/>
      <c r="K1050" s="82"/>
      <c r="L1050" s="82"/>
      <c r="M1050" s="82"/>
      <c r="N1050" s="82"/>
      <c r="P1050" s="82"/>
      <c r="Q1050" s="82"/>
      <c r="R1050" s="82"/>
      <c r="S1050" s="82"/>
      <c r="T1050" s="82"/>
      <c r="U1050" s="82"/>
      <c r="W1050" s="82"/>
      <c r="X1050" s="82"/>
      <c r="Y1050" s="82"/>
      <c r="Z1050" s="82"/>
      <c r="AA1050" s="82"/>
      <c r="AB1050" s="82"/>
      <c r="AC1050" s="82"/>
      <c r="AD1050" s="82"/>
    </row>
    <row r="1051" spans="2:30">
      <c r="B1051" s="82"/>
      <c r="C1051" s="82"/>
      <c r="D1051" s="82"/>
      <c r="E1051" s="82"/>
      <c r="F1051" s="82"/>
      <c r="G1051" s="82"/>
      <c r="I1051" s="82"/>
      <c r="J1051" s="82"/>
      <c r="K1051" s="82"/>
      <c r="L1051" s="82"/>
      <c r="M1051" s="82"/>
      <c r="N1051" s="82"/>
      <c r="P1051" s="82"/>
      <c r="Q1051" s="82"/>
      <c r="R1051" s="82"/>
      <c r="S1051" s="82"/>
      <c r="T1051" s="82"/>
      <c r="U1051" s="82"/>
      <c r="W1051" s="82"/>
      <c r="X1051" s="82"/>
      <c r="Y1051" s="82"/>
      <c r="Z1051" s="82"/>
      <c r="AA1051" s="82"/>
      <c r="AB1051" s="82"/>
      <c r="AC1051" s="82"/>
      <c r="AD1051" s="82"/>
    </row>
    <row r="1052" spans="2:30">
      <c r="B1052" s="82"/>
      <c r="C1052" s="82"/>
      <c r="D1052" s="82"/>
      <c r="E1052" s="82"/>
      <c r="F1052" s="82"/>
      <c r="G1052" s="82"/>
      <c r="I1052" s="82"/>
      <c r="J1052" s="82"/>
      <c r="K1052" s="82"/>
      <c r="L1052" s="82"/>
      <c r="M1052" s="82"/>
      <c r="N1052" s="82"/>
      <c r="P1052" s="82"/>
      <c r="Q1052" s="82"/>
      <c r="R1052" s="82"/>
      <c r="S1052" s="82"/>
      <c r="T1052" s="82"/>
      <c r="U1052" s="82"/>
      <c r="W1052" s="82"/>
      <c r="X1052" s="82"/>
      <c r="Y1052" s="82"/>
      <c r="Z1052" s="82"/>
      <c r="AA1052" s="82"/>
      <c r="AB1052" s="82"/>
      <c r="AC1052" s="82"/>
      <c r="AD1052" s="82"/>
    </row>
    <row r="1053" spans="2:30">
      <c r="B1053" s="82"/>
      <c r="C1053" s="82"/>
      <c r="D1053" s="82"/>
      <c r="E1053" s="82"/>
      <c r="F1053" s="82"/>
      <c r="G1053" s="82"/>
      <c r="I1053" s="82"/>
      <c r="J1053" s="82"/>
      <c r="K1053" s="82"/>
      <c r="L1053" s="82"/>
      <c r="M1053" s="82"/>
      <c r="N1053" s="82"/>
      <c r="P1053" s="82"/>
      <c r="Q1053" s="82"/>
      <c r="R1053" s="82"/>
      <c r="S1053" s="82"/>
      <c r="T1053" s="82"/>
      <c r="U1053" s="82"/>
      <c r="W1053" s="82"/>
      <c r="X1053" s="82"/>
      <c r="Y1053" s="82"/>
      <c r="Z1053" s="82"/>
      <c r="AA1053" s="82"/>
      <c r="AB1053" s="82"/>
      <c r="AC1053" s="82"/>
      <c r="AD1053" s="82"/>
    </row>
    <row r="1054" spans="2:30">
      <c r="B1054" s="82"/>
      <c r="C1054" s="82"/>
      <c r="D1054" s="82"/>
      <c r="E1054" s="82"/>
      <c r="F1054" s="82"/>
      <c r="G1054" s="82"/>
      <c r="I1054" s="82"/>
      <c r="J1054" s="82"/>
      <c r="K1054" s="82"/>
      <c r="L1054" s="82"/>
      <c r="M1054" s="82"/>
      <c r="N1054" s="82"/>
      <c r="P1054" s="82"/>
      <c r="Q1054" s="82"/>
      <c r="R1054" s="82"/>
      <c r="S1054" s="82"/>
      <c r="T1054" s="82"/>
      <c r="U1054" s="82"/>
      <c r="W1054" s="82"/>
      <c r="X1054" s="82"/>
      <c r="Y1054" s="82"/>
      <c r="Z1054" s="82"/>
      <c r="AA1054" s="82"/>
      <c r="AB1054" s="82"/>
      <c r="AC1054" s="82"/>
      <c r="AD1054" s="82"/>
    </row>
    <row r="1055" spans="2:30">
      <c r="B1055" s="82"/>
      <c r="C1055" s="82"/>
      <c r="D1055" s="82"/>
      <c r="E1055" s="82"/>
      <c r="F1055" s="82"/>
      <c r="G1055" s="82"/>
      <c r="I1055" s="82"/>
      <c r="J1055" s="82"/>
      <c r="K1055" s="82"/>
      <c r="L1055" s="82"/>
      <c r="M1055" s="82"/>
      <c r="N1055" s="82"/>
      <c r="P1055" s="82"/>
      <c r="Q1055" s="82"/>
      <c r="R1055" s="82"/>
      <c r="S1055" s="82"/>
      <c r="T1055" s="82"/>
      <c r="U1055" s="82"/>
      <c r="W1055" s="82"/>
      <c r="X1055" s="82"/>
      <c r="Y1055" s="82"/>
      <c r="Z1055" s="82"/>
      <c r="AA1055" s="82"/>
      <c r="AB1055" s="82"/>
      <c r="AC1055" s="82"/>
      <c r="AD1055" s="82"/>
    </row>
    <row r="1056" spans="2:30">
      <c r="B1056" s="82"/>
      <c r="C1056" s="82"/>
      <c r="D1056" s="82"/>
      <c r="E1056" s="82"/>
      <c r="F1056" s="82"/>
      <c r="G1056" s="82"/>
      <c r="I1056" s="82"/>
      <c r="J1056" s="82"/>
      <c r="K1056" s="82"/>
      <c r="L1056" s="82"/>
      <c r="M1056" s="82"/>
      <c r="N1056" s="82"/>
      <c r="P1056" s="82"/>
      <c r="Q1056" s="82"/>
      <c r="R1056" s="82"/>
      <c r="S1056" s="82"/>
      <c r="T1056" s="82"/>
      <c r="U1056" s="82"/>
      <c r="W1056" s="82"/>
      <c r="X1056" s="82"/>
      <c r="Y1056" s="82"/>
      <c r="Z1056" s="82"/>
      <c r="AA1056" s="82"/>
      <c r="AB1056" s="82"/>
      <c r="AC1056" s="82"/>
      <c r="AD1056" s="82"/>
    </row>
    <row r="1057" spans="2:30">
      <c r="B1057" s="82"/>
      <c r="C1057" s="82"/>
      <c r="D1057" s="82"/>
      <c r="E1057" s="82"/>
      <c r="F1057" s="82"/>
      <c r="G1057" s="82"/>
      <c r="I1057" s="82"/>
      <c r="J1057" s="82"/>
      <c r="K1057" s="82"/>
      <c r="L1057" s="82"/>
      <c r="M1057" s="82"/>
      <c r="N1057" s="82"/>
      <c r="P1057" s="82"/>
      <c r="Q1057" s="82"/>
      <c r="R1057" s="82"/>
      <c r="S1057" s="82"/>
      <c r="T1057" s="82"/>
      <c r="U1057" s="82"/>
      <c r="W1057" s="82"/>
      <c r="X1057" s="82"/>
      <c r="Y1057" s="82"/>
      <c r="Z1057" s="82"/>
      <c r="AA1057" s="82"/>
      <c r="AB1057" s="82"/>
      <c r="AC1057" s="82"/>
      <c r="AD1057" s="82"/>
    </row>
    <row r="1058" spans="2:30">
      <c r="B1058" s="82"/>
      <c r="C1058" s="82"/>
      <c r="D1058" s="82"/>
      <c r="E1058" s="82"/>
      <c r="F1058" s="82"/>
      <c r="G1058" s="82"/>
      <c r="I1058" s="82"/>
      <c r="J1058" s="82"/>
      <c r="K1058" s="82"/>
      <c r="L1058" s="82"/>
      <c r="M1058" s="82"/>
      <c r="N1058" s="82"/>
      <c r="P1058" s="82"/>
      <c r="Q1058" s="82"/>
      <c r="R1058" s="82"/>
      <c r="S1058" s="82"/>
      <c r="T1058" s="82"/>
      <c r="U1058" s="82"/>
      <c r="W1058" s="82"/>
      <c r="X1058" s="82"/>
      <c r="Y1058" s="82"/>
      <c r="Z1058" s="82"/>
      <c r="AA1058" s="82"/>
      <c r="AB1058" s="82"/>
      <c r="AC1058" s="82"/>
      <c r="AD1058" s="82"/>
    </row>
    <row r="1059" spans="2:30">
      <c r="B1059" s="82"/>
      <c r="C1059" s="82"/>
      <c r="D1059" s="82"/>
      <c r="E1059" s="82"/>
      <c r="F1059" s="82"/>
      <c r="G1059" s="82"/>
      <c r="I1059" s="82"/>
      <c r="J1059" s="82"/>
      <c r="K1059" s="82"/>
      <c r="L1059" s="82"/>
      <c r="M1059" s="82"/>
      <c r="N1059" s="82"/>
      <c r="P1059" s="82"/>
      <c r="Q1059" s="82"/>
      <c r="R1059" s="82"/>
      <c r="S1059" s="82"/>
      <c r="T1059" s="82"/>
      <c r="U1059" s="82"/>
      <c r="W1059" s="82"/>
      <c r="X1059" s="82"/>
      <c r="Y1059" s="82"/>
      <c r="Z1059" s="82"/>
      <c r="AA1059" s="82"/>
      <c r="AB1059" s="82"/>
      <c r="AC1059" s="82"/>
      <c r="AD1059" s="82"/>
    </row>
    <row r="1060" spans="2:30">
      <c r="B1060" s="82"/>
      <c r="C1060" s="82"/>
      <c r="D1060" s="82"/>
      <c r="E1060" s="82"/>
      <c r="F1060" s="82"/>
      <c r="G1060" s="82"/>
      <c r="I1060" s="82"/>
      <c r="J1060" s="82"/>
      <c r="K1060" s="82"/>
      <c r="L1060" s="82"/>
      <c r="M1060" s="82"/>
      <c r="N1060" s="82"/>
      <c r="P1060" s="82"/>
      <c r="Q1060" s="82"/>
      <c r="R1060" s="82"/>
      <c r="S1060" s="82"/>
      <c r="T1060" s="82"/>
      <c r="U1060" s="82"/>
      <c r="W1060" s="82"/>
      <c r="X1060" s="82"/>
      <c r="Y1060" s="82"/>
      <c r="Z1060" s="82"/>
      <c r="AA1060" s="82"/>
      <c r="AB1060" s="82"/>
      <c r="AC1060" s="82"/>
      <c r="AD1060" s="82"/>
    </row>
    <row r="1061" spans="2:30">
      <c r="B1061" s="82"/>
      <c r="C1061" s="82"/>
      <c r="D1061" s="82"/>
      <c r="E1061" s="82"/>
      <c r="F1061" s="82"/>
      <c r="G1061" s="82"/>
      <c r="I1061" s="82"/>
      <c r="J1061" s="82"/>
      <c r="K1061" s="82"/>
      <c r="L1061" s="82"/>
      <c r="M1061" s="82"/>
      <c r="N1061" s="82"/>
      <c r="P1061" s="82"/>
      <c r="Q1061" s="82"/>
      <c r="R1061" s="82"/>
      <c r="S1061" s="82"/>
      <c r="T1061" s="82"/>
      <c r="U1061" s="82"/>
      <c r="W1061" s="82"/>
      <c r="X1061" s="82"/>
      <c r="Y1061" s="82"/>
      <c r="Z1061" s="82"/>
      <c r="AA1061" s="82"/>
      <c r="AB1061" s="82"/>
      <c r="AC1061" s="82"/>
      <c r="AD1061" s="82"/>
    </row>
    <row r="1062" spans="2:30">
      <c r="B1062" s="82"/>
      <c r="C1062" s="82"/>
      <c r="D1062" s="82"/>
      <c r="E1062" s="82"/>
      <c r="F1062" s="82"/>
      <c r="G1062" s="82"/>
      <c r="I1062" s="82"/>
      <c r="J1062" s="82"/>
      <c r="K1062" s="82"/>
      <c r="L1062" s="82"/>
      <c r="M1062" s="82"/>
      <c r="N1062" s="82"/>
      <c r="P1062" s="82"/>
      <c r="Q1062" s="82"/>
      <c r="R1062" s="82"/>
      <c r="S1062" s="82"/>
      <c r="T1062" s="82"/>
      <c r="U1062" s="82"/>
      <c r="W1062" s="82"/>
      <c r="X1062" s="82"/>
      <c r="Y1062" s="82"/>
      <c r="Z1062" s="82"/>
      <c r="AA1062" s="82"/>
      <c r="AB1062" s="82"/>
      <c r="AC1062" s="82"/>
      <c r="AD1062" s="82"/>
    </row>
    <row r="1063" spans="2:30">
      <c r="B1063" s="82"/>
      <c r="C1063" s="82"/>
      <c r="D1063" s="82"/>
      <c r="E1063" s="82"/>
      <c r="F1063" s="82"/>
      <c r="G1063" s="82"/>
      <c r="I1063" s="82"/>
      <c r="J1063" s="82"/>
      <c r="K1063" s="82"/>
      <c r="L1063" s="82"/>
      <c r="M1063" s="82"/>
      <c r="N1063" s="82"/>
      <c r="P1063" s="82"/>
      <c r="Q1063" s="82"/>
      <c r="R1063" s="82"/>
      <c r="S1063" s="82"/>
      <c r="T1063" s="82"/>
      <c r="U1063" s="82"/>
      <c r="W1063" s="82"/>
      <c r="X1063" s="82"/>
      <c r="Y1063" s="82"/>
      <c r="Z1063" s="82"/>
      <c r="AA1063" s="82"/>
      <c r="AB1063" s="82"/>
      <c r="AC1063" s="82"/>
      <c r="AD1063" s="82"/>
    </row>
    <row r="1064" spans="2:30">
      <c r="B1064" s="82"/>
      <c r="C1064" s="82"/>
      <c r="D1064" s="82"/>
      <c r="E1064" s="82"/>
      <c r="F1064" s="82"/>
      <c r="G1064" s="82"/>
      <c r="I1064" s="82"/>
      <c r="J1064" s="82"/>
      <c r="K1064" s="82"/>
      <c r="L1064" s="82"/>
      <c r="M1064" s="82"/>
      <c r="N1064" s="82"/>
      <c r="P1064" s="82"/>
      <c r="Q1064" s="82"/>
      <c r="R1064" s="82"/>
      <c r="S1064" s="82"/>
      <c r="T1064" s="82"/>
      <c r="U1064" s="82"/>
      <c r="W1064" s="82"/>
      <c r="X1064" s="82"/>
      <c r="Y1064" s="82"/>
      <c r="Z1064" s="82"/>
      <c r="AA1064" s="82"/>
      <c r="AB1064" s="82"/>
      <c r="AC1064" s="82"/>
      <c r="AD1064" s="82"/>
    </row>
    <row r="1065" spans="2:30">
      <c r="B1065" s="82"/>
      <c r="C1065" s="82"/>
      <c r="D1065" s="82"/>
      <c r="E1065" s="82"/>
      <c r="F1065" s="82"/>
      <c r="G1065" s="82"/>
      <c r="I1065" s="82"/>
      <c r="J1065" s="82"/>
      <c r="K1065" s="82"/>
      <c r="L1065" s="82"/>
      <c r="M1065" s="82"/>
      <c r="N1065" s="82"/>
      <c r="P1065" s="82"/>
      <c r="Q1065" s="82"/>
      <c r="R1065" s="82"/>
      <c r="S1065" s="82"/>
      <c r="T1065" s="82"/>
      <c r="U1065" s="82"/>
      <c r="W1065" s="82"/>
      <c r="X1065" s="82"/>
      <c r="Y1065" s="82"/>
      <c r="Z1065" s="82"/>
      <c r="AA1065" s="82"/>
      <c r="AB1065" s="82"/>
      <c r="AC1065" s="82"/>
      <c r="AD1065" s="82"/>
    </row>
    <row r="1066" spans="2:30">
      <c r="B1066" s="82"/>
      <c r="C1066" s="82"/>
      <c r="D1066" s="82"/>
      <c r="E1066" s="82"/>
      <c r="F1066" s="82"/>
      <c r="G1066" s="82"/>
      <c r="I1066" s="82"/>
      <c r="J1066" s="82"/>
      <c r="K1066" s="82"/>
      <c r="L1066" s="82"/>
      <c r="M1066" s="82"/>
      <c r="N1066" s="82"/>
      <c r="P1066" s="82"/>
      <c r="Q1066" s="82"/>
      <c r="R1066" s="82"/>
      <c r="S1066" s="82"/>
      <c r="T1066" s="82"/>
      <c r="U1066" s="82"/>
      <c r="W1066" s="82"/>
      <c r="X1066" s="82"/>
      <c r="Y1066" s="82"/>
      <c r="Z1066" s="82"/>
      <c r="AA1066" s="82"/>
      <c r="AB1066" s="82"/>
      <c r="AC1066" s="82"/>
      <c r="AD1066" s="82"/>
    </row>
    <row r="1067" spans="2:30">
      <c r="B1067" s="82"/>
      <c r="C1067" s="82"/>
      <c r="D1067" s="82"/>
      <c r="E1067" s="82"/>
      <c r="F1067" s="82"/>
      <c r="G1067" s="82"/>
      <c r="I1067" s="82"/>
      <c r="J1067" s="82"/>
      <c r="K1067" s="82"/>
      <c r="L1067" s="82"/>
      <c r="M1067" s="82"/>
      <c r="N1067" s="82"/>
      <c r="P1067" s="82"/>
      <c r="Q1067" s="82"/>
      <c r="R1067" s="82"/>
      <c r="S1067" s="82"/>
      <c r="T1067" s="82"/>
      <c r="U1067" s="82"/>
      <c r="W1067" s="82"/>
      <c r="X1067" s="82"/>
      <c r="Y1067" s="82"/>
      <c r="Z1067" s="82"/>
      <c r="AA1067" s="82"/>
      <c r="AB1067" s="82"/>
      <c r="AC1067" s="82"/>
      <c r="AD1067" s="82"/>
    </row>
    <row r="1068" spans="2:30">
      <c r="B1068" s="82"/>
      <c r="C1068" s="82"/>
      <c r="D1068" s="82"/>
      <c r="E1068" s="82"/>
      <c r="F1068" s="82"/>
      <c r="G1068" s="82"/>
      <c r="I1068" s="82"/>
      <c r="J1068" s="82"/>
      <c r="K1068" s="82"/>
      <c r="L1068" s="82"/>
      <c r="M1068" s="82"/>
      <c r="N1068" s="82"/>
      <c r="P1068" s="82"/>
      <c r="Q1068" s="82"/>
      <c r="R1068" s="82"/>
      <c r="S1068" s="82"/>
      <c r="T1068" s="82"/>
      <c r="U1068" s="82"/>
      <c r="W1068" s="82"/>
      <c r="X1068" s="82"/>
      <c r="Y1068" s="82"/>
      <c r="Z1068" s="82"/>
      <c r="AA1068" s="82"/>
      <c r="AB1068" s="82"/>
      <c r="AC1068" s="82"/>
      <c r="AD1068" s="82"/>
    </row>
    <row r="1069" spans="2:30">
      <c r="B1069" s="82"/>
      <c r="C1069" s="82"/>
      <c r="D1069" s="82"/>
      <c r="E1069" s="82"/>
      <c r="F1069" s="82"/>
      <c r="G1069" s="82"/>
      <c r="I1069" s="82"/>
      <c r="J1069" s="82"/>
      <c r="K1069" s="82"/>
      <c r="L1069" s="82"/>
      <c r="M1069" s="82"/>
      <c r="N1069" s="82"/>
      <c r="P1069" s="82"/>
      <c r="Q1069" s="82"/>
      <c r="R1069" s="82"/>
      <c r="S1069" s="82"/>
      <c r="T1069" s="82"/>
      <c r="U1069" s="82"/>
      <c r="W1069" s="82"/>
      <c r="X1069" s="82"/>
      <c r="Y1069" s="82"/>
      <c r="Z1069" s="82"/>
      <c r="AA1069" s="82"/>
      <c r="AB1069" s="82"/>
      <c r="AC1069" s="82"/>
      <c r="AD1069" s="82"/>
    </row>
    <row r="1070" spans="2:30">
      <c r="B1070" s="82"/>
      <c r="C1070" s="82"/>
      <c r="D1070" s="82"/>
      <c r="E1070" s="82"/>
      <c r="F1070" s="82"/>
      <c r="G1070" s="82"/>
      <c r="I1070" s="82"/>
      <c r="J1070" s="82"/>
      <c r="K1070" s="82"/>
      <c r="L1070" s="82"/>
      <c r="M1070" s="82"/>
      <c r="N1070" s="82"/>
      <c r="P1070" s="82"/>
      <c r="Q1070" s="82"/>
      <c r="R1070" s="82"/>
      <c r="S1070" s="82"/>
      <c r="T1070" s="82"/>
      <c r="U1070" s="82"/>
      <c r="W1070" s="82"/>
      <c r="X1070" s="82"/>
      <c r="Y1070" s="82"/>
      <c r="Z1070" s="82"/>
      <c r="AA1070" s="82"/>
      <c r="AB1070" s="82"/>
      <c r="AC1070" s="82"/>
      <c r="AD1070" s="82"/>
    </row>
    <row r="1071" spans="2:30">
      <c r="B1071" s="82"/>
      <c r="C1071" s="82"/>
      <c r="D1071" s="82"/>
      <c r="E1071" s="82"/>
      <c r="F1071" s="82"/>
      <c r="G1071" s="82"/>
      <c r="I1071" s="82"/>
      <c r="J1071" s="82"/>
      <c r="K1071" s="82"/>
      <c r="L1071" s="82"/>
      <c r="M1071" s="82"/>
      <c r="N1071" s="82"/>
      <c r="P1071" s="82"/>
      <c r="Q1071" s="82"/>
      <c r="R1071" s="82"/>
      <c r="S1071" s="82"/>
      <c r="T1071" s="82"/>
      <c r="U1071" s="82"/>
      <c r="W1071" s="82"/>
      <c r="X1071" s="82"/>
      <c r="Y1071" s="82"/>
      <c r="Z1071" s="82"/>
      <c r="AA1071" s="82"/>
      <c r="AB1071" s="82"/>
      <c r="AC1071" s="82"/>
      <c r="AD1071" s="82"/>
    </row>
    <row r="1072" spans="2:30">
      <c r="B1072" s="82"/>
      <c r="C1072" s="82"/>
      <c r="D1072" s="82"/>
      <c r="E1072" s="82"/>
      <c r="F1072" s="82"/>
      <c r="G1072" s="82"/>
      <c r="I1072" s="82"/>
      <c r="J1072" s="82"/>
      <c r="K1072" s="82"/>
      <c r="L1072" s="82"/>
      <c r="M1072" s="82"/>
      <c r="N1072" s="82"/>
      <c r="P1072" s="82"/>
      <c r="Q1072" s="82"/>
      <c r="R1072" s="82"/>
      <c r="S1072" s="82"/>
      <c r="T1072" s="82"/>
      <c r="U1072" s="82"/>
      <c r="W1072" s="82"/>
      <c r="X1072" s="82"/>
      <c r="Y1072" s="82"/>
      <c r="Z1072" s="82"/>
      <c r="AA1072" s="82"/>
      <c r="AB1072" s="82"/>
      <c r="AC1072" s="82"/>
      <c r="AD1072" s="82"/>
    </row>
    <row r="1073" spans="2:30">
      <c r="B1073" s="82"/>
      <c r="C1073" s="82"/>
      <c r="D1073" s="82"/>
      <c r="E1073" s="82"/>
      <c r="F1073" s="82"/>
      <c r="G1073" s="82"/>
      <c r="I1073" s="82"/>
      <c r="J1073" s="82"/>
      <c r="K1073" s="82"/>
      <c r="L1073" s="82"/>
      <c r="M1073" s="82"/>
      <c r="N1073" s="82"/>
      <c r="P1073" s="82"/>
      <c r="Q1073" s="82"/>
      <c r="R1073" s="82"/>
      <c r="S1073" s="82"/>
      <c r="T1073" s="82"/>
      <c r="U1073" s="82"/>
      <c r="W1073" s="82"/>
      <c r="X1073" s="82"/>
      <c r="Y1073" s="82"/>
      <c r="Z1073" s="82"/>
      <c r="AA1073" s="82"/>
      <c r="AB1073" s="82"/>
      <c r="AC1073" s="82"/>
      <c r="AD1073" s="82"/>
    </row>
    <row r="1074" spans="2:30">
      <c r="B1074" s="82"/>
      <c r="C1074" s="82"/>
      <c r="D1074" s="82"/>
      <c r="E1074" s="82"/>
      <c r="F1074" s="82"/>
      <c r="G1074" s="82"/>
      <c r="I1074" s="82"/>
      <c r="J1074" s="82"/>
      <c r="K1074" s="82"/>
      <c r="L1074" s="82"/>
      <c r="M1074" s="82"/>
      <c r="N1074" s="82"/>
      <c r="P1074" s="82"/>
      <c r="Q1074" s="82"/>
      <c r="R1074" s="82"/>
      <c r="S1074" s="82"/>
      <c r="T1074" s="82"/>
      <c r="U1074" s="82"/>
      <c r="W1074" s="82"/>
      <c r="X1074" s="82"/>
      <c r="Y1074" s="82"/>
      <c r="Z1074" s="82"/>
      <c r="AA1074" s="82"/>
      <c r="AB1074" s="82"/>
      <c r="AC1074" s="82"/>
      <c r="AD1074" s="82"/>
    </row>
    <row r="1075" spans="2:30">
      <c r="B1075" s="82"/>
      <c r="C1075" s="82"/>
      <c r="D1075" s="82"/>
      <c r="E1075" s="82"/>
      <c r="F1075" s="82"/>
      <c r="G1075" s="82"/>
      <c r="I1075" s="82"/>
      <c r="J1075" s="82"/>
      <c r="K1075" s="82"/>
      <c r="L1075" s="82"/>
      <c r="M1075" s="82"/>
      <c r="N1075" s="82"/>
      <c r="P1075" s="82"/>
      <c r="Q1075" s="82"/>
      <c r="R1075" s="82"/>
      <c r="S1075" s="82"/>
      <c r="T1075" s="82"/>
      <c r="U1075" s="82"/>
      <c r="W1075" s="82"/>
      <c r="X1075" s="82"/>
      <c r="Y1075" s="82"/>
      <c r="Z1075" s="82"/>
      <c r="AA1075" s="82"/>
      <c r="AB1075" s="82"/>
      <c r="AC1075" s="82"/>
      <c r="AD1075" s="82"/>
    </row>
    <row r="1076" spans="2:30">
      <c r="B1076" s="82"/>
      <c r="C1076" s="82"/>
      <c r="D1076" s="82"/>
      <c r="E1076" s="82"/>
      <c r="F1076" s="82"/>
      <c r="G1076" s="82"/>
      <c r="I1076" s="82"/>
      <c r="J1076" s="82"/>
      <c r="K1076" s="82"/>
      <c r="L1076" s="82"/>
      <c r="M1076" s="82"/>
      <c r="N1076" s="82"/>
      <c r="P1076" s="82"/>
      <c r="Q1076" s="82"/>
      <c r="R1076" s="82"/>
      <c r="S1076" s="82"/>
      <c r="T1076" s="82"/>
      <c r="U1076" s="82"/>
      <c r="W1076" s="82"/>
      <c r="X1076" s="82"/>
      <c r="Y1076" s="82"/>
      <c r="Z1076" s="82"/>
      <c r="AA1076" s="82"/>
      <c r="AB1076" s="82"/>
      <c r="AC1076" s="82"/>
      <c r="AD1076" s="82"/>
    </row>
    <row r="1077" spans="2:30">
      <c r="B1077" s="82"/>
      <c r="C1077" s="82"/>
      <c r="D1077" s="82"/>
      <c r="E1077" s="82"/>
      <c r="F1077" s="82"/>
      <c r="G1077" s="82"/>
      <c r="I1077" s="82"/>
      <c r="J1077" s="82"/>
      <c r="K1077" s="82"/>
      <c r="L1077" s="82"/>
      <c r="M1077" s="82"/>
      <c r="N1077" s="82"/>
      <c r="P1077" s="82"/>
      <c r="Q1077" s="82"/>
      <c r="R1077" s="82"/>
      <c r="S1077" s="82"/>
      <c r="T1077" s="82"/>
      <c r="U1077" s="82"/>
      <c r="W1077" s="82"/>
      <c r="X1077" s="82"/>
      <c r="Y1077" s="82"/>
      <c r="Z1077" s="82"/>
      <c r="AA1077" s="82"/>
      <c r="AB1077" s="82"/>
      <c r="AC1077" s="82"/>
      <c r="AD1077" s="82"/>
    </row>
    <row r="1078" spans="2:30">
      <c r="B1078" s="82"/>
      <c r="C1078" s="82"/>
      <c r="D1078" s="82"/>
      <c r="E1078" s="82"/>
      <c r="F1078" s="82"/>
      <c r="G1078" s="82"/>
      <c r="I1078" s="82"/>
      <c r="J1078" s="82"/>
      <c r="K1078" s="82"/>
      <c r="L1078" s="82"/>
      <c r="M1078" s="82"/>
      <c r="N1078" s="82"/>
      <c r="P1078" s="82"/>
      <c r="Q1078" s="82"/>
      <c r="R1078" s="82"/>
      <c r="S1078" s="82"/>
      <c r="T1078" s="82"/>
      <c r="U1078" s="82"/>
      <c r="W1078" s="82"/>
      <c r="X1078" s="82"/>
      <c r="Y1078" s="82"/>
      <c r="Z1078" s="82"/>
      <c r="AA1078" s="82"/>
      <c r="AB1078" s="82"/>
      <c r="AC1078" s="82"/>
      <c r="AD1078" s="82"/>
    </row>
    <row r="1079" spans="2:30">
      <c r="B1079" s="82"/>
      <c r="C1079" s="82"/>
      <c r="D1079" s="82"/>
      <c r="E1079" s="82"/>
      <c r="F1079" s="82"/>
      <c r="G1079" s="82"/>
      <c r="I1079" s="82"/>
      <c r="J1079" s="82"/>
      <c r="K1079" s="82"/>
      <c r="L1079" s="82"/>
      <c r="M1079" s="82"/>
      <c r="N1079" s="82"/>
      <c r="P1079" s="82"/>
      <c r="Q1079" s="82"/>
      <c r="R1079" s="82"/>
      <c r="S1079" s="82"/>
      <c r="T1079" s="82"/>
      <c r="U1079" s="82"/>
      <c r="W1079" s="82"/>
      <c r="X1079" s="82"/>
      <c r="Y1079" s="82"/>
      <c r="Z1079" s="82"/>
      <c r="AA1079" s="82"/>
      <c r="AB1079" s="82"/>
      <c r="AC1079" s="82"/>
      <c r="AD1079" s="82"/>
    </row>
    <row r="1080" spans="2:30">
      <c r="B1080" s="82"/>
      <c r="C1080" s="82"/>
      <c r="D1080" s="82"/>
      <c r="E1080" s="82"/>
      <c r="F1080" s="82"/>
      <c r="G1080" s="82"/>
      <c r="I1080" s="82"/>
      <c r="J1080" s="82"/>
      <c r="K1080" s="82"/>
      <c r="L1080" s="82"/>
      <c r="M1080" s="82"/>
      <c r="N1080" s="82"/>
      <c r="P1080" s="82"/>
      <c r="Q1080" s="82"/>
      <c r="R1080" s="82"/>
      <c r="S1080" s="82"/>
      <c r="T1080" s="82"/>
      <c r="U1080" s="82"/>
      <c r="W1080" s="82"/>
      <c r="X1080" s="82"/>
      <c r="Y1080" s="82"/>
      <c r="Z1080" s="82"/>
      <c r="AA1080" s="82"/>
      <c r="AB1080" s="82"/>
      <c r="AC1080" s="82"/>
      <c r="AD1080" s="82"/>
    </row>
    <row r="1081" spans="2:30">
      <c r="B1081" s="82"/>
      <c r="C1081" s="82"/>
      <c r="D1081" s="82"/>
      <c r="E1081" s="82"/>
      <c r="F1081" s="82"/>
      <c r="G1081" s="82"/>
      <c r="I1081" s="82"/>
      <c r="J1081" s="82"/>
      <c r="K1081" s="82"/>
      <c r="L1081" s="82"/>
      <c r="M1081" s="82"/>
      <c r="N1081" s="82"/>
      <c r="P1081" s="82"/>
      <c r="Q1081" s="82"/>
      <c r="R1081" s="82"/>
      <c r="S1081" s="82"/>
      <c r="T1081" s="82"/>
      <c r="U1081" s="82"/>
      <c r="W1081" s="82"/>
      <c r="X1081" s="82"/>
      <c r="Y1081" s="82"/>
      <c r="Z1081" s="82"/>
      <c r="AA1081" s="82"/>
      <c r="AB1081" s="82"/>
      <c r="AC1081" s="82"/>
      <c r="AD1081" s="82"/>
    </row>
    <row r="1082" spans="2:30">
      <c r="B1082" s="82"/>
      <c r="C1082" s="82"/>
      <c r="D1082" s="82"/>
      <c r="E1082" s="82"/>
      <c r="F1082" s="82"/>
      <c r="G1082" s="82"/>
      <c r="I1082" s="82"/>
      <c r="J1082" s="82"/>
      <c r="K1082" s="82"/>
      <c r="L1082" s="82"/>
      <c r="M1082" s="82"/>
      <c r="N1082" s="82"/>
      <c r="P1082" s="82"/>
      <c r="Q1082" s="82"/>
      <c r="R1082" s="82"/>
      <c r="S1082" s="82"/>
      <c r="T1082" s="82"/>
      <c r="U1082" s="82"/>
      <c r="W1082" s="82"/>
      <c r="X1082" s="82"/>
      <c r="Y1082" s="82"/>
      <c r="Z1082" s="82"/>
      <c r="AA1082" s="82"/>
      <c r="AB1082" s="82"/>
      <c r="AC1082" s="82"/>
      <c r="AD1082" s="82"/>
    </row>
    <row r="1083" spans="2:30">
      <c r="B1083" s="82"/>
      <c r="C1083" s="82"/>
      <c r="D1083" s="82"/>
      <c r="E1083" s="82"/>
      <c r="F1083" s="82"/>
      <c r="G1083" s="82"/>
      <c r="I1083" s="82"/>
      <c r="J1083" s="82"/>
      <c r="K1083" s="82"/>
      <c r="L1083" s="82"/>
      <c r="M1083" s="82"/>
      <c r="N1083" s="82"/>
      <c r="P1083" s="82"/>
      <c r="Q1083" s="82"/>
      <c r="R1083" s="82"/>
      <c r="S1083" s="82"/>
      <c r="T1083" s="82"/>
      <c r="U1083" s="82"/>
      <c r="W1083" s="82"/>
      <c r="X1083" s="82"/>
      <c r="Y1083" s="82"/>
      <c r="Z1083" s="82"/>
      <c r="AA1083" s="82"/>
      <c r="AB1083" s="82"/>
      <c r="AC1083" s="82"/>
      <c r="AD1083" s="82"/>
    </row>
    <row r="1084" spans="2:30">
      <c r="B1084" s="82"/>
      <c r="C1084" s="82"/>
      <c r="D1084" s="82"/>
      <c r="E1084" s="82"/>
      <c r="F1084" s="82"/>
      <c r="G1084" s="82"/>
      <c r="I1084" s="82"/>
      <c r="J1084" s="82"/>
      <c r="K1084" s="82"/>
      <c r="L1084" s="82"/>
      <c r="M1084" s="82"/>
      <c r="N1084" s="82"/>
      <c r="P1084" s="82"/>
      <c r="Q1084" s="82"/>
      <c r="R1084" s="82"/>
      <c r="S1084" s="82"/>
      <c r="T1084" s="82"/>
      <c r="U1084" s="82"/>
      <c r="W1084" s="82"/>
      <c r="X1084" s="82"/>
      <c r="Y1084" s="82"/>
      <c r="Z1084" s="82"/>
      <c r="AA1084" s="82"/>
      <c r="AB1084" s="82"/>
      <c r="AC1084" s="82"/>
      <c r="AD1084" s="82"/>
    </row>
    <row r="1085" spans="2:30">
      <c r="B1085" s="82"/>
      <c r="C1085" s="82"/>
      <c r="D1085" s="82"/>
      <c r="E1085" s="82"/>
      <c r="F1085" s="82"/>
      <c r="G1085" s="82"/>
      <c r="I1085" s="82"/>
      <c r="J1085" s="82"/>
      <c r="K1085" s="82"/>
      <c r="L1085" s="82"/>
      <c r="M1085" s="82"/>
      <c r="N1085" s="82"/>
      <c r="P1085" s="82"/>
      <c r="Q1085" s="82"/>
      <c r="R1085" s="82"/>
      <c r="S1085" s="82"/>
      <c r="T1085" s="82"/>
      <c r="U1085" s="82"/>
      <c r="W1085" s="82"/>
      <c r="X1085" s="82"/>
      <c r="Y1085" s="82"/>
      <c r="Z1085" s="82"/>
      <c r="AA1085" s="82"/>
      <c r="AB1085" s="82"/>
      <c r="AC1085" s="82"/>
      <c r="AD1085" s="82"/>
    </row>
    <row r="1086" spans="2:30">
      <c r="B1086" s="82"/>
      <c r="C1086" s="82"/>
      <c r="D1086" s="82"/>
      <c r="E1086" s="82"/>
      <c r="F1086" s="82"/>
      <c r="G1086" s="82"/>
      <c r="I1086" s="82"/>
      <c r="J1086" s="82"/>
      <c r="K1086" s="82"/>
      <c r="L1086" s="82"/>
      <c r="M1086" s="82"/>
      <c r="N1086" s="82"/>
      <c r="P1086" s="82"/>
      <c r="Q1086" s="82"/>
      <c r="R1086" s="82"/>
      <c r="S1086" s="82"/>
      <c r="T1086" s="82"/>
      <c r="U1086" s="82"/>
      <c r="W1086" s="82"/>
      <c r="X1086" s="82"/>
      <c r="Y1086" s="82"/>
      <c r="Z1086" s="82"/>
      <c r="AA1086" s="82"/>
      <c r="AB1086" s="82"/>
      <c r="AC1086" s="82"/>
      <c r="AD1086" s="82"/>
    </row>
    <row r="1087" spans="2:30">
      <c r="B1087" s="82"/>
      <c r="C1087" s="82"/>
      <c r="D1087" s="82"/>
      <c r="E1087" s="82"/>
      <c r="F1087" s="82"/>
      <c r="G1087" s="82"/>
      <c r="I1087" s="82"/>
      <c r="J1087" s="82"/>
      <c r="K1087" s="82"/>
      <c r="L1087" s="82"/>
      <c r="M1087" s="82"/>
      <c r="N1087" s="82"/>
      <c r="P1087" s="82"/>
      <c r="Q1087" s="82"/>
      <c r="R1087" s="82"/>
      <c r="S1087" s="82"/>
      <c r="T1087" s="82"/>
      <c r="U1087" s="82"/>
      <c r="W1087" s="82"/>
      <c r="X1087" s="82"/>
      <c r="Y1087" s="82"/>
      <c r="Z1087" s="82"/>
      <c r="AA1087" s="82"/>
      <c r="AB1087" s="82"/>
      <c r="AC1087" s="82"/>
      <c r="AD1087" s="82"/>
    </row>
    <row r="1088" spans="2:30">
      <c r="B1088" s="82"/>
      <c r="C1088" s="82"/>
      <c r="D1088" s="82"/>
      <c r="E1088" s="82"/>
      <c r="F1088" s="82"/>
      <c r="G1088" s="82"/>
      <c r="I1088" s="82"/>
      <c r="J1088" s="82"/>
      <c r="K1088" s="82"/>
      <c r="L1088" s="82"/>
      <c r="M1088" s="82"/>
      <c r="N1088" s="82"/>
      <c r="P1088" s="82"/>
      <c r="Q1088" s="82"/>
      <c r="R1088" s="82"/>
      <c r="S1088" s="82"/>
      <c r="T1088" s="82"/>
      <c r="U1088" s="82"/>
      <c r="W1088" s="82"/>
      <c r="X1088" s="82"/>
      <c r="Y1088" s="82"/>
      <c r="Z1088" s="82"/>
      <c r="AA1088" s="82"/>
      <c r="AB1088" s="82"/>
      <c r="AC1088" s="82"/>
      <c r="AD1088" s="82"/>
    </row>
    <row r="1089" spans="2:30">
      <c r="B1089" s="82"/>
      <c r="C1089" s="82"/>
      <c r="D1089" s="82"/>
      <c r="E1089" s="82"/>
      <c r="F1089" s="82"/>
      <c r="G1089" s="82"/>
      <c r="I1089" s="82"/>
      <c r="J1089" s="82"/>
      <c r="K1089" s="82"/>
      <c r="L1089" s="82"/>
      <c r="M1089" s="82"/>
      <c r="N1089" s="82"/>
      <c r="P1089" s="82"/>
      <c r="Q1089" s="82"/>
      <c r="R1089" s="82"/>
      <c r="S1089" s="82"/>
      <c r="T1089" s="82"/>
      <c r="U1089" s="82"/>
      <c r="W1089" s="82"/>
      <c r="X1089" s="82"/>
      <c r="Y1089" s="82"/>
      <c r="Z1089" s="82"/>
      <c r="AA1089" s="82"/>
      <c r="AB1089" s="82"/>
      <c r="AC1089" s="82"/>
      <c r="AD1089" s="82"/>
    </row>
    <row r="1090" spans="2:30">
      <c r="B1090" s="82"/>
      <c r="C1090" s="82"/>
      <c r="D1090" s="82"/>
      <c r="E1090" s="82"/>
      <c r="F1090" s="82"/>
      <c r="G1090" s="82"/>
      <c r="I1090" s="82"/>
      <c r="J1090" s="82"/>
      <c r="K1090" s="82"/>
      <c r="L1090" s="82"/>
      <c r="M1090" s="82"/>
      <c r="N1090" s="82"/>
      <c r="P1090" s="82"/>
      <c r="Q1090" s="82"/>
      <c r="R1090" s="82"/>
      <c r="S1090" s="82"/>
      <c r="T1090" s="82"/>
      <c r="U1090" s="82"/>
      <c r="W1090" s="82"/>
      <c r="X1090" s="82"/>
      <c r="Y1090" s="82"/>
      <c r="Z1090" s="82"/>
      <c r="AA1090" s="82"/>
      <c r="AB1090" s="82"/>
      <c r="AC1090" s="82"/>
      <c r="AD1090" s="82"/>
    </row>
    <row r="1091" spans="2:30">
      <c r="B1091" s="82"/>
      <c r="C1091" s="82"/>
      <c r="D1091" s="82"/>
      <c r="E1091" s="82"/>
      <c r="F1091" s="82"/>
      <c r="G1091" s="82"/>
      <c r="I1091" s="82"/>
      <c r="J1091" s="82"/>
      <c r="K1091" s="82"/>
      <c r="L1091" s="82"/>
      <c r="M1091" s="82"/>
      <c r="N1091" s="82"/>
      <c r="P1091" s="82"/>
      <c r="Q1091" s="82"/>
      <c r="R1091" s="82"/>
      <c r="S1091" s="82"/>
      <c r="T1091" s="82"/>
      <c r="U1091" s="82"/>
      <c r="W1091" s="82"/>
      <c r="X1091" s="82"/>
      <c r="Y1091" s="82"/>
      <c r="Z1091" s="82"/>
      <c r="AA1091" s="82"/>
      <c r="AB1091" s="82"/>
      <c r="AC1091" s="82"/>
      <c r="AD1091" s="82"/>
    </row>
    <row r="1092" spans="2:30">
      <c r="B1092" s="82"/>
      <c r="C1092" s="82"/>
      <c r="D1092" s="82"/>
      <c r="E1092" s="82"/>
      <c r="F1092" s="82"/>
      <c r="G1092" s="82"/>
      <c r="I1092" s="82"/>
      <c r="J1092" s="82"/>
      <c r="K1092" s="82"/>
      <c r="L1092" s="82"/>
      <c r="M1092" s="82"/>
      <c r="N1092" s="82"/>
      <c r="P1092" s="82"/>
      <c r="Q1092" s="82"/>
      <c r="R1092" s="82"/>
      <c r="S1092" s="82"/>
      <c r="T1092" s="82"/>
      <c r="U1092" s="82"/>
      <c r="W1092" s="82"/>
      <c r="X1092" s="82"/>
      <c r="Y1092" s="82"/>
      <c r="Z1092" s="82"/>
      <c r="AA1092" s="82"/>
      <c r="AB1092" s="82"/>
      <c r="AC1092" s="82"/>
      <c r="AD1092" s="82"/>
    </row>
    <row r="1093" spans="2:30">
      <c r="B1093" s="82"/>
      <c r="C1093" s="82"/>
      <c r="D1093" s="82"/>
      <c r="E1093" s="82"/>
      <c r="F1093" s="82"/>
      <c r="G1093" s="82"/>
      <c r="I1093" s="82"/>
      <c r="J1093" s="82"/>
      <c r="K1093" s="82"/>
      <c r="L1093" s="82"/>
      <c r="M1093" s="82"/>
      <c r="N1093" s="82"/>
      <c r="P1093" s="82"/>
      <c r="Q1093" s="82"/>
      <c r="R1093" s="82"/>
      <c r="S1093" s="82"/>
      <c r="T1093" s="82"/>
      <c r="U1093" s="82"/>
      <c r="W1093" s="82"/>
      <c r="X1093" s="82"/>
      <c r="Y1093" s="82"/>
      <c r="Z1093" s="82"/>
      <c r="AA1093" s="82"/>
      <c r="AB1093" s="82"/>
      <c r="AC1093" s="82"/>
      <c r="AD1093" s="82"/>
    </row>
    <row r="1094" spans="2:30">
      <c r="B1094" s="82"/>
      <c r="C1094" s="82"/>
      <c r="D1094" s="82"/>
      <c r="E1094" s="82"/>
      <c r="F1094" s="82"/>
      <c r="G1094" s="82"/>
      <c r="I1094" s="82"/>
      <c r="J1094" s="82"/>
      <c r="K1094" s="82"/>
      <c r="L1094" s="82"/>
      <c r="M1094" s="82"/>
      <c r="N1094" s="82"/>
      <c r="P1094" s="82"/>
      <c r="Q1094" s="82"/>
      <c r="R1094" s="82"/>
      <c r="S1094" s="82"/>
      <c r="T1094" s="82"/>
      <c r="U1094" s="82"/>
      <c r="W1094" s="82"/>
      <c r="X1094" s="82"/>
      <c r="Y1094" s="82"/>
      <c r="Z1094" s="82"/>
      <c r="AA1094" s="82"/>
      <c r="AB1094" s="82"/>
      <c r="AC1094" s="82"/>
      <c r="AD1094" s="82"/>
    </row>
    <row r="1095" spans="2:30">
      <c r="B1095" s="82"/>
      <c r="C1095" s="82"/>
      <c r="D1095" s="82"/>
      <c r="E1095" s="82"/>
      <c r="F1095" s="82"/>
      <c r="G1095" s="82"/>
      <c r="I1095" s="82"/>
      <c r="J1095" s="82"/>
      <c r="K1095" s="82"/>
      <c r="L1095" s="82"/>
      <c r="M1095" s="82"/>
      <c r="N1095" s="82"/>
      <c r="P1095" s="82"/>
      <c r="Q1095" s="82"/>
      <c r="R1095" s="82"/>
      <c r="S1095" s="82"/>
      <c r="T1095" s="82"/>
      <c r="U1095" s="82"/>
      <c r="W1095" s="82"/>
      <c r="X1095" s="82"/>
      <c r="Y1095" s="82"/>
      <c r="Z1095" s="82"/>
      <c r="AA1095" s="82"/>
      <c r="AB1095" s="82"/>
      <c r="AC1095" s="82"/>
      <c r="AD1095" s="82"/>
    </row>
    <row r="1096" spans="2:30">
      <c r="B1096" s="82"/>
      <c r="C1096" s="82"/>
      <c r="D1096" s="82"/>
      <c r="E1096" s="82"/>
      <c r="F1096" s="82"/>
      <c r="G1096" s="82"/>
      <c r="I1096" s="82"/>
      <c r="J1096" s="82"/>
      <c r="K1096" s="82"/>
      <c r="L1096" s="82"/>
      <c r="M1096" s="82"/>
      <c r="N1096" s="82"/>
      <c r="P1096" s="82"/>
      <c r="Q1096" s="82"/>
      <c r="R1096" s="82"/>
      <c r="S1096" s="82"/>
      <c r="T1096" s="82"/>
      <c r="U1096" s="82"/>
      <c r="W1096" s="82"/>
      <c r="X1096" s="82"/>
      <c r="Y1096" s="82"/>
      <c r="Z1096" s="82"/>
      <c r="AA1096" s="82"/>
      <c r="AB1096" s="82"/>
      <c r="AC1096" s="82"/>
      <c r="AD1096" s="82"/>
    </row>
    <row r="1097" spans="2:30">
      <c r="B1097" s="82"/>
      <c r="C1097" s="82"/>
      <c r="D1097" s="82"/>
      <c r="E1097" s="82"/>
      <c r="F1097" s="82"/>
      <c r="G1097" s="82"/>
      <c r="I1097" s="82"/>
      <c r="J1097" s="82"/>
      <c r="K1097" s="82"/>
      <c r="L1097" s="82"/>
      <c r="M1097" s="82"/>
      <c r="N1097" s="82"/>
      <c r="P1097" s="82"/>
      <c r="Q1097" s="82"/>
      <c r="R1097" s="82"/>
      <c r="S1097" s="82"/>
      <c r="T1097" s="82"/>
      <c r="U1097" s="82"/>
      <c r="W1097" s="82"/>
      <c r="X1097" s="82"/>
      <c r="Y1097" s="82"/>
      <c r="Z1097" s="82"/>
      <c r="AA1097" s="82"/>
      <c r="AB1097" s="82"/>
      <c r="AC1097" s="82"/>
      <c r="AD1097" s="82"/>
    </row>
    <row r="1098" spans="2:30">
      <c r="B1098" s="82"/>
      <c r="C1098" s="82"/>
      <c r="D1098" s="82"/>
      <c r="E1098" s="82"/>
      <c r="F1098" s="82"/>
      <c r="G1098" s="82"/>
      <c r="I1098" s="82"/>
      <c r="J1098" s="82"/>
      <c r="K1098" s="82"/>
      <c r="L1098" s="82"/>
      <c r="M1098" s="82"/>
      <c r="N1098" s="82"/>
      <c r="P1098" s="82"/>
      <c r="Q1098" s="82"/>
      <c r="R1098" s="82"/>
      <c r="S1098" s="82"/>
      <c r="T1098" s="82"/>
      <c r="U1098" s="82"/>
      <c r="W1098" s="82"/>
      <c r="X1098" s="82"/>
      <c r="Y1098" s="82"/>
      <c r="Z1098" s="82"/>
      <c r="AA1098" s="82"/>
      <c r="AB1098" s="82"/>
      <c r="AC1098" s="82"/>
      <c r="AD1098" s="82"/>
    </row>
    <row r="1099" spans="2:30">
      <c r="B1099" s="82"/>
      <c r="C1099" s="82"/>
      <c r="D1099" s="82"/>
      <c r="E1099" s="82"/>
      <c r="F1099" s="82"/>
      <c r="G1099" s="82"/>
      <c r="I1099" s="82"/>
      <c r="J1099" s="82"/>
      <c r="K1099" s="82"/>
      <c r="L1099" s="82"/>
      <c r="M1099" s="82"/>
      <c r="N1099" s="82"/>
      <c r="P1099" s="82"/>
      <c r="Q1099" s="82"/>
      <c r="R1099" s="82"/>
      <c r="S1099" s="82"/>
      <c r="T1099" s="82"/>
      <c r="U1099" s="82"/>
      <c r="W1099" s="82"/>
      <c r="X1099" s="82"/>
      <c r="Y1099" s="82"/>
      <c r="Z1099" s="82"/>
      <c r="AA1099" s="82"/>
      <c r="AB1099" s="82"/>
      <c r="AC1099" s="82"/>
      <c r="AD1099" s="82"/>
    </row>
    <row r="1100" spans="2:30">
      <c r="B1100" s="82"/>
      <c r="C1100" s="82"/>
      <c r="D1100" s="82"/>
      <c r="E1100" s="82"/>
      <c r="F1100" s="82"/>
      <c r="G1100" s="82"/>
      <c r="I1100" s="82"/>
      <c r="J1100" s="82"/>
      <c r="K1100" s="82"/>
      <c r="L1100" s="82"/>
      <c r="M1100" s="82"/>
      <c r="N1100" s="82"/>
      <c r="P1100" s="82"/>
      <c r="Q1100" s="82"/>
      <c r="R1100" s="82"/>
      <c r="S1100" s="82"/>
      <c r="T1100" s="82"/>
      <c r="U1100" s="82"/>
      <c r="W1100" s="82"/>
      <c r="X1100" s="82"/>
      <c r="Y1100" s="82"/>
      <c r="Z1100" s="82"/>
      <c r="AA1100" s="82"/>
      <c r="AB1100" s="82"/>
      <c r="AC1100" s="82"/>
      <c r="AD1100" s="82"/>
    </row>
    <row r="1101" spans="2:30">
      <c r="B1101" s="82"/>
      <c r="C1101" s="82"/>
      <c r="D1101" s="82"/>
      <c r="E1101" s="82"/>
      <c r="F1101" s="82"/>
      <c r="G1101" s="82"/>
      <c r="I1101" s="82"/>
      <c r="J1101" s="82"/>
      <c r="K1101" s="82"/>
      <c r="L1101" s="82"/>
      <c r="M1101" s="82"/>
      <c r="N1101" s="82"/>
      <c r="P1101" s="82"/>
      <c r="Q1101" s="82"/>
      <c r="R1101" s="82"/>
      <c r="S1101" s="82"/>
      <c r="T1101" s="82"/>
      <c r="U1101" s="82"/>
      <c r="W1101" s="82"/>
      <c r="X1101" s="82"/>
      <c r="Y1101" s="82"/>
      <c r="Z1101" s="82"/>
      <c r="AA1101" s="82"/>
      <c r="AB1101" s="82"/>
      <c r="AC1101" s="82"/>
      <c r="AD1101" s="82"/>
    </row>
    <row r="1102" spans="2:30">
      <c r="B1102" s="82"/>
      <c r="C1102" s="82"/>
      <c r="D1102" s="82"/>
      <c r="E1102" s="82"/>
      <c r="F1102" s="82"/>
      <c r="G1102" s="82"/>
      <c r="I1102" s="82"/>
      <c r="J1102" s="82"/>
      <c r="K1102" s="82"/>
      <c r="L1102" s="82"/>
      <c r="M1102" s="82"/>
      <c r="N1102" s="82"/>
      <c r="P1102" s="82"/>
      <c r="Q1102" s="82"/>
      <c r="R1102" s="82"/>
      <c r="S1102" s="82"/>
      <c r="T1102" s="82"/>
      <c r="U1102" s="82"/>
      <c r="W1102" s="82"/>
      <c r="X1102" s="82"/>
      <c r="Y1102" s="82"/>
      <c r="Z1102" s="82"/>
      <c r="AA1102" s="82"/>
      <c r="AB1102" s="82"/>
      <c r="AC1102" s="82"/>
      <c r="AD1102" s="82"/>
    </row>
    <row r="1103" spans="2:30">
      <c r="B1103" s="82"/>
      <c r="C1103" s="82"/>
      <c r="D1103" s="82"/>
      <c r="E1103" s="82"/>
      <c r="F1103" s="82"/>
      <c r="G1103" s="82"/>
      <c r="I1103" s="82"/>
      <c r="J1103" s="82"/>
      <c r="K1103" s="82"/>
      <c r="L1103" s="82"/>
      <c r="M1103" s="82"/>
      <c r="N1103" s="82"/>
      <c r="P1103" s="82"/>
      <c r="Q1103" s="82"/>
      <c r="R1103" s="82"/>
      <c r="S1103" s="82"/>
      <c r="T1103" s="82"/>
      <c r="U1103" s="82"/>
      <c r="W1103" s="82"/>
      <c r="X1103" s="82"/>
      <c r="Y1103" s="82"/>
      <c r="Z1103" s="82"/>
      <c r="AA1103" s="82"/>
      <c r="AB1103" s="82"/>
      <c r="AC1103" s="82"/>
      <c r="AD1103" s="82"/>
    </row>
    <row r="1104" spans="2:30">
      <c r="B1104" s="82"/>
      <c r="C1104" s="82"/>
      <c r="D1104" s="82"/>
      <c r="E1104" s="82"/>
      <c r="F1104" s="82"/>
      <c r="G1104" s="82"/>
      <c r="I1104" s="82"/>
      <c r="J1104" s="82"/>
      <c r="K1104" s="82"/>
      <c r="L1104" s="82"/>
      <c r="M1104" s="82"/>
      <c r="N1104" s="82"/>
      <c r="P1104" s="82"/>
      <c r="Q1104" s="82"/>
      <c r="R1104" s="82"/>
      <c r="S1104" s="82"/>
      <c r="T1104" s="82"/>
      <c r="U1104" s="82"/>
      <c r="W1104" s="82"/>
      <c r="X1104" s="82"/>
      <c r="Y1104" s="82"/>
      <c r="Z1104" s="82"/>
      <c r="AA1104" s="82"/>
      <c r="AB1104" s="82"/>
      <c r="AC1104" s="82"/>
      <c r="AD1104" s="82"/>
    </row>
    <row r="1105" spans="2:30">
      <c r="B1105" s="82"/>
      <c r="C1105" s="82"/>
      <c r="D1105" s="82"/>
      <c r="E1105" s="82"/>
      <c r="F1105" s="82"/>
      <c r="G1105" s="82"/>
      <c r="I1105" s="82"/>
      <c r="J1105" s="82"/>
      <c r="K1105" s="82"/>
      <c r="L1105" s="82"/>
      <c r="M1105" s="82"/>
      <c r="N1105" s="82"/>
      <c r="P1105" s="82"/>
      <c r="Q1105" s="82"/>
      <c r="R1105" s="82"/>
      <c r="S1105" s="82"/>
      <c r="T1105" s="82"/>
      <c r="U1105" s="82"/>
      <c r="W1105" s="82"/>
      <c r="X1105" s="82"/>
      <c r="Y1105" s="82"/>
      <c r="Z1105" s="82"/>
      <c r="AA1105" s="82"/>
      <c r="AB1105" s="82"/>
      <c r="AC1105" s="82"/>
      <c r="AD1105" s="82"/>
    </row>
    <row r="1106" spans="2:30">
      <c r="B1106" s="82"/>
      <c r="C1106" s="82"/>
      <c r="D1106" s="82"/>
      <c r="E1106" s="82"/>
      <c r="F1106" s="82"/>
      <c r="G1106" s="82"/>
      <c r="I1106" s="82"/>
      <c r="J1106" s="82"/>
      <c r="K1106" s="82"/>
      <c r="L1106" s="82"/>
      <c r="M1106" s="82"/>
      <c r="N1106" s="82"/>
      <c r="P1106" s="82"/>
      <c r="Q1106" s="82"/>
      <c r="R1106" s="82"/>
      <c r="S1106" s="82"/>
      <c r="T1106" s="82"/>
      <c r="U1106" s="82"/>
      <c r="W1106" s="82"/>
      <c r="X1106" s="82"/>
      <c r="Y1106" s="82"/>
      <c r="Z1106" s="82"/>
      <c r="AA1106" s="82"/>
      <c r="AB1106" s="82"/>
      <c r="AC1106" s="82"/>
      <c r="AD1106" s="82"/>
    </row>
    <row r="1107" spans="2:30">
      <c r="B1107" s="82"/>
      <c r="C1107" s="82"/>
      <c r="D1107" s="82"/>
      <c r="E1107" s="82"/>
      <c r="F1107" s="82"/>
      <c r="G1107" s="82"/>
      <c r="I1107" s="82"/>
      <c r="J1107" s="82"/>
      <c r="K1107" s="82"/>
      <c r="L1107" s="82"/>
      <c r="M1107" s="82"/>
      <c r="N1107" s="82"/>
      <c r="P1107" s="82"/>
      <c r="Q1107" s="82"/>
      <c r="R1107" s="82"/>
      <c r="S1107" s="82"/>
      <c r="T1107" s="82"/>
      <c r="U1107" s="82"/>
      <c r="W1107" s="82"/>
      <c r="X1107" s="82"/>
      <c r="Y1107" s="82"/>
      <c r="Z1107" s="82"/>
      <c r="AA1107" s="82"/>
      <c r="AB1107" s="82"/>
      <c r="AC1107" s="82"/>
      <c r="AD1107" s="82"/>
    </row>
    <row r="1108" spans="2:30">
      <c r="B1108" s="82"/>
      <c r="C1108" s="82"/>
      <c r="D1108" s="82"/>
      <c r="E1108" s="82"/>
      <c r="F1108" s="82"/>
      <c r="G1108" s="82"/>
      <c r="I1108" s="82"/>
      <c r="J1108" s="82"/>
      <c r="K1108" s="82"/>
      <c r="L1108" s="82"/>
      <c r="M1108" s="82"/>
      <c r="N1108" s="82"/>
      <c r="P1108" s="82"/>
      <c r="Q1108" s="82"/>
      <c r="R1108" s="82"/>
      <c r="S1108" s="82"/>
      <c r="T1108" s="82"/>
      <c r="U1108" s="82"/>
      <c r="W1108" s="82"/>
      <c r="X1108" s="82"/>
      <c r="Y1108" s="82"/>
      <c r="Z1108" s="82"/>
      <c r="AA1108" s="82"/>
      <c r="AB1108" s="82"/>
      <c r="AC1108" s="82"/>
      <c r="AD1108" s="82"/>
    </row>
    <row r="1109" spans="2:30">
      <c r="B1109" s="82"/>
      <c r="C1109" s="82"/>
      <c r="D1109" s="82"/>
      <c r="E1109" s="82"/>
      <c r="F1109" s="82"/>
      <c r="G1109" s="82"/>
      <c r="I1109" s="82"/>
      <c r="J1109" s="82"/>
      <c r="K1109" s="82"/>
      <c r="L1109" s="82"/>
      <c r="M1109" s="82"/>
      <c r="N1109" s="82"/>
      <c r="P1109" s="82"/>
      <c r="Q1109" s="82"/>
      <c r="R1109" s="82"/>
      <c r="S1109" s="82"/>
      <c r="T1109" s="82"/>
      <c r="U1109" s="82"/>
      <c r="W1109" s="82"/>
      <c r="X1109" s="82"/>
      <c r="Y1109" s="82"/>
      <c r="Z1109" s="82"/>
      <c r="AA1109" s="82"/>
      <c r="AB1109" s="82"/>
      <c r="AC1109" s="82"/>
      <c r="AD1109" s="82"/>
    </row>
    <row r="1110" spans="2:30">
      <c r="B1110" s="82"/>
      <c r="C1110" s="82"/>
      <c r="D1110" s="82"/>
      <c r="E1110" s="82"/>
      <c r="F1110" s="82"/>
      <c r="G1110" s="82"/>
      <c r="I1110" s="82"/>
      <c r="J1110" s="82"/>
      <c r="K1110" s="82"/>
      <c r="L1110" s="82"/>
      <c r="M1110" s="82"/>
      <c r="N1110" s="82"/>
      <c r="P1110" s="82"/>
      <c r="Q1110" s="82"/>
      <c r="R1110" s="82"/>
      <c r="S1110" s="82"/>
      <c r="T1110" s="82"/>
      <c r="U1110" s="82"/>
      <c r="W1110" s="82"/>
      <c r="X1110" s="82"/>
      <c r="Y1110" s="82"/>
      <c r="Z1110" s="82"/>
      <c r="AA1110" s="82"/>
      <c r="AB1110" s="82"/>
      <c r="AC1110" s="82"/>
      <c r="AD1110" s="82"/>
    </row>
    <row r="1111" spans="2:30">
      <c r="B1111" s="82"/>
      <c r="C1111" s="82"/>
      <c r="D1111" s="82"/>
      <c r="E1111" s="82"/>
      <c r="F1111" s="82"/>
      <c r="G1111" s="82"/>
      <c r="I1111" s="82"/>
      <c r="J1111" s="82"/>
      <c r="K1111" s="82"/>
      <c r="L1111" s="82"/>
      <c r="M1111" s="82"/>
      <c r="N1111" s="82"/>
      <c r="P1111" s="82"/>
      <c r="Q1111" s="82"/>
      <c r="R1111" s="82"/>
      <c r="S1111" s="82"/>
      <c r="T1111" s="82"/>
      <c r="U1111" s="82"/>
      <c r="W1111" s="82"/>
      <c r="X1111" s="82"/>
      <c r="Y1111" s="82"/>
      <c r="Z1111" s="82"/>
      <c r="AA1111" s="82"/>
      <c r="AB1111" s="82"/>
      <c r="AC1111" s="82"/>
      <c r="AD1111" s="82"/>
    </row>
    <row r="1112" spans="2:30">
      <c r="B1112" s="82"/>
      <c r="C1112" s="82"/>
      <c r="D1112" s="82"/>
      <c r="E1112" s="82"/>
      <c r="F1112" s="82"/>
      <c r="G1112" s="82"/>
      <c r="I1112" s="82"/>
      <c r="J1112" s="82"/>
      <c r="K1112" s="82"/>
      <c r="L1112" s="82"/>
      <c r="M1112" s="82"/>
      <c r="N1112" s="82"/>
      <c r="P1112" s="82"/>
      <c r="Q1112" s="82"/>
      <c r="R1112" s="82"/>
      <c r="S1112" s="82"/>
      <c r="T1112" s="82"/>
      <c r="U1112" s="82"/>
      <c r="W1112" s="82"/>
      <c r="X1112" s="82"/>
      <c r="Y1112" s="82"/>
      <c r="Z1112" s="82"/>
      <c r="AA1112" s="82"/>
      <c r="AB1112" s="82"/>
      <c r="AC1112" s="82"/>
      <c r="AD1112" s="82"/>
    </row>
    <row r="1113" spans="2:30">
      <c r="B1113" s="82"/>
      <c r="C1113" s="82"/>
      <c r="D1113" s="82"/>
      <c r="E1113" s="82"/>
      <c r="F1113" s="82"/>
      <c r="G1113" s="82"/>
      <c r="I1113" s="82"/>
      <c r="J1113" s="82"/>
      <c r="K1113" s="82"/>
      <c r="L1113" s="82"/>
      <c r="M1113" s="82"/>
      <c r="N1113" s="82"/>
      <c r="P1113" s="82"/>
      <c r="Q1113" s="82"/>
      <c r="R1113" s="82"/>
      <c r="S1113" s="82"/>
      <c r="T1113" s="82"/>
      <c r="U1113" s="82"/>
      <c r="W1113" s="82"/>
      <c r="X1113" s="82"/>
      <c r="Y1113" s="82"/>
      <c r="Z1113" s="82"/>
      <c r="AA1113" s="82"/>
      <c r="AB1113" s="82"/>
      <c r="AC1113" s="82"/>
      <c r="AD1113" s="82"/>
    </row>
    <row r="1114" spans="2:30">
      <c r="B1114" s="82"/>
      <c r="C1114" s="82"/>
      <c r="D1114" s="82"/>
      <c r="E1114" s="82"/>
      <c r="F1114" s="82"/>
      <c r="G1114" s="82"/>
      <c r="I1114" s="82"/>
      <c r="J1114" s="82"/>
      <c r="K1114" s="82"/>
      <c r="L1114" s="82"/>
      <c r="M1114" s="82"/>
      <c r="N1114" s="82"/>
      <c r="P1114" s="82"/>
      <c r="Q1114" s="82"/>
      <c r="R1114" s="82"/>
      <c r="S1114" s="82"/>
      <c r="T1114" s="82"/>
      <c r="U1114" s="82"/>
      <c r="W1114" s="82"/>
      <c r="X1114" s="82"/>
      <c r="Y1114" s="82"/>
      <c r="Z1114" s="82"/>
      <c r="AA1114" s="82"/>
      <c r="AB1114" s="82"/>
      <c r="AC1114" s="82"/>
      <c r="AD1114" s="82"/>
    </row>
    <row r="1115" spans="2:30">
      <c r="B1115" s="82"/>
      <c r="C1115" s="82"/>
      <c r="D1115" s="82"/>
      <c r="E1115" s="82"/>
      <c r="F1115" s="82"/>
      <c r="G1115" s="82"/>
      <c r="I1115" s="82"/>
      <c r="J1115" s="82"/>
      <c r="K1115" s="82"/>
      <c r="L1115" s="82"/>
      <c r="M1115" s="82"/>
      <c r="N1115" s="82"/>
      <c r="P1115" s="82"/>
      <c r="Q1115" s="82"/>
      <c r="R1115" s="82"/>
      <c r="S1115" s="82"/>
      <c r="T1115" s="82"/>
      <c r="U1115" s="82"/>
      <c r="W1115" s="82"/>
      <c r="X1115" s="82"/>
      <c r="Y1115" s="82"/>
      <c r="Z1115" s="82"/>
      <c r="AA1115" s="82"/>
      <c r="AB1115" s="82"/>
      <c r="AC1115" s="82"/>
      <c r="AD1115" s="82"/>
    </row>
    <row r="1116" spans="2:30">
      <c r="B1116" s="82"/>
      <c r="C1116" s="82"/>
      <c r="D1116" s="82"/>
      <c r="E1116" s="82"/>
      <c r="F1116" s="82"/>
      <c r="G1116" s="82"/>
      <c r="I1116" s="82"/>
      <c r="J1116" s="82"/>
      <c r="K1116" s="82"/>
      <c r="L1116" s="82"/>
      <c r="M1116" s="82"/>
      <c r="N1116" s="82"/>
      <c r="P1116" s="82"/>
      <c r="Q1116" s="82"/>
      <c r="R1116" s="82"/>
      <c r="S1116" s="82"/>
      <c r="T1116" s="82"/>
      <c r="U1116" s="82"/>
      <c r="W1116" s="82"/>
      <c r="X1116" s="82"/>
      <c r="Y1116" s="82"/>
      <c r="Z1116" s="82"/>
      <c r="AA1116" s="82"/>
      <c r="AB1116" s="82"/>
      <c r="AC1116" s="82"/>
      <c r="AD1116" s="82"/>
    </row>
    <row r="1117" spans="2:30">
      <c r="B1117" s="82"/>
      <c r="C1117" s="82"/>
      <c r="D1117" s="82"/>
      <c r="E1117" s="82"/>
      <c r="F1117" s="82"/>
      <c r="G1117" s="82"/>
      <c r="I1117" s="82"/>
      <c r="J1117" s="82"/>
      <c r="K1117" s="82"/>
      <c r="L1117" s="82"/>
      <c r="M1117" s="82"/>
      <c r="N1117" s="82"/>
      <c r="P1117" s="82"/>
      <c r="Q1117" s="82"/>
      <c r="R1117" s="82"/>
      <c r="S1117" s="82"/>
      <c r="T1117" s="82"/>
      <c r="U1117" s="82"/>
      <c r="W1117" s="82"/>
      <c r="X1117" s="82"/>
      <c r="Y1117" s="82"/>
      <c r="Z1117" s="82"/>
      <c r="AA1117" s="82"/>
      <c r="AB1117" s="82"/>
      <c r="AC1117" s="82"/>
      <c r="AD1117" s="82"/>
    </row>
    <row r="1118" spans="2:30">
      <c r="B1118" s="82"/>
      <c r="C1118" s="82"/>
      <c r="D1118" s="82"/>
      <c r="E1118" s="82"/>
      <c r="F1118" s="82"/>
      <c r="G1118" s="82"/>
      <c r="I1118" s="82"/>
      <c r="J1118" s="82"/>
      <c r="K1118" s="82"/>
      <c r="L1118" s="82"/>
      <c r="M1118" s="82"/>
      <c r="N1118" s="82"/>
      <c r="P1118" s="82"/>
      <c r="Q1118" s="82"/>
      <c r="R1118" s="82"/>
      <c r="S1118" s="82"/>
      <c r="T1118" s="82"/>
      <c r="U1118" s="82"/>
      <c r="W1118" s="82"/>
      <c r="X1118" s="82"/>
      <c r="Y1118" s="82"/>
      <c r="Z1118" s="82"/>
      <c r="AA1118" s="82"/>
      <c r="AB1118" s="82"/>
      <c r="AC1118" s="82"/>
      <c r="AD1118" s="82"/>
    </row>
    <row r="1119" spans="2:30">
      <c r="B1119" s="82"/>
      <c r="C1119" s="82"/>
      <c r="D1119" s="82"/>
      <c r="E1119" s="82"/>
      <c r="F1119" s="82"/>
      <c r="G1119" s="82"/>
      <c r="I1119" s="82"/>
      <c r="J1119" s="82"/>
      <c r="K1119" s="82"/>
      <c r="L1119" s="82"/>
      <c r="M1119" s="82"/>
      <c r="N1119" s="82"/>
      <c r="P1119" s="82"/>
      <c r="Q1119" s="82"/>
      <c r="R1119" s="82"/>
      <c r="S1119" s="82"/>
      <c r="T1119" s="82"/>
      <c r="U1119" s="82"/>
      <c r="W1119" s="82"/>
      <c r="X1119" s="82"/>
      <c r="Y1119" s="82"/>
      <c r="Z1119" s="82"/>
      <c r="AA1119" s="82"/>
      <c r="AB1119" s="82"/>
      <c r="AC1119" s="82"/>
      <c r="AD1119" s="82"/>
    </row>
    <row r="1120" spans="2:30">
      <c r="B1120" s="82"/>
      <c r="C1120" s="82"/>
      <c r="D1120" s="82"/>
      <c r="E1120" s="82"/>
      <c r="F1120" s="82"/>
      <c r="G1120" s="82"/>
      <c r="I1120" s="82"/>
      <c r="J1120" s="82"/>
      <c r="K1120" s="82"/>
      <c r="L1120" s="82"/>
      <c r="M1120" s="82"/>
      <c r="N1120" s="82"/>
      <c r="P1120" s="82"/>
      <c r="Q1120" s="82"/>
      <c r="R1120" s="82"/>
      <c r="S1120" s="82"/>
      <c r="T1120" s="82"/>
      <c r="U1120" s="82"/>
      <c r="W1120" s="82"/>
      <c r="X1120" s="82"/>
      <c r="Y1120" s="82"/>
      <c r="Z1120" s="82"/>
      <c r="AA1120" s="82"/>
      <c r="AB1120" s="82"/>
      <c r="AC1120" s="82"/>
      <c r="AD1120" s="82"/>
    </row>
    <row r="1121" spans="2:30">
      <c r="B1121" s="82"/>
      <c r="C1121" s="82"/>
      <c r="D1121" s="82"/>
      <c r="E1121" s="82"/>
      <c r="F1121" s="82"/>
      <c r="G1121" s="82"/>
      <c r="I1121" s="82"/>
      <c r="J1121" s="82"/>
      <c r="K1121" s="82"/>
      <c r="L1121" s="82"/>
      <c r="M1121" s="82"/>
      <c r="N1121" s="82"/>
      <c r="P1121" s="82"/>
      <c r="Q1121" s="82"/>
      <c r="R1121" s="82"/>
      <c r="S1121" s="82"/>
      <c r="T1121" s="82"/>
      <c r="U1121" s="82"/>
      <c r="W1121" s="82"/>
      <c r="X1121" s="82"/>
      <c r="Y1121" s="82"/>
      <c r="Z1121" s="82"/>
      <c r="AA1121" s="82"/>
      <c r="AB1121" s="82"/>
      <c r="AC1121" s="82"/>
      <c r="AD1121" s="82"/>
    </row>
    <row r="1122" spans="2:30">
      <c r="B1122" s="82"/>
      <c r="C1122" s="82"/>
      <c r="D1122" s="82"/>
      <c r="E1122" s="82"/>
      <c r="F1122" s="82"/>
      <c r="G1122" s="82"/>
      <c r="I1122" s="82"/>
      <c r="J1122" s="82"/>
      <c r="K1122" s="82"/>
      <c r="L1122" s="82"/>
      <c r="M1122" s="82"/>
      <c r="N1122" s="82"/>
      <c r="P1122" s="82"/>
      <c r="Q1122" s="82"/>
      <c r="R1122" s="82"/>
      <c r="S1122" s="82"/>
      <c r="T1122" s="82"/>
      <c r="U1122" s="82"/>
      <c r="W1122" s="82"/>
      <c r="X1122" s="82"/>
      <c r="Y1122" s="82"/>
      <c r="Z1122" s="82"/>
      <c r="AA1122" s="82"/>
      <c r="AB1122" s="82"/>
      <c r="AC1122" s="82"/>
      <c r="AD1122" s="82"/>
    </row>
    <row r="1123" spans="2:30">
      <c r="B1123" s="82"/>
      <c r="C1123" s="82"/>
      <c r="D1123" s="82"/>
      <c r="E1123" s="82"/>
      <c r="F1123" s="82"/>
      <c r="G1123" s="82"/>
      <c r="I1123" s="82"/>
      <c r="J1123" s="82"/>
      <c r="K1123" s="82"/>
      <c r="L1123" s="82"/>
      <c r="M1123" s="82"/>
      <c r="N1123" s="82"/>
      <c r="P1123" s="82"/>
      <c r="Q1123" s="82"/>
      <c r="R1123" s="82"/>
      <c r="S1123" s="82"/>
      <c r="T1123" s="82"/>
      <c r="U1123" s="82"/>
      <c r="W1123" s="82"/>
      <c r="X1123" s="82"/>
      <c r="Y1123" s="82"/>
      <c r="Z1123" s="82"/>
      <c r="AA1123" s="82"/>
      <c r="AB1123" s="82"/>
      <c r="AC1123" s="82"/>
      <c r="AD1123" s="82"/>
    </row>
    <row r="1124" spans="2:30">
      <c r="B1124" s="82"/>
      <c r="C1124" s="82"/>
      <c r="D1124" s="82"/>
      <c r="E1124" s="82"/>
      <c r="F1124" s="82"/>
      <c r="G1124" s="82"/>
      <c r="I1124" s="82"/>
      <c r="J1124" s="82"/>
      <c r="K1124" s="82"/>
      <c r="L1124" s="82"/>
      <c r="M1124" s="82"/>
      <c r="N1124" s="82"/>
      <c r="P1124" s="82"/>
      <c r="Q1124" s="82"/>
      <c r="R1124" s="82"/>
      <c r="S1124" s="82"/>
      <c r="T1124" s="82"/>
      <c r="U1124" s="82"/>
      <c r="W1124" s="82"/>
      <c r="X1124" s="82"/>
      <c r="Y1124" s="82"/>
      <c r="Z1124" s="82"/>
      <c r="AA1124" s="82"/>
      <c r="AB1124" s="82"/>
      <c r="AC1124" s="82"/>
      <c r="AD1124" s="82"/>
    </row>
    <row r="1125" spans="2:30">
      <c r="B1125" s="82"/>
      <c r="C1125" s="82"/>
      <c r="D1125" s="82"/>
      <c r="E1125" s="82"/>
      <c r="F1125" s="82"/>
      <c r="G1125" s="82"/>
      <c r="I1125" s="82"/>
      <c r="J1125" s="82"/>
      <c r="K1125" s="82"/>
      <c r="L1125" s="82"/>
      <c r="M1125" s="82"/>
      <c r="N1125" s="82"/>
      <c r="P1125" s="82"/>
      <c r="Q1125" s="82"/>
      <c r="R1125" s="82"/>
      <c r="S1125" s="82"/>
      <c r="T1125" s="82"/>
      <c r="U1125" s="82"/>
      <c r="W1125" s="82"/>
      <c r="X1125" s="82"/>
      <c r="Y1125" s="82"/>
      <c r="Z1125" s="82"/>
      <c r="AA1125" s="82"/>
      <c r="AB1125" s="82"/>
      <c r="AC1125" s="82"/>
      <c r="AD1125" s="82"/>
    </row>
    <row r="1126" spans="2:30">
      <c r="B1126" s="82"/>
      <c r="C1126" s="82"/>
      <c r="D1126" s="82"/>
      <c r="E1126" s="82"/>
      <c r="F1126" s="82"/>
      <c r="G1126" s="82"/>
      <c r="I1126" s="82"/>
      <c r="J1126" s="82"/>
      <c r="K1126" s="82"/>
      <c r="L1126" s="82"/>
      <c r="M1126" s="82"/>
      <c r="N1126" s="82"/>
      <c r="P1126" s="82"/>
      <c r="Q1126" s="82"/>
      <c r="R1126" s="82"/>
      <c r="S1126" s="82"/>
      <c r="T1126" s="82"/>
      <c r="U1126" s="82"/>
      <c r="W1126" s="82"/>
      <c r="X1126" s="82"/>
      <c r="Y1126" s="82"/>
      <c r="Z1126" s="82"/>
      <c r="AA1126" s="82"/>
      <c r="AB1126" s="82"/>
      <c r="AC1126" s="82"/>
      <c r="AD1126" s="82"/>
    </row>
    <row r="1127" spans="2:30">
      <c r="B1127" s="82"/>
      <c r="C1127" s="82"/>
      <c r="D1127" s="82"/>
      <c r="E1127" s="82"/>
      <c r="F1127" s="82"/>
      <c r="G1127" s="82"/>
      <c r="I1127" s="82"/>
      <c r="J1127" s="82"/>
      <c r="K1127" s="82"/>
      <c r="L1127" s="82"/>
      <c r="M1127" s="82"/>
      <c r="N1127" s="82"/>
      <c r="P1127" s="82"/>
      <c r="Q1127" s="82"/>
      <c r="R1127" s="82"/>
      <c r="S1127" s="82"/>
      <c r="T1127" s="82"/>
      <c r="U1127" s="82"/>
      <c r="W1127" s="82"/>
      <c r="X1127" s="82"/>
      <c r="Y1127" s="82"/>
      <c r="Z1127" s="82"/>
      <c r="AA1127" s="82"/>
      <c r="AB1127" s="82"/>
      <c r="AC1127" s="82"/>
      <c r="AD1127" s="82"/>
    </row>
    <row r="1128" spans="2:30">
      <c r="B1128" s="82"/>
      <c r="C1128" s="82"/>
      <c r="D1128" s="82"/>
      <c r="E1128" s="82"/>
      <c r="F1128" s="82"/>
      <c r="G1128" s="82"/>
      <c r="I1128" s="82"/>
      <c r="J1128" s="82"/>
      <c r="K1128" s="82"/>
      <c r="L1128" s="82"/>
      <c r="M1128" s="82"/>
      <c r="N1128" s="82"/>
      <c r="P1128" s="82"/>
      <c r="Q1128" s="82"/>
      <c r="R1128" s="82"/>
      <c r="S1128" s="82"/>
      <c r="T1128" s="82"/>
      <c r="U1128" s="82"/>
      <c r="W1128" s="82"/>
      <c r="X1128" s="82"/>
      <c r="Y1128" s="82"/>
      <c r="Z1128" s="82"/>
      <c r="AA1128" s="82"/>
      <c r="AB1128" s="82"/>
      <c r="AC1128" s="82"/>
      <c r="AD1128" s="82"/>
    </row>
    <row r="1129" spans="2:30">
      <c r="B1129" s="82"/>
      <c r="C1129" s="82"/>
      <c r="D1129" s="82"/>
      <c r="E1129" s="82"/>
      <c r="F1129" s="82"/>
      <c r="G1129" s="82"/>
      <c r="I1129" s="82"/>
      <c r="J1129" s="82"/>
      <c r="K1129" s="82"/>
      <c r="L1129" s="82"/>
      <c r="M1129" s="82"/>
      <c r="N1129" s="82"/>
      <c r="P1129" s="82"/>
      <c r="Q1129" s="82"/>
      <c r="R1129" s="82"/>
      <c r="S1129" s="82"/>
      <c r="T1129" s="82"/>
      <c r="U1129" s="82"/>
      <c r="W1129" s="82"/>
      <c r="X1129" s="82"/>
      <c r="Y1129" s="82"/>
      <c r="Z1129" s="82"/>
      <c r="AA1129" s="82"/>
      <c r="AB1129" s="82"/>
      <c r="AC1129" s="82"/>
      <c r="AD1129" s="82"/>
    </row>
    <row r="1130" spans="2:30">
      <c r="B1130" s="82"/>
      <c r="C1130" s="82"/>
      <c r="D1130" s="82"/>
      <c r="E1130" s="82"/>
      <c r="F1130" s="82"/>
      <c r="G1130" s="82"/>
      <c r="I1130" s="82"/>
      <c r="J1130" s="82"/>
      <c r="K1130" s="82"/>
      <c r="L1130" s="82"/>
      <c r="M1130" s="82"/>
      <c r="N1130" s="82"/>
      <c r="P1130" s="82"/>
      <c r="Q1130" s="82"/>
      <c r="R1130" s="82"/>
      <c r="S1130" s="82"/>
      <c r="T1130" s="82"/>
      <c r="U1130" s="82"/>
      <c r="W1130" s="82"/>
      <c r="X1130" s="82"/>
      <c r="Y1130" s="82"/>
      <c r="Z1130" s="82"/>
      <c r="AA1130" s="82"/>
      <c r="AB1130" s="82"/>
      <c r="AC1130" s="82"/>
      <c r="AD1130" s="82"/>
    </row>
    <row r="1131" spans="2:30">
      <c r="B1131" s="82"/>
      <c r="C1131" s="82"/>
      <c r="D1131" s="82"/>
      <c r="E1131" s="82"/>
      <c r="F1131" s="82"/>
      <c r="G1131" s="82"/>
      <c r="I1131" s="82"/>
      <c r="J1131" s="82"/>
      <c r="K1131" s="82"/>
      <c r="L1131" s="82"/>
      <c r="M1131" s="82"/>
      <c r="N1131" s="82"/>
      <c r="P1131" s="82"/>
      <c r="Q1131" s="82"/>
      <c r="R1131" s="82"/>
      <c r="S1131" s="82"/>
      <c r="T1131" s="82"/>
      <c r="U1131" s="82"/>
      <c r="W1131" s="82"/>
      <c r="X1131" s="82"/>
      <c r="Y1131" s="82"/>
      <c r="Z1131" s="82"/>
      <c r="AA1131" s="82"/>
      <c r="AB1131" s="82"/>
      <c r="AC1131" s="82"/>
      <c r="AD1131" s="82"/>
    </row>
    <row r="1132" spans="2:30">
      <c r="B1132" s="82"/>
      <c r="C1132" s="82"/>
      <c r="D1132" s="82"/>
      <c r="E1132" s="82"/>
      <c r="F1132" s="82"/>
      <c r="G1132" s="82"/>
      <c r="I1132" s="82"/>
      <c r="J1132" s="82"/>
      <c r="K1132" s="82"/>
      <c r="L1132" s="82"/>
      <c r="M1132" s="82"/>
      <c r="N1132" s="82"/>
      <c r="P1132" s="82"/>
      <c r="Q1132" s="82"/>
      <c r="R1132" s="82"/>
      <c r="S1132" s="82"/>
      <c r="T1132" s="82"/>
      <c r="U1132" s="82"/>
      <c r="W1132" s="82"/>
      <c r="X1132" s="82"/>
      <c r="Y1132" s="82"/>
      <c r="Z1132" s="82"/>
      <c r="AA1132" s="82"/>
      <c r="AB1132" s="82"/>
      <c r="AC1132" s="82"/>
      <c r="AD1132" s="82"/>
    </row>
    <row r="1133" spans="2:30">
      <c r="B1133" s="82"/>
      <c r="C1133" s="82"/>
      <c r="D1133" s="82"/>
      <c r="E1133" s="82"/>
      <c r="F1133" s="82"/>
      <c r="G1133" s="82"/>
      <c r="I1133" s="82"/>
      <c r="J1133" s="82"/>
      <c r="K1133" s="82"/>
      <c r="L1133" s="82"/>
      <c r="M1133" s="82"/>
      <c r="N1133" s="82"/>
      <c r="P1133" s="82"/>
      <c r="Q1133" s="82"/>
      <c r="R1133" s="82"/>
      <c r="S1133" s="82"/>
      <c r="T1133" s="82"/>
      <c r="U1133" s="82"/>
      <c r="W1133" s="82"/>
      <c r="X1133" s="82"/>
      <c r="Y1133" s="82"/>
      <c r="Z1133" s="82"/>
      <c r="AA1133" s="82"/>
      <c r="AB1133" s="82"/>
      <c r="AC1133" s="82"/>
      <c r="AD1133" s="82"/>
    </row>
    <row r="1134" spans="2:30">
      <c r="B1134" s="82"/>
      <c r="C1134" s="82"/>
      <c r="D1134" s="82"/>
      <c r="E1134" s="82"/>
      <c r="F1134" s="82"/>
      <c r="G1134" s="82"/>
      <c r="I1134" s="82"/>
      <c r="J1134" s="82"/>
      <c r="K1134" s="82"/>
      <c r="L1134" s="82"/>
      <c r="M1134" s="82"/>
      <c r="N1134" s="82"/>
      <c r="P1134" s="82"/>
      <c r="Q1134" s="82"/>
      <c r="R1134" s="82"/>
      <c r="S1134" s="82"/>
      <c r="T1134" s="82"/>
      <c r="U1134" s="82"/>
      <c r="W1134" s="82"/>
      <c r="X1134" s="82"/>
      <c r="Y1134" s="82"/>
      <c r="Z1134" s="82"/>
      <c r="AA1134" s="82"/>
      <c r="AB1134" s="82"/>
      <c r="AC1134" s="82"/>
      <c r="AD1134" s="82"/>
    </row>
    <row r="1135" spans="2:30">
      <c r="B1135" s="82"/>
      <c r="C1135" s="82"/>
      <c r="D1135" s="82"/>
      <c r="E1135" s="82"/>
      <c r="F1135" s="82"/>
      <c r="G1135" s="82"/>
      <c r="I1135" s="82"/>
      <c r="J1135" s="82"/>
      <c r="K1135" s="82"/>
      <c r="L1135" s="82"/>
      <c r="M1135" s="82"/>
      <c r="N1135" s="82"/>
      <c r="P1135" s="82"/>
      <c r="Q1135" s="82"/>
      <c r="R1135" s="82"/>
      <c r="S1135" s="82"/>
      <c r="T1135" s="82"/>
      <c r="U1135" s="82"/>
      <c r="W1135" s="82"/>
      <c r="X1135" s="82"/>
      <c r="Y1135" s="82"/>
      <c r="Z1135" s="82"/>
      <c r="AA1135" s="82"/>
      <c r="AB1135" s="82"/>
      <c r="AC1135" s="82"/>
      <c r="AD1135" s="82"/>
    </row>
    <row r="1136" spans="2:30">
      <c r="B1136" s="82"/>
      <c r="C1136" s="82"/>
      <c r="D1136" s="82"/>
      <c r="E1136" s="82"/>
      <c r="F1136" s="82"/>
      <c r="G1136" s="82"/>
      <c r="I1136" s="82"/>
      <c r="J1136" s="82"/>
      <c r="K1136" s="82"/>
      <c r="L1136" s="82"/>
      <c r="M1136" s="82"/>
      <c r="N1136" s="82"/>
      <c r="P1136" s="82"/>
      <c r="Q1136" s="82"/>
      <c r="R1136" s="82"/>
      <c r="S1136" s="82"/>
      <c r="T1136" s="82"/>
      <c r="U1136" s="82"/>
      <c r="W1136" s="82"/>
      <c r="X1136" s="82"/>
      <c r="Y1136" s="82"/>
      <c r="Z1136" s="82"/>
      <c r="AA1136" s="82"/>
      <c r="AB1136" s="82"/>
      <c r="AC1136" s="82"/>
      <c r="AD1136" s="82"/>
    </row>
    <row r="1137" spans="2:30">
      <c r="B1137" s="82"/>
      <c r="C1137" s="82"/>
      <c r="D1137" s="82"/>
      <c r="E1137" s="82"/>
      <c r="F1137" s="82"/>
      <c r="G1137" s="82"/>
      <c r="I1137" s="82"/>
      <c r="J1137" s="82"/>
      <c r="K1137" s="82"/>
      <c r="L1137" s="82"/>
      <c r="M1137" s="82"/>
      <c r="N1137" s="82"/>
      <c r="P1137" s="82"/>
      <c r="Q1137" s="82"/>
      <c r="R1137" s="82"/>
      <c r="S1137" s="82"/>
      <c r="T1137" s="82"/>
      <c r="U1137" s="82"/>
      <c r="W1137" s="82"/>
      <c r="X1137" s="82"/>
      <c r="Y1137" s="82"/>
      <c r="Z1137" s="82"/>
      <c r="AA1137" s="82"/>
      <c r="AB1137" s="82"/>
      <c r="AC1137" s="82"/>
      <c r="AD1137" s="82"/>
    </row>
    <row r="1138" spans="2:30">
      <c r="B1138" s="82"/>
      <c r="C1138" s="82"/>
      <c r="D1138" s="82"/>
      <c r="E1138" s="82"/>
      <c r="F1138" s="82"/>
      <c r="G1138" s="82"/>
      <c r="I1138" s="82"/>
      <c r="J1138" s="82"/>
      <c r="K1138" s="82"/>
      <c r="L1138" s="82"/>
      <c r="M1138" s="82"/>
      <c r="N1138" s="82"/>
      <c r="P1138" s="82"/>
      <c r="Q1138" s="82"/>
      <c r="R1138" s="82"/>
      <c r="S1138" s="82"/>
      <c r="T1138" s="82"/>
      <c r="U1138" s="82"/>
      <c r="W1138" s="82"/>
      <c r="X1138" s="82"/>
      <c r="Y1138" s="82"/>
      <c r="Z1138" s="82"/>
      <c r="AA1138" s="82"/>
      <c r="AB1138" s="82"/>
      <c r="AC1138" s="82"/>
      <c r="AD1138" s="82"/>
    </row>
    <row r="1139" spans="2:30">
      <c r="B1139" s="82"/>
      <c r="C1139" s="82"/>
      <c r="D1139" s="82"/>
      <c r="E1139" s="82"/>
      <c r="F1139" s="82"/>
      <c r="G1139" s="82"/>
      <c r="I1139" s="82"/>
      <c r="J1139" s="82"/>
      <c r="K1139" s="82"/>
      <c r="L1139" s="82"/>
      <c r="M1139" s="82"/>
      <c r="N1139" s="82"/>
      <c r="P1139" s="82"/>
      <c r="Q1139" s="82"/>
      <c r="R1139" s="82"/>
      <c r="S1139" s="82"/>
      <c r="T1139" s="82"/>
      <c r="U1139" s="82"/>
      <c r="W1139" s="82"/>
      <c r="X1139" s="82"/>
      <c r="Y1139" s="82"/>
      <c r="Z1139" s="82"/>
      <c r="AA1139" s="82"/>
      <c r="AB1139" s="82"/>
      <c r="AC1139" s="82"/>
      <c r="AD1139" s="82"/>
    </row>
    <row r="1140" spans="2:30">
      <c r="B1140" s="82"/>
      <c r="C1140" s="82"/>
      <c r="D1140" s="82"/>
      <c r="E1140" s="82"/>
      <c r="F1140" s="82"/>
      <c r="G1140" s="82"/>
      <c r="I1140" s="82"/>
      <c r="J1140" s="82"/>
      <c r="K1140" s="82"/>
      <c r="L1140" s="82"/>
      <c r="M1140" s="82"/>
      <c r="N1140" s="82"/>
      <c r="P1140" s="82"/>
      <c r="Q1140" s="82"/>
      <c r="R1140" s="82"/>
      <c r="S1140" s="82"/>
      <c r="T1140" s="82"/>
      <c r="U1140" s="82"/>
      <c r="W1140" s="82"/>
      <c r="X1140" s="82"/>
      <c r="Y1140" s="82"/>
      <c r="Z1140" s="82"/>
      <c r="AA1140" s="82"/>
      <c r="AB1140" s="82"/>
      <c r="AC1140" s="82"/>
      <c r="AD1140" s="82"/>
    </row>
    <row r="1141" spans="2:30">
      <c r="B1141" s="82"/>
      <c r="C1141" s="82"/>
      <c r="D1141" s="82"/>
      <c r="E1141" s="82"/>
      <c r="F1141" s="82"/>
      <c r="G1141" s="82"/>
      <c r="I1141" s="82"/>
      <c r="J1141" s="82"/>
      <c r="K1141" s="82"/>
      <c r="L1141" s="82"/>
      <c r="M1141" s="82"/>
      <c r="N1141" s="82"/>
      <c r="P1141" s="82"/>
      <c r="Q1141" s="82"/>
      <c r="R1141" s="82"/>
      <c r="S1141" s="82"/>
      <c r="T1141" s="82"/>
      <c r="U1141" s="82"/>
      <c r="W1141" s="82"/>
      <c r="X1141" s="82"/>
      <c r="Y1141" s="82"/>
      <c r="Z1141" s="82"/>
      <c r="AA1141" s="82"/>
      <c r="AB1141" s="82"/>
      <c r="AC1141" s="82"/>
      <c r="AD1141" s="82"/>
    </row>
    <row r="1142" spans="2:30">
      <c r="B1142" s="82"/>
      <c r="C1142" s="82"/>
      <c r="D1142" s="82"/>
      <c r="E1142" s="82"/>
      <c r="F1142" s="82"/>
      <c r="G1142" s="82"/>
      <c r="I1142" s="82"/>
      <c r="J1142" s="82"/>
      <c r="K1142" s="82"/>
      <c r="L1142" s="82"/>
      <c r="M1142" s="82"/>
      <c r="N1142" s="82"/>
      <c r="P1142" s="82"/>
      <c r="Q1142" s="82"/>
      <c r="R1142" s="82"/>
      <c r="S1142" s="82"/>
      <c r="T1142" s="82"/>
      <c r="U1142" s="82"/>
      <c r="W1142" s="82"/>
      <c r="X1142" s="82"/>
      <c r="Y1142" s="82"/>
      <c r="Z1142" s="82"/>
      <c r="AA1142" s="82"/>
      <c r="AB1142" s="82"/>
      <c r="AC1142" s="82"/>
      <c r="AD1142" s="82"/>
    </row>
    <row r="1143" spans="2:30">
      <c r="B1143" s="82"/>
      <c r="C1143" s="82"/>
      <c r="D1143" s="82"/>
      <c r="E1143" s="82"/>
      <c r="F1143" s="82"/>
      <c r="G1143" s="82"/>
      <c r="I1143" s="82"/>
      <c r="J1143" s="82"/>
      <c r="K1143" s="82"/>
      <c r="L1143" s="82"/>
      <c r="M1143" s="82"/>
      <c r="N1143" s="82"/>
      <c r="P1143" s="82"/>
      <c r="Q1143" s="82"/>
      <c r="R1143" s="82"/>
      <c r="S1143" s="82"/>
      <c r="T1143" s="82"/>
      <c r="U1143" s="82"/>
      <c r="W1143" s="82"/>
      <c r="X1143" s="82"/>
      <c r="Y1143" s="82"/>
      <c r="Z1143" s="82"/>
      <c r="AA1143" s="82"/>
      <c r="AB1143" s="82"/>
      <c r="AC1143" s="82"/>
      <c r="AD1143" s="82"/>
    </row>
    <row r="1144" spans="2:30">
      <c r="B1144" s="82"/>
      <c r="C1144" s="82"/>
      <c r="D1144" s="82"/>
      <c r="E1144" s="82"/>
      <c r="F1144" s="82"/>
      <c r="G1144" s="82"/>
      <c r="I1144" s="82"/>
      <c r="J1144" s="82"/>
      <c r="K1144" s="82"/>
      <c r="L1144" s="82"/>
      <c r="M1144" s="82"/>
      <c r="N1144" s="82"/>
      <c r="P1144" s="82"/>
      <c r="Q1144" s="82"/>
      <c r="R1144" s="82"/>
      <c r="S1144" s="82"/>
      <c r="T1144" s="82"/>
      <c r="U1144" s="82"/>
      <c r="W1144" s="82"/>
      <c r="X1144" s="82"/>
      <c r="Y1144" s="82"/>
      <c r="Z1144" s="82"/>
      <c r="AA1144" s="82"/>
      <c r="AB1144" s="82"/>
      <c r="AC1144" s="82"/>
      <c r="AD1144" s="82"/>
    </row>
    <row r="1145" spans="2:30">
      <c r="B1145" s="82"/>
      <c r="C1145" s="82"/>
      <c r="D1145" s="82"/>
      <c r="E1145" s="82"/>
      <c r="F1145" s="82"/>
      <c r="G1145" s="82"/>
      <c r="I1145" s="82"/>
      <c r="J1145" s="82"/>
      <c r="K1145" s="82"/>
      <c r="L1145" s="82"/>
      <c r="M1145" s="82"/>
      <c r="N1145" s="82"/>
      <c r="P1145" s="82"/>
      <c r="Q1145" s="82"/>
      <c r="R1145" s="82"/>
      <c r="S1145" s="82"/>
      <c r="T1145" s="82"/>
      <c r="U1145" s="82"/>
      <c r="W1145" s="82"/>
      <c r="X1145" s="82"/>
      <c r="Y1145" s="82"/>
      <c r="Z1145" s="82"/>
      <c r="AA1145" s="82"/>
      <c r="AB1145" s="82"/>
      <c r="AC1145" s="82"/>
      <c r="AD1145" s="82"/>
    </row>
    <row r="1146" spans="2:30">
      <c r="B1146" s="82"/>
      <c r="C1146" s="82"/>
      <c r="D1146" s="82"/>
      <c r="E1146" s="82"/>
      <c r="F1146" s="82"/>
      <c r="G1146" s="82"/>
      <c r="I1146" s="82"/>
      <c r="J1146" s="82"/>
      <c r="K1146" s="82"/>
      <c r="L1146" s="82"/>
      <c r="M1146" s="82"/>
      <c r="N1146" s="82"/>
      <c r="P1146" s="82"/>
      <c r="Q1146" s="82"/>
      <c r="R1146" s="82"/>
      <c r="S1146" s="82"/>
      <c r="T1146" s="82"/>
      <c r="U1146" s="82"/>
      <c r="W1146" s="82"/>
      <c r="X1146" s="82"/>
      <c r="Y1146" s="82"/>
      <c r="Z1146" s="82"/>
      <c r="AA1146" s="82"/>
      <c r="AB1146" s="82"/>
      <c r="AC1146" s="82"/>
      <c r="AD1146" s="82"/>
    </row>
    <row r="1147" spans="2:30">
      <c r="B1147" s="82"/>
      <c r="C1147" s="82"/>
      <c r="D1147" s="82"/>
      <c r="E1147" s="82"/>
      <c r="F1147" s="82"/>
      <c r="G1147" s="82"/>
      <c r="I1147" s="82"/>
      <c r="J1147" s="82"/>
      <c r="K1147" s="82"/>
      <c r="L1147" s="82"/>
      <c r="M1147" s="82"/>
      <c r="N1147" s="82"/>
      <c r="P1147" s="82"/>
      <c r="Q1147" s="82"/>
      <c r="R1147" s="82"/>
      <c r="S1147" s="82"/>
      <c r="T1147" s="82"/>
      <c r="U1147" s="82"/>
      <c r="W1147" s="82"/>
      <c r="X1147" s="82"/>
      <c r="Y1147" s="82"/>
      <c r="Z1147" s="82"/>
      <c r="AA1147" s="82"/>
      <c r="AB1147" s="82"/>
      <c r="AC1147" s="82"/>
      <c r="AD1147" s="82"/>
    </row>
    <row r="1148" spans="2:30">
      <c r="B1148" s="82"/>
      <c r="C1148" s="82"/>
      <c r="D1148" s="82"/>
      <c r="E1148" s="82"/>
      <c r="F1148" s="82"/>
      <c r="G1148" s="82"/>
      <c r="I1148" s="82"/>
      <c r="J1148" s="82"/>
      <c r="K1148" s="82"/>
      <c r="L1148" s="82"/>
      <c r="M1148" s="82"/>
      <c r="N1148" s="82"/>
      <c r="P1148" s="82"/>
      <c r="Q1148" s="82"/>
      <c r="R1148" s="82"/>
      <c r="S1148" s="82"/>
      <c r="T1148" s="82"/>
      <c r="U1148" s="82"/>
      <c r="W1148" s="82"/>
      <c r="X1148" s="82"/>
      <c r="Y1148" s="82"/>
      <c r="Z1148" s="82"/>
      <c r="AA1148" s="82"/>
      <c r="AB1148" s="82"/>
      <c r="AC1148" s="82"/>
      <c r="AD1148" s="82"/>
    </row>
    <row r="1149" spans="2:30">
      <c r="B1149" s="82"/>
      <c r="C1149" s="82"/>
      <c r="D1149" s="82"/>
      <c r="E1149" s="82"/>
      <c r="F1149" s="82"/>
      <c r="G1149" s="82"/>
      <c r="I1149" s="82"/>
      <c r="J1149" s="82"/>
      <c r="K1149" s="82"/>
      <c r="L1149" s="82"/>
      <c r="M1149" s="82"/>
      <c r="N1149" s="82"/>
      <c r="P1149" s="82"/>
      <c r="Q1149" s="82"/>
      <c r="R1149" s="82"/>
      <c r="S1149" s="82"/>
      <c r="T1149" s="82"/>
      <c r="U1149" s="82"/>
      <c r="W1149" s="82"/>
      <c r="X1149" s="82"/>
      <c r="Y1149" s="82"/>
      <c r="Z1149" s="82"/>
      <c r="AA1149" s="82"/>
      <c r="AB1149" s="82"/>
      <c r="AC1149" s="82"/>
      <c r="AD1149" s="82"/>
    </row>
    <row r="1150" spans="2:30">
      <c r="B1150" s="82"/>
      <c r="C1150" s="82"/>
      <c r="D1150" s="82"/>
      <c r="E1150" s="82"/>
      <c r="F1150" s="82"/>
      <c r="G1150" s="82"/>
      <c r="I1150" s="82"/>
      <c r="J1150" s="82"/>
      <c r="K1150" s="82"/>
      <c r="L1150" s="82"/>
      <c r="M1150" s="82"/>
      <c r="N1150" s="82"/>
      <c r="P1150" s="82"/>
      <c r="Q1150" s="82"/>
      <c r="R1150" s="82"/>
      <c r="S1150" s="82"/>
      <c r="T1150" s="82"/>
      <c r="U1150" s="82"/>
      <c r="W1150" s="82"/>
      <c r="X1150" s="82"/>
      <c r="Y1150" s="82"/>
      <c r="Z1150" s="82"/>
      <c r="AA1150" s="82"/>
      <c r="AB1150" s="82"/>
      <c r="AC1150" s="82"/>
      <c r="AD1150" s="82"/>
    </row>
    <row r="1151" spans="2:30">
      <c r="B1151" s="82"/>
      <c r="C1151" s="82"/>
      <c r="D1151" s="82"/>
      <c r="E1151" s="82"/>
      <c r="F1151" s="82"/>
      <c r="G1151" s="82"/>
      <c r="I1151" s="82"/>
      <c r="J1151" s="82"/>
      <c r="K1151" s="82"/>
      <c r="L1151" s="82"/>
      <c r="M1151" s="82"/>
      <c r="N1151" s="82"/>
      <c r="P1151" s="82"/>
      <c r="Q1151" s="82"/>
      <c r="R1151" s="82"/>
      <c r="S1151" s="82"/>
      <c r="T1151" s="82"/>
      <c r="U1151" s="82"/>
      <c r="W1151" s="82"/>
      <c r="X1151" s="82"/>
      <c r="Y1151" s="82"/>
      <c r="Z1151" s="82"/>
      <c r="AA1151" s="82"/>
      <c r="AB1151" s="82"/>
      <c r="AC1151" s="82"/>
      <c r="AD1151" s="82"/>
    </row>
    <row r="1152" spans="2:30">
      <c r="B1152" s="82"/>
      <c r="C1152" s="82"/>
      <c r="D1152" s="82"/>
      <c r="E1152" s="82"/>
      <c r="F1152" s="82"/>
      <c r="G1152" s="82"/>
      <c r="I1152" s="82"/>
      <c r="J1152" s="82"/>
      <c r="K1152" s="82"/>
      <c r="L1152" s="82"/>
      <c r="M1152" s="82"/>
      <c r="N1152" s="82"/>
      <c r="P1152" s="82"/>
      <c r="Q1152" s="82"/>
      <c r="R1152" s="82"/>
      <c r="S1152" s="82"/>
      <c r="T1152" s="82"/>
      <c r="U1152" s="82"/>
      <c r="W1152" s="82"/>
      <c r="X1152" s="82"/>
      <c r="Y1152" s="82"/>
      <c r="Z1152" s="82"/>
      <c r="AA1152" s="82"/>
      <c r="AB1152" s="82"/>
      <c r="AC1152" s="82"/>
      <c r="AD1152" s="82"/>
    </row>
    <row r="1153" spans="2:30">
      <c r="B1153" s="82"/>
      <c r="C1153" s="82"/>
      <c r="D1153" s="82"/>
      <c r="E1153" s="82"/>
      <c r="F1153" s="82"/>
      <c r="G1153" s="82"/>
      <c r="I1153" s="82"/>
      <c r="J1153" s="82"/>
      <c r="K1153" s="82"/>
      <c r="L1153" s="82"/>
      <c r="M1153" s="82"/>
      <c r="N1153" s="82"/>
      <c r="P1153" s="82"/>
      <c r="Q1153" s="82"/>
      <c r="R1153" s="82"/>
      <c r="S1153" s="82"/>
      <c r="T1153" s="82"/>
      <c r="U1153" s="82"/>
      <c r="W1153" s="82"/>
      <c r="X1153" s="82"/>
      <c r="Y1153" s="82"/>
      <c r="Z1153" s="82"/>
      <c r="AA1153" s="82"/>
      <c r="AB1153" s="82"/>
      <c r="AC1153" s="82"/>
      <c r="AD1153" s="82"/>
    </row>
    <row r="1154" spans="2:30">
      <c r="B1154" s="82"/>
      <c r="C1154" s="82"/>
      <c r="D1154" s="82"/>
      <c r="E1154" s="82"/>
      <c r="F1154" s="82"/>
      <c r="G1154" s="82"/>
      <c r="I1154" s="82"/>
      <c r="J1154" s="82"/>
      <c r="K1154" s="82"/>
      <c r="L1154" s="82"/>
      <c r="M1154" s="82"/>
      <c r="N1154" s="82"/>
      <c r="P1154" s="82"/>
      <c r="Q1154" s="82"/>
      <c r="R1154" s="82"/>
      <c r="S1154" s="82"/>
      <c r="T1154" s="82"/>
      <c r="U1154" s="82"/>
      <c r="W1154" s="82"/>
      <c r="X1154" s="82"/>
      <c r="Y1154" s="82"/>
      <c r="Z1154" s="82"/>
      <c r="AA1154" s="82"/>
      <c r="AB1154" s="82"/>
      <c r="AC1154" s="82"/>
      <c r="AD1154" s="82"/>
    </row>
    <row r="1155" spans="2:30">
      <c r="B1155" s="82"/>
      <c r="C1155" s="82"/>
      <c r="D1155" s="82"/>
      <c r="E1155" s="82"/>
      <c r="F1155" s="82"/>
      <c r="G1155" s="82"/>
      <c r="I1155" s="82"/>
      <c r="J1155" s="82"/>
      <c r="K1155" s="82"/>
      <c r="L1155" s="82"/>
      <c r="M1155" s="82"/>
      <c r="N1155" s="82"/>
      <c r="P1155" s="82"/>
      <c r="Q1155" s="82"/>
      <c r="R1155" s="82"/>
      <c r="S1155" s="82"/>
      <c r="T1155" s="82"/>
      <c r="U1155" s="82"/>
      <c r="W1155" s="82"/>
      <c r="X1155" s="82"/>
      <c r="Y1155" s="82"/>
      <c r="Z1155" s="82"/>
      <c r="AA1155" s="82"/>
      <c r="AB1155" s="82"/>
      <c r="AC1155" s="82"/>
      <c r="AD1155" s="82"/>
    </row>
    <row r="1156" spans="2:30">
      <c r="B1156" s="82"/>
      <c r="C1156" s="82"/>
      <c r="D1156" s="82"/>
      <c r="E1156" s="82"/>
      <c r="F1156" s="82"/>
      <c r="G1156" s="82"/>
      <c r="I1156" s="82"/>
      <c r="J1156" s="82"/>
      <c r="K1156" s="82"/>
      <c r="L1156" s="82"/>
      <c r="M1156" s="82"/>
      <c r="N1156" s="82"/>
      <c r="P1156" s="82"/>
      <c r="Q1156" s="82"/>
      <c r="R1156" s="82"/>
      <c r="S1156" s="82"/>
      <c r="T1156" s="82"/>
      <c r="U1156" s="82"/>
      <c r="W1156" s="82"/>
      <c r="X1156" s="82"/>
      <c r="Y1156" s="82"/>
      <c r="Z1156" s="82"/>
      <c r="AA1156" s="82"/>
      <c r="AB1156" s="82"/>
      <c r="AC1156" s="82"/>
      <c r="AD1156" s="82"/>
    </row>
    <row r="1157" spans="2:30">
      <c r="B1157" s="82"/>
      <c r="C1157" s="82"/>
      <c r="D1157" s="82"/>
      <c r="E1157" s="82"/>
      <c r="F1157" s="82"/>
      <c r="G1157" s="82"/>
      <c r="I1157" s="82"/>
      <c r="J1157" s="82"/>
      <c r="K1157" s="82"/>
      <c r="L1157" s="82"/>
      <c r="M1157" s="82"/>
      <c r="N1157" s="82"/>
      <c r="P1157" s="82"/>
      <c r="Q1157" s="82"/>
      <c r="R1157" s="82"/>
      <c r="S1157" s="82"/>
      <c r="T1157" s="82"/>
      <c r="U1157" s="82"/>
      <c r="W1157" s="82"/>
      <c r="X1157" s="82"/>
      <c r="Y1157" s="82"/>
      <c r="Z1157" s="82"/>
      <c r="AA1157" s="82"/>
      <c r="AB1157" s="82"/>
      <c r="AC1157" s="82"/>
      <c r="AD1157" s="82"/>
    </row>
    <row r="1158" spans="2:30">
      <c r="B1158" s="82"/>
      <c r="C1158" s="82"/>
      <c r="D1158" s="82"/>
      <c r="E1158" s="82"/>
      <c r="F1158" s="82"/>
      <c r="G1158" s="82"/>
      <c r="I1158" s="82"/>
      <c r="J1158" s="82"/>
      <c r="K1158" s="82"/>
      <c r="L1158" s="82"/>
      <c r="M1158" s="82"/>
      <c r="N1158" s="82"/>
      <c r="P1158" s="82"/>
      <c r="Q1158" s="82"/>
      <c r="R1158" s="82"/>
      <c r="S1158" s="82"/>
      <c r="T1158" s="82"/>
      <c r="U1158" s="82"/>
      <c r="W1158" s="82"/>
      <c r="X1158" s="82"/>
      <c r="Y1158" s="82"/>
      <c r="Z1158" s="82"/>
      <c r="AA1158" s="82"/>
      <c r="AB1158" s="82"/>
      <c r="AC1158" s="82"/>
      <c r="AD1158" s="82"/>
    </row>
    <row r="1159" spans="2:30">
      <c r="B1159" s="82"/>
      <c r="C1159" s="82"/>
      <c r="D1159" s="82"/>
      <c r="E1159" s="82"/>
      <c r="F1159" s="82"/>
      <c r="G1159" s="82"/>
      <c r="I1159" s="82"/>
      <c r="J1159" s="82"/>
      <c r="K1159" s="82"/>
      <c r="L1159" s="82"/>
      <c r="M1159" s="82"/>
      <c r="N1159" s="82"/>
      <c r="P1159" s="82"/>
      <c r="Q1159" s="82"/>
      <c r="R1159" s="82"/>
      <c r="S1159" s="82"/>
      <c r="T1159" s="82"/>
      <c r="U1159" s="82"/>
      <c r="W1159" s="82"/>
      <c r="X1159" s="82"/>
      <c r="Y1159" s="82"/>
      <c r="Z1159" s="82"/>
      <c r="AA1159" s="82"/>
      <c r="AB1159" s="82"/>
      <c r="AC1159" s="82"/>
      <c r="AD1159" s="82"/>
    </row>
    <row r="1160" spans="2:30">
      <c r="B1160" s="82"/>
      <c r="C1160" s="82"/>
      <c r="D1160" s="82"/>
      <c r="E1160" s="82"/>
      <c r="F1160" s="82"/>
      <c r="G1160" s="82"/>
      <c r="I1160" s="82"/>
      <c r="J1160" s="82"/>
      <c r="K1160" s="82"/>
      <c r="L1160" s="82"/>
      <c r="M1160" s="82"/>
      <c r="N1160" s="82"/>
      <c r="P1160" s="82"/>
      <c r="Q1160" s="82"/>
      <c r="R1160" s="82"/>
      <c r="S1160" s="82"/>
      <c r="T1160" s="82"/>
      <c r="U1160" s="82"/>
      <c r="W1160" s="82"/>
      <c r="X1160" s="82"/>
      <c r="Y1160" s="82"/>
      <c r="Z1160" s="82"/>
      <c r="AA1160" s="82"/>
      <c r="AB1160" s="82"/>
      <c r="AC1160" s="82"/>
      <c r="AD1160" s="82"/>
    </row>
    <row r="1161" spans="2:30">
      <c r="B1161" s="82"/>
      <c r="C1161" s="82"/>
      <c r="D1161" s="82"/>
      <c r="E1161" s="82"/>
      <c r="F1161" s="82"/>
      <c r="G1161" s="82"/>
      <c r="I1161" s="82"/>
      <c r="J1161" s="82"/>
      <c r="K1161" s="82"/>
      <c r="L1161" s="82"/>
      <c r="M1161" s="82"/>
      <c r="N1161" s="82"/>
      <c r="P1161" s="82"/>
      <c r="Q1161" s="82"/>
      <c r="R1161" s="82"/>
      <c r="S1161" s="82"/>
      <c r="T1161" s="82"/>
      <c r="U1161" s="82"/>
      <c r="W1161" s="82"/>
      <c r="X1161" s="82"/>
      <c r="Y1161" s="82"/>
      <c r="Z1161" s="82"/>
      <c r="AA1161" s="82"/>
      <c r="AB1161" s="82"/>
      <c r="AC1161" s="82"/>
      <c r="AD1161" s="82"/>
    </row>
    <row r="1162" spans="2:30">
      <c r="B1162" s="82"/>
      <c r="C1162" s="82"/>
      <c r="D1162" s="82"/>
      <c r="E1162" s="82"/>
      <c r="F1162" s="82"/>
      <c r="G1162" s="82"/>
      <c r="I1162" s="82"/>
      <c r="J1162" s="82"/>
      <c r="K1162" s="82"/>
      <c r="L1162" s="82"/>
      <c r="M1162" s="82"/>
      <c r="N1162" s="82"/>
      <c r="P1162" s="82"/>
      <c r="Q1162" s="82"/>
      <c r="R1162" s="82"/>
      <c r="S1162" s="82"/>
      <c r="T1162" s="82"/>
      <c r="U1162" s="82"/>
      <c r="W1162" s="82"/>
      <c r="X1162" s="82"/>
      <c r="Y1162" s="82"/>
      <c r="Z1162" s="82"/>
      <c r="AA1162" s="82"/>
      <c r="AB1162" s="82"/>
      <c r="AC1162" s="82"/>
      <c r="AD1162" s="82"/>
    </row>
    <row r="1163" spans="2:30">
      <c r="B1163" s="82"/>
      <c r="C1163" s="82"/>
      <c r="D1163" s="82"/>
      <c r="E1163" s="82"/>
      <c r="F1163" s="82"/>
      <c r="G1163" s="82"/>
      <c r="I1163" s="82"/>
      <c r="J1163" s="82"/>
      <c r="K1163" s="82"/>
      <c r="L1163" s="82"/>
      <c r="M1163" s="82"/>
      <c r="N1163" s="82"/>
      <c r="P1163" s="82"/>
      <c r="Q1163" s="82"/>
      <c r="R1163" s="82"/>
      <c r="S1163" s="82"/>
      <c r="T1163" s="82"/>
      <c r="U1163" s="82"/>
      <c r="W1163" s="82"/>
      <c r="X1163" s="82"/>
      <c r="Y1163" s="82"/>
      <c r="Z1163" s="82"/>
      <c r="AA1163" s="82"/>
      <c r="AB1163" s="82"/>
      <c r="AC1163" s="82"/>
      <c r="AD1163" s="82"/>
    </row>
    <row r="1164" spans="2:30">
      <c r="B1164" s="82"/>
      <c r="C1164" s="82"/>
      <c r="D1164" s="82"/>
      <c r="E1164" s="82"/>
      <c r="F1164" s="82"/>
      <c r="G1164" s="82"/>
      <c r="I1164" s="82"/>
      <c r="J1164" s="82"/>
      <c r="K1164" s="82"/>
      <c r="L1164" s="82"/>
      <c r="M1164" s="82"/>
      <c r="N1164" s="82"/>
      <c r="P1164" s="82"/>
      <c r="Q1164" s="82"/>
      <c r="R1164" s="82"/>
      <c r="S1164" s="82"/>
      <c r="T1164" s="82"/>
      <c r="U1164" s="82"/>
      <c r="W1164" s="82"/>
      <c r="X1164" s="82"/>
      <c r="Y1164" s="82"/>
      <c r="Z1164" s="82"/>
      <c r="AA1164" s="82"/>
      <c r="AB1164" s="82"/>
      <c r="AC1164" s="82"/>
      <c r="AD1164" s="82"/>
    </row>
    <row r="1165" spans="2:30">
      <c r="B1165" s="82"/>
      <c r="C1165" s="82"/>
      <c r="D1165" s="82"/>
      <c r="E1165" s="82"/>
      <c r="F1165" s="82"/>
      <c r="G1165" s="82"/>
      <c r="I1165" s="82"/>
      <c r="J1165" s="82"/>
      <c r="K1165" s="82"/>
      <c r="L1165" s="82"/>
      <c r="M1165" s="82"/>
      <c r="N1165" s="82"/>
      <c r="P1165" s="82"/>
      <c r="Q1165" s="82"/>
      <c r="R1165" s="82"/>
      <c r="S1165" s="82"/>
      <c r="T1165" s="82"/>
      <c r="U1165" s="82"/>
      <c r="W1165" s="82"/>
      <c r="X1165" s="82"/>
      <c r="Y1165" s="82"/>
      <c r="Z1165" s="82"/>
      <c r="AA1165" s="82"/>
      <c r="AB1165" s="82"/>
      <c r="AC1165" s="82"/>
      <c r="AD1165" s="82"/>
    </row>
    <row r="1166" spans="2:30">
      <c r="B1166" s="82"/>
      <c r="C1166" s="82"/>
      <c r="D1166" s="82"/>
      <c r="E1166" s="82"/>
      <c r="F1166" s="82"/>
      <c r="G1166" s="82"/>
      <c r="I1166" s="82"/>
      <c r="J1166" s="82"/>
      <c r="K1166" s="82"/>
      <c r="L1166" s="82"/>
      <c r="M1166" s="82"/>
      <c r="N1166" s="82"/>
      <c r="P1166" s="82"/>
      <c r="Q1166" s="82"/>
      <c r="R1166" s="82"/>
      <c r="S1166" s="82"/>
      <c r="T1166" s="82"/>
      <c r="U1166" s="82"/>
      <c r="W1166" s="82"/>
      <c r="X1166" s="82"/>
      <c r="Y1166" s="82"/>
      <c r="Z1166" s="82"/>
      <c r="AA1166" s="82"/>
      <c r="AB1166" s="82"/>
      <c r="AC1166" s="82"/>
      <c r="AD1166" s="82"/>
    </row>
    <row r="1167" spans="2:30">
      <c r="B1167" s="82"/>
      <c r="C1167" s="82"/>
      <c r="D1167" s="82"/>
      <c r="E1167" s="82"/>
      <c r="F1167" s="82"/>
      <c r="G1167" s="82"/>
      <c r="I1167" s="82"/>
      <c r="J1167" s="82"/>
      <c r="K1167" s="82"/>
      <c r="L1167" s="82"/>
      <c r="M1167" s="82"/>
      <c r="N1167" s="82"/>
      <c r="P1167" s="82"/>
      <c r="Q1167" s="82"/>
      <c r="R1167" s="82"/>
      <c r="S1167" s="82"/>
      <c r="T1167" s="82"/>
      <c r="U1167" s="82"/>
      <c r="W1167" s="82"/>
      <c r="X1167" s="82"/>
      <c r="Y1167" s="82"/>
      <c r="Z1167" s="82"/>
      <c r="AA1167" s="82"/>
      <c r="AB1167" s="82"/>
      <c r="AC1167" s="82"/>
      <c r="AD1167" s="82"/>
    </row>
    <row r="1168" spans="2:30">
      <c r="B1168" s="82"/>
      <c r="C1168" s="82"/>
      <c r="D1168" s="82"/>
      <c r="E1168" s="82"/>
      <c r="F1168" s="82"/>
      <c r="G1168" s="82"/>
      <c r="I1168" s="82"/>
      <c r="J1168" s="82"/>
      <c r="K1168" s="82"/>
      <c r="L1168" s="82"/>
      <c r="M1168" s="82"/>
      <c r="N1168" s="82"/>
      <c r="P1168" s="82"/>
      <c r="Q1168" s="82"/>
      <c r="R1168" s="82"/>
      <c r="S1168" s="82"/>
      <c r="T1168" s="82"/>
      <c r="U1168" s="82"/>
      <c r="W1168" s="82"/>
      <c r="X1168" s="82"/>
      <c r="Y1168" s="82"/>
      <c r="Z1168" s="82"/>
      <c r="AA1168" s="82"/>
      <c r="AB1168" s="82"/>
      <c r="AC1168" s="82"/>
      <c r="AD1168" s="82"/>
    </row>
    <row r="1169" spans="2:30">
      <c r="B1169" s="82"/>
      <c r="C1169" s="82"/>
      <c r="D1169" s="82"/>
      <c r="E1169" s="82"/>
      <c r="F1169" s="82"/>
      <c r="G1169" s="82"/>
      <c r="I1169" s="82"/>
      <c r="J1169" s="82"/>
      <c r="K1169" s="82"/>
      <c r="L1169" s="82"/>
      <c r="M1169" s="82"/>
      <c r="N1169" s="82"/>
      <c r="P1169" s="82"/>
      <c r="Q1169" s="82"/>
      <c r="R1169" s="82"/>
      <c r="S1169" s="82"/>
      <c r="T1169" s="82"/>
      <c r="U1169" s="82"/>
      <c r="W1169" s="82"/>
      <c r="X1169" s="82"/>
      <c r="Y1169" s="82"/>
      <c r="Z1169" s="82"/>
      <c r="AA1169" s="82"/>
      <c r="AB1169" s="82"/>
      <c r="AC1169" s="82"/>
      <c r="AD1169" s="82"/>
    </row>
    <row r="1170" spans="2:30">
      <c r="B1170" s="82"/>
      <c r="C1170" s="82"/>
      <c r="D1170" s="82"/>
      <c r="E1170" s="82"/>
      <c r="F1170" s="82"/>
      <c r="G1170" s="82"/>
      <c r="I1170" s="82"/>
      <c r="J1170" s="82"/>
      <c r="K1170" s="82"/>
      <c r="L1170" s="82"/>
      <c r="M1170" s="82"/>
      <c r="N1170" s="82"/>
      <c r="P1170" s="82"/>
      <c r="Q1170" s="82"/>
      <c r="R1170" s="82"/>
      <c r="S1170" s="82"/>
      <c r="T1170" s="82"/>
      <c r="U1170" s="82"/>
      <c r="W1170" s="82"/>
      <c r="X1170" s="82"/>
      <c r="Y1170" s="82"/>
      <c r="Z1170" s="82"/>
      <c r="AA1170" s="82"/>
      <c r="AB1170" s="82"/>
      <c r="AC1170" s="82"/>
      <c r="AD1170" s="82"/>
    </row>
    <row r="1171" spans="2:30">
      <c r="B1171" s="82"/>
      <c r="C1171" s="82"/>
      <c r="D1171" s="82"/>
      <c r="E1171" s="82"/>
      <c r="F1171" s="82"/>
      <c r="G1171" s="82"/>
      <c r="I1171" s="82"/>
      <c r="J1171" s="82"/>
      <c r="K1171" s="82"/>
      <c r="L1171" s="82"/>
      <c r="M1171" s="82"/>
      <c r="N1171" s="82"/>
      <c r="P1171" s="82"/>
      <c r="Q1171" s="82"/>
      <c r="R1171" s="82"/>
      <c r="S1171" s="82"/>
      <c r="T1171" s="82"/>
      <c r="U1171" s="82"/>
      <c r="W1171" s="82"/>
      <c r="X1171" s="82"/>
      <c r="Y1171" s="82"/>
      <c r="Z1171" s="82"/>
      <c r="AA1171" s="82"/>
      <c r="AB1171" s="82"/>
      <c r="AC1171" s="82"/>
      <c r="AD1171" s="82"/>
    </row>
    <row r="1172" spans="2:30">
      <c r="B1172" s="82"/>
      <c r="C1172" s="82"/>
      <c r="D1172" s="82"/>
      <c r="E1172" s="82"/>
      <c r="F1172" s="82"/>
      <c r="G1172" s="82"/>
      <c r="I1172" s="82"/>
      <c r="J1172" s="82"/>
      <c r="K1172" s="82"/>
      <c r="L1172" s="82"/>
      <c r="M1172" s="82"/>
      <c r="N1172" s="82"/>
      <c r="P1172" s="82"/>
      <c r="Q1172" s="82"/>
      <c r="R1172" s="82"/>
      <c r="S1172" s="82"/>
      <c r="T1172" s="82"/>
      <c r="U1172" s="82"/>
      <c r="W1172" s="82"/>
      <c r="X1172" s="82"/>
      <c r="Y1172" s="82"/>
      <c r="Z1172" s="82"/>
      <c r="AA1172" s="82"/>
      <c r="AB1172" s="82"/>
      <c r="AC1172" s="82"/>
      <c r="AD1172" s="82"/>
    </row>
    <row r="1173" spans="2:30">
      <c r="B1173" s="82"/>
      <c r="C1173" s="82"/>
      <c r="D1173" s="82"/>
      <c r="E1173" s="82"/>
      <c r="F1173" s="82"/>
      <c r="G1173" s="82"/>
      <c r="I1173" s="82"/>
      <c r="J1173" s="82"/>
      <c r="K1173" s="82"/>
      <c r="L1173" s="82"/>
      <c r="M1173" s="82"/>
      <c r="N1173" s="82"/>
      <c r="P1173" s="82"/>
      <c r="Q1173" s="82"/>
      <c r="R1173" s="82"/>
      <c r="S1173" s="82"/>
      <c r="T1173" s="82"/>
      <c r="U1173" s="82"/>
      <c r="W1173" s="82"/>
      <c r="X1173" s="82"/>
      <c r="Y1173" s="82"/>
      <c r="Z1173" s="82"/>
      <c r="AA1173" s="82"/>
      <c r="AB1173" s="82"/>
      <c r="AC1173" s="82"/>
      <c r="AD1173" s="82"/>
    </row>
    <row r="1174" spans="2:30">
      <c r="B1174" s="82"/>
      <c r="C1174" s="82"/>
      <c r="D1174" s="82"/>
      <c r="E1174" s="82"/>
      <c r="F1174" s="82"/>
      <c r="G1174" s="82"/>
      <c r="I1174" s="82"/>
      <c r="J1174" s="82"/>
      <c r="K1174" s="82"/>
      <c r="L1174" s="82"/>
      <c r="M1174" s="82"/>
      <c r="N1174" s="82"/>
      <c r="P1174" s="82"/>
      <c r="Q1174" s="82"/>
      <c r="R1174" s="82"/>
      <c r="S1174" s="82"/>
      <c r="T1174" s="82"/>
      <c r="U1174" s="82"/>
      <c r="W1174" s="82"/>
      <c r="X1174" s="82"/>
      <c r="Y1174" s="82"/>
      <c r="Z1174" s="82"/>
      <c r="AA1174" s="82"/>
      <c r="AB1174" s="82"/>
      <c r="AC1174" s="82"/>
      <c r="AD1174" s="82"/>
    </row>
    <row r="1175" spans="2:30">
      <c r="B1175" s="82"/>
      <c r="C1175" s="82"/>
      <c r="D1175" s="82"/>
      <c r="E1175" s="82"/>
      <c r="F1175" s="82"/>
      <c r="G1175" s="82"/>
      <c r="I1175" s="82"/>
      <c r="J1175" s="82"/>
      <c r="K1175" s="82"/>
      <c r="L1175" s="82"/>
      <c r="M1175" s="82"/>
      <c r="N1175" s="82"/>
      <c r="P1175" s="82"/>
      <c r="Q1175" s="82"/>
      <c r="R1175" s="82"/>
      <c r="S1175" s="82"/>
      <c r="T1175" s="82"/>
      <c r="U1175" s="82"/>
      <c r="W1175" s="82"/>
      <c r="X1175" s="82"/>
      <c r="Y1175" s="82"/>
      <c r="Z1175" s="82"/>
      <c r="AA1175" s="82"/>
      <c r="AB1175" s="82"/>
      <c r="AC1175" s="82"/>
      <c r="AD1175" s="82"/>
    </row>
    <row r="1176" spans="2:30">
      <c r="B1176" s="82"/>
      <c r="C1176" s="82"/>
      <c r="D1176" s="82"/>
      <c r="E1176" s="82"/>
      <c r="F1176" s="82"/>
      <c r="G1176" s="82"/>
      <c r="I1176" s="82"/>
      <c r="J1176" s="82"/>
      <c r="K1176" s="82"/>
      <c r="L1176" s="82"/>
      <c r="M1176" s="82"/>
      <c r="N1176" s="82"/>
      <c r="P1176" s="82"/>
      <c r="Q1176" s="82"/>
      <c r="R1176" s="82"/>
      <c r="S1176" s="82"/>
      <c r="T1176" s="82"/>
      <c r="U1176" s="82"/>
      <c r="W1176" s="82"/>
      <c r="X1176" s="82"/>
      <c r="Y1176" s="82"/>
      <c r="Z1176" s="82"/>
      <c r="AA1176" s="82"/>
      <c r="AB1176" s="82"/>
      <c r="AC1176" s="82"/>
      <c r="AD1176" s="82"/>
    </row>
    <row r="1177" spans="2:30">
      <c r="B1177" s="82"/>
      <c r="C1177" s="82"/>
      <c r="D1177" s="82"/>
      <c r="E1177" s="82"/>
      <c r="F1177" s="82"/>
      <c r="G1177" s="82"/>
      <c r="I1177" s="82"/>
      <c r="J1177" s="82"/>
      <c r="K1177" s="82"/>
      <c r="L1177" s="82"/>
      <c r="M1177" s="82"/>
      <c r="N1177" s="82"/>
      <c r="P1177" s="82"/>
      <c r="Q1177" s="82"/>
      <c r="R1177" s="82"/>
      <c r="S1177" s="82"/>
      <c r="T1177" s="82"/>
      <c r="U1177" s="82"/>
      <c r="W1177" s="82"/>
      <c r="X1177" s="82"/>
      <c r="Y1177" s="82"/>
      <c r="Z1177" s="82"/>
      <c r="AA1177" s="82"/>
      <c r="AB1177" s="82"/>
      <c r="AC1177" s="82"/>
      <c r="AD1177" s="82"/>
    </row>
    <row r="1178" spans="2:30">
      <c r="B1178" s="82"/>
      <c r="C1178" s="82"/>
      <c r="D1178" s="82"/>
      <c r="E1178" s="82"/>
      <c r="F1178" s="82"/>
      <c r="G1178" s="82"/>
      <c r="I1178" s="82"/>
      <c r="J1178" s="82"/>
      <c r="K1178" s="82"/>
      <c r="L1178" s="82"/>
      <c r="M1178" s="82"/>
      <c r="N1178" s="82"/>
      <c r="P1178" s="82"/>
      <c r="Q1178" s="82"/>
      <c r="R1178" s="82"/>
      <c r="S1178" s="82"/>
      <c r="T1178" s="82"/>
      <c r="U1178" s="82"/>
      <c r="W1178" s="82"/>
      <c r="X1178" s="82"/>
      <c r="Y1178" s="82"/>
      <c r="Z1178" s="82"/>
      <c r="AA1178" s="82"/>
      <c r="AB1178" s="82"/>
      <c r="AC1178" s="82"/>
      <c r="AD1178" s="82"/>
    </row>
    <row r="1179" spans="2:30">
      <c r="B1179" s="82"/>
      <c r="C1179" s="82"/>
      <c r="D1179" s="82"/>
      <c r="E1179" s="82"/>
      <c r="F1179" s="82"/>
      <c r="G1179" s="82"/>
      <c r="I1179" s="82"/>
      <c r="J1179" s="82"/>
      <c r="K1179" s="82"/>
      <c r="L1179" s="82"/>
      <c r="M1179" s="82"/>
      <c r="N1179" s="82"/>
      <c r="P1179" s="82"/>
      <c r="Q1179" s="82"/>
      <c r="R1179" s="82"/>
      <c r="S1179" s="82"/>
      <c r="T1179" s="82"/>
      <c r="U1179" s="82"/>
      <c r="W1179" s="82"/>
      <c r="X1179" s="82"/>
      <c r="Y1179" s="82"/>
      <c r="Z1179" s="82"/>
      <c r="AA1179" s="82"/>
      <c r="AB1179" s="82"/>
      <c r="AC1179" s="82"/>
      <c r="AD1179" s="82"/>
    </row>
    <row r="1180" spans="2:30">
      <c r="B1180" s="82"/>
      <c r="C1180" s="82"/>
      <c r="D1180" s="82"/>
      <c r="E1180" s="82"/>
      <c r="F1180" s="82"/>
      <c r="G1180" s="82"/>
      <c r="I1180" s="82"/>
      <c r="J1180" s="82"/>
      <c r="K1180" s="82"/>
      <c r="L1180" s="82"/>
      <c r="M1180" s="82"/>
      <c r="N1180" s="82"/>
      <c r="P1180" s="82"/>
      <c r="Q1180" s="82"/>
      <c r="R1180" s="82"/>
      <c r="S1180" s="82"/>
      <c r="T1180" s="82"/>
      <c r="U1180" s="82"/>
      <c r="W1180" s="82"/>
      <c r="X1180" s="82"/>
      <c r="Y1180" s="82"/>
      <c r="Z1180" s="82"/>
      <c r="AA1180" s="82"/>
      <c r="AB1180" s="82"/>
      <c r="AC1180" s="82"/>
      <c r="AD1180" s="82"/>
    </row>
    <row r="1181" spans="2:30">
      <c r="B1181" s="82"/>
      <c r="C1181" s="82"/>
      <c r="D1181" s="82"/>
      <c r="E1181" s="82"/>
      <c r="F1181" s="82"/>
      <c r="G1181" s="82"/>
      <c r="I1181" s="82"/>
      <c r="J1181" s="82"/>
      <c r="K1181" s="82"/>
      <c r="L1181" s="82"/>
      <c r="M1181" s="82"/>
      <c r="N1181" s="82"/>
      <c r="P1181" s="82"/>
      <c r="Q1181" s="82"/>
      <c r="R1181" s="82"/>
      <c r="S1181" s="82"/>
      <c r="T1181" s="82"/>
      <c r="U1181" s="82"/>
      <c r="W1181" s="82"/>
      <c r="X1181" s="82"/>
      <c r="Y1181" s="82"/>
      <c r="Z1181" s="82"/>
      <c r="AA1181" s="82"/>
      <c r="AB1181" s="82"/>
      <c r="AC1181" s="82"/>
      <c r="AD1181" s="82"/>
    </row>
    <row r="1182" spans="2:30">
      <c r="B1182" s="82"/>
      <c r="C1182" s="82"/>
      <c r="D1182" s="82"/>
      <c r="E1182" s="82"/>
      <c r="F1182" s="82"/>
      <c r="G1182" s="82"/>
      <c r="I1182" s="82"/>
      <c r="J1182" s="82"/>
      <c r="K1182" s="82"/>
      <c r="L1182" s="82"/>
      <c r="M1182" s="82"/>
      <c r="N1182" s="82"/>
      <c r="P1182" s="82"/>
      <c r="Q1182" s="82"/>
      <c r="R1182" s="82"/>
      <c r="S1182" s="82"/>
      <c r="T1182" s="82"/>
      <c r="U1182" s="82"/>
      <c r="W1182" s="82"/>
      <c r="X1182" s="82"/>
      <c r="Y1182" s="82"/>
      <c r="Z1182" s="82"/>
      <c r="AA1182" s="82"/>
      <c r="AB1182" s="82"/>
      <c r="AC1182" s="82"/>
      <c r="AD1182" s="82"/>
    </row>
    <row r="1183" spans="2:30">
      <c r="B1183" s="82"/>
      <c r="C1183" s="82"/>
      <c r="D1183" s="82"/>
      <c r="E1183" s="82"/>
      <c r="F1183" s="82"/>
      <c r="G1183" s="82"/>
      <c r="I1183" s="82"/>
      <c r="J1183" s="82"/>
      <c r="K1183" s="82"/>
      <c r="L1183" s="82"/>
      <c r="M1183" s="82"/>
      <c r="N1183" s="82"/>
      <c r="P1183" s="82"/>
      <c r="Q1183" s="82"/>
      <c r="R1183" s="82"/>
      <c r="S1183" s="82"/>
      <c r="T1183" s="82"/>
      <c r="U1183" s="82"/>
      <c r="W1183" s="82"/>
      <c r="X1183" s="82"/>
      <c r="Y1183" s="82"/>
      <c r="Z1183" s="82"/>
      <c r="AA1183" s="82"/>
      <c r="AB1183" s="82"/>
      <c r="AC1183" s="82"/>
      <c r="AD1183" s="82"/>
    </row>
    <row r="1184" spans="2:30">
      <c r="B1184" s="82"/>
      <c r="C1184" s="82"/>
      <c r="D1184" s="82"/>
      <c r="E1184" s="82"/>
      <c r="F1184" s="82"/>
      <c r="G1184" s="82"/>
      <c r="I1184" s="82"/>
      <c r="J1184" s="82"/>
      <c r="K1184" s="82"/>
      <c r="L1184" s="82"/>
      <c r="M1184" s="82"/>
      <c r="N1184" s="82"/>
      <c r="P1184" s="82"/>
      <c r="Q1184" s="82"/>
      <c r="R1184" s="82"/>
      <c r="S1184" s="82"/>
      <c r="T1184" s="82"/>
      <c r="U1184" s="82"/>
      <c r="W1184" s="82"/>
      <c r="X1184" s="82"/>
      <c r="Y1184" s="82"/>
      <c r="Z1184" s="82"/>
      <c r="AA1184" s="82"/>
      <c r="AB1184" s="82"/>
      <c r="AC1184" s="82"/>
      <c r="AD1184" s="82"/>
    </row>
    <row r="1185" spans="2:30">
      <c r="B1185" s="82"/>
      <c r="C1185" s="82"/>
      <c r="D1185" s="82"/>
      <c r="E1185" s="82"/>
      <c r="F1185" s="82"/>
      <c r="G1185" s="82"/>
      <c r="I1185" s="82"/>
      <c r="J1185" s="82"/>
      <c r="K1185" s="82"/>
      <c r="L1185" s="82"/>
      <c r="M1185" s="82"/>
      <c r="N1185" s="82"/>
      <c r="P1185" s="82"/>
      <c r="Q1185" s="82"/>
      <c r="R1185" s="82"/>
      <c r="S1185" s="82"/>
      <c r="T1185" s="82"/>
      <c r="U1185" s="82"/>
      <c r="W1185" s="82"/>
      <c r="X1185" s="82"/>
      <c r="Y1185" s="82"/>
      <c r="Z1185" s="82"/>
      <c r="AA1185" s="82"/>
      <c r="AB1185" s="82"/>
      <c r="AC1185" s="82"/>
      <c r="AD1185" s="82"/>
    </row>
    <row r="1186" spans="2:30">
      <c r="B1186" s="82"/>
      <c r="C1186" s="82"/>
      <c r="D1186" s="82"/>
      <c r="E1186" s="82"/>
      <c r="F1186" s="82"/>
      <c r="G1186" s="82"/>
      <c r="I1186" s="82"/>
      <c r="J1186" s="82"/>
      <c r="K1186" s="82"/>
      <c r="L1186" s="82"/>
      <c r="M1186" s="82"/>
      <c r="N1186" s="82"/>
      <c r="P1186" s="82"/>
      <c r="Q1186" s="82"/>
      <c r="R1186" s="82"/>
      <c r="S1186" s="82"/>
      <c r="T1186" s="82"/>
      <c r="U1186" s="82"/>
      <c r="W1186" s="82"/>
      <c r="X1186" s="82"/>
      <c r="Y1186" s="82"/>
      <c r="Z1186" s="82"/>
      <c r="AA1186" s="82"/>
      <c r="AB1186" s="82"/>
      <c r="AC1186" s="82"/>
      <c r="AD1186" s="82"/>
    </row>
    <row r="1187" spans="2:30">
      <c r="B1187" s="82"/>
      <c r="C1187" s="82"/>
      <c r="D1187" s="82"/>
      <c r="E1187" s="82"/>
      <c r="F1187" s="82"/>
      <c r="G1187" s="82"/>
      <c r="I1187" s="82"/>
      <c r="J1187" s="82"/>
      <c r="K1187" s="82"/>
      <c r="L1187" s="82"/>
      <c r="M1187" s="82"/>
      <c r="N1187" s="82"/>
      <c r="P1187" s="82"/>
      <c r="Q1187" s="82"/>
      <c r="R1187" s="82"/>
      <c r="S1187" s="82"/>
      <c r="T1187" s="82"/>
      <c r="U1187" s="82"/>
      <c r="W1187" s="82"/>
      <c r="X1187" s="82"/>
      <c r="Y1187" s="82"/>
      <c r="Z1187" s="82"/>
      <c r="AA1187" s="82"/>
      <c r="AB1187" s="82"/>
      <c r="AC1187" s="82"/>
      <c r="AD1187" s="82"/>
    </row>
    <row r="1188" spans="2:30">
      <c r="B1188" s="82"/>
      <c r="C1188" s="82"/>
      <c r="D1188" s="82"/>
      <c r="E1188" s="82"/>
      <c r="F1188" s="82"/>
      <c r="G1188" s="82"/>
      <c r="I1188" s="82"/>
      <c r="J1188" s="82"/>
      <c r="K1188" s="82"/>
      <c r="L1188" s="82"/>
      <c r="M1188" s="82"/>
      <c r="N1188" s="82"/>
      <c r="P1188" s="82"/>
      <c r="Q1188" s="82"/>
      <c r="R1188" s="82"/>
      <c r="S1188" s="82"/>
      <c r="T1188" s="82"/>
      <c r="U1188" s="82"/>
      <c r="W1188" s="82"/>
      <c r="X1188" s="82"/>
      <c r="Y1188" s="82"/>
      <c r="Z1188" s="82"/>
      <c r="AA1188" s="82"/>
      <c r="AB1188" s="82"/>
      <c r="AC1188" s="82"/>
      <c r="AD1188" s="82"/>
    </row>
    <row r="1189" spans="2:30">
      <c r="B1189" s="82"/>
      <c r="C1189" s="82"/>
      <c r="D1189" s="82"/>
      <c r="E1189" s="82"/>
      <c r="F1189" s="82"/>
      <c r="G1189" s="82"/>
      <c r="I1189" s="82"/>
      <c r="J1189" s="82"/>
      <c r="K1189" s="82"/>
      <c r="L1189" s="82"/>
      <c r="M1189" s="82"/>
      <c r="N1189" s="82"/>
      <c r="P1189" s="82"/>
      <c r="Q1189" s="82"/>
      <c r="R1189" s="82"/>
      <c r="S1189" s="82"/>
      <c r="T1189" s="82"/>
      <c r="U1189" s="82"/>
      <c r="W1189" s="82"/>
      <c r="X1189" s="82"/>
      <c r="Y1189" s="82"/>
      <c r="Z1189" s="82"/>
      <c r="AA1189" s="82"/>
      <c r="AB1189" s="82"/>
      <c r="AC1189" s="82"/>
      <c r="AD1189" s="82"/>
    </row>
    <row r="1190" spans="2:30">
      <c r="B1190" s="82"/>
      <c r="C1190" s="82"/>
      <c r="D1190" s="82"/>
      <c r="E1190" s="82"/>
      <c r="F1190" s="82"/>
      <c r="G1190" s="82"/>
      <c r="I1190" s="82"/>
      <c r="J1190" s="82"/>
      <c r="K1190" s="82"/>
      <c r="L1190" s="82"/>
      <c r="M1190" s="82"/>
      <c r="N1190" s="82"/>
      <c r="P1190" s="82"/>
      <c r="Q1190" s="82"/>
      <c r="R1190" s="82"/>
      <c r="S1190" s="82"/>
      <c r="T1190" s="82"/>
      <c r="U1190" s="82"/>
      <c r="W1190" s="82"/>
      <c r="X1190" s="82"/>
      <c r="Y1190" s="82"/>
      <c r="Z1190" s="82"/>
      <c r="AA1190" s="82"/>
      <c r="AB1190" s="82"/>
      <c r="AC1190" s="82"/>
      <c r="AD1190" s="82"/>
    </row>
    <row r="1191" spans="2:30">
      <c r="B1191" s="82"/>
      <c r="C1191" s="82"/>
      <c r="D1191" s="82"/>
      <c r="E1191" s="82"/>
      <c r="F1191" s="82"/>
      <c r="G1191" s="82"/>
      <c r="I1191" s="82"/>
      <c r="J1191" s="82"/>
      <c r="K1191" s="82"/>
      <c r="L1191" s="82"/>
      <c r="M1191" s="82"/>
      <c r="N1191" s="82"/>
      <c r="P1191" s="82"/>
      <c r="Q1191" s="82"/>
      <c r="R1191" s="82"/>
      <c r="S1191" s="82"/>
      <c r="T1191" s="82"/>
      <c r="U1191" s="82"/>
      <c r="W1191" s="82"/>
      <c r="X1191" s="82"/>
      <c r="Y1191" s="82"/>
      <c r="Z1191" s="82"/>
      <c r="AA1191" s="82"/>
      <c r="AB1191" s="82"/>
      <c r="AC1191" s="82"/>
      <c r="AD1191" s="82"/>
    </row>
    <row r="1192" spans="2:30">
      <c r="B1192" s="82"/>
      <c r="C1192" s="82"/>
      <c r="D1192" s="82"/>
      <c r="E1192" s="82"/>
      <c r="F1192" s="82"/>
      <c r="G1192" s="82"/>
      <c r="I1192" s="82"/>
      <c r="J1192" s="82"/>
      <c r="K1192" s="82"/>
      <c r="L1192" s="82"/>
      <c r="M1192" s="82"/>
      <c r="N1192" s="82"/>
      <c r="P1192" s="82"/>
      <c r="Q1192" s="82"/>
      <c r="R1192" s="82"/>
      <c r="S1192" s="82"/>
      <c r="T1192" s="82"/>
      <c r="U1192" s="82"/>
      <c r="W1192" s="82"/>
      <c r="X1192" s="82"/>
      <c r="Y1192" s="82"/>
      <c r="Z1192" s="82"/>
      <c r="AA1192" s="82"/>
      <c r="AB1192" s="82"/>
      <c r="AC1192" s="82"/>
      <c r="AD1192" s="82"/>
    </row>
    <row r="1193" spans="2:30">
      <c r="B1193" s="82"/>
      <c r="C1193" s="82"/>
      <c r="D1193" s="82"/>
      <c r="E1193" s="82"/>
      <c r="F1193" s="82"/>
      <c r="G1193" s="82"/>
      <c r="I1193" s="82"/>
      <c r="J1193" s="82"/>
      <c r="K1193" s="82"/>
      <c r="L1193" s="82"/>
      <c r="M1193" s="82"/>
      <c r="N1193" s="82"/>
      <c r="P1193" s="82"/>
      <c r="Q1193" s="82"/>
      <c r="R1193" s="82"/>
      <c r="S1193" s="82"/>
      <c r="T1193" s="82"/>
      <c r="U1193" s="82"/>
      <c r="W1193" s="82"/>
      <c r="X1193" s="82"/>
      <c r="Y1193" s="82"/>
      <c r="Z1193" s="82"/>
      <c r="AA1193" s="82"/>
      <c r="AB1193" s="82"/>
      <c r="AC1193" s="82"/>
      <c r="AD1193" s="82"/>
    </row>
    <row r="1194" spans="2:30">
      <c r="B1194" s="82"/>
      <c r="C1194" s="82"/>
      <c r="D1194" s="82"/>
      <c r="E1194" s="82"/>
      <c r="F1194" s="82"/>
      <c r="G1194" s="82"/>
      <c r="I1194" s="82"/>
      <c r="J1194" s="82"/>
      <c r="K1194" s="82"/>
      <c r="L1194" s="82"/>
      <c r="M1194" s="82"/>
      <c r="N1194" s="82"/>
      <c r="P1194" s="82"/>
      <c r="Q1194" s="82"/>
      <c r="R1194" s="82"/>
      <c r="S1194" s="82"/>
      <c r="T1194" s="82"/>
      <c r="U1194" s="82"/>
      <c r="W1194" s="82"/>
      <c r="X1194" s="82"/>
      <c r="Y1194" s="82"/>
      <c r="Z1194" s="82"/>
      <c r="AA1194" s="82"/>
      <c r="AB1194" s="82"/>
      <c r="AC1194" s="82"/>
      <c r="AD1194" s="82"/>
    </row>
    <row r="1195" spans="2:30">
      <c r="B1195" s="82"/>
      <c r="C1195" s="82"/>
      <c r="D1195" s="82"/>
      <c r="E1195" s="82"/>
      <c r="F1195" s="82"/>
      <c r="G1195" s="82"/>
      <c r="I1195" s="82"/>
      <c r="J1195" s="82"/>
      <c r="K1195" s="82"/>
      <c r="L1195" s="82"/>
      <c r="M1195" s="82"/>
      <c r="N1195" s="82"/>
      <c r="P1195" s="82"/>
      <c r="Q1195" s="82"/>
      <c r="R1195" s="82"/>
      <c r="S1195" s="82"/>
      <c r="T1195" s="82"/>
      <c r="U1195" s="82"/>
      <c r="W1195" s="82"/>
      <c r="X1195" s="82"/>
      <c r="Y1195" s="82"/>
      <c r="Z1195" s="82"/>
      <c r="AA1195" s="82"/>
      <c r="AB1195" s="82"/>
      <c r="AC1195" s="82"/>
      <c r="AD1195" s="82"/>
    </row>
    <row r="1196" spans="2:30">
      <c r="B1196" s="82"/>
      <c r="C1196" s="82"/>
      <c r="D1196" s="82"/>
      <c r="E1196" s="82"/>
      <c r="F1196" s="82"/>
      <c r="G1196" s="82"/>
      <c r="I1196" s="82"/>
      <c r="J1196" s="82"/>
      <c r="K1196" s="82"/>
      <c r="L1196" s="82"/>
      <c r="M1196" s="82"/>
      <c r="N1196" s="82"/>
      <c r="P1196" s="82"/>
      <c r="Q1196" s="82"/>
      <c r="R1196" s="82"/>
      <c r="S1196" s="82"/>
      <c r="T1196" s="82"/>
      <c r="U1196" s="82"/>
      <c r="W1196" s="82"/>
      <c r="X1196" s="82"/>
      <c r="Y1196" s="82"/>
      <c r="Z1196" s="82"/>
      <c r="AA1196" s="82"/>
      <c r="AB1196" s="82"/>
      <c r="AC1196" s="82"/>
      <c r="AD1196" s="82"/>
    </row>
    <row r="1197" spans="2:30">
      <c r="B1197" s="82"/>
      <c r="C1197" s="82"/>
      <c r="D1197" s="82"/>
      <c r="E1197" s="82"/>
      <c r="F1197" s="82"/>
      <c r="G1197" s="82"/>
      <c r="I1197" s="82"/>
      <c r="J1197" s="82"/>
      <c r="K1197" s="82"/>
      <c r="L1197" s="82"/>
      <c r="M1197" s="82"/>
      <c r="N1197" s="82"/>
      <c r="P1197" s="82"/>
      <c r="Q1197" s="82"/>
      <c r="R1197" s="82"/>
      <c r="S1197" s="82"/>
      <c r="T1197" s="82"/>
      <c r="U1197" s="82"/>
      <c r="W1197" s="82"/>
      <c r="X1197" s="82"/>
      <c r="Y1197" s="82"/>
      <c r="Z1197" s="82"/>
      <c r="AA1197" s="82"/>
      <c r="AB1197" s="82"/>
      <c r="AC1197" s="82"/>
      <c r="AD1197" s="82"/>
    </row>
    <row r="1198" spans="2:30">
      <c r="B1198" s="82"/>
      <c r="C1198" s="82"/>
      <c r="D1198" s="82"/>
      <c r="E1198" s="82"/>
      <c r="F1198" s="82"/>
      <c r="G1198" s="82"/>
      <c r="I1198" s="82"/>
      <c r="J1198" s="82"/>
      <c r="K1198" s="82"/>
      <c r="L1198" s="82"/>
      <c r="M1198" s="82"/>
      <c r="N1198" s="82"/>
      <c r="P1198" s="82"/>
      <c r="Q1198" s="82"/>
      <c r="R1198" s="82"/>
      <c r="S1198" s="82"/>
      <c r="T1198" s="82"/>
      <c r="U1198" s="82"/>
      <c r="W1198" s="82"/>
      <c r="X1198" s="82"/>
      <c r="Y1198" s="82"/>
      <c r="Z1198" s="82"/>
      <c r="AA1198" s="82"/>
      <c r="AB1198" s="82"/>
      <c r="AC1198" s="82"/>
      <c r="AD1198" s="82"/>
    </row>
    <row r="1199" spans="2:30">
      <c r="B1199" s="82"/>
      <c r="C1199" s="82"/>
      <c r="D1199" s="82"/>
      <c r="E1199" s="82"/>
      <c r="F1199" s="82"/>
      <c r="G1199" s="82"/>
      <c r="I1199" s="82"/>
      <c r="J1199" s="82"/>
      <c r="K1199" s="82"/>
      <c r="L1199" s="82"/>
      <c r="M1199" s="82"/>
      <c r="N1199" s="82"/>
      <c r="P1199" s="82"/>
      <c r="Q1199" s="82"/>
      <c r="R1199" s="82"/>
      <c r="S1199" s="82"/>
      <c r="T1199" s="82"/>
      <c r="U1199" s="82"/>
      <c r="W1199" s="82"/>
      <c r="X1199" s="82"/>
      <c r="Y1199" s="82"/>
      <c r="Z1199" s="82"/>
      <c r="AA1199" s="82"/>
      <c r="AB1199" s="82"/>
      <c r="AC1199" s="82"/>
      <c r="AD1199" s="82"/>
    </row>
    <row r="1200" spans="2:30">
      <c r="B1200" s="82"/>
      <c r="C1200" s="82"/>
      <c r="D1200" s="82"/>
      <c r="E1200" s="82"/>
      <c r="F1200" s="82"/>
      <c r="G1200" s="82"/>
      <c r="I1200" s="82"/>
      <c r="J1200" s="82"/>
      <c r="K1200" s="82"/>
      <c r="L1200" s="82"/>
      <c r="M1200" s="82"/>
      <c r="N1200" s="82"/>
      <c r="P1200" s="82"/>
      <c r="Q1200" s="82"/>
      <c r="R1200" s="82"/>
      <c r="S1200" s="82"/>
      <c r="T1200" s="82"/>
      <c r="U1200" s="82"/>
      <c r="W1200" s="82"/>
      <c r="X1200" s="82"/>
      <c r="Y1200" s="82"/>
      <c r="Z1200" s="82"/>
      <c r="AA1200" s="82"/>
      <c r="AB1200" s="82"/>
      <c r="AC1200" s="82"/>
      <c r="AD1200" s="82"/>
    </row>
    <row r="1201" spans="2:30">
      <c r="B1201" s="82"/>
      <c r="C1201" s="82"/>
      <c r="D1201" s="82"/>
      <c r="E1201" s="82"/>
      <c r="F1201" s="82"/>
      <c r="G1201" s="82"/>
      <c r="I1201" s="82"/>
      <c r="J1201" s="82"/>
      <c r="K1201" s="82"/>
      <c r="L1201" s="82"/>
      <c r="M1201" s="82"/>
      <c r="N1201" s="82"/>
      <c r="P1201" s="82"/>
      <c r="Q1201" s="82"/>
      <c r="R1201" s="82"/>
      <c r="S1201" s="82"/>
      <c r="T1201" s="82"/>
      <c r="U1201" s="82"/>
      <c r="W1201" s="82"/>
      <c r="X1201" s="82"/>
      <c r="Y1201" s="82"/>
      <c r="Z1201" s="82"/>
      <c r="AA1201" s="82"/>
      <c r="AB1201" s="82"/>
      <c r="AC1201" s="82"/>
      <c r="AD1201" s="82"/>
    </row>
    <row r="1202" spans="2:30">
      <c r="B1202" s="82"/>
      <c r="C1202" s="82"/>
      <c r="D1202" s="82"/>
      <c r="E1202" s="82"/>
      <c r="F1202" s="82"/>
      <c r="G1202" s="82"/>
      <c r="I1202" s="82"/>
      <c r="J1202" s="82"/>
      <c r="K1202" s="82"/>
      <c r="L1202" s="82"/>
      <c r="M1202" s="82"/>
      <c r="N1202" s="82"/>
      <c r="P1202" s="82"/>
      <c r="Q1202" s="82"/>
      <c r="R1202" s="82"/>
      <c r="S1202" s="82"/>
      <c r="T1202" s="82"/>
      <c r="U1202" s="82"/>
      <c r="W1202" s="82"/>
      <c r="X1202" s="82"/>
      <c r="Y1202" s="82"/>
      <c r="Z1202" s="82"/>
      <c r="AA1202" s="82"/>
      <c r="AB1202" s="82"/>
      <c r="AC1202" s="82"/>
      <c r="AD1202" s="82"/>
    </row>
    <row r="1203" spans="2:30">
      <c r="B1203" s="82"/>
      <c r="C1203" s="82"/>
      <c r="D1203" s="82"/>
      <c r="E1203" s="82"/>
      <c r="F1203" s="82"/>
      <c r="G1203" s="82"/>
      <c r="I1203" s="82"/>
      <c r="J1203" s="82"/>
      <c r="K1203" s="82"/>
      <c r="L1203" s="82"/>
      <c r="M1203" s="82"/>
      <c r="N1203" s="82"/>
      <c r="P1203" s="82"/>
      <c r="Q1203" s="82"/>
      <c r="R1203" s="82"/>
      <c r="S1203" s="82"/>
      <c r="T1203" s="82"/>
      <c r="U1203" s="82"/>
      <c r="W1203" s="82"/>
      <c r="X1203" s="82"/>
      <c r="Y1203" s="82"/>
      <c r="Z1203" s="82"/>
      <c r="AA1203" s="82"/>
      <c r="AB1203" s="82"/>
      <c r="AC1203" s="82"/>
      <c r="AD1203" s="82"/>
    </row>
    <row r="1204" spans="2:30">
      <c r="B1204" s="82"/>
      <c r="C1204" s="82"/>
      <c r="D1204" s="82"/>
      <c r="E1204" s="82"/>
      <c r="F1204" s="82"/>
      <c r="G1204" s="82"/>
      <c r="I1204" s="82"/>
      <c r="J1204" s="82"/>
      <c r="K1204" s="82"/>
      <c r="L1204" s="82"/>
      <c r="M1204" s="82"/>
      <c r="N1204" s="82"/>
      <c r="P1204" s="82"/>
      <c r="Q1204" s="82"/>
      <c r="R1204" s="82"/>
      <c r="S1204" s="82"/>
      <c r="T1204" s="82"/>
      <c r="U1204" s="82"/>
      <c r="W1204" s="82"/>
      <c r="X1204" s="82"/>
      <c r="Y1204" s="82"/>
      <c r="Z1204" s="82"/>
      <c r="AA1204" s="82"/>
      <c r="AB1204" s="82"/>
      <c r="AC1204" s="82"/>
      <c r="AD1204" s="82"/>
    </row>
    <row r="1205" spans="2:30">
      <c r="B1205" s="82"/>
      <c r="C1205" s="82"/>
      <c r="D1205" s="82"/>
      <c r="E1205" s="82"/>
      <c r="F1205" s="82"/>
      <c r="G1205" s="82"/>
      <c r="I1205" s="82"/>
      <c r="J1205" s="82"/>
      <c r="K1205" s="82"/>
      <c r="L1205" s="82"/>
      <c r="M1205" s="82"/>
      <c r="N1205" s="82"/>
      <c r="P1205" s="82"/>
      <c r="Q1205" s="82"/>
      <c r="R1205" s="82"/>
      <c r="S1205" s="82"/>
      <c r="T1205" s="82"/>
      <c r="U1205" s="82"/>
      <c r="W1205" s="82"/>
      <c r="X1205" s="82"/>
      <c r="Y1205" s="82"/>
      <c r="Z1205" s="82"/>
      <c r="AA1205" s="82"/>
      <c r="AB1205" s="82"/>
      <c r="AC1205" s="82"/>
      <c r="AD1205" s="82"/>
    </row>
    <row r="1206" spans="2:30">
      <c r="B1206" s="82"/>
      <c r="C1206" s="82"/>
      <c r="D1206" s="82"/>
      <c r="E1206" s="82"/>
      <c r="F1206" s="82"/>
      <c r="G1206" s="82"/>
      <c r="I1206" s="82"/>
      <c r="J1206" s="82"/>
      <c r="K1206" s="82"/>
      <c r="L1206" s="82"/>
      <c r="M1206" s="82"/>
      <c r="N1206" s="82"/>
      <c r="P1206" s="82"/>
      <c r="Q1206" s="82"/>
      <c r="R1206" s="82"/>
      <c r="S1206" s="82"/>
      <c r="T1206" s="82"/>
      <c r="U1206" s="82"/>
      <c r="W1206" s="82"/>
      <c r="X1206" s="82"/>
      <c r="Y1206" s="82"/>
      <c r="Z1206" s="82"/>
      <c r="AA1206" s="82"/>
      <c r="AB1206" s="82"/>
      <c r="AC1206" s="82"/>
      <c r="AD1206" s="82"/>
    </row>
    <row r="1207" spans="2:30">
      <c r="B1207" s="82"/>
      <c r="C1207" s="82"/>
      <c r="D1207" s="82"/>
      <c r="E1207" s="82"/>
      <c r="F1207" s="82"/>
      <c r="G1207" s="82"/>
      <c r="I1207" s="82"/>
      <c r="J1207" s="82"/>
      <c r="K1207" s="82"/>
      <c r="L1207" s="82"/>
      <c r="M1207" s="82"/>
      <c r="N1207" s="82"/>
      <c r="P1207" s="82"/>
      <c r="Q1207" s="82"/>
      <c r="R1207" s="82"/>
      <c r="S1207" s="82"/>
      <c r="T1207" s="82"/>
      <c r="U1207" s="82"/>
      <c r="W1207" s="82"/>
      <c r="X1207" s="82"/>
      <c r="Y1207" s="82"/>
      <c r="Z1207" s="82"/>
      <c r="AA1207" s="82"/>
      <c r="AB1207" s="82"/>
      <c r="AC1207" s="82"/>
      <c r="AD1207" s="82"/>
    </row>
    <row r="1208" spans="2:30">
      <c r="B1208" s="82"/>
      <c r="C1208" s="82"/>
      <c r="D1208" s="82"/>
      <c r="E1208" s="82"/>
      <c r="F1208" s="82"/>
      <c r="G1208" s="82"/>
      <c r="I1208" s="82"/>
      <c r="J1208" s="82"/>
      <c r="K1208" s="82"/>
      <c r="L1208" s="82"/>
      <c r="M1208" s="82"/>
      <c r="N1208" s="82"/>
      <c r="P1208" s="82"/>
      <c r="Q1208" s="82"/>
      <c r="R1208" s="82"/>
      <c r="S1208" s="82"/>
      <c r="T1208" s="82"/>
      <c r="U1208" s="82"/>
      <c r="W1208" s="82"/>
      <c r="X1208" s="82"/>
      <c r="Y1208" s="82"/>
      <c r="Z1208" s="82"/>
      <c r="AA1208" s="82"/>
      <c r="AB1208" s="82"/>
      <c r="AC1208" s="82"/>
      <c r="AD1208" s="82"/>
    </row>
    <row r="1209" spans="2:30">
      <c r="B1209" s="82"/>
      <c r="C1209" s="82"/>
      <c r="D1209" s="82"/>
      <c r="E1209" s="82"/>
      <c r="F1209" s="82"/>
      <c r="G1209" s="82"/>
      <c r="I1209" s="82"/>
      <c r="J1209" s="82"/>
      <c r="K1209" s="82"/>
      <c r="L1209" s="82"/>
      <c r="M1209" s="82"/>
      <c r="N1209" s="82"/>
      <c r="P1209" s="82"/>
      <c r="Q1209" s="82"/>
      <c r="R1209" s="82"/>
      <c r="S1209" s="82"/>
      <c r="T1209" s="82"/>
      <c r="U1209" s="82"/>
      <c r="W1209" s="82"/>
      <c r="X1209" s="82"/>
      <c r="Y1209" s="82"/>
      <c r="Z1209" s="82"/>
      <c r="AA1209" s="82"/>
      <c r="AB1209" s="82"/>
      <c r="AC1209" s="82"/>
      <c r="AD1209" s="82"/>
    </row>
    <row r="1210" spans="2:30">
      <c r="B1210" s="82"/>
      <c r="C1210" s="82"/>
      <c r="D1210" s="82"/>
      <c r="E1210" s="82"/>
      <c r="F1210" s="82"/>
      <c r="G1210" s="82"/>
      <c r="I1210" s="82"/>
      <c r="J1210" s="82"/>
      <c r="K1210" s="82"/>
      <c r="L1210" s="82"/>
      <c r="M1210" s="82"/>
      <c r="N1210" s="82"/>
      <c r="P1210" s="82"/>
      <c r="Q1210" s="82"/>
      <c r="R1210" s="82"/>
      <c r="S1210" s="82"/>
      <c r="T1210" s="82"/>
      <c r="U1210" s="82"/>
      <c r="W1210" s="82"/>
      <c r="X1210" s="82"/>
      <c r="Y1210" s="82"/>
      <c r="Z1210" s="82"/>
      <c r="AA1210" s="82"/>
      <c r="AB1210" s="82"/>
      <c r="AC1210" s="82"/>
      <c r="AD1210" s="82"/>
    </row>
    <row r="1211" spans="2:30">
      <c r="B1211" s="82"/>
      <c r="C1211" s="82"/>
      <c r="D1211" s="82"/>
      <c r="E1211" s="82"/>
      <c r="F1211" s="82"/>
      <c r="G1211" s="82"/>
      <c r="I1211" s="82"/>
      <c r="J1211" s="82"/>
      <c r="K1211" s="82"/>
      <c r="L1211" s="82"/>
      <c r="M1211" s="82"/>
      <c r="N1211" s="82"/>
      <c r="P1211" s="82"/>
      <c r="Q1211" s="82"/>
      <c r="R1211" s="82"/>
      <c r="S1211" s="82"/>
      <c r="T1211" s="82"/>
      <c r="U1211" s="82"/>
      <c r="W1211" s="82"/>
      <c r="X1211" s="82"/>
      <c r="Y1211" s="82"/>
      <c r="Z1211" s="82"/>
      <c r="AA1211" s="82"/>
      <c r="AB1211" s="82"/>
      <c r="AC1211" s="82"/>
      <c r="AD1211" s="82"/>
    </row>
    <row r="1212" spans="2:30">
      <c r="B1212" s="82"/>
      <c r="C1212" s="82"/>
      <c r="D1212" s="82"/>
      <c r="E1212" s="82"/>
      <c r="F1212" s="82"/>
      <c r="G1212" s="82"/>
      <c r="I1212" s="82"/>
      <c r="J1212" s="82"/>
      <c r="K1212" s="82"/>
      <c r="L1212" s="82"/>
      <c r="M1212" s="82"/>
      <c r="N1212" s="82"/>
      <c r="P1212" s="82"/>
      <c r="Q1212" s="82"/>
      <c r="R1212" s="82"/>
      <c r="S1212" s="82"/>
      <c r="T1212" s="82"/>
      <c r="U1212" s="82"/>
      <c r="W1212" s="82"/>
      <c r="X1212" s="82"/>
      <c r="Y1212" s="82"/>
      <c r="Z1212" s="82"/>
      <c r="AA1212" s="82"/>
      <c r="AB1212" s="82"/>
      <c r="AC1212" s="82"/>
      <c r="AD1212" s="82"/>
    </row>
    <row r="1213" spans="2:30">
      <c r="B1213" s="82"/>
      <c r="C1213" s="82"/>
      <c r="D1213" s="82"/>
      <c r="E1213" s="82"/>
      <c r="F1213" s="82"/>
      <c r="G1213" s="82"/>
      <c r="I1213" s="82"/>
      <c r="J1213" s="82"/>
      <c r="K1213" s="82"/>
      <c r="L1213" s="82"/>
      <c r="M1213" s="82"/>
      <c r="N1213" s="82"/>
      <c r="P1213" s="82"/>
      <c r="Q1213" s="82"/>
      <c r="R1213" s="82"/>
      <c r="S1213" s="82"/>
      <c r="T1213" s="82"/>
      <c r="U1213" s="82"/>
      <c r="W1213" s="82"/>
      <c r="X1213" s="82"/>
      <c r="Y1213" s="82"/>
      <c r="Z1213" s="82"/>
      <c r="AA1213" s="82"/>
      <c r="AB1213" s="82"/>
      <c r="AC1213" s="82"/>
      <c r="AD1213" s="82"/>
    </row>
    <row r="1214" spans="2:30">
      <c r="B1214" s="82"/>
      <c r="C1214" s="82"/>
      <c r="D1214" s="82"/>
      <c r="E1214" s="82"/>
      <c r="F1214" s="82"/>
      <c r="G1214" s="82"/>
      <c r="I1214" s="82"/>
      <c r="J1214" s="82"/>
      <c r="K1214" s="82"/>
      <c r="L1214" s="82"/>
      <c r="M1214" s="82"/>
      <c r="N1214" s="82"/>
      <c r="P1214" s="82"/>
      <c r="Q1214" s="82"/>
      <c r="R1214" s="82"/>
      <c r="S1214" s="82"/>
      <c r="T1214" s="82"/>
      <c r="U1214" s="82"/>
      <c r="W1214" s="82"/>
      <c r="X1214" s="82"/>
      <c r="Y1214" s="82"/>
      <c r="Z1214" s="82"/>
      <c r="AA1214" s="82"/>
      <c r="AB1214" s="82"/>
      <c r="AC1214" s="82"/>
      <c r="AD1214" s="82"/>
    </row>
    <row r="1215" spans="2:30">
      <c r="B1215" s="82"/>
      <c r="C1215" s="82"/>
      <c r="D1215" s="82"/>
      <c r="E1215" s="82"/>
      <c r="F1215" s="82"/>
      <c r="G1215" s="82"/>
      <c r="I1215" s="82"/>
      <c r="J1215" s="82"/>
      <c r="K1215" s="82"/>
      <c r="L1215" s="82"/>
      <c r="M1215" s="82"/>
      <c r="N1215" s="82"/>
      <c r="P1215" s="82"/>
      <c r="Q1215" s="82"/>
      <c r="R1215" s="82"/>
      <c r="S1215" s="82"/>
      <c r="T1215" s="82"/>
      <c r="U1215" s="82"/>
      <c r="W1215" s="82"/>
      <c r="X1215" s="82"/>
      <c r="Y1215" s="82"/>
      <c r="Z1215" s="82"/>
      <c r="AA1215" s="82"/>
      <c r="AB1215" s="82"/>
      <c r="AC1215" s="82"/>
      <c r="AD1215" s="82"/>
    </row>
    <row r="1216" spans="2:30">
      <c r="B1216" s="82"/>
      <c r="C1216" s="82"/>
      <c r="D1216" s="82"/>
      <c r="E1216" s="82"/>
      <c r="F1216" s="82"/>
      <c r="G1216" s="82"/>
      <c r="I1216" s="82"/>
      <c r="J1216" s="82"/>
      <c r="K1216" s="82"/>
      <c r="L1216" s="82"/>
      <c r="M1216" s="82"/>
      <c r="N1216" s="82"/>
      <c r="P1216" s="82"/>
      <c r="Q1216" s="82"/>
      <c r="R1216" s="82"/>
      <c r="S1216" s="82"/>
      <c r="T1216" s="82"/>
      <c r="U1216" s="82"/>
      <c r="W1216" s="82"/>
      <c r="X1216" s="82"/>
      <c r="Y1216" s="82"/>
      <c r="Z1216" s="82"/>
      <c r="AA1216" s="82"/>
      <c r="AB1216" s="82"/>
      <c r="AC1216" s="82"/>
      <c r="AD1216" s="82"/>
    </row>
    <row r="1217" spans="2:30">
      <c r="B1217" s="82"/>
      <c r="C1217" s="82"/>
      <c r="D1217" s="82"/>
      <c r="E1217" s="82"/>
      <c r="F1217" s="82"/>
      <c r="G1217" s="82"/>
      <c r="I1217" s="82"/>
      <c r="J1217" s="82"/>
      <c r="K1217" s="82"/>
      <c r="L1217" s="82"/>
      <c r="M1217" s="82"/>
      <c r="N1217" s="82"/>
      <c r="P1217" s="82"/>
      <c r="Q1217" s="82"/>
      <c r="R1217" s="82"/>
      <c r="S1217" s="82"/>
      <c r="T1217" s="82"/>
      <c r="U1217" s="82"/>
      <c r="W1217" s="82"/>
      <c r="X1217" s="82"/>
      <c r="Y1217" s="82"/>
      <c r="Z1217" s="82"/>
      <c r="AA1217" s="82"/>
      <c r="AB1217" s="82"/>
      <c r="AC1217" s="82"/>
      <c r="AD1217" s="82"/>
    </row>
    <row r="1218" spans="2:30">
      <c r="B1218" s="82"/>
      <c r="C1218" s="82"/>
      <c r="D1218" s="82"/>
      <c r="E1218" s="82"/>
      <c r="F1218" s="82"/>
      <c r="G1218" s="82"/>
      <c r="I1218" s="82"/>
      <c r="J1218" s="82"/>
      <c r="K1218" s="82"/>
      <c r="L1218" s="82"/>
      <c r="M1218" s="82"/>
      <c r="N1218" s="82"/>
      <c r="P1218" s="82"/>
      <c r="Q1218" s="82"/>
      <c r="R1218" s="82"/>
      <c r="S1218" s="82"/>
      <c r="T1218" s="82"/>
      <c r="U1218" s="82"/>
      <c r="W1218" s="82"/>
      <c r="X1218" s="82"/>
      <c r="Y1218" s="82"/>
      <c r="Z1218" s="82"/>
      <c r="AA1218" s="82"/>
      <c r="AB1218" s="82"/>
      <c r="AC1218" s="82"/>
      <c r="AD1218" s="82"/>
    </row>
    <row r="1219" spans="2:30">
      <c r="B1219" s="82"/>
      <c r="C1219" s="82"/>
      <c r="D1219" s="82"/>
      <c r="E1219" s="82"/>
      <c r="F1219" s="82"/>
      <c r="G1219" s="82"/>
      <c r="I1219" s="82"/>
      <c r="J1219" s="82"/>
      <c r="K1219" s="82"/>
      <c r="L1219" s="82"/>
      <c r="M1219" s="82"/>
      <c r="N1219" s="82"/>
      <c r="P1219" s="82"/>
      <c r="Q1219" s="82"/>
      <c r="R1219" s="82"/>
      <c r="S1219" s="82"/>
      <c r="T1219" s="82"/>
      <c r="U1219" s="82"/>
      <c r="W1219" s="82"/>
      <c r="X1219" s="82"/>
      <c r="Y1219" s="82"/>
      <c r="Z1219" s="82"/>
      <c r="AA1219" s="82"/>
      <c r="AB1219" s="82"/>
      <c r="AC1219" s="82"/>
      <c r="AD1219" s="82"/>
    </row>
    <row r="1220" spans="2:30">
      <c r="B1220" s="82"/>
      <c r="C1220" s="82"/>
      <c r="D1220" s="82"/>
      <c r="E1220" s="82"/>
      <c r="F1220" s="82"/>
      <c r="G1220" s="82"/>
      <c r="I1220" s="82"/>
      <c r="J1220" s="82"/>
      <c r="K1220" s="82"/>
      <c r="L1220" s="82"/>
      <c r="M1220" s="82"/>
      <c r="N1220" s="82"/>
      <c r="P1220" s="82"/>
      <c r="Q1220" s="82"/>
      <c r="R1220" s="82"/>
      <c r="S1220" s="82"/>
      <c r="T1220" s="82"/>
      <c r="U1220" s="82"/>
      <c r="W1220" s="82"/>
      <c r="X1220" s="82"/>
      <c r="Y1220" s="82"/>
      <c r="Z1220" s="82"/>
      <c r="AA1220" s="82"/>
      <c r="AB1220" s="82"/>
      <c r="AC1220" s="82"/>
      <c r="AD1220" s="82"/>
    </row>
    <row r="1221" spans="2:30">
      <c r="B1221" s="82"/>
      <c r="C1221" s="82"/>
      <c r="D1221" s="82"/>
      <c r="E1221" s="82"/>
      <c r="F1221" s="82"/>
      <c r="G1221" s="82"/>
      <c r="I1221" s="82"/>
      <c r="J1221" s="82"/>
      <c r="K1221" s="82"/>
      <c r="L1221" s="82"/>
      <c r="M1221" s="82"/>
      <c r="N1221" s="82"/>
      <c r="P1221" s="82"/>
      <c r="Q1221" s="82"/>
      <c r="R1221" s="82"/>
      <c r="S1221" s="82"/>
      <c r="T1221" s="82"/>
      <c r="U1221" s="82"/>
      <c r="W1221" s="82"/>
      <c r="X1221" s="82"/>
      <c r="Y1221" s="82"/>
      <c r="Z1221" s="82"/>
      <c r="AA1221" s="82"/>
      <c r="AB1221" s="82"/>
      <c r="AC1221" s="82"/>
      <c r="AD1221" s="82"/>
    </row>
    <row r="1222" spans="2:30">
      <c r="B1222" s="82"/>
      <c r="C1222" s="82"/>
      <c r="D1222" s="82"/>
      <c r="E1222" s="82"/>
      <c r="F1222" s="82"/>
      <c r="G1222" s="82"/>
      <c r="I1222" s="82"/>
      <c r="J1222" s="82"/>
      <c r="K1222" s="82"/>
      <c r="L1222" s="82"/>
      <c r="M1222" s="82"/>
      <c r="N1222" s="82"/>
      <c r="P1222" s="82"/>
      <c r="Q1222" s="82"/>
      <c r="R1222" s="82"/>
      <c r="S1222" s="82"/>
      <c r="T1222" s="82"/>
      <c r="U1222" s="82"/>
      <c r="W1222" s="82"/>
      <c r="X1222" s="82"/>
      <c r="Y1222" s="82"/>
      <c r="Z1222" s="82"/>
      <c r="AA1222" s="82"/>
      <c r="AB1222" s="82"/>
      <c r="AC1222" s="82"/>
      <c r="AD1222" s="82"/>
    </row>
    <row r="1223" spans="2:30">
      <c r="B1223" s="82"/>
      <c r="C1223" s="82"/>
      <c r="D1223" s="82"/>
      <c r="E1223" s="82"/>
      <c r="F1223" s="82"/>
      <c r="G1223" s="82"/>
      <c r="I1223" s="82"/>
      <c r="J1223" s="82"/>
      <c r="K1223" s="82"/>
      <c r="L1223" s="82"/>
      <c r="M1223" s="82"/>
      <c r="N1223" s="82"/>
      <c r="P1223" s="82"/>
      <c r="Q1223" s="82"/>
      <c r="R1223" s="82"/>
      <c r="S1223" s="82"/>
      <c r="T1223" s="82"/>
      <c r="U1223" s="82"/>
      <c r="W1223" s="82"/>
      <c r="X1223" s="82"/>
      <c r="Y1223" s="82"/>
      <c r="Z1223" s="82"/>
      <c r="AA1223" s="82"/>
      <c r="AB1223" s="82"/>
      <c r="AC1223" s="82"/>
      <c r="AD1223" s="82"/>
    </row>
    <row r="1224" spans="2:30">
      <c r="B1224" s="82"/>
      <c r="C1224" s="82"/>
      <c r="D1224" s="82"/>
      <c r="E1224" s="82"/>
      <c r="F1224" s="82"/>
      <c r="G1224" s="82"/>
      <c r="I1224" s="82"/>
      <c r="J1224" s="82"/>
      <c r="K1224" s="82"/>
      <c r="L1224" s="82"/>
      <c r="M1224" s="82"/>
      <c r="N1224" s="82"/>
      <c r="P1224" s="82"/>
      <c r="Q1224" s="82"/>
      <c r="R1224" s="82"/>
      <c r="S1224" s="82"/>
      <c r="T1224" s="82"/>
      <c r="U1224" s="82"/>
      <c r="W1224" s="82"/>
      <c r="X1224" s="82"/>
      <c r="Y1224" s="82"/>
      <c r="Z1224" s="82"/>
      <c r="AA1224" s="82"/>
      <c r="AB1224" s="82"/>
      <c r="AC1224" s="82"/>
      <c r="AD1224" s="82"/>
    </row>
    <row r="1225" spans="2:30">
      <c r="B1225" s="82"/>
      <c r="C1225" s="82"/>
      <c r="D1225" s="82"/>
      <c r="E1225" s="82"/>
      <c r="F1225" s="82"/>
      <c r="G1225" s="82"/>
      <c r="I1225" s="82"/>
      <c r="J1225" s="82"/>
      <c r="K1225" s="82"/>
      <c r="L1225" s="82"/>
      <c r="M1225" s="82"/>
      <c r="N1225" s="82"/>
      <c r="P1225" s="82"/>
      <c r="Q1225" s="82"/>
      <c r="R1225" s="82"/>
      <c r="S1225" s="82"/>
      <c r="T1225" s="82"/>
      <c r="U1225" s="82"/>
      <c r="W1225" s="82"/>
      <c r="X1225" s="82"/>
      <c r="Y1225" s="82"/>
      <c r="Z1225" s="82"/>
      <c r="AA1225" s="82"/>
      <c r="AB1225" s="82"/>
      <c r="AC1225" s="82"/>
      <c r="AD1225" s="82"/>
    </row>
    <row r="1226" spans="2:30">
      <c r="B1226" s="82"/>
      <c r="C1226" s="82"/>
      <c r="D1226" s="82"/>
      <c r="E1226" s="82"/>
      <c r="F1226" s="82"/>
      <c r="G1226" s="82"/>
      <c r="I1226" s="82"/>
      <c r="J1226" s="82"/>
      <c r="K1226" s="82"/>
      <c r="L1226" s="82"/>
      <c r="M1226" s="82"/>
      <c r="N1226" s="82"/>
      <c r="P1226" s="82"/>
      <c r="Q1226" s="82"/>
      <c r="R1226" s="82"/>
      <c r="S1226" s="82"/>
      <c r="T1226" s="82"/>
      <c r="U1226" s="82"/>
      <c r="W1226" s="82"/>
      <c r="X1226" s="82"/>
      <c r="Y1226" s="82"/>
      <c r="Z1226" s="82"/>
      <c r="AA1226" s="82"/>
      <c r="AB1226" s="82"/>
      <c r="AC1226" s="82"/>
      <c r="AD1226" s="82"/>
    </row>
    <row r="1227" spans="2:30">
      <c r="B1227" s="82"/>
      <c r="C1227" s="82"/>
      <c r="D1227" s="82"/>
      <c r="E1227" s="82"/>
      <c r="F1227" s="82"/>
      <c r="G1227" s="82"/>
      <c r="I1227" s="82"/>
      <c r="J1227" s="82"/>
      <c r="K1227" s="82"/>
      <c r="L1227" s="82"/>
      <c r="M1227" s="82"/>
      <c r="N1227" s="82"/>
      <c r="P1227" s="82"/>
      <c r="Q1227" s="82"/>
      <c r="R1227" s="82"/>
      <c r="S1227" s="82"/>
      <c r="T1227" s="82"/>
      <c r="U1227" s="82"/>
      <c r="W1227" s="82"/>
      <c r="X1227" s="82"/>
      <c r="Y1227" s="82"/>
      <c r="Z1227" s="82"/>
      <c r="AA1227" s="82"/>
      <c r="AB1227" s="82"/>
      <c r="AC1227" s="82"/>
      <c r="AD1227" s="82"/>
    </row>
    <row r="1228" spans="2:30">
      <c r="B1228" s="82"/>
      <c r="C1228" s="82"/>
      <c r="D1228" s="82"/>
      <c r="E1228" s="82"/>
      <c r="F1228" s="82"/>
      <c r="G1228" s="82"/>
      <c r="I1228" s="82"/>
      <c r="J1228" s="82"/>
      <c r="K1228" s="82"/>
      <c r="L1228" s="82"/>
      <c r="M1228" s="82"/>
      <c r="N1228" s="82"/>
      <c r="P1228" s="82"/>
      <c r="Q1228" s="82"/>
      <c r="R1228" s="82"/>
      <c r="S1228" s="82"/>
      <c r="T1228" s="82"/>
      <c r="U1228" s="82"/>
      <c r="W1228" s="82"/>
      <c r="X1228" s="82"/>
      <c r="Y1228" s="82"/>
      <c r="Z1228" s="82"/>
      <c r="AA1228" s="82"/>
      <c r="AB1228" s="82"/>
      <c r="AC1228" s="82"/>
      <c r="AD1228" s="82"/>
    </row>
    <row r="1229" spans="2:30">
      <c r="B1229" s="82"/>
      <c r="C1229" s="82"/>
      <c r="D1229" s="82"/>
      <c r="E1229" s="82"/>
      <c r="F1229" s="82"/>
      <c r="G1229" s="82"/>
      <c r="I1229" s="82"/>
      <c r="J1229" s="82"/>
      <c r="K1229" s="82"/>
      <c r="L1229" s="82"/>
      <c r="M1229" s="82"/>
      <c r="N1229" s="82"/>
      <c r="P1229" s="82"/>
      <c r="Q1229" s="82"/>
      <c r="R1229" s="82"/>
      <c r="S1229" s="82"/>
      <c r="T1229" s="82"/>
      <c r="U1229" s="82"/>
      <c r="W1229" s="82"/>
      <c r="X1229" s="82"/>
      <c r="Y1229" s="82"/>
      <c r="Z1229" s="82"/>
      <c r="AA1229" s="82"/>
      <c r="AB1229" s="82"/>
      <c r="AC1229" s="82"/>
      <c r="AD1229" s="82"/>
    </row>
    <row r="1230" spans="2:30">
      <c r="B1230" s="82"/>
      <c r="C1230" s="82"/>
      <c r="D1230" s="82"/>
      <c r="E1230" s="82"/>
      <c r="F1230" s="82"/>
      <c r="G1230" s="82"/>
      <c r="I1230" s="82"/>
      <c r="J1230" s="82"/>
      <c r="K1230" s="82"/>
      <c r="L1230" s="82"/>
      <c r="M1230" s="82"/>
      <c r="N1230" s="82"/>
      <c r="P1230" s="82"/>
      <c r="Q1230" s="82"/>
      <c r="R1230" s="82"/>
      <c r="S1230" s="82"/>
      <c r="T1230" s="82"/>
      <c r="U1230" s="82"/>
      <c r="W1230" s="82"/>
      <c r="X1230" s="82"/>
      <c r="Y1230" s="82"/>
      <c r="Z1230" s="82"/>
      <c r="AA1230" s="82"/>
      <c r="AB1230" s="82"/>
      <c r="AC1230" s="82"/>
      <c r="AD1230" s="82"/>
    </row>
    <row r="1231" spans="2:30">
      <c r="B1231" s="82"/>
      <c r="C1231" s="82"/>
      <c r="D1231" s="82"/>
      <c r="E1231" s="82"/>
      <c r="F1231" s="82"/>
      <c r="G1231" s="82"/>
      <c r="I1231" s="82"/>
      <c r="J1231" s="82"/>
      <c r="K1231" s="82"/>
      <c r="L1231" s="82"/>
      <c r="M1231" s="82"/>
      <c r="N1231" s="82"/>
      <c r="P1231" s="82"/>
      <c r="Q1231" s="82"/>
      <c r="R1231" s="82"/>
      <c r="S1231" s="82"/>
      <c r="T1231" s="82"/>
      <c r="U1231" s="82"/>
      <c r="W1231" s="82"/>
      <c r="X1231" s="82"/>
      <c r="Y1231" s="82"/>
      <c r="Z1231" s="82"/>
      <c r="AA1231" s="82"/>
      <c r="AB1231" s="82"/>
      <c r="AC1231" s="82"/>
      <c r="AD1231" s="82"/>
    </row>
    <row r="1232" spans="2:30">
      <c r="B1232" s="82"/>
      <c r="C1232" s="82"/>
      <c r="D1232" s="82"/>
      <c r="E1232" s="82"/>
      <c r="F1232" s="82"/>
      <c r="G1232" s="82"/>
      <c r="I1232" s="82"/>
      <c r="J1232" s="82"/>
      <c r="K1232" s="82"/>
      <c r="L1232" s="82"/>
      <c r="M1232" s="82"/>
      <c r="N1232" s="82"/>
      <c r="P1232" s="82"/>
      <c r="Q1232" s="82"/>
      <c r="R1232" s="82"/>
      <c r="S1232" s="82"/>
      <c r="T1232" s="82"/>
      <c r="U1232" s="82"/>
      <c r="W1232" s="82"/>
      <c r="X1232" s="82"/>
      <c r="Y1232" s="82"/>
      <c r="Z1232" s="82"/>
      <c r="AA1232" s="82"/>
      <c r="AB1232" s="82"/>
      <c r="AC1232" s="82"/>
      <c r="AD1232" s="82"/>
    </row>
    <row r="1233" spans="2:30">
      <c r="B1233" s="82"/>
      <c r="C1233" s="82"/>
      <c r="D1233" s="82"/>
      <c r="E1233" s="82"/>
      <c r="F1233" s="82"/>
      <c r="G1233" s="82"/>
      <c r="I1233" s="82"/>
      <c r="J1233" s="82"/>
      <c r="K1233" s="82"/>
      <c r="L1233" s="82"/>
      <c r="M1233" s="82"/>
      <c r="N1233" s="82"/>
      <c r="P1233" s="82"/>
      <c r="Q1233" s="82"/>
      <c r="R1233" s="82"/>
      <c r="S1233" s="82"/>
      <c r="T1233" s="82"/>
      <c r="U1233" s="82"/>
      <c r="W1233" s="82"/>
      <c r="X1233" s="82"/>
      <c r="Y1233" s="82"/>
      <c r="Z1233" s="82"/>
      <c r="AA1233" s="82"/>
      <c r="AB1233" s="82"/>
      <c r="AC1233" s="82"/>
      <c r="AD1233" s="82"/>
    </row>
    <row r="1234" spans="2:30">
      <c r="B1234" s="82"/>
      <c r="C1234" s="82"/>
      <c r="D1234" s="82"/>
      <c r="E1234" s="82"/>
      <c r="F1234" s="82"/>
      <c r="G1234" s="82"/>
      <c r="I1234" s="82"/>
      <c r="J1234" s="82"/>
      <c r="K1234" s="82"/>
      <c r="L1234" s="82"/>
      <c r="M1234" s="82"/>
      <c r="N1234" s="82"/>
      <c r="P1234" s="82"/>
      <c r="Q1234" s="82"/>
      <c r="R1234" s="82"/>
      <c r="S1234" s="82"/>
      <c r="T1234" s="82"/>
      <c r="U1234" s="82"/>
      <c r="W1234" s="82"/>
      <c r="X1234" s="82"/>
      <c r="Y1234" s="82"/>
      <c r="Z1234" s="82"/>
      <c r="AA1234" s="82"/>
      <c r="AB1234" s="82"/>
      <c r="AC1234" s="82"/>
      <c r="AD1234" s="82"/>
    </row>
    <row r="1235" spans="2:30">
      <c r="B1235" s="82"/>
      <c r="C1235" s="82"/>
      <c r="D1235" s="82"/>
      <c r="E1235" s="82"/>
      <c r="F1235" s="82"/>
      <c r="G1235" s="82"/>
      <c r="I1235" s="82"/>
      <c r="J1235" s="82"/>
      <c r="K1235" s="82"/>
      <c r="L1235" s="82"/>
      <c r="M1235" s="82"/>
      <c r="N1235" s="82"/>
      <c r="P1235" s="82"/>
      <c r="Q1235" s="82"/>
      <c r="R1235" s="82"/>
      <c r="S1235" s="82"/>
      <c r="T1235" s="82"/>
      <c r="U1235" s="82"/>
      <c r="W1235" s="82"/>
      <c r="X1235" s="82"/>
      <c r="Y1235" s="82"/>
      <c r="Z1235" s="82"/>
      <c r="AA1235" s="82"/>
      <c r="AB1235" s="82"/>
      <c r="AC1235" s="82"/>
      <c r="AD1235" s="82"/>
    </row>
    <row r="1236" spans="2:30">
      <c r="B1236" s="82"/>
      <c r="C1236" s="82"/>
      <c r="D1236" s="82"/>
      <c r="E1236" s="82"/>
      <c r="F1236" s="82"/>
      <c r="G1236" s="82"/>
      <c r="I1236" s="82"/>
      <c r="J1236" s="82"/>
      <c r="K1236" s="82"/>
      <c r="L1236" s="82"/>
      <c r="M1236" s="82"/>
      <c r="N1236" s="82"/>
      <c r="P1236" s="82"/>
      <c r="Q1236" s="82"/>
      <c r="R1236" s="82"/>
      <c r="S1236" s="82"/>
      <c r="T1236" s="82"/>
      <c r="U1236" s="82"/>
      <c r="W1236" s="82"/>
      <c r="X1236" s="82"/>
      <c r="Y1236" s="82"/>
      <c r="Z1236" s="82"/>
      <c r="AA1236" s="82"/>
      <c r="AB1236" s="82"/>
      <c r="AC1236" s="82"/>
      <c r="AD1236" s="82"/>
    </row>
    <row r="1237" spans="2:30">
      <c r="B1237" s="82"/>
      <c r="C1237" s="82"/>
      <c r="D1237" s="82"/>
      <c r="E1237" s="82"/>
      <c r="F1237" s="82"/>
      <c r="G1237" s="82"/>
      <c r="I1237" s="82"/>
      <c r="J1237" s="82"/>
      <c r="K1237" s="82"/>
      <c r="L1237" s="82"/>
      <c r="M1237" s="82"/>
      <c r="N1237" s="82"/>
      <c r="P1237" s="82"/>
      <c r="Q1237" s="82"/>
      <c r="R1237" s="82"/>
      <c r="S1237" s="82"/>
      <c r="T1237" s="82"/>
      <c r="U1237" s="82"/>
      <c r="W1237" s="82"/>
      <c r="X1237" s="82"/>
      <c r="Y1237" s="82"/>
      <c r="Z1237" s="82"/>
      <c r="AA1237" s="82"/>
      <c r="AB1237" s="82"/>
      <c r="AC1237" s="82"/>
      <c r="AD1237" s="82"/>
    </row>
    <row r="1238" spans="2:30">
      <c r="B1238" s="82"/>
      <c r="C1238" s="82"/>
      <c r="D1238" s="82"/>
      <c r="E1238" s="82"/>
      <c r="F1238" s="82"/>
      <c r="G1238" s="82"/>
      <c r="I1238" s="82"/>
      <c r="J1238" s="82"/>
      <c r="K1238" s="82"/>
      <c r="L1238" s="82"/>
      <c r="M1238" s="82"/>
      <c r="N1238" s="82"/>
      <c r="P1238" s="82"/>
      <c r="Q1238" s="82"/>
      <c r="R1238" s="82"/>
      <c r="S1238" s="82"/>
      <c r="T1238" s="82"/>
      <c r="U1238" s="82"/>
      <c r="W1238" s="82"/>
      <c r="X1238" s="82"/>
      <c r="Y1238" s="82"/>
      <c r="Z1238" s="82"/>
      <c r="AA1238" s="82"/>
      <c r="AB1238" s="82"/>
      <c r="AC1238" s="82"/>
      <c r="AD1238" s="82"/>
    </row>
    <row r="1239" spans="2:30">
      <c r="B1239" s="82"/>
      <c r="C1239" s="82"/>
      <c r="D1239" s="82"/>
      <c r="E1239" s="82"/>
      <c r="F1239" s="82"/>
      <c r="G1239" s="82"/>
      <c r="I1239" s="82"/>
      <c r="J1239" s="82"/>
      <c r="K1239" s="82"/>
      <c r="L1239" s="82"/>
      <c r="M1239" s="82"/>
      <c r="N1239" s="82"/>
      <c r="P1239" s="82"/>
      <c r="Q1239" s="82"/>
      <c r="R1239" s="82"/>
      <c r="S1239" s="82"/>
      <c r="T1239" s="82"/>
      <c r="U1239" s="82"/>
      <c r="W1239" s="82"/>
      <c r="X1239" s="82"/>
      <c r="Y1239" s="82"/>
      <c r="Z1239" s="82"/>
      <c r="AA1239" s="82"/>
      <c r="AB1239" s="82"/>
      <c r="AC1239" s="82"/>
      <c r="AD1239" s="82"/>
    </row>
    <row r="1240" spans="2:30">
      <c r="B1240" s="82"/>
      <c r="C1240" s="82"/>
      <c r="D1240" s="82"/>
      <c r="E1240" s="82"/>
      <c r="F1240" s="82"/>
      <c r="G1240" s="82"/>
      <c r="I1240" s="82"/>
      <c r="J1240" s="82"/>
      <c r="K1240" s="82"/>
      <c r="L1240" s="82"/>
      <c r="M1240" s="82"/>
      <c r="N1240" s="82"/>
      <c r="P1240" s="82"/>
      <c r="Q1240" s="82"/>
      <c r="R1240" s="82"/>
      <c r="S1240" s="82"/>
      <c r="T1240" s="82"/>
      <c r="U1240" s="82"/>
      <c r="W1240" s="82"/>
      <c r="X1240" s="82"/>
      <c r="Y1240" s="82"/>
      <c r="Z1240" s="82"/>
      <c r="AA1240" s="82"/>
      <c r="AB1240" s="82"/>
      <c r="AC1240" s="82"/>
      <c r="AD1240" s="82"/>
    </row>
    <row r="1241" spans="2:30">
      <c r="B1241" s="82"/>
      <c r="C1241" s="82"/>
      <c r="D1241" s="82"/>
      <c r="E1241" s="82"/>
      <c r="F1241" s="82"/>
      <c r="G1241" s="82"/>
      <c r="I1241" s="82"/>
      <c r="J1241" s="82"/>
      <c r="K1241" s="82"/>
      <c r="L1241" s="82"/>
      <c r="M1241" s="82"/>
      <c r="N1241" s="82"/>
      <c r="P1241" s="82"/>
      <c r="Q1241" s="82"/>
      <c r="R1241" s="82"/>
      <c r="S1241" s="82"/>
      <c r="T1241" s="82"/>
      <c r="U1241" s="82"/>
      <c r="W1241" s="82"/>
      <c r="X1241" s="82"/>
      <c r="Y1241" s="82"/>
      <c r="Z1241" s="82"/>
      <c r="AA1241" s="82"/>
      <c r="AB1241" s="82"/>
      <c r="AC1241" s="82"/>
      <c r="AD1241" s="82"/>
    </row>
    <row r="1242" spans="2:30">
      <c r="B1242" s="82"/>
      <c r="C1242" s="82"/>
      <c r="D1242" s="82"/>
      <c r="E1242" s="82"/>
      <c r="F1242" s="82"/>
      <c r="G1242" s="82"/>
      <c r="I1242" s="82"/>
      <c r="J1242" s="82"/>
      <c r="K1242" s="82"/>
      <c r="L1242" s="82"/>
      <c r="M1242" s="82"/>
      <c r="N1242" s="82"/>
      <c r="P1242" s="82"/>
      <c r="Q1242" s="82"/>
      <c r="R1242" s="82"/>
      <c r="S1242" s="82"/>
      <c r="T1242" s="82"/>
      <c r="U1242" s="82"/>
      <c r="W1242" s="82"/>
      <c r="X1242" s="82"/>
      <c r="Y1242" s="82"/>
      <c r="Z1242" s="82"/>
      <c r="AA1242" s="82"/>
      <c r="AB1242" s="82"/>
      <c r="AC1242" s="82"/>
      <c r="AD1242" s="82"/>
    </row>
    <row r="1243" spans="2:30">
      <c r="B1243" s="82"/>
      <c r="C1243" s="82"/>
      <c r="D1243" s="82"/>
      <c r="E1243" s="82"/>
      <c r="F1243" s="82"/>
      <c r="G1243" s="82"/>
      <c r="I1243" s="82"/>
      <c r="J1243" s="82"/>
      <c r="K1243" s="82"/>
      <c r="L1243" s="82"/>
      <c r="M1243" s="82"/>
      <c r="N1243" s="82"/>
      <c r="P1243" s="82"/>
      <c r="Q1243" s="82"/>
      <c r="R1243" s="82"/>
      <c r="S1243" s="82"/>
      <c r="T1243" s="82"/>
      <c r="U1243" s="82"/>
      <c r="W1243" s="82"/>
      <c r="X1243" s="82"/>
      <c r="Y1243" s="82"/>
      <c r="Z1243" s="82"/>
      <c r="AA1243" s="82"/>
      <c r="AB1243" s="82"/>
      <c r="AC1243" s="82"/>
      <c r="AD1243" s="82"/>
    </row>
    <row r="1244" spans="2:30">
      <c r="B1244" s="82"/>
      <c r="C1244" s="82"/>
      <c r="D1244" s="82"/>
      <c r="E1244" s="82"/>
      <c r="F1244" s="82"/>
      <c r="G1244" s="82"/>
      <c r="I1244" s="82"/>
      <c r="J1244" s="82"/>
      <c r="K1244" s="82"/>
      <c r="L1244" s="82"/>
      <c r="M1244" s="82"/>
      <c r="N1244" s="82"/>
      <c r="P1244" s="82"/>
      <c r="Q1244" s="82"/>
      <c r="R1244" s="82"/>
      <c r="S1244" s="82"/>
      <c r="T1244" s="82"/>
      <c r="U1244" s="82"/>
      <c r="W1244" s="82"/>
      <c r="X1244" s="82"/>
      <c r="Y1244" s="82"/>
      <c r="Z1244" s="82"/>
      <c r="AA1244" s="82"/>
      <c r="AB1244" s="82"/>
      <c r="AC1244" s="82"/>
      <c r="AD1244" s="82"/>
    </row>
    <row r="1245" spans="2:30">
      <c r="B1245" s="82"/>
      <c r="C1245" s="82"/>
      <c r="D1245" s="82"/>
      <c r="E1245" s="82"/>
      <c r="F1245" s="82"/>
      <c r="G1245" s="82"/>
      <c r="I1245" s="82"/>
      <c r="J1245" s="82"/>
      <c r="K1245" s="82"/>
      <c r="L1245" s="82"/>
      <c r="M1245" s="82"/>
      <c r="N1245" s="82"/>
      <c r="P1245" s="82"/>
      <c r="Q1245" s="82"/>
      <c r="R1245" s="82"/>
      <c r="S1245" s="82"/>
      <c r="T1245" s="82"/>
      <c r="U1245" s="82"/>
      <c r="W1245" s="82"/>
      <c r="X1245" s="82"/>
      <c r="Y1245" s="82"/>
      <c r="Z1245" s="82"/>
      <c r="AA1245" s="82"/>
      <c r="AB1245" s="82"/>
      <c r="AC1245" s="82"/>
      <c r="AD1245" s="82"/>
    </row>
    <row r="1246" spans="2:30">
      <c r="B1246" s="82"/>
      <c r="C1246" s="82"/>
      <c r="D1246" s="82"/>
      <c r="E1246" s="82"/>
      <c r="F1246" s="82"/>
      <c r="G1246" s="82"/>
      <c r="I1246" s="82"/>
      <c r="J1246" s="82"/>
      <c r="K1246" s="82"/>
      <c r="L1246" s="82"/>
      <c r="M1246" s="82"/>
      <c r="N1246" s="82"/>
      <c r="P1246" s="82"/>
      <c r="Q1246" s="82"/>
      <c r="R1246" s="82"/>
      <c r="S1246" s="82"/>
      <c r="T1246" s="82"/>
      <c r="U1246" s="82"/>
      <c r="W1246" s="82"/>
      <c r="X1246" s="82"/>
      <c r="Y1246" s="82"/>
      <c r="Z1246" s="82"/>
      <c r="AA1246" s="82"/>
      <c r="AB1246" s="82"/>
      <c r="AC1246" s="82"/>
      <c r="AD1246" s="82"/>
    </row>
    <row r="1247" spans="2:30">
      <c r="B1247" s="82"/>
      <c r="C1247" s="82"/>
      <c r="D1247" s="82"/>
      <c r="E1247" s="82"/>
      <c r="F1247" s="82"/>
      <c r="G1247" s="82"/>
      <c r="I1247" s="82"/>
      <c r="J1247" s="82"/>
      <c r="K1247" s="82"/>
      <c r="L1247" s="82"/>
      <c r="M1247" s="82"/>
      <c r="N1247" s="82"/>
      <c r="P1247" s="82"/>
      <c r="Q1247" s="82"/>
      <c r="R1247" s="82"/>
      <c r="S1247" s="82"/>
      <c r="T1247" s="82"/>
      <c r="U1247" s="82"/>
      <c r="W1247" s="82"/>
      <c r="X1247" s="82"/>
      <c r="Y1247" s="82"/>
      <c r="Z1247" s="82"/>
      <c r="AA1247" s="82"/>
      <c r="AB1247" s="82"/>
      <c r="AC1247" s="82"/>
      <c r="AD1247" s="82"/>
    </row>
    <row r="1248" spans="2:30">
      <c r="B1248" s="82"/>
      <c r="C1248" s="82"/>
      <c r="D1248" s="82"/>
      <c r="E1248" s="82"/>
      <c r="F1248" s="82"/>
      <c r="G1248" s="82"/>
      <c r="I1248" s="82"/>
      <c r="J1248" s="82"/>
      <c r="K1248" s="82"/>
      <c r="L1248" s="82"/>
      <c r="M1248" s="82"/>
      <c r="N1248" s="82"/>
      <c r="P1248" s="82"/>
      <c r="Q1248" s="82"/>
      <c r="R1248" s="82"/>
      <c r="S1248" s="82"/>
      <c r="T1248" s="82"/>
      <c r="U1248" s="82"/>
      <c r="W1248" s="82"/>
      <c r="X1248" s="82"/>
      <c r="Y1248" s="82"/>
      <c r="Z1248" s="82"/>
      <c r="AA1248" s="82"/>
      <c r="AB1248" s="82"/>
      <c r="AC1248" s="82"/>
      <c r="AD1248" s="82"/>
    </row>
    <row r="1249" spans="2:30">
      <c r="B1249" s="82"/>
      <c r="C1249" s="82"/>
      <c r="D1249" s="82"/>
      <c r="E1249" s="82"/>
      <c r="F1249" s="82"/>
      <c r="G1249" s="82"/>
      <c r="I1249" s="82"/>
      <c r="J1249" s="82"/>
      <c r="K1249" s="82"/>
      <c r="L1249" s="82"/>
      <c r="M1249" s="82"/>
      <c r="N1249" s="82"/>
      <c r="P1249" s="82"/>
      <c r="Q1249" s="82"/>
      <c r="R1249" s="82"/>
      <c r="S1249" s="82"/>
      <c r="T1249" s="82"/>
      <c r="U1249" s="82"/>
      <c r="W1249" s="82"/>
      <c r="X1249" s="82"/>
      <c r="Y1249" s="82"/>
      <c r="Z1249" s="82"/>
      <c r="AA1249" s="82"/>
      <c r="AB1249" s="82"/>
      <c r="AC1249" s="82"/>
      <c r="AD1249" s="82"/>
    </row>
    <row r="1250" spans="2:30">
      <c r="B1250" s="82"/>
      <c r="C1250" s="82"/>
      <c r="D1250" s="82"/>
      <c r="E1250" s="82"/>
      <c r="F1250" s="82"/>
      <c r="G1250" s="82"/>
      <c r="I1250" s="82"/>
      <c r="J1250" s="82"/>
      <c r="K1250" s="82"/>
      <c r="L1250" s="82"/>
      <c r="M1250" s="82"/>
      <c r="N1250" s="82"/>
      <c r="P1250" s="82"/>
      <c r="Q1250" s="82"/>
      <c r="R1250" s="82"/>
      <c r="S1250" s="82"/>
      <c r="T1250" s="82"/>
      <c r="U1250" s="82"/>
      <c r="W1250" s="82"/>
      <c r="X1250" s="82"/>
      <c r="Y1250" s="82"/>
      <c r="Z1250" s="82"/>
      <c r="AA1250" s="82"/>
      <c r="AB1250" s="82"/>
      <c r="AC1250" s="82"/>
      <c r="AD1250" s="82"/>
    </row>
    <row r="1251" spans="2:30">
      <c r="B1251" s="82"/>
      <c r="C1251" s="82"/>
      <c r="D1251" s="82"/>
      <c r="E1251" s="82"/>
      <c r="F1251" s="82"/>
      <c r="G1251" s="82"/>
      <c r="I1251" s="82"/>
      <c r="J1251" s="82"/>
      <c r="K1251" s="82"/>
      <c r="L1251" s="82"/>
      <c r="M1251" s="82"/>
      <c r="N1251" s="82"/>
      <c r="P1251" s="82"/>
      <c r="Q1251" s="82"/>
      <c r="R1251" s="82"/>
      <c r="S1251" s="82"/>
      <c r="T1251" s="82"/>
      <c r="U1251" s="82"/>
      <c r="W1251" s="82"/>
      <c r="X1251" s="82"/>
      <c r="Y1251" s="82"/>
      <c r="Z1251" s="82"/>
      <c r="AA1251" s="82"/>
      <c r="AB1251" s="82"/>
      <c r="AC1251" s="82"/>
      <c r="AD1251" s="82"/>
    </row>
    <row r="1252" spans="2:30">
      <c r="B1252" s="82"/>
      <c r="C1252" s="82"/>
      <c r="D1252" s="82"/>
      <c r="E1252" s="82"/>
      <c r="F1252" s="82"/>
      <c r="G1252" s="82"/>
      <c r="I1252" s="82"/>
      <c r="J1252" s="82"/>
      <c r="K1252" s="82"/>
      <c r="L1252" s="82"/>
      <c r="M1252" s="82"/>
      <c r="N1252" s="82"/>
      <c r="P1252" s="82"/>
      <c r="Q1252" s="82"/>
      <c r="R1252" s="82"/>
      <c r="S1252" s="82"/>
      <c r="T1252" s="82"/>
      <c r="U1252" s="82"/>
      <c r="W1252" s="82"/>
      <c r="X1252" s="82"/>
      <c r="Y1252" s="82"/>
      <c r="Z1252" s="82"/>
      <c r="AA1252" s="82"/>
      <c r="AB1252" s="82"/>
      <c r="AC1252" s="82"/>
      <c r="AD1252" s="82"/>
    </row>
    <row r="1253" spans="2:30">
      <c r="B1253" s="82"/>
      <c r="C1253" s="82"/>
      <c r="D1253" s="82"/>
      <c r="E1253" s="82"/>
      <c r="F1253" s="82"/>
      <c r="G1253" s="82"/>
      <c r="I1253" s="82"/>
      <c r="J1253" s="82"/>
      <c r="K1253" s="82"/>
      <c r="L1253" s="82"/>
      <c r="M1253" s="82"/>
      <c r="N1253" s="82"/>
      <c r="P1253" s="82"/>
      <c r="Q1253" s="82"/>
      <c r="R1253" s="82"/>
      <c r="S1253" s="82"/>
      <c r="T1253" s="82"/>
      <c r="U1253" s="82"/>
      <c r="W1253" s="82"/>
      <c r="X1253" s="82"/>
      <c r="Y1253" s="82"/>
      <c r="Z1253" s="82"/>
      <c r="AA1253" s="82"/>
      <c r="AB1253" s="82"/>
      <c r="AC1253" s="82"/>
      <c r="AD1253" s="82"/>
    </row>
    <row r="1254" spans="2:30">
      <c r="B1254" s="82"/>
      <c r="C1254" s="82"/>
      <c r="D1254" s="82"/>
      <c r="E1254" s="82"/>
      <c r="F1254" s="82"/>
      <c r="G1254" s="82"/>
      <c r="I1254" s="82"/>
      <c r="J1254" s="82"/>
      <c r="K1254" s="82"/>
      <c r="L1254" s="82"/>
      <c r="M1254" s="82"/>
      <c r="N1254" s="82"/>
      <c r="P1254" s="82"/>
      <c r="Q1254" s="82"/>
      <c r="R1254" s="82"/>
      <c r="S1254" s="82"/>
      <c r="T1254" s="82"/>
      <c r="U1254" s="82"/>
      <c r="W1254" s="82"/>
      <c r="X1254" s="82"/>
      <c r="Y1254" s="82"/>
      <c r="Z1254" s="82"/>
      <c r="AA1254" s="82"/>
      <c r="AB1254" s="82"/>
      <c r="AC1254" s="82"/>
      <c r="AD1254" s="82"/>
    </row>
    <row r="1255" spans="2:30">
      <c r="B1255" s="82"/>
      <c r="C1255" s="82"/>
      <c r="D1255" s="82"/>
      <c r="E1255" s="82"/>
      <c r="F1255" s="82"/>
      <c r="G1255" s="82"/>
      <c r="I1255" s="82"/>
      <c r="J1255" s="82"/>
      <c r="K1255" s="82"/>
      <c r="L1255" s="82"/>
      <c r="M1255" s="82"/>
      <c r="N1255" s="82"/>
      <c r="P1255" s="82"/>
      <c r="Q1255" s="82"/>
      <c r="R1255" s="82"/>
      <c r="S1255" s="82"/>
      <c r="T1255" s="82"/>
      <c r="U1255" s="82"/>
      <c r="W1255" s="82"/>
      <c r="X1255" s="82"/>
      <c r="Y1255" s="82"/>
      <c r="Z1255" s="82"/>
      <c r="AA1255" s="82"/>
      <c r="AB1255" s="82"/>
      <c r="AC1255" s="82"/>
      <c r="AD1255" s="82"/>
    </row>
    <row r="1256" spans="2:30">
      <c r="B1256" s="82"/>
      <c r="C1256" s="82"/>
      <c r="D1256" s="82"/>
      <c r="E1256" s="82"/>
      <c r="F1256" s="82"/>
      <c r="G1256" s="82"/>
      <c r="I1256" s="82"/>
      <c r="J1256" s="82"/>
      <c r="K1256" s="82"/>
      <c r="L1256" s="82"/>
      <c r="M1256" s="82"/>
      <c r="N1256" s="82"/>
      <c r="P1256" s="82"/>
      <c r="Q1256" s="82"/>
      <c r="R1256" s="82"/>
      <c r="S1256" s="82"/>
      <c r="T1256" s="82"/>
      <c r="U1256" s="82"/>
      <c r="W1256" s="82"/>
      <c r="X1256" s="82"/>
      <c r="Y1256" s="82"/>
      <c r="Z1256" s="82"/>
      <c r="AA1256" s="82"/>
      <c r="AB1256" s="82"/>
      <c r="AC1256" s="82"/>
      <c r="AD1256" s="82"/>
    </row>
    <row r="1257" spans="2:30">
      <c r="B1257" s="82"/>
      <c r="C1257" s="82"/>
      <c r="D1257" s="82"/>
      <c r="E1257" s="82"/>
      <c r="F1257" s="82"/>
      <c r="G1257" s="82"/>
      <c r="I1257" s="82"/>
      <c r="J1257" s="82"/>
      <c r="K1257" s="82"/>
      <c r="L1257" s="82"/>
      <c r="M1257" s="82"/>
      <c r="N1257" s="82"/>
      <c r="P1257" s="82"/>
      <c r="Q1257" s="82"/>
      <c r="R1257" s="82"/>
      <c r="S1257" s="82"/>
      <c r="T1257" s="82"/>
      <c r="U1257" s="82"/>
      <c r="W1257" s="82"/>
      <c r="X1257" s="82"/>
      <c r="Y1257" s="82"/>
      <c r="Z1257" s="82"/>
      <c r="AA1257" s="82"/>
      <c r="AB1257" s="82"/>
      <c r="AC1257" s="82"/>
      <c r="AD1257" s="82"/>
    </row>
    <row r="1258" spans="2:30">
      <c r="B1258" s="82"/>
      <c r="C1258" s="82"/>
      <c r="D1258" s="82"/>
      <c r="E1258" s="82"/>
      <c r="F1258" s="82"/>
      <c r="G1258" s="82"/>
      <c r="I1258" s="82"/>
      <c r="J1258" s="82"/>
      <c r="K1258" s="82"/>
      <c r="L1258" s="82"/>
      <c r="M1258" s="82"/>
      <c r="N1258" s="82"/>
      <c r="P1258" s="82"/>
      <c r="Q1258" s="82"/>
      <c r="R1258" s="82"/>
      <c r="S1258" s="82"/>
      <c r="T1258" s="82"/>
      <c r="U1258" s="82"/>
      <c r="W1258" s="82"/>
      <c r="X1258" s="82"/>
      <c r="Y1258" s="82"/>
      <c r="Z1258" s="82"/>
      <c r="AA1258" s="82"/>
      <c r="AB1258" s="82"/>
      <c r="AC1258" s="82"/>
      <c r="AD1258" s="82"/>
    </row>
    <row r="1259" spans="2:30">
      <c r="B1259" s="82"/>
      <c r="C1259" s="82"/>
      <c r="D1259" s="82"/>
      <c r="E1259" s="82"/>
      <c r="F1259" s="82"/>
      <c r="G1259" s="82"/>
      <c r="I1259" s="82"/>
      <c r="J1259" s="82"/>
      <c r="K1259" s="82"/>
      <c r="L1259" s="82"/>
      <c r="M1259" s="82"/>
      <c r="N1259" s="82"/>
      <c r="P1259" s="82"/>
      <c r="Q1259" s="82"/>
      <c r="R1259" s="82"/>
      <c r="S1259" s="82"/>
      <c r="T1259" s="82"/>
      <c r="U1259" s="82"/>
      <c r="W1259" s="82"/>
      <c r="X1259" s="82"/>
      <c r="Y1259" s="82"/>
      <c r="Z1259" s="82"/>
      <c r="AA1259" s="82"/>
      <c r="AB1259" s="82"/>
      <c r="AC1259" s="82"/>
      <c r="AD1259" s="82"/>
    </row>
    <row r="1260" spans="2:30">
      <c r="B1260" s="82"/>
      <c r="C1260" s="82"/>
      <c r="D1260" s="82"/>
      <c r="E1260" s="82"/>
      <c r="F1260" s="82"/>
      <c r="G1260" s="82"/>
      <c r="I1260" s="82"/>
      <c r="J1260" s="82"/>
      <c r="K1260" s="82"/>
      <c r="L1260" s="82"/>
      <c r="M1260" s="82"/>
      <c r="N1260" s="82"/>
      <c r="P1260" s="82"/>
      <c r="Q1260" s="82"/>
      <c r="R1260" s="82"/>
      <c r="S1260" s="82"/>
      <c r="T1260" s="82"/>
      <c r="U1260" s="82"/>
      <c r="W1260" s="82"/>
      <c r="X1260" s="82"/>
      <c r="Y1260" s="82"/>
      <c r="Z1260" s="82"/>
      <c r="AA1260" s="82"/>
      <c r="AB1260" s="82"/>
      <c r="AC1260" s="82"/>
      <c r="AD1260" s="82"/>
    </row>
    <row r="1261" spans="2:30">
      <c r="B1261" s="82"/>
      <c r="C1261" s="82"/>
      <c r="D1261" s="82"/>
      <c r="E1261" s="82"/>
      <c r="F1261" s="82"/>
      <c r="G1261" s="82"/>
      <c r="I1261" s="82"/>
      <c r="J1261" s="82"/>
      <c r="K1261" s="82"/>
      <c r="L1261" s="82"/>
      <c r="M1261" s="82"/>
      <c r="N1261" s="82"/>
      <c r="P1261" s="82"/>
      <c r="Q1261" s="82"/>
      <c r="R1261" s="82"/>
      <c r="S1261" s="82"/>
      <c r="T1261" s="82"/>
      <c r="U1261" s="82"/>
      <c r="W1261" s="82"/>
      <c r="X1261" s="82"/>
      <c r="Y1261" s="82"/>
      <c r="Z1261" s="82"/>
      <c r="AA1261" s="82"/>
      <c r="AB1261" s="82"/>
      <c r="AC1261" s="82"/>
      <c r="AD1261" s="82"/>
    </row>
    <row r="1262" spans="2:30">
      <c r="B1262" s="82"/>
      <c r="C1262" s="82"/>
      <c r="D1262" s="82"/>
      <c r="E1262" s="82"/>
      <c r="F1262" s="82"/>
      <c r="G1262" s="82"/>
      <c r="I1262" s="82"/>
      <c r="J1262" s="82"/>
      <c r="K1262" s="82"/>
      <c r="L1262" s="82"/>
      <c r="M1262" s="82"/>
      <c r="N1262" s="82"/>
      <c r="P1262" s="82"/>
      <c r="Q1262" s="82"/>
      <c r="R1262" s="82"/>
      <c r="S1262" s="82"/>
      <c r="T1262" s="82"/>
      <c r="U1262" s="82"/>
      <c r="W1262" s="82"/>
      <c r="X1262" s="82"/>
      <c r="Y1262" s="82"/>
      <c r="Z1262" s="82"/>
      <c r="AA1262" s="82"/>
      <c r="AB1262" s="82"/>
      <c r="AC1262" s="82"/>
      <c r="AD1262" s="82"/>
    </row>
    <row r="1263" spans="2:30">
      <c r="B1263" s="82"/>
      <c r="C1263" s="82"/>
      <c r="D1263" s="82"/>
      <c r="E1263" s="82"/>
      <c r="F1263" s="82"/>
      <c r="G1263" s="82"/>
      <c r="I1263" s="82"/>
      <c r="J1263" s="82"/>
      <c r="K1263" s="82"/>
      <c r="L1263" s="82"/>
      <c r="M1263" s="82"/>
      <c r="N1263" s="82"/>
      <c r="P1263" s="82"/>
      <c r="Q1263" s="82"/>
      <c r="R1263" s="82"/>
      <c r="S1263" s="82"/>
      <c r="T1263" s="82"/>
      <c r="U1263" s="82"/>
      <c r="W1263" s="82"/>
      <c r="X1263" s="82"/>
      <c r="Y1263" s="82"/>
      <c r="Z1263" s="82"/>
      <c r="AA1263" s="82"/>
      <c r="AB1263" s="82"/>
      <c r="AC1263" s="82"/>
      <c r="AD1263" s="82"/>
    </row>
    <row r="1264" spans="2:30">
      <c r="B1264" s="82"/>
      <c r="C1264" s="82"/>
      <c r="D1264" s="82"/>
      <c r="E1264" s="82"/>
      <c r="F1264" s="82"/>
      <c r="G1264" s="82"/>
      <c r="I1264" s="82"/>
      <c r="J1264" s="82"/>
      <c r="K1264" s="82"/>
      <c r="L1264" s="82"/>
      <c r="M1264" s="82"/>
      <c r="N1264" s="82"/>
      <c r="P1264" s="82"/>
      <c r="Q1264" s="82"/>
      <c r="R1264" s="82"/>
      <c r="S1264" s="82"/>
      <c r="T1264" s="82"/>
      <c r="U1264" s="82"/>
      <c r="W1264" s="82"/>
      <c r="X1264" s="82"/>
      <c r="Y1264" s="82"/>
      <c r="Z1264" s="82"/>
      <c r="AA1264" s="82"/>
      <c r="AB1264" s="82"/>
      <c r="AC1264" s="82"/>
      <c r="AD1264" s="82"/>
    </row>
    <row r="1265" spans="2:30">
      <c r="B1265" s="82"/>
      <c r="C1265" s="82"/>
      <c r="D1265" s="82"/>
      <c r="E1265" s="82"/>
      <c r="F1265" s="82"/>
      <c r="G1265" s="82"/>
      <c r="I1265" s="82"/>
      <c r="J1265" s="82"/>
      <c r="K1265" s="82"/>
      <c r="L1265" s="82"/>
      <c r="M1265" s="82"/>
      <c r="N1265" s="82"/>
      <c r="P1265" s="82"/>
      <c r="Q1265" s="82"/>
      <c r="R1265" s="82"/>
      <c r="S1265" s="82"/>
      <c r="T1265" s="82"/>
      <c r="U1265" s="82"/>
      <c r="W1265" s="82"/>
      <c r="X1265" s="82"/>
      <c r="Y1265" s="82"/>
      <c r="Z1265" s="82"/>
      <c r="AA1265" s="82"/>
      <c r="AB1265" s="82"/>
      <c r="AC1265" s="82"/>
      <c r="AD1265" s="82"/>
    </row>
    <row r="1266" spans="2:30">
      <c r="B1266" s="82"/>
      <c r="C1266" s="82"/>
      <c r="D1266" s="82"/>
      <c r="E1266" s="82"/>
      <c r="F1266" s="82"/>
      <c r="G1266" s="82"/>
      <c r="I1266" s="82"/>
      <c r="J1266" s="82"/>
      <c r="K1266" s="82"/>
      <c r="L1266" s="82"/>
      <c r="M1266" s="82"/>
      <c r="N1266" s="82"/>
      <c r="P1266" s="82"/>
      <c r="Q1266" s="82"/>
      <c r="R1266" s="82"/>
      <c r="S1266" s="82"/>
      <c r="T1266" s="82"/>
      <c r="U1266" s="82"/>
      <c r="W1266" s="82"/>
      <c r="X1266" s="82"/>
      <c r="Y1266" s="82"/>
      <c r="Z1266" s="82"/>
      <c r="AA1266" s="82"/>
      <c r="AB1266" s="82"/>
      <c r="AC1266" s="82"/>
      <c r="AD1266" s="82"/>
    </row>
    <row r="1267" spans="2:30">
      <c r="B1267" s="82"/>
      <c r="C1267" s="82"/>
      <c r="D1267" s="82"/>
      <c r="E1267" s="82"/>
      <c r="F1267" s="82"/>
      <c r="G1267" s="82"/>
      <c r="I1267" s="82"/>
      <c r="J1267" s="82"/>
      <c r="K1267" s="82"/>
      <c r="L1267" s="82"/>
      <c r="M1267" s="82"/>
      <c r="N1267" s="82"/>
      <c r="P1267" s="82"/>
      <c r="Q1267" s="82"/>
      <c r="R1267" s="82"/>
      <c r="S1267" s="82"/>
      <c r="T1267" s="82"/>
      <c r="U1267" s="82"/>
      <c r="W1267" s="82"/>
      <c r="X1267" s="82"/>
      <c r="Y1267" s="82"/>
      <c r="Z1267" s="82"/>
      <c r="AA1267" s="82"/>
      <c r="AB1267" s="82"/>
      <c r="AC1267" s="82"/>
      <c r="AD1267" s="82"/>
    </row>
    <row r="1268" spans="2:30">
      <c r="B1268" s="82"/>
      <c r="C1268" s="82"/>
      <c r="D1268" s="82"/>
      <c r="E1268" s="82"/>
      <c r="F1268" s="82"/>
      <c r="G1268" s="82"/>
      <c r="I1268" s="82"/>
      <c r="J1268" s="82"/>
      <c r="K1268" s="82"/>
      <c r="L1268" s="82"/>
      <c r="M1268" s="82"/>
      <c r="N1268" s="82"/>
      <c r="P1268" s="82"/>
      <c r="Q1268" s="82"/>
      <c r="R1268" s="82"/>
      <c r="S1268" s="82"/>
      <c r="T1268" s="82"/>
      <c r="U1268" s="82"/>
      <c r="W1268" s="82"/>
      <c r="X1268" s="82"/>
      <c r="Y1268" s="82"/>
      <c r="Z1268" s="82"/>
      <c r="AA1268" s="82"/>
      <c r="AB1268" s="82"/>
      <c r="AC1268" s="82"/>
      <c r="AD1268" s="82"/>
    </row>
    <row r="1269" spans="2:30">
      <c r="B1269" s="82"/>
      <c r="C1269" s="82"/>
      <c r="D1269" s="82"/>
      <c r="E1269" s="82"/>
      <c r="F1269" s="82"/>
      <c r="G1269" s="82"/>
      <c r="I1269" s="82"/>
      <c r="J1269" s="82"/>
      <c r="K1269" s="82"/>
      <c r="L1269" s="82"/>
      <c r="M1269" s="82"/>
      <c r="N1269" s="82"/>
      <c r="P1269" s="82"/>
      <c r="Q1269" s="82"/>
      <c r="R1269" s="82"/>
      <c r="S1269" s="82"/>
      <c r="T1269" s="82"/>
      <c r="U1269" s="82"/>
      <c r="W1269" s="82"/>
      <c r="X1269" s="82"/>
      <c r="Y1269" s="82"/>
      <c r="Z1269" s="82"/>
      <c r="AA1269" s="82"/>
      <c r="AB1269" s="82"/>
      <c r="AC1269" s="82"/>
      <c r="AD1269" s="82"/>
    </row>
    <row r="1270" spans="2:30">
      <c r="B1270" s="82"/>
      <c r="C1270" s="82"/>
      <c r="D1270" s="82"/>
      <c r="E1270" s="82"/>
      <c r="F1270" s="82"/>
      <c r="G1270" s="82"/>
      <c r="I1270" s="82"/>
      <c r="J1270" s="82"/>
      <c r="K1270" s="82"/>
      <c r="L1270" s="82"/>
      <c r="M1270" s="82"/>
      <c r="N1270" s="82"/>
      <c r="P1270" s="82"/>
      <c r="Q1270" s="82"/>
      <c r="R1270" s="82"/>
      <c r="S1270" s="82"/>
      <c r="T1270" s="82"/>
      <c r="U1270" s="82"/>
      <c r="W1270" s="82"/>
      <c r="X1270" s="82"/>
      <c r="Y1270" s="82"/>
      <c r="Z1270" s="82"/>
      <c r="AA1270" s="82"/>
      <c r="AB1270" s="82"/>
      <c r="AC1270" s="82"/>
      <c r="AD1270" s="82"/>
    </row>
    <row r="1271" spans="2:30">
      <c r="B1271" s="82"/>
      <c r="C1271" s="82"/>
      <c r="D1271" s="82"/>
      <c r="E1271" s="82"/>
      <c r="F1271" s="82"/>
      <c r="G1271" s="82"/>
      <c r="I1271" s="82"/>
      <c r="J1271" s="82"/>
      <c r="K1271" s="82"/>
      <c r="L1271" s="82"/>
      <c r="M1271" s="82"/>
      <c r="N1271" s="82"/>
      <c r="P1271" s="82"/>
      <c r="Q1271" s="82"/>
      <c r="R1271" s="82"/>
      <c r="S1271" s="82"/>
      <c r="T1271" s="82"/>
      <c r="U1271" s="82"/>
      <c r="W1271" s="82"/>
      <c r="X1271" s="82"/>
      <c r="Y1271" s="82"/>
      <c r="Z1271" s="82"/>
      <c r="AA1271" s="82"/>
      <c r="AB1271" s="82"/>
      <c r="AC1271" s="82"/>
      <c r="AD1271" s="82"/>
    </row>
    <row r="1272" spans="2:30">
      <c r="B1272" s="82"/>
      <c r="C1272" s="82"/>
      <c r="D1272" s="82"/>
      <c r="E1272" s="82"/>
      <c r="F1272" s="82"/>
      <c r="G1272" s="82"/>
      <c r="I1272" s="82"/>
      <c r="J1272" s="82"/>
      <c r="K1272" s="82"/>
      <c r="L1272" s="82"/>
      <c r="M1272" s="82"/>
      <c r="N1272" s="82"/>
      <c r="P1272" s="82"/>
      <c r="Q1272" s="82"/>
      <c r="R1272" s="82"/>
      <c r="S1272" s="82"/>
      <c r="T1272" s="82"/>
      <c r="U1272" s="82"/>
      <c r="W1272" s="82"/>
      <c r="X1272" s="82"/>
      <c r="Y1272" s="82"/>
      <c r="Z1272" s="82"/>
      <c r="AA1272" s="82"/>
      <c r="AB1272" s="82"/>
      <c r="AC1272" s="82"/>
      <c r="AD1272" s="82"/>
    </row>
    <row r="1273" spans="2:30">
      <c r="B1273" s="82"/>
      <c r="C1273" s="82"/>
      <c r="D1273" s="82"/>
      <c r="E1273" s="82"/>
      <c r="F1273" s="82"/>
      <c r="G1273" s="82"/>
      <c r="I1273" s="82"/>
      <c r="J1273" s="82"/>
      <c r="K1273" s="82"/>
      <c r="L1273" s="82"/>
      <c r="M1273" s="82"/>
      <c r="N1273" s="82"/>
      <c r="P1273" s="82"/>
      <c r="Q1273" s="82"/>
      <c r="R1273" s="82"/>
      <c r="S1273" s="82"/>
      <c r="T1273" s="82"/>
      <c r="U1273" s="82"/>
      <c r="W1273" s="82"/>
      <c r="X1273" s="82"/>
      <c r="Y1273" s="82"/>
      <c r="Z1273" s="82"/>
      <c r="AA1273" s="82"/>
      <c r="AB1273" s="82"/>
      <c r="AC1273" s="82"/>
      <c r="AD1273" s="82"/>
    </row>
    <row r="1274" spans="2:30">
      <c r="B1274" s="82"/>
      <c r="C1274" s="82"/>
      <c r="D1274" s="82"/>
      <c r="E1274" s="82"/>
      <c r="F1274" s="82"/>
      <c r="G1274" s="82"/>
      <c r="I1274" s="82"/>
      <c r="J1274" s="82"/>
      <c r="K1274" s="82"/>
      <c r="L1274" s="82"/>
      <c r="M1274" s="82"/>
      <c r="N1274" s="82"/>
      <c r="P1274" s="82"/>
      <c r="Q1274" s="82"/>
      <c r="R1274" s="82"/>
      <c r="S1274" s="82"/>
      <c r="T1274" s="82"/>
      <c r="U1274" s="82"/>
      <c r="W1274" s="82"/>
      <c r="X1274" s="82"/>
      <c r="Y1274" s="82"/>
      <c r="Z1274" s="82"/>
      <c r="AA1274" s="82"/>
      <c r="AB1274" s="82"/>
      <c r="AC1274" s="82"/>
      <c r="AD1274" s="82"/>
    </row>
    <row r="1275" spans="2:30">
      <c r="B1275" s="82"/>
      <c r="C1275" s="82"/>
      <c r="D1275" s="82"/>
      <c r="E1275" s="82"/>
      <c r="F1275" s="82"/>
      <c r="G1275" s="82"/>
      <c r="I1275" s="82"/>
      <c r="J1275" s="82"/>
      <c r="K1275" s="82"/>
      <c r="L1275" s="82"/>
      <c r="M1275" s="82"/>
      <c r="N1275" s="82"/>
      <c r="P1275" s="82"/>
      <c r="Q1275" s="82"/>
      <c r="R1275" s="82"/>
      <c r="S1275" s="82"/>
      <c r="T1275" s="82"/>
      <c r="U1275" s="82"/>
      <c r="W1275" s="82"/>
      <c r="X1275" s="82"/>
      <c r="Y1275" s="82"/>
      <c r="Z1275" s="82"/>
      <c r="AA1275" s="82"/>
      <c r="AB1275" s="82"/>
      <c r="AC1275" s="82"/>
      <c r="AD1275" s="82"/>
    </row>
    <row r="1276" spans="2:30">
      <c r="B1276" s="82"/>
      <c r="C1276" s="82"/>
      <c r="D1276" s="82"/>
      <c r="E1276" s="82"/>
      <c r="F1276" s="82"/>
      <c r="G1276" s="82"/>
      <c r="I1276" s="82"/>
      <c r="J1276" s="82"/>
      <c r="K1276" s="82"/>
      <c r="L1276" s="82"/>
      <c r="M1276" s="82"/>
      <c r="N1276" s="82"/>
      <c r="P1276" s="82"/>
      <c r="Q1276" s="82"/>
      <c r="R1276" s="82"/>
      <c r="S1276" s="82"/>
      <c r="T1276" s="82"/>
      <c r="U1276" s="82"/>
      <c r="W1276" s="82"/>
      <c r="X1276" s="82"/>
      <c r="Y1276" s="82"/>
      <c r="Z1276" s="82"/>
      <c r="AA1276" s="82"/>
      <c r="AB1276" s="82"/>
      <c r="AC1276" s="82"/>
      <c r="AD1276" s="82"/>
    </row>
    <row r="1277" spans="2:30">
      <c r="B1277" s="82"/>
      <c r="C1277" s="82"/>
      <c r="D1277" s="82"/>
      <c r="E1277" s="82"/>
      <c r="F1277" s="82"/>
      <c r="G1277" s="82"/>
      <c r="I1277" s="82"/>
      <c r="J1277" s="82"/>
      <c r="K1277" s="82"/>
      <c r="L1277" s="82"/>
      <c r="M1277" s="82"/>
      <c r="N1277" s="82"/>
      <c r="P1277" s="82"/>
      <c r="Q1277" s="82"/>
      <c r="R1277" s="82"/>
      <c r="S1277" s="82"/>
      <c r="T1277" s="82"/>
      <c r="U1277" s="82"/>
      <c r="W1277" s="82"/>
      <c r="X1277" s="82"/>
      <c r="Y1277" s="82"/>
      <c r="Z1277" s="82"/>
      <c r="AA1277" s="82"/>
      <c r="AB1277" s="82"/>
      <c r="AC1277" s="82"/>
      <c r="AD1277" s="82"/>
    </row>
    <row r="1278" spans="2:30">
      <c r="B1278" s="82"/>
      <c r="C1278" s="82"/>
      <c r="D1278" s="82"/>
      <c r="E1278" s="82"/>
      <c r="F1278" s="82"/>
      <c r="G1278" s="82"/>
      <c r="I1278" s="82"/>
      <c r="J1278" s="82"/>
      <c r="K1278" s="82"/>
      <c r="L1278" s="82"/>
      <c r="M1278" s="82"/>
      <c r="N1278" s="82"/>
      <c r="P1278" s="82"/>
      <c r="Q1278" s="82"/>
      <c r="R1278" s="82"/>
      <c r="S1278" s="82"/>
      <c r="T1278" s="82"/>
      <c r="U1278" s="82"/>
      <c r="W1278" s="82"/>
      <c r="X1278" s="82"/>
      <c r="Y1278" s="82"/>
      <c r="Z1278" s="82"/>
      <c r="AA1278" s="82"/>
      <c r="AB1278" s="82"/>
      <c r="AC1278" s="82"/>
      <c r="AD1278" s="82"/>
    </row>
    <row r="1279" spans="2:30">
      <c r="B1279" s="82"/>
      <c r="C1279" s="82"/>
      <c r="D1279" s="82"/>
      <c r="E1279" s="82"/>
      <c r="F1279" s="82"/>
      <c r="G1279" s="82"/>
      <c r="I1279" s="82"/>
      <c r="J1279" s="82"/>
      <c r="K1279" s="82"/>
      <c r="L1279" s="82"/>
      <c r="M1279" s="82"/>
      <c r="N1279" s="82"/>
      <c r="P1279" s="82"/>
      <c r="Q1279" s="82"/>
      <c r="R1279" s="82"/>
      <c r="S1279" s="82"/>
      <c r="T1279" s="82"/>
      <c r="U1279" s="82"/>
      <c r="W1279" s="82"/>
      <c r="X1279" s="82"/>
      <c r="Y1279" s="82"/>
      <c r="Z1279" s="82"/>
      <c r="AA1279" s="82"/>
      <c r="AB1279" s="82"/>
      <c r="AC1279" s="82"/>
      <c r="AD1279" s="82"/>
    </row>
    <row r="1280" spans="2:30">
      <c r="B1280" s="82"/>
      <c r="C1280" s="82"/>
      <c r="D1280" s="82"/>
      <c r="E1280" s="82"/>
      <c r="F1280" s="82"/>
      <c r="G1280" s="82"/>
      <c r="I1280" s="82"/>
      <c r="J1280" s="82"/>
      <c r="K1280" s="82"/>
      <c r="L1280" s="82"/>
      <c r="M1280" s="82"/>
      <c r="N1280" s="82"/>
      <c r="P1280" s="82"/>
      <c r="Q1280" s="82"/>
      <c r="R1280" s="82"/>
      <c r="S1280" s="82"/>
      <c r="T1280" s="82"/>
      <c r="U1280" s="82"/>
      <c r="W1280" s="82"/>
      <c r="X1280" s="82"/>
      <c r="Y1280" s="82"/>
      <c r="Z1280" s="82"/>
      <c r="AA1280" s="82"/>
      <c r="AB1280" s="82"/>
      <c r="AC1280" s="82"/>
      <c r="AD1280" s="82"/>
    </row>
    <row r="1281" spans="2:30">
      <c r="B1281" s="82"/>
      <c r="C1281" s="82"/>
      <c r="D1281" s="82"/>
      <c r="E1281" s="82"/>
      <c r="F1281" s="82"/>
      <c r="G1281" s="82"/>
      <c r="I1281" s="82"/>
      <c r="J1281" s="82"/>
      <c r="K1281" s="82"/>
      <c r="L1281" s="82"/>
      <c r="M1281" s="82"/>
      <c r="N1281" s="82"/>
      <c r="P1281" s="82"/>
      <c r="Q1281" s="82"/>
      <c r="R1281" s="82"/>
      <c r="S1281" s="82"/>
      <c r="T1281" s="82"/>
      <c r="U1281" s="82"/>
      <c r="W1281" s="82"/>
      <c r="X1281" s="82"/>
      <c r="Y1281" s="82"/>
      <c r="Z1281" s="82"/>
      <c r="AA1281" s="82"/>
      <c r="AB1281" s="82"/>
      <c r="AC1281" s="82"/>
      <c r="AD1281" s="82"/>
    </row>
    <row r="1282" spans="2:30">
      <c r="B1282" s="82"/>
      <c r="C1282" s="82"/>
      <c r="D1282" s="82"/>
      <c r="E1282" s="82"/>
      <c r="F1282" s="82"/>
      <c r="G1282" s="82"/>
      <c r="I1282" s="82"/>
      <c r="J1282" s="82"/>
      <c r="K1282" s="82"/>
      <c r="L1282" s="82"/>
      <c r="M1282" s="82"/>
      <c r="N1282" s="82"/>
      <c r="P1282" s="82"/>
      <c r="Q1282" s="82"/>
      <c r="R1282" s="82"/>
      <c r="S1282" s="82"/>
      <c r="T1282" s="82"/>
      <c r="U1282" s="82"/>
      <c r="W1282" s="82"/>
      <c r="X1282" s="82"/>
      <c r="Y1282" s="82"/>
      <c r="Z1282" s="82"/>
      <c r="AA1282" s="82"/>
      <c r="AB1282" s="82"/>
      <c r="AC1282" s="82"/>
      <c r="AD1282" s="82"/>
    </row>
    <row r="1283" spans="2:30">
      <c r="B1283" s="82"/>
      <c r="C1283" s="82"/>
      <c r="D1283" s="82"/>
      <c r="E1283" s="82"/>
      <c r="F1283" s="82"/>
      <c r="G1283" s="82"/>
      <c r="I1283" s="82"/>
      <c r="J1283" s="82"/>
      <c r="K1283" s="82"/>
      <c r="L1283" s="82"/>
      <c r="M1283" s="82"/>
      <c r="N1283" s="82"/>
      <c r="P1283" s="82"/>
      <c r="Q1283" s="82"/>
      <c r="R1283" s="82"/>
      <c r="S1283" s="82"/>
      <c r="T1283" s="82"/>
      <c r="U1283" s="82"/>
      <c r="W1283" s="82"/>
      <c r="X1283" s="82"/>
      <c r="Y1283" s="82"/>
      <c r="Z1283" s="82"/>
      <c r="AA1283" s="82"/>
      <c r="AB1283" s="82"/>
      <c r="AC1283" s="82"/>
      <c r="AD1283" s="82"/>
    </row>
    <row r="1284" spans="2:30">
      <c r="B1284" s="82"/>
      <c r="C1284" s="82"/>
      <c r="D1284" s="82"/>
      <c r="E1284" s="82"/>
      <c r="F1284" s="82"/>
      <c r="G1284" s="82"/>
      <c r="I1284" s="82"/>
      <c r="J1284" s="82"/>
      <c r="K1284" s="82"/>
      <c r="L1284" s="82"/>
      <c r="M1284" s="82"/>
      <c r="N1284" s="82"/>
      <c r="P1284" s="82"/>
      <c r="Q1284" s="82"/>
      <c r="R1284" s="82"/>
      <c r="S1284" s="82"/>
      <c r="T1284" s="82"/>
      <c r="U1284" s="82"/>
      <c r="W1284" s="82"/>
      <c r="X1284" s="82"/>
      <c r="Y1284" s="82"/>
      <c r="Z1284" s="82"/>
      <c r="AA1284" s="82"/>
      <c r="AB1284" s="82"/>
      <c r="AC1284" s="82"/>
      <c r="AD1284" s="82"/>
    </row>
    <row r="1285" spans="2:30">
      <c r="B1285" s="82"/>
      <c r="C1285" s="82"/>
      <c r="D1285" s="82"/>
      <c r="E1285" s="82"/>
      <c r="F1285" s="82"/>
      <c r="G1285" s="82"/>
      <c r="I1285" s="82"/>
      <c r="J1285" s="82"/>
      <c r="K1285" s="82"/>
      <c r="L1285" s="82"/>
      <c r="M1285" s="82"/>
      <c r="N1285" s="82"/>
      <c r="P1285" s="82"/>
      <c r="Q1285" s="82"/>
      <c r="R1285" s="82"/>
      <c r="S1285" s="82"/>
      <c r="T1285" s="82"/>
      <c r="U1285" s="82"/>
      <c r="W1285" s="82"/>
      <c r="X1285" s="82"/>
      <c r="Y1285" s="82"/>
      <c r="Z1285" s="82"/>
      <c r="AA1285" s="82"/>
      <c r="AB1285" s="82"/>
      <c r="AC1285" s="82"/>
      <c r="AD1285" s="82"/>
    </row>
    <row r="1286" spans="2:30">
      <c r="B1286" s="82"/>
      <c r="C1286" s="82"/>
      <c r="D1286" s="82"/>
      <c r="E1286" s="82"/>
      <c r="F1286" s="82"/>
      <c r="G1286" s="82"/>
      <c r="I1286" s="82"/>
      <c r="J1286" s="82"/>
      <c r="K1286" s="82"/>
      <c r="L1286" s="82"/>
      <c r="M1286" s="82"/>
      <c r="N1286" s="82"/>
      <c r="P1286" s="82"/>
      <c r="Q1286" s="82"/>
      <c r="R1286" s="82"/>
      <c r="S1286" s="82"/>
      <c r="T1286" s="82"/>
      <c r="U1286" s="82"/>
      <c r="W1286" s="82"/>
      <c r="X1286" s="82"/>
      <c r="Y1286" s="82"/>
      <c r="Z1286" s="82"/>
      <c r="AA1286" s="82"/>
      <c r="AB1286" s="82"/>
      <c r="AC1286" s="82"/>
      <c r="AD1286" s="82"/>
    </row>
    <row r="1287" spans="2:30">
      <c r="B1287" s="82"/>
      <c r="C1287" s="82"/>
      <c r="D1287" s="82"/>
      <c r="E1287" s="82"/>
      <c r="F1287" s="82"/>
      <c r="G1287" s="82"/>
      <c r="I1287" s="82"/>
      <c r="J1287" s="82"/>
      <c r="K1287" s="82"/>
      <c r="L1287" s="82"/>
      <c r="M1287" s="82"/>
      <c r="N1287" s="82"/>
      <c r="P1287" s="82"/>
      <c r="Q1287" s="82"/>
      <c r="R1287" s="82"/>
      <c r="S1287" s="82"/>
      <c r="T1287" s="82"/>
      <c r="U1287" s="82"/>
      <c r="W1287" s="82"/>
      <c r="X1287" s="82"/>
      <c r="Y1287" s="82"/>
      <c r="Z1287" s="82"/>
      <c r="AA1287" s="82"/>
      <c r="AB1287" s="82"/>
      <c r="AC1287" s="82"/>
      <c r="AD1287" s="82"/>
    </row>
    <row r="1288" spans="2:30">
      <c r="B1288" s="82"/>
      <c r="C1288" s="82"/>
      <c r="D1288" s="82"/>
      <c r="E1288" s="82"/>
      <c r="F1288" s="82"/>
      <c r="G1288" s="82"/>
      <c r="I1288" s="82"/>
      <c r="J1288" s="82"/>
      <c r="K1288" s="82"/>
      <c r="L1288" s="82"/>
      <c r="M1288" s="82"/>
      <c r="N1288" s="82"/>
      <c r="P1288" s="82"/>
      <c r="Q1288" s="82"/>
      <c r="R1288" s="82"/>
      <c r="S1288" s="82"/>
      <c r="T1288" s="82"/>
      <c r="U1288" s="82"/>
      <c r="W1288" s="82"/>
      <c r="X1288" s="82"/>
      <c r="Y1288" s="82"/>
      <c r="Z1288" s="82"/>
      <c r="AA1288" s="82"/>
      <c r="AB1288" s="82"/>
      <c r="AC1288" s="82"/>
      <c r="AD1288" s="82"/>
    </row>
    <row r="1289" spans="2:30">
      <c r="B1289" s="82"/>
      <c r="C1289" s="82"/>
      <c r="D1289" s="82"/>
      <c r="E1289" s="82"/>
      <c r="F1289" s="82"/>
      <c r="G1289" s="82"/>
      <c r="I1289" s="82"/>
      <c r="J1289" s="82"/>
      <c r="K1289" s="82"/>
      <c r="L1289" s="82"/>
      <c r="M1289" s="82"/>
      <c r="N1289" s="82"/>
      <c r="P1289" s="82"/>
      <c r="Q1289" s="82"/>
      <c r="R1289" s="82"/>
      <c r="S1289" s="82"/>
      <c r="T1289" s="82"/>
      <c r="U1289" s="82"/>
      <c r="W1289" s="82"/>
      <c r="X1289" s="82"/>
      <c r="Y1289" s="82"/>
      <c r="Z1289" s="82"/>
      <c r="AA1289" s="82"/>
      <c r="AB1289" s="82"/>
      <c r="AC1289" s="82"/>
      <c r="AD1289" s="82"/>
    </row>
    <row r="1290" spans="2:30">
      <c r="B1290" s="82"/>
      <c r="C1290" s="82"/>
      <c r="D1290" s="82"/>
      <c r="E1290" s="82"/>
      <c r="F1290" s="82"/>
      <c r="G1290" s="82"/>
      <c r="I1290" s="82"/>
      <c r="J1290" s="82"/>
      <c r="K1290" s="82"/>
      <c r="L1290" s="82"/>
      <c r="M1290" s="82"/>
      <c r="N1290" s="82"/>
      <c r="P1290" s="82"/>
      <c r="Q1290" s="82"/>
      <c r="R1290" s="82"/>
      <c r="S1290" s="82"/>
      <c r="T1290" s="82"/>
      <c r="U1290" s="82"/>
      <c r="W1290" s="82"/>
      <c r="X1290" s="82"/>
      <c r="Y1290" s="82"/>
      <c r="Z1290" s="82"/>
      <c r="AA1290" s="82"/>
      <c r="AB1290" s="82"/>
      <c r="AC1290" s="82"/>
      <c r="AD1290" s="82"/>
    </row>
    <row r="1291" spans="2:30">
      <c r="B1291" s="82"/>
      <c r="C1291" s="82"/>
      <c r="D1291" s="82"/>
      <c r="E1291" s="82"/>
      <c r="F1291" s="82"/>
      <c r="G1291" s="82"/>
      <c r="I1291" s="82"/>
      <c r="J1291" s="82"/>
      <c r="K1291" s="82"/>
      <c r="L1291" s="82"/>
      <c r="M1291" s="82"/>
      <c r="N1291" s="82"/>
      <c r="P1291" s="82"/>
      <c r="Q1291" s="82"/>
      <c r="R1291" s="82"/>
      <c r="S1291" s="82"/>
      <c r="T1291" s="82"/>
      <c r="U1291" s="82"/>
      <c r="W1291" s="82"/>
      <c r="X1291" s="82"/>
      <c r="Y1291" s="82"/>
      <c r="Z1291" s="82"/>
      <c r="AA1291" s="82"/>
      <c r="AB1291" s="82"/>
      <c r="AC1291" s="82"/>
      <c r="AD1291" s="82"/>
    </row>
    <row r="1292" spans="2:30">
      <c r="B1292" s="82"/>
      <c r="C1292" s="82"/>
      <c r="D1292" s="82"/>
      <c r="E1292" s="82"/>
      <c r="F1292" s="82"/>
      <c r="G1292" s="82"/>
      <c r="I1292" s="82"/>
      <c r="J1292" s="82"/>
      <c r="K1292" s="82"/>
      <c r="L1292" s="82"/>
      <c r="M1292" s="82"/>
      <c r="N1292" s="82"/>
      <c r="P1292" s="82"/>
      <c r="Q1292" s="82"/>
      <c r="R1292" s="82"/>
      <c r="S1292" s="82"/>
      <c r="T1292" s="82"/>
      <c r="U1292" s="82"/>
      <c r="W1292" s="82"/>
      <c r="X1292" s="82"/>
      <c r="Y1292" s="82"/>
      <c r="Z1292" s="82"/>
      <c r="AA1292" s="82"/>
      <c r="AB1292" s="82"/>
      <c r="AC1292" s="82"/>
      <c r="AD1292" s="82"/>
    </row>
    <row r="1293" spans="2:30">
      <c r="B1293" s="82"/>
      <c r="C1293" s="82"/>
      <c r="D1293" s="82"/>
      <c r="E1293" s="82"/>
      <c r="F1293" s="82"/>
      <c r="G1293" s="82"/>
      <c r="I1293" s="82"/>
      <c r="J1293" s="82"/>
      <c r="K1293" s="82"/>
      <c r="L1293" s="82"/>
      <c r="M1293" s="82"/>
      <c r="N1293" s="82"/>
      <c r="P1293" s="82"/>
      <c r="Q1293" s="82"/>
      <c r="R1293" s="82"/>
      <c r="S1293" s="82"/>
      <c r="T1293" s="82"/>
      <c r="U1293" s="82"/>
      <c r="W1293" s="82"/>
      <c r="X1293" s="82"/>
      <c r="Y1293" s="82"/>
      <c r="Z1293" s="82"/>
      <c r="AA1293" s="82"/>
      <c r="AB1293" s="82"/>
      <c r="AC1293" s="82"/>
      <c r="AD1293" s="82"/>
    </row>
    <row r="1294" spans="2:30">
      <c r="B1294" s="82"/>
      <c r="C1294" s="82"/>
      <c r="D1294" s="82"/>
      <c r="E1294" s="82"/>
      <c r="F1294" s="82"/>
      <c r="G1294" s="82"/>
      <c r="I1294" s="82"/>
      <c r="J1294" s="82"/>
      <c r="K1294" s="82"/>
      <c r="L1294" s="82"/>
      <c r="M1294" s="82"/>
      <c r="N1294" s="82"/>
      <c r="P1294" s="82"/>
      <c r="Q1294" s="82"/>
      <c r="R1294" s="82"/>
      <c r="S1294" s="82"/>
      <c r="T1294" s="82"/>
      <c r="U1294" s="82"/>
      <c r="W1294" s="82"/>
      <c r="X1294" s="82"/>
      <c r="Y1294" s="82"/>
      <c r="Z1294" s="82"/>
      <c r="AA1294" s="82"/>
      <c r="AB1294" s="82"/>
      <c r="AC1294" s="82"/>
      <c r="AD1294" s="82"/>
    </row>
    <row r="1295" spans="2:30">
      <c r="B1295" s="82"/>
      <c r="C1295" s="82"/>
      <c r="D1295" s="82"/>
      <c r="E1295" s="82"/>
      <c r="F1295" s="82"/>
      <c r="G1295" s="82"/>
      <c r="I1295" s="82"/>
      <c r="J1295" s="82"/>
      <c r="K1295" s="82"/>
      <c r="L1295" s="82"/>
      <c r="M1295" s="82"/>
      <c r="N1295" s="82"/>
      <c r="P1295" s="82"/>
      <c r="Q1295" s="82"/>
      <c r="R1295" s="82"/>
      <c r="S1295" s="82"/>
      <c r="T1295" s="82"/>
      <c r="U1295" s="82"/>
      <c r="W1295" s="82"/>
      <c r="X1295" s="82"/>
      <c r="Y1295" s="82"/>
      <c r="Z1295" s="82"/>
      <c r="AA1295" s="82"/>
      <c r="AB1295" s="82"/>
      <c r="AC1295" s="82"/>
      <c r="AD1295" s="82"/>
    </row>
    <row r="1296" spans="2:30">
      <c r="B1296" s="82"/>
      <c r="C1296" s="82"/>
      <c r="D1296" s="82"/>
      <c r="E1296" s="82"/>
      <c r="F1296" s="82"/>
      <c r="G1296" s="82"/>
      <c r="I1296" s="82"/>
      <c r="J1296" s="82"/>
      <c r="K1296" s="82"/>
      <c r="L1296" s="82"/>
      <c r="M1296" s="82"/>
      <c r="N1296" s="82"/>
      <c r="P1296" s="82"/>
      <c r="Q1296" s="82"/>
      <c r="R1296" s="82"/>
      <c r="S1296" s="82"/>
      <c r="T1296" s="82"/>
      <c r="U1296" s="82"/>
      <c r="W1296" s="82"/>
      <c r="X1296" s="82"/>
      <c r="Y1296" s="82"/>
      <c r="Z1296" s="82"/>
      <c r="AA1296" s="82"/>
      <c r="AB1296" s="82"/>
      <c r="AC1296" s="82"/>
      <c r="AD1296" s="82"/>
    </row>
    <row r="1297" spans="2:30">
      <c r="B1297" s="82"/>
      <c r="C1297" s="82"/>
      <c r="D1297" s="82"/>
      <c r="E1297" s="82"/>
      <c r="F1297" s="82"/>
      <c r="G1297" s="82"/>
      <c r="I1297" s="82"/>
      <c r="J1297" s="82"/>
      <c r="K1297" s="82"/>
      <c r="L1297" s="82"/>
      <c r="M1297" s="82"/>
      <c r="N1297" s="82"/>
      <c r="P1297" s="82"/>
      <c r="Q1297" s="82"/>
      <c r="R1297" s="82"/>
      <c r="S1297" s="82"/>
      <c r="T1297" s="82"/>
      <c r="U1297" s="82"/>
      <c r="W1297" s="82"/>
      <c r="X1297" s="82"/>
      <c r="Y1297" s="82"/>
      <c r="Z1297" s="82"/>
      <c r="AA1297" s="82"/>
      <c r="AB1297" s="82"/>
      <c r="AC1297" s="82"/>
      <c r="AD1297" s="82"/>
    </row>
    <row r="1298" spans="2:30">
      <c r="B1298" s="82"/>
      <c r="C1298" s="82"/>
      <c r="D1298" s="82"/>
      <c r="E1298" s="82"/>
      <c r="F1298" s="82"/>
      <c r="G1298" s="82"/>
      <c r="I1298" s="82"/>
      <c r="J1298" s="82"/>
      <c r="K1298" s="82"/>
      <c r="L1298" s="82"/>
      <c r="M1298" s="82"/>
      <c r="N1298" s="82"/>
      <c r="P1298" s="82"/>
      <c r="Q1298" s="82"/>
      <c r="R1298" s="82"/>
      <c r="S1298" s="82"/>
      <c r="T1298" s="82"/>
      <c r="U1298" s="82"/>
      <c r="W1298" s="82"/>
      <c r="X1298" s="82"/>
      <c r="Y1298" s="82"/>
      <c r="Z1298" s="82"/>
      <c r="AA1298" s="82"/>
      <c r="AB1298" s="82"/>
      <c r="AC1298" s="82"/>
      <c r="AD1298" s="82"/>
    </row>
    <row r="1299" spans="2:30">
      <c r="B1299" s="82"/>
      <c r="C1299" s="82"/>
      <c r="D1299" s="82"/>
      <c r="E1299" s="82"/>
      <c r="F1299" s="82"/>
      <c r="G1299" s="82"/>
      <c r="I1299" s="82"/>
      <c r="J1299" s="82"/>
      <c r="K1299" s="82"/>
      <c r="L1299" s="82"/>
      <c r="M1299" s="82"/>
      <c r="N1299" s="82"/>
      <c r="P1299" s="82"/>
      <c r="Q1299" s="82"/>
      <c r="R1299" s="82"/>
      <c r="S1299" s="82"/>
      <c r="T1299" s="82"/>
      <c r="U1299" s="82"/>
      <c r="W1299" s="82"/>
      <c r="X1299" s="82"/>
      <c r="Y1299" s="82"/>
      <c r="Z1299" s="82"/>
      <c r="AA1299" s="82"/>
      <c r="AB1299" s="82"/>
      <c r="AC1299" s="82"/>
      <c r="AD1299" s="82"/>
    </row>
    <row r="1300" spans="2:30">
      <c r="B1300" s="82"/>
      <c r="C1300" s="82"/>
      <c r="D1300" s="82"/>
      <c r="E1300" s="82"/>
      <c r="F1300" s="82"/>
      <c r="G1300" s="82"/>
      <c r="I1300" s="82"/>
      <c r="J1300" s="82"/>
      <c r="K1300" s="82"/>
      <c r="L1300" s="82"/>
      <c r="M1300" s="82"/>
      <c r="N1300" s="82"/>
      <c r="P1300" s="82"/>
      <c r="Q1300" s="82"/>
      <c r="R1300" s="82"/>
      <c r="S1300" s="82"/>
      <c r="T1300" s="82"/>
      <c r="U1300" s="82"/>
      <c r="W1300" s="82"/>
      <c r="X1300" s="82"/>
      <c r="Y1300" s="82"/>
      <c r="Z1300" s="82"/>
      <c r="AA1300" s="82"/>
      <c r="AB1300" s="82"/>
      <c r="AC1300" s="82"/>
      <c r="AD1300" s="82"/>
    </row>
    <row r="1301" spans="2:30">
      <c r="B1301" s="82"/>
      <c r="C1301" s="82"/>
      <c r="D1301" s="82"/>
      <c r="E1301" s="82"/>
      <c r="F1301" s="82"/>
      <c r="G1301" s="82"/>
      <c r="I1301" s="82"/>
      <c r="J1301" s="82"/>
      <c r="K1301" s="82"/>
      <c r="L1301" s="82"/>
      <c r="M1301" s="82"/>
      <c r="N1301" s="82"/>
      <c r="P1301" s="82"/>
      <c r="Q1301" s="82"/>
      <c r="R1301" s="82"/>
      <c r="S1301" s="82"/>
      <c r="T1301" s="82"/>
      <c r="U1301" s="82"/>
      <c r="W1301" s="82"/>
      <c r="X1301" s="82"/>
      <c r="Y1301" s="82"/>
      <c r="Z1301" s="82"/>
      <c r="AA1301" s="82"/>
      <c r="AB1301" s="82"/>
      <c r="AC1301" s="82"/>
      <c r="AD1301" s="82"/>
    </row>
    <row r="1302" spans="2:30">
      <c r="B1302" s="82"/>
      <c r="C1302" s="82"/>
      <c r="D1302" s="82"/>
      <c r="E1302" s="82"/>
      <c r="F1302" s="82"/>
      <c r="G1302" s="82"/>
      <c r="I1302" s="82"/>
      <c r="J1302" s="82"/>
      <c r="K1302" s="82"/>
      <c r="L1302" s="82"/>
      <c r="M1302" s="82"/>
      <c r="N1302" s="82"/>
      <c r="P1302" s="82"/>
      <c r="Q1302" s="82"/>
      <c r="R1302" s="82"/>
      <c r="S1302" s="82"/>
      <c r="T1302" s="82"/>
      <c r="U1302" s="82"/>
      <c r="W1302" s="82"/>
      <c r="X1302" s="82"/>
      <c r="Y1302" s="82"/>
      <c r="Z1302" s="82"/>
      <c r="AA1302" s="82"/>
      <c r="AB1302" s="82"/>
      <c r="AC1302" s="82"/>
      <c r="AD1302" s="82"/>
    </row>
    <row r="1303" spans="2:30">
      <c r="B1303" s="82"/>
      <c r="C1303" s="82"/>
      <c r="D1303" s="82"/>
      <c r="E1303" s="82"/>
      <c r="F1303" s="82"/>
      <c r="G1303" s="82"/>
      <c r="I1303" s="82"/>
      <c r="J1303" s="82"/>
      <c r="K1303" s="82"/>
      <c r="L1303" s="82"/>
      <c r="M1303" s="82"/>
      <c r="N1303" s="82"/>
      <c r="P1303" s="82"/>
      <c r="Q1303" s="82"/>
      <c r="R1303" s="82"/>
      <c r="S1303" s="82"/>
      <c r="T1303" s="82"/>
      <c r="U1303" s="82"/>
      <c r="W1303" s="82"/>
      <c r="X1303" s="82"/>
      <c r="Y1303" s="82"/>
      <c r="Z1303" s="82"/>
      <c r="AA1303" s="82"/>
      <c r="AB1303" s="82"/>
      <c r="AC1303" s="82"/>
      <c r="AD1303" s="82"/>
    </row>
    <row r="1304" spans="2:30">
      <c r="B1304" s="82"/>
      <c r="C1304" s="82"/>
      <c r="D1304" s="82"/>
      <c r="E1304" s="82"/>
      <c r="F1304" s="82"/>
      <c r="G1304" s="82"/>
      <c r="I1304" s="82"/>
      <c r="J1304" s="82"/>
      <c r="K1304" s="82"/>
      <c r="L1304" s="82"/>
      <c r="M1304" s="82"/>
      <c r="N1304" s="82"/>
      <c r="P1304" s="82"/>
      <c r="Q1304" s="82"/>
      <c r="R1304" s="82"/>
      <c r="S1304" s="82"/>
      <c r="T1304" s="82"/>
      <c r="U1304" s="82"/>
      <c r="W1304" s="82"/>
      <c r="X1304" s="82"/>
      <c r="Y1304" s="82"/>
      <c r="Z1304" s="82"/>
      <c r="AA1304" s="82"/>
      <c r="AB1304" s="82"/>
      <c r="AC1304" s="82"/>
      <c r="AD1304" s="82"/>
    </row>
    <row r="1305" spans="2:30">
      <c r="B1305" s="82"/>
      <c r="C1305" s="82"/>
      <c r="D1305" s="82"/>
      <c r="E1305" s="82"/>
      <c r="F1305" s="82"/>
      <c r="G1305" s="82"/>
      <c r="I1305" s="82"/>
      <c r="J1305" s="82"/>
      <c r="K1305" s="82"/>
      <c r="L1305" s="82"/>
      <c r="M1305" s="82"/>
      <c r="N1305" s="82"/>
      <c r="P1305" s="82"/>
      <c r="Q1305" s="82"/>
      <c r="R1305" s="82"/>
      <c r="S1305" s="82"/>
      <c r="T1305" s="82"/>
      <c r="U1305" s="82"/>
      <c r="W1305" s="82"/>
      <c r="X1305" s="82"/>
      <c r="Y1305" s="82"/>
      <c r="Z1305" s="82"/>
      <c r="AA1305" s="82"/>
      <c r="AB1305" s="82"/>
      <c r="AC1305" s="82"/>
      <c r="AD1305" s="82"/>
    </row>
    <row r="1306" spans="2:30">
      <c r="B1306" s="82"/>
      <c r="C1306" s="82"/>
      <c r="D1306" s="82"/>
      <c r="E1306" s="82"/>
      <c r="F1306" s="82"/>
      <c r="G1306" s="82"/>
      <c r="I1306" s="82"/>
      <c r="J1306" s="82"/>
      <c r="K1306" s="82"/>
      <c r="L1306" s="82"/>
      <c r="M1306" s="82"/>
      <c r="N1306" s="82"/>
      <c r="P1306" s="82"/>
      <c r="Q1306" s="82"/>
      <c r="R1306" s="82"/>
      <c r="S1306" s="82"/>
      <c r="T1306" s="82"/>
      <c r="U1306" s="82"/>
      <c r="W1306" s="82"/>
      <c r="X1306" s="82"/>
      <c r="Y1306" s="82"/>
      <c r="Z1306" s="82"/>
      <c r="AA1306" s="82"/>
      <c r="AB1306" s="82"/>
      <c r="AC1306" s="82"/>
      <c r="AD1306" s="82"/>
    </row>
    <row r="1307" spans="2:30">
      <c r="B1307" s="82"/>
      <c r="C1307" s="82"/>
      <c r="D1307" s="82"/>
      <c r="E1307" s="82"/>
      <c r="F1307" s="82"/>
      <c r="G1307" s="82"/>
      <c r="I1307" s="82"/>
      <c r="J1307" s="82"/>
      <c r="K1307" s="82"/>
      <c r="L1307" s="82"/>
      <c r="M1307" s="82"/>
      <c r="N1307" s="82"/>
      <c r="P1307" s="82"/>
      <c r="Q1307" s="82"/>
      <c r="R1307" s="82"/>
      <c r="S1307" s="82"/>
      <c r="T1307" s="82"/>
      <c r="U1307" s="82"/>
      <c r="W1307" s="82"/>
      <c r="X1307" s="82"/>
      <c r="Y1307" s="82"/>
      <c r="Z1307" s="82"/>
      <c r="AA1307" s="82"/>
      <c r="AB1307" s="82"/>
      <c r="AC1307" s="82"/>
      <c r="AD1307" s="82"/>
    </row>
    <row r="1308" spans="2:30">
      <c r="B1308" s="82"/>
      <c r="C1308" s="82"/>
      <c r="D1308" s="82"/>
      <c r="E1308" s="82"/>
      <c r="F1308" s="82"/>
      <c r="G1308" s="82"/>
      <c r="I1308" s="82"/>
      <c r="J1308" s="82"/>
      <c r="K1308" s="82"/>
      <c r="L1308" s="82"/>
      <c r="M1308" s="82"/>
      <c r="N1308" s="82"/>
      <c r="P1308" s="82"/>
      <c r="Q1308" s="82"/>
      <c r="R1308" s="82"/>
      <c r="S1308" s="82"/>
      <c r="T1308" s="82"/>
      <c r="U1308" s="82"/>
      <c r="W1308" s="82"/>
      <c r="X1308" s="82"/>
      <c r="Y1308" s="82"/>
      <c r="Z1308" s="82"/>
      <c r="AA1308" s="82"/>
      <c r="AB1308" s="82"/>
      <c r="AC1308" s="82"/>
      <c r="AD1308" s="82"/>
    </row>
    <row r="1309" spans="2:30">
      <c r="B1309" s="82"/>
      <c r="C1309" s="82"/>
      <c r="D1309" s="82"/>
      <c r="E1309" s="82"/>
      <c r="F1309" s="82"/>
      <c r="G1309" s="82"/>
      <c r="I1309" s="82"/>
      <c r="J1309" s="82"/>
      <c r="K1309" s="82"/>
      <c r="L1309" s="82"/>
      <c r="M1309" s="82"/>
      <c r="N1309" s="82"/>
      <c r="P1309" s="82"/>
      <c r="Q1309" s="82"/>
      <c r="R1309" s="82"/>
      <c r="S1309" s="82"/>
      <c r="T1309" s="82"/>
      <c r="U1309" s="82"/>
      <c r="W1309" s="82"/>
      <c r="X1309" s="82"/>
      <c r="Y1309" s="82"/>
      <c r="Z1309" s="82"/>
      <c r="AA1309" s="82"/>
      <c r="AB1309" s="82"/>
      <c r="AC1309" s="82"/>
      <c r="AD1309" s="82"/>
    </row>
    <row r="1310" spans="2:30">
      <c r="B1310" s="82"/>
      <c r="C1310" s="82"/>
      <c r="D1310" s="82"/>
      <c r="E1310" s="82"/>
      <c r="F1310" s="82"/>
      <c r="G1310" s="82"/>
      <c r="I1310" s="82"/>
      <c r="J1310" s="82"/>
      <c r="K1310" s="82"/>
      <c r="L1310" s="82"/>
      <c r="M1310" s="82"/>
      <c r="N1310" s="82"/>
      <c r="P1310" s="82"/>
      <c r="Q1310" s="82"/>
      <c r="R1310" s="82"/>
      <c r="S1310" s="82"/>
      <c r="T1310" s="82"/>
      <c r="U1310" s="82"/>
      <c r="W1310" s="82"/>
      <c r="X1310" s="82"/>
      <c r="Y1310" s="82"/>
      <c r="Z1310" s="82"/>
      <c r="AA1310" s="82"/>
      <c r="AB1310" s="82"/>
      <c r="AC1310" s="82"/>
      <c r="AD1310" s="82"/>
    </row>
    <row r="1311" spans="2:30">
      <c r="B1311" s="82"/>
      <c r="C1311" s="82"/>
      <c r="D1311" s="82"/>
      <c r="E1311" s="82"/>
      <c r="F1311" s="82"/>
      <c r="G1311" s="82"/>
      <c r="I1311" s="82"/>
      <c r="J1311" s="82"/>
      <c r="K1311" s="82"/>
      <c r="L1311" s="82"/>
      <c r="M1311" s="82"/>
      <c r="N1311" s="82"/>
      <c r="P1311" s="82"/>
      <c r="Q1311" s="82"/>
      <c r="R1311" s="82"/>
      <c r="S1311" s="82"/>
      <c r="T1311" s="82"/>
      <c r="U1311" s="82"/>
      <c r="W1311" s="82"/>
      <c r="X1311" s="82"/>
      <c r="Y1311" s="82"/>
      <c r="Z1311" s="82"/>
      <c r="AA1311" s="82"/>
      <c r="AB1311" s="82"/>
      <c r="AC1311" s="82"/>
      <c r="AD1311" s="82"/>
    </row>
    <row r="1312" spans="2:30">
      <c r="B1312" s="82"/>
      <c r="C1312" s="82"/>
      <c r="D1312" s="82"/>
      <c r="E1312" s="82"/>
      <c r="F1312" s="82"/>
      <c r="G1312" s="82"/>
      <c r="I1312" s="82"/>
      <c r="J1312" s="82"/>
      <c r="K1312" s="82"/>
      <c r="L1312" s="82"/>
      <c r="M1312" s="82"/>
      <c r="N1312" s="82"/>
      <c r="P1312" s="82"/>
      <c r="Q1312" s="82"/>
      <c r="R1312" s="82"/>
      <c r="S1312" s="82"/>
      <c r="T1312" s="82"/>
      <c r="U1312" s="82"/>
      <c r="W1312" s="82"/>
      <c r="X1312" s="82"/>
      <c r="Y1312" s="82"/>
      <c r="Z1312" s="82"/>
      <c r="AA1312" s="82"/>
      <c r="AB1312" s="82"/>
      <c r="AC1312" s="82"/>
      <c r="AD1312" s="82"/>
    </row>
    <row r="1313" spans="2:30">
      <c r="B1313" s="82"/>
      <c r="C1313" s="82"/>
      <c r="D1313" s="82"/>
      <c r="E1313" s="82"/>
      <c r="F1313" s="82"/>
      <c r="G1313" s="82"/>
      <c r="I1313" s="82"/>
      <c r="J1313" s="82"/>
      <c r="K1313" s="82"/>
      <c r="L1313" s="82"/>
      <c r="M1313" s="82"/>
      <c r="N1313" s="82"/>
      <c r="P1313" s="82"/>
      <c r="Q1313" s="82"/>
      <c r="R1313" s="82"/>
      <c r="S1313" s="82"/>
      <c r="T1313" s="82"/>
      <c r="U1313" s="82"/>
      <c r="W1313" s="82"/>
      <c r="X1313" s="82"/>
      <c r="Y1313" s="82"/>
      <c r="Z1313" s="82"/>
      <c r="AA1313" s="82"/>
      <c r="AB1313" s="82"/>
      <c r="AC1313" s="82"/>
      <c r="AD1313" s="82"/>
    </row>
    <row r="1314" spans="2:30">
      <c r="B1314" s="82"/>
      <c r="C1314" s="82"/>
      <c r="D1314" s="82"/>
      <c r="E1314" s="82"/>
      <c r="F1314" s="82"/>
      <c r="G1314" s="82"/>
      <c r="I1314" s="82"/>
      <c r="J1314" s="82"/>
      <c r="K1314" s="82"/>
      <c r="L1314" s="82"/>
      <c r="M1314" s="82"/>
      <c r="N1314" s="82"/>
      <c r="P1314" s="82"/>
      <c r="Q1314" s="82"/>
      <c r="R1314" s="82"/>
      <c r="S1314" s="82"/>
      <c r="T1314" s="82"/>
      <c r="U1314" s="82"/>
      <c r="W1314" s="82"/>
      <c r="X1314" s="82"/>
      <c r="Y1314" s="82"/>
      <c r="Z1314" s="82"/>
      <c r="AA1314" s="82"/>
      <c r="AB1314" s="82"/>
      <c r="AC1314" s="82"/>
      <c r="AD1314" s="82"/>
    </row>
    <row r="1315" spans="2:30">
      <c r="B1315" s="82"/>
      <c r="C1315" s="82"/>
      <c r="D1315" s="82"/>
      <c r="E1315" s="82"/>
      <c r="F1315" s="82"/>
      <c r="G1315" s="82"/>
      <c r="I1315" s="82"/>
      <c r="J1315" s="82"/>
      <c r="K1315" s="82"/>
      <c r="L1315" s="82"/>
      <c r="M1315" s="82"/>
      <c r="N1315" s="82"/>
      <c r="P1315" s="82"/>
      <c r="Q1315" s="82"/>
      <c r="R1315" s="82"/>
      <c r="S1315" s="82"/>
      <c r="T1315" s="82"/>
      <c r="U1315" s="82"/>
      <c r="W1315" s="82"/>
      <c r="X1315" s="82"/>
      <c r="Y1315" s="82"/>
      <c r="Z1315" s="82"/>
      <c r="AA1315" s="82"/>
      <c r="AB1315" s="82"/>
      <c r="AC1315" s="82"/>
      <c r="AD1315" s="82"/>
    </row>
    <row r="1316" spans="2:30">
      <c r="B1316" s="82"/>
      <c r="C1316" s="82"/>
      <c r="D1316" s="82"/>
      <c r="E1316" s="82"/>
      <c r="F1316" s="82"/>
      <c r="G1316" s="82"/>
      <c r="I1316" s="82"/>
      <c r="J1316" s="82"/>
      <c r="K1316" s="82"/>
      <c r="L1316" s="82"/>
      <c r="M1316" s="82"/>
      <c r="N1316" s="82"/>
      <c r="P1316" s="82"/>
      <c r="Q1316" s="82"/>
      <c r="R1316" s="82"/>
      <c r="S1316" s="82"/>
      <c r="T1316" s="82"/>
      <c r="U1316" s="82"/>
      <c r="W1316" s="82"/>
      <c r="X1316" s="82"/>
      <c r="Y1316" s="82"/>
      <c r="Z1316" s="82"/>
      <c r="AA1316" s="82"/>
      <c r="AB1316" s="82"/>
      <c r="AC1316" s="82"/>
      <c r="AD1316" s="82"/>
    </row>
    <row r="1317" spans="2:30">
      <c r="B1317" s="82"/>
      <c r="C1317" s="82"/>
      <c r="D1317" s="82"/>
      <c r="E1317" s="82"/>
      <c r="F1317" s="82"/>
      <c r="G1317" s="82"/>
      <c r="I1317" s="82"/>
      <c r="J1317" s="82"/>
      <c r="K1317" s="82"/>
      <c r="L1317" s="82"/>
      <c r="M1317" s="82"/>
      <c r="N1317" s="82"/>
      <c r="P1317" s="82"/>
      <c r="Q1317" s="82"/>
      <c r="R1317" s="82"/>
      <c r="S1317" s="82"/>
      <c r="T1317" s="82"/>
      <c r="U1317" s="82"/>
      <c r="W1317" s="82"/>
      <c r="X1317" s="82"/>
      <c r="Y1317" s="82"/>
      <c r="Z1317" s="82"/>
      <c r="AA1317" s="82"/>
      <c r="AB1317" s="82"/>
      <c r="AC1317" s="82"/>
      <c r="AD1317" s="82"/>
    </row>
    <row r="1318" spans="2:30">
      <c r="B1318" s="82"/>
      <c r="C1318" s="82"/>
      <c r="D1318" s="82"/>
      <c r="E1318" s="82"/>
      <c r="F1318" s="82"/>
      <c r="G1318" s="82"/>
      <c r="I1318" s="82"/>
      <c r="J1318" s="82"/>
      <c r="K1318" s="82"/>
      <c r="L1318" s="82"/>
      <c r="M1318" s="82"/>
      <c r="N1318" s="82"/>
      <c r="P1318" s="82"/>
      <c r="Q1318" s="82"/>
      <c r="R1318" s="82"/>
      <c r="S1318" s="82"/>
      <c r="T1318" s="82"/>
      <c r="U1318" s="82"/>
      <c r="W1318" s="82"/>
      <c r="X1318" s="82"/>
      <c r="Y1318" s="82"/>
      <c r="Z1318" s="82"/>
      <c r="AA1318" s="82"/>
      <c r="AB1318" s="82"/>
      <c r="AC1318" s="82"/>
      <c r="AD1318" s="82"/>
    </row>
    <row r="1319" spans="2:30">
      <c r="B1319" s="82"/>
      <c r="C1319" s="82"/>
      <c r="D1319" s="82"/>
      <c r="E1319" s="82"/>
      <c r="F1319" s="82"/>
      <c r="G1319" s="82"/>
      <c r="I1319" s="82"/>
      <c r="J1319" s="82"/>
      <c r="K1319" s="82"/>
      <c r="L1319" s="82"/>
      <c r="M1319" s="82"/>
      <c r="N1319" s="82"/>
      <c r="P1319" s="82"/>
      <c r="Q1319" s="82"/>
      <c r="R1319" s="82"/>
      <c r="S1319" s="82"/>
      <c r="T1319" s="82"/>
      <c r="U1319" s="82"/>
      <c r="W1319" s="82"/>
      <c r="X1319" s="82"/>
      <c r="Y1319" s="82"/>
      <c r="Z1319" s="82"/>
      <c r="AA1319" s="82"/>
      <c r="AB1319" s="82"/>
      <c r="AC1319" s="82"/>
      <c r="AD1319" s="82"/>
    </row>
    <row r="1320" spans="2:30">
      <c r="B1320" s="82"/>
      <c r="C1320" s="82"/>
      <c r="D1320" s="82"/>
      <c r="E1320" s="82"/>
      <c r="F1320" s="82"/>
      <c r="G1320" s="82"/>
      <c r="I1320" s="82"/>
      <c r="J1320" s="82"/>
      <c r="K1320" s="82"/>
      <c r="L1320" s="82"/>
      <c r="M1320" s="82"/>
      <c r="N1320" s="82"/>
      <c r="P1320" s="82"/>
      <c r="Q1320" s="82"/>
      <c r="R1320" s="82"/>
      <c r="S1320" s="82"/>
      <c r="T1320" s="82"/>
      <c r="U1320" s="82"/>
      <c r="W1320" s="82"/>
      <c r="X1320" s="82"/>
      <c r="Y1320" s="82"/>
      <c r="Z1320" s="82"/>
      <c r="AA1320" s="82"/>
      <c r="AB1320" s="82"/>
      <c r="AC1320" s="82"/>
      <c r="AD1320" s="82"/>
    </row>
    <row r="1321" spans="2:30">
      <c r="B1321" s="82"/>
      <c r="C1321" s="82"/>
      <c r="D1321" s="82"/>
      <c r="E1321" s="82"/>
      <c r="F1321" s="82"/>
      <c r="G1321" s="82"/>
      <c r="I1321" s="82"/>
      <c r="J1321" s="82"/>
      <c r="K1321" s="82"/>
      <c r="L1321" s="82"/>
      <c r="M1321" s="82"/>
      <c r="N1321" s="82"/>
      <c r="P1321" s="82"/>
      <c r="Q1321" s="82"/>
      <c r="R1321" s="82"/>
      <c r="S1321" s="82"/>
      <c r="T1321" s="82"/>
      <c r="U1321" s="82"/>
      <c r="W1321" s="82"/>
      <c r="X1321" s="82"/>
      <c r="Y1321" s="82"/>
      <c r="Z1321" s="82"/>
      <c r="AA1321" s="82"/>
      <c r="AB1321" s="82"/>
      <c r="AC1321" s="82"/>
      <c r="AD1321" s="82"/>
    </row>
    <row r="1322" spans="2:30">
      <c r="B1322" s="82"/>
      <c r="C1322" s="82"/>
      <c r="D1322" s="82"/>
      <c r="E1322" s="82"/>
      <c r="F1322" s="82"/>
      <c r="G1322" s="82"/>
      <c r="I1322" s="82"/>
      <c r="J1322" s="82"/>
      <c r="K1322" s="82"/>
      <c r="L1322" s="82"/>
      <c r="M1322" s="82"/>
      <c r="N1322" s="82"/>
      <c r="P1322" s="82"/>
      <c r="Q1322" s="82"/>
      <c r="R1322" s="82"/>
      <c r="S1322" s="82"/>
      <c r="T1322" s="82"/>
      <c r="U1322" s="82"/>
      <c r="W1322" s="82"/>
      <c r="X1322" s="82"/>
      <c r="Y1322" s="82"/>
      <c r="Z1322" s="82"/>
      <c r="AA1322" s="82"/>
      <c r="AB1322" s="82"/>
      <c r="AC1322" s="82"/>
      <c r="AD1322" s="82"/>
    </row>
    <row r="1323" spans="2:30">
      <c r="B1323" s="82"/>
      <c r="C1323" s="82"/>
      <c r="D1323" s="82"/>
      <c r="E1323" s="82"/>
      <c r="F1323" s="82"/>
      <c r="G1323" s="82"/>
      <c r="I1323" s="82"/>
      <c r="J1323" s="82"/>
      <c r="K1323" s="82"/>
      <c r="L1323" s="82"/>
      <c r="M1323" s="82"/>
      <c r="N1323" s="82"/>
      <c r="P1323" s="82"/>
      <c r="Q1323" s="82"/>
      <c r="R1323" s="82"/>
      <c r="S1323" s="82"/>
      <c r="T1323" s="82"/>
      <c r="U1323" s="82"/>
      <c r="W1323" s="82"/>
      <c r="X1323" s="82"/>
      <c r="Y1323" s="82"/>
      <c r="Z1323" s="82"/>
      <c r="AA1323" s="82"/>
      <c r="AB1323" s="82"/>
      <c r="AC1323" s="82"/>
      <c r="AD1323" s="82"/>
    </row>
    <row r="1324" spans="2:30">
      <c r="B1324" s="82"/>
      <c r="C1324" s="82"/>
      <c r="D1324" s="82"/>
      <c r="E1324" s="82"/>
      <c r="F1324" s="82"/>
      <c r="G1324" s="82"/>
      <c r="I1324" s="82"/>
      <c r="J1324" s="82"/>
      <c r="K1324" s="82"/>
      <c r="L1324" s="82"/>
      <c r="M1324" s="82"/>
      <c r="N1324" s="82"/>
      <c r="P1324" s="82"/>
      <c r="Q1324" s="82"/>
      <c r="R1324" s="82"/>
      <c r="S1324" s="82"/>
      <c r="T1324" s="82"/>
      <c r="U1324" s="82"/>
      <c r="W1324" s="82"/>
      <c r="X1324" s="82"/>
      <c r="Y1324" s="82"/>
      <c r="Z1324" s="82"/>
      <c r="AA1324" s="82"/>
      <c r="AB1324" s="82"/>
      <c r="AC1324" s="82"/>
      <c r="AD1324" s="82"/>
    </row>
    <row r="1325" spans="2:30">
      <c r="B1325" s="82"/>
      <c r="C1325" s="82"/>
      <c r="D1325" s="82"/>
      <c r="E1325" s="82"/>
      <c r="F1325" s="82"/>
      <c r="G1325" s="82"/>
      <c r="I1325" s="82"/>
      <c r="J1325" s="82"/>
      <c r="K1325" s="82"/>
      <c r="L1325" s="82"/>
      <c r="M1325" s="82"/>
      <c r="N1325" s="82"/>
      <c r="P1325" s="82"/>
      <c r="Q1325" s="82"/>
      <c r="R1325" s="82"/>
      <c r="S1325" s="82"/>
      <c r="T1325" s="82"/>
      <c r="U1325" s="82"/>
      <c r="W1325" s="82"/>
      <c r="X1325" s="82"/>
      <c r="Y1325" s="82"/>
      <c r="Z1325" s="82"/>
      <c r="AA1325" s="82"/>
      <c r="AB1325" s="82"/>
      <c r="AC1325" s="82"/>
      <c r="AD1325" s="82"/>
    </row>
    <row r="1326" spans="2:30">
      <c r="B1326" s="82"/>
      <c r="C1326" s="82"/>
      <c r="D1326" s="82"/>
      <c r="E1326" s="82"/>
      <c r="F1326" s="82"/>
      <c r="G1326" s="82"/>
      <c r="I1326" s="82"/>
      <c r="J1326" s="82"/>
      <c r="K1326" s="82"/>
      <c r="L1326" s="82"/>
      <c r="M1326" s="82"/>
      <c r="N1326" s="82"/>
      <c r="P1326" s="82"/>
      <c r="Q1326" s="82"/>
      <c r="R1326" s="82"/>
      <c r="S1326" s="82"/>
      <c r="T1326" s="82"/>
      <c r="U1326" s="82"/>
      <c r="W1326" s="82"/>
      <c r="X1326" s="82"/>
      <c r="Y1326" s="82"/>
      <c r="Z1326" s="82"/>
      <c r="AA1326" s="82"/>
      <c r="AB1326" s="82"/>
      <c r="AC1326" s="82"/>
      <c r="AD1326" s="82"/>
    </row>
    <row r="1327" spans="2:30">
      <c r="B1327" s="82"/>
      <c r="C1327" s="82"/>
      <c r="D1327" s="82"/>
      <c r="E1327" s="82"/>
      <c r="F1327" s="82"/>
      <c r="G1327" s="82"/>
      <c r="I1327" s="82"/>
      <c r="J1327" s="82"/>
      <c r="K1327" s="82"/>
      <c r="L1327" s="82"/>
      <c r="M1327" s="82"/>
      <c r="N1327" s="82"/>
      <c r="P1327" s="82"/>
      <c r="Q1327" s="82"/>
      <c r="R1327" s="82"/>
      <c r="S1327" s="82"/>
      <c r="T1327" s="82"/>
      <c r="U1327" s="82"/>
      <c r="W1327" s="82"/>
      <c r="X1327" s="82"/>
      <c r="Y1327" s="82"/>
      <c r="Z1327" s="82"/>
      <c r="AA1327" s="82"/>
      <c r="AB1327" s="82"/>
      <c r="AC1327" s="82"/>
      <c r="AD1327" s="82"/>
    </row>
    <row r="1328" spans="2:30">
      <c r="B1328" s="82"/>
      <c r="C1328" s="82"/>
      <c r="D1328" s="82"/>
      <c r="E1328" s="82"/>
      <c r="F1328" s="82"/>
      <c r="G1328" s="82"/>
      <c r="I1328" s="82"/>
      <c r="J1328" s="82"/>
      <c r="K1328" s="82"/>
      <c r="L1328" s="82"/>
      <c r="M1328" s="82"/>
      <c r="N1328" s="82"/>
      <c r="P1328" s="82"/>
      <c r="Q1328" s="82"/>
      <c r="R1328" s="82"/>
      <c r="S1328" s="82"/>
      <c r="T1328" s="82"/>
      <c r="U1328" s="82"/>
      <c r="W1328" s="82"/>
      <c r="X1328" s="82"/>
      <c r="Y1328" s="82"/>
      <c r="Z1328" s="82"/>
      <c r="AA1328" s="82"/>
      <c r="AB1328" s="82"/>
      <c r="AC1328" s="82"/>
      <c r="AD1328" s="82"/>
    </row>
    <row r="1329" spans="2:30">
      <c r="B1329" s="82"/>
      <c r="C1329" s="82"/>
      <c r="D1329" s="82"/>
      <c r="E1329" s="82"/>
      <c r="F1329" s="82"/>
      <c r="G1329" s="82"/>
      <c r="I1329" s="82"/>
      <c r="J1329" s="82"/>
      <c r="K1329" s="82"/>
      <c r="L1329" s="82"/>
      <c r="M1329" s="82"/>
      <c r="N1329" s="82"/>
      <c r="P1329" s="82"/>
      <c r="Q1329" s="82"/>
      <c r="R1329" s="82"/>
      <c r="S1329" s="82"/>
      <c r="T1329" s="82"/>
      <c r="U1329" s="82"/>
      <c r="W1329" s="82"/>
      <c r="X1329" s="82"/>
      <c r="Y1329" s="82"/>
      <c r="Z1329" s="82"/>
      <c r="AA1329" s="82"/>
      <c r="AB1329" s="82"/>
      <c r="AC1329" s="82"/>
      <c r="AD1329" s="82"/>
    </row>
    <row r="1330" spans="2:30">
      <c r="B1330" s="82"/>
      <c r="C1330" s="82"/>
      <c r="D1330" s="82"/>
      <c r="E1330" s="82"/>
      <c r="F1330" s="82"/>
      <c r="G1330" s="82"/>
      <c r="I1330" s="82"/>
      <c r="J1330" s="82"/>
      <c r="K1330" s="82"/>
      <c r="L1330" s="82"/>
      <c r="M1330" s="82"/>
      <c r="N1330" s="82"/>
      <c r="P1330" s="82"/>
      <c r="Q1330" s="82"/>
      <c r="R1330" s="82"/>
      <c r="S1330" s="82"/>
      <c r="T1330" s="82"/>
      <c r="U1330" s="82"/>
      <c r="W1330" s="82"/>
      <c r="X1330" s="82"/>
      <c r="Y1330" s="82"/>
      <c r="Z1330" s="82"/>
      <c r="AA1330" s="82"/>
      <c r="AB1330" s="82"/>
      <c r="AC1330" s="82"/>
      <c r="AD1330" s="82"/>
    </row>
    <row r="1331" spans="2:30">
      <c r="B1331" s="82"/>
      <c r="C1331" s="82"/>
      <c r="D1331" s="82"/>
      <c r="E1331" s="82"/>
      <c r="F1331" s="82"/>
      <c r="G1331" s="82"/>
      <c r="I1331" s="82"/>
      <c r="J1331" s="82"/>
      <c r="K1331" s="82"/>
      <c r="L1331" s="82"/>
      <c r="M1331" s="82"/>
      <c r="N1331" s="82"/>
      <c r="P1331" s="82"/>
      <c r="Q1331" s="82"/>
      <c r="R1331" s="82"/>
      <c r="S1331" s="82"/>
      <c r="T1331" s="82"/>
      <c r="U1331" s="82"/>
      <c r="W1331" s="82"/>
      <c r="X1331" s="82"/>
      <c r="Y1331" s="82"/>
      <c r="Z1331" s="82"/>
      <c r="AA1331" s="82"/>
      <c r="AB1331" s="82"/>
      <c r="AC1331" s="82"/>
      <c r="AD1331" s="82"/>
    </row>
    <row r="1332" spans="2:30">
      <c r="B1332" s="82"/>
      <c r="C1332" s="82"/>
      <c r="D1332" s="82"/>
      <c r="E1332" s="82"/>
      <c r="F1332" s="82"/>
      <c r="G1332" s="82"/>
      <c r="I1332" s="82"/>
      <c r="J1332" s="82"/>
      <c r="K1332" s="82"/>
      <c r="L1332" s="82"/>
      <c r="M1332" s="82"/>
      <c r="N1332" s="82"/>
      <c r="P1332" s="82"/>
      <c r="Q1332" s="82"/>
      <c r="R1332" s="82"/>
      <c r="S1332" s="82"/>
      <c r="T1332" s="82"/>
      <c r="U1332" s="82"/>
      <c r="W1332" s="82"/>
      <c r="X1332" s="82"/>
      <c r="Y1332" s="82"/>
      <c r="Z1332" s="82"/>
      <c r="AA1332" s="82"/>
      <c r="AB1332" s="82"/>
      <c r="AC1332" s="82"/>
      <c r="AD1332" s="82"/>
    </row>
    <row r="1333" spans="2:30">
      <c r="B1333" s="82"/>
      <c r="C1333" s="82"/>
      <c r="D1333" s="82"/>
      <c r="E1333" s="82"/>
      <c r="F1333" s="82"/>
      <c r="G1333" s="82"/>
      <c r="I1333" s="82"/>
      <c r="J1333" s="82"/>
      <c r="K1333" s="82"/>
      <c r="L1333" s="82"/>
      <c r="M1333" s="82"/>
      <c r="N1333" s="82"/>
      <c r="P1333" s="82"/>
      <c r="Q1333" s="82"/>
      <c r="R1333" s="82"/>
      <c r="S1333" s="82"/>
      <c r="T1333" s="82"/>
      <c r="U1333" s="82"/>
      <c r="W1333" s="82"/>
      <c r="X1333" s="82"/>
      <c r="Y1333" s="82"/>
      <c r="Z1333" s="82"/>
      <c r="AA1333" s="82"/>
      <c r="AB1333" s="82"/>
      <c r="AC1333" s="82"/>
      <c r="AD1333" s="82"/>
    </row>
    <row r="1334" spans="2:30">
      <c r="B1334" s="82"/>
      <c r="C1334" s="82"/>
      <c r="D1334" s="82"/>
      <c r="E1334" s="82"/>
      <c r="F1334" s="82"/>
      <c r="G1334" s="82"/>
      <c r="I1334" s="82"/>
      <c r="J1334" s="82"/>
      <c r="K1334" s="82"/>
      <c r="L1334" s="82"/>
      <c r="M1334" s="82"/>
      <c r="N1334" s="82"/>
      <c r="P1334" s="82"/>
      <c r="Q1334" s="82"/>
      <c r="R1334" s="82"/>
      <c r="S1334" s="82"/>
      <c r="T1334" s="82"/>
      <c r="U1334" s="82"/>
      <c r="W1334" s="82"/>
      <c r="X1334" s="82"/>
      <c r="Y1334" s="82"/>
      <c r="Z1334" s="82"/>
      <c r="AA1334" s="82"/>
      <c r="AB1334" s="82"/>
      <c r="AC1334" s="82"/>
      <c r="AD1334" s="82"/>
    </row>
    <row r="1335" spans="2:30">
      <c r="B1335" s="82"/>
      <c r="C1335" s="82"/>
      <c r="D1335" s="82"/>
      <c r="E1335" s="82"/>
      <c r="F1335" s="82"/>
      <c r="G1335" s="82"/>
      <c r="I1335" s="82"/>
      <c r="J1335" s="82"/>
      <c r="K1335" s="82"/>
      <c r="L1335" s="82"/>
      <c r="M1335" s="82"/>
      <c r="N1335" s="82"/>
      <c r="P1335" s="82"/>
      <c r="Q1335" s="82"/>
      <c r="R1335" s="82"/>
      <c r="S1335" s="82"/>
      <c r="T1335" s="82"/>
      <c r="U1335" s="82"/>
      <c r="W1335" s="82"/>
      <c r="X1335" s="82"/>
      <c r="Y1335" s="82"/>
      <c r="Z1335" s="82"/>
      <c r="AA1335" s="82"/>
      <c r="AB1335" s="82"/>
      <c r="AC1335" s="82"/>
      <c r="AD1335" s="82"/>
    </row>
    <row r="1336" spans="2:30">
      <c r="B1336" s="82"/>
      <c r="C1336" s="82"/>
      <c r="D1336" s="82"/>
      <c r="E1336" s="82"/>
      <c r="F1336" s="82"/>
      <c r="G1336" s="82"/>
      <c r="I1336" s="82"/>
      <c r="J1336" s="82"/>
      <c r="K1336" s="82"/>
      <c r="L1336" s="82"/>
      <c r="M1336" s="82"/>
      <c r="N1336" s="82"/>
      <c r="P1336" s="82"/>
      <c r="Q1336" s="82"/>
      <c r="R1336" s="82"/>
      <c r="S1336" s="82"/>
      <c r="T1336" s="82"/>
      <c r="U1336" s="82"/>
      <c r="W1336" s="82"/>
      <c r="X1336" s="82"/>
      <c r="Y1336" s="82"/>
      <c r="Z1336" s="82"/>
      <c r="AA1336" s="82"/>
      <c r="AB1336" s="82"/>
      <c r="AC1336" s="82"/>
      <c r="AD1336" s="82"/>
    </row>
    <row r="1337" spans="2:30">
      <c r="B1337" s="82"/>
      <c r="C1337" s="82"/>
      <c r="D1337" s="82"/>
      <c r="E1337" s="82"/>
      <c r="F1337" s="82"/>
      <c r="G1337" s="82"/>
      <c r="I1337" s="82"/>
      <c r="J1337" s="82"/>
      <c r="K1337" s="82"/>
      <c r="L1337" s="82"/>
      <c r="M1337" s="82"/>
      <c r="N1337" s="82"/>
      <c r="P1337" s="82"/>
      <c r="Q1337" s="82"/>
      <c r="R1337" s="82"/>
      <c r="S1337" s="82"/>
      <c r="T1337" s="82"/>
      <c r="U1337" s="82"/>
      <c r="W1337" s="82"/>
      <c r="X1337" s="82"/>
      <c r="Y1337" s="82"/>
      <c r="Z1337" s="82"/>
      <c r="AA1337" s="82"/>
      <c r="AB1337" s="82"/>
      <c r="AC1337" s="82"/>
      <c r="AD1337" s="82"/>
    </row>
    <row r="1338" spans="2:30">
      <c r="B1338" s="82"/>
      <c r="C1338" s="82"/>
      <c r="D1338" s="82"/>
      <c r="E1338" s="82"/>
      <c r="F1338" s="82"/>
      <c r="G1338" s="82"/>
      <c r="I1338" s="82"/>
      <c r="J1338" s="82"/>
      <c r="K1338" s="82"/>
      <c r="L1338" s="82"/>
      <c r="M1338" s="82"/>
      <c r="N1338" s="82"/>
      <c r="P1338" s="82"/>
      <c r="Q1338" s="82"/>
      <c r="R1338" s="82"/>
      <c r="S1338" s="82"/>
      <c r="T1338" s="82"/>
      <c r="U1338" s="82"/>
      <c r="W1338" s="82"/>
      <c r="X1338" s="82"/>
      <c r="Y1338" s="82"/>
      <c r="Z1338" s="82"/>
      <c r="AA1338" s="82"/>
      <c r="AB1338" s="82"/>
      <c r="AC1338" s="82"/>
      <c r="AD1338" s="82"/>
    </row>
    <row r="1339" spans="2:30">
      <c r="B1339" s="82"/>
      <c r="C1339" s="82"/>
      <c r="D1339" s="82"/>
      <c r="E1339" s="82"/>
      <c r="F1339" s="82"/>
      <c r="G1339" s="82"/>
      <c r="I1339" s="82"/>
      <c r="J1339" s="82"/>
      <c r="K1339" s="82"/>
      <c r="L1339" s="82"/>
      <c r="M1339" s="82"/>
      <c r="N1339" s="82"/>
      <c r="P1339" s="82"/>
      <c r="Q1339" s="82"/>
      <c r="R1339" s="82"/>
      <c r="S1339" s="82"/>
      <c r="T1339" s="82"/>
      <c r="U1339" s="82"/>
      <c r="W1339" s="82"/>
      <c r="X1339" s="82"/>
      <c r="Y1339" s="82"/>
      <c r="Z1339" s="82"/>
      <c r="AA1339" s="82"/>
      <c r="AB1339" s="82"/>
      <c r="AC1339" s="82"/>
      <c r="AD1339" s="82"/>
    </row>
    <row r="1340" spans="2:30">
      <c r="B1340" s="82"/>
      <c r="C1340" s="82"/>
      <c r="D1340" s="82"/>
      <c r="E1340" s="82"/>
      <c r="F1340" s="82"/>
      <c r="G1340" s="82"/>
      <c r="I1340" s="82"/>
      <c r="J1340" s="82"/>
      <c r="K1340" s="82"/>
      <c r="L1340" s="82"/>
      <c r="M1340" s="82"/>
      <c r="N1340" s="82"/>
      <c r="P1340" s="82"/>
      <c r="Q1340" s="82"/>
      <c r="R1340" s="82"/>
      <c r="S1340" s="82"/>
      <c r="T1340" s="82"/>
      <c r="U1340" s="82"/>
      <c r="W1340" s="82"/>
      <c r="X1340" s="82"/>
      <c r="Y1340" s="82"/>
      <c r="Z1340" s="82"/>
      <c r="AA1340" s="82"/>
      <c r="AB1340" s="82"/>
      <c r="AC1340" s="82"/>
      <c r="AD1340" s="82"/>
    </row>
    <row r="1341" spans="2:30">
      <c r="B1341" s="82"/>
      <c r="C1341" s="82"/>
      <c r="D1341" s="82"/>
      <c r="E1341" s="82"/>
      <c r="F1341" s="82"/>
      <c r="G1341" s="82"/>
      <c r="I1341" s="82"/>
      <c r="J1341" s="82"/>
      <c r="K1341" s="82"/>
      <c r="L1341" s="82"/>
      <c r="M1341" s="82"/>
      <c r="N1341" s="82"/>
      <c r="P1341" s="82"/>
      <c r="Q1341" s="82"/>
      <c r="R1341" s="82"/>
      <c r="S1341" s="82"/>
      <c r="T1341" s="82"/>
      <c r="U1341" s="82"/>
      <c r="W1341" s="82"/>
      <c r="X1341" s="82"/>
      <c r="Y1341" s="82"/>
      <c r="Z1341" s="82"/>
      <c r="AA1341" s="82"/>
      <c r="AB1341" s="82"/>
      <c r="AC1341" s="82"/>
      <c r="AD1341" s="82"/>
    </row>
    <row r="1342" spans="2:30">
      <c r="B1342" s="82"/>
      <c r="C1342" s="82"/>
      <c r="D1342" s="82"/>
      <c r="E1342" s="82"/>
      <c r="F1342" s="82"/>
      <c r="G1342" s="82"/>
      <c r="I1342" s="82"/>
      <c r="J1342" s="82"/>
      <c r="K1342" s="82"/>
      <c r="L1342" s="82"/>
      <c r="M1342" s="82"/>
      <c r="N1342" s="82"/>
      <c r="P1342" s="82"/>
      <c r="Q1342" s="82"/>
      <c r="R1342" s="82"/>
      <c r="S1342" s="82"/>
      <c r="T1342" s="82"/>
      <c r="U1342" s="82"/>
      <c r="W1342" s="82"/>
      <c r="X1342" s="82"/>
      <c r="Y1342" s="82"/>
      <c r="Z1342" s="82"/>
      <c r="AA1342" s="82"/>
      <c r="AB1342" s="82"/>
      <c r="AC1342" s="82"/>
      <c r="AD1342" s="82"/>
    </row>
    <row r="1343" spans="2:30">
      <c r="B1343" s="82"/>
      <c r="C1343" s="82"/>
      <c r="D1343" s="82"/>
      <c r="E1343" s="82"/>
      <c r="F1343" s="82"/>
      <c r="G1343" s="82"/>
      <c r="I1343" s="82"/>
      <c r="J1343" s="82"/>
      <c r="K1343" s="82"/>
      <c r="L1343" s="82"/>
      <c r="M1343" s="82"/>
      <c r="N1343" s="82"/>
      <c r="P1343" s="82"/>
      <c r="Q1343" s="82"/>
      <c r="R1343" s="82"/>
      <c r="S1343" s="82"/>
      <c r="T1343" s="82"/>
      <c r="U1343" s="82"/>
      <c r="W1343" s="82"/>
      <c r="X1343" s="82"/>
      <c r="Y1343" s="82"/>
      <c r="Z1343" s="82"/>
      <c r="AA1343" s="82"/>
      <c r="AB1343" s="82"/>
      <c r="AC1343" s="82"/>
      <c r="AD1343" s="82"/>
    </row>
    <row r="1344" spans="2:30">
      <c r="B1344" s="82"/>
      <c r="C1344" s="82"/>
      <c r="D1344" s="82"/>
      <c r="E1344" s="82"/>
      <c r="F1344" s="82"/>
      <c r="G1344" s="82"/>
      <c r="I1344" s="82"/>
      <c r="J1344" s="82"/>
      <c r="K1344" s="82"/>
      <c r="L1344" s="82"/>
      <c r="M1344" s="82"/>
      <c r="N1344" s="82"/>
      <c r="P1344" s="82"/>
      <c r="Q1344" s="82"/>
      <c r="R1344" s="82"/>
      <c r="S1344" s="82"/>
      <c r="T1344" s="82"/>
      <c r="U1344" s="82"/>
      <c r="W1344" s="82"/>
      <c r="X1344" s="82"/>
      <c r="Y1344" s="82"/>
      <c r="Z1344" s="82"/>
      <c r="AA1344" s="82"/>
      <c r="AB1344" s="82"/>
      <c r="AC1344" s="82"/>
      <c r="AD1344" s="82"/>
    </row>
    <row r="1345" spans="2:30">
      <c r="B1345" s="82"/>
      <c r="C1345" s="82"/>
      <c r="D1345" s="82"/>
      <c r="E1345" s="82"/>
      <c r="F1345" s="82"/>
      <c r="G1345" s="82"/>
      <c r="I1345" s="82"/>
      <c r="J1345" s="82"/>
      <c r="K1345" s="82"/>
      <c r="L1345" s="82"/>
      <c r="M1345" s="82"/>
      <c r="N1345" s="82"/>
      <c r="P1345" s="82"/>
      <c r="Q1345" s="82"/>
      <c r="R1345" s="82"/>
      <c r="S1345" s="82"/>
      <c r="T1345" s="82"/>
      <c r="U1345" s="82"/>
      <c r="W1345" s="82"/>
      <c r="X1345" s="82"/>
      <c r="Y1345" s="82"/>
      <c r="Z1345" s="82"/>
      <c r="AA1345" s="82"/>
      <c r="AB1345" s="82"/>
      <c r="AC1345" s="82"/>
      <c r="AD1345" s="82"/>
    </row>
    <row r="1346" spans="2:30">
      <c r="B1346" s="82"/>
      <c r="C1346" s="82"/>
      <c r="D1346" s="82"/>
      <c r="E1346" s="82"/>
      <c r="F1346" s="82"/>
      <c r="G1346" s="82"/>
      <c r="I1346" s="82"/>
      <c r="J1346" s="82"/>
      <c r="K1346" s="82"/>
      <c r="L1346" s="82"/>
      <c r="M1346" s="82"/>
      <c r="N1346" s="82"/>
      <c r="P1346" s="82"/>
      <c r="Q1346" s="82"/>
      <c r="R1346" s="82"/>
      <c r="S1346" s="82"/>
      <c r="T1346" s="82"/>
      <c r="U1346" s="82"/>
      <c r="W1346" s="82"/>
      <c r="X1346" s="82"/>
      <c r="Y1346" s="82"/>
      <c r="Z1346" s="82"/>
      <c r="AA1346" s="82"/>
      <c r="AB1346" s="82"/>
      <c r="AC1346" s="82"/>
      <c r="AD1346" s="82"/>
    </row>
    <row r="1347" spans="2:30">
      <c r="B1347" s="82"/>
      <c r="C1347" s="82"/>
      <c r="D1347" s="82"/>
      <c r="E1347" s="82"/>
      <c r="F1347" s="82"/>
      <c r="G1347" s="82"/>
      <c r="I1347" s="82"/>
      <c r="J1347" s="82"/>
      <c r="K1347" s="82"/>
      <c r="L1347" s="82"/>
      <c r="M1347" s="82"/>
      <c r="N1347" s="82"/>
      <c r="P1347" s="82"/>
      <c r="Q1347" s="82"/>
      <c r="R1347" s="82"/>
      <c r="S1347" s="82"/>
      <c r="T1347" s="82"/>
      <c r="U1347" s="82"/>
      <c r="W1347" s="82"/>
      <c r="X1347" s="82"/>
      <c r="Y1347" s="82"/>
      <c r="Z1347" s="82"/>
      <c r="AA1347" s="82"/>
      <c r="AB1347" s="82"/>
      <c r="AC1347" s="82"/>
      <c r="AD1347" s="82"/>
    </row>
    <row r="1348" spans="2:30">
      <c r="B1348" s="82"/>
      <c r="C1348" s="82"/>
      <c r="D1348" s="82"/>
      <c r="E1348" s="82"/>
      <c r="F1348" s="82"/>
      <c r="G1348" s="82"/>
      <c r="I1348" s="82"/>
      <c r="J1348" s="82"/>
      <c r="K1348" s="82"/>
      <c r="L1348" s="82"/>
      <c r="M1348" s="82"/>
      <c r="N1348" s="82"/>
      <c r="P1348" s="82"/>
      <c r="Q1348" s="82"/>
      <c r="R1348" s="82"/>
      <c r="S1348" s="82"/>
      <c r="T1348" s="82"/>
      <c r="U1348" s="82"/>
      <c r="W1348" s="82"/>
      <c r="X1348" s="82"/>
      <c r="Y1348" s="82"/>
      <c r="Z1348" s="82"/>
      <c r="AA1348" s="82"/>
      <c r="AB1348" s="82"/>
      <c r="AC1348" s="82"/>
      <c r="AD1348" s="82"/>
    </row>
    <row r="1349" spans="2:30">
      <c r="B1349" s="82"/>
      <c r="C1349" s="82"/>
      <c r="D1349" s="82"/>
      <c r="E1349" s="82"/>
      <c r="F1349" s="82"/>
      <c r="G1349" s="82"/>
      <c r="I1349" s="82"/>
      <c r="J1349" s="82"/>
      <c r="K1349" s="82"/>
      <c r="L1349" s="82"/>
      <c r="M1349" s="82"/>
      <c r="N1349" s="82"/>
      <c r="P1349" s="82"/>
      <c r="Q1349" s="82"/>
      <c r="R1349" s="82"/>
      <c r="S1349" s="82"/>
      <c r="T1349" s="82"/>
      <c r="U1349" s="82"/>
      <c r="W1349" s="82"/>
      <c r="X1349" s="82"/>
      <c r="Y1349" s="82"/>
      <c r="Z1349" s="82"/>
      <c r="AA1349" s="82"/>
      <c r="AB1349" s="82"/>
      <c r="AC1349" s="82"/>
      <c r="AD1349" s="82"/>
    </row>
    <row r="1350" spans="2:30">
      <c r="B1350" s="82"/>
      <c r="C1350" s="82"/>
      <c r="D1350" s="82"/>
      <c r="E1350" s="82"/>
      <c r="F1350" s="82"/>
      <c r="G1350" s="82"/>
      <c r="I1350" s="82"/>
      <c r="J1350" s="82"/>
      <c r="K1350" s="82"/>
      <c r="L1350" s="82"/>
      <c r="M1350" s="82"/>
      <c r="N1350" s="82"/>
      <c r="P1350" s="82"/>
      <c r="Q1350" s="82"/>
      <c r="R1350" s="82"/>
      <c r="S1350" s="82"/>
      <c r="T1350" s="82"/>
      <c r="U1350" s="82"/>
      <c r="W1350" s="82"/>
      <c r="X1350" s="82"/>
      <c r="Y1350" s="82"/>
      <c r="Z1350" s="82"/>
      <c r="AA1350" s="82"/>
      <c r="AB1350" s="82"/>
      <c r="AC1350" s="82"/>
      <c r="AD1350" s="82"/>
    </row>
    <row r="1351" spans="2:30">
      <c r="B1351" s="82"/>
      <c r="C1351" s="82"/>
      <c r="D1351" s="82"/>
      <c r="E1351" s="82"/>
      <c r="F1351" s="82"/>
      <c r="G1351" s="82"/>
      <c r="I1351" s="82"/>
      <c r="J1351" s="82"/>
      <c r="K1351" s="82"/>
      <c r="L1351" s="82"/>
      <c r="M1351" s="82"/>
      <c r="N1351" s="82"/>
      <c r="P1351" s="82"/>
      <c r="Q1351" s="82"/>
      <c r="R1351" s="82"/>
      <c r="S1351" s="82"/>
      <c r="T1351" s="82"/>
      <c r="U1351" s="82"/>
      <c r="W1351" s="82"/>
      <c r="X1351" s="82"/>
      <c r="Y1351" s="82"/>
      <c r="Z1351" s="82"/>
      <c r="AA1351" s="82"/>
      <c r="AB1351" s="82"/>
      <c r="AC1351" s="82"/>
      <c r="AD1351" s="82"/>
    </row>
    <row r="1352" spans="2:30">
      <c r="B1352" s="82"/>
      <c r="C1352" s="82"/>
      <c r="D1352" s="82"/>
      <c r="E1352" s="82"/>
      <c r="F1352" s="82"/>
      <c r="G1352" s="82"/>
      <c r="I1352" s="82"/>
      <c r="J1352" s="82"/>
      <c r="K1352" s="82"/>
      <c r="L1352" s="82"/>
      <c r="M1352" s="82"/>
      <c r="N1352" s="82"/>
      <c r="P1352" s="82"/>
      <c r="Q1352" s="82"/>
      <c r="R1352" s="82"/>
      <c r="S1352" s="82"/>
      <c r="T1352" s="82"/>
      <c r="U1352" s="82"/>
      <c r="W1352" s="82"/>
      <c r="X1352" s="82"/>
      <c r="Y1352" s="82"/>
      <c r="Z1352" s="82"/>
      <c r="AA1352" s="82"/>
      <c r="AB1352" s="82"/>
      <c r="AC1352" s="82"/>
      <c r="AD1352" s="82"/>
    </row>
    <row r="1353" spans="2:30">
      <c r="B1353" s="82"/>
      <c r="C1353" s="82"/>
      <c r="D1353" s="82"/>
      <c r="E1353" s="82"/>
      <c r="F1353" s="82"/>
      <c r="G1353" s="82"/>
      <c r="I1353" s="82"/>
      <c r="J1353" s="82"/>
      <c r="K1353" s="82"/>
      <c r="L1353" s="82"/>
      <c r="M1353" s="82"/>
      <c r="N1353" s="82"/>
      <c r="P1353" s="82"/>
      <c r="Q1353" s="82"/>
      <c r="R1353" s="82"/>
      <c r="S1353" s="82"/>
      <c r="T1353" s="82"/>
      <c r="U1353" s="82"/>
      <c r="W1353" s="82"/>
      <c r="X1353" s="82"/>
      <c r="Y1353" s="82"/>
      <c r="Z1353" s="82"/>
      <c r="AA1353" s="82"/>
      <c r="AB1353" s="82"/>
      <c r="AC1353" s="82"/>
      <c r="AD1353" s="82"/>
    </row>
    <row r="1354" spans="2:30">
      <c r="B1354" s="82"/>
      <c r="C1354" s="82"/>
      <c r="D1354" s="82"/>
      <c r="E1354" s="82"/>
      <c r="F1354" s="82"/>
      <c r="G1354" s="82"/>
      <c r="I1354" s="82"/>
      <c r="J1354" s="82"/>
      <c r="K1354" s="82"/>
      <c r="L1354" s="82"/>
      <c r="M1354" s="82"/>
      <c r="N1354" s="82"/>
      <c r="P1354" s="82"/>
      <c r="Q1354" s="82"/>
      <c r="R1354" s="82"/>
      <c r="S1354" s="82"/>
      <c r="T1354" s="82"/>
      <c r="U1354" s="82"/>
      <c r="W1354" s="82"/>
      <c r="X1354" s="82"/>
      <c r="Y1354" s="82"/>
      <c r="Z1354" s="82"/>
      <c r="AA1354" s="82"/>
      <c r="AB1354" s="82"/>
      <c r="AC1354" s="82"/>
      <c r="AD1354" s="82"/>
    </row>
    <row r="1355" spans="2:30">
      <c r="B1355" s="82"/>
      <c r="C1355" s="82"/>
      <c r="D1355" s="82"/>
      <c r="E1355" s="82"/>
      <c r="F1355" s="82"/>
      <c r="G1355" s="82"/>
      <c r="I1355" s="82"/>
      <c r="J1355" s="82"/>
      <c r="K1355" s="82"/>
      <c r="L1355" s="82"/>
      <c r="M1355" s="82"/>
      <c r="N1355" s="82"/>
      <c r="P1355" s="82"/>
      <c r="Q1355" s="82"/>
      <c r="R1355" s="82"/>
      <c r="S1355" s="82"/>
      <c r="T1355" s="82"/>
      <c r="U1355" s="82"/>
      <c r="W1355" s="82"/>
      <c r="X1355" s="82"/>
      <c r="Y1355" s="82"/>
      <c r="Z1355" s="82"/>
      <c r="AA1355" s="82"/>
      <c r="AB1355" s="82"/>
      <c r="AC1355" s="82"/>
      <c r="AD1355" s="82"/>
    </row>
    <row r="1356" spans="2:30">
      <c r="B1356" s="82"/>
      <c r="C1356" s="82"/>
      <c r="D1356" s="82"/>
      <c r="E1356" s="82"/>
      <c r="F1356" s="82"/>
      <c r="G1356" s="82"/>
      <c r="I1356" s="82"/>
      <c r="J1356" s="82"/>
      <c r="K1356" s="82"/>
      <c r="L1356" s="82"/>
      <c r="M1356" s="82"/>
      <c r="N1356" s="82"/>
      <c r="P1356" s="82"/>
      <c r="Q1356" s="82"/>
      <c r="R1356" s="82"/>
      <c r="S1356" s="82"/>
      <c r="T1356" s="82"/>
      <c r="U1356" s="82"/>
      <c r="W1356" s="82"/>
      <c r="X1356" s="82"/>
      <c r="Y1356" s="82"/>
      <c r="Z1356" s="82"/>
      <c r="AA1356" s="82"/>
      <c r="AB1356" s="82"/>
      <c r="AC1356" s="82"/>
      <c r="AD1356" s="82"/>
    </row>
    <row r="1357" spans="2:30">
      <c r="B1357" s="82"/>
      <c r="C1357" s="82"/>
      <c r="D1357" s="82"/>
      <c r="E1357" s="82"/>
      <c r="F1357" s="82"/>
      <c r="G1357" s="82"/>
      <c r="I1357" s="82"/>
      <c r="J1357" s="82"/>
      <c r="K1357" s="82"/>
      <c r="L1357" s="82"/>
      <c r="M1357" s="82"/>
      <c r="N1357" s="82"/>
      <c r="P1357" s="82"/>
      <c r="Q1357" s="82"/>
      <c r="R1357" s="82"/>
      <c r="S1357" s="82"/>
      <c r="T1357" s="82"/>
      <c r="U1357" s="82"/>
      <c r="W1357" s="82"/>
      <c r="X1357" s="82"/>
      <c r="Y1357" s="82"/>
      <c r="Z1357" s="82"/>
      <c r="AA1357" s="82"/>
      <c r="AB1357" s="82"/>
      <c r="AC1357" s="82"/>
      <c r="AD1357" s="82"/>
    </row>
    <row r="1358" spans="2:30">
      <c r="B1358" s="82"/>
      <c r="C1358" s="82"/>
      <c r="D1358" s="82"/>
      <c r="E1358" s="82"/>
      <c r="F1358" s="82"/>
      <c r="G1358" s="82"/>
      <c r="I1358" s="82"/>
      <c r="J1358" s="82"/>
      <c r="K1358" s="82"/>
      <c r="L1358" s="82"/>
      <c r="M1358" s="82"/>
      <c r="N1358" s="82"/>
      <c r="P1358" s="82"/>
      <c r="Q1358" s="82"/>
      <c r="R1358" s="82"/>
      <c r="S1358" s="82"/>
      <c r="T1358" s="82"/>
      <c r="U1358" s="82"/>
      <c r="W1358" s="82"/>
      <c r="X1358" s="82"/>
      <c r="Y1358" s="82"/>
      <c r="Z1358" s="82"/>
      <c r="AA1358" s="82"/>
      <c r="AB1358" s="82"/>
      <c r="AC1358" s="82"/>
      <c r="AD1358" s="82"/>
    </row>
    <row r="1359" spans="2:30">
      <c r="B1359" s="82"/>
      <c r="C1359" s="82"/>
      <c r="D1359" s="82"/>
      <c r="E1359" s="82"/>
      <c r="F1359" s="82"/>
      <c r="G1359" s="82"/>
      <c r="I1359" s="82"/>
      <c r="J1359" s="82"/>
      <c r="K1359" s="82"/>
      <c r="L1359" s="82"/>
      <c r="M1359" s="82"/>
      <c r="N1359" s="82"/>
      <c r="P1359" s="82"/>
      <c r="Q1359" s="82"/>
      <c r="R1359" s="82"/>
      <c r="S1359" s="82"/>
      <c r="T1359" s="82"/>
      <c r="U1359" s="82"/>
      <c r="W1359" s="82"/>
      <c r="X1359" s="82"/>
      <c r="Y1359" s="82"/>
      <c r="Z1359" s="82"/>
      <c r="AA1359" s="82"/>
      <c r="AB1359" s="82"/>
      <c r="AC1359" s="82"/>
      <c r="AD1359" s="82"/>
    </row>
    <row r="1360" spans="2:30">
      <c r="B1360" s="82"/>
      <c r="C1360" s="82"/>
      <c r="D1360" s="82"/>
      <c r="E1360" s="82"/>
      <c r="F1360" s="82"/>
      <c r="G1360" s="82"/>
      <c r="I1360" s="82"/>
      <c r="J1360" s="82"/>
      <c r="K1360" s="82"/>
      <c r="L1360" s="82"/>
      <c r="M1360" s="82"/>
      <c r="N1360" s="82"/>
      <c r="P1360" s="82"/>
      <c r="Q1360" s="82"/>
      <c r="R1360" s="82"/>
      <c r="S1360" s="82"/>
      <c r="T1360" s="82"/>
      <c r="U1360" s="82"/>
      <c r="W1360" s="82"/>
      <c r="X1360" s="82"/>
      <c r="Y1360" s="82"/>
      <c r="Z1360" s="82"/>
      <c r="AA1360" s="82"/>
      <c r="AB1360" s="82"/>
      <c r="AC1360" s="82"/>
      <c r="AD1360" s="82"/>
    </row>
    <row r="1361" spans="2:30">
      <c r="B1361" s="82"/>
      <c r="C1361" s="82"/>
      <c r="D1361" s="82"/>
      <c r="E1361" s="82"/>
      <c r="F1361" s="82"/>
      <c r="G1361" s="82"/>
      <c r="I1361" s="82"/>
      <c r="J1361" s="82"/>
      <c r="K1361" s="82"/>
      <c r="L1361" s="82"/>
      <c r="M1361" s="82"/>
      <c r="N1361" s="82"/>
      <c r="P1361" s="82"/>
      <c r="Q1361" s="82"/>
      <c r="R1361" s="82"/>
      <c r="S1361" s="82"/>
      <c r="T1361" s="82"/>
      <c r="U1361" s="82"/>
      <c r="W1361" s="82"/>
      <c r="X1361" s="82"/>
      <c r="Y1361" s="82"/>
      <c r="Z1361" s="82"/>
      <c r="AA1361" s="82"/>
      <c r="AB1361" s="82"/>
      <c r="AC1361" s="82"/>
      <c r="AD1361" s="82"/>
    </row>
    <row r="1362" spans="2:30">
      <c r="B1362" s="82"/>
      <c r="C1362" s="82"/>
      <c r="D1362" s="82"/>
      <c r="E1362" s="82"/>
      <c r="F1362" s="82"/>
      <c r="G1362" s="82"/>
      <c r="I1362" s="82"/>
      <c r="J1362" s="82"/>
      <c r="K1362" s="82"/>
      <c r="L1362" s="82"/>
      <c r="M1362" s="82"/>
      <c r="N1362" s="82"/>
      <c r="P1362" s="82"/>
      <c r="Q1362" s="82"/>
      <c r="R1362" s="82"/>
      <c r="S1362" s="82"/>
      <c r="T1362" s="82"/>
      <c r="U1362" s="82"/>
      <c r="W1362" s="82"/>
      <c r="X1362" s="82"/>
      <c r="Y1362" s="82"/>
      <c r="Z1362" s="82"/>
      <c r="AA1362" s="82"/>
      <c r="AB1362" s="82"/>
      <c r="AC1362" s="82"/>
      <c r="AD1362" s="82"/>
    </row>
    <row r="1363" spans="2:30">
      <c r="B1363" s="82"/>
      <c r="C1363" s="82"/>
      <c r="D1363" s="82"/>
      <c r="E1363" s="82"/>
      <c r="F1363" s="82"/>
      <c r="G1363" s="82"/>
      <c r="I1363" s="82"/>
      <c r="J1363" s="82"/>
      <c r="K1363" s="82"/>
      <c r="L1363" s="82"/>
      <c r="M1363" s="82"/>
      <c r="N1363" s="82"/>
      <c r="P1363" s="82"/>
      <c r="Q1363" s="82"/>
      <c r="R1363" s="82"/>
      <c r="S1363" s="82"/>
      <c r="T1363" s="82"/>
      <c r="U1363" s="82"/>
      <c r="W1363" s="82"/>
      <c r="X1363" s="82"/>
      <c r="Y1363" s="82"/>
      <c r="Z1363" s="82"/>
      <c r="AA1363" s="82"/>
      <c r="AB1363" s="82"/>
      <c r="AC1363" s="82"/>
      <c r="AD1363" s="82"/>
    </row>
    <row r="1364" spans="2:30">
      <c r="B1364" s="82"/>
      <c r="C1364" s="82"/>
      <c r="D1364" s="82"/>
      <c r="E1364" s="82"/>
      <c r="F1364" s="82"/>
      <c r="G1364" s="82"/>
      <c r="I1364" s="82"/>
      <c r="J1364" s="82"/>
      <c r="K1364" s="82"/>
      <c r="L1364" s="82"/>
      <c r="M1364" s="82"/>
      <c r="N1364" s="82"/>
      <c r="P1364" s="82"/>
      <c r="Q1364" s="82"/>
      <c r="R1364" s="82"/>
      <c r="S1364" s="82"/>
      <c r="T1364" s="82"/>
      <c r="U1364" s="82"/>
      <c r="W1364" s="82"/>
      <c r="X1364" s="82"/>
      <c r="Y1364" s="82"/>
      <c r="Z1364" s="82"/>
      <c r="AA1364" s="82"/>
      <c r="AB1364" s="82"/>
      <c r="AC1364" s="82"/>
      <c r="AD1364" s="82"/>
    </row>
    <row r="1365" spans="2:30">
      <c r="B1365" s="82"/>
      <c r="C1365" s="82"/>
      <c r="D1365" s="82"/>
      <c r="E1365" s="82"/>
      <c r="F1365" s="82"/>
      <c r="G1365" s="82"/>
      <c r="I1365" s="82"/>
      <c r="J1365" s="82"/>
      <c r="K1365" s="82"/>
      <c r="L1365" s="82"/>
      <c r="M1365" s="82"/>
      <c r="N1365" s="82"/>
      <c r="P1365" s="82"/>
      <c r="Q1365" s="82"/>
      <c r="R1365" s="82"/>
      <c r="S1365" s="82"/>
      <c r="T1365" s="82"/>
      <c r="U1365" s="82"/>
      <c r="W1365" s="82"/>
      <c r="X1365" s="82"/>
      <c r="Y1365" s="82"/>
      <c r="Z1365" s="82"/>
      <c r="AA1365" s="82"/>
      <c r="AB1365" s="82"/>
      <c r="AC1365" s="82"/>
      <c r="AD1365" s="82"/>
    </row>
    <row r="1366" spans="2:30">
      <c r="B1366" s="82"/>
      <c r="C1366" s="82"/>
      <c r="D1366" s="82"/>
      <c r="E1366" s="82"/>
      <c r="F1366" s="82"/>
      <c r="G1366" s="82"/>
      <c r="I1366" s="82"/>
      <c r="J1366" s="82"/>
      <c r="K1366" s="82"/>
      <c r="L1366" s="82"/>
      <c r="M1366" s="82"/>
      <c r="N1366" s="82"/>
      <c r="P1366" s="82"/>
      <c r="Q1366" s="82"/>
      <c r="R1366" s="82"/>
      <c r="S1366" s="82"/>
      <c r="T1366" s="82"/>
      <c r="U1366" s="82"/>
      <c r="W1366" s="82"/>
      <c r="X1366" s="82"/>
      <c r="Y1366" s="82"/>
      <c r="Z1366" s="82"/>
      <c r="AA1366" s="82"/>
      <c r="AB1366" s="82"/>
      <c r="AC1366" s="82"/>
      <c r="AD1366" s="82"/>
    </row>
    <row r="1367" spans="2:30">
      <c r="B1367" s="82"/>
      <c r="C1367" s="82"/>
      <c r="D1367" s="82"/>
      <c r="E1367" s="82"/>
      <c r="F1367" s="82"/>
      <c r="G1367" s="82"/>
      <c r="I1367" s="82"/>
      <c r="J1367" s="82"/>
      <c r="K1367" s="82"/>
      <c r="L1367" s="82"/>
      <c r="M1367" s="82"/>
      <c r="N1367" s="82"/>
      <c r="P1367" s="82"/>
      <c r="Q1367" s="82"/>
      <c r="R1367" s="82"/>
      <c r="S1367" s="82"/>
      <c r="T1367" s="82"/>
      <c r="U1367" s="82"/>
      <c r="W1367" s="82"/>
      <c r="X1367" s="82"/>
      <c r="Y1367" s="82"/>
      <c r="Z1367" s="82"/>
      <c r="AA1367" s="82"/>
      <c r="AB1367" s="82"/>
      <c r="AC1367" s="82"/>
      <c r="AD1367" s="82"/>
    </row>
    <row r="1368" spans="2:30">
      <c r="B1368" s="82"/>
      <c r="C1368" s="82"/>
      <c r="D1368" s="82"/>
      <c r="E1368" s="82"/>
      <c r="F1368" s="82"/>
      <c r="G1368" s="82"/>
      <c r="I1368" s="82"/>
      <c r="J1368" s="82"/>
      <c r="K1368" s="82"/>
      <c r="L1368" s="82"/>
      <c r="M1368" s="82"/>
      <c r="N1368" s="82"/>
      <c r="P1368" s="82"/>
      <c r="Q1368" s="82"/>
      <c r="R1368" s="82"/>
      <c r="S1368" s="82"/>
      <c r="T1368" s="82"/>
      <c r="U1368" s="82"/>
      <c r="W1368" s="82"/>
      <c r="X1368" s="82"/>
      <c r="Y1368" s="82"/>
      <c r="Z1368" s="82"/>
      <c r="AA1368" s="82"/>
      <c r="AB1368" s="82"/>
      <c r="AC1368" s="82"/>
      <c r="AD1368" s="82"/>
    </row>
    <row r="1369" spans="2:30">
      <c r="B1369" s="82"/>
      <c r="C1369" s="82"/>
      <c r="D1369" s="82"/>
      <c r="E1369" s="82"/>
      <c r="F1369" s="82"/>
      <c r="G1369" s="82"/>
      <c r="I1369" s="82"/>
      <c r="J1369" s="82"/>
      <c r="K1369" s="82"/>
      <c r="L1369" s="82"/>
      <c r="M1369" s="82"/>
      <c r="N1369" s="82"/>
      <c r="P1369" s="82"/>
      <c r="Q1369" s="82"/>
      <c r="R1369" s="82"/>
      <c r="S1369" s="82"/>
      <c r="T1369" s="82"/>
      <c r="U1369" s="82"/>
      <c r="W1369" s="82"/>
      <c r="X1369" s="82"/>
      <c r="Y1369" s="82"/>
      <c r="Z1369" s="82"/>
      <c r="AA1369" s="82"/>
      <c r="AB1369" s="82"/>
      <c r="AC1369" s="82"/>
      <c r="AD1369" s="82"/>
    </row>
    <row r="1370" spans="2:30">
      <c r="B1370" s="82"/>
      <c r="C1370" s="82"/>
      <c r="D1370" s="82"/>
      <c r="E1370" s="82"/>
      <c r="F1370" s="82"/>
      <c r="G1370" s="82"/>
      <c r="I1370" s="82"/>
      <c r="J1370" s="82"/>
      <c r="K1370" s="82"/>
      <c r="L1370" s="82"/>
      <c r="M1370" s="82"/>
      <c r="N1370" s="82"/>
      <c r="P1370" s="82"/>
      <c r="Q1370" s="82"/>
      <c r="R1370" s="82"/>
      <c r="S1370" s="82"/>
      <c r="T1370" s="82"/>
      <c r="U1370" s="82"/>
      <c r="W1370" s="82"/>
      <c r="X1370" s="82"/>
      <c r="Y1370" s="82"/>
      <c r="Z1370" s="82"/>
      <c r="AA1370" s="82"/>
      <c r="AB1370" s="82"/>
      <c r="AC1370" s="82"/>
      <c r="AD1370" s="82"/>
    </row>
    <row r="1371" spans="2:30">
      <c r="B1371" s="82"/>
      <c r="C1371" s="82"/>
      <c r="D1371" s="82"/>
      <c r="E1371" s="82"/>
      <c r="F1371" s="82"/>
      <c r="G1371" s="82"/>
      <c r="I1371" s="82"/>
      <c r="J1371" s="82"/>
      <c r="K1371" s="82"/>
      <c r="L1371" s="82"/>
      <c r="M1371" s="82"/>
      <c r="N1371" s="82"/>
      <c r="P1371" s="82"/>
      <c r="Q1371" s="82"/>
      <c r="R1371" s="82"/>
      <c r="S1371" s="82"/>
      <c r="T1371" s="82"/>
      <c r="U1371" s="82"/>
      <c r="W1371" s="82"/>
      <c r="X1371" s="82"/>
      <c r="Y1371" s="82"/>
      <c r="Z1371" s="82"/>
      <c r="AA1371" s="82"/>
      <c r="AB1371" s="82"/>
      <c r="AC1371" s="82"/>
      <c r="AD1371" s="82"/>
    </row>
    <row r="1372" spans="2:30">
      <c r="B1372" s="82"/>
      <c r="C1372" s="82"/>
      <c r="D1372" s="82"/>
      <c r="E1372" s="82"/>
      <c r="F1372" s="82"/>
      <c r="G1372" s="82"/>
      <c r="I1372" s="82"/>
      <c r="J1372" s="82"/>
      <c r="K1372" s="82"/>
      <c r="L1372" s="82"/>
      <c r="M1372" s="82"/>
      <c r="N1372" s="82"/>
      <c r="P1372" s="82"/>
      <c r="Q1372" s="82"/>
      <c r="R1372" s="82"/>
      <c r="S1372" s="82"/>
      <c r="T1372" s="82"/>
      <c r="U1372" s="82"/>
      <c r="W1372" s="82"/>
      <c r="X1372" s="82"/>
      <c r="Y1372" s="82"/>
      <c r="Z1372" s="82"/>
      <c r="AA1372" s="82"/>
      <c r="AB1372" s="82"/>
      <c r="AC1372" s="82"/>
      <c r="AD1372" s="82"/>
    </row>
    <row r="1373" spans="2:30">
      <c r="B1373" s="82"/>
      <c r="C1373" s="82"/>
      <c r="D1373" s="82"/>
      <c r="E1373" s="82"/>
      <c r="F1373" s="82"/>
      <c r="G1373" s="82"/>
      <c r="I1373" s="82"/>
      <c r="J1373" s="82"/>
      <c r="K1373" s="82"/>
      <c r="L1373" s="82"/>
      <c r="M1373" s="82"/>
      <c r="N1373" s="82"/>
      <c r="P1373" s="82"/>
      <c r="Q1373" s="82"/>
      <c r="R1373" s="82"/>
      <c r="S1373" s="82"/>
      <c r="T1373" s="82"/>
      <c r="U1373" s="82"/>
      <c r="W1373" s="82"/>
      <c r="X1373" s="82"/>
      <c r="Y1373" s="82"/>
      <c r="Z1373" s="82"/>
      <c r="AA1373" s="82"/>
      <c r="AB1373" s="82"/>
      <c r="AC1373" s="82"/>
      <c r="AD1373" s="82"/>
    </row>
    <row r="1374" spans="2:30">
      <c r="B1374" s="82"/>
      <c r="C1374" s="82"/>
      <c r="D1374" s="82"/>
      <c r="E1374" s="82"/>
      <c r="F1374" s="82"/>
      <c r="G1374" s="82"/>
      <c r="I1374" s="82"/>
      <c r="J1374" s="82"/>
      <c r="K1374" s="82"/>
      <c r="L1374" s="82"/>
      <c r="M1374" s="82"/>
      <c r="N1374" s="82"/>
      <c r="P1374" s="82"/>
      <c r="Q1374" s="82"/>
      <c r="R1374" s="82"/>
      <c r="S1374" s="82"/>
      <c r="T1374" s="82"/>
      <c r="U1374" s="82"/>
      <c r="W1374" s="82"/>
      <c r="X1374" s="82"/>
      <c r="Y1374" s="82"/>
      <c r="Z1374" s="82"/>
      <c r="AA1374" s="82"/>
      <c r="AB1374" s="82"/>
      <c r="AC1374" s="82"/>
      <c r="AD1374" s="82"/>
    </row>
    <row r="1375" spans="2:30">
      <c r="B1375" s="82"/>
      <c r="C1375" s="82"/>
      <c r="D1375" s="82"/>
      <c r="E1375" s="82"/>
      <c r="F1375" s="82"/>
      <c r="G1375" s="82"/>
      <c r="I1375" s="82"/>
      <c r="J1375" s="82"/>
      <c r="K1375" s="82"/>
      <c r="L1375" s="82"/>
      <c r="M1375" s="82"/>
      <c r="N1375" s="82"/>
      <c r="P1375" s="82"/>
      <c r="Q1375" s="82"/>
      <c r="R1375" s="82"/>
      <c r="S1375" s="82"/>
      <c r="T1375" s="82"/>
      <c r="U1375" s="82"/>
      <c r="W1375" s="82"/>
      <c r="X1375" s="82"/>
      <c r="Y1375" s="82"/>
      <c r="Z1375" s="82"/>
      <c r="AA1375" s="82"/>
      <c r="AB1375" s="82"/>
      <c r="AC1375" s="82"/>
      <c r="AD1375" s="82"/>
    </row>
    <row r="1376" spans="2:30">
      <c r="B1376" s="82"/>
      <c r="C1376" s="82"/>
      <c r="D1376" s="82"/>
      <c r="E1376" s="82"/>
      <c r="F1376" s="82"/>
      <c r="G1376" s="82"/>
      <c r="I1376" s="82"/>
      <c r="J1376" s="82"/>
      <c r="K1376" s="82"/>
      <c r="L1376" s="82"/>
      <c r="M1376" s="82"/>
      <c r="N1376" s="82"/>
      <c r="P1376" s="82"/>
      <c r="Q1376" s="82"/>
      <c r="R1376" s="82"/>
      <c r="S1376" s="82"/>
      <c r="T1376" s="82"/>
      <c r="U1376" s="82"/>
      <c r="W1376" s="82"/>
      <c r="X1376" s="82"/>
      <c r="Y1376" s="82"/>
      <c r="Z1376" s="82"/>
      <c r="AA1376" s="82"/>
      <c r="AB1376" s="82"/>
      <c r="AC1376" s="82"/>
      <c r="AD1376" s="82"/>
    </row>
    <row r="1377" spans="2:30">
      <c r="B1377" s="82"/>
      <c r="C1377" s="82"/>
      <c r="D1377" s="82"/>
      <c r="E1377" s="82"/>
      <c r="F1377" s="82"/>
      <c r="G1377" s="82"/>
      <c r="I1377" s="82"/>
      <c r="J1377" s="82"/>
      <c r="K1377" s="82"/>
      <c r="L1377" s="82"/>
      <c r="M1377" s="82"/>
      <c r="N1377" s="82"/>
      <c r="P1377" s="82"/>
      <c r="Q1377" s="82"/>
      <c r="R1377" s="82"/>
      <c r="S1377" s="82"/>
      <c r="T1377" s="82"/>
      <c r="U1377" s="82"/>
      <c r="W1377" s="82"/>
      <c r="X1377" s="82"/>
      <c r="Y1377" s="82"/>
      <c r="Z1377" s="82"/>
      <c r="AA1377" s="82"/>
      <c r="AB1377" s="82"/>
      <c r="AC1377" s="82"/>
      <c r="AD1377" s="82"/>
    </row>
    <row r="1378" spans="2:30">
      <c r="B1378" s="82"/>
      <c r="C1378" s="82"/>
      <c r="D1378" s="82"/>
      <c r="E1378" s="82"/>
      <c r="F1378" s="82"/>
      <c r="G1378" s="82"/>
      <c r="I1378" s="82"/>
      <c r="J1378" s="82"/>
      <c r="K1378" s="82"/>
      <c r="L1378" s="82"/>
      <c r="M1378" s="82"/>
      <c r="N1378" s="82"/>
      <c r="P1378" s="82"/>
      <c r="Q1378" s="82"/>
      <c r="R1378" s="82"/>
      <c r="S1378" s="82"/>
      <c r="T1378" s="82"/>
      <c r="U1378" s="82"/>
      <c r="W1378" s="82"/>
      <c r="X1378" s="82"/>
      <c r="Y1378" s="82"/>
      <c r="Z1378" s="82"/>
      <c r="AA1378" s="82"/>
      <c r="AB1378" s="82"/>
      <c r="AC1378" s="82"/>
      <c r="AD1378" s="82"/>
    </row>
    <row r="1379" spans="2:30">
      <c r="B1379" s="82"/>
      <c r="C1379" s="82"/>
      <c r="D1379" s="82"/>
      <c r="E1379" s="82"/>
      <c r="F1379" s="82"/>
      <c r="G1379" s="82"/>
      <c r="I1379" s="82"/>
      <c r="J1379" s="82"/>
      <c r="K1379" s="82"/>
      <c r="L1379" s="82"/>
      <c r="M1379" s="82"/>
      <c r="N1379" s="82"/>
      <c r="P1379" s="82"/>
      <c r="Q1379" s="82"/>
      <c r="R1379" s="82"/>
      <c r="S1379" s="82"/>
      <c r="T1379" s="82"/>
      <c r="U1379" s="82"/>
      <c r="W1379" s="82"/>
      <c r="X1379" s="82"/>
      <c r="Y1379" s="82"/>
      <c r="Z1379" s="82"/>
      <c r="AA1379" s="82"/>
      <c r="AB1379" s="82"/>
      <c r="AC1379" s="82"/>
      <c r="AD1379" s="82"/>
    </row>
    <row r="1380" spans="2:30">
      <c r="B1380" s="82"/>
      <c r="C1380" s="82"/>
      <c r="D1380" s="82"/>
      <c r="E1380" s="82"/>
      <c r="F1380" s="82"/>
      <c r="G1380" s="82"/>
      <c r="I1380" s="82"/>
      <c r="J1380" s="82"/>
      <c r="K1380" s="82"/>
      <c r="L1380" s="82"/>
      <c r="M1380" s="82"/>
      <c r="N1380" s="82"/>
      <c r="P1380" s="82"/>
      <c r="Q1380" s="82"/>
      <c r="R1380" s="82"/>
      <c r="S1380" s="82"/>
      <c r="T1380" s="82"/>
      <c r="U1380" s="82"/>
      <c r="W1380" s="82"/>
      <c r="X1380" s="82"/>
      <c r="Y1380" s="82"/>
      <c r="Z1380" s="82"/>
      <c r="AA1380" s="82"/>
      <c r="AB1380" s="82"/>
      <c r="AC1380" s="82"/>
      <c r="AD1380" s="82"/>
    </row>
    <row r="1381" spans="2:30">
      <c r="B1381" s="82"/>
      <c r="C1381" s="82"/>
      <c r="D1381" s="82"/>
      <c r="E1381" s="82"/>
      <c r="F1381" s="82"/>
      <c r="G1381" s="82"/>
      <c r="I1381" s="82"/>
      <c r="J1381" s="82"/>
      <c r="K1381" s="82"/>
      <c r="L1381" s="82"/>
      <c r="M1381" s="82"/>
      <c r="N1381" s="82"/>
      <c r="P1381" s="82"/>
      <c r="Q1381" s="82"/>
      <c r="R1381" s="82"/>
      <c r="S1381" s="82"/>
      <c r="T1381" s="82"/>
      <c r="U1381" s="82"/>
      <c r="W1381" s="82"/>
      <c r="X1381" s="82"/>
      <c r="Y1381" s="82"/>
      <c r="Z1381" s="82"/>
      <c r="AA1381" s="82"/>
      <c r="AB1381" s="82"/>
      <c r="AC1381" s="82"/>
      <c r="AD1381" s="82"/>
    </row>
    <row r="1382" spans="2:30">
      <c r="B1382" s="82"/>
      <c r="C1382" s="82"/>
      <c r="D1382" s="82"/>
      <c r="E1382" s="82"/>
      <c r="F1382" s="82"/>
      <c r="G1382" s="82"/>
      <c r="I1382" s="82"/>
      <c r="J1382" s="82"/>
      <c r="K1382" s="82"/>
      <c r="L1382" s="82"/>
      <c r="M1382" s="82"/>
      <c r="N1382" s="82"/>
      <c r="P1382" s="82"/>
      <c r="Q1382" s="82"/>
      <c r="R1382" s="82"/>
      <c r="S1382" s="82"/>
      <c r="T1382" s="82"/>
      <c r="U1382" s="82"/>
      <c r="W1382" s="82"/>
      <c r="X1382" s="82"/>
      <c r="Y1382" s="82"/>
      <c r="Z1382" s="82"/>
      <c r="AA1382" s="82"/>
      <c r="AB1382" s="82"/>
      <c r="AC1382" s="82"/>
      <c r="AD1382" s="82"/>
    </row>
    <row r="1383" spans="2:30">
      <c r="B1383" s="82"/>
      <c r="C1383" s="82"/>
      <c r="D1383" s="82"/>
      <c r="E1383" s="82"/>
      <c r="F1383" s="82"/>
      <c r="G1383" s="82"/>
      <c r="I1383" s="82"/>
      <c r="J1383" s="82"/>
      <c r="K1383" s="82"/>
      <c r="L1383" s="82"/>
      <c r="M1383" s="82"/>
      <c r="N1383" s="82"/>
      <c r="P1383" s="82"/>
      <c r="Q1383" s="82"/>
      <c r="R1383" s="82"/>
      <c r="S1383" s="82"/>
      <c r="T1383" s="82"/>
      <c r="U1383" s="82"/>
      <c r="W1383" s="82"/>
      <c r="X1383" s="82"/>
      <c r="Y1383" s="82"/>
      <c r="Z1383" s="82"/>
      <c r="AA1383" s="82"/>
      <c r="AB1383" s="82"/>
      <c r="AC1383" s="82"/>
      <c r="AD1383" s="82"/>
    </row>
    <row r="1384" spans="2:30">
      <c r="B1384" s="82"/>
      <c r="C1384" s="82"/>
      <c r="D1384" s="82"/>
      <c r="E1384" s="82"/>
      <c r="F1384" s="82"/>
      <c r="G1384" s="82"/>
      <c r="I1384" s="82"/>
      <c r="J1384" s="82"/>
      <c r="K1384" s="82"/>
      <c r="L1384" s="82"/>
      <c r="M1384" s="82"/>
      <c r="N1384" s="82"/>
      <c r="P1384" s="82"/>
      <c r="Q1384" s="82"/>
      <c r="R1384" s="82"/>
      <c r="S1384" s="82"/>
      <c r="T1384" s="82"/>
      <c r="U1384" s="82"/>
      <c r="W1384" s="82"/>
      <c r="X1384" s="82"/>
      <c r="Y1384" s="82"/>
      <c r="Z1384" s="82"/>
      <c r="AA1384" s="82"/>
      <c r="AB1384" s="82"/>
      <c r="AC1384" s="82"/>
      <c r="AD1384" s="82"/>
    </row>
    <row r="1385" spans="2:30">
      <c r="B1385" s="82"/>
      <c r="C1385" s="82"/>
      <c r="D1385" s="82"/>
      <c r="E1385" s="82"/>
      <c r="F1385" s="82"/>
      <c r="G1385" s="82"/>
      <c r="I1385" s="82"/>
      <c r="J1385" s="82"/>
      <c r="K1385" s="82"/>
      <c r="L1385" s="82"/>
      <c r="M1385" s="82"/>
      <c r="N1385" s="82"/>
      <c r="P1385" s="82"/>
      <c r="Q1385" s="82"/>
      <c r="R1385" s="82"/>
      <c r="S1385" s="82"/>
      <c r="T1385" s="82"/>
      <c r="U1385" s="82"/>
      <c r="W1385" s="82"/>
      <c r="X1385" s="82"/>
      <c r="Y1385" s="82"/>
      <c r="Z1385" s="82"/>
      <c r="AA1385" s="82"/>
      <c r="AB1385" s="82"/>
      <c r="AC1385" s="82"/>
      <c r="AD1385" s="82"/>
    </row>
    <row r="1386" spans="2:30">
      <c r="B1386" s="82"/>
      <c r="C1386" s="82"/>
      <c r="D1386" s="82"/>
      <c r="E1386" s="82"/>
      <c r="F1386" s="82"/>
      <c r="G1386" s="82"/>
      <c r="I1386" s="82"/>
      <c r="J1386" s="82"/>
      <c r="K1386" s="82"/>
      <c r="L1386" s="82"/>
      <c r="M1386" s="82"/>
      <c r="N1386" s="82"/>
      <c r="P1386" s="82"/>
      <c r="Q1386" s="82"/>
      <c r="R1386" s="82"/>
      <c r="S1386" s="82"/>
      <c r="T1386" s="82"/>
      <c r="U1386" s="82"/>
      <c r="W1386" s="82"/>
      <c r="X1386" s="82"/>
      <c r="Y1386" s="82"/>
      <c r="Z1386" s="82"/>
      <c r="AA1386" s="82"/>
      <c r="AB1386" s="82"/>
      <c r="AC1386" s="82"/>
      <c r="AD1386" s="82"/>
    </row>
    <row r="1387" spans="2:30">
      <c r="B1387" s="82"/>
      <c r="C1387" s="82"/>
      <c r="D1387" s="82"/>
      <c r="E1387" s="82"/>
      <c r="F1387" s="82"/>
      <c r="G1387" s="82"/>
      <c r="I1387" s="82"/>
      <c r="J1387" s="82"/>
      <c r="K1387" s="82"/>
      <c r="L1387" s="82"/>
      <c r="M1387" s="82"/>
      <c r="N1387" s="82"/>
      <c r="P1387" s="82"/>
      <c r="Q1387" s="82"/>
      <c r="R1387" s="82"/>
      <c r="S1387" s="82"/>
      <c r="T1387" s="82"/>
      <c r="U1387" s="82"/>
      <c r="W1387" s="82"/>
      <c r="X1387" s="82"/>
      <c r="Y1387" s="82"/>
      <c r="Z1387" s="82"/>
      <c r="AA1387" s="82"/>
      <c r="AB1387" s="82"/>
      <c r="AC1387" s="82"/>
      <c r="AD1387" s="82"/>
    </row>
    <row r="1388" spans="2:30">
      <c r="B1388" s="82"/>
      <c r="C1388" s="82"/>
      <c r="D1388" s="82"/>
      <c r="E1388" s="82"/>
      <c r="F1388" s="82"/>
      <c r="G1388" s="82"/>
      <c r="I1388" s="82"/>
      <c r="J1388" s="82"/>
      <c r="K1388" s="82"/>
      <c r="L1388" s="82"/>
      <c r="M1388" s="82"/>
      <c r="N1388" s="82"/>
      <c r="P1388" s="82"/>
      <c r="Q1388" s="82"/>
      <c r="R1388" s="82"/>
      <c r="S1388" s="82"/>
      <c r="T1388" s="82"/>
      <c r="U1388" s="82"/>
      <c r="W1388" s="82"/>
      <c r="X1388" s="82"/>
      <c r="Y1388" s="82"/>
      <c r="Z1388" s="82"/>
      <c r="AA1388" s="82"/>
      <c r="AB1388" s="82"/>
      <c r="AC1388" s="82"/>
      <c r="AD1388" s="82"/>
    </row>
    <row r="1389" spans="2:30">
      <c r="B1389" s="82"/>
      <c r="C1389" s="82"/>
      <c r="D1389" s="82"/>
      <c r="E1389" s="82"/>
      <c r="F1389" s="82"/>
      <c r="G1389" s="82"/>
      <c r="I1389" s="82"/>
      <c r="J1389" s="82"/>
      <c r="K1389" s="82"/>
      <c r="L1389" s="82"/>
      <c r="M1389" s="82"/>
      <c r="N1389" s="82"/>
      <c r="P1389" s="82"/>
      <c r="Q1389" s="82"/>
      <c r="R1389" s="82"/>
      <c r="S1389" s="82"/>
      <c r="T1389" s="82"/>
      <c r="U1389" s="82"/>
      <c r="W1389" s="82"/>
      <c r="X1389" s="82"/>
      <c r="Y1389" s="82"/>
      <c r="Z1389" s="82"/>
      <c r="AA1389" s="82"/>
      <c r="AB1389" s="82"/>
      <c r="AC1389" s="82"/>
      <c r="AD1389" s="82"/>
    </row>
    <row r="1390" spans="2:30">
      <c r="B1390" s="82"/>
      <c r="C1390" s="82"/>
      <c r="D1390" s="82"/>
      <c r="E1390" s="82"/>
      <c r="F1390" s="82"/>
      <c r="G1390" s="82"/>
      <c r="I1390" s="82"/>
      <c r="J1390" s="82"/>
      <c r="K1390" s="82"/>
      <c r="L1390" s="82"/>
      <c r="M1390" s="82"/>
      <c r="N1390" s="82"/>
      <c r="P1390" s="82"/>
      <c r="Q1390" s="82"/>
      <c r="R1390" s="82"/>
      <c r="S1390" s="82"/>
      <c r="T1390" s="82"/>
      <c r="U1390" s="82"/>
      <c r="W1390" s="82"/>
      <c r="X1390" s="82"/>
      <c r="Y1390" s="82"/>
      <c r="Z1390" s="82"/>
      <c r="AA1390" s="82"/>
      <c r="AB1390" s="82"/>
      <c r="AC1390" s="82"/>
      <c r="AD1390" s="82"/>
    </row>
    <row r="1391" spans="2:30">
      <c r="B1391" s="82"/>
      <c r="C1391" s="82"/>
      <c r="D1391" s="82"/>
      <c r="E1391" s="82"/>
      <c r="F1391" s="82"/>
      <c r="G1391" s="82"/>
      <c r="I1391" s="82"/>
      <c r="J1391" s="82"/>
      <c r="K1391" s="82"/>
      <c r="L1391" s="82"/>
      <c r="M1391" s="82"/>
      <c r="N1391" s="82"/>
      <c r="P1391" s="82"/>
      <c r="Q1391" s="82"/>
      <c r="R1391" s="82"/>
      <c r="S1391" s="82"/>
      <c r="T1391" s="82"/>
      <c r="U1391" s="82"/>
      <c r="W1391" s="82"/>
      <c r="X1391" s="82"/>
      <c r="Y1391" s="82"/>
      <c r="Z1391" s="82"/>
      <c r="AA1391" s="82"/>
      <c r="AB1391" s="82"/>
      <c r="AC1391" s="82"/>
      <c r="AD1391" s="82"/>
    </row>
    <row r="1392" spans="2:30">
      <c r="B1392" s="82"/>
      <c r="C1392" s="82"/>
      <c r="D1392" s="82"/>
      <c r="E1392" s="82"/>
      <c r="F1392" s="82"/>
      <c r="G1392" s="82"/>
      <c r="I1392" s="82"/>
      <c r="J1392" s="82"/>
      <c r="K1392" s="82"/>
      <c r="L1392" s="82"/>
      <c r="M1392" s="82"/>
      <c r="N1392" s="82"/>
      <c r="P1392" s="82"/>
      <c r="Q1392" s="82"/>
      <c r="R1392" s="82"/>
      <c r="S1392" s="82"/>
      <c r="T1392" s="82"/>
      <c r="U1392" s="82"/>
      <c r="W1392" s="82"/>
      <c r="X1392" s="82"/>
      <c r="Y1392" s="82"/>
      <c r="Z1392" s="82"/>
      <c r="AA1392" s="82"/>
      <c r="AB1392" s="82"/>
      <c r="AC1392" s="82"/>
      <c r="AD1392" s="82"/>
    </row>
    <row r="1393" spans="2:30">
      <c r="B1393" s="82"/>
      <c r="C1393" s="82"/>
      <c r="D1393" s="82"/>
      <c r="E1393" s="82"/>
      <c r="F1393" s="82"/>
      <c r="G1393" s="82"/>
      <c r="I1393" s="82"/>
      <c r="J1393" s="82"/>
      <c r="K1393" s="82"/>
      <c r="L1393" s="82"/>
      <c r="M1393" s="82"/>
      <c r="N1393" s="82"/>
      <c r="P1393" s="82"/>
      <c r="Q1393" s="82"/>
      <c r="R1393" s="82"/>
      <c r="S1393" s="82"/>
      <c r="T1393" s="82"/>
      <c r="U1393" s="82"/>
      <c r="W1393" s="82"/>
      <c r="X1393" s="82"/>
      <c r="Y1393" s="82"/>
      <c r="Z1393" s="82"/>
      <c r="AA1393" s="82"/>
      <c r="AB1393" s="82"/>
      <c r="AC1393" s="82"/>
      <c r="AD1393" s="82"/>
    </row>
    <row r="1394" spans="2:30">
      <c r="B1394" s="82"/>
      <c r="C1394" s="82"/>
      <c r="D1394" s="82"/>
      <c r="E1394" s="82"/>
      <c r="F1394" s="82"/>
      <c r="G1394" s="82"/>
      <c r="I1394" s="82"/>
      <c r="J1394" s="82"/>
      <c r="K1394" s="82"/>
      <c r="L1394" s="82"/>
      <c r="M1394" s="82"/>
      <c r="N1394" s="82"/>
      <c r="P1394" s="82"/>
      <c r="Q1394" s="82"/>
      <c r="R1394" s="82"/>
      <c r="S1394" s="82"/>
      <c r="T1394" s="82"/>
      <c r="U1394" s="82"/>
      <c r="W1394" s="82"/>
      <c r="X1394" s="82"/>
      <c r="Y1394" s="82"/>
      <c r="Z1394" s="82"/>
      <c r="AA1394" s="82"/>
      <c r="AB1394" s="82"/>
      <c r="AC1394" s="82"/>
      <c r="AD1394" s="82"/>
    </row>
    <row r="1395" spans="2:30">
      <c r="B1395" s="82"/>
      <c r="C1395" s="82"/>
      <c r="D1395" s="82"/>
      <c r="E1395" s="82"/>
      <c r="F1395" s="82"/>
      <c r="G1395" s="82"/>
      <c r="I1395" s="82"/>
      <c r="J1395" s="82"/>
      <c r="K1395" s="82"/>
      <c r="L1395" s="82"/>
      <c r="M1395" s="82"/>
      <c r="N1395" s="82"/>
      <c r="P1395" s="82"/>
      <c r="Q1395" s="82"/>
      <c r="R1395" s="82"/>
      <c r="S1395" s="82"/>
      <c r="T1395" s="82"/>
      <c r="U1395" s="82"/>
      <c r="W1395" s="82"/>
      <c r="X1395" s="82"/>
      <c r="Y1395" s="82"/>
      <c r="Z1395" s="82"/>
      <c r="AA1395" s="82"/>
      <c r="AB1395" s="82"/>
      <c r="AC1395" s="82"/>
      <c r="AD1395" s="82"/>
    </row>
    <row r="1396" spans="2:30">
      <c r="B1396" s="82"/>
      <c r="C1396" s="82"/>
      <c r="D1396" s="82"/>
      <c r="E1396" s="82"/>
      <c r="F1396" s="82"/>
      <c r="G1396" s="82"/>
      <c r="I1396" s="82"/>
      <c r="J1396" s="82"/>
      <c r="K1396" s="82"/>
      <c r="L1396" s="82"/>
      <c r="M1396" s="82"/>
      <c r="N1396" s="82"/>
      <c r="P1396" s="82"/>
      <c r="Q1396" s="82"/>
      <c r="R1396" s="82"/>
      <c r="S1396" s="82"/>
      <c r="T1396" s="82"/>
      <c r="U1396" s="82"/>
      <c r="W1396" s="82"/>
      <c r="X1396" s="82"/>
      <c r="Y1396" s="82"/>
      <c r="Z1396" s="82"/>
      <c r="AA1396" s="82"/>
      <c r="AB1396" s="82"/>
      <c r="AC1396" s="82"/>
      <c r="AD1396" s="82"/>
    </row>
    <row r="1397" spans="2:30">
      <c r="B1397" s="82"/>
      <c r="C1397" s="82"/>
      <c r="D1397" s="82"/>
      <c r="E1397" s="82"/>
      <c r="F1397" s="82"/>
      <c r="G1397" s="82"/>
      <c r="I1397" s="82"/>
      <c r="J1397" s="82"/>
      <c r="K1397" s="82"/>
      <c r="L1397" s="82"/>
      <c r="M1397" s="82"/>
      <c r="N1397" s="82"/>
      <c r="P1397" s="82"/>
      <c r="Q1397" s="82"/>
      <c r="R1397" s="82"/>
      <c r="S1397" s="82"/>
      <c r="T1397" s="82"/>
      <c r="U1397" s="82"/>
      <c r="W1397" s="82"/>
      <c r="X1397" s="82"/>
      <c r="Y1397" s="82"/>
      <c r="Z1397" s="82"/>
      <c r="AA1397" s="82"/>
      <c r="AB1397" s="82"/>
      <c r="AC1397" s="82"/>
      <c r="AD1397" s="82"/>
    </row>
    <row r="1398" spans="2:30">
      <c r="B1398" s="82"/>
      <c r="C1398" s="82"/>
      <c r="D1398" s="82"/>
      <c r="E1398" s="82"/>
      <c r="F1398" s="82"/>
      <c r="G1398" s="82"/>
      <c r="I1398" s="82"/>
      <c r="J1398" s="82"/>
      <c r="K1398" s="82"/>
      <c r="L1398" s="82"/>
      <c r="M1398" s="82"/>
      <c r="N1398" s="82"/>
      <c r="P1398" s="82"/>
      <c r="Q1398" s="82"/>
      <c r="R1398" s="82"/>
      <c r="S1398" s="82"/>
      <c r="T1398" s="82"/>
      <c r="U1398" s="82"/>
      <c r="W1398" s="82"/>
      <c r="X1398" s="82"/>
      <c r="Y1398" s="82"/>
      <c r="Z1398" s="82"/>
      <c r="AA1398" s="82"/>
      <c r="AB1398" s="82"/>
      <c r="AC1398" s="82"/>
      <c r="AD1398" s="82"/>
    </row>
    <row r="1399" spans="2:30">
      <c r="B1399" s="82"/>
      <c r="C1399" s="82"/>
      <c r="D1399" s="82"/>
      <c r="E1399" s="82"/>
      <c r="F1399" s="82"/>
      <c r="G1399" s="82"/>
      <c r="I1399" s="82"/>
      <c r="J1399" s="82"/>
      <c r="K1399" s="82"/>
      <c r="L1399" s="82"/>
      <c r="M1399" s="82"/>
      <c r="N1399" s="82"/>
      <c r="P1399" s="82"/>
      <c r="Q1399" s="82"/>
      <c r="R1399" s="82"/>
      <c r="S1399" s="82"/>
      <c r="T1399" s="82"/>
      <c r="U1399" s="82"/>
      <c r="W1399" s="82"/>
      <c r="X1399" s="82"/>
      <c r="Y1399" s="82"/>
      <c r="Z1399" s="82"/>
      <c r="AA1399" s="82"/>
      <c r="AB1399" s="82"/>
      <c r="AC1399" s="82"/>
      <c r="AD1399" s="82"/>
    </row>
    <row r="1400" spans="2:30">
      <c r="B1400" s="82"/>
      <c r="C1400" s="82"/>
      <c r="D1400" s="82"/>
      <c r="E1400" s="82"/>
      <c r="F1400" s="82"/>
      <c r="G1400" s="82"/>
      <c r="I1400" s="82"/>
      <c r="J1400" s="82"/>
      <c r="K1400" s="82"/>
      <c r="L1400" s="82"/>
      <c r="M1400" s="82"/>
      <c r="N1400" s="82"/>
      <c r="P1400" s="82"/>
      <c r="Q1400" s="82"/>
      <c r="R1400" s="82"/>
      <c r="S1400" s="82"/>
      <c r="T1400" s="82"/>
      <c r="U1400" s="82"/>
      <c r="W1400" s="82"/>
      <c r="X1400" s="82"/>
      <c r="Y1400" s="82"/>
      <c r="Z1400" s="82"/>
      <c r="AA1400" s="82"/>
      <c r="AB1400" s="82"/>
      <c r="AC1400" s="82"/>
      <c r="AD1400" s="82"/>
    </row>
    <row r="1401" spans="2:30">
      <c r="B1401" s="82"/>
      <c r="C1401" s="82"/>
      <c r="D1401" s="82"/>
      <c r="E1401" s="82"/>
      <c r="F1401" s="82"/>
      <c r="G1401" s="82"/>
      <c r="I1401" s="82"/>
      <c r="J1401" s="82"/>
      <c r="K1401" s="82"/>
      <c r="L1401" s="82"/>
      <c r="M1401" s="82"/>
      <c r="N1401" s="82"/>
      <c r="P1401" s="82"/>
      <c r="Q1401" s="82"/>
      <c r="R1401" s="82"/>
      <c r="S1401" s="82"/>
      <c r="T1401" s="82"/>
      <c r="U1401" s="82"/>
      <c r="W1401" s="82"/>
      <c r="X1401" s="82"/>
      <c r="Y1401" s="82"/>
      <c r="Z1401" s="82"/>
      <c r="AA1401" s="82"/>
      <c r="AB1401" s="82"/>
      <c r="AC1401" s="82"/>
      <c r="AD1401" s="82"/>
    </row>
    <row r="1402" spans="2:30">
      <c r="B1402" s="82"/>
      <c r="C1402" s="82"/>
      <c r="D1402" s="82"/>
      <c r="E1402" s="82"/>
      <c r="F1402" s="82"/>
      <c r="G1402" s="82"/>
      <c r="I1402" s="82"/>
      <c r="J1402" s="82"/>
      <c r="K1402" s="82"/>
      <c r="L1402" s="82"/>
      <c r="M1402" s="82"/>
      <c r="N1402" s="82"/>
      <c r="P1402" s="82"/>
      <c r="Q1402" s="82"/>
      <c r="R1402" s="82"/>
      <c r="S1402" s="82"/>
      <c r="T1402" s="82"/>
      <c r="U1402" s="82"/>
      <c r="W1402" s="82"/>
      <c r="X1402" s="82"/>
      <c r="Y1402" s="82"/>
      <c r="Z1402" s="82"/>
      <c r="AA1402" s="82"/>
      <c r="AB1402" s="82"/>
      <c r="AC1402" s="82"/>
      <c r="AD1402" s="82"/>
    </row>
    <row r="1403" spans="2:30">
      <c r="B1403" s="82"/>
      <c r="C1403" s="82"/>
      <c r="D1403" s="82"/>
      <c r="E1403" s="82"/>
      <c r="F1403" s="82"/>
      <c r="G1403" s="82"/>
      <c r="I1403" s="82"/>
      <c r="J1403" s="82"/>
      <c r="K1403" s="82"/>
      <c r="L1403" s="82"/>
      <c r="M1403" s="82"/>
      <c r="N1403" s="82"/>
      <c r="P1403" s="82"/>
      <c r="Q1403" s="82"/>
      <c r="R1403" s="82"/>
      <c r="S1403" s="82"/>
      <c r="T1403" s="82"/>
      <c r="U1403" s="82"/>
      <c r="W1403" s="82"/>
      <c r="X1403" s="82"/>
      <c r="Y1403" s="82"/>
      <c r="Z1403" s="82"/>
      <c r="AA1403" s="82"/>
      <c r="AB1403" s="82"/>
      <c r="AC1403" s="82"/>
      <c r="AD1403" s="82"/>
    </row>
    <row r="1404" spans="2:30">
      <c r="B1404" s="82"/>
      <c r="C1404" s="82"/>
      <c r="D1404" s="82"/>
      <c r="E1404" s="82"/>
      <c r="F1404" s="82"/>
      <c r="G1404" s="82"/>
      <c r="I1404" s="82"/>
      <c r="J1404" s="82"/>
      <c r="K1404" s="82"/>
      <c r="L1404" s="82"/>
      <c r="M1404" s="82"/>
      <c r="N1404" s="82"/>
      <c r="P1404" s="82"/>
      <c r="Q1404" s="82"/>
      <c r="R1404" s="82"/>
      <c r="S1404" s="82"/>
      <c r="T1404" s="82"/>
      <c r="U1404" s="82"/>
      <c r="W1404" s="82"/>
      <c r="X1404" s="82"/>
      <c r="Y1404" s="82"/>
      <c r="Z1404" s="82"/>
      <c r="AA1404" s="82"/>
      <c r="AB1404" s="82"/>
      <c r="AC1404" s="82"/>
      <c r="AD1404" s="82"/>
    </row>
    <row r="1405" spans="2:30">
      <c r="B1405" s="82"/>
      <c r="C1405" s="82"/>
      <c r="D1405" s="82"/>
      <c r="E1405" s="82"/>
      <c r="F1405" s="82"/>
      <c r="G1405" s="82"/>
      <c r="I1405" s="82"/>
      <c r="J1405" s="82"/>
      <c r="K1405" s="82"/>
      <c r="L1405" s="82"/>
      <c r="M1405" s="82"/>
      <c r="N1405" s="82"/>
      <c r="P1405" s="82"/>
      <c r="Q1405" s="82"/>
      <c r="R1405" s="82"/>
      <c r="S1405" s="82"/>
      <c r="T1405" s="82"/>
      <c r="U1405" s="82"/>
      <c r="W1405" s="82"/>
      <c r="X1405" s="82"/>
      <c r="Y1405" s="82"/>
      <c r="Z1405" s="82"/>
      <c r="AA1405" s="82"/>
      <c r="AB1405" s="82"/>
      <c r="AC1405" s="82"/>
      <c r="AD1405" s="82"/>
    </row>
    <row r="1406" spans="2:30">
      <c r="B1406" s="82"/>
      <c r="C1406" s="82"/>
      <c r="D1406" s="82"/>
      <c r="E1406" s="82"/>
      <c r="F1406" s="82"/>
      <c r="G1406" s="82"/>
      <c r="I1406" s="82"/>
      <c r="J1406" s="82"/>
      <c r="K1406" s="82"/>
      <c r="L1406" s="82"/>
      <c r="M1406" s="82"/>
      <c r="N1406" s="82"/>
      <c r="P1406" s="82"/>
      <c r="Q1406" s="82"/>
      <c r="R1406" s="82"/>
      <c r="S1406" s="82"/>
      <c r="T1406" s="82"/>
      <c r="U1406" s="82"/>
      <c r="W1406" s="82"/>
      <c r="X1406" s="82"/>
      <c r="Y1406" s="82"/>
      <c r="Z1406" s="82"/>
      <c r="AA1406" s="82"/>
      <c r="AB1406" s="82"/>
      <c r="AC1406" s="82"/>
      <c r="AD1406" s="82"/>
    </row>
    <row r="1407" spans="2:30">
      <c r="B1407" s="82"/>
      <c r="C1407" s="82"/>
      <c r="D1407" s="82"/>
      <c r="E1407" s="82"/>
      <c r="F1407" s="82"/>
      <c r="G1407" s="82"/>
      <c r="I1407" s="82"/>
      <c r="J1407" s="82"/>
      <c r="K1407" s="82"/>
      <c r="L1407" s="82"/>
      <c r="M1407" s="82"/>
      <c r="N1407" s="82"/>
      <c r="P1407" s="82"/>
      <c r="Q1407" s="82"/>
      <c r="R1407" s="82"/>
      <c r="S1407" s="82"/>
      <c r="T1407" s="82"/>
      <c r="U1407" s="82"/>
      <c r="W1407" s="82"/>
      <c r="X1407" s="82"/>
      <c r="Y1407" s="82"/>
      <c r="Z1407" s="82"/>
      <c r="AA1407" s="82"/>
      <c r="AB1407" s="82"/>
      <c r="AC1407" s="82"/>
      <c r="AD1407" s="82"/>
    </row>
    <row r="1408" spans="2:30">
      <c r="B1408" s="82"/>
      <c r="C1408" s="82"/>
      <c r="D1408" s="82"/>
      <c r="E1408" s="82"/>
      <c r="F1408" s="82"/>
      <c r="G1408" s="82"/>
      <c r="I1408" s="82"/>
      <c r="J1408" s="82"/>
      <c r="K1408" s="82"/>
      <c r="L1408" s="82"/>
      <c r="M1408" s="82"/>
      <c r="N1408" s="82"/>
      <c r="P1408" s="82"/>
      <c r="Q1408" s="82"/>
      <c r="R1408" s="82"/>
      <c r="S1408" s="82"/>
      <c r="T1408" s="82"/>
      <c r="U1408" s="82"/>
      <c r="W1408" s="82"/>
      <c r="X1408" s="82"/>
      <c r="Y1408" s="82"/>
      <c r="Z1408" s="82"/>
      <c r="AA1408" s="82"/>
      <c r="AB1408" s="82"/>
      <c r="AC1408" s="82"/>
      <c r="AD1408" s="82"/>
    </row>
    <row r="1409" spans="2:30">
      <c r="B1409" s="82"/>
      <c r="C1409" s="82"/>
      <c r="D1409" s="82"/>
      <c r="E1409" s="82"/>
      <c r="F1409" s="82"/>
      <c r="G1409" s="82"/>
      <c r="I1409" s="82"/>
      <c r="J1409" s="82"/>
      <c r="K1409" s="82"/>
      <c r="L1409" s="82"/>
      <c r="M1409" s="82"/>
      <c r="N1409" s="82"/>
      <c r="P1409" s="82"/>
      <c r="Q1409" s="82"/>
      <c r="R1409" s="82"/>
      <c r="S1409" s="82"/>
      <c r="T1409" s="82"/>
      <c r="U1409" s="82"/>
      <c r="W1409" s="82"/>
      <c r="X1409" s="82"/>
      <c r="Y1409" s="82"/>
      <c r="Z1409" s="82"/>
      <c r="AA1409" s="82"/>
      <c r="AB1409" s="82"/>
      <c r="AC1409" s="82"/>
      <c r="AD1409" s="82"/>
    </row>
    <row r="1410" spans="2:30">
      <c r="B1410" s="82"/>
      <c r="C1410" s="82"/>
      <c r="D1410" s="82"/>
      <c r="E1410" s="82"/>
      <c r="F1410" s="82"/>
      <c r="G1410" s="82"/>
      <c r="I1410" s="82"/>
      <c r="J1410" s="82"/>
      <c r="K1410" s="82"/>
      <c r="L1410" s="82"/>
      <c r="M1410" s="82"/>
      <c r="N1410" s="82"/>
      <c r="P1410" s="82"/>
      <c r="Q1410" s="82"/>
      <c r="R1410" s="82"/>
      <c r="S1410" s="82"/>
      <c r="T1410" s="82"/>
      <c r="U1410" s="82"/>
      <c r="W1410" s="82"/>
      <c r="X1410" s="82"/>
      <c r="Y1410" s="82"/>
      <c r="Z1410" s="82"/>
      <c r="AA1410" s="82"/>
      <c r="AB1410" s="82"/>
      <c r="AC1410" s="82"/>
      <c r="AD1410" s="82"/>
    </row>
    <row r="1411" spans="2:30">
      <c r="B1411" s="82"/>
      <c r="C1411" s="82"/>
      <c r="D1411" s="82"/>
      <c r="E1411" s="82"/>
      <c r="F1411" s="82"/>
      <c r="G1411" s="82"/>
      <c r="I1411" s="82"/>
      <c r="J1411" s="82"/>
      <c r="K1411" s="82"/>
      <c r="L1411" s="82"/>
      <c r="M1411" s="82"/>
      <c r="N1411" s="82"/>
      <c r="P1411" s="82"/>
      <c r="Q1411" s="82"/>
      <c r="R1411" s="82"/>
      <c r="S1411" s="82"/>
      <c r="T1411" s="82"/>
      <c r="U1411" s="82"/>
      <c r="W1411" s="82"/>
      <c r="X1411" s="82"/>
      <c r="Y1411" s="82"/>
      <c r="Z1411" s="82"/>
      <c r="AA1411" s="82"/>
      <c r="AB1411" s="82"/>
      <c r="AC1411" s="82"/>
      <c r="AD1411" s="82"/>
    </row>
    <row r="1412" spans="2:30">
      <c r="B1412" s="82"/>
      <c r="C1412" s="82"/>
      <c r="D1412" s="82"/>
      <c r="E1412" s="82"/>
      <c r="F1412" s="82"/>
      <c r="G1412" s="82"/>
      <c r="I1412" s="82"/>
      <c r="J1412" s="82"/>
      <c r="K1412" s="82"/>
      <c r="L1412" s="82"/>
      <c r="M1412" s="82"/>
      <c r="N1412" s="82"/>
      <c r="P1412" s="82"/>
      <c r="Q1412" s="82"/>
      <c r="R1412" s="82"/>
      <c r="S1412" s="82"/>
      <c r="T1412" s="82"/>
      <c r="U1412" s="82"/>
      <c r="W1412" s="82"/>
      <c r="X1412" s="82"/>
      <c r="Y1412" s="82"/>
      <c r="Z1412" s="82"/>
      <c r="AA1412" s="82"/>
      <c r="AB1412" s="82"/>
      <c r="AC1412" s="82"/>
      <c r="AD1412" s="82"/>
    </row>
    <row r="1413" spans="2:30">
      <c r="B1413" s="82"/>
      <c r="C1413" s="82"/>
      <c r="D1413" s="82"/>
      <c r="E1413" s="82"/>
      <c r="F1413" s="82"/>
      <c r="G1413" s="82"/>
      <c r="I1413" s="82"/>
      <c r="J1413" s="82"/>
      <c r="K1413" s="82"/>
      <c r="L1413" s="82"/>
      <c r="M1413" s="82"/>
      <c r="N1413" s="82"/>
      <c r="P1413" s="82"/>
      <c r="Q1413" s="82"/>
      <c r="R1413" s="82"/>
      <c r="S1413" s="82"/>
      <c r="T1413" s="82"/>
      <c r="U1413" s="82"/>
      <c r="W1413" s="82"/>
      <c r="X1413" s="82"/>
      <c r="Y1413" s="82"/>
      <c r="Z1413" s="82"/>
      <c r="AA1413" s="82"/>
      <c r="AB1413" s="82"/>
      <c r="AC1413" s="82"/>
      <c r="AD1413" s="82"/>
    </row>
    <row r="1414" spans="2:30">
      <c r="B1414" s="82"/>
      <c r="C1414" s="82"/>
      <c r="D1414" s="82"/>
      <c r="E1414" s="82"/>
      <c r="F1414" s="82"/>
      <c r="G1414" s="82"/>
      <c r="I1414" s="82"/>
      <c r="J1414" s="82"/>
      <c r="K1414" s="82"/>
      <c r="L1414" s="82"/>
      <c r="M1414" s="82"/>
      <c r="N1414" s="82"/>
      <c r="P1414" s="82"/>
      <c r="Q1414" s="82"/>
      <c r="R1414" s="82"/>
      <c r="S1414" s="82"/>
      <c r="T1414" s="82"/>
      <c r="U1414" s="82"/>
      <c r="W1414" s="82"/>
      <c r="X1414" s="82"/>
      <c r="Y1414" s="82"/>
      <c r="Z1414" s="82"/>
      <c r="AA1414" s="82"/>
      <c r="AB1414" s="82"/>
      <c r="AC1414" s="82"/>
      <c r="AD1414" s="82"/>
    </row>
    <row r="1415" spans="2:30">
      <c r="B1415" s="82"/>
      <c r="C1415" s="82"/>
      <c r="D1415" s="82"/>
      <c r="E1415" s="82"/>
      <c r="F1415" s="82"/>
      <c r="G1415" s="82"/>
      <c r="I1415" s="82"/>
      <c r="J1415" s="82"/>
      <c r="K1415" s="82"/>
      <c r="L1415" s="82"/>
      <c r="M1415" s="82"/>
      <c r="N1415" s="82"/>
      <c r="P1415" s="82"/>
      <c r="Q1415" s="82"/>
      <c r="R1415" s="82"/>
      <c r="S1415" s="82"/>
      <c r="T1415" s="82"/>
      <c r="U1415" s="82"/>
      <c r="W1415" s="82"/>
      <c r="X1415" s="82"/>
      <c r="Y1415" s="82"/>
      <c r="Z1415" s="82"/>
      <c r="AA1415" s="82"/>
      <c r="AB1415" s="82"/>
      <c r="AC1415" s="82"/>
      <c r="AD1415" s="82"/>
    </row>
    <row r="1416" spans="2:30">
      <c r="B1416" s="82"/>
      <c r="C1416" s="82"/>
      <c r="D1416" s="82"/>
      <c r="E1416" s="82"/>
      <c r="F1416" s="82"/>
      <c r="G1416" s="82"/>
      <c r="I1416" s="82"/>
      <c r="J1416" s="82"/>
      <c r="K1416" s="82"/>
      <c r="L1416" s="82"/>
      <c r="M1416" s="82"/>
      <c r="N1416" s="82"/>
      <c r="P1416" s="82"/>
      <c r="Q1416" s="82"/>
      <c r="R1416" s="82"/>
      <c r="S1416" s="82"/>
      <c r="T1416" s="82"/>
      <c r="U1416" s="82"/>
      <c r="W1416" s="82"/>
      <c r="X1416" s="82"/>
      <c r="Y1416" s="82"/>
      <c r="Z1416" s="82"/>
      <c r="AA1416" s="82"/>
      <c r="AB1416" s="82"/>
      <c r="AC1416" s="82"/>
      <c r="AD1416" s="82"/>
    </row>
    <row r="1417" spans="2:30">
      <c r="B1417" s="82"/>
      <c r="C1417" s="82"/>
      <c r="D1417" s="82"/>
      <c r="E1417" s="82"/>
      <c r="F1417" s="82"/>
      <c r="G1417" s="82"/>
      <c r="I1417" s="82"/>
      <c r="J1417" s="82"/>
      <c r="K1417" s="82"/>
      <c r="L1417" s="82"/>
      <c r="M1417" s="82"/>
      <c r="N1417" s="82"/>
      <c r="P1417" s="82"/>
      <c r="Q1417" s="82"/>
      <c r="R1417" s="82"/>
      <c r="S1417" s="82"/>
      <c r="T1417" s="82"/>
      <c r="U1417" s="82"/>
      <c r="W1417" s="82"/>
      <c r="X1417" s="82"/>
      <c r="Y1417" s="82"/>
      <c r="Z1417" s="82"/>
      <c r="AA1417" s="82"/>
      <c r="AB1417" s="82"/>
      <c r="AC1417" s="82"/>
      <c r="AD1417" s="82"/>
    </row>
    <row r="1418" spans="2:30">
      <c r="B1418" s="82"/>
      <c r="C1418" s="82"/>
      <c r="D1418" s="82"/>
      <c r="E1418" s="82"/>
      <c r="F1418" s="82"/>
      <c r="G1418" s="82"/>
      <c r="I1418" s="82"/>
      <c r="J1418" s="82"/>
      <c r="K1418" s="82"/>
      <c r="L1418" s="82"/>
      <c r="M1418" s="82"/>
      <c r="N1418" s="82"/>
      <c r="P1418" s="82"/>
      <c r="Q1418" s="82"/>
      <c r="R1418" s="82"/>
      <c r="S1418" s="82"/>
      <c r="T1418" s="82"/>
      <c r="U1418" s="82"/>
      <c r="W1418" s="82"/>
      <c r="X1418" s="82"/>
      <c r="Y1418" s="82"/>
      <c r="Z1418" s="82"/>
      <c r="AA1418" s="82"/>
      <c r="AB1418" s="82"/>
      <c r="AC1418" s="82"/>
      <c r="AD1418" s="82"/>
    </row>
    <row r="1419" spans="2:30">
      <c r="B1419" s="82"/>
      <c r="C1419" s="82"/>
      <c r="D1419" s="82"/>
      <c r="E1419" s="82"/>
      <c r="F1419" s="82"/>
      <c r="G1419" s="82"/>
      <c r="I1419" s="82"/>
      <c r="J1419" s="82"/>
      <c r="K1419" s="82"/>
      <c r="L1419" s="82"/>
      <c r="M1419" s="82"/>
      <c r="N1419" s="82"/>
      <c r="P1419" s="82"/>
      <c r="Q1419" s="82"/>
      <c r="R1419" s="82"/>
      <c r="S1419" s="82"/>
      <c r="T1419" s="82"/>
      <c r="U1419" s="82"/>
      <c r="W1419" s="82"/>
      <c r="X1419" s="82"/>
      <c r="Y1419" s="82"/>
      <c r="Z1419" s="82"/>
      <c r="AA1419" s="82"/>
      <c r="AB1419" s="82"/>
      <c r="AC1419" s="82"/>
      <c r="AD1419" s="82"/>
    </row>
    <row r="1420" spans="2:30">
      <c r="B1420" s="82"/>
      <c r="C1420" s="82"/>
      <c r="D1420" s="82"/>
      <c r="E1420" s="82"/>
      <c r="F1420" s="82"/>
      <c r="G1420" s="82"/>
      <c r="I1420" s="82"/>
      <c r="J1420" s="82"/>
      <c r="K1420" s="82"/>
      <c r="L1420" s="82"/>
      <c r="M1420" s="82"/>
      <c r="N1420" s="82"/>
      <c r="P1420" s="82"/>
      <c r="Q1420" s="82"/>
      <c r="R1420" s="82"/>
      <c r="S1420" s="82"/>
      <c r="T1420" s="82"/>
      <c r="U1420" s="82"/>
      <c r="W1420" s="82"/>
      <c r="X1420" s="82"/>
      <c r="Y1420" s="82"/>
      <c r="Z1420" s="82"/>
      <c r="AA1420" s="82"/>
      <c r="AB1420" s="82"/>
      <c r="AC1420" s="82"/>
      <c r="AD1420" s="82"/>
    </row>
    <row r="1421" spans="2:30">
      <c r="B1421" s="82"/>
      <c r="C1421" s="82"/>
      <c r="D1421" s="82"/>
      <c r="E1421" s="82"/>
      <c r="F1421" s="82"/>
      <c r="G1421" s="82"/>
      <c r="I1421" s="82"/>
      <c r="J1421" s="82"/>
      <c r="K1421" s="82"/>
      <c r="L1421" s="82"/>
      <c r="M1421" s="82"/>
      <c r="N1421" s="82"/>
      <c r="P1421" s="82"/>
      <c r="Q1421" s="82"/>
      <c r="R1421" s="82"/>
      <c r="S1421" s="82"/>
      <c r="T1421" s="82"/>
      <c r="U1421" s="82"/>
      <c r="W1421" s="82"/>
      <c r="X1421" s="82"/>
      <c r="Y1421" s="82"/>
      <c r="Z1421" s="82"/>
      <c r="AA1421" s="82"/>
      <c r="AB1421" s="82"/>
      <c r="AC1421" s="82"/>
      <c r="AD1421" s="82"/>
    </row>
    <row r="1422" spans="2:30">
      <c r="B1422" s="82"/>
      <c r="C1422" s="82"/>
      <c r="D1422" s="82"/>
      <c r="E1422" s="82"/>
      <c r="F1422" s="82"/>
      <c r="G1422" s="82"/>
      <c r="I1422" s="82"/>
      <c r="J1422" s="82"/>
      <c r="K1422" s="82"/>
      <c r="L1422" s="82"/>
      <c r="M1422" s="82"/>
      <c r="N1422" s="82"/>
      <c r="P1422" s="82"/>
      <c r="Q1422" s="82"/>
      <c r="R1422" s="82"/>
      <c r="S1422" s="82"/>
      <c r="T1422" s="82"/>
      <c r="U1422" s="82"/>
      <c r="W1422" s="82"/>
      <c r="X1422" s="82"/>
      <c r="Y1422" s="82"/>
      <c r="Z1422" s="82"/>
      <c r="AA1422" s="82"/>
      <c r="AB1422" s="82"/>
      <c r="AC1422" s="82"/>
      <c r="AD1422" s="82"/>
    </row>
    <row r="1423" spans="2:30">
      <c r="B1423" s="82"/>
      <c r="C1423" s="82"/>
      <c r="D1423" s="82"/>
      <c r="E1423" s="82"/>
      <c r="F1423" s="82"/>
      <c r="G1423" s="82"/>
      <c r="I1423" s="82"/>
      <c r="J1423" s="82"/>
      <c r="K1423" s="82"/>
      <c r="L1423" s="82"/>
      <c r="M1423" s="82"/>
      <c r="N1423" s="82"/>
      <c r="P1423" s="82"/>
      <c r="Q1423" s="82"/>
      <c r="R1423" s="82"/>
      <c r="S1423" s="82"/>
      <c r="T1423" s="82"/>
      <c r="U1423" s="82"/>
      <c r="W1423" s="82"/>
      <c r="X1423" s="82"/>
      <c r="Y1423" s="82"/>
      <c r="Z1423" s="82"/>
      <c r="AA1423" s="82"/>
      <c r="AB1423" s="82"/>
      <c r="AC1423" s="82"/>
      <c r="AD1423" s="82"/>
    </row>
    <row r="1424" spans="2:30">
      <c r="B1424" s="82"/>
      <c r="C1424" s="82"/>
      <c r="D1424" s="82"/>
      <c r="E1424" s="82"/>
      <c r="F1424" s="82"/>
      <c r="G1424" s="82"/>
      <c r="I1424" s="82"/>
      <c r="J1424" s="82"/>
      <c r="K1424" s="82"/>
      <c r="L1424" s="82"/>
      <c r="M1424" s="82"/>
      <c r="N1424" s="82"/>
      <c r="P1424" s="82"/>
      <c r="Q1424" s="82"/>
      <c r="R1424" s="82"/>
      <c r="S1424" s="82"/>
      <c r="T1424" s="82"/>
      <c r="U1424" s="82"/>
      <c r="W1424" s="82"/>
      <c r="X1424" s="82"/>
      <c r="Y1424" s="82"/>
      <c r="Z1424" s="82"/>
      <c r="AA1424" s="82"/>
      <c r="AB1424" s="82"/>
      <c r="AC1424" s="82"/>
      <c r="AD1424" s="82"/>
    </row>
    <row r="1425" spans="2:30">
      <c r="B1425" s="82"/>
      <c r="C1425" s="82"/>
      <c r="D1425" s="82"/>
      <c r="E1425" s="82"/>
      <c r="F1425" s="82"/>
      <c r="G1425" s="82"/>
      <c r="I1425" s="82"/>
      <c r="J1425" s="82"/>
      <c r="K1425" s="82"/>
      <c r="L1425" s="82"/>
      <c r="M1425" s="82"/>
      <c r="N1425" s="82"/>
      <c r="P1425" s="82"/>
      <c r="Q1425" s="82"/>
      <c r="R1425" s="82"/>
      <c r="S1425" s="82"/>
      <c r="T1425" s="82"/>
      <c r="U1425" s="82"/>
      <c r="W1425" s="82"/>
      <c r="X1425" s="82"/>
      <c r="Y1425" s="82"/>
      <c r="Z1425" s="82"/>
      <c r="AA1425" s="82"/>
      <c r="AB1425" s="82"/>
      <c r="AC1425" s="82"/>
      <c r="AD1425" s="82"/>
    </row>
    <row r="1426" spans="2:30">
      <c r="B1426" s="82"/>
      <c r="C1426" s="82"/>
      <c r="D1426" s="82"/>
      <c r="E1426" s="82"/>
      <c r="F1426" s="82"/>
      <c r="G1426" s="82"/>
      <c r="I1426" s="82"/>
      <c r="J1426" s="82"/>
      <c r="K1426" s="82"/>
      <c r="L1426" s="82"/>
      <c r="M1426" s="82"/>
      <c r="N1426" s="82"/>
      <c r="P1426" s="82"/>
      <c r="Q1426" s="82"/>
      <c r="R1426" s="82"/>
      <c r="S1426" s="82"/>
      <c r="T1426" s="82"/>
      <c r="U1426" s="82"/>
      <c r="W1426" s="82"/>
      <c r="X1426" s="82"/>
      <c r="Y1426" s="82"/>
      <c r="Z1426" s="82"/>
      <c r="AA1426" s="82"/>
      <c r="AB1426" s="82"/>
      <c r="AC1426" s="82"/>
      <c r="AD1426" s="82"/>
    </row>
    <row r="1427" spans="2:30">
      <c r="B1427" s="82"/>
      <c r="C1427" s="82"/>
      <c r="D1427" s="82"/>
      <c r="E1427" s="82"/>
      <c r="F1427" s="82"/>
      <c r="G1427" s="82"/>
      <c r="I1427" s="82"/>
      <c r="J1427" s="82"/>
      <c r="K1427" s="82"/>
      <c r="L1427" s="82"/>
      <c r="M1427" s="82"/>
      <c r="N1427" s="82"/>
      <c r="P1427" s="82"/>
      <c r="Q1427" s="82"/>
      <c r="R1427" s="82"/>
      <c r="S1427" s="82"/>
      <c r="T1427" s="82"/>
      <c r="U1427" s="82"/>
      <c r="W1427" s="82"/>
      <c r="X1427" s="82"/>
      <c r="Y1427" s="82"/>
      <c r="Z1427" s="82"/>
      <c r="AA1427" s="82"/>
      <c r="AB1427" s="82"/>
      <c r="AC1427" s="82"/>
      <c r="AD1427" s="82"/>
    </row>
    <row r="1428" spans="2:30">
      <c r="B1428" s="82"/>
      <c r="C1428" s="82"/>
      <c r="D1428" s="82"/>
      <c r="E1428" s="82"/>
      <c r="F1428" s="82"/>
      <c r="G1428" s="82"/>
      <c r="I1428" s="82"/>
      <c r="J1428" s="82"/>
      <c r="K1428" s="82"/>
      <c r="L1428" s="82"/>
      <c r="M1428" s="82"/>
      <c r="N1428" s="82"/>
      <c r="P1428" s="82"/>
      <c r="Q1428" s="82"/>
      <c r="R1428" s="82"/>
      <c r="S1428" s="82"/>
      <c r="T1428" s="82"/>
      <c r="U1428" s="82"/>
      <c r="W1428" s="82"/>
      <c r="X1428" s="82"/>
      <c r="Y1428" s="82"/>
      <c r="Z1428" s="82"/>
      <c r="AA1428" s="82"/>
      <c r="AB1428" s="82"/>
      <c r="AC1428" s="82"/>
      <c r="AD1428" s="82"/>
    </row>
    <row r="1429" spans="2:30">
      <c r="B1429" s="82"/>
      <c r="C1429" s="82"/>
      <c r="D1429" s="82"/>
      <c r="E1429" s="82"/>
      <c r="F1429" s="82"/>
      <c r="G1429" s="82"/>
      <c r="I1429" s="82"/>
      <c r="J1429" s="82"/>
      <c r="K1429" s="82"/>
      <c r="L1429" s="82"/>
      <c r="M1429" s="82"/>
      <c r="N1429" s="82"/>
      <c r="P1429" s="82"/>
      <c r="Q1429" s="82"/>
      <c r="R1429" s="82"/>
      <c r="S1429" s="82"/>
      <c r="T1429" s="82"/>
      <c r="U1429" s="82"/>
      <c r="W1429" s="82"/>
      <c r="X1429" s="82"/>
      <c r="Y1429" s="82"/>
      <c r="Z1429" s="82"/>
      <c r="AA1429" s="82"/>
      <c r="AB1429" s="82"/>
      <c r="AC1429" s="82"/>
      <c r="AD1429" s="82"/>
    </row>
    <row r="1430" spans="2:30">
      <c r="B1430" s="82"/>
      <c r="C1430" s="82"/>
      <c r="D1430" s="82"/>
      <c r="E1430" s="82"/>
      <c r="F1430" s="82"/>
      <c r="G1430" s="82"/>
      <c r="I1430" s="82"/>
      <c r="J1430" s="82"/>
      <c r="K1430" s="82"/>
      <c r="L1430" s="82"/>
      <c r="M1430" s="82"/>
      <c r="N1430" s="82"/>
      <c r="P1430" s="82"/>
      <c r="Q1430" s="82"/>
      <c r="R1430" s="82"/>
      <c r="S1430" s="82"/>
      <c r="T1430" s="82"/>
      <c r="U1430" s="82"/>
      <c r="W1430" s="82"/>
      <c r="X1430" s="82"/>
      <c r="Y1430" s="82"/>
      <c r="Z1430" s="82"/>
      <c r="AA1430" s="82"/>
      <c r="AB1430" s="82"/>
      <c r="AC1430" s="82"/>
      <c r="AD1430" s="82"/>
    </row>
    <row r="1431" spans="2:30">
      <c r="B1431" s="82"/>
      <c r="C1431" s="82"/>
      <c r="D1431" s="82"/>
      <c r="E1431" s="82"/>
      <c r="F1431" s="82"/>
      <c r="G1431" s="82"/>
      <c r="I1431" s="82"/>
      <c r="J1431" s="82"/>
      <c r="K1431" s="82"/>
      <c r="L1431" s="82"/>
      <c r="M1431" s="82"/>
      <c r="N1431" s="82"/>
      <c r="P1431" s="82"/>
      <c r="Q1431" s="82"/>
      <c r="R1431" s="82"/>
      <c r="S1431" s="82"/>
      <c r="T1431" s="82"/>
      <c r="U1431" s="82"/>
      <c r="W1431" s="82"/>
      <c r="X1431" s="82"/>
      <c r="Y1431" s="82"/>
      <c r="Z1431" s="82"/>
      <c r="AA1431" s="82"/>
      <c r="AB1431" s="82"/>
      <c r="AC1431" s="82"/>
      <c r="AD1431" s="82"/>
    </row>
    <row r="1432" spans="2:30">
      <c r="B1432" s="82"/>
      <c r="C1432" s="82"/>
      <c r="D1432" s="82"/>
      <c r="E1432" s="82"/>
      <c r="F1432" s="82"/>
      <c r="G1432" s="82"/>
      <c r="I1432" s="82"/>
      <c r="J1432" s="82"/>
      <c r="K1432" s="82"/>
      <c r="L1432" s="82"/>
      <c r="M1432" s="82"/>
      <c r="N1432" s="82"/>
      <c r="P1432" s="82"/>
      <c r="Q1432" s="82"/>
      <c r="R1432" s="82"/>
      <c r="S1432" s="82"/>
      <c r="T1432" s="82"/>
      <c r="U1432" s="82"/>
      <c r="W1432" s="82"/>
      <c r="X1432" s="82"/>
      <c r="Y1432" s="82"/>
      <c r="Z1432" s="82"/>
      <c r="AA1432" s="82"/>
      <c r="AB1432" s="82"/>
      <c r="AC1432" s="82"/>
      <c r="AD1432" s="82"/>
    </row>
    <row r="1433" spans="2:30">
      <c r="B1433" s="82"/>
      <c r="C1433" s="82"/>
      <c r="D1433" s="82"/>
      <c r="E1433" s="82"/>
      <c r="F1433" s="82"/>
      <c r="G1433" s="82"/>
      <c r="I1433" s="82"/>
      <c r="J1433" s="82"/>
      <c r="K1433" s="82"/>
      <c r="L1433" s="82"/>
      <c r="M1433" s="82"/>
      <c r="N1433" s="82"/>
      <c r="P1433" s="82"/>
      <c r="Q1433" s="82"/>
      <c r="R1433" s="82"/>
      <c r="S1433" s="82"/>
      <c r="T1433" s="82"/>
      <c r="U1433" s="82"/>
      <c r="W1433" s="82"/>
      <c r="X1433" s="82"/>
      <c r="Y1433" s="82"/>
      <c r="Z1433" s="82"/>
      <c r="AA1433" s="82"/>
      <c r="AB1433" s="82"/>
      <c r="AC1433" s="82"/>
      <c r="AD1433" s="82"/>
    </row>
    <row r="1434" spans="2:30">
      <c r="B1434" s="82"/>
      <c r="C1434" s="82"/>
      <c r="D1434" s="82"/>
      <c r="E1434" s="82"/>
      <c r="F1434" s="82"/>
      <c r="G1434" s="82"/>
      <c r="I1434" s="82"/>
      <c r="J1434" s="82"/>
      <c r="K1434" s="82"/>
      <c r="L1434" s="82"/>
      <c r="M1434" s="82"/>
      <c r="N1434" s="82"/>
      <c r="P1434" s="82"/>
      <c r="Q1434" s="82"/>
      <c r="R1434" s="82"/>
      <c r="S1434" s="82"/>
      <c r="T1434" s="82"/>
      <c r="U1434" s="82"/>
      <c r="W1434" s="82"/>
      <c r="X1434" s="82"/>
      <c r="Y1434" s="82"/>
      <c r="Z1434" s="82"/>
      <c r="AA1434" s="82"/>
      <c r="AB1434" s="82"/>
      <c r="AC1434" s="82"/>
      <c r="AD1434" s="82"/>
    </row>
    <row r="1435" spans="2:30">
      <c r="B1435" s="82"/>
      <c r="C1435" s="82"/>
      <c r="D1435" s="82"/>
      <c r="E1435" s="82"/>
      <c r="F1435" s="82"/>
      <c r="G1435" s="82"/>
      <c r="I1435" s="82"/>
      <c r="J1435" s="82"/>
      <c r="K1435" s="82"/>
      <c r="L1435" s="82"/>
      <c r="M1435" s="82"/>
      <c r="N1435" s="82"/>
      <c r="P1435" s="82"/>
      <c r="Q1435" s="82"/>
      <c r="R1435" s="82"/>
      <c r="S1435" s="82"/>
      <c r="T1435" s="82"/>
      <c r="U1435" s="82"/>
      <c r="W1435" s="82"/>
      <c r="X1435" s="82"/>
      <c r="Y1435" s="82"/>
      <c r="Z1435" s="82"/>
      <c r="AA1435" s="82"/>
      <c r="AB1435" s="82"/>
      <c r="AC1435" s="82"/>
      <c r="AD1435" s="82"/>
    </row>
    <row r="1436" spans="2:30">
      <c r="B1436" s="82"/>
      <c r="C1436" s="82"/>
      <c r="D1436" s="82"/>
      <c r="E1436" s="82"/>
      <c r="F1436" s="82"/>
      <c r="G1436" s="82"/>
      <c r="I1436" s="82"/>
      <c r="J1436" s="82"/>
      <c r="K1436" s="82"/>
      <c r="L1436" s="82"/>
      <c r="M1436" s="82"/>
      <c r="N1436" s="82"/>
      <c r="P1436" s="82"/>
      <c r="Q1436" s="82"/>
      <c r="R1436" s="82"/>
      <c r="S1436" s="82"/>
      <c r="T1436" s="82"/>
      <c r="U1436" s="82"/>
      <c r="W1436" s="82"/>
      <c r="X1436" s="82"/>
      <c r="Y1436" s="82"/>
      <c r="Z1436" s="82"/>
      <c r="AA1436" s="82"/>
      <c r="AB1436" s="82"/>
      <c r="AC1436" s="82"/>
      <c r="AD1436" s="82"/>
    </row>
    <row r="1437" spans="2:30">
      <c r="B1437" s="82"/>
      <c r="C1437" s="82"/>
      <c r="D1437" s="82"/>
      <c r="E1437" s="82"/>
      <c r="F1437" s="82"/>
      <c r="G1437" s="82"/>
      <c r="I1437" s="82"/>
      <c r="J1437" s="82"/>
      <c r="K1437" s="82"/>
      <c r="L1437" s="82"/>
      <c r="M1437" s="82"/>
      <c r="N1437" s="82"/>
      <c r="P1437" s="82"/>
      <c r="Q1437" s="82"/>
      <c r="R1437" s="82"/>
      <c r="S1437" s="82"/>
      <c r="T1437" s="82"/>
      <c r="U1437" s="82"/>
      <c r="W1437" s="82"/>
      <c r="X1437" s="82"/>
      <c r="Y1437" s="82"/>
      <c r="Z1437" s="82"/>
      <c r="AA1437" s="82"/>
      <c r="AB1437" s="82"/>
      <c r="AC1437" s="82"/>
      <c r="AD1437" s="82"/>
    </row>
    <row r="1438" spans="2:30">
      <c r="B1438" s="82"/>
      <c r="C1438" s="82"/>
      <c r="D1438" s="82"/>
      <c r="E1438" s="82"/>
      <c r="F1438" s="82"/>
      <c r="G1438" s="82"/>
      <c r="I1438" s="82"/>
      <c r="J1438" s="82"/>
      <c r="K1438" s="82"/>
      <c r="L1438" s="82"/>
      <c r="M1438" s="82"/>
      <c r="N1438" s="82"/>
      <c r="P1438" s="82"/>
      <c r="Q1438" s="82"/>
      <c r="R1438" s="82"/>
      <c r="S1438" s="82"/>
      <c r="T1438" s="82"/>
      <c r="U1438" s="82"/>
      <c r="W1438" s="82"/>
      <c r="X1438" s="82"/>
      <c r="Y1438" s="82"/>
      <c r="Z1438" s="82"/>
      <c r="AA1438" s="82"/>
      <c r="AB1438" s="82"/>
      <c r="AC1438" s="82"/>
      <c r="AD1438" s="82"/>
    </row>
    <row r="1439" spans="2:30">
      <c r="B1439" s="82"/>
      <c r="C1439" s="82"/>
      <c r="D1439" s="82"/>
      <c r="E1439" s="82"/>
      <c r="F1439" s="82"/>
      <c r="G1439" s="82"/>
      <c r="I1439" s="82"/>
      <c r="J1439" s="82"/>
      <c r="K1439" s="82"/>
      <c r="L1439" s="82"/>
      <c r="M1439" s="82"/>
      <c r="N1439" s="82"/>
      <c r="P1439" s="82"/>
      <c r="Q1439" s="82"/>
      <c r="R1439" s="82"/>
      <c r="S1439" s="82"/>
      <c r="T1439" s="82"/>
      <c r="U1439" s="82"/>
      <c r="W1439" s="82"/>
      <c r="X1439" s="82"/>
      <c r="Y1439" s="82"/>
      <c r="Z1439" s="82"/>
      <c r="AA1439" s="82"/>
      <c r="AB1439" s="82"/>
      <c r="AC1439" s="82"/>
      <c r="AD1439" s="82"/>
    </row>
    <row r="1440" spans="2:30">
      <c r="B1440" s="82"/>
      <c r="C1440" s="82"/>
      <c r="D1440" s="82"/>
      <c r="E1440" s="82"/>
      <c r="F1440" s="82"/>
      <c r="G1440" s="82"/>
      <c r="I1440" s="82"/>
      <c r="J1440" s="82"/>
      <c r="K1440" s="82"/>
      <c r="L1440" s="82"/>
      <c r="M1440" s="82"/>
      <c r="N1440" s="82"/>
      <c r="P1440" s="82"/>
      <c r="Q1440" s="82"/>
      <c r="R1440" s="82"/>
      <c r="S1440" s="82"/>
      <c r="T1440" s="82"/>
      <c r="U1440" s="82"/>
      <c r="W1440" s="82"/>
      <c r="X1440" s="82"/>
      <c r="Y1440" s="82"/>
      <c r="Z1440" s="82"/>
      <c r="AA1440" s="82"/>
      <c r="AB1440" s="82"/>
      <c r="AC1440" s="82"/>
      <c r="AD1440" s="82"/>
    </row>
    <row r="1441" spans="2:30">
      <c r="B1441" s="82"/>
      <c r="C1441" s="82"/>
      <c r="D1441" s="82"/>
      <c r="E1441" s="82"/>
      <c r="F1441" s="82"/>
      <c r="G1441" s="82"/>
      <c r="I1441" s="82"/>
      <c r="J1441" s="82"/>
      <c r="K1441" s="82"/>
      <c r="L1441" s="82"/>
      <c r="M1441" s="82"/>
      <c r="N1441" s="82"/>
      <c r="P1441" s="82"/>
      <c r="Q1441" s="82"/>
      <c r="R1441" s="82"/>
      <c r="S1441" s="82"/>
      <c r="T1441" s="82"/>
      <c r="U1441" s="82"/>
      <c r="W1441" s="82"/>
      <c r="X1441" s="82"/>
      <c r="Y1441" s="82"/>
      <c r="Z1441" s="82"/>
      <c r="AA1441" s="82"/>
      <c r="AB1441" s="82"/>
      <c r="AC1441" s="82"/>
      <c r="AD1441" s="82"/>
    </row>
    <row r="1442" spans="2:30">
      <c r="B1442" s="82"/>
      <c r="C1442" s="82"/>
      <c r="D1442" s="82"/>
      <c r="E1442" s="82"/>
      <c r="F1442" s="82"/>
      <c r="G1442" s="82"/>
      <c r="I1442" s="82"/>
      <c r="J1442" s="82"/>
      <c r="K1442" s="82"/>
      <c r="L1442" s="82"/>
      <c r="M1442" s="82"/>
      <c r="N1442" s="82"/>
      <c r="P1442" s="82"/>
      <c r="Q1442" s="82"/>
      <c r="R1442" s="82"/>
      <c r="S1442" s="82"/>
      <c r="T1442" s="82"/>
      <c r="U1442" s="82"/>
      <c r="W1442" s="82"/>
      <c r="X1442" s="82"/>
      <c r="Y1442" s="82"/>
      <c r="Z1442" s="82"/>
      <c r="AA1442" s="82"/>
      <c r="AB1442" s="82"/>
      <c r="AC1442" s="82"/>
      <c r="AD1442" s="82"/>
    </row>
    <row r="1443" spans="2:30">
      <c r="B1443" s="82"/>
      <c r="C1443" s="82"/>
      <c r="D1443" s="82"/>
      <c r="E1443" s="82"/>
      <c r="F1443" s="82"/>
      <c r="G1443" s="82"/>
      <c r="I1443" s="82"/>
      <c r="J1443" s="82"/>
      <c r="K1443" s="82"/>
      <c r="L1443" s="82"/>
      <c r="M1443" s="82"/>
      <c r="N1443" s="82"/>
      <c r="P1443" s="82"/>
      <c r="Q1443" s="82"/>
      <c r="R1443" s="82"/>
      <c r="S1443" s="82"/>
      <c r="T1443" s="82"/>
      <c r="U1443" s="82"/>
      <c r="W1443" s="82"/>
      <c r="X1443" s="82"/>
      <c r="Y1443" s="82"/>
      <c r="Z1443" s="82"/>
      <c r="AA1443" s="82"/>
      <c r="AB1443" s="82"/>
      <c r="AC1443" s="82"/>
      <c r="AD1443" s="82"/>
    </row>
    <row r="1444" spans="2:30">
      <c r="B1444" s="82"/>
      <c r="C1444" s="82"/>
      <c r="D1444" s="82"/>
      <c r="E1444" s="82"/>
      <c r="F1444" s="82"/>
      <c r="G1444" s="82"/>
      <c r="I1444" s="82"/>
      <c r="J1444" s="82"/>
      <c r="K1444" s="82"/>
      <c r="L1444" s="82"/>
      <c r="M1444" s="82"/>
      <c r="N1444" s="82"/>
      <c r="P1444" s="82"/>
      <c r="Q1444" s="82"/>
      <c r="R1444" s="82"/>
      <c r="S1444" s="82"/>
      <c r="T1444" s="82"/>
      <c r="U1444" s="82"/>
      <c r="W1444" s="82"/>
      <c r="X1444" s="82"/>
      <c r="Y1444" s="82"/>
      <c r="Z1444" s="82"/>
      <c r="AA1444" s="82"/>
      <c r="AB1444" s="82"/>
      <c r="AC1444" s="82"/>
      <c r="AD1444" s="82"/>
    </row>
    <row r="1445" spans="2:30">
      <c r="B1445" s="82"/>
      <c r="C1445" s="82"/>
      <c r="D1445" s="82"/>
      <c r="E1445" s="82"/>
      <c r="F1445" s="82"/>
      <c r="G1445" s="82"/>
      <c r="I1445" s="82"/>
      <c r="J1445" s="82"/>
      <c r="K1445" s="82"/>
      <c r="L1445" s="82"/>
      <c r="M1445" s="82"/>
      <c r="N1445" s="82"/>
      <c r="P1445" s="82"/>
      <c r="Q1445" s="82"/>
      <c r="R1445" s="82"/>
      <c r="S1445" s="82"/>
      <c r="T1445" s="82"/>
      <c r="U1445" s="82"/>
      <c r="W1445" s="82"/>
      <c r="X1445" s="82"/>
      <c r="Y1445" s="82"/>
      <c r="Z1445" s="82"/>
      <c r="AA1445" s="82"/>
      <c r="AB1445" s="82"/>
      <c r="AC1445" s="82"/>
      <c r="AD1445" s="82"/>
    </row>
    <row r="1446" spans="2:30">
      <c r="B1446" s="82"/>
      <c r="C1446" s="82"/>
      <c r="D1446" s="82"/>
      <c r="E1446" s="82"/>
      <c r="F1446" s="82"/>
      <c r="G1446" s="82"/>
      <c r="I1446" s="82"/>
      <c r="J1446" s="82"/>
      <c r="K1446" s="82"/>
      <c r="L1446" s="82"/>
      <c r="M1446" s="82"/>
      <c r="N1446" s="82"/>
      <c r="P1446" s="82"/>
      <c r="Q1446" s="82"/>
      <c r="R1446" s="82"/>
      <c r="S1446" s="82"/>
      <c r="T1446" s="82"/>
      <c r="U1446" s="82"/>
      <c r="W1446" s="82"/>
      <c r="X1446" s="82"/>
      <c r="Y1446" s="82"/>
      <c r="Z1446" s="82"/>
      <c r="AA1446" s="82"/>
      <c r="AB1446" s="82"/>
      <c r="AC1446" s="82"/>
      <c r="AD1446" s="82"/>
    </row>
    <row r="1447" spans="2:30">
      <c r="B1447" s="82"/>
      <c r="C1447" s="82"/>
      <c r="D1447" s="82"/>
      <c r="E1447" s="82"/>
      <c r="F1447" s="82"/>
      <c r="G1447" s="82"/>
      <c r="I1447" s="82"/>
      <c r="J1447" s="82"/>
      <c r="K1447" s="82"/>
      <c r="L1447" s="82"/>
      <c r="M1447" s="82"/>
      <c r="N1447" s="82"/>
      <c r="P1447" s="82"/>
      <c r="Q1447" s="82"/>
      <c r="R1447" s="82"/>
      <c r="S1447" s="82"/>
      <c r="T1447" s="82"/>
      <c r="U1447" s="82"/>
      <c r="W1447" s="82"/>
      <c r="X1447" s="82"/>
      <c r="Y1447" s="82"/>
      <c r="Z1447" s="82"/>
      <c r="AA1447" s="82"/>
      <c r="AB1447" s="82"/>
      <c r="AC1447" s="82"/>
      <c r="AD1447" s="82"/>
    </row>
    <row r="1448" spans="2:30">
      <c r="B1448" s="82"/>
      <c r="C1448" s="82"/>
      <c r="D1448" s="82"/>
      <c r="E1448" s="82"/>
      <c r="F1448" s="82"/>
      <c r="G1448" s="82"/>
      <c r="I1448" s="82"/>
      <c r="J1448" s="82"/>
      <c r="K1448" s="82"/>
      <c r="L1448" s="82"/>
      <c r="M1448" s="82"/>
      <c r="N1448" s="82"/>
      <c r="P1448" s="82"/>
      <c r="Q1448" s="82"/>
      <c r="R1448" s="82"/>
      <c r="S1448" s="82"/>
      <c r="T1448" s="82"/>
      <c r="U1448" s="82"/>
      <c r="W1448" s="82"/>
      <c r="X1448" s="82"/>
      <c r="Y1448" s="82"/>
      <c r="Z1448" s="82"/>
      <c r="AA1448" s="82"/>
      <c r="AB1448" s="82"/>
      <c r="AC1448" s="82"/>
      <c r="AD1448" s="82"/>
    </row>
    <row r="1449" spans="2:30">
      <c r="B1449" s="82"/>
      <c r="C1449" s="82"/>
      <c r="D1449" s="82"/>
      <c r="E1449" s="82"/>
      <c r="F1449" s="82"/>
      <c r="G1449" s="82"/>
      <c r="I1449" s="82"/>
      <c r="J1449" s="82"/>
      <c r="K1449" s="82"/>
      <c r="L1449" s="82"/>
      <c r="M1449" s="82"/>
      <c r="N1449" s="82"/>
      <c r="P1449" s="82"/>
      <c r="Q1449" s="82"/>
      <c r="R1449" s="82"/>
      <c r="S1449" s="82"/>
      <c r="T1449" s="82"/>
      <c r="U1449" s="82"/>
      <c r="W1449" s="82"/>
      <c r="X1449" s="82"/>
      <c r="Y1449" s="82"/>
      <c r="Z1449" s="82"/>
      <c r="AA1449" s="82"/>
      <c r="AB1449" s="82"/>
      <c r="AC1449" s="82"/>
      <c r="AD1449" s="82"/>
    </row>
    <row r="1450" spans="2:30">
      <c r="B1450" s="82"/>
      <c r="C1450" s="82"/>
      <c r="D1450" s="82"/>
      <c r="E1450" s="82"/>
      <c r="F1450" s="82"/>
      <c r="G1450" s="82"/>
      <c r="I1450" s="82"/>
      <c r="J1450" s="82"/>
      <c r="K1450" s="82"/>
      <c r="L1450" s="82"/>
      <c r="M1450" s="82"/>
      <c r="N1450" s="82"/>
      <c r="P1450" s="82"/>
      <c r="Q1450" s="82"/>
      <c r="R1450" s="82"/>
      <c r="S1450" s="82"/>
      <c r="T1450" s="82"/>
      <c r="U1450" s="82"/>
      <c r="W1450" s="82"/>
      <c r="X1450" s="82"/>
      <c r="Y1450" s="82"/>
      <c r="Z1450" s="82"/>
      <c r="AA1450" s="82"/>
      <c r="AB1450" s="82"/>
      <c r="AC1450" s="82"/>
      <c r="AD1450" s="82"/>
    </row>
    <row r="1451" spans="2:30">
      <c r="B1451" s="82"/>
      <c r="C1451" s="82"/>
      <c r="D1451" s="82"/>
      <c r="E1451" s="82"/>
      <c r="F1451" s="82"/>
      <c r="G1451" s="82"/>
      <c r="I1451" s="82"/>
      <c r="J1451" s="82"/>
      <c r="K1451" s="82"/>
      <c r="L1451" s="82"/>
      <c r="M1451" s="82"/>
      <c r="N1451" s="82"/>
      <c r="P1451" s="82"/>
      <c r="Q1451" s="82"/>
      <c r="R1451" s="82"/>
      <c r="S1451" s="82"/>
      <c r="T1451" s="82"/>
      <c r="U1451" s="82"/>
      <c r="W1451" s="82"/>
      <c r="X1451" s="82"/>
      <c r="Y1451" s="82"/>
      <c r="Z1451" s="82"/>
      <c r="AA1451" s="82"/>
      <c r="AB1451" s="82"/>
      <c r="AC1451" s="82"/>
      <c r="AD1451" s="82"/>
    </row>
    <row r="1452" spans="2:30">
      <c r="B1452" s="82"/>
      <c r="C1452" s="82"/>
      <c r="D1452" s="82"/>
      <c r="E1452" s="82"/>
      <c r="F1452" s="82"/>
      <c r="G1452" s="82"/>
      <c r="I1452" s="82"/>
      <c r="J1452" s="82"/>
      <c r="K1452" s="82"/>
      <c r="L1452" s="82"/>
      <c r="M1452" s="82"/>
      <c r="N1452" s="82"/>
      <c r="P1452" s="82"/>
      <c r="Q1452" s="82"/>
      <c r="R1452" s="82"/>
      <c r="S1452" s="82"/>
      <c r="T1452" s="82"/>
      <c r="U1452" s="82"/>
      <c r="W1452" s="82"/>
      <c r="X1452" s="82"/>
      <c r="Y1452" s="82"/>
      <c r="Z1452" s="82"/>
      <c r="AA1452" s="82"/>
      <c r="AB1452" s="82"/>
      <c r="AC1452" s="82"/>
      <c r="AD1452" s="82"/>
    </row>
    <row r="1453" spans="2:30">
      <c r="B1453" s="82"/>
      <c r="C1453" s="82"/>
      <c r="D1453" s="82"/>
      <c r="E1453" s="82"/>
      <c r="F1453" s="82"/>
      <c r="G1453" s="82"/>
      <c r="I1453" s="82"/>
      <c r="J1453" s="82"/>
      <c r="K1453" s="82"/>
      <c r="L1453" s="82"/>
      <c r="M1453" s="82"/>
      <c r="N1453" s="82"/>
      <c r="P1453" s="82"/>
      <c r="Q1453" s="82"/>
      <c r="R1453" s="82"/>
      <c r="S1453" s="82"/>
      <c r="T1453" s="82"/>
      <c r="U1453" s="82"/>
      <c r="W1453" s="82"/>
      <c r="X1453" s="82"/>
      <c r="Y1453" s="82"/>
      <c r="Z1453" s="82"/>
      <c r="AA1453" s="82"/>
      <c r="AB1453" s="82"/>
      <c r="AC1453" s="82"/>
      <c r="AD1453" s="82"/>
    </row>
    <row r="1454" spans="2:30">
      <c r="B1454" s="82"/>
      <c r="C1454" s="82"/>
      <c r="D1454" s="82"/>
      <c r="E1454" s="82"/>
      <c r="F1454" s="82"/>
      <c r="G1454" s="82"/>
      <c r="I1454" s="82"/>
      <c r="J1454" s="82"/>
      <c r="K1454" s="82"/>
      <c r="L1454" s="82"/>
      <c r="M1454" s="82"/>
      <c r="N1454" s="82"/>
      <c r="P1454" s="82"/>
      <c r="Q1454" s="82"/>
      <c r="R1454" s="82"/>
      <c r="S1454" s="82"/>
      <c r="T1454" s="82"/>
      <c r="U1454" s="82"/>
      <c r="W1454" s="82"/>
      <c r="X1454" s="82"/>
      <c r="Y1454" s="82"/>
      <c r="Z1454" s="82"/>
      <c r="AA1454" s="82"/>
      <c r="AB1454" s="82"/>
      <c r="AC1454" s="82"/>
      <c r="AD1454" s="82"/>
    </row>
    <row r="1455" spans="2:30">
      <c r="B1455" s="82"/>
      <c r="C1455" s="82"/>
      <c r="D1455" s="82"/>
      <c r="E1455" s="82"/>
      <c r="F1455" s="82"/>
      <c r="G1455" s="82"/>
      <c r="I1455" s="82"/>
      <c r="J1455" s="82"/>
      <c r="K1455" s="82"/>
      <c r="L1455" s="82"/>
      <c r="M1455" s="82"/>
      <c r="N1455" s="82"/>
      <c r="P1455" s="82"/>
      <c r="Q1455" s="82"/>
      <c r="R1455" s="82"/>
      <c r="S1455" s="82"/>
      <c r="T1455" s="82"/>
      <c r="U1455" s="82"/>
      <c r="W1455" s="82"/>
      <c r="X1455" s="82"/>
      <c r="Y1455" s="82"/>
      <c r="Z1455" s="82"/>
      <c r="AA1455" s="82"/>
      <c r="AB1455" s="82"/>
      <c r="AC1455" s="82"/>
      <c r="AD1455" s="82"/>
    </row>
    <row r="1456" spans="2:30">
      <c r="B1456" s="82"/>
      <c r="C1456" s="82"/>
      <c r="D1456" s="82"/>
      <c r="E1456" s="82"/>
      <c r="F1456" s="82"/>
      <c r="G1456" s="82"/>
      <c r="I1456" s="82"/>
      <c r="J1456" s="82"/>
      <c r="K1456" s="82"/>
      <c r="L1456" s="82"/>
      <c r="M1456" s="82"/>
      <c r="N1456" s="82"/>
      <c r="P1456" s="82"/>
      <c r="Q1456" s="82"/>
      <c r="R1456" s="82"/>
      <c r="S1456" s="82"/>
      <c r="T1456" s="82"/>
      <c r="U1456" s="82"/>
      <c r="W1456" s="82"/>
      <c r="X1456" s="82"/>
      <c r="Y1456" s="82"/>
      <c r="Z1456" s="82"/>
      <c r="AA1456" s="82"/>
      <c r="AB1456" s="82"/>
      <c r="AC1456" s="82"/>
      <c r="AD1456" s="82"/>
    </row>
    <row r="1457" spans="2:30">
      <c r="B1457" s="82"/>
      <c r="C1457" s="82"/>
      <c r="D1457" s="82"/>
      <c r="E1457" s="82"/>
      <c r="F1457" s="82"/>
      <c r="G1457" s="82"/>
      <c r="I1457" s="82"/>
      <c r="J1457" s="82"/>
      <c r="K1457" s="82"/>
      <c r="L1457" s="82"/>
      <c r="M1457" s="82"/>
      <c r="N1457" s="82"/>
      <c r="P1457" s="82"/>
      <c r="Q1457" s="82"/>
      <c r="R1457" s="82"/>
      <c r="S1457" s="82"/>
      <c r="T1457" s="82"/>
      <c r="U1457" s="82"/>
      <c r="W1457" s="82"/>
      <c r="X1457" s="82"/>
      <c r="Y1457" s="82"/>
      <c r="Z1457" s="82"/>
      <c r="AA1457" s="82"/>
      <c r="AB1457" s="82"/>
      <c r="AC1457" s="82"/>
      <c r="AD1457" s="82"/>
    </row>
    <row r="1458" spans="2:30">
      <c r="B1458" s="82"/>
      <c r="C1458" s="82"/>
      <c r="D1458" s="82"/>
      <c r="E1458" s="82"/>
      <c r="F1458" s="82"/>
      <c r="G1458" s="82"/>
      <c r="I1458" s="82"/>
      <c r="J1458" s="82"/>
      <c r="K1458" s="82"/>
      <c r="L1458" s="82"/>
      <c r="M1458" s="82"/>
      <c r="N1458" s="82"/>
      <c r="P1458" s="82"/>
      <c r="Q1458" s="82"/>
      <c r="R1458" s="82"/>
      <c r="S1458" s="82"/>
      <c r="T1458" s="82"/>
      <c r="U1458" s="82"/>
      <c r="W1458" s="82"/>
      <c r="X1458" s="82"/>
      <c r="Y1458" s="82"/>
      <c r="Z1458" s="82"/>
      <c r="AA1458" s="82"/>
      <c r="AB1458" s="82"/>
      <c r="AC1458" s="82"/>
      <c r="AD1458" s="82"/>
    </row>
    <row r="1459" spans="2:30">
      <c r="B1459" s="82"/>
      <c r="C1459" s="82"/>
      <c r="D1459" s="82"/>
      <c r="E1459" s="82"/>
      <c r="F1459" s="82"/>
      <c r="G1459" s="82"/>
      <c r="I1459" s="82"/>
      <c r="J1459" s="82"/>
      <c r="K1459" s="82"/>
      <c r="L1459" s="82"/>
      <c r="M1459" s="82"/>
      <c r="N1459" s="82"/>
      <c r="P1459" s="82"/>
      <c r="Q1459" s="82"/>
      <c r="R1459" s="82"/>
      <c r="S1459" s="82"/>
      <c r="T1459" s="82"/>
      <c r="U1459" s="82"/>
      <c r="W1459" s="82"/>
      <c r="X1459" s="82"/>
      <c r="Y1459" s="82"/>
      <c r="Z1459" s="82"/>
      <c r="AA1459" s="82"/>
      <c r="AB1459" s="82"/>
      <c r="AC1459" s="82"/>
      <c r="AD1459" s="82"/>
    </row>
    <row r="1460" spans="2:30">
      <c r="B1460" s="82"/>
      <c r="C1460" s="82"/>
      <c r="D1460" s="82"/>
      <c r="E1460" s="82"/>
      <c r="F1460" s="82"/>
      <c r="G1460" s="82"/>
      <c r="I1460" s="82"/>
      <c r="J1460" s="82"/>
      <c r="K1460" s="82"/>
      <c r="L1460" s="82"/>
      <c r="M1460" s="82"/>
      <c r="N1460" s="82"/>
      <c r="P1460" s="82"/>
      <c r="Q1460" s="82"/>
      <c r="R1460" s="82"/>
      <c r="S1460" s="82"/>
      <c r="T1460" s="82"/>
      <c r="U1460" s="82"/>
      <c r="W1460" s="82"/>
      <c r="X1460" s="82"/>
      <c r="Y1460" s="82"/>
      <c r="Z1460" s="82"/>
      <c r="AA1460" s="82"/>
      <c r="AB1460" s="82"/>
      <c r="AC1460" s="82"/>
      <c r="AD1460" s="82"/>
    </row>
    <row r="1461" spans="2:30">
      <c r="B1461" s="82"/>
      <c r="C1461" s="82"/>
      <c r="D1461" s="82"/>
      <c r="E1461" s="82"/>
      <c r="F1461" s="82"/>
      <c r="G1461" s="82"/>
      <c r="I1461" s="82"/>
      <c r="J1461" s="82"/>
      <c r="K1461" s="82"/>
      <c r="L1461" s="82"/>
      <c r="M1461" s="82"/>
      <c r="N1461" s="82"/>
      <c r="P1461" s="82"/>
      <c r="Q1461" s="82"/>
      <c r="R1461" s="82"/>
      <c r="S1461" s="82"/>
      <c r="T1461" s="82"/>
      <c r="U1461" s="82"/>
      <c r="W1461" s="82"/>
      <c r="X1461" s="82"/>
      <c r="Y1461" s="82"/>
      <c r="Z1461" s="82"/>
      <c r="AA1461" s="82"/>
      <c r="AB1461" s="82"/>
      <c r="AC1461" s="82"/>
      <c r="AD1461" s="82"/>
    </row>
    <row r="1462" spans="2:30">
      <c r="B1462" s="82"/>
      <c r="C1462" s="82"/>
      <c r="D1462" s="82"/>
      <c r="E1462" s="82"/>
      <c r="F1462" s="82"/>
      <c r="G1462" s="82"/>
      <c r="I1462" s="82"/>
      <c r="J1462" s="82"/>
      <c r="K1462" s="82"/>
      <c r="L1462" s="82"/>
      <c r="M1462" s="82"/>
      <c r="N1462" s="82"/>
      <c r="P1462" s="82"/>
      <c r="Q1462" s="82"/>
      <c r="R1462" s="82"/>
      <c r="S1462" s="82"/>
      <c r="T1462" s="82"/>
      <c r="U1462" s="82"/>
      <c r="W1462" s="82"/>
      <c r="X1462" s="82"/>
      <c r="Y1462" s="82"/>
      <c r="Z1462" s="82"/>
      <c r="AA1462" s="82"/>
      <c r="AB1462" s="82"/>
      <c r="AC1462" s="82"/>
      <c r="AD1462" s="82"/>
    </row>
    <row r="1463" spans="2:30">
      <c r="B1463" s="82"/>
      <c r="C1463" s="82"/>
      <c r="D1463" s="82"/>
      <c r="E1463" s="82"/>
      <c r="F1463" s="82"/>
      <c r="G1463" s="82"/>
      <c r="I1463" s="82"/>
      <c r="J1463" s="82"/>
      <c r="K1463" s="82"/>
      <c r="L1463" s="82"/>
      <c r="M1463" s="82"/>
      <c r="N1463" s="82"/>
      <c r="P1463" s="82"/>
      <c r="Q1463" s="82"/>
      <c r="R1463" s="82"/>
      <c r="S1463" s="82"/>
      <c r="T1463" s="82"/>
      <c r="U1463" s="82"/>
      <c r="W1463" s="82"/>
      <c r="X1463" s="82"/>
      <c r="Y1463" s="82"/>
      <c r="Z1463" s="82"/>
      <c r="AA1463" s="82"/>
      <c r="AB1463" s="82"/>
      <c r="AC1463" s="82"/>
      <c r="AD1463" s="82"/>
    </row>
    <row r="1464" spans="2:30">
      <c r="B1464" s="82"/>
      <c r="C1464" s="82"/>
      <c r="D1464" s="82"/>
      <c r="E1464" s="82"/>
      <c r="F1464" s="82"/>
      <c r="G1464" s="82"/>
      <c r="I1464" s="82"/>
      <c r="J1464" s="82"/>
      <c r="K1464" s="82"/>
      <c r="L1464" s="82"/>
      <c r="M1464" s="82"/>
      <c r="N1464" s="82"/>
      <c r="P1464" s="82"/>
      <c r="Q1464" s="82"/>
      <c r="R1464" s="82"/>
      <c r="S1464" s="82"/>
      <c r="T1464" s="82"/>
      <c r="U1464" s="82"/>
      <c r="W1464" s="82"/>
      <c r="X1464" s="82"/>
      <c r="Y1464" s="82"/>
      <c r="Z1464" s="82"/>
      <c r="AA1464" s="82"/>
      <c r="AB1464" s="82"/>
      <c r="AC1464" s="82"/>
      <c r="AD1464" s="82"/>
    </row>
    <row r="1465" spans="2:30">
      <c r="B1465" s="82"/>
      <c r="C1465" s="82"/>
      <c r="D1465" s="82"/>
      <c r="E1465" s="82"/>
      <c r="F1465" s="82"/>
      <c r="G1465" s="82"/>
      <c r="I1465" s="82"/>
      <c r="J1465" s="82"/>
      <c r="K1465" s="82"/>
      <c r="L1465" s="82"/>
      <c r="M1465" s="82"/>
      <c r="N1465" s="82"/>
      <c r="P1465" s="82"/>
      <c r="Q1465" s="82"/>
      <c r="R1465" s="82"/>
      <c r="S1465" s="82"/>
      <c r="T1465" s="82"/>
      <c r="U1465" s="82"/>
      <c r="W1465" s="82"/>
      <c r="X1465" s="82"/>
      <c r="Y1465" s="82"/>
      <c r="Z1465" s="82"/>
      <c r="AA1465" s="82"/>
      <c r="AB1465" s="82"/>
      <c r="AC1465" s="82"/>
      <c r="AD1465" s="82"/>
    </row>
    <row r="1466" spans="2:30">
      <c r="B1466" s="82"/>
      <c r="C1466" s="82"/>
      <c r="D1466" s="82"/>
      <c r="E1466" s="82"/>
      <c r="F1466" s="82"/>
      <c r="G1466" s="82"/>
      <c r="I1466" s="82"/>
      <c r="J1466" s="82"/>
      <c r="K1466" s="82"/>
      <c r="L1466" s="82"/>
      <c r="M1466" s="82"/>
      <c r="N1466" s="82"/>
      <c r="P1466" s="82"/>
      <c r="Q1466" s="82"/>
      <c r="R1466" s="82"/>
      <c r="S1466" s="82"/>
      <c r="T1466" s="82"/>
      <c r="U1466" s="82"/>
      <c r="W1466" s="82"/>
      <c r="X1466" s="82"/>
      <c r="Y1466" s="82"/>
      <c r="Z1466" s="82"/>
      <c r="AA1466" s="82"/>
      <c r="AB1466" s="82"/>
      <c r="AC1466" s="82"/>
      <c r="AD1466" s="82"/>
    </row>
    <row r="1467" spans="2:30">
      <c r="B1467" s="82"/>
      <c r="C1467" s="82"/>
      <c r="D1467" s="82"/>
      <c r="E1467" s="82"/>
      <c r="F1467" s="82"/>
      <c r="G1467" s="82"/>
      <c r="I1467" s="82"/>
      <c r="J1467" s="82"/>
      <c r="K1467" s="82"/>
      <c r="L1467" s="82"/>
      <c r="M1467" s="82"/>
      <c r="N1467" s="82"/>
      <c r="P1467" s="82"/>
      <c r="Q1467" s="82"/>
      <c r="R1467" s="82"/>
      <c r="S1467" s="82"/>
      <c r="T1467" s="82"/>
      <c r="U1467" s="82"/>
      <c r="W1467" s="82"/>
      <c r="X1467" s="82"/>
      <c r="Y1467" s="82"/>
      <c r="Z1467" s="82"/>
      <c r="AA1467" s="82"/>
      <c r="AB1467" s="82"/>
      <c r="AC1467" s="82"/>
      <c r="AD1467" s="82"/>
    </row>
    <row r="1468" spans="2:30">
      <c r="B1468" s="82"/>
      <c r="C1468" s="82"/>
      <c r="D1468" s="82"/>
      <c r="E1468" s="82"/>
      <c r="F1468" s="82"/>
      <c r="G1468" s="82"/>
      <c r="I1468" s="82"/>
      <c r="J1468" s="82"/>
      <c r="K1468" s="82"/>
      <c r="L1468" s="82"/>
      <c r="M1468" s="82"/>
      <c r="N1468" s="82"/>
      <c r="P1468" s="82"/>
      <c r="Q1468" s="82"/>
      <c r="R1468" s="82"/>
      <c r="S1468" s="82"/>
      <c r="T1468" s="82"/>
      <c r="U1468" s="82"/>
      <c r="W1468" s="82"/>
      <c r="X1468" s="82"/>
      <c r="Y1468" s="82"/>
      <c r="Z1468" s="82"/>
      <c r="AA1468" s="82"/>
      <c r="AB1468" s="82"/>
      <c r="AC1468" s="82"/>
      <c r="AD1468" s="82"/>
    </row>
    <row r="1469" spans="2:30">
      <c r="B1469" s="82"/>
      <c r="C1469" s="82"/>
      <c r="D1469" s="82"/>
      <c r="E1469" s="82"/>
      <c r="F1469" s="82"/>
      <c r="G1469" s="82"/>
      <c r="I1469" s="82"/>
      <c r="J1469" s="82"/>
      <c r="K1469" s="82"/>
      <c r="L1469" s="82"/>
      <c r="M1469" s="82"/>
      <c r="N1469" s="82"/>
      <c r="P1469" s="82"/>
      <c r="Q1469" s="82"/>
      <c r="R1469" s="82"/>
      <c r="S1469" s="82"/>
      <c r="T1469" s="82"/>
      <c r="U1469" s="82"/>
      <c r="W1469" s="82"/>
      <c r="X1469" s="82"/>
      <c r="Y1469" s="82"/>
      <c r="Z1469" s="82"/>
      <c r="AA1469" s="82"/>
      <c r="AB1469" s="82"/>
      <c r="AC1469" s="82"/>
      <c r="AD1469" s="82"/>
    </row>
    <row r="1470" spans="2:30">
      <c r="B1470" s="82"/>
      <c r="C1470" s="82"/>
      <c r="D1470" s="82"/>
      <c r="E1470" s="82"/>
      <c r="F1470" s="82"/>
      <c r="G1470" s="82"/>
      <c r="I1470" s="82"/>
      <c r="J1470" s="82"/>
      <c r="K1470" s="82"/>
      <c r="L1470" s="82"/>
      <c r="M1470" s="82"/>
      <c r="N1470" s="82"/>
      <c r="P1470" s="82"/>
      <c r="Q1470" s="82"/>
      <c r="R1470" s="82"/>
      <c r="S1470" s="82"/>
      <c r="T1470" s="82"/>
      <c r="U1470" s="82"/>
      <c r="W1470" s="82"/>
      <c r="X1470" s="82"/>
      <c r="Y1470" s="82"/>
      <c r="Z1470" s="82"/>
      <c r="AA1470" s="82"/>
      <c r="AB1470" s="82"/>
      <c r="AC1470" s="82"/>
      <c r="AD1470" s="82"/>
    </row>
    <row r="1471" spans="2:30">
      <c r="B1471" s="82"/>
      <c r="C1471" s="82"/>
      <c r="D1471" s="82"/>
      <c r="E1471" s="82"/>
      <c r="F1471" s="82"/>
      <c r="G1471" s="82"/>
      <c r="I1471" s="82"/>
      <c r="J1471" s="82"/>
      <c r="K1471" s="82"/>
      <c r="L1471" s="82"/>
      <c r="M1471" s="82"/>
      <c r="N1471" s="82"/>
      <c r="P1471" s="82"/>
      <c r="Q1471" s="82"/>
      <c r="R1471" s="82"/>
      <c r="S1471" s="82"/>
      <c r="T1471" s="82"/>
      <c r="U1471" s="82"/>
      <c r="W1471" s="82"/>
      <c r="X1471" s="82"/>
      <c r="Y1471" s="82"/>
      <c r="Z1471" s="82"/>
      <c r="AA1471" s="82"/>
      <c r="AB1471" s="82"/>
      <c r="AC1471" s="82"/>
      <c r="AD1471" s="82"/>
    </row>
    <row r="1472" spans="2:30">
      <c r="B1472" s="82"/>
      <c r="C1472" s="82"/>
      <c r="D1472" s="82"/>
      <c r="E1472" s="82"/>
      <c r="F1472" s="82"/>
      <c r="G1472" s="82"/>
      <c r="I1472" s="82"/>
      <c r="J1472" s="82"/>
      <c r="K1472" s="82"/>
      <c r="L1472" s="82"/>
      <c r="M1472" s="82"/>
      <c r="N1472" s="82"/>
      <c r="P1472" s="82"/>
      <c r="Q1472" s="82"/>
      <c r="R1472" s="82"/>
      <c r="S1472" s="82"/>
      <c r="T1472" s="82"/>
      <c r="U1472" s="82"/>
      <c r="W1472" s="82"/>
      <c r="X1472" s="82"/>
      <c r="Y1472" s="82"/>
      <c r="Z1472" s="82"/>
      <c r="AA1472" s="82"/>
      <c r="AB1472" s="82"/>
      <c r="AC1472" s="82"/>
      <c r="AD1472" s="82"/>
    </row>
    <row r="1473" spans="2:30">
      <c r="B1473" s="82"/>
      <c r="C1473" s="82"/>
      <c r="D1473" s="82"/>
      <c r="E1473" s="82"/>
      <c r="F1473" s="82"/>
      <c r="G1473" s="82"/>
      <c r="I1473" s="82"/>
      <c r="J1473" s="82"/>
      <c r="K1473" s="82"/>
      <c r="L1473" s="82"/>
      <c r="M1473" s="82"/>
      <c r="N1473" s="82"/>
      <c r="P1473" s="82"/>
      <c r="Q1473" s="82"/>
      <c r="R1473" s="82"/>
      <c r="S1473" s="82"/>
      <c r="T1473" s="82"/>
      <c r="U1473" s="82"/>
      <c r="W1473" s="82"/>
      <c r="X1473" s="82"/>
      <c r="Y1473" s="82"/>
      <c r="Z1473" s="82"/>
      <c r="AA1473" s="82"/>
      <c r="AB1473" s="82"/>
      <c r="AC1473" s="82"/>
      <c r="AD1473" s="82"/>
    </row>
    <row r="1474" spans="2:30">
      <c r="B1474" s="82"/>
      <c r="C1474" s="82"/>
      <c r="D1474" s="82"/>
      <c r="E1474" s="82"/>
      <c r="F1474" s="82"/>
      <c r="G1474" s="82"/>
      <c r="I1474" s="82"/>
      <c r="J1474" s="82"/>
      <c r="K1474" s="82"/>
      <c r="L1474" s="82"/>
      <c r="M1474" s="82"/>
      <c r="N1474" s="82"/>
      <c r="P1474" s="82"/>
      <c r="Q1474" s="82"/>
      <c r="R1474" s="82"/>
      <c r="S1474" s="82"/>
      <c r="T1474" s="82"/>
      <c r="U1474" s="82"/>
      <c r="W1474" s="82"/>
      <c r="X1474" s="82"/>
      <c r="Y1474" s="82"/>
      <c r="Z1474" s="82"/>
      <c r="AA1474" s="82"/>
      <c r="AB1474" s="82"/>
      <c r="AC1474" s="82"/>
      <c r="AD1474" s="82"/>
    </row>
    <row r="1475" spans="2:30">
      <c r="B1475" s="82"/>
      <c r="C1475" s="82"/>
      <c r="D1475" s="82"/>
      <c r="E1475" s="82"/>
      <c r="F1475" s="82"/>
      <c r="G1475" s="82"/>
      <c r="I1475" s="82"/>
      <c r="J1475" s="82"/>
      <c r="K1475" s="82"/>
      <c r="L1475" s="82"/>
      <c r="M1475" s="82"/>
      <c r="N1475" s="82"/>
      <c r="P1475" s="82"/>
      <c r="Q1475" s="82"/>
      <c r="R1475" s="82"/>
      <c r="S1475" s="82"/>
      <c r="T1475" s="82"/>
      <c r="U1475" s="82"/>
      <c r="W1475" s="82"/>
      <c r="X1475" s="82"/>
      <c r="Y1475" s="82"/>
      <c r="Z1475" s="82"/>
      <c r="AA1475" s="82"/>
      <c r="AB1475" s="82"/>
      <c r="AC1475" s="82"/>
      <c r="AD1475" s="82"/>
    </row>
    <row r="1476" spans="2:30">
      <c r="B1476" s="82"/>
      <c r="C1476" s="82"/>
      <c r="D1476" s="82"/>
      <c r="E1476" s="82"/>
      <c r="F1476" s="82"/>
      <c r="G1476" s="82"/>
      <c r="I1476" s="82"/>
      <c r="J1476" s="82"/>
      <c r="K1476" s="82"/>
      <c r="L1476" s="82"/>
      <c r="M1476" s="82"/>
      <c r="N1476" s="82"/>
      <c r="P1476" s="82"/>
      <c r="Q1476" s="82"/>
      <c r="R1476" s="82"/>
      <c r="S1476" s="82"/>
      <c r="T1476" s="82"/>
      <c r="U1476" s="82"/>
      <c r="W1476" s="82"/>
      <c r="X1476" s="82"/>
      <c r="Y1476" s="82"/>
      <c r="Z1476" s="82"/>
      <c r="AA1476" s="82"/>
      <c r="AB1476" s="82"/>
      <c r="AC1476" s="82"/>
      <c r="AD1476" s="82"/>
    </row>
    <row r="1477" spans="2:30">
      <c r="B1477" s="82"/>
      <c r="C1477" s="82"/>
      <c r="D1477" s="82"/>
      <c r="E1477" s="82"/>
      <c r="F1477" s="82"/>
      <c r="G1477" s="82"/>
      <c r="I1477" s="82"/>
      <c r="J1477" s="82"/>
      <c r="K1477" s="82"/>
      <c r="L1477" s="82"/>
      <c r="M1477" s="82"/>
      <c r="N1477" s="82"/>
      <c r="P1477" s="82"/>
      <c r="Q1477" s="82"/>
      <c r="R1477" s="82"/>
      <c r="S1477" s="82"/>
      <c r="T1477" s="82"/>
      <c r="U1477" s="82"/>
      <c r="W1477" s="82"/>
      <c r="X1477" s="82"/>
      <c r="Y1477" s="82"/>
      <c r="Z1477" s="82"/>
      <c r="AA1477" s="82"/>
      <c r="AB1477" s="82"/>
      <c r="AC1477" s="82"/>
      <c r="AD1477" s="82"/>
    </row>
    <row r="1478" spans="2:30">
      <c r="B1478" s="82"/>
      <c r="C1478" s="82"/>
      <c r="D1478" s="82"/>
      <c r="E1478" s="82"/>
      <c r="F1478" s="82"/>
      <c r="G1478" s="82"/>
      <c r="I1478" s="82"/>
      <c r="J1478" s="82"/>
      <c r="K1478" s="82"/>
      <c r="L1478" s="82"/>
      <c r="M1478" s="82"/>
      <c r="N1478" s="82"/>
      <c r="P1478" s="82"/>
      <c r="Q1478" s="82"/>
      <c r="R1478" s="82"/>
      <c r="S1478" s="82"/>
      <c r="T1478" s="82"/>
      <c r="U1478" s="82"/>
      <c r="W1478" s="82"/>
      <c r="X1478" s="82"/>
      <c r="Y1478" s="82"/>
      <c r="Z1478" s="82"/>
      <c r="AA1478" s="82"/>
      <c r="AB1478" s="82"/>
      <c r="AC1478" s="82"/>
      <c r="AD1478" s="82"/>
    </row>
    <row r="1479" spans="2:30">
      <c r="B1479" s="82"/>
      <c r="C1479" s="82"/>
      <c r="D1479" s="82"/>
      <c r="E1479" s="82"/>
      <c r="F1479" s="82"/>
      <c r="G1479" s="82"/>
      <c r="I1479" s="82"/>
      <c r="J1479" s="82"/>
      <c r="K1479" s="82"/>
      <c r="L1479" s="82"/>
      <c r="M1479" s="82"/>
      <c r="N1479" s="82"/>
      <c r="P1479" s="82"/>
      <c r="Q1479" s="82"/>
      <c r="R1479" s="82"/>
      <c r="S1479" s="82"/>
      <c r="T1479" s="82"/>
      <c r="U1479" s="82"/>
      <c r="W1479" s="82"/>
      <c r="X1479" s="82"/>
      <c r="Y1479" s="82"/>
      <c r="Z1479" s="82"/>
      <c r="AA1479" s="82"/>
      <c r="AB1479" s="82"/>
      <c r="AC1479" s="82"/>
      <c r="AD1479" s="82"/>
    </row>
    <row r="1480" spans="2:30">
      <c r="B1480" s="82"/>
      <c r="C1480" s="82"/>
      <c r="D1480" s="82"/>
      <c r="E1480" s="82"/>
      <c r="F1480" s="82"/>
      <c r="G1480" s="82"/>
      <c r="I1480" s="82"/>
      <c r="J1480" s="82"/>
      <c r="K1480" s="82"/>
      <c r="L1480" s="82"/>
      <c r="M1480" s="82"/>
      <c r="N1480" s="82"/>
      <c r="P1480" s="82"/>
      <c r="Q1480" s="82"/>
      <c r="R1480" s="82"/>
      <c r="S1480" s="82"/>
      <c r="T1480" s="82"/>
      <c r="U1480" s="82"/>
      <c r="W1480" s="82"/>
      <c r="X1480" s="82"/>
      <c r="Y1480" s="82"/>
      <c r="Z1480" s="82"/>
      <c r="AA1480" s="82"/>
      <c r="AB1480" s="82"/>
      <c r="AC1480" s="82"/>
      <c r="AD1480" s="82"/>
    </row>
    <row r="1481" spans="2:30">
      <c r="B1481" s="82"/>
      <c r="C1481" s="82"/>
      <c r="D1481" s="82"/>
      <c r="E1481" s="82"/>
      <c r="F1481" s="82"/>
      <c r="G1481" s="82"/>
      <c r="I1481" s="82"/>
      <c r="J1481" s="82"/>
      <c r="K1481" s="82"/>
      <c r="L1481" s="82"/>
      <c r="M1481" s="82"/>
      <c r="N1481" s="82"/>
      <c r="P1481" s="82"/>
      <c r="Q1481" s="82"/>
      <c r="R1481" s="82"/>
      <c r="S1481" s="82"/>
      <c r="T1481" s="82"/>
      <c r="U1481" s="82"/>
      <c r="W1481" s="82"/>
      <c r="X1481" s="82"/>
      <c r="Y1481" s="82"/>
      <c r="Z1481" s="82"/>
      <c r="AA1481" s="82"/>
      <c r="AB1481" s="82"/>
      <c r="AC1481" s="82"/>
      <c r="AD1481" s="82"/>
    </row>
    <row r="1482" spans="2:30">
      <c r="B1482" s="82"/>
      <c r="C1482" s="82"/>
      <c r="D1482" s="82"/>
      <c r="E1482" s="82"/>
      <c r="F1482" s="82"/>
      <c r="G1482" s="82"/>
      <c r="I1482" s="82"/>
      <c r="J1482" s="82"/>
      <c r="K1482" s="82"/>
      <c r="L1482" s="82"/>
      <c r="M1482" s="82"/>
      <c r="N1482" s="82"/>
      <c r="P1482" s="82"/>
      <c r="Q1482" s="82"/>
      <c r="R1482" s="82"/>
      <c r="S1482" s="82"/>
      <c r="T1482" s="82"/>
      <c r="U1482" s="82"/>
      <c r="W1482" s="82"/>
      <c r="X1482" s="82"/>
      <c r="Y1482" s="82"/>
      <c r="Z1482" s="82"/>
      <c r="AA1482" s="82"/>
      <c r="AB1482" s="82"/>
      <c r="AC1482" s="82"/>
      <c r="AD1482" s="82"/>
    </row>
    <row r="1483" spans="2:30">
      <c r="B1483" s="82"/>
      <c r="C1483" s="82"/>
      <c r="D1483" s="82"/>
      <c r="E1483" s="82"/>
      <c r="F1483" s="82"/>
      <c r="G1483" s="82"/>
      <c r="I1483" s="82"/>
      <c r="J1483" s="82"/>
      <c r="K1483" s="82"/>
      <c r="L1483" s="82"/>
      <c r="M1483" s="82"/>
      <c r="N1483" s="82"/>
      <c r="P1483" s="82"/>
      <c r="Q1483" s="82"/>
      <c r="R1483" s="82"/>
      <c r="S1483" s="82"/>
      <c r="T1483" s="82"/>
      <c r="U1483" s="82"/>
      <c r="W1483" s="82"/>
      <c r="X1483" s="82"/>
      <c r="Y1483" s="82"/>
      <c r="Z1483" s="82"/>
      <c r="AA1483" s="82"/>
      <c r="AB1483" s="82"/>
      <c r="AC1483" s="82"/>
      <c r="AD1483" s="82"/>
    </row>
    <row r="1484" spans="2:30">
      <c r="B1484" s="82"/>
      <c r="C1484" s="82"/>
      <c r="D1484" s="82"/>
      <c r="E1484" s="82"/>
      <c r="F1484" s="82"/>
      <c r="G1484" s="82"/>
      <c r="I1484" s="82"/>
      <c r="J1484" s="82"/>
      <c r="K1484" s="82"/>
      <c r="L1484" s="82"/>
      <c r="M1484" s="82"/>
      <c r="N1484" s="82"/>
      <c r="P1484" s="82"/>
      <c r="Q1484" s="82"/>
      <c r="R1484" s="82"/>
      <c r="S1484" s="82"/>
      <c r="T1484" s="82"/>
      <c r="U1484" s="82"/>
      <c r="W1484" s="82"/>
      <c r="X1484" s="82"/>
      <c r="Y1484" s="82"/>
      <c r="Z1484" s="82"/>
      <c r="AA1484" s="82"/>
      <c r="AB1484" s="82"/>
      <c r="AC1484" s="82"/>
      <c r="AD1484" s="82"/>
    </row>
    <row r="1485" spans="2:30">
      <c r="B1485" s="82"/>
      <c r="C1485" s="82"/>
      <c r="D1485" s="82"/>
      <c r="E1485" s="82"/>
      <c r="F1485" s="82"/>
      <c r="G1485" s="82"/>
      <c r="I1485" s="82"/>
      <c r="J1485" s="82"/>
      <c r="K1485" s="82"/>
      <c r="L1485" s="82"/>
      <c r="M1485" s="82"/>
      <c r="N1485" s="82"/>
      <c r="P1485" s="82"/>
      <c r="Q1485" s="82"/>
      <c r="R1485" s="82"/>
      <c r="S1485" s="82"/>
      <c r="T1485" s="82"/>
      <c r="U1485" s="82"/>
      <c r="W1485" s="82"/>
      <c r="X1485" s="82"/>
      <c r="Y1485" s="82"/>
      <c r="Z1485" s="82"/>
      <c r="AA1485" s="82"/>
      <c r="AB1485" s="82"/>
      <c r="AC1485" s="82"/>
      <c r="AD1485" s="82"/>
    </row>
    <row r="1486" spans="2:30">
      <c r="B1486" s="82"/>
      <c r="C1486" s="82"/>
      <c r="D1486" s="82"/>
      <c r="E1486" s="82"/>
      <c r="F1486" s="82"/>
      <c r="G1486" s="82"/>
      <c r="I1486" s="82"/>
      <c r="J1486" s="82"/>
      <c r="K1486" s="82"/>
      <c r="L1486" s="82"/>
      <c r="M1486" s="82"/>
      <c r="N1486" s="82"/>
      <c r="P1486" s="82"/>
      <c r="Q1486" s="82"/>
      <c r="R1486" s="82"/>
      <c r="S1486" s="82"/>
      <c r="T1486" s="82"/>
      <c r="U1486" s="82"/>
      <c r="W1486" s="82"/>
      <c r="X1486" s="82"/>
      <c r="Y1486" s="82"/>
      <c r="Z1486" s="82"/>
      <c r="AA1486" s="82"/>
      <c r="AB1486" s="82"/>
      <c r="AC1486" s="82"/>
      <c r="AD1486" s="82"/>
    </row>
    <row r="1487" spans="2:30">
      <c r="B1487" s="82"/>
      <c r="C1487" s="82"/>
      <c r="D1487" s="82"/>
      <c r="E1487" s="82"/>
      <c r="F1487" s="82"/>
      <c r="G1487" s="82"/>
      <c r="I1487" s="82"/>
      <c r="J1487" s="82"/>
      <c r="K1487" s="82"/>
      <c r="L1487" s="82"/>
      <c r="M1487" s="82"/>
      <c r="N1487" s="82"/>
      <c r="P1487" s="82"/>
      <c r="Q1487" s="82"/>
      <c r="R1487" s="82"/>
      <c r="S1487" s="82"/>
      <c r="T1487" s="82"/>
      <c r="U1487" s="82"/>
      <c r="W1487" s="82"/>
      <c r="X1487" s="82"/>
      <c r="Y1487" s="82"/>
      <c r="Z1487" s="82"/>
      <c r="AA1487" s="82"/>
      <c r="AB1487" s="82"/>
      <c r="AC1487" s="82"/>
      <c r="AD1487" s="82"/>
    </row>
    <row r="1488" spans="2:30">
      <c r="B1488" s="82"/>
      <c r="C1488" s="82"/>
      <c r="D1488" s="82"/>
      <c r="E1488" s="82"/>
      <c r="F1488" s="82"/>
      <c r="G1488" s="82"/>
      <c r="I1488" s="82"/>
      <c r="J1488" s="82"/>
      <c r="K1488" s="82"/>
      <c r="L1488" s="82"/>
      <c r="M1488" s="82"/>
      <c r="N1488" s="82"/>
      <c r="P1488" s="82"/>
      <c r="Q1488" s="82"/>
      <c r="R1488" s="82"/>
      <c r="S1488" s="82"/>
      <c r="T1488" s="82"/>
      <c r="U1488" s="82"/>
      <c r="W1488" s="82"/>
      <c r="X1488" s="82"/>
      <c r="Y1488" s="82"/>
      <c r="Z1488" s="82"/>
      <c r="AA1488" s="82"/>
      <c r="AB1488" s="82"/>
      <c r="AC1488" s="82"/>
      <c r="AD1488" s="82"/>
    </row>
    <row r="1489" spans="2:30">
      <c r="B1489" s="82"/>
      <c r="C1489" s="82"/>
      <c r="D1489" s="82"/>
      <c r="E1489" s="82"/>
      <c r="F1489" s="82"/>
      <c r="G1489" s="82"/>
      <c r="I1489" s="82"/>
      <c r="J1489" s="82"/>
      <c r="K1489" s="82"/>
      <c r="L1489" s="82"/>
      <c r="M1489" s="82"/>
      <c r="N1489" s="82"/>
      <c r="P1489" s="82"/>
      <c r="Q1489" s="82"/>
      <c r="R1489" s="82"/>
      <c r="S1489" s="82"/>
      <c r="T1489" s="82"/>
      <c r="U1489" s="82"/>
      <c r="W1489" s="82"/>
      <c r="X1489" s="82"/>
      <c r="Y1489" s="82"/>
      <c r="Z1489" s="82"/>
      <c r="AA1489" s="82"/>
      <c r="AB1489" s="82"/>
      <c r="AC1489" s="82"/>
      <c r="AD1489" s="82"/>
    </row>
    <row r="1490" spans="2:30">
      <c r="B1490" s="82"/>
      <c r="C1490" s="82"/>
      <c r="D1490" s="82"/>
      <c r="E1490" s="82"/>
      <c r="F1490" s="82"/>
      <c r="G1490" s="82"/>
      <c r="I1490" s="82"/>
      <c r="J1490" s="82"/>
      <c r="K1490" s="82"/>
      <c r="L1490" s="82"/>
      <c r="M1490" s="82"/>
      <c r="N1490" s="82"/>
      <c r="P1490" s="82"/>
      <c r="Q1490" s="82"/>
      <c r="R1490" s="82"/>
      <c r="S1490" s="82"/>
      <c r="T1490" s="82"/>
      <c r="U1490" s="82"/>
      <c r="W1490" s="82"/>
      <c r="X1490" s="82"/>
      <c r="Y1490" s="82"/>
      <c r="Z1490" s="82"/>
      <c r="AA1490" s="82"/>
      <c r="AB1490" s="82"/>
      <c r="AC1490" s="82"/>
      <c r="AD1490" s="82"/>
    </row>
    <row r="1491" spans="2:30">
      <c r="B1491" s="82"/>
      <c r="C1491" s="82"/>
      <c r="D1491" s="82"/>
      <c r="E1491" s="82"/>
      <c r="F1491" s="82"/>
      <c r="G1491" s="82"/>
      <c r="I1491" s="82"/>
      <c r="J1491" s="82"/>
      <c r="K1491" s="82"/>
      <c r="L1491" s="82"/>
      <c r="M1491" s="82"/>
      <c r="N1491" s="82"/>
      <c r="P1491" s="82"/>
      <c r="Q1491" s="82"/>
      <c r="R1491" s="82"/>
      <c r="S1491" s="82"/>
      <c r="T1491" s="82"/>
      <c r="U1491" s="82"/>
      <c r="W1491" s="82"/>
      <c r="X1491" s="82"/>
      <c r="Y1491" s="82"/>
      <c r="Z1491" s="82"/>
      <c r="AA1491" s="82"/>
      <c r="AB1491" s="82"/>
      <c r="AC1491" s="82"/>
      <c r="AD1491" s="82"/>
    </row>
    <row r="1492" spans="2:30">
      <c r="B1492" s="82"/>
      <c r="C1492" s="82"/>
      <c r="D1492" s="82"/>
      <c r="E1492" s="82"/>
      <c r="F1492" s="82"/>
      <c r="G1492" s="82"/>
      <c r="I1492" s="82"/>
      <c r="J1492" s="82"/>
      <c r="K1492" s="82"/>
      <c r="L1492" s="82"/>
      <c r="M1492" s="82"/>
      <c r="N1492" s="82"/>
      <c r="P1492" s="82"/>
      <c r="Q1492" s="82"/>
      <c r="R1492" s="82"/>
      <c r="S1492" s="82"/>
      <c r="T1492" s="82"/>
      <c r="U1492" s="82"/>
      <c r="W1492" s="82"/>
      <c r="X1492" s="82"/>
      <c r="Y1492" s="82"/>
      <c r="Z1492" s="82"/>
      <c r="AA1492" s="82"/>
      <c r="AB1492" s="82"/>
      <c r="AC1492" s="82"/>
      <c r="AD1492" s="82"/>
    </row>
    <row r="1493" spans="2:30">
      <c r="B1493" s="82"/>
      <c r="C1493" s="82"/>
      <c r="D1493" s="82"/>
      <c r="E1493" s="82"/>
      <c r="F1493" s="82"/>
      <c r="G1493" s="82"/>
      <c r="I1493" s="82"/>
      <c r="J1493" s="82"/>
      <c r="K1493" s="82"/>
      <c r="L1493" s="82"/>
      <c r="M1493" s="82"/>
      <c r="N1493" s="82"/>
      <c r="P1493" s="82"/>
      <c r="Q1493" s="82"/>
      <c r="R1493" s="82"/>
      <c r="S1493" s="82"/>
      <c r="T1493" s="82"/>
      <c r="U1493" s="82"/>
      <c r="W1493" s="82"/>
      <c r="X1493" s="82"/>
      <c r="Y1493" s="82"/>
      <c r="Z1493" s="82"/>
      <c r="AA1493" s="82"/>
      <c r="AB1493" s="82"/>
      <c r="AC1493" s="82"/>
      <c r="AD1493" s="82"/>
    </row>
    <row r="1494" spans="2:30">
      <c r="B1494" s="82"/>
      <c r="C1494" s="82"/>
      <c r="D1494" s="82"/>
      <c r="E1494" s="82"/>
      <c r="F1494" s="82"/>
      <c r="G1494" s="82"/>
      <c r="I1494" s="82"/>
      <c r="J1494" s="82"/>
      <c r="K1494" s="82"/>
      <c r="L1494" s="82"/>
      <c r="M1494" s="82"/>
      <c r="N1494" s="82"/>
      <c r="P1494" s="82"/>
      <c r="Q1494" s="82"/>
      <c r="R1494" s="82"/>
      <c r="S1494" s="82"/>
      <c r="T1494" s="82"/>
      <c r="U1494" s="82"/>
      <c r="W1494" s="82"/>
      <c r="X1494" s="82"/>
      <c r="Y1494" s="82"/>
      <c r="Z1494" s="82"/>
      <c r="AA1494" s="82"/>
      <c r="AB1494" s="82"/>
      <c r="AC1494" s="82"/>
      <c r="AD1494" s="82"/>
    </row>
    <row r="1495" spans="2:30">
      <c r="B1495" s="82"/>
      <c r="C1495" s="82"/>
      <c r="D1495" s="82"/>
      <c r="E1495" s="82"/>
      <c r="F1495" s="82"/>
      <c r="G1495" s="82"/>
      <c r="I1495" s="82"/>
      <c r="J1495" s="82"/>
      <c r="K1495" s="82"/>
      <c r="L1495" s="82"/>
      <c r="M1495" s="82"/>
      <c r="N1495" s="82"/>
      <c r="P1495" s="82"/>
      <c r="Q1495" s="82"/>
      <c r="R1495" s="82"/>
      <c r="S1495" s="82"/>
      <c r="T1495" s="82"/>
      <c r="U1495" s="82"/>
      <c r="W1495" s="82"/>
      <c r="X1495" s="82"/>
      <c r="Y1495" s="82"/>
      <c r="Z1495" s="82"/>
      <c r="AA1495" s="82"/>
      <c r="AB1495" s="82"/>
      <c r="AC1495" s="82"/>
      <c r="AD1495" s="82"/>
    </row>
    <row r="1496" spans="2:30">
      <c r="B1496" s="82"/>
      <c r="C1496" s="82"/>
      <c r="D1496" s="82"/>
      <c r="E1496" s="82"/>
      <c r="F1496" s="82"/>
      <c r="G1496" s="82"/>
      <c r="I1496" s="82"/>
      <c r="J1496" s="82"/>
      <c r="K1496" s="82"/>
      <c r="L1496" s="82"/>
      <c r="M1496" s="82"/>
      <c r="N1496" s="82"/>
      <c r="P1496" s="82"/>
      <c r="Q1496" s="82"/>
      <c r="R1496" s="82"/>
      <c r="S1496" s="82"/>
      <c r="T1496" s="82"/>
      <c r="U1496" s="82"/>
      <c r="W1496" s="82"/>
      <c r="X1496" s="82"/>
      <c r="Y1496" s="82"/>
      <c r="Z1496" s="82"/>
      <c r="AA1496" s="82"/>
      <c r="AB1496" s="82"/>
      <c r="AC1496" s="82"/>
      <c r="AD1496" s="82"/>
    </row>
    <row r="1497" spans="2:30">
      <c r="B1497" s="82"/>
      <c r="C1497" s="82"/>
      <c r="D1497" s="82"/>
      <c r="E1497" s="82"/>
      <c r="F1497" s="82"/>
      <c r="G1497" s="82"/>
      <c r="I1497" s="82"/>
      <c r="J1497" s="82"/>
      <c r="K1497" s="82"/>
      <c r="L1497" s="82"/>
      <c r="M1497" s="82"/>
      <c r="N1497" s="82"/>
      <c r="P1497" s="82"/>
      <c r="Q1497" s="82"/>
      <c r="R1497" s="82"/>
      <c r="S1497" s="82"/>
      <c r="T1497" s="82"/>
      <c r="U1497" s="82"/>
      <c r="W1497" s="82"/>
      <c r="X1497" s="82"/>
      <c r="Y1497" s="82"/>
      <c r="Z1497" s="82"/>
      <c r="AA1497" s="82"/>
      <c r="AB1497" s="82"/>
      <c r="AC1497" s="82"/>
      <c r="AD1497" s="82"/>
    </row>
    <row r="1498" spans="2:30">
      <c r="B1498" s="82"/>
      <c r="C1498" s="82"/>
      <c r="D1498" s="82"/>
      <c r="E1498" s="82"/>
      <c r="F1498" s="82"/>
      <c r="G1498" s="82"/>
      <c r="I1498" s="82"/>
      <c r="J1498" s="82"/>
      <c r="K1498" s="82"/>
      <c r="L1498" s="82"/>
      <c r="M1498" s="82"/>
      <c r="N1498" s="82"/>
      <c r="P1498" s="82"/>
      <c r="Q1498" s="82"/>
      <c r="R1498" s="82"/>
      <c r="S1498" s="82"/>
      <c r="T1498" s="82"/>
      <c r="U1498" s="82"/>
      <c r="W1498" s="82"/>
      <c r="X1498" s="82"/>
      <c r="Y1498" s="82"/>
      <c r="Z1498" s="82"/>
      <c r="AA1498" s="82"/>
      <c r="AB1498" s="82"/>
      <c r="AC1498" s="82"/>
      <c r="AD1498" s="82"/>
    </row>
    <row r="1499" spans="2:30">
      <c r="B1499" s="82"/>
      <c r="C1499" s="82"/>
      <c r="D1499" s="82"/>
      <c r="E1499" s="82"/>
      <c r="F1499" s="82"/>
      <c r="G1499" s="82"/>
      <c r="I1499" s="82"/>
      <c r="J1499" s="82"/>
      <c r="K1499" s="82"/>
      <c r="L1499" s="82"/>
      <c r="M1499" s="82"/>
      <c r="N1499" s="82"/>
      <c r="P1499" s="82"/>
      <c r="Q1499" s="82"/>
      <c r="R1499" s="82"/>
      <c r="S1499" s="82"/>
      <c r="T1499" s="82"/>
      <c r="U1499" s="82"/>
      <c r="W1499" s="82"/>
      <c r="X1499" s="82"/>
      <c r="Y1499" s="82"/>
      <c r="Z1499" s="82"/>
      <c r="AA1499" s="82"/>
      <c r="AB1499" s="82"/>
      <c r="AC1499" s="82"/>
      <c r="AD1499" s="82"/>
    </row>
    <row r="1500" spans="2:30">
      <c r="B1500" s="82"/>
      <c r="C1500" s="82"/>
      <c r="D1500" s="82"/>
      <c r="E1500" s="82"/>
      <c r="F1500" s="82"/>
      <c r="G1500" s="82"/>
      <c r="I1500" s="82"/>
      <c r="J1500" s="82"/>
      <c r="K1500" s="82"/>
      <c r="L1500" s="82"/>
      <c r="M1500" s="82"/>
      <c r="N1500" s="82"/>
      <c r="P1500" s="82"/>
      <c r="Q1500" s="82"/>
      <c r="R1500" s="82"/>
      <c r="S1500" s="82"/>
      <c r="T1500" s="82"/>
      <c r="U1500" s="82"/>
      <c r="W1500" s="82"/>
      <c r="X1500" s="82"/>
      <c r="Y1500" s="82"/>
      <c r="Z1500" s="82"/>
      <c r="AA1500" s="82"/>
      <c r="AB1500" s="82"/>
      <c r="AC1500" s="82"/>
      <c r="AD1500" s="82"/>
    </row>
    <row r="1501" spans="2:30">
      <c r="B1501" s="82"/>
      <c r="C1501" s="82"/>
      <c r="D1501" s="82"/>
      <c r="E1501" s="82"/>
      <c r="F1501" s="82"/>
      <c r="G1501" s="82"/>
      <c r="I1501" s="82"/>
      <c r="J1501" s="82"/>
      <c r="K1501" s="82"/>
      <c r="L1501" s="82"/>
      <c r="M1501" s="82"/>
      <c r="N1501" s="82"/>
      <c r="P1501" s="82"/>
      <c r="Q1501" s="82"/>
      <c r="R1501" s="82"/>
      <c r="S1501" s="82"/>
      <c r="T1501" s="82"/>
      <c r="U1501" s="82"/>
      <c r="W1501" s="82"/>
      <c r="X1501" s="82"/>
      <c r="Y1501" s="82"/>
      <c r="Z1501" s="82"/>
      <c r="AA1501" s="82"/>
      <c r="AB1501" s="82"/>
      <c r="AC1501" s="82"/>
      <c r="AD1501" s="82"/>
    </row>
    <row r="1502" spans="2:30">
      <c r="B1502" s="82"/>
      <c r="C1502" s="82"/>
      <c r="D1502" s="82"/>
      <c r="E1502" s="82"/>
      <c r="F1502" s="82"/>
      <c r="G1502" s="82"/>
      <c r="I1502" s="82"/>
      <c r="J1502" s="82"/>
      <c r="K1502" s="82"/>
      <c r="L1502" s="82"/>
      <c r="M1502" s="82"/>
      <c r="N1502" s="82"/>
      <c r="P1502" s="82"/>
      <c r="Q1502" s="82"/>
      <c r="R1502" s="82"/>
      <c r="S1502" s="82"/>
      <c r="T1502" s="82"/>
      <c r="U1502" s="82"/>
      <c r="W1502" s="82"/>
      <c r="X1502" s="82"/>
      <c r="Y1502" s="82"/>
      <c r="Z1502" s="82"/>
      <c r="AA1502" s="82"/>
      <c r="AB1502" s="82"/>
      <c r="AC1502" s="82"/>
      <c r="AD1502" s="82"/>
    </row>
    <row r="1503" spans="2:30">
      <c r="B1503" s="82"/>
      <c r="C1503" s="82"/>
      <c r="D1503" s="82"/>
      <c r="E1503" s="82"/>
      <c r="F1503" s="82"/>
      <c r="G1503" s="82"/>
      <c r="I1503" s="82"/>
      <c r="J1503" s="82"/>
      <c r="K1503" s="82"/>
      <c r="L1503" s="82"/>
      <c r="M1503" s="82"/>
      <c r="N1503" s="82"/>
      <c r="P1503" s="82"/>
      <c r="Q1503" s="82"/>
      <c r="R1503" s="82"/>
      <c r="S1503" s="82"/>
      <c r="T1503" s="82"/>
      <c r="U1503" s="82"/>
      <c r="W1503" s="82"/>
      <c r="X1503" s="82"/>
      <c r="Y1503" s="82"/>
      <c r="Z1503" s="82"/>
      <c r="AA1503" s="82"/>
      <c r="AB1503" s="82"/>
      <c r="AC1503" s="82"/>
      <c r="AD1503" s="82"/>
    </row>
    <row r="1504" spans="2:30">
      <c r="B1504" s="82"/>
      <c r="C1504" s="82"/>
      <c r="D1504" s="82"/>
      <c r="E1504" s="82"/>
      <c r="F1504" s="82"/>
      <c r="G1504" s="82"/>
      <c r="I1504" s="82"/>
      <c r="J1504" s="82"/>
      <c r="K1504" s="82"/>
      <c r="L1504" s="82"/>
      <c r="M1504" s="82"/>
      <c r="N1504" s="82"/>
      <c r="P1504" s="82"/>
      <c r="Q1504" s="82"/>
      <c r="R1504" s="82"/>
      <c r="S1504" s="82"/>
      <c r="T1504" s="82"/>
      <c r="U1504" s="82"/>
      <c r="W1504" s="82"/>
      <c r="X1504" s="82"/>
      <c r="Y1504" s="82"/>
      <c r="Z1504" s="82"/>
      <c r="AA1504" s="82"/>
      <c r="AB1504" s="82"/>
      <c r="AC1504" s="82"/>
      <c r="AD1504" s="82"/>
    </row>
    <row r="1505" spans="2:30">
      <c r="B1505" s="82"/>
      <c r="C1505" s="82"/>
      <c r="D1505" s="82"/>
      <c r="E1505" s="82"/>
      <c r="F1505" s="82"/>
      <c r="G1505" s="82"/>
      <c r="I1505" s="82"/>
      <c r="J1505" s="82"/>
      <c r="K1505" s="82"/>
      <c r="L1505" s="82"/>
      <c r="M1505" s="82"/>
      <c r="N1505" s="82"/>
      <c r="P1505" s="82"/>
      <c r="Q1505" s="82"/>
      <c r="R1505" s="82"/>
      <c r="S1505" s="82"/>
      <c r="T1505" s="82"/>
      <c r="U1505" s="82"/>
      <c r="W1505" s="82"/>
      <c r="X1505" s="82"/>
      <c r="Y1505" s="82"/>
      <c r="Z1505" s="82"/>
      <c r="AA1505" s="82"/>
      <c r="AB1505" s="82"/>
      <c r="AC1505" s="82"/>
      <c r="AD1505" s="82"/>
    </row>
    <row r="1506" spans="2:30">
      <c r="B1506" s="82"/>
      <c r="C1506" s="82"/>
      <c r="D1506" s="82"/>
      <c r="E1506" s="82"/>
      <c r="F1506" s="82"/>
      <c r="G1506" s="82"/>
      <c r="I1506" s="82"/>
      <c r="J1506" s="82"/>
      <c r="K1506" s="82"/>
      <c r="L1506" s="82"/>
      <c r="M1506" s="82"/>
      <c r="N1506" s="82"/>
      <c r="P1506" s="82"/>
      <c r="Q1506" s="82"/>
      <c r="R1506" s="82"/>
      <c r="S1506" s="82"/>
      <c r="T1506" s="82"/>
      <c r="U1506" s="82"/>
      <c r="W1506" s="82"/>
      <c r="X1506" s="82"/>
      <c r="Y1506" s="82"/>
      <c r="Z1506" s="82"/>
      <c r="AA1506" s="82"/>
      <c r="AB1506" s="82"/>
      <c r="AC1506" s="82"/>
      <c r="AD1506" s="82"/>
    </row>
    <row r="1507" spans="2:30">
      <c r="B1507" s="82"/>
      <c r="C1507" s="82"/>
      <c r="D1507" s="82"/>
      <c r="E1507" s="82"/>
      <c r="F1507" s="82"/>
      <c r="G1507" s="82"/>
      <c r="I1507" s="82"/>
      <c r="J1507" s="82"/>
      <c r="K1507" s="82"/>
      <c r="L1507" s="82"/>
      <c r="M1507" s="82"/>
      <c r="N1507" s="82"/>
      <c r="P1507" s="82"/>
      <c r="Q1507" s="82"/>
      <c r="R1507" s="82"/>
      <c r="S1507" s="82"/>
      <c r="T1507" s="82"/>
      <c r="U1507" s="82"/>
      <c r="W1507" s="82"/>
      <c r="X1507" s="82"/>
      <c r="Y1507" s="82"/>
      <c r="Z1507" s="82"/>
      <c r="AA1507" s="82"/>
      <c r="AB1507" s="82"/>
      <c r="AC1507" s="82"/>
      <c r="AD1507" s="82"/>
    </row>
    <row r="1508" spans="2:30">
      <c r="B1508" s="82"/>
      <c r="C1508" s="82"/>
      <c r="D1508" s="82"/>
      <c r="E1508" s="82"/>
      <c r="F1508" s="82"/>
      <c r="G1508" s="82"/>
      <c r="I1508" s="82"/>
      <c r="J1508" s="82"/>
      <c r="K1508" s="82"/>
      <c r="L1508" s="82"/>
      <c r="M1508" s="82"/>
      <c r="N1508" s="82"/>
      <c r="P1508" s="82"/>
      <c r="Q1508" s="82"/>
      <c r="R1508" s="82"/>
      <c r="S1508" s="82"/>
      <c r="T1508" s="82"/>
      <c r="U1508" s="82"/>
      <c r="W1508" s="82"/>
      <c r="X1508" s="82"/>
      <c r="Y1508" s="82"/>
      <c r="Z1508" s="82"/>
      <c r="AA1508" s="82"/>
      <c r="AB1508" s="82"/>
      <c r="AC1508" s="82"/>
      <c r="AD1508" s="82"/>
    </row>
    <row r="1509" spans="2:30">
      <c r="B1509" s="82"/>
      <c r="C1509" s="82"/>
      <c r="D1509" s="82"/>
      <c r="E1509" s="82"/>
      <c r="F1509" s="82"/>
      <c r="G1509" s="82"/>
      <c r="I1509" s="82"/>
      <c r="J1509" s="82"/>
      <c r="K1509" s="82"/>
      <c r="L1509" s="82"/>
      <c r="M1509" s="82"/>
      <c r="N1509" s="82"/>
      <c r="P1509" s="82"/>
      <c r="Q1509" s="82"/>
      <c r="R1509" s="82"/>
      <c r="S1509" s="82"/>
      <c r="T1509" s="82"/>
      <c r="U1509" s="82"/>
      <c r="W1509" s="82"/>
      <c r="X1509" s="82"/>
      <c r="Y1509" s="82"/>
      <c r="Z1509" s="82"/>
      <c r="AA1509" s="82"/>
      <c r="AB1509" s="82"/>
      <c r="AC1509" s="82"/>
      <c r="AD1509" s="82"/>
    </row>
    <row r="1510" spans="2:30">
      <c r="B1510" s="82"/>
      <c r="C1510" s="82"/>
      <c r="D1510" s="82"/>
      <c r="E1510" s="82"/>
      <c r="F1510" s="82"/>
      <c r="G1510" s="82"/>
      <c r="I1510" s="82"/>
      <c r="J1510" s="82"/>
      <c r="K1510" s="82"/>
      <c r="L1510" s="82"/>
      <c r="M1510" s="82"/>
      <c r="N1510" s="82"/>
      <c r="P1510" s="82"/>
      <c r="Q1510" s="82"/>
      <c r="R1510" s="82"/>
      <c r="S1510" s="82"/>
      <c r="T1510" s="82"/>
      <c r="U1510" s="82"/>
      <c r="W1510" s="82"/>
      <c r="X1510" s="82"/>
      <c r="Y1510" s="82"/>
      <c r="Z1510" s="82"/>
      <c r="AA1510" s="82"/>
      <c r="AB1510" s="82"/>
      <c r="AC1510" s="82"/>
      <c r="AD1510" s="82"/>
    </row>
    <row r="1511" spans="2:30">
      <c r="B1511" s="82"/>
      <c r="C1511" s="82"/>
      <c r="D1511" s="82"/>
      <c r="E1511" s="82"/>
      <c r="F1511" s="82"/>
      <c r="G1511" s="82"/>
      <c r="I1511" s="82"/>
      <c r="J1511" s="82"/>
      <c r="K1511" s="82"/>
      <c r="L1511" s="82"/>
      <c r="M1511" s="82"/>
      <c r="N1511" s="82"/>
      <c r="P1511" s="82"/>
      <c r="Q1511" s="82"/>
      <c r="R1511" s="82"/>
      <c r="S1511" s="82"/>
      <c r="T1511" s="82"/>
      <c r="U1511" s="82"/>
      <c r="W1511" s="82"/>
      <c r="X1511" s="82"/>
      <c r="Y1511" s="82"/>
      <c r="Z1511" s="82"/>
      <c r="AA1511" s="82"/>
      <c r="AB1511" s="82"/>
      <c r="AC1511" s="82"/>
      <c r="AD1511" s="82"/>
    </row>
    <row r="1512" spans="2:30">
      <c r="B1512" s="82"/>
      <c r="C1512" s="82"/>
      <c r="D1512" s="82"/>
      <c r="E1512" s="82"/>
      <c r="F1512" s="82"/>
      <c r="G1512" s="82"/>
      <c r="I1512" s="82"/>
      <c r="J1512" s="82"/>
      <c r="K1512" s="82"/>
      <c r="L1512" s="82"/>
      <c r="M1512" s="82"/>
      <c r="N1512" s="82"/>
      <c r="P1512" s="82"/>
      <c r="Q1512" s="82"/>
      <c r="R1512" s="82"/>
      <c r="S1512" s="82"/>
      <c r="T1512" s="82"/>
      <c r="U1512" s="82"/>
      <c r="W1512" s="82"/>
      <c r="X1512" s="82"/>
      <c r="Y1512" s="82"/>
      <c r="Z1512" s="82"/>
      <c r="AA1512" s="82"/>
      <c r="AB1512" s="82"/>
      <c r="AC1512" s="82"/>
      <c r="AD1512" s="82"/>
    </row>
    <row r="1513" spans="2:30">
      <c r="B1513" s="82"/>
      <c r="C1513" s="82"/>
      <c r="D1513" s="82"/>
      <c r="E1513" s="82"/>
      <c r="F1513" s="82"/>
      <c r="G1513" s="82"/>
      <c r="I1513" s="82"/>
      <c r="J1513" s="82"/>
      <c r="K1513" s="82"/>
      <c r="L1513" s="82"/>
      <c r="M1513" s="82"/>
      <c r="N1513" s="82"/>
      <c r="P1513" s="82"/>
      <c r="Q1513" s="82"/>
      <c r="R1513" s="82"/>
      <c r="S1513" s="82"/>
      <c r="T1513" s="82"/>
      <c r="U1513" s="82"/>
      <c r="W1513" s="82"/>
      <c r="X1513" s="82"/>
      <c r="Y1513" s="82"/>
      <c r="Z1513" s="82"/>
      <c r="AA1513" s="82"/>
      <c r="AB1513" s="82"/>
      <c r="AC1513" s="82"/>
      <c r="AD1513" s="82"/>
    </row>
    <row r="1514" spans="2:30">
      <c r="B1514" s="82"/>
      <c r="C1514" s="82"/>
      <c r="D1514" s="82"/>
      <c r="E1514" s="82"/>
      <c r="F1514" s="82"/>
      <c r="G1514" s="82"/>
      <c r="I1514" s="82"/>
      <c r="J1514" s="82"/>
      <c r="K1514" s="82"/>
      <c r="L1514" s="82"/>
      <c r="M1514" s="82"/>
      <c r="N1514" s="82"/>
      <c r="P1514" s="82"/>
      <c r="Q1514" s="82"/>
      <c r="R1514" s="82"/>
      <c r="S1514" s="82"/>
      <c r="T1514" s="82"/>
      <c r="U1514" s="82"/>
      <c r="W1514" s="82"/>
      <c r="X1514" s="82"/>
      <c r="Y1514" s="82"/>
      <c r="Z1514" s="82"/>
      <c r="AA1514" s="82"/>
      <c r="AB1514" s="82"/>
      <c r="AC1514" s="82"/>
      <c r="AD1514" s="82"/>
    </row>
    <row r="1515" spans="2:30">
      <c r="B1515" s="82"/>
      <c r="C1515" s="82"/>
      <c r="D1515" s="82"/>
      <c r="E1515" s="82"/>
      <c r="F1515" s="82"/>
      <c r="G1515" s="82"/>
      <c r="I1515" s="82"/>
      <c r="J1515" s="82"/>
      <c r="K1515" s="82"/>
      <c r="L1515" s="82"/>
      <c r="M1515" s="82"/>
      <c r="N1515" s="82"/>
      <c r="P1515" s="82"/>
      <c r="Q1515" s="82"/>
      <c r="R1515" s="82"/>
      <c r="S1515" s="82"/>
      <c r="T1515" s="82"/>
      <c r="U1515" s="82"/>
      <c r="W1515" s="82"/>
      <c r="X1515" s="82"/>
      <c r="Y1515" s="82"/>
      <c r="Z1515" s="82"/>
      <c r="AA1515" s="82"/>
      <c r="AB1515" s="82"/>
      <c r="AC1515" s="82"/>
      <c r="AD1515" s="82"/>
    </row>
    <row r="1516" spans="2:30">
      <c r="B1516" s="82"/>
      <c r="C1516" s="82"/>
      <c r="D1516" s="82"/>
      <c r="E1516" s="82"/>
      <c r="F1516" s="82"/>
      <c r="G1516" s="82"/>
      <c r="I1516" s="82"/>
      <c r="J1516" s="82"/>
      <c r="K1516" s="82"/>
      <c r="L1516" s="82"/>
      <c r="M1516" s="82"/>
      <c r="N1516" s="82"/>
      <c r="P1516" s="82"/>
      <c r="Q1516" s="82"/>
      <c r="R1516" s="82"/>
      <c r="S1516" s="82"/>
      <c r="T1516" s="82"/>
      <c r="U1516" s="82"/>
      <c r="W1516" s="82"/>
      <c r="X1516" s="82"/>
      <c r="Y1516" s="82"/>
      <c r="Z1516" s="82"/>
      <c r="AA1516" s="82"/>
      <c r="AB1516" s="82"/>
      <c r="AC1516" s="82"/>
      <c r="AD1516" s="82"/>
    </row>
    <row r="1517" spans="2:30">
      <c r="B1517" s="82"/>
      <c r="C1517" s="82"/>
      <c r="D1517" s="82"/>
      <c r="E1517" s="82"/>
      <c r="F1517" s="82"/>
      <c r="G1517" s="82"/>
      <c r="I1517" s="82"/>
      <c r="J1517" s="82"/>
      <c r="K1517" s="82"/>
      <c r="L1517" s="82"/>
      <c r="M1517" s="82"/>
      <c r="N1517" s="82"/>
      <c r="P1517" s="82"/>
      <c r="Q1517" s="82"/>
      <c r="R1517" s="82"/>
      <c r="S1517" s="82"/>
      <c r="T1517" s="82"/>
      <c r="U1517" s="82"/>
      <c r="W1517" s="82"/>
      <c r="X1517" s="82"/>
      <c r="Y1517" s="82"/>
      <c r="Z1517" s="82"/>
      <c r="AA1517" s="82"/>
      <c r="AB1517" s="82"/>
      <c r="AC1517" s="82"/>
      <c r="AD1517" s="82"/>
    </row>
    <row r="1518" spans="2:30">
      <c r="B1518" s="82"/>
      <c r="C1518" s="82"/>
      <c r="D1518" s="82"/>
      <c r="E1518" s="82"/>
      <c r="F1518" s="82"/>
      <c r="G1518" s="82"/>
      <c r="I1518" s="82"/>
      <c r="J1518" s="82"/>
      <c r="K1518" s="82"/>
      <c r="L1518" s="82"/>
      <c r="M1518" s="82"/>
      <c r="N1518" s="82"/>
      <c r="P1518" s="82"/>
      <c r="Q1518" s="82"/>
      <c r="R1518" s="82"/>
      <c r="S1518" s="82"/>
      <c r="T1518" s="82"/>
      <c r="U1518" s="82"/>
      <c r="W1518" s="82"/>
      <c r="X1518" s="82"/>
      <c r="Y1518" s="82"/>
      <c r="Z1518" s="82"/>
      <c r="AA1518" s="82"/>
      <c r="AB1518" s="82"/>
      <c r="AC1518" s="82"/>
      <c r="AD1518" s="82"/>
    </row>
    <row r="1519" spans="2:30">
      <c r="B1519" s="82"/>
      <c r="C1519" s="82"/>
      <c r="D1519" s="82"/>
      <c r="E1519" s="82"/>
      <c r="F1519" s="82"/>
      <c r="G1519" s="82"/>
      <c r="I1519" s="82"/>
      <c r="J1519" s="82"/>
      <c r="K1519" s="82"/>
      <c r="L1519" s="82"/>
      <c r="M1519" s="82"/>
      <c r="N1519" s="82"/>
      <c r="P1519" s="82"/>
      <c r="Q1519" s="82"/>
      <c r="R1519" s="82"/>
      <c r="S1519" s="82"/>
      <c r="T1519" s="82"/>
      <c r="U1519" s="82"/>
      <c r="W1519" s="82"/>
      <c r="X1519" s="82"/>
      <c r="Y1519" s="82"/>
      <c r="Z1519" s="82"/>
      <c r="AA1519" s="82"/>
      <c r="AB1519" s="82"/>
      <c r="AC1519" s="82"/>
      <c r="AD1519" s="82"/>
    </row>
    <row r="1520" spans="2:30">
      <c r="B1520" s="82"/>
      <c r="C1520" s="82"/>
      <c r="D1520" s="82"/>
      <c r="E1520" s="82"/>
      <c r="F1520" s="82"/>
      <c r="G1520" s="82"/>
      <c r="I1520" s="82"/>
      <c r="J1520" s="82"/>
      <c r="K1520" s="82"/>
      <c r="L1520" s="82"/>
      <c r="M1520" s="82"/>
      <c r="N1520" s="82"/>
      <c r="P1520" s="82"/>
      <c r="Q1520" s="82"/>
      <c r="R1520" s="82"/>
      <c r="S1520" s="82"/>
      <c r="T1520" s="82"/>
      <c r="U1520" s="82"/>
      <c r="W1520" s="82"/>
      <c r="X1520" s="82"/>
      <c r="Y1520" s="82"/>
      <c r="Z1520" s="82"/>
      <c r="AA1520" s="82"/>
      <c r="AB1520" s="82"/>
      <c r="AC1520" s="82"/>
      <c r="AD1520" s="82"/>
    </row>
    <row r="1521" spans="2:30">
      <c r="B1521" s="82"/>
      <c r="C1521" s="82"/>
      <c r="D1521" s="82"/>
      <c r="E1521" s="82"/>
      <c r="F1521" s="82"/>
      <c r="G1521" s="82"/>
      <c r="I1521" s="82"/>
      <c r="J1521" s="82"/>
      <c r="K1521" s="82"/>
      <c r="L1521" s="82"/>
      <c r="M1521" s="82"/>
      <c r="N1521" s="82"/>
      <c r="P1521" s="82"/>
      <c r="Q1521" s="82"/>
      <c r="R1521" s="82"/>
      <c r="S1521" s="82"/>
      <c r="T1521" s="82"/>
      <c r="U1521" s="82"/>
      <c r="W1521" s="82"/>
      <c r="X1521" s="82"/>
      <c r="Y1521" s="82"/>
      <c r="Z1521" s="82"/>
      <c r="AA1521" s="82"/>
      <c r="AB1521" s="82"/>
      <c r="AC1521" s="82"/>
      <c r="AD1521" s="82"/>
    </row>
    <row r="1522" spans="2:30">
      <c r="B1522" s="82"/>
      <c r="C1522" s="82"/>
      <c r="D1522" s="82"/>
      <c r="E1522" s="82"/>
      <c r="F1522" s="82"/>
      <c r="G1522" s="82"/>
      <c r="I1522" s="82"/>
      <c r="J1522" s="82"/>
      <c r="K1522" s="82"/>
      <c r="L1522" s="82"/>
      <c r="M1522" s="82"/>
      <c r="N1522" s="82"/>
      <c r="P1522" s="82"/>
      <c r="Q1522" s="82"/>
      <c r="R1522" s="82"/>
      <c r="S1522" s="82"/>
      <c r="T1522" s="82"/>
      <c r="U1522" s="82"/>
      <c r="W1522" s="82"/>
      <c r="X1522" s="82"/>
      <c r="Y1522" s="82"/>
      <c r="Z1522" s="82"/>
      <c r="AA1522" s="82"/>
      <c r="AB1522" s="82"/>
      <c r="AC1522" s="82"/>
      <c r="AD1522" s="82"/>
    </row>
    <row r="1523" spans="2:30">
      <c r="B1523" s="82"/>
      <c r="C1523" s="82"/>
      <c r="D1523" s="82"/>
      <c r="E1523" s="82"/>
      <c r="F1523" s="82"/>
      <c r="G1523" s="82"/>
      <c r="I1523" s="82"/>
      <c r="J1523" s="82"/>
      <c r="K1523" s="82"/>
      <c r="L1523" s="82"/>
      <c r="M1523" s="82"/>
      <c r="N1523" s="82"/>
      <c r="P1523" s="82"/>
      <c r="Q1523" s="82"/>
      <c r="R1523" s="82"/>
      <c r="S1523" s="82"/>
      <c r="T1523" s="82"/>
      <c r="U1523" s="82"/>
      <c r="W1523" s="82"/>
      <c r="X1523" s="82"/>
      <c r="Y1523" s="82"/>
      <c r="Z1523" s="82"/>
      <c r="AA1523" s="82"/>
      <c r="AB1523" s="82"/>
      <c r="AC1523" s="82"/>
      <c r="AD1523" s="82"/>
    </row>
    <row r="1524" spans="2:30">
      <c r="B1524" s="82"/>
      <c r="C1524" s="82"/>
      <c r="D1524" s="82"/>
      <c r="E1524" s="82"/>
      <c r="F1524" s="82"/>
      <c r="G1524" s="82"/>
      <c r="I1524" s="82"/>
      <c r="J1524" s="82"/>
      <c r="K1524" s="82"/>
      <c r="L1524" s="82"/>
      <c r="M1524" s="82"/>
      <c r="N1524" s="82"/>
      <c r="P1524" s="82"/>
      <c r="Q1524" s="82"/>
      <c r="R1524" s="82"/>
      <c r="S1524" s="82"/>
      <c r="T1524" s="82"/>
      <c r="U1524" s="82"/>
      <c r="W1524" s="82"/>
      <c r="X1524" s="82"/>
      <c r="Y1524" s="82"/>
      <c r="Z1524" s="82"/>
      <c r="AA1524" s="82"/>
      <c r="AB1524" s="82"/>
      <c r="AC1524" s="82"/>
      <c r="AD1524" s="82"/>
    </row>
    <row r="1525" spans="2:30">
      <c r="B1525" s="82"/>
      <c r="C1525" s="82"/>
      <c r="D1525" s="82"/>
      <c r="E1525" s="82"/>
      <c r="F1525" s="82"/>
      <c r="G1525" s="82"/>
      <c r="I1525" s="82"/>
      <c r="J1525" s="82"/>
      <c r="K1525" s="82"/>
      <c r="L1525" s="82"/>
      <c r="M1525" s="82"/>
      <c r="N1525" s="82"/>
      <c r="P1525" s="82"/>
      <c r="Q1525" s="82"/>
      <c r="R1525" s="82"/>
      <c r="S1525" s="82"/>
      <c r="T1525" s="82"/>
      <c r="U1525" s="82"/>
      <c r="W1525" s="82"/>
      <c r="X1525" s="82"/>
      <c r="Y1525" s="82"/>
      <c r="Z1525" s="82"/>
      <c r="AA1525" s="82"/>
      <c r="AB1525" s="82"/>
      <c r="AC1525" s="82"/>
      <c r="AD1525" s="82"/>
    </row>
    <row r="1526" spans="2:30">
      <c r="B1526" s="82"/>
      <c r="C1526" s="82"/>
      <c r="D1526" s="82"/>
      <c r="E1526" s="82"/>
      <c r="F1526" s="82"/>
      <c r="G1526" s="82"/>
      <c r="I1526" s="82"/>
      <c r="J1526" s="82"/>
      <c r="K1526" s="82"/>
      <c r="L1526" s="82"/>
      <c r="M1526" s="82"/>
      <c r="N1526" s="82"/>
      <c r="P1526" s="82"/>
      <c r="Q1526" s="82"/>
      <c r="R1526" s="82"/>
      <c r="S1526" s="82"/>
      <c r="T1526" s="82"/>
      <c r="U1526" s="82"/>
      <c r="W1526" s="82"/>
      <c r="X1526" s="82"/>
      <c r="Y1526" s="82"/>
      <c r="Z1526" s="82"/>
      <c r="AA1526" s="82"/>
      <c r="AB1526" s="82"/>
      <c r="AC1526" s="82"/>
      <c r="AD1526" s="82"/>
    </row>
    <row r="1527" spans="2:30">
      <c r="B1527" s="82"/>
      <c r="C1527" s="82"/>
      <c r="D1527" s="82"/>
      <c r="E1527" s="82"/>
      <c r="F1527" s="82"/>
      <c r="G1527" s="82"/>
      <c r="I1527" s="82"/>
      <c r="J1527" s="82"/>
      <c r="K1527" s="82"/>
      <c r="L1527" s="82"/>
      <c r="M1527" s="82"/>
      <c r="N1527" s="82"/>
      <c r="P1527" s="82"/>
      <c r="Q1527" s="82"/>
      <c r="R1527" s="82"/>
      <c r="S1527" s="82"/>
      <c r="T1527" s="82"/>
      <c r="U1527" s="82"/>
      <c r="W1527" s="82"/>
      <c r="X1527" s="82"/>
      <c r="Y1527" s="82"/>
      <c r="Z1527" s="82"/>
      <c r="AA1527" s="82"/>
      <c r="AB1527" s="82"/>
      <c r="AC1527" s="82"/>
      <c r="AD1527" s="82"/>
    </row>
    <row r="1528" spans="2:30">
      <c r="B1528" s="82"/>
      <c r="C1528" s="82"/>
      <c r="D1528" s="82"/>
      <c r="E1528" s="82"/>
      <c r="F1528" s="82"/>
      <c r="G1528" s="82"/>
      <c r="I1528" s="82"/>
      <c r="J1528" s="82"/>
      <c r="K1528" s="82"/>
      <c r="L1528" s="82"/>
      <c r="M1528" s="82"/>
      <c r="N1528" s="82"/>
      <c r="P1528" s="82"/>
      <c r="Q1528" s="82"/>
      <c r="R1528" s="82"/>
      <c r="S1528" s="82"/>
      <c r="T1528" s="82"/>
      <c r="U1528" s="82"/>
      <c r="W1528" s="82"/>
      <c r="X1528" s="82"/>
      <c r="Y1528" s="82"/>
      <c r="Z1528" s="82"/>
      <c r="AA1528" s="82"/>
      <c r="AB1528" s="82"/>
      <c r="AC1528" s="82"/>
      <c r="AD1528" s="82"/>
    </row>
    <row r="1529" spans="2:30">
      <c r="B1529" s="82"/>
      <c r="C1529" s="82"/>
      <c r="D1529" s="82"/>
      <c r="E1529" s="82"/>
      <c r="F1529" s="82"/>
      <c r="G1529" s="82"/>
      <c r="I1529" s="82"/>
      <c r="J1529" s="82"/>
      <c r="K1529" s="82"/>
      <c r="L1529" s="82"/>
      <c r="M1529" s="82"/>
      <c r="N1529" s="82"/>
      <c r="P1529" s="82"/>
      <c r="Q1529" s="82"/>
      <c r="R1529" s="82"/>
      <c r="S1529" s="82"/>
      <c r="T1529" s="82"/>
      <c r="U1529" s="82"/>
      <c r="W1529" s="82"/>
      <c r="X1529" s="82"/>
      <c r="Y1529" s="82"/>
      <c r="Z1529" s="82"/>
      <c r="AA1529" s="82"/>
      <c r="AB1529" s="82"/>
      <c r="AC1529" s="82"/>
      <c r="AD1529" s="82"/>
    </row>
    <row r="1530" spans="2:30">
      <c r="B1530" s="82"/>
      <c r="C1530" s="82"/>
      <c r="D1530" s="82"/>
      <c r="E1530" s="82"/>
      <c r="F1530" s="82"/>
      <c r="G1530" s="82"/>
      <c r="I1530" s="82"/>
      <c r="J1530" s="82"/>
      <c r="K1530" s="82"/>
      <c r="L1530" s="82"/>
      <c r="M1530" s="82"/>
      <c r="N1530" s="82"/>
      <c r="P1530" s="82"/>
      <c r="Q1530" s="82"/>
      <c r="R1530" s="82"/>
      <c r="S1530" s="82"/>
      <c r="T1530" s="82"/>
      <c r="U1530" s="82"/>
      <c r="W1530" s="82"/>
      <c r="X1530" s="82"/>
      <c r="Y1530" s="82"/>
      <c r="Z1530" s="82"/>
      <c r="AA1530" s="82"/>
      <c r="AB1530" s="82"/>
      <c r="AC1530" s="82"/>
      <c r="AD1530" s="82"/>
    </row>
    <row r="1531" spans="2:30">
      <c r="B1531" s="82"/>
      <c r="C1531" s="82"/>
      <c r="D1531" s="82"/>
      <c r="E1531" s="82"/>
      <c r="F1531" s="82"/>
      <c r="G1531" s="82"/>
      <c r="I1531" s="82"/>
      <c r="J1531" s="82"/>
      <c r="K1531" s="82"/>
      <c r="L1531" s="82"/>
      <c r="M1531" s="82"/>
      <c r="N1531" s="82"/>
      <c r="P1531" s="82"/>
      <c r="Q1531" s="82"/>
      <c r="R1531" s="82"/>
      <c r="S1531" s="82"/>
      <c r="T1531" s="82"/>
      <c r="U1531" s="82"/>
      <c r="W1531" s="82"/>
      <c r="X1531" s="82"/>
      <c r="Y1531" s="82"/>
      <c r="Z1531" s="82"/>
      <c r="AA1531" s="82"/>
      <c r="AB1531" s="82"/>
      <c r="AC1531" s="82"/>
      <c r="AD1531" s="82"/>
    </row>
    <row r="1532" spans="2:30">
      <c r="B1532" s="82"/>
      <c r="C1532" s="82"/>
      <c r="D1532" s="82"/>
      <c r="E1532" s="82"/>
      <c r="F1532" s="82"/>
      <c r="G1532" s="82"/>
      <c r="I1532" s="82"/>
      <c r="J1532" s="82"/>
      <c r="K1532" s="82"/>
      <c r="L1532" s="82"/>
      <c r="M1532" s="82"/>
      <c r="N1532" s="82"/>
      <c r="P1532" s="82"/>
      <c r="Q1532" s="82"/>
      <c r="R1532" s="82"/>
      <c r="S1532" s="82"/>
      <c r="T1532" s="82"/>
      <c r="U1532" s="82"/>
      <c r="W1532" s="82"/>
      <c r="X1532" s="82"/>
      <c r="Y1532" s="82"/>
      <c r="Z1532" s="82"/>
      <c r="AA1532" s="82"/>
      <c r="AB1532" s="82"/>
      <c r="AC1532" s="82"/>
      <c r="AD1532" s="82"/>
    </row>
    <row r="1533" spans="2:30">
      <c r="B1533" s="82"/>
      <c r="C1533" s="82"/>
      <c r="D1533" s="82"/>
      <c r="E1533" s="82"/>
      <c r="F1533" s="82"/>
      <c r="G1533" s="82"/>
      <c r="I1533" s="82"/>
      <c r="J1533" s="82"/>
      <c r="K1533" s="82"/>
      <c r="L1533" s="82"/>
      <c r="M1533" s="82"/>
      <c r="N1533" s="82"/>
      <c r="P1533" s="82"/>
      <c r="Q1533" s="82"/>
      <c r="R1533" s="82"/>
      <c r="S1533" s="82"/>
      <c r="T1533" s="82"/>
      <c r="U1533" s="82"/>
      <c r="W1533" s="82"/>
      <c r="X1533" s="82"/>
      <c r="Y1533" s="82"/>
      <c r="Z1533" s="82"/>
      <c r="AA1533" s="82"/>
      <c r="AB1533" s="82"/>
      <c r="AC1533" s="82"/>
      <c r="AD1533" s="82"/>
    </row>
    <row r="1534" spans="2:30">
      <c r="B1534" s="82"/>
      <c r="C1534" s="82"/>
      <c r="D1534" s="82"/>
      <c r="E1534" s="82"/>
      <c r="F1534" s="82"/>
      <c r="G1534" s="82"/>
      <c r="I1534" s="82"/>
      <c r="J1534" s="82"/>
      <c r="K1534" s="82"/>
      <c r="L1534" s="82"/>
      <c r="M1534" s="82"/>
      <c r="N1534" s="82"/>
      <c r="P1534" s="82"/>
      <c r="Q1534" s="82"/>
      <c r="R1534" s="82"/>
      <c r="S1534" s="82"/>
      <c r="T1534" s="82"/>
      <c r="U1534" s="82"/>
      <c r="W1534" s="82"/>
      <c r="X1534" s="82"/>
      <c r="Y1534" s="82"/>
      <c r="Z1534" s="82"/>
      <c r="AA1534" s="82"/>
      <c r="AB1534" s="82"/>
      <c r="AC1534" s="82"/>
      <c r="AD1534" s="82"/>
    </row>
    <row r="1535" spans="2:30">
      <c r="B1535" s="82"/>
      <c r="C1535" s="82"/>
      <c r="D1535" s="82"/>
      <c r="E1535" s="82"/>
      <c r="F1535" s="82"/>
      <c r="G1535" s="82"/>
      <c r="I1535" s="82"/>
      <c r="J1535" s="82"/>
      <c r="K1535" s="82"/>
      <c r="L1535" s="82"/>
      <c r="M1535" s="82"/>
      <c r="N1535" s="82"/>
      <c r="P1535" s="82"/>
      <c r="Q1535" s="82"/>
      <c r="R1535" s="82"/>
      <c r="S1535" s="82"/>
      <c r="T1535" s="82"/>
      <c r="U1535" s="82"/>
      <c r="W1535" s="82"/>
      <c r="X1535" s="82"/>
      <c r="Y1535" s="82"/>
      <c r="Z1535" s="82"/>
      <c r="AA1535" s="82"/>
      <c r="AB1535" s="82"/>
      <c r="AC1535" s="82"/>
      <c r="AD1535" s="82"/>
    </row>
    <row r="1536" spans="2:30">
      <c r="B1536" s="82"/>
      <c r="C1536" s="82"/>
      <c r="D1536" s="82"/>
      <c r="E1536" s="82"/>
      <c r="F1536" s="82"/>
      <c r="G1536" s="82"/>
      <c r="I1536" s="82"/>
      <c r="J1536" s="82"/>
      <c r="K1536" s="82"/>
      <c r="L1536" s="82"/>
      <c r="M1536" s="82"/>
      <c r="N1536" s="82"/>
      <c r="P1536" s="82"/>
      <c r="Q1536" s="82"/>
      <c r="R1536" s="82"/>
      <c r="S1536" s="82"/>
      <c r="T1536" s="82"/>
      <c r="U1536" s="82"/>
      <c r="W1536" s="82"/>
      <c r="X1536" s="82"/>
      <c r="Y1536" s="82"/>
      <c r="Z1536" s="82"/>
      <c r="AA1536" s="82"/>
      <c r="AB1536" s="82"/>
      <c r="AC1536" s="82"/>
      <c r="AD1536" s="82"/>
    </row>
    <row r="1537" spans="2:30">
      <c r="B1537" s="82"/>
      <c r="C1537" s="82"/>
      <c r="D1537" s="82"/>
      <c r="E1537" s="82"/>
      <c r="F1537" s="82"/>
      <c r="G1537" s="82"/>
      <c r="I1537" s="82"/>
      <c r="J1537" s="82"/>
      <c r="K1537" s="82"/>
      <c r="L1537" s="82"/>
      <c r="M1537" s="82"/>
      <c r="N1537" s="82"/>
      <c r="P1537" s="82"/>
      <c r="Q1537" s="82"/>
      <c r="R1537" s="82"/>
      <c r="S1537" s="82"/>
      <c r="T1537" s="82"/>
      <c r="U1537" s="82"/>
      <c r="W1537" s="82"/>
      <c r="X1537" s="82"/>
      <c r="Y1537" s="82"/>
      <c r="Z1537" s="82"/>
      <c r="AA1537" s="82"/>
      <c r="AB1537" s="82"/>
      <c r="AC1537" s="82"/>
      <c r="AD1537" s="82"/>
    </row>
    <row r="1538" spans="2:30">
      <c r="B1538" s="82"/>
      <c r="C1538" s="82"/>
      <c r="D1538" s="82"/>
      <c r="E1538" s="82"/>
      <c r="F1538" s="82"/>
      <c r="G1538" s="82"/>
      <c r="I1538" s="82"/>
      <c r="J1538" s="82"/>
      <c r="K1538" s="82"/>
      <c r="L1538" s="82"/>
      <c r="M1538" s="82"/>
      <c r="N1538" s="82"/>
      <c r="P1538" s="82"/>
      <c r="Q1538" s="82"/>
      <c r="R1538" s="82"/>
      <c r="S1538" s="82"/>
      <c r="T1538" s="82"/>
      <c r="U1538" s="82"/>
      <c r="W1538" s="82"/>
      <c r="X1538" s="82"/>
      <c r="Y1538" s="82"/>
      <c r="Z1538" s="82"/>
      <c r="AA1538" s="82"/>
      <c r="AB1538" s="82"/>
      <c r="AC1538" s="82"/>
      <c r="AD1538" s="82"/>
    </row>
    <row r="1539" spans="2:30">
      <c r="B1539" s="82"/>
      <c r="C1539" s="82"/>
      <c r="D1539" s="82"/>
      <c r="E1539" s="82"/>
      <c r="F1539" s="82"/>
      <c r="G1539" s="82"/>
      <c r="I1539" s="82"/>
      <c r="J1539" s="82"/>
      <c r="K1539" s="82"/>
      <c r="L1539" s="82"/>
      <c r="M1539" s="82"/>
      <c r="N1539" s="82"/>
      <c r="P1539" s="82"/>
      <c r="Q1539" s="82"/>
      <c r="R1539" s="82"/>
      <c r="S1539" s="82"/>
      <c r="T1539" s="82"/>
      <c r="U1539" s="82"/>
      <c r="W1539" s="82"/>
      <c r="X1539" s="82"/>
      <c r="Y1539" s="82"/>
      <c r="Z1539" s="82"/>
      <c r="AA1539" s="82"/>
      <c r="AB1539" s="82"/>
      <c r="AC1539" s="82"/>
      <c r="AD1539" s="82"/>
    </row>
    <row r="1540" spans="2:30">
      <c r="B1540" s="82"/>
      <c r="C1540" s="82"/>
      <c r="D1540" s="82"/>
      <c r="E1540" s="82"/>
      <c r="F1540" s="82"/>
      <c r="G1540" s="82"/>
      <c r="I1540" s="82"/>
      <c r="J1540" s="82"/>
      <c r="K1540" s="82"/>
      <c r="L1540" s="82"/>
      <c r="M1540" s="82"/>
      <c r="N1540" s="82"/>
      <c r="P1540" s="82"/>
      <c r="Q1540" s="82"/>
      <c r="R1540" s="82"/>
      <c r="S1540" s="82"/>
      <c r="T1540" s="82"/>
      <c r="U1540" s="82"/>
      <c r="W1540" s="82"/>
      <c r="X1540" s="82"/>
      <c r="Y1540" s="82"/>
      <c r="Z1540" s="82"/>
      <c r="AA1540" s="82"/>
      <c r="AB1540" s="82"/>
      <c r="AC1540" s="82"/>
      <c r="AD1540" s="82"/>
    </row>
    <row r="1541" spans="2:30">
      <c r="B1541" s="82"/>
      <c r="C1541" s="82"/>
      <c r="D1541" s="82"/>
      <c r="E1541" s="82"/>
      <c r="F1541" s="82"/>
      <c r="G1541" s="82"/>
      <c r="I1541" s="82"/>
      <c r="J1541" s="82"/>
      <c r="K1541" s="82"/>
      <c r="L1541" s="82"/>
      <c r="M1541" s="82"/>
      <c r="N1541" s="82"/>
      <c r="P1541" s="82"/>
      <c r="Q1541" s="82"/>
      <c r="R1541" s="82"/>
      <c r="S1541" s="82"/>
      <c r="T1541" s="82"/>
      <c r="U1541" s="82"/>
      <c r="W1541" s="82"/>
      <c r="X1541" s="82"/>
      <c r="Y1541" s="82"/>
      <c r="Z1541" s="82"/>
      <c r="AA1541" s="82"/>
      <c r="AB1541" s="82"/>
      <c r="AC1541" s="82"/>
      <c r="AD1541" s="82"/>
    </row>
    <row r="1542" spans="2:30">
      <c r="B1542" s="82"/>
      <c r="C1542" s="82"/>
      <c r="D1542" s="82"/>
      <c r="E1542" s="82"/>
      <c r="F1542" s="82"/>
      <c r="G1542" s="82"/>
      <c r="I1542" s="82"/>
      <c r="J1542" s="82"/>
      <c r="K1542" s="82"/>
      <c r="L1542" s="82"/>
      <c r="M1542" s="82"/>
      <c r="N1542" s="82"/>
      <c r="P1542" s="82"/>
      <c r="Q1542" s="82"/>
      <c r="R1542" s="82"/>
      <c r="S1542" s="82"/>
      <c r="T1542" s="82"/>
      <c r="U1542" s="82"/>
      <c r="W1542" s="82"/>
      <c r="X1542" s="82"/>
      <c r="Y1542" s="82"/>
      <c r="Z1542" s="82"/>
      <c r="AA1542" s="82"/>
      <c r="AB1542" s="82"/>
      <c r="AC1542" s="82"/>
      <c r="AD1542" s="82"/>
    </row>
    <row r="1543" spans="2:30">
      <c r="B1543" s="82"/>
      <c r="C1543" s="82"/>
      <c r="D1543" s="82"/>
      <c r="E1543" s="82"/>
      <c r="F1543" s="82"/>
      <c r="G1543" s="82"/>
      <c r="I1543" s="82"/>
      <c r="J1543" s="82"/>
      <c r="K1543" s="82"/>
      <c r="L1543" s="82"/>
      <c r="M1543" s="82"/>
      <c r="N1543" s="82"/>
      <c r="P1543" s="82"/>
      <c r="Q1543" s="82"/>
      <c r="R1543" s="82"/>
      <c r="S1543" s="82"/>
      <c r="T1543" s="82"/>
      <c r="U1543" s="82"/>
      <c r="W1543" s="82"/>
      <c r="X1543" s="82"/>
      <c r="Y1543" s="82"/>
      <c r="Z1543" s="82"/>
      <c r="AA1543" s="82"/>
      <c r="AB1543" s="82"/>
      <c r="AC1543" s="82"/>
      <c r="AD1543" s="82"/>
    </row>
    <row r="1544" spans="2:30">
      <c r="B1544" s="82"/>
      <c r="C1544" s="82"/>
      <c r="D1544" s="82"/>
      <c r="E1544" s="82"/>
      <c r="F1544" s="82"/>
      <c r="G1544" s="82"/>
      <c r="I1544" s="82"/>
      <c r="J1544" s="82"/>
      <c r="K1544" s="82"/>
      <c r="L1544" s="82"/>
      <c r="M1544" s="82"/>
      <c r="N1544" s="82"/>
      <c r="P1544" s="82"/>
      <c r="Q1544" s="82"/>
      <c r="R1544" s="82"/>
      <c r="S1544" s="82"/>
      <c r="T1544" s="82"/>
      <c r="U1544" s="82"/>
      <c r="W1544" s="82"/>
      <c r="X1544" s="82"/>
      <c r="Y1544" s="82"/>
      <c r="Z1544" s="82"/>
      <c r="AA1544" s="82"/>
      <c r="AB1544" s="82"/>
      <c r="AC1544" s="82"/>
      <c r="AD1544" s="82"/>
    </row>
    <row r="1545" spans="2:30">
      <c r="B1545" s="82"/>
      <c r="C1545" s="82"/>
      <c r="D1545" s="82"/>
      <c r="E1545" s="82"/>
      <c r="F1545" s="82"/>
      <c r="G1545" s="82"/>
      <c r="I1545" s="82"/>
      <c r="J1545" s="82"/>
      <c r="K1545" s="82"/>
      <c r="L1545" s="82"/>
      <c r="M1545" s="82"/>
      <c r="N1545" s="82"/>
      <c r="P1545" s="82"/>
      <c r="Q1545" s="82"/>
      <c r="R1545" s="82"/>
      <c r="S1545" s="82"/>
      <c r="T1545" s="82"/>
      <c r="U1545" s="82"/>
      <c r="W1545" s="82"/>
      <c r="X1545" s="82"/>
      <c r="Y1545" s="82"/>
      <c r="Z1545" s="82"/>
      <c r="AA1545" s="82"/>
      <c r="AB1545" s="82"/>
      <c r="AC1545" s="82"/>
      <c r="AD1545" s="82"/>
    </row>
    <row r="1546" spans="2:30">
      <c r="B1546" s="82"/>
      <c r="C1546" s="82"/>
      <c r="D1546" s="82"/>
      <c r="E1546" s="82"/>
      <c r="F1546" s="82"/>
      <c r="G1546" s="82"/>
      <c r="I1546" s="82"/>
      <c r="J1546" s="82"/>
      <c r="K1546" s="82"/>
      <c r="L1546" s="82"/>
      <c r="M1546" s="82"/>
      <c r="N1546" s="82"/>
      <c r="P1546" s="82"/>
      <c r="Q1546" s="82"/>
      <c r="R1546" s="82"/>
      <c r="S1546" s="82"/>
      <c r="T1546" s="82"/>
      <c r="U1546" s="82"/>
      <c r="W1546" s="82"/>
      <c r="X1546" s="82"/>
      <c r="Y1546" s="82"/>
      <c r="Z1546" s="82"/>
      <c r="AA1546" s="82"/>
      <c r="AB1546" s="82"/>
      <c r="AC1546" s="82"/>
      <c r="AD1546" s="82"/>
    </row>
    <row r="1547" spans="2:30">
      <c r="B1547" s="82"/>
      <c r="C1547" s="82"/>
      <c r="D1547" s="82"/>
      <c r="E1547" s="82"/>
      <c r="F1547" s="82"/>
      <c r="G1547" s="82"/>
      <c r="I1547" s="82"/>
      <c r="J1547" s="82"/>
      <c r="K1547" s="82"/>
      <c r="L1547" s="82"/>
      <c r="M1547" s="82"/>
      <c r="N1547" s="82"/>
      <c r="P1547" s="82"/>
      <c r="Q1547" s="82"/>
      <c r="R1547" s="82"/>
      <c r="S1547" s="82"/>
      <c r="T1547" s="82"/>
      <c r="U1547" s="82"/>
      <c r="W1547" s="82"/>
      <c r="X1547" s="82"/>
      <c r="Y1547" s="82"/>
      <c r="Z1547" s="82"/>
      <c r="AA1547" s="82"/>
      <c r="AB1547" s="82"/>
      <c r="AC1547" s="82"/>
      <c r="AD1547" s="82"/>
    </row>
    <row r="1548" spans="2:30">
      <c r="B1548" s="82"/>
      <c r="C1548" s="82"/>
      <c r="D1548" s="82"/>
      <c r="E1548" s="82"/>
      <c r="F1548" s="82"/>
      <c r="G1548" s="82"/>
      <c r="I1548" s="82"/>
      <c r="J1548" s="82"/>
      <c r="K1548" s="82"/>
      <c r="L1548" s="82"/>
      <c r="M1548" s="82"/>
      <c r="N1548" s="82"/>
      <c r="P1548" s="82"/>
      <c r="Q1548" s="82"/>
      <c r="R1548" s="82"/>
      <c r="S1548" s="82"/>
      <c r="T1548" s="82"/>
      <c r="U1548" s="82"/>
      <c r="W1548" s="82"/>
      <c r="X1548" s="82"/>
      <c r="Y1548" s="82"/>
      <c r="Z1548" s="82"/>
      <c r="AA1548" s="82"/>
      <c r="AB1548" s="82"/>
      <c r="AC1548" s="82"/>
      <c r="AD1548" s="82"/>
    </row>
    <row r="1549" spans="2:30">
      <c r="B1549" s="82"/>
      <c r="C1549" s="82"/>
      <c r="D1549" s="82"/>
      <c r="E1549" s="82"/>
      <c r="F1549" s="82"/>
      <c r="G1549" s="82"/>
      <c r="I1549" s="82"/>
      <c r="J1549" s="82"/>
      <c r="K1549" s="82"/>
      <c r="L1549" s="82"/>
      <c r="M1549" s="82"/>
      <c r="N1549" s="82"/>
      <c r="P1549" s="82"/>
      <c r="Q1549" s="82"/>
      <c r="R1549" s="82"/>
      <c r="S1549" s="82"/>
      <c r="T1549" s="82"/>
      <c r="U1549" s="82"/>
      <c r="W1549" s="82"/>
      <c r="X1549" s="82"/>
      <c r="Y1549" s="82"/>
      <c r="Z1549" s="82"/>
      <c r="AA1549" s="82"/>
      <c r="AB1549" s="82"/>
      <c r="AC1549" s="82"/>
      <c r="AD1549" s="82"/>
    </row>
    <row r="1550" spans="2:30">
      <c r="B1550" s="82"/>
      <c r="C1550" s="82"/>
      <c r="D1550" s="82"/>
      <c r="E1550" s="82"/>
      <c r="F1550" s="82"/>
      <c r="G1550" s="82"/>
      <c r="I1550" s="82"/>
      <c r="J1550" s="82"/>
      <c r="K1550" s="82"/>
      <c r="L1550" s="82"/>
      <c r="M1550" s="82"/>
      <c r="N1550" s="82"/>
      <c r="P1550" s="82"/>
      <c r="Q1550" s="82"/>
      <c r="R1550" s="82"/>
      <c r="S1550" s="82"/>
      <c r="T1550" s="82"/>
      <c r="U1550" s="82"/>
      <c r="W1550" s="82"/>
      <c r="X1550" s="82"/>
      <c r="Y1550" s="82"/>
      <c r="Z1550" s="82"/>
      <c r="AA1550" s="82"/>
      <c r="AB1550" s="82"/>
      <c r="AC1550" s="82"/>
      <c r="AD1550" s="82"/>
    </row>
    <row r="1551" spans="2:30">
      <c r="B1551" s="82"/>
      <c r="C1551" s="82"/>
      <c r="D1551" s="82"/>
      <c r="E1551" s="82"/>
      <c r="F1551" s="82"/>
      <c r="G1551" s="82"/>
      <c r="I1551" s="82"/>
      <c r="J1551" s="82"/>
      <c r="K1551" s="82"/>
      <c r="L1551" s="82"/>
      <c r="M1551" s="82"/>
      <c r="N1551" s="82"/>
      <c r="P1551" s="82"/>
      <c r="Q1551" s="82"/>
      <c r="R1551" s="82"/>
      <c r="S1551" s="82"/>
      <c r="T1551" s="82"/>
      <c r="U1551" s="82"/>
      <c r="W1551" s="82"/>
      <c r="X1551" s="82"/>
      <c r="Y1551" s="82"/>
      <c r="Z1551" s="82"/>
      <c r="AA1551" s="82"/>
      <c r="AB1551" s="82"/>
      <c r="AC1551" s="82"/>
      <c r="AD1551" s="82"/>
    </row>
    <row r="1552" spans="2:30">
      <c r="B1552" s="82"/>
      <c r="C1552" s="82"/>
      <c r="D1552" s="82"/>
      <c r="E1552" s="82"/>
      <c r="F1552" s="82"/>
      <c r="G1552" s="82"/>
      <c r="I1552" s="82"/>
      <c r="J1552" s="82"/>
      <c r="K1552" s="82"/>
      <c r="L1552" s="82"/>
      <c r="M1552" s="82"/>
      <c r="N1552" s="82"/>
      <c r="P1552" s="82"/>
      <c r="Q1552" s="82"/>
      <c r="R1552" s="82"/>
      <c r="S1552" s="82"/>
      <c r="T1552" s="82"/>
      <c r="U1552" s="82"/>
      <c r="W1552" s="82"/>
      <c r="X1552" s="82"/>
      <c r="Y1552" s="82"/>
      <c r="Z1552" s="82"/>
      <c r="AA1552" s="82"/>
      <c r="AB1552" s="82"/>
      <c r="AC1552" s="82"/>
      <c r="AD1552" s="82"/>
    </row>
    <row r="1553" spans="2:30">
      <c r="B1553" s="82"/>
      <c r="C1553" s="82"/>
      <c r="D1553" s="82"/>
      <c r="E1553" s="82"/>
      <c r="F1553" s="82"/>
      <c r="G1553" s="82"/>
      <c r="I1553" s="82"/>
      <c r="J1553" s="82"/>
      <c r="K1553" s="82"/>
      <c r="L1553" s="82"/>
      <c r="M1553" s="82"/>
      <c r="N1553" s="82"/>
      <c r="P1553" s="82"/>
      <c r="Q1553" s="82"/>
      <c r="R1553" s="82"/>
      <c r="S1553" s="82"/>
      <c r="T1553" s="82"/>
      <c r="U1553" s="82"/>
      <c r="W1553" s="82"/>
      <c r="X1553" s="82"/>
      <c r="Y1553" s="82"/>
      <c r="Z1553" s="82"/>
      <c r="AA1553" s="82"/>
      <c r="AB1553" s="82"/>
      <c r="AC1553" s="82"/>
      <c r="AD1553" s="82"/>
    </row>
    <row r="1554" spans="2:30">
      <c r="B1554" s="82"/>
      <c r="C1554" s="82"/>
      <c r="D1554" s="82"/>
      <c r="E1554" s="82"/>
      <c r="F1554" s="82"/>
      <c r="G1554" s="82"/>
      <c r="I1554" s="82"/>
      <c r="J1554" s="82"/>
      <c r="K1554" s="82"/>
      <c r="L1554" s="82"/>
      <c r="M1554" s="82"/>
      <c r="N1554" s="82"/>
      <c r="P1554" s="82"/>
      <c r="Q1554" s="82"/>
      <c r="R1554" s="82"/>
      <c r="S1554" s="82"/>
      <c r="T1554" s="82"/>
      <c r="U1554" s="82"/>
      <c r="W1554" s="82"/>
      <c r="X1554" s="82"/>
      <c r="Y1554" s="82"/>
      <c r="Z1554" s="82"/>
      <c r="AA1554" s="82"/>
      <c r="AB1554" s="82"/>
      <c r="AC1554" s="82"/>
      <c r="AD1554" s="82"/>
    </row>
    <row r="1555" spans="2:30">
      <c r="B1555" s="82"/>
      <c r="C1555" s="82"/>
      <c r="D1555" s="82"/>
      <c r="E1555" s="82"/>
      <c r="F1555" s="82"/>
      <c r="G1555" s="82"/>
      <c r="I1555" s="82"/>
      <c r="J1555" s="82"/>
      <c r="K1555" s="82"/>
      <c r="L1555" s="82"/>
      <c r="M1555" s="82"/>
      <c r="N1555" s="82"/>
      <c r="P1555" s="82"/>
      <c r="Q1555" s="82"/>
      <c r="R1555" s="82"/>
      <c r="S1555" s="82"/>
      <c r="T1555" s="82"/>
      <c r="U1555" s="82"/>
      <c r="W1555" s="82"/>
      <c r="X1555" s="82"/>
      <c r="Y1555" s="82"/>
      <c r="Z1555" s="82"/>
      <c r="AA1555" s="82"/>
      <c r="AB1555" s="82"/>
      <c r="AC1555" s="82"/>
      <c r="AD1555" s="82"/>
    </row>
    <row r="1556" spans="2:30">
      <c r="B1556" s="82"/>
      <c r="C1556" s="82"/>
      <c r="D1556" s="82"/>
      <c r="E1556" s="82"/>
      <c r="F1556" s="82"/>
      <c r="G1556" s="82"/>
      <c r="I1556" s="82"/>
      <c r="J1556" s="82"/>
      <c r="K1556" s="82"/>
      <c r="L1556" s="82"/>
      <c r="M1556" s="82"/>
      <c r="N1556" s="82"/>
      <c r="P1556" s="82"/>
      <c r="Q1556" s="82"/>
      <c r="R1556" s="82"/>
      <c r="S1556" s="82"/>
      <c r="T1556" s="82"/>
      <c r="U1556" s="82"/>
      <c r="W1556" s="82"/>
      <c r="X1556" s="82"/>
      <c r="Y1556" s="82"/>
      <c r="Z1556" s="82"/>
      <c r="AA1556" s="82"/>
      <c r="AB1556" s="82"/>
      <c r="AC1556" s="82"/>
      <c r="AD1556" s="82"/>
    </row>
    <row r="1557" spans="2:30">
      <c r="B1557" s="82"/>
      <c r="C1557" s="82"/>
      <c r="D1557" s="82"/>
      <c r="E1557" s="82"/>
      <c r="F1557" s="82"/>
      <c r="G1557" s="82"/>
      <c r="I1557" s="82"/>
      <c r="J1557" s="82"/>
      <c r="K1557" s="82"/>
      <c r="L1557" s="82"/>
      <c r="M1557" s="82"/>
      <c r="N1557" s="82"/>
      <c r="P1557" s="82"/>
      <c r="Q1557" s="82"/>
      <c r="R1557" s="82"/>
      <c r="S1557" s="82"/>
      <c r="T1557" s="82"/>
      <c r="U1557" s="82"/>
      <c r="W1557" s="82"/>
      <c r="X1557" s="82"/>
      <c r="Y1557" s="82"/>
      <c r="Z1557" s="82"/>
      <c r="AA1557" s="82"/>
      <c r="AB1557" s="82"/>
      <c r="AC1557" s="82"/>
      <c r="AD1557" s="82"/>
    </row>
    <row r="1558" spans="2:30">
      <c r="B1558" s="82"/>
      <c r="C1558" s="82"/>
      <c r="D1558" s="82"/>
      <c r="E1558" s="82"/>
      <c r="F1558" s="82"/>
      <c r="G1558" s="82"/>
      <c r="I1558" s="82"/>
      <c r="J1558" s="82"/>
      <c r="K1558" s="82"/>
      <c r="L1558" s="82"/>
      <c r="M1558" s="82"/>
      <c r="N1558" s="82"/>
      <c r="P1558" s="82"/>
      <c r="Q1558" s="82"/>
      <c r="R1558" s="82"/>
      <c r="S1558" s="82"/>
      <c r="T1558" s="82"/>
      <c r="U1558" s="82"/>
      <c r="W1558" s="82"/>
      <c r="X1558" s="82"/>
      <c r="Y1558" s="82"/>
      <c r="Z1558" s="82"/>
      <c r="AA1558" s="82"/>
      <c r="AB1558" s="82"/>
      <c r="AC1558" s="82"/>
      <c r="AD1558" s="82"/>
    </row>
    <row r="1559" spans="2:30">
      <c r="B1559" s="82"/>
      <c r="C1559" s="82"/>
      <c r="D1559" s="82"/>
      <c r="E1559" s="82"/>
      <c r="F1559" s="82"/>
      <c r="G1559" s="82"/>
      <c r="I1559" s="82"/>
      <c r="J1559" s="82"/>
      <c r="K1559" s="82"/>
      <c r="L1559" s="82"/>
      <c r="M1559" s="82"/>
      <c r="N1559" s="82"/>
      <c r="P1559" s="82"/>
      <c r="Q1559" s="82"/>
      <c r="R1559" s="82"/>
      <c r="S1559" s="82"/>
      <c r="T1559" s="82"/>
      <c r="U1559" s="82"/>
      <c r="W1559" s="82"/>
      <c r="X1559" s="82"/>
      <c r="Y1559" s="82"/>
      <c r="Z1559" s="82"/>
      <c r="AA1559" s="82"/>
      <c r="AB1559" s="82"/>
      <c r="AC1559" s="82"/>
      <c r="AD1559" s="82"/>
    </row>
    <row r="1560" spans="2:30">
      <c r="B1560" s="82"/>
      <c r="C1560" s="82"/>
      <c r="D1560" s="82"/>
      <c r="E1560" s="82"/>
      <c r="F1560" s="82"/>
      <c r="G1560" s="82"/>
      <c r="I1560" s="82"/>
      <c r="J1560" s="82"/>
      <c r="K1560" s="82"/>
      <c r="L1560" s="82"/>
      <c r="M1560" s="82"/>
      <c r="N1560" s="82"/>
      <c r="P1560" s="82"/>
      <c r="Q1560" s="82"/>
      <c r="R1560" s="82"/>
      <c r="S1560" s="82"/>
      <c r="T1560" s="82"/>
      <c r="U1560" s="82"/>
      <c r="W1560" s="82"/>
      <c r="X1560" s="82"/>
      <c r="Y1560" s="82"/>
      <c r="Z1560" s="82"/>
      <c r="AA1560" s="82"/>
      <c r="AB1560" s="82"/>
      <c r="AC1560" s="82"/>
      <c r="AD1560" s="82"/>
    </row>
    <row r="1561" spans="2:30">
      <c r="B1561" s="82"/>
      <c r="C1561" s="82"/>
      <c r="D1561" s="82"/>
      <c r="E1561" s="82"/>
      <c r="F1561" s="82"/>
      <c r="G1561" s="82"/>
      <c r="I1561" s="82"/>
      <c r="J1561" s="82"/>
      <c r="K1561" s="82"/>
      <c r="L1561" s="82"/>
      <c r="M1561" s="82"/>
      <c r="N1561" s="82"/>
      <c r="P1561" s="82"/>
      <c r="Q1561" s="82"/>
      <c r="R1561" s="82"/>
      <c r="S1561" s="82"/>
      <c r="T1561" s="82"/>
      <c r="U1561" s="82"/>
      <c r="W1561" s="82"/>
      <c r="X1561" s="82"/>
      <c r="Y1561" s="82"/>
      <c r="Z1561" s="82"/>
      <c r="AA1561" s="82"/>
      <c r="AB1561" s="82"/>
      <c r="AC1561" s="82"/>
      <c r="AD1561" s="82"/>
    </row>
    <row r="1562" spans="2:30">
      <c r="B1562" s="82"/>
      <c r="C1562" s="82"/>
      <c r="D1562" s="82"/>
      <c r="E1562" s="82"/>
      <c r="F1562" s="82"/>
      <c r="G1562" s="82"/>
      <c r="I1562" s="82"/>
      <c r="J1562" s="82"/>
      <c r="K1562" s="82"/>
      <c r="L1562" s="82"/>
      <c r="M1562" s="82"/>
      <c r="N1562" s="82"/>
      <c r="P1562" s="82"/>
      <c r="Q1562" s="82"/>
      <c r="R1562" s="82"/>
      <c r="S1562" s="82"/>
      <c r="T1562" s="82"/>
      <c r="U1562" s="82"/>
      <c r="W1562" s="82"/>
      <c r="X1562" s="82"/>
      <c r="Y1562" s="82"/>
      <c r="Z1562" s="82"/>
      <c r="AA1562" s="82"/>
      <c r="AB1562" s="82"/>
      <c r="AC1562" s="82"/>
      <c r="AD1562" s="82"/>
    </row>
    <row r="1563" spans="2:30">
      <c r="B1563" s="82"/>
      <c r="C1563" s="82"/>
      <c r="D1563" s="82"/>
      <c r="E1563" s="82"/>
      <c r="F1563" s="82"/>
      <c r="G1563" s="82"/>
      <c r="I1563" s="82"/>
      <c r="J1563" s="82"/>
      <c r="K1563" s="82"/>
      <c r="L1563" s="82"/>
      <c r="M1563" s="82"/>
      <c r="N1563" s="82"/>
      <c r="P1563" s="82"/>
      <c r="Q1563" s="82"/>
      <c r="R1563" s="82"/>
      <c r="S1563" s="82"/>
      <c r="T1563" s="82"/>
      <c r="U1563" s="82"/>
      <c r="W1563" s="82"/>
      <c r="X1563" s="82"/>
      <c r="Y1563" s="82"/>
      <c r="Z1563" s="82"/>
      <c r="AA1563" s="82"/>
      <c r="AB1563" s="82"/>
      <c r="AC1563" s="82"/>
      <c r="AD1563" s="82"/>
    </row>
    <row r="1564" spans="2:30">
      <c r="B1564" s="82"/>
      <c r="C1564" s="82"/>
      <c r="D1564" s="82"/>
      <c r="E1564" s="82"/>
      <c r="F1564" s="82"/>
      <c r="G1564" s="82"/>
      <c r="I1564" s="82"/>
      <c r="J1564" s="82"/>
      <c r="K1564" s="82"/>
      <c r="L1564" s="82"/>
      <c r="M1564" s="82"/>
      <c r="N1564" s="82"/>
      <c r="P1564" s="82"/>
      <c r="Q1564" s="82"/>
      <c r="R1564" s="82"/>
      <c r="S1564" s="82"/>
      <c r="T1564" s="82"/>
      <c r="U1564" s="82"/>
      <c r="W1564" s="82"/>
      <c r="X1564" s="82"/>
      <c r="Y1564" s="82"/>
      <c r="Z1564" s="82"/>
      <c r="AA1564" s="82"/>
      <c r="AB1564" s="82"/>
      <c r="AC1564" s="82"/>
      <c r="AD1564" s="82"/>
    </row>
    <row r="1565" spans="2:30">
      <c r="B1565" s="82"/>
      <c r="C1565" s="82"/>
      <c r="D1565" s="82"/>
      <c r="E1565" s="82"/>
      <c r="F1565" s="82"/>
      <c r="G1565" s="82"/>
      <c r="I1565" s="82"/>
      <c r="J1565" s="82"/>
      <c r="K1565" s="82"/>
      <c r="L1565" s="82"/>
      <c r="M1565" s="82"/>
      <c r="N1565" s="82"/>
      <c r="P1565" s="82"/>
      <c r="Q1565" s="82"/>
      <c r="R1565" s="82"/>
      <c r="S1565" s="82"/>
      <c r="T1565" s="82"/>
      <c r="U1565" s="82"/>
      <c r="W1565" s="82"/>
      <c r="X1565" s="82"/>
      <c r="Y1565" s="82"/>
      <c r="Z1565" s="82"/>
      <c r="AA1565" s="82"/>
      <c r="AB1565" s="82"/>
      <c r="AC1565" s="82"/>
      <c r="AD1565" s="82"/>
    </row>
    <row r="1566" spans="2:30">
      <c r="B1566" s="82"/>
      <c r="C1566" s="82"/>
      <c r="D1566" s="82"/>
      <c r="E1566" s="82"/>
      <c r="F1566" s="82"/>
      <c r="G1566" s="82"/>
      <c r="I1566" s="82"/>
      <c r="J1566" s="82"/>
      <c r="K1566" s="82"/>
      <c r="L1566" s="82"/>
      <c r="M1566" s="82"/>
      <c r="N1566" s="82"/>
      <c r="P1566" s="82"/>
      <c r="Q1566" s="82"/>
      <c r="R1566" s="82"/>
      <c r="S1566" s="82"/>
      <c r="T1566" s="82"/>
      <c r="U1566" s="82"/>
      <c r="W1566" s="82"/>
      <c r="X1566" s="82"/>
      <c r="Y1566" s="82"/>
      <c r="Z1566" s="82"/>
      <c r="AA1566" s="82"/>
      <c r="AB1566" s="82"/>
      <c r="AC1566" s="82"/>
      <c r="AD1566" s="82"/>
    </row>
    <row r="1567" spans="2:30">
      <c r="B1567" s="82"/>
      <c r="C1567" s="82"/>
      <c r="D1567" s="82"/>
      <c r="E1567" s="82"/>
      <c r="F1567" s="82"/>
      <c r="G1567" s="82"/>
      <c r="I1567" s="82"/>
      <c r="J1567" s="82"/>
      <c r="K1567" s="82"/>
      <c r="L1567" s="82"/>
      <c r="M1567" s="82"/>
      <c r="N1567" s="82"/>
      <c r="P1567" s="82"/>
      <c r="Q1567" s="82"/>
      <c r="R1567" s="82"/>
      <c r="S1567" s="82"/>
      <c r="T1567" s="82"/>
      <c r="U1567" s="82"/>
      <c r="W1567" s="82"/>
      <c r="X1567" s="82"/>
      <c r="Y1567" s="82"/>
      <c r="Z1567" s="82"/>
      <c r="AA1567" s="82"/>
      <c r="AB1567" s="82"/>
      <c r="AC1567" s="82"/>
      <c r="AD1567" s="82"/>
    </row>
    <row r="1568" spans="2:30">
      <c r="B1568" s="82"/>
      <c r="C1568" s="82"/>
      <c r="D1568" s="82"/>
      <c r="E1568" s="82"/>
      <c r="F1568" s="82"/>
      <c r="G1568" s="82"/>
      <c r="I1568" s="82"/>
      <c r="J1568" s="82"/>
      <c r="K1568" s="82"/>
      <c r="L1568" s="82"/>
      <c r="M1568" s="82"/>
      <c r="N1568" s="82"/>
      <c r="P1568" s="82"/>
      <c r="Q1568" s="82"/>
      <c r="R1568" s="82"/>
      <c r="S1568" s="82"/>
      <c r="T1568" s="82"/>
      <c r="U1568" s="82"/>
      <c r="W1568" s="82"/>
      <c r="X1568" s="82"/>
      <c r="Y1568" s="82"/>
      <c r="Z1568" s="82"/>
      <c r="AA1568" s="82"/>
      <c r="AB1568" s="82"/>
      <c r="AC1568" s="82"/>
      <c r="AD1568" s="82"/>
    </row>
    <row r="1569" spans="2:30">
      <c r="B1569" s="82"/>
      <c r="C1569" s="82"/>
      <c r="D1569" s="82"/>
      <c r="E1569" s="82"/>
      <c r="F1569" s="82"/>
      <c r="G1569" s="82"/>
      <c r="I1569" s="82"/>
      <c r="J1569" s="82"/>
      <c r="K1569" s="82"/>
      <c r="L1569" s="82"/>
      <c r="M1569" s="82"/>
      <c r="N1569" s="82"/>
      <c r="P1569" s="82"/>
      <c r="Q1569" s="82"/>
      <c r="R1569" s="82"/>
      <c r="S1569" s="82"/>
      <c r="T1569" s="82"/>
      <c r="U1569" s="82"/>
      <c r="W1569" s="82"/>
      <c r="X1569" s="82"/>
      <c r="Y1569" s="82"/>
      <c r="Z1569" s="82"/>
      <c r="AA1569" s="82"/>
      <c r="AB1569" s="82"/>
      <c r="AC1569" s="82"/>
      <c r="AD1569" s="82"/>
    </row>
    <row r="1570" spans="2:30">
      <c r="B1570" s="82"/>
      <c r="C1570" s="82"/>
      <c r="D1570" s="82"/>
      <c r="E1570" s="82"/>
      <c r="F1570" s="82"/>
      <c r="G1570" s="82"/>
      <c r="I1570" s="82"/>
      <c r="J1570" s="82"/>
      <c r="K1570" s="82"/>
      <c r="L1570" s="82"/>
      <c r="M1570" s="82"/>
      <c r="N1570" s="82"/>
      <c r="P1570" s="82"/>
      <c r="Q1570" s="82"/>
      <c r="R1570" s="82"/>
      <c r="S1570" s="82"/>
      <c r="T1570" s="82"/>
      <c r="U1570" s="82"/>
      <c r="W1570" s="82"/>
      <c r="X1570" s="82"/>
      <c r="Y1570" s="82"/>
      <c r="Z1570" s="82"/>
      <c r="AA1570" s="82"/>
      <c r="AB1570" s="82"/>
      <c r="AC1570" s="82"/>
      <c r="AD1570" s="82"/>
    </row>
    <row r="1571" spans="2:30">
      <c r="B1571" s="82"/>
      <c r="C1571" s="82"/>
      <c r="D1571" s="82"/>
      <c r="E1571" s="82"/>
      <c r="F1571" s="82"/>
      <c r="G1571" s="82"/>
      <c r="I1571" s="82"/>
      <c r="J1571" s="82"/>
      <c r="K1571" s="82"/>
      <c r="L1571" s="82"/>
      <c r="M1571" s="82"/>
      <c r="N1571" s="82"/>
      <c r="P1571" s="82"/>
      <c r="Q1571" s="82"/>
      <c r="R1571" s="82"/>
      <c r="S1571" s="82"/>
      <c r="T1571" s="82"/>
      <c r="U1571" s="82"/>
      <c r="W1571" s="82"/>
      <c r="X1571" s="82"/>
      <c r="Y1571" s="82"/>
      <c r="Z1571" s="82"/>
      <c r="AA1571" s="82"/>
      <c r="AB1571" s="82"/>
      <c r="AC1571" s="82"/>
      <c r="AD1571" s="82"/>
    </row>
    <row r="1572" spans="2:30">
      <c r="B1572" s="82"/>
      <c r="C1572" s="82"/>
      <c r="D1572" s="82"/>
      <c r="E1572" s="82"/>
      <c r="F1572" s="82"/>
      <c r="G1572" s="82"/>
      <c r="I1572" s="82"/>
      <c r="J1572" s="82"/>
      <c r="K1572" s="82"/>
      <c r="L1572" s="82"/>
      <c r="M1572" s="82"/>
      <c r="N1572" s="82"/>
      <c r="P1572" s="82"/>
      <c r="Q1572" s="82"/>
      <c r="R1572" s="82"/>
      <c r="S1572" s="82"/>
      <c r="T1572" s="82"/>
      <c r="U1572" s="82"/>
      <c r="W1572" s="82"/>
      <c r="X1572" s="82"/>
      <c r="Y1572" s="82"/>
      <c r="Z1572" s="82"/>
      <c r="AA1572" s="82"/>
      <c r="AB1572" s="82"/>
      <c r="AC1572" s="82"/>
      <c r="AD1572" s="82"/>
    </row>
    <row r="1573" spans="2:30">
      <c r="B1573" s="82"/>
      <c r="C1573" s="82"/>
      <c r="D1573" s="82"/>
      <c r="E1573" s="82"/>
      <c r="F1573" s="82"/>
      <c r="G1573" s="82"/>
      <c r="I1573" s="82"/>
      <c r="J1573" s="82"/>
      <c r="K1573" s="82"/>
      <c r="L1573" s="82"/>
      <c r="M1573" s="82"/>
      <c r="N1573" s="82"/>
      <c r="P1573" s="82"/>
      <c r="Q1573" s="82"/>
      <c r="R1573" s="82"/>
      <c r="S1573" s="82"/>
      <c r="T1573" s="82"/>
      <c r="U1573" s="82"/>
      <c r="W1573" s="82"/>
      <c r="X1573" s="82"/>
      <c r="Y1573" s="82"/>
      <c r="Z1573" s="82"/>
      <c r="AA1573" s="82"/>
      <c r="AB1573" s="82"/>
      <c r="AC1573" s="82"/>
      <c r="AD1573" s="82"/>
    </row>
    <row r="1574" spans="2:30">
      <c r="B1574" s="82"/>
      <c r="C1574" s="82"/>
      <c r="D1574" s="82"/>
      <c r="E1574" s="82"/>
      <c r="F1574" s="82"/>
      <c r="G1574" s="82"/>
      <c r="I1574" s="82"/>
      <c r="J1574" s="82"/>
      <c r="K1574" s="82"/>
      <c r="L1574" s="82"/>
      <c r="M1574" s="82"/>
      <c r="N1574" s="82"/>
      <c r="P1574" s="82"/>
      <c r="Q1574" s="82"/>
      <c r="R1574" s="82"/>
      <c r="S1574" s="82"/>
      <c r="T1574" s="82"/>
      <c r="U1574" s="82"/>
      <c r="W1574" s="82"/>
      <c r="X1574" s="82"/>
      <c r="Y1574" s="82"/>
      <c r="Z1574" s="82"/>
      <c r="AA1574" s="82"/>
      <c r="AB1574" s="82"/>
      <c r="AC1574" s="82"/>
      <c r="AD1574" s="82"/>
    </row>
    <row r="1575" spans="2:30">
      <c r="B1575" s="82"/>
      <c r="C1575" s="82"/>
      <c r="D1575" s="82"/>
      <c r="E1575" s="82"/>
      <c r="F1575" s="82"/>
      <c r="G1575" s="82"/>
      <c r="I1575" s="82"/>
      <c r="J1575" s="82"/>
      <c r="K1575" s="82"/>
      <c r="L1575" s="82"/>
      <c r="M1575" s="82"/>
      <c r="N1575" s="82"/>
      <c r="P1575" s="82"/>
      <c r="Q1575" s="82"/>
      <c r="R1575" s="82"/>
      <c r="S1575" s="82"/>
      <c r="T1575" s="82"/>
      <c r="U1575" s="82"/>
      <c r="W1575" s="82"/>
      <c r="X1575" s="82"/>
      <c r="Y1575" s="82"/>
      <c r="Z1575" s="82"/>
      <c r="AA1575" s="82"/>
      <c r="AB1575" s="82"/>
      <c r="AC1575" s="82"/>
      <c r="AD1575" s="82"/>
    </row>
    <row r="1576" spans="2:30">
      <c r="B1576" s="82"/>
      <c r="C1576" s="82"/>
      <c r="D1576" s="82"/>
      <c r="E1576" s="82"/>
      <c r="F1576" s="82"/>
      <c r="G1576" s="82"/>
      <c r="I1576" s="82"/>
      <c r="J1576" s="82"/>
      <c r="K1576" s="82"/>
      <c r="L1576" s="82"/>
      <c r="M1576" s="82"/>
      <c r="N1576" s="82"/>
      <c r="P1576" s="82"/>
      <c r="Q1576" s="82"/>
      <c r="R1576" s="82"/>
      <c r="S1576" s="82"/>
      <c r="T1576" s="82"/>
      <c r="U1576" s="82"/>
      <c r="W1576" s="82"/>
      <c r="X1576" s="82"/>
      <c r="Y1576" s="82"/>
      <c r="Z1576" s="82"/>
      <c r="AA1576" s="82"/>
      <c r="AB1576" s="82"/>
      <c r="AC1576" s="82"/>
      <c r="AD1576" s="82"/>
    </row>
    <row r="1577" spans="2:30">
      <c r="B1577" s="82"/>
      <c r="C1577" s="82"/>
      <c r="D1577" s="82"/>
      <c r="E1577" s="82"/>
      <c r="F1577" s="82"/>
      <c r="G1577" s="82"/>
      <c r="I1577" s="82"/>
      <c r="J1577" s="82"/>
      <c r="K1577" s="82"/>
      <c r="L1577" s="82"/>
      <c r="M1577" s="82"/>
      <c r="N1577" s="82"/>
      <c r="P1577" s="82"/>
      <c r="Q1577" s="82"/>
      <c r="R1577" s="82"/>
      <c r="S1577" s="82"/>
      <c r="T1577" s="82"/>
      <c r="U1577" s="82"/>
      <c r="W1577" s="82"/>
      <c r="X1577" s="82"/>
      <c r="Y1577" s="82"/>
      <c r="Z1577" s="82"/>
      <c r="AA1577" s="82"/>
      <c r="AB1577" s="82"/>
      <c r="AC1577" s="82"/>
      <c r="AD1577" s="82"/>
    </row>
    <row r="1578" spans="2:30">
      <c r="B1578" s="82"/>
      <c r="C1578" s="82"/>
      <c r="D1578" s="82"/>
      <c r="E1578" s="82"/>
      <c r="F1578" s="82"/>
      <c r="G1578" s="82"/>
      <c r="I1578" s="82"/>
      <c r="J1578" s="82"/>
      <c r="K1578" s="82"/>
      <c r="L1578" s="82"/>
      <c r="M1578" s="82"/>
      <c r="N1578" s="82"/>
      <c r="P1578" s="82"/>
      <c r="Q1578" s="82"/>
      <c r="R1578" s="82"/>
      <c r="S1578" s="82"/>
      <c r="T1578" s="82"/>
      <c r="U1578" s="82"/>
      <c r="W1578" s="82"/>
      <c r="X1578" s="82"/>
      <c r="Y1578" s="82"/>
      <c r="Z1578" s="82"/>
      <c r="AA1578" s="82"/>
      <c r="AB1578" s="82"/>
      <c r="AC1578" s="82"/>
      <c r="AD1578" s="82"/>
    </row>
    <row r="1579" spans="2:30">
      <c r="B1579" s="82"/>
      <c r="C1579" s="82"/>
      <c r="D1579" s="82"/>
      <c r="E1579" s="82"/>
      <c r="F1579" s="82"/>
      <c r="G1579" s="82"/>
      <c r="I1579" s="82"/>
      <c r="J1579" s="82"/>
      <c r="K1579" s="82"/>
      <c r="L1579" s="82"/>
      <c r="M1579" s="82"/>
      <c r="N1579" s="82"/>
      <c r="P1579" s="82"/>
      <c r="Q1579" s="82"/>
      <c r="R1579" s="82"/>
      <c r="S1579" s="82"/>
      <c r="T1579" s="82"/>
      <c r="U1579" s="82"/>
      <c r="W1579" s="82"/>
      <c r="X1579" s="82"/>
      <c r="Y1579" s="82"/>
      <c r="Z1579" s="82"/>
      <c r="AA1579" s="82"/>
      <c r="AB1579" s="82"/>
      <c r="AC1579" s="82"/>
      <c r="AD1579" s="82"/>
    </row>
    <row r="1580" spans="2:30">
      <c r="B1580" s="82"/>
      <c r="C1580" s="82"/>
      <c r="D1580" s="82"/>
      <c r="E1580" s="82"/>
      <c r="F1580" s="82"/>
      <c r="G1580" s="82"/>
      <c r="I1580" s="82"/>
      <c r="J1580" s="82"/>
      <c r="K1580" s="82"/>
      <c r="L1580" s="82"/>
      <c r="M1580" s="82"/>
      <c r="N1580" s="82"/>
      <c r="P1580" s="82"/>
      <c r="Q1580" s="82"/>
      <c r="R1580" s="82"/>
      <c r="S1580" s="82"/>
      <c r="T1580" s="82"/>
      <c r="U1580" s="82"/>
      <c r="W1580" s="82"/>
      <c r="X1580" s="82"/>
      <c r="Y1580" s="82"/>
      <c r="Z1580" s="82"/>
      <c r="AA1580" s="82"/>
      <c r="AB1580" s="82"/>
      <c r="AC1580" s="82"/>
      <c r="AD1580" s="82"/>
    </row>
    <row r="1581" spans="2:30">
      <c r="B1581" s="82"/>
      <c r="C1581" s="82"/>
      <c r="D1581" s="82"/>
      <c r="E1581" s="82"/>
      <c r="F1581" s="82"/>
      <c r="G1581" s="82"/>
      <c r="I1581" s="82"/>
      <c r="J1581" s="82"/>
      <c r="K1581" s="82"/>
      <c r="L1581" s="82"/>
      <c r="M1581" s="82"/>
      <c r="N1581" s="82"/>
      <c r="P1581" s="82"/>
      <c r="Q1581" s="82"/>
      <c r="R1581" s="82"/>
      <c r="S1581" s="82"/>
      <c r="T1581" s="82"/>
      <c r="U1581" s="82"/>
      <c r="W1581" s="82"/>
      <c r="X1581" s="82"/>
      <c r="Y1581" s="82"/>
      <c r="Z1581" s="82"/>
      <c r="AA1581" s="82"/>
      <c r="AB1581" s="82"/>
      <c r="AC1581" s="82"/>
      <c r="AD1581" s="82"/>
    </row>
    <row r="1582" spans="2:30">
      <c r="B1582" s="82"/>
      <c r="C1582" s="82"/>
      <c r="D1582" s="82"/>
      <c r="E1582" s="82"/>
      <c r="F1582" s="82"/>
      <c r="G1582" s="82"/>
      <c r="I1582" s="82"/>
      <c r="J1582" s="82"/>
      <c r="K1582" s="82"/>
      <c r="L1582" s="82"/>
      <c r="M1582" s="82"/>
      <c r="N1582" s="82"/>
      <c r="P1582" s="82"/>
      <c r="Q1582" s="82"/>
      <c r="R1582" s="82"/>
      <c r="S1582" s="82"/>
      <c r="T1582" s="82"/>
      <c r="U1582" s="82"/>
      <c r="W1582" s="82"/>
      <c r="X1582" s="82"/>
      <c r="Y1582" s="82"/>
      <c r="Z1582" s="82"/>
      <c r="AA1582" s="82"/>
      <c r="AB1582" s="82"/>
      <c r="AC1582" s="82"/>
      <c r="AD1582" s="82"/>
    </row>
    <row r="1583" spans="2:30">
      <c r="B1583" s="82"/>
      <c r="C1583" s="82"/>
      <c r="D1583" s="82"/>
      <c r="E1583" s="82"/>
      <c r="F1583" s="82"/>
      <c r="G1583" s="82"/>
      <c r="I1583" s="82"/>
      <c r="J1583" s="82"/>
      <c r="K1583" s="82"/>
      <c r="L1583" s="82"/>
      <c r="M1583" s="82"/>
      <c r="N1583" s="82"/>
      <c r="P1583" s="82"/>
      <c r="Q1583" s="82"/>
      <c r="R1583" s="82"/>
      <c r="S1583" s="82"/>
      <c r="T1583" s="82"/>
      <c r="U1583" s="82"/>
      <c r="W1583" s="82"/>
      <c r="X1583" s="82"/>
      <c r="Y1583" s="82"/>
      <c r="Z1583" s="82"/>
      <c r="AA1583" s="82"/>
      <c r="AB1583" s="82"/>
      <c r="AC1583" s="82"/>
      <c r="AD1583" s="82"/>
    </row>
    <row r="1584" spans="2:30">
      <c r="B1584" s="82"/>
      <c r="C1584" s="82"/>
      <c r="D1584" s="82"/>
      <c r="E1584" s="82"/>
      <c r="F1584" s="82"/>
      <c r="G1584" s="82"/>
      <c r="I1584" s="82"/>
      <c r="J1584" s="82"/>
      <c r="K1584" s="82"/>
      <c r="L1584" s="82"/>
      <c r="M1584" s="82"/>
      <c r="N1584" s="82"/>
      <c r="P1584" s="82"/>
      <c r="Q1584" s="82"/>
      <c r="R1584" s="82"/>
      <c r="S1584" s="82"/>
      <c r="T1584" s="82"/>
      <c r="U1584" s="82"/>
      <c r="W1584" s="82"/>
      <c r="X1584" s="82"/>
      <c r="Y1584" s="82"/>
      <c r="Z1584" s="82"/>
      <c r="AA1584" s="82"/>
      <c r="AB1584" s="82"/>
      <c r="AC1584" s="82"/>
      <c r="AD1584" s="82"/>
    </row>
    <row r="1585" spans="2:30">
      <c r="B1585" s="82"/>
      <c r="C1585" s="82"/>
      <c r="D1585" s="82"/>
      <c r="E1585" s="82"/>
      <c r="F1585" s="82"/>
      <c r="G1585" s="82"/>
      <c r="I1585" s="82"/>
      <c r="J1585" s="82"/>
      <c r="K1585" s="82"/>
      <c r="L1585" s="82"/>
      <c r="M1585" s="82"/>
      <c r="N1585" s="82"/>
      <c r="P1585" s="82"/>
      <c r="Q1585" s="82"/>
      <c r="R1585" s="82"/>
      <c r="S1585" s="82"/>
      <c r="T1585" s="82"/>
      <c r="U1585" s="82"/>
      <c r="W1585" s="82"/>
      <c r="X1585" s="82"/>
      <c r="Y1585" s="82"/>
      <c r="Z1585" s="82"/>
      <c r="AA1585" s="82"/>
      <c r="AB1585" s="82"/>
      <c r="AC1585" s="82"/>
      <c r="AD1585" s="82"/>
    </row>
    <row r="1586" spans="2:30">
      <c r="B1586" s="82"/>
      <c r="C1586" s="82"/>
      <c r="D1586" s="82"/>
      <c r="E1586" s="82"/>
      <c r="F1586" s="82"/>
      <c r="G1586" s="82"/>
      <c r="I1586" s="82"/>
      <c r="J1586" s="82"/>
      <c r="K1586" s="82"/>
      <c r="L1586" s="82"/>
      <c r="M1586" s="82"/>
      <c r="N1586" s="82"/>
      <c r="P1586" s="82"/>
      <c r="Q1586" s="82"/>
      <c r="R1586" s="82"/>
      <c r="S1586" s="82"/>
      <c r="T1586" s="82"/>
      <c r="U1586" s="82"/>
      <c r="W1586" s="82"/>
      <c r="X1586" s="82"/>
      <c r="Y1586" s="82"/>
      <c r="Z1586" s="82"/>
      <c r="AA1586" s="82"/>
      <c r="AB1586" s="82"/>
      <c r="AC1586" s="82"/>
      <c r="AD1586" s="82"/>
    </row>
    <row r="1587" spans="2:30">
      <c r="B1587" s="82"/>
      <c r="C1587" s="82"/>
      <c r="D1587" s="82"/>
      <c r="E1587" s="82"/>
      <c r="F1587" s="82"/>
      <c r="G1587" s="82"/>
      <c r="I1587" s="82"/>
      <c r="J1587" s="82"/>
      <c r="K1587" s="82"/>
      <c r="L1587" s="82"/>
      <c r="M1587" s="82"/>
      <c r="N1587" s="82"/>
      <c r="P1587" s="82"/>
      <c r="Q1587" s="82"/>
      <c r="R1587" s="82"/>
      <c r="S1587" s="82"/>
      <c r="T1587" s="82"/>
      <c r="U1587" s="82"/>
      <c r="W1587" s="82"/>
      <c r="X1587" s="82"/>
      <c r="Y1587" s="82"/>
      <c r="Z1587" s="82"/>
      <c r="AA1587" s="82"/>
      <c r="AB1587" s="82"/>
      <c r="AC1587" s="82"/>
      <c r="AD1587" s="82"/>
    </row>
    <row r="1588" spans="2:30">
      <c r="B1588" s="82"/>
      <c r="C1588" s="82"/>
      <c r="D1588" s="82"/>
      <c r="E1588" s="82"/>
      <c r="F1588" s="82"/>
      <c r="G1588" s="82"/>
      <c r="I1588" s="82"/>
      <c r="J1588" s="82"/>
      <c r="K1588" s="82"/>
      <c r="L1588" s="82"/>
      <c r="M1588" s="82"/>
      <c r="N1588" s="82"/>
      <c r="P1588" s="82"/>
      <c r="Q1588" s="82"/>
      <c r="R1588" s="82"/>
      <c r="S1588" s="82"/>
      <c r="T1588" s="82"/>
      <c r="U1588" s="82"/>
      <c r="W1588" s="82"/>
      <c r="X1588" s="82"/>
      <c r="Y1588" s="82"/>
      <c r="Z1588" s="82"/>
      <c r="AA1588" s="82"/>
      <c r="AB1588" s="82"/>
      <c r="AC1588" s="82"/>
      <c r="AD1588" s="82"/>
    </row>
    <row r="1589" spans="2:30">
      <c r="B1589" s="82"/>
      <c r="C1589" s="82"/>
      <c r="D1589" s="82"/>
      <c r="E1589" s="82"/>
      <c r="F1589" s="82"/>
      <c r="G1589" s="82"/>
      <c r="I1589" s="82"/>
      <c r="J1589" s="82"/>
      <c r="K1589" s="82"/>
      <c r="L1589" s="82"/>
      <c r="M1589" s="82"/>
      <c r="N1589" s="82"/>
      <c r="P1589" s="82"/>
      <c r="Q1589" s="82"/>
      <c r="R1589" s="82"/>
      <c r="S1589" s="82"/>
      <c r="T1589" s="82"/>
      <c r="U1589" s="82"/>
      <c r="W1589" s="82"/>
      <c r="X1589" s="82"/>
      <c r="Y1589" s="82"/>
      <c r="Z1589" s="82"/>
      <c r="AA1589" s="82"/>
      <c r="AB1589" s="82"/>
      <c r="AC1589" s="82"/>
      <c r="AD1589" s="82"/>
    </row>
    <row r="1590" spans="2:30">
      <c r="B1590" s="82"/>
      <c r="C1590" s="82"/>
      <c r="D1590" s="82"/>
      <c r="E1590" s="82"/>
      <c r="F1590" s="82"/>
      <c r="G1590" s="82"/>
      <c r="I1590" s="82"/>
      <c r="J1590" s="82"/>
      <c r="K1590" s="82"/>
      <c r="L1590" s="82"/>
      <c r="M1590" s="82"/>
      <c r="N1590" s="82"/>
      <c r="P1590" s="82"/>
      <c r="Q1590" s="82"/>
      <c r="R1590" s="82"/>
      <c r="S1590" s="82"/>
      <c r="T1590" s="82"/>
      <c r="U1590" s="82"/>
      <c r="W1590" s="82"/>
      <c r="X1590" s="82"/>
      <c r="Y1590" s="82"/>
      <c r="Z1590" s="82"/>
      <c r="AA1590" s="82"/>
      <c r="AB1590" s="82"/>
      <c r="AC1590" s="82"/>
      <c r="AD1590" s="82"/>
    </row>
    <row r="1591" spans="2:30">
      <c r="B1591" s="82"/>
      <c r="C1591" s="82"/>
      <c r="D1591" s="82"/>
      <c r="E1591" s="82"/>
      <c r="F1591" s="82"/>
      <c r="G1591" s="82"/>
      <c r="I1591" s="82"/>
      <c r="J1591" s="82"/>
      <c r="K1591" s="82"/>
      <c r="L1591" s="82"/>
      <c r="M1591" s="82"/>
      <c r="N1591" s="82"/>
      <c r="P1591" s="82"/>
      <c r="Q1591" s="82"/>
      <c r="R1591" s="82"/>
      <c r="S1591" s="82"/>
      <c r="T1591" s="82"/>
      <c r="U1591" s="82"/>
      <c r="W1591" s="82"/>
      <c r="X1591" s="82"/>
      <c r="Y1591" s="82"/>
      <c r="Z1591" s="82"/>
      <c r="AA1591" s="82"/>
      <c r="AB1591" s="82"/>
      <c r="AC1591" s="82"/>
      <c r="AD1591" s="82"/>
    </row>
    <row r="1592" spans="2:30">
      <c r="B1592" s="82"/>
      <c r="C1592" s="82"/>
      <c r="D1592" s="82"/>
      <c r="E1592" s="82"/>
      <c r="F1592" s="82"/>
      <c r="G1592" s="82"/>
      <c r="I1592" s="82"/>
      <c r="J1592" s="82"/>
      <c r="K1592" s="82"/>
      <c r="L1592" s="82"/>
      <c r="M1592" s="82"/>
      <c r="N1592" s="82"/>
      <c r="P1592" s="82"/>
      <c r="Q1592" s="82"/>
      <c r="R1592" s="82"/>
      <c r="S1592" s="82"/>
      <c r="T1592" s="82"/>
      <c r="U1592" s="82"/>
      <c r="W1592" s="82"/>
      <c r="X1592" s="82"/>
      <c r="Y1592" s="82"/>
      <c r="Z1592" s="82"/>
      <c r="AA1592" s="82"/>
      <c r="AB1592" s="82"/>
      <c r="AC1592" s="82"/>
      <c r="AD1592" s="82"/>
    </row>
    <row r="1593" spans="2:30">
      <c r="B1593" s="82"/>
      <c r="C1593" s="82"/>
      <c r="D1593" s="82"/>
      <c r="E1593" s="82"/>
      <c r="F1593" s="82"/>
      <c r="G1593" s="82"/>
      <c r="I1593" s="82"/>
      <c r="J1593" s="82"/>
      <c r="K1593" s="82"/>
      <c r="L1593" s="82"/>
      <c r="M1593" s="82"/>
      <c r="N1593" s="82"/>
      <c r="P1593" s="82"/>
      <c r="Q1593" s="82"/>
      <c r="R1593" s="82"/>
      <c r="S1593" s="82"/>
      <c r="T1593" s="82"/>
      <c r="U1593" s="82"/>
      <c r="W1593" s="82"/>
      <c r="X1593" s="82"/>
      <c r="Y1593" s="82"/>
      <c r="Z1593" s="82"/>
      <c r="AA1593" s="82"/>
      <c r="AB1593" s="82"/>
      <c r="AC1593" s="82"/>
      <c r="AD1593" s="82"/>
    </row>
    <row r="1594" spans="2:30">
      <c r="B1594" s="82"/>
      <c r="C1594" s="82"/>
      <c r="D1594" s="82"/>
      <c r="E1594" s="82"/>
      <c r="F1594" s="82"/>
      <c r="G1594" s="82"/>
      <c r="I1594" s="82"/>
      <c r="J1594" s="82"/>
      <c r="K1594" s="82"/>
      <c r="L1594" s="82"/>
      <c r="M1594" s="82"/>
      <c r="N1594" s="82"/>
      <c r="P1594" s="82"/>
      <c r="Q1594" s="82"/>
      <c r="R1594" s="82"/>
      <c r="S1594" s="82"/>
      <c r="T1594" s="82"/>
      <c r="U1594" s="82"/>
      <c r="W1594" s="82"/>
      <c r="X1594" s="82"/>
      <c r="Y1594" s="82"/>
      <c r="Z1594" s="82"/>
      <c r="AA1594" s="82"/>
      <c r="AB1594" s="82"/>
      <c r="AC1594" s="82"/>
      <c r="AD1594" s="82"/>
    </row>
    <row r="1595" spans="2:30">
      <c r="B1595" s="82"/>
      <c r="C1595" s="82"/>
      <c r="D1595" s="82"/>
      <c r="E1595" s="82"/>
      <c r="F1595" s="82"/>
      <c r="G1595" s="82"/>
      <c r="I1595" s="82"/>
      <c r="J1595" s="82"/>
      <c r="K1595" s="82"/>
      <c r="L1595" s="82"/>
      <c r="M1595" s="82"/>
      <c r="N1595" s="82"/>
      <c r="P1595" s="82"/>
      <c r="Q1595" s="82"/>
      <c r="R1595" s="82"/>
      <c r="S1595" s="82"/>
      <c r="T1595" s="82"/>
      <c r="U1595" s="82"/>
      <c r="W1595" s="82"/>
      <c r="X1595" s="82"/>
      <c r="Y1595" s="82"/>
      <c r="Z1595" s="82"/>
      <c r="AA1595" s="82"/>
      <c r="AB1595" s="82"/>
      <c r="AC1595" s="82"/>
      <c r="AD1595" s="82"/>
    </row>
    <row r="1596" spans="2:30">
      <c r="B1596" s="82"/>
      <c r="C1596" s="82"/>
      <c r="D1596" s="82"/>
      <c r="E1596" s="82"/>
      <c r="F1596" s="82"/>
      <c r="G1596" s="82"/>
      <c r="I1596" s="82"/>
      <c r="J1596" s="82"/>
      <c r="K1596" s="82"/>
      <c r="L1596" s="82"/>
      <c r="M1596" s="82"/>
      <c r="N1596" s="82"/>
      <c r="P1596" s="82"/>
      <c r="Q1596" s="82"/>
      <c r="R1596" s="82"/>
      <c r="S1596" s="82"/>
      <c r="T1596" s="82"/>
      <c r="U1596" s="82"/>
      <c r="W1596" s="82"/>
      <c r="X1596" s="82"/>
      <c r="Y1596" s="82"/>
      <c r="Z1596" s="82"/>
      <c r="AA1596" s="82"/>
      <c r="AB1596" s="82"/>
      <c r="AC1596" s="82"/>
      <c r="AD1596" s="82"/>
    </row>
    <row r="1597" spans="2:30">
      <c r="B1597" s="82"/>
      <c r="C1597" s="82"/>
      <c r="D1597" s="82"/>
      <c r="E1597" s="82"/>
      <c r="F1597" s="82"/>
      <c r="G1597" s="82"/>
      <c r="I1597" s="82"/>
      <c r="J1597" s="82"/>
      <c r="K1597" s="82"/>
      <c r="L1597" s="82"/>
      <c r="M1597" s="82"/>
      <c r="N1597" s="82"/>
      <c r="P1597" s="82"/>
      <c r="Q1597" s="82"/>
      <c r="R1597" s="82"/>
      <c r="S1597" s="82"/>
      <c r="T1597" s="82"/>
      <c r="U1597" s="82"/>
      <c r="W1597" s="82"/>
      <c r="X1597" s="82"/>
      <c r="Y1597" s="82"/>
      <c r="Z1597" s="82"/>
      <c r="AA1597" s="82"/>
      <c r="AB1597" s="82"/>
      <c r="AC1597" s="82"/>
      <c r="AD1597" s="82"/>
    </row>
    <row r="1598" spans="2:30">
      <c r="B1598" s="82"/>
      <c r="C1598" s="82"/>
      <c r="D1598" s="82"/>
      <c r="E1598" s="82"/>
      <c r="F1598" s="82"/>
      <c r="G1598" s="82"/>
      <c r="I1598" s="82"/>
      <c r="J1598" s="82"/>
      <c r="K1598" s="82"/>
      <c r="L1598" s="82"/>
      <c r="M1598" s="82"/>
      <c r="N1598" s="82"/>
      <c r="P1598" s="82"/>
      <c r="Q1598" s="82"/>
      <c r="R1598" s="82"/>
      <c r="S1598" s="82"/>
      <c r="T1598" s="82"/>
      <c r="U1598" s="82"/>
      <c r="W1598" s="82"/>
      <c r="X1598" s="82"/>
      <c r="Y1598" s="82"/>
      <c r="Z1598" s="82"/>
      <c r="AA1598" s="82"/>
      <c r="AB1598" s="82"/>
      <c r="AC1598" s="82"/>
      <c r="AD1598" s="82"/>
    </row>
    <row r="1599" spans="2:30">
      <c r="B1599" s="82"/>
      <c r="C1599" s="82"/>
      <c r="D1599" s="82"/>
      <c r="E1599" s="82"/>
      <c r="F1599" s="82"/>
      <c r="G1599" s="82"/>
      <c r="I1599" s="82"/>
      <c r="J1599" s="82"/>
      <c r="K1599" s="82"/>
      <c r="L1599" s="82"/>
      <c r="M1599" s="82"/>
      <c r="N1599" s="82"/>
      <c r="P1599" s="82"/>
      <c r="Q1599" s="82"/>
      <c r="R1599" s="82"/>
      <c r="S1599" s="82"/>
      <c r="T1599" s="82"/>
      <c r="U1599" s="82"/>
      <c r="W1599" s="82"/>
      <c r="X1599" s="82"/>
      <c r="Y1599" s="82"/>
      <c r="Z1599" s="82"/>
      <c r="AA1599" s="82"/>
      <c r="AB1599" s="82"/>
      <c r="AC1599" s="82"/>
      <c r="AD1599" s="82"/>
    </row>
    <row r="1600" spans="2:30">
      <c r="B1600" s="82"/>
      <c r="C1600" s="82"/>
      <c r="D1600" s="82"/>
      <c r="E1600" s="82"/>
      <c r="F1600" s="82"/>
      <c r="G1600" s="82"/>
      <c r="I1600" s="82"/>
      <c r="J1600" s="82"/>
      <c r="K1600" s="82"/>
      <c r="L1600" s="82"/>
      <c r="M1600" s="82"/>
      <c r="N1600" s="82"/>
      <c r="P1600" s="82"/>
      <c r="Q1600" s="82"/>
      <c r="R1600" s="82"/>
      <c r="S1600" s="82"/>
      <c r="T1600" s="82"/>
      <c r="U1600" s="82"/>
      <c r="W1600" s="82"/>
      <c r="X1600" s="82"/>
      <c r="Y1600" s="82"/>
      <c r="Z1600" s="82"/>
      <c r="AA1600" s="82"/>
      <c r="AB1600" s="82"/>
      <c r="AC1600" s="82"/>
      <c r="AD1600" s="82"/>
    </row>
    <row r="1601" spans="2:30">
      <c r="B1601" s="82"/>
      <c r="C1601" s="82"/>
      <c r="D1601" s="82"/>
      <c r="E1601" s="82"/>
      <c r="F1601" s="82"/>
      <c r="G1601" s="82"/>
      <c r="I1601" s="82"/>
      <c r="J1601" s="82"/>
      <c r="K1601" s="82"/>
      <c r="L1601" s="82"/>
      <c r="M1601" s="82"/>
      <c r="N1601" s="82"/>
      <c r="P1601" s="82"/>
      <c r="Q1601" s="82"/>
      <c r="R1601" s="82"/>
      <c r="S1601" s="82"/>
      <c r="T1601" s="82"/>
      <c r="U1601" s="82"/>
      <c r="W1601" s="82"/>
      <c r="X1601" s="82"/>
      <c r="Y1601" s="82"/>
      <c r="Z1601" s="82"/>
      <c r="AA1601" s="82"/>
      <c r="AB1601" s="82"/>
      <c r="AC1601" s="82"/>
      <c r="AD1601" s="82"/>
    </row>
    <row r="1602" spans="2:30">
      <c r="B1602" s="82"/>
      <c r="C1602" s="82"/>
      <c r="D1602" s="82"/>
      <c r="E1602" s="82"/>
      <c r="F1602" s="82"/>
      <c r="G1602" s="82"/>
      <c r="I1602" s="82"/>
      <c r="J1602" s="82"/>
      <c r="K1602" s="82"/>
      <c r="L1602" s="82"/>
      <c r="M1602" s="82"/>
      <c r="N1602" s="82"/>
      <c r="P1602" s="82"/>
      <c r="Q1602" s="82"/>
      <c r="R1602" s="82"/>
      <c r="S1602" s="82"/>
      <c r="T1602" s="82"/>
      <c r="U1602" s="82"/>
      <c r="W1602" s="82"/>
      <c r="X1602" s="82"/>
      <c r="Y1602" s="82"/>
      <c r="Z1602" s="82"/>
      <c r="AA1602" s="82"/>
      <c r="AB1602" s="82"/>
      <c r="AC1602" s="82"/>
      <c r="AD1602" s="82"/>
    </row>
    <row r="1603" spans="2:30">
      <c r="B1603" s="82"/>
      <c r="C1603" s="82"/>
      <c r="D1603" s="82"/>
      <c r="E1603" s="82"/>
      <c r="F1603" s="82"/>
      <c r="G1603" s="82"/>
      <c r="I1603" s="82"/>
      <c r="J1603" s="82"/>
      <c r="K1603" s="82"/>
      <c r="L1603" s="82"/>
      <c r="M1603" s="82"/>
      <c r="N1603" s="82"/>
      <c r="P1603" s="82"/>
      <c r="Q1603" s="82"/>
      <c r="R1603" s="82"/>
      <c r="S1603" s="82"/>
      <c r="T1603" s="82"/>
      <c r="U1603" s="82"/>
      <c r="W1603" s="82"/>
      <c r="X1603" s="82"/>
      <c r="Y1603" s="82"/>
      <c r="Z1603" s="82"/>
      <c r="AA1603" s="82"/>
      <c r="AB1603" s="82"/>
      <c r="AC1603" s="82"/>
      <c r="AD1603" s="82"/>
    </row>
    <row r="1604" spans="2:30">
      <c r="B1604" s="82"/>
      <c r="C1604" s="82"/>
      <c r="D1604" s="82"/>
      <c r="E1604" s="82"/>
      <c r="F1604" s="82"/>
      <c r="G1604" s="82"/>
      <c r="I1604" s="82"/>
      <c r="J1604" s="82"/>
      <c r="K1604" s="82"/>
      <c r="L1604" s="82"/>
      <c r="M1604" s="82"/>
      <c r="N1604" s="82"/>
      <c r="P1604" s="82"/>
      <c r="Q1604" s="82"/>
      <c r="R1604" s="82"/>
      <c r="S1604" s="82"/>
      <c r="T1604" s="82"/>
      <c r="U1604" s="82"/>
      <c r="W1604" s="82"/>
      <c r="X1604" s="82"/>
      <c r="Y1604" s="82"/>
      <c r="Z1604" s="82"/>
      <c r="AA1604" s="82"/>
      <c r="AB1604" s="82"/>
      <c r="AC1604" s="82"/>
      <c r="AD1604" s="82"/>
    </row>
    <row r="1605" spans="2:30">
      <c r="B1605" s="82"/>
      <c r="C1605" s="82"/>
      <c r="D1605" s="82"/>
      <c r="E1605" s="82"/>
      <c r="F1605" s="82"/>
      <c r="G1605" s="82"/>
      <c r="I1605" s="82"/>
      <c r="J1605" s="82"/>
      <c r="K1605" s="82"/>
      <c r="L1605" s="82"/>
      <c r="M1605" s="82"/>
      <c r="N1605" s="82"/>
      <c r="P1605" s="82"/>
      <c r="Q1605" s="82"/>
      <c r="R1605" s="82"/>
      <c r="S1605" s="82"/>
      <c r="T1605" s="82"/>
      <c r="U1605" s="82"/>
      <c r="W1605" s="82"/>
      <c r="X1605" s="82"/>
      <c r="Y1605" s="82"/>
      <c r="Z1605" s="82"/>
      <c r="AA1605" s="82"/>
      <c r="AB1605" s="82"/>
      <c r="AC1605" s="82"/>
      <c r="AD1605" s="82"/>
    </row>
    <row r="1606" spans="2:30">
      <c r="B1606" s="82"/>
      <c r="C1606" s="82"/>
      <c r="D1606" s="82"/>
      <c r="E1606" s="82"/>
      <c r="F1606" s="82"/>
      <c r="G1606" s="82"/>
      <c r="I1606" s="82"/>
      <c r="J1606" s="82"/>
      <c r="K1606" s="82"/>
      <c r="L1606" s="82"/>
      <c r="M1606" s="82"/>
      <c r="N1606" s="82"/>
      <c r="P1606" s="82"/>
      <c r="Q1606" s="82"/>
      <c r="R1606" s="82"/>
      <c r="S1606" s="82"/>
      <c r="T1606" s="82"/>
      <c r="U1606" s="82"/>
      <c r="W1606" s="82"/>
      <c r="X1606" s="82"/>
      <c r="Y1606" s="82"/>
      <c r="Z1606" s="82"/>
      <c r="AA1606" s="82"/>
      <c r="AB1606" s="82"/>
      <c r="AC1606" s="82"/>
      <c r="AD1606" s="82"/>
    </row>
    <row r="1607" spans="2:30">
      <c r="B1607" s="82"/>
      <c r="C1607" s="82"/>
      <c r="D1607" s="82"/>
      <c r="E1607" s="82"/>
      <c r="F1607" s="82"/>
      <c r="G1607" s="82"/>
      <c r="I1607" s="82"/>
      <c r="J1607" s="82"/>
      <c r="K1607" s="82"/>
      <c r="L1607" s="82"/>
      <c r="M1607" s="82"/>
      <c r="N1607" s="82"/>
      <c r="P1607" s="82"/>
      <c r="Q1607" s="82"/>
      <c r="R1607" s="82"/>
      <c r="S1607" s="82"/>
      <c r="T1607" s="82"/>
      <c r="U1607" s="82"/>
      <c r="W1607" s="82"/>
      <c r="X1607" s="82"/>
      <c r="Y1607" s="82"/>
      <c r="Z1607" s="82"/>
      <c r="AA1607" s="82"/>
      <c r="AB1607" s="82"/>
      <c r="AC1607" s="82"/>
      <c r="AD1607" s="82"/>
    </row>
    <row r="1608" spans="2:30">
      <c r="B1608" s="82"/>
      <c r="C1608" s="82"/>
      <c r="D1608" s="82"/>
      <c r="E1608" s="82"/>
      <c r="F1608" s="82"/>
      <c r="G1608" s="82"/>
      <c r="I1608" s="82"/>
      <c r="J1608" s="82"/>
      <c r="K1608" s="82"/>
      <c r="L1608" s="82"/>
      <c r="M1608" s="82"/>
      <c r="N1608" s="82"/>
      <c r="P1608" s="82"/>
      <c r="Q1608" s="82"/>
      <c r="R1608" s="82"/>
      <c r="S1608" s="82"/>
      <c r="T1608" s="82"/>
      <c r="U1608" s="82"/>
      <c r="W1608" s="82"/>
      <c r="X1608" s="82"/>
      <c r="Y1608" s="82"/>
      <c r="Z1608" s="82"/>
      <c r="AA1608" s="82"/>
      <c r="AB1608" s="82"/>
      <c r="AC1608" s="82"/>
      <c r="AD1608" s="82"/>
    </row>
    <row r="1609" spans="2:30">
      <c r="B1609" s="82"/>
      <c r="C1609" s="82"/>
      <c r="D1609" s="82"/>
      <c r="E1609" s="82"/>
      <c r="F1609" s="82"/>
      <c r="G1609" s="82"/>
      <c r="I1609" s="82"/>
      <c r="J1609" s="82"/>
      <c r="K1609" s="82"/>
      <c r="L1609" s="82"/>
      <c r="M1609" s="82"/>
      <c r="N1609" s="82"/>
      <c r="P1609" s="82"/>
      <c r="Q1609" s="82"/>
      <c r="R1609" s="82"/>
      <c r="S1609" s="82"/>
      <c r="T1609" s="82"/>
      <c r="U1609" s="82"/>
      <c r="W1609" s="82"/>
      <c r="X1609" s="82"/>
      <c r="Y1609" s="82"/>
      <c r="Z1609" s="82"/>
      <c r="AA1609" s="82"/>
      <c r="AB1609" s="82"/>
      <c r="AC1609" s="82"/>
      <c r="AD1609" s="82"/>
    </row>
    <row r="1610" spans="2:30">
      <c r="B1610" s="82"/>
      <c r="C1610" s="82"/>
      <c r="D1610" s="82"/>
      <c r="E1610" s="82"/>
      <c r="F1610" s="82"/>
      <c r="G1610" s="82"/>
      <c r="I1610" s="82"/>
      <c r="J1610" s="82"/>
      <c r="K1610" s="82"/>
      <c r="L1610" s="82"/>
      <c r="M1610" s="82"/>
      <c r="N1610" s="82"/>
      <c r="P1610" s="82"/>
      <c r="Q1610" s="82"/>
      <c r="R1610" s="82"/>
      <c r="S1610" s="82"/>
      <c r="T1610" s="82"/>
      <c r="U1610" s="82"/>
      <c r="W1610" s="82"/>
      <c r="X1610" s="82"/>
      <c r="Y1610" s="82"/>
      <c r="Z1610" s="82"/>
      <c r="AA1610" s="82"/>
      <c r="AB1610" s="82"/>
      <c r="AC1610" s="82"/>
      <c r="AD1610" s="82"/>
    </row>
    <row r="1611" spans="2:30">
      <c r="B1611" s="82"/>
      <c r="C1611" s="82"/>
      <c r="D1611" s="82"/>
      <c r="E1611" s="82"/>
      <c r="F1611" s="82"/>
      <c r="G1611" s="82"/>
      <c r="I1611" s="82"/>
      <c r="J1611" s="82"/>
      <c r="K1611" s="82"/>
      <c r="L1611" s="82"/>
      <c r="M1611" s="82"/>
      <c r="N1611" s="82"/>
      <c r="P1611" s="82"/>
      <c r="Q1611" s="82"/>
      <c r="R1611" s="82"/>
      <c r="S1611" s="82"/>
      <c r="T1611" s="82"/>
      <c r="U1611" s="82"/>
      <c r="W1611" s="82"/>
      <c r="X1611" s="82"/>
      <c r="Y1611" s="82"/>
      <c r="Z1611" s="82"/>
      <c r="AA1611" s="82"/>
      <c r="AB1611" s="82"/>
      <c r="AC1611" s="82"/>
      <c r="AD1611" s="82"/>
    </row>
    <row r="1612" spans="2:30">
      <c r="B1612" s="82"/>
      <c r="C1612" s="82"/>
      <c r="D1612" s="82"/>
      <c r="E1612" s="82"/>
      <c r="F1612" s="82"/>
      <c r="G1612" s="82"/>
      <c r="I1612" s="82"/>
      <c r="J1612" s="82"/>
      <c r="K1612" s="82"/>
      <c r="L1612" s="82"/>
      <c r="M1612" s="82"/>
      <c r="N1612" s="82"/>
      <c r="P1612" s="82"/>
      <c r="Q1612" s="82"/>
      <c r="R1612" s="82"/>
      <c r="S1612" s="82"/>
      <c r="T1612" s="82"/>
      <c r="U1612" s="82"/>
      <c r="W1612" s="82"/>
      <c r="X1612" s="82"/>
      <c r="Y1612" s="82"/>
      <c r="Z1612" s="82"/>
      <c r="AA1612" s="82"/>
      <c r="AB1612" s="82"/>
      <c r="AC1612" s="82"/>
      <c r="AD1612" s="82"/>
    </row>
    <row r="1613" spans="2:30">
      <c r="B1613" s="82"/>
      <c r="C1613" s="82"/>
      <c r="D1613" s="82"/>
      <c r="E1613" s="82"/>
      <c r="F1613" s="82"/>
      <c r="G1613" s="82"/>
      <c r="I1613" s="82"/>
      <c r="J1613" s="82"/>
      <c r="K1613" s="82"/>
      <c r="L1613" s="82"/>
      <c r="M1613" s="82"/>
      <c r="N1613" s="82"/>
      <c r="P1613" s="82"/>
      <c r="Q1613" s="82"/>
      <c r="R1613" s="82"/>
      <c r="S1613" s="82"/>
      <c r="T1613" s="82"/>
      <c r="U1613" s="82"/>
      <c r="W1613" s="82"/>
      <c r="X1613" s="82"/>
      <c r="Y1613" s="82"/>
      <c r="Z1613" s="82"/>
      <c r="AA1613" s="82"/>
      <c r="AB1613" s="82"/>
      <c r="AC1613" s="82"/>
      <c r="AD1613" s="82"/>
    </row>
    <row r="1614" spans="2:30">
      <c r="B1614" s="82"/>
      <c r="C1614" s="82"/>
      <c r="D1614" s="82"/>
      <c r="E1614" s="82"/>
      <c r="F1614" s="82"/>
      <c r="G1614" s="82"/>
      <c r="I1614" s="82"/>
      <c r="J1614" s="82"/>
      <c r="K1614" s="82"/>
      <c r="L1614" s="82"/>
      <c r="M1614" s="82"/>
      <c r="N1614" s="82"/>
      <c r="P1614" s="82"/>
      <c r="Q1614" s="82"/>
      <c r="R1614" s="82"/>
      <c r="S1614" s="82"/>
      <c r="T1614" s="82"/>
      <c r="U1614" s="82"/>
      <c r="W1614" s="82"/>
      <c r="X1614" s="82"/>
      <c r="Y1614" s="82"/>
      <c r="Z1614" s="82"/>
      <c r="AA1614" s="82"/>
      <c r="AB1614" s="82"/>
      <c r="AC1614" s="82"/>
      <c r="AD1614" s="82"/>
    </row>
    <row r="1615" spans="2:30">
      <c r="B1615" s="82"/>
      <c r="C1615" s="82"/>
      <c r="D1615" s="82"/>
      <c r="E1615" s="82"/>
      <c r="F1615" s="82"/>
      <c r="G1615" s="82"/>
      <c r="I1615" s="82"/>
      <c r="J1615" s="82"/>
      <c r="K1615" s="82"/>
      <c r="L1615" s="82"/>
      <c r="M1615" s="82"/>
      <c r="N1615" s="82"/>
      <c r="P1615" s="82"/>
      <c r="Q1615" s="82"/>
      <c r="R1615" s="82"/>
      <c r="S1615" s="82"/>
      <c r="T1615" s="82"/>
      <c r="U1615" s="82"/>
      <c r="W1615" s="82"/>
      <c r="X1615" s="82"/>
      <c r="Y1615" s="82"/>
      <c r="Z1615" s="82"/>
      <c r="AA1615" s="82"/>
      <c r="AB1615" s="82"/>
      <c r="AC1615" s="82"/>
      <c r="AD1615" s="82"/>
    </row>
    <row r="1616" spans="2:30">
      <c r="B1616" s="82"/>
      <c r="C1616" s="82"/>
      <c r="D1616" s="82"/>
      <c r="E1616" s="82"/>
      <c r="F1616" s="82"/>
      <c r="G1616" s="82"/>
      <c r="I1616" s="82"/>
      <c r="J1616" s="82"/>
      <c r="K1616" s="82"/>
      <c r="L1616" s="82"/>
      <c r="M1616" s="82"/>
      <c r="N1616" s="82"/>
      <c r="P1616" s="82"/>
      <c r="Q1616" s="82"/>
      <c r="R1616" s="82"/>
      <c r="S1616" s="82"/>
      <c r="T1616" s="82"/>
      <c r="U1616" s="82"/>
      <c r="W1616" s="82"/>
      <c r="X1616" s="82"/>
      <c r="Y1616" s="82"/>
      <c r="Z1616" s="82"/>
      <c r="AA1616" s="82"/>
      <c r="AB1616" s="82"/>
      <c r="AC1616" s="82"/>
      <c r="AD1616" s="82"/>
    </row>
    <row r="1617" spans="2:30">
      <c r="B1617" s="82"/>
      <c r="C1617" s="82"/>
      <c r="D1617" s="82"/>
      <c r="E1617" s="82"/>
      <c r="F1617" s="82"/>
      <c r="G1617" s="82"/>
      <c r="I1617" s="82"/>
      <c r="J1617" s="82"/>
      <c r="K1617" s="82"/>
      <c r="L1617" s="82"/>
      <c r="M1617" s="82"/>
      <c r="N1617" s="82"/>
      <c r="P1617" s="82"/>
      <c r="Q1617" s="82"/>
      <c r="R1617" s="82"/>
      <c r="S1617" s="82"/>
      <c r="T1617" s="82"/>
      <c r="U1617" s="82"/>
      <c r="W1617" s="82"/>
      <c r="X1617" s="82"/>
      <c r="Y1617" s="82"/>
      <c r="Z1617" s="82"/>
      <c r="AA1617" s="82"/>
      <c r="AB1617" s="82"/>
      <c r="AC1617" s="82"/>
      <c r="AD1617" s="82"/>
    </row>
    <row r="1618" spans="2:30">
      <c r="B1618" s="82"/>
      <c r="C1618" s="82"/>
      <c r="D1618" s="82"/>
      <c r="E1618" s="82"/>
      <c r="F1618" s="82"/>
      <c r="G1618" s="82"/>
      <c r="I1618" s="82"/>
      <c r="J1618" s="82"/>
      <c r="K1618" s="82"/>
      <c r="L1618" s="82"/>
      <c r="M1618" s="82"/>
      <c r="N1618" s="82"/>
      <c r="P1618" s="82"/>
      <c r="Q1618" s="82"/>
      <c r="R1618" s="82"/>
      <c r="S1618" s="82"/>
      <c r="T1618" s="82"/>
      <c r="U1618" s="82"/>
      <c r="W1618" s="82"/>
      <c r="X1618" s="82"/>
      <c r="Y1618" s="82"/>
      <c r="Z1618" s="82"/>
      <c r="AA1618" s="82"/>
      <c r="AB1618" s="82"/>
      <c r="AC1618" s="82"/>
      <c r="AD1618" s="82"/>
    </row>
    <row r="1619" spans="2:30">
      <c r="B1619" s="82"/>
      <c r="C1619" s="82"/>
      <c r="D1619" s="82"/>
      <c r="E1619" s="82"/>
      <c r="F1619" s="82"/>
      <c r="G1619" s="82"/>
      <c r="I1619" s="82"/>
      <c r="J1619" s="82"/>
      <c r="K1619" s="82"/>
      <c r="L1619" s="82"/>
      <c r="M1619" s="82"/>
      <c r="N1619" s="82"/>
      <c r="P1619" s="82"/>
      <c r="Q1619" s="82"/>
      <c r="R1619" s="82"/>
      <c r="S1619" s="82"/>
      <c r="T1619" s="82"/>
      <c r="U1619" s="82"/>
      <c r="W1619" s="82"/>
      <c r="X1619" s="82"/>
      <c r="Y1619" s="82"/>
      <c r="Z1619" s="82"/>
      <c r="AA1619" s="82"/>
      <c r="AB1619" s="82"/>
      <c r="AC1619" s="82"/>
      <c r="AD1619" s="82"/>
    </row>
    <row r="1620" spans="2:30">
      <c r="B1620" s="82"/>
      <c r="C1620" s="82"/>
      <c r="D1620" s="82"/>
      <c r="E1620" s="82"/>
      <c r="F1620" s="82"/>
      <c r="G1620" s="82"/>
      <c r="I1620" s="82"/>
      <c r="J1620" s="82"/>
      <c r="K1620" s="82"/>
      <c r="L1620" s="82"/>
      <c r="M1620" s="82"/>
      <c r="N1620" s="82"/>
      <c r="P1620" s="82"/>
      <c r="Q1620" s="82"/>
      <c r="R1620" s="82"/>
      <c r="S1620" s="82"/>
      <c r="T1620" s="82"/>
      <c r="U1620" s="82"/>
      <c r="W1620" s="82"/>
      <c r="X1620" s="82"/>
      <c r="Y1620" s="82"/>
      <c r="Z1620" s="82"/>
      <c r="AA1620" s="82"/>
      <c r="AB1620" s="82"/>
      <c r="AC1620" s="82"/>
      <c r="AD1620" s="82"/>
    </row>
    <row r="1621" spans="2:30">
      <c r="B1621" s="82"/>
      <c r="C1621" s="82"/>
      <c r="D1621" s="82"/>
      <c r="E1621" s="82"/>
      <c r="F1621" s="82"/>
      <c r="G1621" s="82"/>
      <c r="I1621" s="82"/>
      <c r="J1621" s="82"/>
      <c r="K1621" s="82"/>
      <c r="L1621" s="82"/>
      <c r="M1621" s="82"/>
      <c r="N1621" s="82"/>
      <c r="P1621" s="82"/>
      <c r="Q1621" s="82"/>
      <c r="R1621" s="82"/>
      <c r="S1621" s="82"/>
      <c r="T1621" s="82"/>
      <c r="U1621" s="82"/>
      <c r="W1621" s="82"/>
      <c r="X1621" s="82"/>
      <c r="Y1621" s="82"/>
      <c r="Z1621" s="82"/>
      <c r="AA1621" s="82"/>
      <c r="AB1621" s="82"/>
      <c r="AC1621" s="82"/>
      <c r="AD1621" s="82"/>
    </row>
    <row r="1622" spans="2:30">
      <c r="B1622" s="82"/>
      <c r="C1622" s="82"/>
      <c r="D1622" s="82"/>
      <c r="E1622" s="82"/>
      <c r="F1622" s="82"/>
      <c r="G1622" s="82"/>
      <c r="I1622" s="82"/>
      <c r="J1622" s="82"/>
      <c r="K1622" s="82"/>
      <c r="L1622" s="82"/>
      <c r="M1622" s="82"/>
      <c r="N1622" s="82"/>
      <c r="P1622" s="82"/>
      <c r="Q1622" s="82"/>
      <c r="R1622" s="82"/>
      <c r="S1622" s="82"/>
      <c r="T1622" s="82"/>
      <c r="U1622" s="82"/>
      <c r="W1622" s="82"/>
      <c r="X1622" s="82"/>
      <c r="Y1622" s="82"/>
      <c r="Z1622" s="82"/>
      <c r="AA1622" s="82"/>
      <c r="AB1622" s="82"/>
      <c r="AC1622" s="82"/>
      <c r="AD1622" s="82"/>
    </row>
    <row r="1623" spans="2:30">
      <c r="B1623" s="82"/>
      <c r="C1623" s="82"/>
      <c r="D1623" s="82"/>
      <c r="E1623" s="82"/>
      <c r="F1623" s="82"/>
      <c r="G1623" s="82"/>
      <c r="I1623" s="82"/>
      <c r="J1623" s="82"/>
      <c r="K1623" s="82"/>
      <c r="L1623" s="82"/>
      <c r="M1623" s="82"/>
      <c r="N1623" s="82"/>
      <c r="P1623" s="82"/>
      <c r="Q1623" s="82"/>
      <c r="R1623" s="82"/>
      <c r="S1623" s="82"/>
      <c r="T1623" s="82"/>
      <c r="U1623" s="82"/>
      <c r="W1623" s="82"/>
      <c r="X1623" s="82"/>
      <c r="Y1623" s="82"/>
      <c r="Z1623" s="82"/>
      <c r="AA1623" s="82"/>
      <c r="AB1623" s="82"/>
      <c r="AC1623" s="82"/>
      <c r="AD1623" s="82"/>
    </row>
    <row r="1624" spans="2:30">
      <c r="B1624" s="82"/>
      <c r="C1624" s="82"/>
      <c r="D1624" s="82"/>
      <c r="E1624" s="82"/>
      <c r="F1624" s="82"/>
      <c r="G1624" s="82"/>
      <c r="I1624" s="82"/>
      <c r="J1624" s="82"/>
      <c r="K1624" s="82"/>
      <c r="L1624" s="82"/>
      <c r="M1624" s="82"/>
      <c r="N1624" s="82"/>
      <c r="P1624" s="82"/>
      <c r="Q1624" s="82"/>
      <c r="R1624" s="82"/>
      <c r="S1624" s="82"/>
      <c r="T1624" s="82"/>
      <c r="U1624" s="82"/>
      <c r="W1624" s="82"/>
      <c r="X1624" s="82"/>
      <c r="Y1624" s="82"/>
      <c r="Z1624" s="82"/>
      <c r="AA1624" s="82"/>
      <c r="AB1624" s="82"/>
      <c r="AC1624" s="82"/>
      <c r="AD1624" s="82"/>
    </row>
    <row r="1625" spans="2:30">
      <c r="B1625" s="82"/>
      <c r="C1625" s="82"/>
      <c r="D1625" s="82"/>
      <c r="E1625" s="82"/>
      <c r="F1625" s="82"/>
      <c r="G1625" s="82"/>
      <c r="I1625" s="82"/>
      <c r="J1625" s="82"/>
      <c r="K1625" s="82"/>
      <c r="L1625" s="82"/>
      <c r="M1625" s="82"/>
      <c r="N1625" s="82"/>
      <c r="P1625" s="82"/>
      <c r="Q1625" s="82"/>
      <c r="R1625" s="82"/>
      <c r="S1625" s="82"/>
      <c r="T1625" s="82"/>
      <c r="U1625" s="82"/>
      <c r="W1625" s="82"/>
      <c r="X1625" s="82"/>
      <c r="Y1625" s="82"/>
      <c r="Z1625" s="82"/>
      <c r="AA1625" s="82"/>
      <c r="AB1625" s="82"/>
      <c r="AC1625" s="82"/>
      <c r="AD1625" s="82"/>
    </row>
    <row r="1626" spans="2:30">
      <c r="B1626" s="82"/>
      <c r="C1626" s="82"/>
      <c r="D1626" s="82"/>
      <c r="E1626" s="82"/>
      <c r="F1626" s="82"/>
      <c r="G1626" s="82"/>
      <c r="I1626" s="82"/>
      <c r="J1626" s="82"/>
      <c r="K1626" s="82"/>
      <c r="L1626" s="82"/>
      <c r="M1626" s="82"/>
      <c r="N1626" s="82"/>
      <c r="P1626" s="82"/>
      <c r="Q1626" s="82"/>
      <c r="R1626" s="82"/>
      <c r="S1626" s="82"/>
      <c r="T1626" s="82"/>
      <c r="U1626" s="82"/>
      <c r="W1626" s="82"/>
      <c r="X1626" s="82"/>
      <c r="Y1626" s="82"/>
      <c r="Z1626" s="82"/>
      <c r="AA1626" s="82"/>
      <c r="AB1626" s="82"/>
      <c r="AC1626" s="82"/>
      <c r="AD1626" s="82"/>
    </row>
    <row r="1627" spans="2:30">
      <c r="B1627" s="82"/>
      <c r="C1627" s="82"/>
      <c r="D1627" s="82"/>
      <c r="E1627" s="82"/>
      <c r="F1627" s="82"/>
      <c r="G1627" s="82"/>
      <c r="I1627" s="82"/>
      <c r="J1627" s="82"/>
      <c r="K1627" s="82"/>
      <c r="L1627" s="82"/>
      <c r="M1627" s="82"/>
      <c r="N1627" s="82"/>
      <c r="P1627" s="82"/>
      <c r="Q1627" s="82"/>
      <c r="R1627" s="82"/>
      <c r="S1627" s="82"/>
      <c r="T1627" s="82"/>
      <c r="U1627" s="82"/>
      <c r="W1627" s="82"/>
      <c r="X1627" s="82"/>
      <c r="Y1627" s="82"/>
      <c r="Z1627" s="82"/>
      <c r="AA1627" s="82"/>
      <c r="AB1627" s="82"/>
      <c r="AC1627" s="82"/>
      <c r="AD1627" s="82"/>
    </row>
    <row r="1628" spans="2:30">
      <c r="B1628" s="82"/>
      <c r="C1628" s="82"/>
      <c r="D1628" s="82"/>
      <c r="E1628" s="82"/>
      <c r="F1628" s="82"/>
      <c r="G1628" s="82"/>
      <c r="I1628" s="82"/>
      <c r="J1628" s="82"/>
      <c r="K1628" s="82"/>
      <c r="L1628" s="82"/>
      <c r="M1628" s="82"/>
      <c r="N1628" s="82"/>
      <c r="P1628" s="82"/>
      <c r="Q1628" s="82"/>
      <c r="R1628" s="82"/>
      <c r="S1628" s="82"/>
      <c r="T1628" s="82"/>
      <c r="U1628" s="82"/>
      <c r="W1628" s="82"/>
      <c r="X1628" s="82"/>
      <c r="Y1628" s="82"/>
      <c r="Z1628" s="82"/>
      <c r="AA1628" s="82"/>
      <c r="AB1628" s="82"/>
      <c r="AC1628" s="82"/>
      <c r="AD1628" s="82"/>
    </row>
    <row r="1629" spans="2:30">
      <c r="B1629" s="82"/>
      <c r="C1629" s="82"/>
      <c r="D1629" s="82"/>
      <c r="E1629" s="82"/>
      <c r="F1629" s="82"/>
      <c r="G1629" s="82"/>
      <c r="I1629" s="82"/>
      <c r="J1629" s="82"/>
      <c r="K1629" s="82"/>
      <c r="L1629" s="82"/>
      <c r="M1629" s="82"/>
      <c r="N1629" s="82"/>
      <c r="P1629" s="82"/>
      <c r="Q1629" s="82"/>
      <c r="R1629" s="82"/>
      <c r="S1629" s="82"/>
      <c r="T1629" s="82"/>
      <c r="U1629" s="82"/>
      <c r="W1629" s="82"/>
      <c r="X1629" s="82"/>
      <c r="Y1629" s="82"/>
      <c r="Z1629" s="82"/>
      <c r="AA1629" s="82"/>
      <c r="AB1629" s="82"/>
      <c r="AC1629" s="82"/>
      <c r="AD1629" s="82"/>
    </row>
    <row r="1630" spans="2:30">
      <c r="B1630" s="82"/>
      <c r="C1630" s="82"/>
      <c r="D1630" s="82"/>
      <c r="E1630" s="82"/>
      <c r="F1630" s="82"/>
      <c r="G1630" s="82"/>
      <c r="I1630" s="82"/>
      <c r="J1630" s="82"/>
      <c r="K1630" s="82"/>
      <c r="L1630" s="82"/>
      <c r="M1630" s="82"/>
      <c r="N1630" s="82"/>
      <c r="P1630" s="82"/>
      <c r="Q1630" s="82"/>
      <c r="R1630" s="82"/>
      <c r="S1630" s="82"/>
      <c r="T1630" s="82"/>
      <c r="U1630" s="82"/>
      <c r="W1630" s="82"/>
      <c r="X1630" s="82"/>
      <c r="Y1630" s="82"/>
      <c r="Z1630" s="82"/>
      <c r="AA1630" s="82"/>
      <c r="AB1630" s="82"/>
      <c r="AC1630" s="82"/>
      <c r="AD1630" s="82"/>
    </row>
    <row r="1631" spans="2:30">
      <c r="B1631" s="82"/>
      <c r="C1631" s="82"/>
      <c r="D1631" s="82"/>
      <c r="E1631" s="82"/>
      <c r="F1631" s="82"/>
      <c r="G1631" s="82"/>
      <c r="I1631" s="82"/>
      <c r="J1631" s="82"/>
      <c r="K1631" s="82"/>
      <c r="L1631" s="82"/>
      <c r="M1631" s="82"/>
      <c r="N1631" s="82"/>
      <c r="P1631" s="82"/>
      <c r="Q1631" s="82"/>
      <c r="R1631" s="82"/>
      <c r="S1631" s="82"/>
      <c r="T1631" s="82"/>
      <c r="U1631" s="82"/>
      <c r="W1631" s="82"/>
      <c r="X1631" s="82"/>
      <c r="Y1631" s="82"/>
      <c r="Z1631" s="82"/>
      <c r="AA1631" s="82"/>
      <c r="AB1631" s="82"/>
      <c r="AC1631" s="82"/>
      <c r="AD1631" s="82"/>
    </row>
    <row r="1632" spans="2:30">
      <c r="B1632" s="82"/>
      <c r="C1632" s="82"/>
      <c r="D1632" s="82"/>
      <c r="E1632" s="82"/>
      <c r="F1632" s="82"/>
      <c r="G1632" s="82"/>
      <c r="I1632" s="82"/>
      <c r="J1632" s="82"/>
      <c r="K1632" s="82"/>
      <c r="L1632" s="82"/>
      <c r="M1632" s="82"/>
      <c r="N1632" s="82"/>
      <c r="P1632" s="82"/>
      <c r="Q1632" s="82"/>
      <c r="R1632" s="82"/>
      <c r="S1632" s="82"/>
      <c r="T1632" s="82"/>
      <c r="U1632" s="82"/>
      <c r="W1632" s="82"/>
      <c r="X1632" s="82"/>
      <c r="Y1632" s="82"/>
      <c r="Z1632" s="82"/>
      <c r="AA1632" s="82"/>
      <c r="AB1632" s="82"/>
      <c r="AC1632" s="82"/>
      <c r="AD1632" s="82"/>
    </row>
    <row r="1633" spans="2:30">
      <c r="B1633" s="82"/>
      <c r="C1633" s="82"/>
      <c r="D1633" s="82"/>
      <c r="E1633" s="82"/>
      <c r="F1633" s="82"/>
      <c r="G1633" s="82"/>
      <c r="I1633" s="82"/>
      <c r="J1633" s="82"/>
      <c r="K1633" s="82"/>
      <c r="L1633" s="82"/>
      <c r="M1633" s="82"/>
      <c r="N1633" s="82"/>
      <c r="P1633" s="82"/>
      <c r="Q1633" s="82"/>
      <c r="R1633" s="82"/>
      <c r="S1633" s="82"/>
      <c r="T1633" s="82"/>
      <c r="U1633" s="82"/>
      <c r="W1633" s="82"/>
      <c r="X1633" s="82"/>
      <c r="Y1633" s="82"/>
      <c r="Z1633" s="82"/>
      <c r="AA1633" s="82"/>
      <c r="AB1633" s="82"/>
      <c r="AC1633" s="82"/>
      <c r="AD1633" s="82"/>
    </row>
    <row r="1634" spans="2:30">
      <c r="B1634" s="82"/>
      <c r="C1634" s="82"/>
      <c r="D1634" s="82"/>
      <c r="E1634" s="82"/>
      <c r="F1634" s="82"/>
      <c r="G1634" s="82"/>
      <c r="I1634" s="82"/>
      <c r="J1634" s="82"/>
      <c r="K1634" s="82"/>
      <c r="L1634" s="82"/>
      <c r="M1634" s="82"/>
      <c r="N1634" s="82"/>
      <c r="P1634" s="82"/>
      <c r="Q1634" s="82"/>
      <c r="R1634" s="82"/>
      <c r="S1634" s="82"/>
      <c r="T1634" s="82"/>
      <c r="U1634" s="82"/>
      <c r="W1634" s="82"/>
      <c r="X1634" s="82"/>
      <c r="Y1634" s="82"/>
      <c r="Z1634" s="82"/>
      <c r="AA1634" s="82"/>
      <c r="AB1634" s="82"/>
      <c r="AC1634" s="82"/>
      <c r="AD1634" s="82"/>
    </row>
    <row r="1635" spans="2:30">
      <c r="B1635" s="82"/>
      <c r="C1635" s="82"/>
      <c r="D1635" s="82"/>
      <c r="E1635" s="82"/>
      <c r="F1635" s="82"/>
      <c r="G1635" s="82"/>
      <c r="I1635" s="82"/>
      <c r="J1635" s="82"/>
      <c r="K1635" s="82"/>
      <c r="L1635" s="82"/>
      <c r="M1635" s="82"/>
      <c r="N1635" s="82"/>
      <c r="P1635" s="82"/>
      <c r="Q1635" s="82"/>
      <c r="R1635" s="82"/>
      <c r="S1635" s="82"/>
      <c r="T1635" s="82"/>
      <c r="U1635" s="82"/>
      <c r="W1635" s="82"/>
      <c r="X1635" s="82"/>
      <c r="Y1635" s="82"/>
      <c r="Z1635" s="82"/>
      <c r="AA1635" s="82"/>
      <c r="AB1635" s="82"/>
      <c r="AC1635" s="82"/>
      <c r="AD1635" s="82"/>
    </row>
    <row r="1636" spans="2:30">
      <c r="B1636" s="82"/>
      <c r="C1636" s="82"/>
      <c r="D1636" s="82"/>
      <c r="E1636" s="82"/>
      <c r="F1636" s="82"/>
      <c r="G1636" s="82"/>
      <c r="I1636" s="82"/>
      <c r="J1636" s="82"/>
      <c r="K1636" s="82"/>
      <c r="L1636" s="82"/>
      <c r="M1636" s="82"/>
      <c r="N1636" s="82"/>
      <c r="P1636" s="82"/>
      <c r="Q1636" s="82"/>
      <c r="R1636" s="82"/>
      <c r="S1636" s="82"/>
      <c r="T1636" s="82"/>
      <c r="U1636" s="82"/>
      <c r="W1636" s="82"/>
      <c r="X1636" s="82"/>
      <c r="Y1636" s="82"/>
      <c r="Z1636" s="82"/>
      <c r="AA1636" s="82"/>
      <c r="AB1636" s="82"/>
      <c r="AC1636" s="82"/>
      <c r="AD1636" s="82"/>
    </row>
    <row r="1637" spans="2:30">
      <c r="B1637" s="82"/>
      <c r="C1637" s="82"/>
      <c r="D1637" s="82"/>
      <c r="E1637" s="82"/>
      <c r="F1637" s="82"/>
      <c r="G1637" s="82"/>
      <c r="I1637" s="82"/>
      <c r="J1637" s="82"/>
      <c r="K1637" s="82"/>
      <c r="L1637" s="82"/>
      <c r="M1637" s="82"/>
      <c r="N1637" s="82"/>
      <c r="P1637" s="82"/>
      <c r="Q1637" s="82"/>
      <c r="R1637" s="82"/>
      <c r="S1637" s="82"/>
      <c r="T1637" s="82"/>
      <c r="U1637" s="82"/>
      <c r="W1637" s="82"/>
      <c r="X1637" s="82"/>
      <c r="Y1637" s="82"/>
      <c r="Z1637" s="82"/>
      <c r="AA1637" s="82"/>
      <c r="AB1637" s="82"/>
      <c r="AC1637" s="82"/>
      <c r="AD1637" s="82"/>
    </row>
    <row r="1638" spans="2:30">
      <c r="B1638" s="82"/>
      <c r="C1638" s="82"/>
      <c r="D1638" s="82"/>
      <c r="E1638" s="82"/>
      <c r="F1638" s="82"/>
      <c r="G1638" s="82"/>
      <c r="I1638" s="82"/>
      <c r="J1638" s="82"/>
      <c r="K1638" s="82"/>
      <c r="L1638" s="82"/>
      <c r="M1638" s="82"/>
      <c r="N1638" s="82"/>
      <c r="P1638" s="82"/>
      <c r="Q1638" s="82"/>
      <c r="R1638" s="82"/>
      <c r="S1638" s="82"/>
      <c r="T1638" s="82"/>
      <c r="U1638" s="82"/>
      <c r="W1638" s="82"/>
      <c r="X1638" s="82"/>
      <c r="Y1638" s="82"/>
      <c r="Z1638" s="82"/>
      <c r="AA1638" s="82"/>
      <c r="AB1638" s="82"/>
      <c r="AC1638" s="82"/>
      <c r="AD1638" s="82"/>
    </row>
    <row r="1639" spans="2:30">
      <c r="B1639" s="82"/>
      <c r="C1639" s="82"/>
      <c r="D1639" s="82"/>
      <c r="E1639" s="82"/>
      <c r="F1639" s="82"/>
      <c r="G1639" s="82"/>
      <c r="I1639" s="82"/>
      <c r="J1639" s="82"/>
      <c r="K1639" s="82"/>
      <c r="L1639" s="82"/>
      <c r="M1639" s="82"/>
      <c r="N1639" s="82"/>
      <c r="P1639" s="82"/>
      <c r="Q1639" s="82"/>
      <c r="R1639" s="82"/>
      <c r="S1639" s="82"/>
      <c r="T1639" s="82"/>
      <c r="U1639" s="82"/>
      <c r="W1639" s="82"/>
      <c r="X1639" s="82"/>
      <c r="Y1639" s="82"/>
      <c r="Z1639" s="82"/>
      <c r="AA1639" s="82"/>
      <c r="AB1639" s="82"/>
      <c r="AC1639" s="82"/>
      <c r="AD1639" s="82"/>
    </row>
    <row r="1640" spans="2:30">
      <c r="B1640" s="82"/>
      <c r="C1640" s="82"/>
      <c r="D1640" s="82"/>
      <c r="E1640" s="82"/>
      <c r="F1640" s="82"/>
      <c r="G1640" s="82"/>
      <c r="I1640" s="82"/>
      <c r="J1640" s="82"/>
      <c r="K1640" s="82"/>
      <c r="L1640" s="82"/>
      <c r="M1640" s="82"/>
      <c r="N1640" s="82"/>
      <c r="P1640" s="82"/>
      <c r="Q1640" s="82"/>
      <c r="R1640" s="82"/>
      <c r="S1640" s="82"/>
      <c r="T1640" s="82"/>
      <c r="U1640" s="82"/>
      <c r="W1640" s="82"/>
      <c r="X1640" s="82"/>
      <c r="Y1640" s="82"/>
      <c r="Z1640" s="82"/>
      <c r="AA1640" s="82"/>
      <c r="AB1640" s="82"/>
      <c r="AC1640" s="82"/>
      <c r="AD1640" s="82"/>
    </row>
    <row r="1641" spans="2:30">
      <c r="B1641" s="82"/>
      <c r="C1641" s="82"/>
      <c r="D1641" s="82"/>
      <c r="E1641" s="82"/>
      <c r="F1641" s="82"/>
      <c r="G1641" s="82"/>
      <c r="I1641" s="82"/>
      <c r="J1641" s="82"/>
      <c r="K1641" s="82"/>
      <c r="L1641" s="82"/>
      <c r="M1641" s="82"/>
      <c r="N1641" s="82"/>
      <c r="P1641" s="82"/>
      <c r="Q1641" s="82"/>
      <c r="R1641" s="82"/>
      <c r="S1641" s="82"/>
      <c r="T1641" s="82"/>
      <c r="U1641" s="82"/>
      <c r="W1641" s="82"/>
      <c r="X1641" s="82"/>
      <c r="Y1641" s="82"/>
      <c r="Z1641" s="82"/>
      <c r="AA1641" s="82"/>
      <c r="AB1641" s="82"/>
      <c r="AC1641" s="82"/>
      <c r="AD1641" s="82"/>
    </row>
    <row r="1642" spans="2:30">
      <c r="B1642" s="82"/>
      <c r="C1642" s="82"/>
      <c r="D1642" s="82"/>
      <c r="E1642" s="82"/>
      <c r="F1642" s="82"/>
      <c r="G1642" s="82"/>
      <c r="I1642" s="82"/>
      <c r="J1642" s="82"/>
      <c r="K1642" s="82"/>
      <c r="L1642" s="82"/>
      <c r="M1642" s="82"/>
      <c r="N1642" s="82"/>
      <c r="P1642" s="82"/>
      <c r="Q1642" s="82"/>
      <c r="R1642" s="82"/>
      <c r="S1642" s="82"/>
      <c r="T1642" s="82"/>
      <c r="U1642" s="82"/>
      <c r="W1642" s="82"/>
      <c r="X1642" s="82"/>
      <c r="Y1642" s="82"/>
      <c r="Z1642" s="82"/>
      <c r="AA1642" s="82"/>
      <c r="AB1642" s="82"/>
      <c r="AC1642" s="82"/>
      <c r="AD1642" s="82"/>
    </row>
    <row r="1643" spans="2:30">
      <c r="B1643" s="82"/>
      <c r="C1643" s="82"/>
      <c r="D1643" s="82"/>
      <c r="E1643" s="82"/>
      <c r="F1643" s="82"/>
      <c r="G1643" s="82"/>
      <c r="I1643" s="82"/>
      <c r="J1643" s="82"/>
      <c r="K1643" s="82"/>
      <c r="L1643" s="82"/>
      <c r="M1643" s="82"/>
      <c r="N1643" s="82"/>
      <c r="P1643" s="82"/>
      <c r="Q1643" s="82"/>
      <c r="R1643" s="82"/>
      <c r="S1643" s="82"/>
      <c r="T1643" s="82"/>
      <c r="U1643" s="82"/>
      <c r="W1643" s="82"/>
      <c r="X1643" s="82"/>
      <c r="Y1643" s="82"/>
      <c r="Z1643" s="82"/>
      <c r="AA1643" s="82"/>
      <c r="AB1643" s="82"/>
      <c r="AC1643" s="82"/>
      <c r="AD1643" s="82"/>
    </row>
    <row r="1644" spans="2:30">
      <c r="B1644" s="82"/>
      <c r="C1644" s="82"/>
      <c r="D1644" s="82"/>
      <c r="E1644" s="82"/>
      <c r="F1644" s="82"/>
      <c r="G1644" s="82"/>
      <c r="I1644" s="82"/>
      <c r="J1644" s="82"/>
      <c r="K1644" s="82"/>
      <c r="L1644" s="82"/>
      <c r="M1644" s="82"/>
      <c r="N1644" s="82"/>
      <c r="P1644" s="82"/>
      <c r="Q1644" s="82"/>
      <c r="R1644" s="82"/>
      <c r="S1644" s="82"/>
      <c r="T1644" s="82"/>
      <c r="U1644" s="82"/>
      <c r="W1644" s="82"/>
      <c r="X1644" s="82"/>
      <c r="Y1644" s="82"/>
      <c r="Z1644" s="82"/>
      <c r="AA1644" s="82"/>
      <c r="AB1644" s="82"/>
      <c r="AC1644" s="82"/>
      <c r="AD1644" s="82"/>
    </row>
    <row r="1645" spans="2:30">
      <c r="B1645" s="82"/>
      <c r="C1645" s="82"/>
      <c r="D1645" s="82"/>
      <c r="E1645" s="82"/>
      <c r="F1645" s="82"/>
      <c r="G1645" s="82"/>
      <c r="I1645" s="82"/>
      <c r="J1645" s="82"/>
      <c r="K1645" s="82"/>
      <c r="L1645" s="82"/>
      <c r="M1645" s="82"/>
      <c r="N1645" s="82"/>
      <c r="P1645" s="82"/>
      <c r="Q1645" s="82"/>
      <c r="R1645" s="82"/>
      <c r="S1645" s="82"/>
      <c r="T1645" s="82"/>
      <c r="U1645" s="82"/>
      <c r="W1645" s="82"/>
      <c r="X1645" s="82"/>
      <c r="Y1645" s="82"/>
      <c r="Z1645" s="82"/>
      <c r="AA1645" s="82"/>
      <c r="AB1645" s="82"/>
      <c r="AC1645" s="82"/>
      <c r="AD1645" s="82"/>
    </row>
    <row r="1646" spans="2:30">
      <c r="B1646" s="82"/>
      <c r="C1646" s="82"/>
      <c r="D1646" s="82"/>
      <c r="E1646" s="82"/>
      <c r="F1646" s="82"/>
      <c r="G1646" s="82"/>
      <c r="I1646" s="82"/>
      <c r="J1646" s="82"/>
      <c r="K1646" s="82"/>
      <c r="L1646" s="82"/>
      <c r="M1646" s="82"/>
      <c r="N1646" s="82"/>
      <c r="P1646" s="82"/>
      <c r="Q1646" s="82"/>
      <c r="R1646" s="82"/>
      <c r="S1646" s="82"/>
      <c r="T1646" s="82"/>
      <c r="U1646" s="82"/>
      <c r="W1646" s="82"/>
      <c r="X1646" s="82"/>
      <c r="Y1646" s="82"/>
      <c r="Z1646" s="82"/>
      <c r="AA1646" s="82"/>
      <c r="AB1646" s="82"/>
      <c r="AC1646" s="82"/>
      <c r="AD1646" s="82"/>
    </row>
    <row r="1647" spans="2:30">
      <c r="B1647" s="82"/>
      <c r="C1647" s="82"/>
      <c r="D1647" s="82"/>
      <c r="E1647" s="82"/>
      <c r="F1647" s="82"/>
      <c r="G1647" s="82"/>
      <c r="I1647" s="82"/>
      <c r="J1647" s="82"/>
      <c r="K1647" s="82"/>
      <c r="L1647" s="82"/>
      <c r="M1647" s="82"/>
      <c r="N1647" s="82"/>
      <c r="P1647" s="82"/>
      <c r="Q1647" s="82"/>
      <c r="R1647" s="82"/>
      <c r="S1647" s="82"/>
      <c r="T1647" s="82"/>
      <c r="U1647" s="82"/>
      <c r="W1647" s="82"/>
      <c r="X1647" s="82"/>
      <c r="Y1647" s="82"/>
      <c r="Z1647" s="82"/>
      <c r="AA1647" s="82"/>
      <c r="AB1647" s="82"/>
      <c r="AC1647" s="82"/>
      <c r="AD1647" s="82"/>
    </row>
    <row r="1648" spans="2:30">
      <c r="B1648" s="82"/>
      <c r="C1648" s="82"/>
      <c r="D1648" s="82"/>
      <c r="E1648" s="82"/>
      <c r="F1648" s="82"/>
      <c r="G1648" s="82"/>
      <c r="I1648" s="82"/>
      <c r="J1648" s="82"/>
      <c r="K1648" s="82"/>
      <c r="L1648" s="82"/>
      <c r="M1648" s="82"/>
      <c r="N1648" s="82"/>
      <c r="P1648" s="82"/>
      <c r="Q1648" s="82"/>
      <c r="R1648" s="82"/>
      <c r="S1648" s="82"/>
      <c r="T1648" s="82"/>
      <c r="U1648" s="82"/>
      <c r="W1648" s="82"/>
      <c r="X1648" s="82"/>
      <c r="Y1648" s="82"/>
      <c r="Z1648" s="82"/>
      <c r="AA1648" s="82"/>
      <c r="AB1648" s="82"/>
      <c r="AC1648" s="82"/>
      <c r="AD1648" s="82"/>
    </row>
    <row r="1649" spans="2:30">
      <c r="B1649" s="82"/>
      <c r="C1649" s="82"/>
      <c r="D1649" s="82"/>
      <c r="E1649" s="82"/>
      <c r="F1649" s="82"/>
      <c r="G1649" s="82"/>
      <c r="I1649" s="82"/>
      <c r="J1649" s="82"/>
      <c r="K1649" s="82"/>
      <c r="L1649" s="82"/>
      <c r="M1649" s="82"/>
      <c r="N1649" s="82"/>
      <c r="P1649" s="82"/>
      <c r="Q1649" s="82"/>
      <c r="R1649" s="82"/>
      <c r="S1649" s="82"/>
      <c r="T1649" s="82"/>
      <c r="U1649" s="82"/>
      <c r="W1649" s="82"/>
      <c r="X1649" s="82"/>
      <c r="Y1649" s="82"/>
      <c r="Z1649" s="82"/>
      <c r="AA1649" s="82"/>
      <c r="AB1649" s="82"/>
      <c r="AC1649" s="82"/>
      <c r="AD1649" s="82"/>
    </row>
    <row r="1650" spans="2:30">
      <c r="B1650" s="82"/>
      <c r="C1650" s="82"/>
      <c r="D1650" s="82"/>
      <c r="E1650" s="82"/>
      <c r="F1650" s="82"/>
      <c r="G1650" s="82"/>
      <c r="I1650" s="82"/>
      <c r="J1650" s="82"/>
      <c r="K1650" s="82"/>
      <c r="L1650" s="82"/>
      <c r="M1650" s="82"/>
      <c r="N1650" s="82"/>
      <c r="P1650" s="82"/>
      <c r="Q1650" s="82"/>
      <c r="R1650" s="82"/>
      <c r="S1650" s="82"/>
      <c r="T1650" s="82"/>
      <c r="U1650" s="82"/>
      <c r="W1650" s="82"/>
      <c r="X1650" s="82"/>
      <c r="Y1650" s="82"/>
      <c r="Z1650" s="82"/>
      <c r="AA1650" s="82"/>
      <c r="AB1650" s="82"/>
      <c r="AC1650" s="82"/>
      <c r="AD1650" s="82"/>
    </row>
    <row r="1651" spans="2:30">
      <c r="B1651" s="82"/>
      <c r="C1651" s="82"/>
      <c r="D1651" s="82"/>
      <c r="E1651" s="82"/>
      <c r="F1651" s="82"/>
      <c r="G1651" s="82"/>
      <c r="I1651" s="82"/>
      <c r="J1651" s="82"/>
      <c r="K1651" s="82"/>
      <c r="L1651" s="82"/>
      <c r="M1651" s="82"/>
      <c r="N1651" s="82"/>
      <c r="P1651" s="82"/>
      <c r="Q1651" s="82"/>
      <c r="R1651" s="82"/>
      <c r="S1651" s="82"/>
      <c r="T1651" s="82"/>
      <c r="U1651" s="82"/>
      <c r="W1651" s="82"/>
      <c r="X1651" s="82"/>
      <c r="Y1651" s="82"/>
      <c r="Z1651" s="82"/>
      <c r="AA1651" s="82"/>
      <c r="AB1651" s="82"/>
      <c r="AC1651" s="82"/>
      <c r="AD1651" s="82"/>
    </row>
    <row r="1652" spans="2:30">
      <c r="B1652" s="82"/>
      <c r="C1652" s="82"/>
      <c r="D1652" s="82"/>
      <c r="E1652" s="82"/>
      <c r="F1652" s="82"/>
      <c r="G1652" s="82"/>
      <c r="I1652" s="82"/>
      <c r="J1652" s="82"/>
      <c r="K1652" s="82"/>
      <c r="L1652" s="82"/>
      <c r="M1652" s="82"/>
      <c r="N1652" s="82"/>
      <c r="P1652" s="82"/>
      <c r="Q1652" s="82"/>
      <c r="R1652" s="82"/>
      <c r="S1652" s="82"/>
      <c r="T1652" s="82"/>
      <c r="U1652" s="82"/>
      <c r="W1652" s="82"/>
      <c r="X1652" s="82"/>
      <c r="Y1652" s="82"/>
      <c r="Z1652" s="82"/>
      <c r="AA1652" s="82"/>
      <c r="AB1652" s="82"/>
      <c r="AC1652" s="82"/>
      <c r="AD1652" s="82"/>
    </row>
    <row r="1653" spans="2:30">
      <c r="B1653" s="82"/>
      <c r="C1653" s="82"/>
      <c r="D1653" s="82"/>
      <c r="E1653" s="82"/>
      <c r="F1653" s="82"/>
      <c r="G1653" s="82"/>
      <c r="I1653" s="82"/>
      <c r="J1653" s="82"/>
      <c r="K1653" s="82"/>
      <c r="L1653" s="82"/>
      <c r="M1653" s="82"/>
      <c r="N1653" s="82"/>
      <c r="P1653" s="82"/>
      <c r="Q1653" s="82"/>
      <c r="R1653" s="82"/>
      <c r="S1653" s="82"/>
      <c r="T1653" s="82"/>
      <c r="U1653" s="82"/>
      <c r="W1653" s="82"/>
      <c r="X1653" s="82"/>
      <c r="Y1653" s="82"/>
      <c r="Z1653" s="82"/>
      <c r="AA1653" s="82"/>
      <c r="AB1653" s="82"/>
      <c r="AC1653" s="82"/>
      <c r="AD1653" s="82"/>
    </row>
    <row r="1654" spans="2:30">
      <c r="B1654" s="82"/>
      <c r="C1654" s="82"/>
      <c r="D1654" s="82"/>
      <c r="E1654" s="82"/>
      <c r="F1654" s="82"/>
      <c r="G1654" s="82"/>
      <c r="I1654" s="82"/>
      <c r="J1654" s="82"/>
      <c r="K1654" s="82"/>
      <c r="L1654" s="82"/>
      <c r="M1654" s="82"/>
      <c r="N1654" s="82"/>
      <c r="P1654" s="82"/>
      <c r="Q1654" s="82"/>
      <c r="R1654" s="82"/>
      <c r="S1654" s="82"/>
      <c r="T1654" s="82"/>
      <c r="U1654" s="82"/>
      <c r="W1654" s="82"/>
      <c r="X1654" s="82"/>
      <c r="Y1654" s="82"/>
      <c r="Z1654" s="82"/>
      <c r="AA1654" s="82"/>
      <c r="AB1654" s="82"/>
      <c r="AC1654" s="82"/>
      <c r="AD1654" s="82"/>
    </row>
    <row r="1655" spans="2:30">
      <c r="B1655" s="82"/>
      <c r="C1655" s="82"/>
      <c r="D1655" s="82"/>
      <c r="E1655" s="82"/>
      <c r="F1655" s="82"/>
      <c r="G1655" s="82"/>
      <c r="I1655" s="82"/>
      <c r="J1655" s="82"/>
      <c r="K1655" s="82"/>
      <c r="L1655" s="82"/>
      <c r="M1655" s="82"/>
      <c r="N1655" s="82"/>
      <c r="P1655" s="82"/>
      <c r="Q1655" s="82"/>
      <c r="R1655" s="82"/>
      <c r="S1655" s="82"/>
      <c r="T1655" s="82"/>
      <c r="U1655" s="82"/>
      <c r="W1655" s="82"/>
      <c r="X1655" s="82"/>
      <c r="Y1655" s="82"/>
      <c r="Z1655" s="82"/>
      <c r="AA1655" s="82"/>
      <c r="AB1655" s="82"/>
      <c r="AC1655" s="82"/>
      <c r="AD1655" s="82"/>
    </row>
    <row r="1656" spans="2:30">
      <c r="B1656" s="82"/>
      <c r="C1656" s="82"/>
      <c r="D1656" s="82"/>
      <c r="E1656" s="82"/>
      <c r="F1656" s="82"/>
      <c r="G1656" s="82"/>
      <c r="I1656" s="82"/>
      <c r="J1656" s="82"/>
      <c r="K1656" s="82"/>
      <c r="L1656" s="82"/>
      <c r="M1656" s="82"/>
      <c r="N1656" s="82"/>
      <c r="P1656" s="82"/>
      <c r="Q1656" s="82"/>
      <c r="R1656" s="82"/>
      <c r="S1656" s="82"/>
      <c r="T1656" s="82"/>
      <c r="U1656" s="82"/>
      <c r="W1656" s="82"/>
      <c r="X1656" s="82"/>
      <c r="Y1656" s="82"/>
      <c r="Z1656" s="82"/>
      <c r="AA1656" s="82"/>
      <c r="AB1656" s="82"/>
      <c r="AC1656" s="82"/>
      <c r="AD1656" s="82"/>
    </row>
    <row r="1657" spans="2:30">
      <c r="B1657" s="82"/>
      <c r="C1657" s="82"/>
      <c r="D1657" s="82"/>
      <c r="E1657" s="82"/>
      <c r="F1657" s="82"/>
      <c r="G1657" s="82"/>
      <c r="I1657" s="82"/>
      <c r="J1657" s="82"/>
      <c r="K1657" s="82"/>
      <c r="L1657" s="82"/>
      <c r="M1657" s="82"/>
      <c r="N1657" s="82"/>
      <c r="P1657" s="82"/>
      <c r="Q1657" s="82"/>
      <c r="R1657" s="82"/>
      <c r="S1657" s="82"/>
      <c r="T1657" s="82"/>
      <c r="U1657" s="82"/>
      <c r="W1657" s="82"/>
      <c r="X1657" s="82"/>
      <c r="Y1657" s="82"/>
      <c r="Z1657" s="82"/>
      <c r="AA1657" s="82"/>
      <c r="AB1657" s="82"/>
      <c r="AC1657" s="82"/>
      <c r="AD1657" s="82"/>
    </row>
    <row r="1658" spans="2:30">
      <c r="B1658" s="82"/>
      <c r="C1658" s="82"/>
      <c r="D1658" s="82"/>
      <c r="E1658" s="82"/>
      <c r="F1658" s="82"/>
      <c r="G1658" s="82"/>
      <c r="I1658" s="82"/>
      <c r="J1658" s="82"/>
      <c r="K1658" s="82"/>
      <c r="L1658" s="82"/>
      <c r="M1658" s="82"/>
      <c r="N1658" s="82"/>
      <c r="P1658" s="82"/>
      <c r="Q1658" s="82"/>
      <c r="R1658" s="82"/>
      <c r="S1658" s="82"/>
      <c r="T1658" s="82"/>
      <c r="U1658" s="82"/>
      <c r="W1658" s="82"/>
      <c r="X1658" s="82"/>
      <c r="Y1658" s="82"/>
      <c r="Z1658" s="82"/>
      <c r="AA1658" s="82"/>
      <c r="AB1658" s="82"/>
      <c r="AC1658" s="82"/>
      <c r="AD1658" s="82"/>
    </row>
    <row r="1659" spans="2:30">
      <c r="B1659" s="82"/>
      <c r="C1659" s="82"/>
      <c r="D1659" s="82"/>
      <c r="E1659" s="82"/>
      <c r="F1659" s="82"/>
      <c r="G1659" s="82"/>
      <c r="I1659" s="82"/>
      <c r="J1659" s="82"/>
      <c r="K1659" s="82"/>
      <c r="L1659" s="82"/>
      <c r="M1659" s="82"/>
      <c r="N1659" s="82"/>
      <c r="P1659" s="82"/>
      <c r="Q1659" s="82"/>
      <c r="R1659" s="82"/>
      <c r="S1659" s="82"/>
      <c r="T1659" s="82"/>
      <c r="U1659" s="82"/>
      <c r="W1659" s="82"/>
      <c r="X1659" s="82"/>
      <c r="Y1659" s="82"/>
      <c r="Z1659" s="82"/>
      <c r="AA1659" s="82"/>
      <c r="AB1659" s="82"/>
      <c r="AC1659" s="82"/>
      <c r="AD1659" s="82"/>
    </row>
    <row r="1660" spans="2:30">
      <c r="B1660" s="82"/>
      <c r="C1660" s="82"/>
      <c r="D1660" s="82"/>
      <c r="E1660" s="82"/>
      <c r="F1660" s="82"/>
      <c r="G1660" s="82"/>
      <c r="I1660" s="82"/>
      <c r="J1660" s="82"/>
      <c r="K1660" s="82"/>
      <c r="L1660" s="82"/>
      <c r="M1660" s="82"/>
      <c r="N1660" s="82"/>
      <c r="P1660" s="82"/>
      <c r="Q1660" s="82"/>
      <c r="R1660" s="82"/>
      <c r="S1660" s="82"/>
      <c r="T1660" s="82"/>
      <c r="U1660" s="82"/>
      <c r="W1660" s="82"/>
      <c r="X1660" s="82"/>
      <c r="Y1660" s="82"/>
      <c r="Z1660" s="82"/>
      <c r="AA1660" s="82"/>
      <c r="AB1660" s="82"/>
      <c r="AC1660" s="82"/>
      <c r="AD1660" s="82"/>
    </row>
    <row r="1661" spans="2:30">
      <c r="B1661" s="82"/>
      <c r="C1661" s="82"/>
      <c r="D1661" s="82"/>
      <c r="E1661" s="82"/>
      <c r="F1661" s="82"/>
      <c r="G1661" s="82"/>
      <c r="I1661" s="82"/>
      <c r="J1661" s="82"/>
      <c r="K1661" s="82"/>
      <c r="L1661" s="82"/>
      <c r="M1661" s="82"/>
      <c r="N1661" s="82"/>
      <c r="P1661" s="82"/>
      <c r="Q1661" s="82"/>
      <c r="R1661" s="82"/>
      <c r="S1661" s="82"/>
      <c r="T1661" s="82"/>
      <c r="U1661" s="82"/>
      <c r="W1661" s="82"/>
      <c r="X1661" s="82"/>
      <c r="Y1661" s="82"/>
      <c r="Z1661" s="82"/>
      <c r="AA1661" s="82"/>
      <c r="AB1661" s="82"/>
      <c r="AC1661" s="82"/>
      <c r="AD1661" s="82"/>
    </row>
    <row r="1662" spans="2:30">
      <c r="B1662" s="82"/>
      <c r="C1662" s="82"/>
      <c r="D1662" s="82"/>
      <c r="E1662" s="82"/>
      <c r="F1662" s="82"/>
      <c r="G1662" s="82"/>
      <c r="I1662" s="82"/>
      <c r="J1662" s="82"/>
      <c r="K1662" s="82"/>
      <c r="L1662" s="82"/>
      <c r="M1662" s="82"/>
      <c r="N1662" s="82"/>
      <c r="P1662" s="82"/>
      <c r="Q1662" s="82"/>
      <c r="R1662" s="82"/>
      <c r="S1662" s="82"/>
      <c r="T1662" s="82"/>
      <c r="U1662" s="82"/>
      <c r="W1662" s="82"/>
      <c r="X1662" s="82"/>
      <c r="Y1662" s="82"/>
      <c r="Z1662" s="82"/>
      <c r="AA1662" s="82"/>
      <c r="AB1662" s="82"/>
      <c r="AC1662" s="82"/>
      <c r="AD1662" s="82"/>
    </row>
    <row r="1663" spans="2:30">
      <c r="B1663" s="82"/>
      <c r="C1663" s="82"/>
      <c r="D1663" s="82"/>
      <c r="E1663" s="82"/>
      <c r="F1663" s="82"/>
      <c r="G1663" s="82"/>
      <c r="I1663" s="82"/>
      <c r="J1663" s="82"/>
      <c r="K1663" s="82"/>
      <c r="L1663" s="82"/>
      <c r="M1663" s="82"/>
      <c r="N1663" s="82"/>
      <c r="P1663" s="82"/>
      <c r="Q1663" s="82"/>
      <c r="R1663" s="82"/>
      <c r="S1663" s="82"/>
      <c r="T1663" s="82"/>
      <c r="U1663" s="82"/>
      <c r="W1663" s="82"/>
      <c r="X1663" s="82"/>
      <c r="Y1663" s="82"/>
      <c r="Z1663" s="82"/>
      <c r="AA1663" s="82"/>
      <c r="AB1663" s="82"/>
      <c r="AC1663" s="82"/>
      <c r="AD1663" s="82"/>
    </row>
    <row r="1664" spans="2:30">
      <c r="B1664" s="82"/>
      <c r="C1664" s="82"/>
      <c r="D1664" s="82"/>
      <c r="E1664" s="82"/>
      <c r="F1664" s="82"/>
      <c r="G1664" s="82"/>
      <c r="I1664" s="82"/>
      <c r="J1664" s="82"/>
      <c r="K1664" s="82"/>
      <c r="L1664" s="82"/>
      <c r="M1664" s="82"/>
      <c r="N1664" s="82"/>
      <c r="P1664" s="82"/>
      <c r="Q1664" s="82"/>
      <c r="R1664" s="82"/>
      <c r="S1664" s="82"/>
      <c r="T1664" s="82"/>
      <c r="U1664" s="82"/>
      <c r="W1664" s="82"/>
      <c r="X1664" s="82"/>
      <c r="Y1664" s="82"/>
      <c r="Z1664" s="82"/>
      <c r="AA1664" s="82"/>
      <c r="AB1664" s="82"/>
      <c r="AC1664" s="82"/>
      <c r="AD1664" s="82"/>
    </row>
    <row r="1665" spans="2:30">
      <c r="B1665" s="82"/>
      <c r="C1665" s="82"/>
      <c r="D1665" s="82"/>
      <c r="E1665" s="82"/>
      <c r="F1665" s="82"/>
      <c r="G1665" s="82"/>
      <c r="I1665" s="82"/>
      <c r="J1665" s="82"/>
      <c r="K1665" s="82"/>
      <c r="L1665" s="82"/>
      <c r="M1665" s="82"/>
      <c r="N1665" s="82"/>
      <c r="P1665" s="82"/>
      <c r="Q1665" s="82"/>
      <c r="R1665" s="82"/>
      <c r="S1665" s="82"/>
      <c r="T1665" s="82"/>
      <c r="U1665" s="82"/>
      <c r="W1665" s="82"/>
      <c r="X1665" s="82"/>
      <c r="Y1665" s="82"/>
      <c r="Z1665" s="82"/>
      <c r="AA1665" s="82"/>
      <c r="AB1665" s="82"/>
      <c r="AC1665" s="82"/>
      <c r="AD1665" s="82"/>
    </row>
    <row r="1666" spans="2:30">
      <c r="B1666" s="82"/>
      <c r="C1666" s="82"/>
      <c r="D1666" s="82"/>
      <c r="E1666" s="82"/>
      <c r="F1666" s="82"/>
      <c r="G1666" s="82"/>
      <c r="I1666" s="82"/>
      <c r="J1666" s="82"/>
      <c r="K1666" s="82"/>
      <c r="L1666" s="82"/>
      <c r="M1666" s="82"/>
      <c r="N1666" s="82"/>
      <c r="P1666" s="82"/>
      <c r="Q1666" s="82"/>
      <c r="R1666" s="82"/>
      <c r="S1666" s="82"/>
      <c r="T1666" s="82"/>
      <c r="U1666" s="82"/>
      <c r="W1666" s="82"/>
      <c r="X1666" s="82"/>
      <c r="Y1666" s="82"/>
      <c r="Z1666" s="82"/>
      <c r="AA1666" s="82"/>
      <c r="AB1666" s="82"/>
      <c r="AC1666" s="82"/>
      <c r="AD1666" s="82"/>
    </row>
    <row r="1667" spans="2:30">
      <c r="B1667" s="82"/>
      <c r="C1667" s="82"/>
      <c r="D1667" s="82"/>
      <c r="E1667" s="82"/>
      <c r="F1667" s="82"/>
      <c r="G1667" s="82"/>
      <c r="I1667" s="82"/>
      <c r="J1667" s="82"/>
      <c r="K1667" s="82"/>
      <c r="L1667" s="82"/>
      <c r="M1667" s="82"/>
      <c r="N1667" s="82"/>
      <c r="P1667" s="82"/>
      <c r="Q1667" s="82"/>
      <c r="R1667" s="82"/>
      <c r="S1667" s="82"/>
      <c r="T1667" s="82"/>
      <c r="U1667" s="82"/>
      <c r="W1667" s="82"/>
      <c r="X1667" s="82"/>
      <c r="Y1667" s="82"/>
      <c r="Z1667" s="82"/>
      <c r="AA1667" s="82"/>
      <c r="AB1667" s="82"/>
      <c r="AC1667" s="82"/>
      <c r="AD1667" s="82"/>
    </row>
    <row r="1668" spans="2:30">
      <c r="B1668" s="82"/>
      <c r="C1668" s="82"/>
      <c r="D1668" s="82"/>
      <c r="E1668" s="82"/>
      <c r="F1668" s="82"/>
      <c r="G1668" s="82"/>
      <c r="I1668" s="82"/>
      <c r="J1668" s="82"/>
      <c r="K1668" s="82"/>
      <c r="L1668" s="82"/>
      <c r="M1668" s="82"/>
      <c r="N1668" s="82"/>
      <c r="P1668" s="82"/>
      <c r="Q1668" s="82"/>
      <c r="R1668" s="82"/>
      <c r="S1668" s="82"/>
      <c r="T1668" s="82"/>
      <c r="U1668" s="82"/>
      <c r="W1668" s="82"/>
      <c r="X1668" s="82"/>
      <c r="Y1668" s="82"/>
      <c r="Z1668" s="82"/>
      <c r="AA1668" s="82"/>
      <c r="AB1668" s="82"/>
      <c r="AC1668" s="82"/>
      <c r="AD1668" s="82"/>
    </row>
    <row r="1669" spans="2:30">
      <c r="B1669" s="82"/>
      <c r="C1669" s="82"/>
      <c r="D1669" s="82"/>
      <c r="E1669" s="82"/>
      <c r="F1669" s="82"/>
      <c r="G1669" s="82"/>
      <c r="I1669" s="82"/>
      <c r="J1669" s="82"/>
      <c r="K1669" s="82"/>
      <c r="L1669" s="82"/>
      <c r="M1669" s="82"/>
      <c r="N1669" s="82"/>
      <c r="P1669" s="82"/>
      <c r="Q1669" s="82"/>
      <c r="R1669" s="82"/>
      <c r="S1669" s="82"/>
      <c r="T1669" s="82"/>
      <c r="U1669" s="82"/>
      <c r="W1669" s="82"/>
      <c r="X1669" s="82"/>
      <c r="Y1669" s="82"/>
      <c r="Z1669" s="82"/>
      <c r="AA1669" s="82"/>
      <c r="AB1669" s="82"/>
      <c r="AC1669" s="82"/>
      <c r="AD1669" s="82"/>
    </row>
    <row r="1670" spans="2:30">
      <c r="B1670" s="82"/>
      <c r="C1670" s="82"/>
      <c r="D1670" s="82"/>
      <c r="E1670" s="82"/>
      <c r="F1670" s="82"/>
      <c r="G1670" s="82"/>
      <c r="I1670" s="82"/>
      <c r="J1670" s="82"/>
      <c r="K1670" s="82"/>
      <c r="L1670" s="82"/>
      <c r="M1670" s="82"/>
      <c r="N1670" s="82"/>
      <c r="P1670" s="82"/>
      <c r="Q1670" s="82"/>
      <c r="R1670" s="82"/>
      <c r="S1670" s="82"/>
      <c r="T1670" s="82"/>
      <c r="U1670" s="82"/>
      <c r="W1670" s="82"/>
      <c r="X1670" s="82"/>
      <c r="Y1670" s="82"/>
      <c r="Z1670" s="82"/>
      <c r="AA1670" s="82"/>
      <c r="AB1670" s="82"/>
      <c r="AC1670" s="82"/>
      <c r="AD1670" s="82"/>
    </row>
    <row r="1671" spans="2:30">
      <c r="B1671" s="82"/>
      <c r="C1671" s="82"/>
      <c r="D1671" s="82"/>
      <c r="E1671" s="82"/>
      <c r="F1671" s="82"/>
      <c r="G1671" s="82"/>
      <c r="I1671" s="82"/>
      <c r="J1671" s="82"/>
      <c r="K1671" s="82"/>
      <c r="L1671" s="82"/>
      <c r="M1671" s="82"/>
      <c r="N1671" s="82"/>
      <c r="P1671" s="82"/>
      <c r="Q1671" s="82"/>
      <c r="R1671" s="82"/>
      <c r="S1671" s="82"/>
      <c r="T1671" s="82"/>
      <c r="U1671" s="82"/>
      <c r="W1671" s="82"/>
      <c r="X1671" s="82"/>
      <c r="Y1671" s="82"/>
      <c r="Z1671" s="82"/>
      <c r="AA1671" s="82"/>
      <c r="AB1671" s="82"/>
      <c r="AC1671" s="82"/>
      <c r="AD1671" s="82"/>
    </row>
    <row r="1672" spans="2:30">
      <c r="B1672" s="82"/>
      <c r="C1672" s="82"/>
      <c r="D1672" s="82"/>
      <c r="E1672" s="82"/>
      <c r="F1672" s="82"/>
      <c r="G1672" s="82"/>
      <c r="I1672" s="82"/>
      <c r="J1672" s="82"/>
      <c r="K1672" s="82"/>
      <c r="L1672" s="82"/>
      <c r="M1672" s="82"/>
      <c r="N1672" s="82"/>
      <c r="P1672" s="82"/>
      <c r="Q1672" s="82"/>
      <c r="R1672" s="82"/>
      <c r="S1672" s="82"/>
      <c r="T1672" s="82"/>
      <c r="U1672" s="82"/>
      <c r="W1672" s="82"/>
      <c r="X1672" s="82"/>
      <c r="Y1672" s="82"/>
      <c r="Z1672" s="82"/>
      <c r="AA1672" s="82"/>
      <c r="AB1672" s="82"/>
      <c r="AC1672" s="82"/>
      <c r="AD1672" s="82"/>
    </row>
    <row r="1673" spans="2:30">
      <c r="B1673" s="82"/>
      <c r="C1673" s="82"/>
      <c r="D1673" s="82"/>
      <c r="E1673" s="82"/>
      <c r="F1673" s="82"/>
      <c r="G1673" s="82"/>
      <c r="I1673" s="82"/>
      <c r="J1673" s="82"/>
      <c r="K1673" s="82"/>
      <c r="L1673" s="82"/>
      <c r="M1673" s="82"/>
      <c r="N1673" s="82"/>
      <c r="P1673" s="82"/>
      <c r="Q1673" s="82"/>
      <c r="R1673" s="82"/>
      <c r="S1673" s="82"/>
      <c r="T1673" s="82"/>
      <c r="U1673" s="82"/>
      <c r="W1673" s="82"/>
      <c r="X1673" s="82"/>
      <c r="Y1673" s="82"/>
      <c r="Z1673" s="82"/>
      <c r="AA1673" s="82"/>
      <c r="AB1673" s="82"/>
      <c r="AC1673" s="82"/>
      <c r="AD1673" s="82"/>
    </row>
    <row r="1674" spans="2:30">
      <c r="B1674" s="82"/>
      <c r="C1674" s="82"/>
      <c r="D1674" s="82"/>
      <c r="E1674" s="82"/>
      <c r="F1674" s="82"/>
      <c r="G1674" s="82"/>
      <c r="I1674" s="82"/>
      <c r="J1674" s="82"/>
      <c r="K1674" s="82"/>
      <c r="L1674" s="82"/>
      <c r="M1674" s="82"/>
      <c r="N1674" s="82"/>
      <c r="P1674" s="82"/>
      <c r="Q1674" s="82"/>
      <c r="R1674" s="82"/>
      <c r="S1674" s="82"/>
      <c r="T1674" s="82"/>
      <c r="U1674" s="82"/>
      <c r="W1674" s="82"/>
      <c r="X1674" s="82"/>
      <c r="Y1674" s="82"/>
      <c r="Z1674" s="82"/>
      <c r="AA1674" s="82"/>
      <c r="AB1674" s="82"/>
      <c r="AC1674" s="82"/>
      <c r="AD1674" s="82"/>
    </row>
    <row r="1675" spans="2:30">
      <c r="B1675" s="82"/>
      <c r="C1675" s="82"/>
      <c r="D1675" s="82"/>
      <c r="E1675" s="82"/>
      <c r="F1675" s="82"/>
      <c r="G1675" s="82"/>
      <c r="I1675" s="82"/>
      <c r="J1675" s="82"/>
      <c r="K1675" s="82"/>
      <c r="L1675" s="82"/>
      <c r="M1675" s="82"/>
      <c r="N1675" s="82"/>
      <c r="P1675" s="82"/>
      <c r="Q1675" s="82"/>
      <c r="R1675" s="82"/>
      <c r="S1675" s="82"/>
      <c r="T1675" s="82"/>
      <c r="U1675" s="82"/>
      <c r="W1675" s="82"/>
      <c r="X1675" s="82"/>
      <c r="Y1675" s="82"/>
      <c r="Z1675" s="82"/>
      <c r="AA1675" s="82"/>
      <c r="AB1675" s="82"/>
      <c r="AC1675" s="82"/>
      <c r="AD1675" s="82"/>
    </row>
    <row r="1676" spans="2:30">
      <c r="B1676" s="82"/>
      <c r="C1676" s="82"/>
      <c r="D1676" s="82"/>
      <c r="E1676" s="82"/>
      <c r="F1676" s="82"/>
      <c r="G1676" s="82"/>
      <c r="I1676" s="82"/>
      <c r="J1676" s="82"/>
      <c r="K1676" s="82"/>
      <c r="L1676" s="82"/>
      <c r="M1676" s="82"/>
      <c r="N1676" s="82"/>
      <c r="P1676" s="82"/>
      <c r="Q1676" s="82"/>
      <c r="R1676" s="82"/>
      <c r="S1676" s="82"/>
      <c r="T1676" s="82"/>
      <c r="U1676" s="82"/>
      <c r="W1676" s="82"/>
      <c r="X1676" s="82"/>
      <c r="Y1676" s="82"/>
      <c r="Z1676" s="82"/>
      <c r="AA1676" s="82"/>
      <c r="AB1676" s="82"/>
      <c r="AC1676" s="82"/>
      <c r="AD1676" s="82"/>
    </row>
    <row r="1677" spans="2:30">
      <c r="B1677" s="82"/>
      <c r="C1677" s="82"/>
      <c r="D1677" s="82"/>
      <c r="E1677" s="82"/>
      <c r="F1677" s="82"/>
      <c r="G1677" s="82"/>
      <c r="I1677" s="82"/>
      <c r="J1677" s="82"/>
      <c r="K1677" s="82"/>
      <c r="L1677" s="82"/>
      <c r="M1677" s="82"/>
      <c r="N1677" s="82"/>
      <c r="P1677" s="82"/>
      <c r="Q1677" s="82"/>
      <c r="R1677" s="82"/>
      <c r="S1677" s="82"/>
      <c r="T1677" s="82"/>
      <c r="U1677" s="82"/>
      <c r="W1677" s="82"/>
      <c r="X1677" s="82"/>
      <c r="Y1677" s="82"/>
      <c r="Z1677" s="82"/>
      <c r="AA1677" s="82"/>
      <c r="AB1677" s="82"/>
      <c r="AC1677" s="82"/>
      <c r="AD1677" s="82"/>
    </row>
    <row r="1678" spans="2:30">
      <c r="B1678" s="82"/>
      <c r="C1678" s="82"/>
      <c r="D1678" s="82"/>
      <c r="E1678" s="82"/>
      <c r="F1678" s="82"/>
      <c r="G1678" s="82"/>
      <c r="I1678" s="82"/>
      <c r="J1678" s="82"/>
      <c r="K1678" s="82"/>
      <c r="L1678" s="82"/>
      <c r="M1678" s="82"/>
      <c r="N1678" s="82"/>
      <c r="P1678" s="82"/>
      <c r="Q1678" s="82"/>
      <c r="R1678" s="82"/>
      <c r="S1678" s="82"/>
      <c r="T1678" s="82"/>
      <c r="U1678" s="82"/>
      <c r="W1678" s="82"/>
      <c r="X1678" s="82"/>
      <c r="Y1678" s="82"/>
      <c r="Z1678" s="82"/>
      <c r="AA1678" s="82"/>
      <c r="AB1678" s="82"/>
      <c r="AC1678" s="82"/>
      <c r="AD1678" s="82"/>
    </row>
    <row r="1679" spans="2:30">
      <c r="B1679" s="82"/>
      <c r="C1679" s="82"/>
      <c r="D1679" s="82"/>
      <c r="E1679" s="82"/>
      <c r="F1679" s="82"/>
      <c r="G1679" s="82"/>
      <c r="I1679" s="82"/>
      <c r="J1679" s="82"/>
      <c r="K1679" s="82"/>
      <c r="L1679" s="82"/>
      <c r="M1679" s="82"/>
      <c r="N1679" s="82"/>
      <c r="P1679" s="82"/>
      <c r="Q1679" s="82"/>
      <c r="R1679" s="82"/>
      <c r="S1679" s="82"/>
      <c r="T1679" s="82"/>
      <c r="U1679" s="82"/>
      <c r="W1679" s="82"/>
      <c r="X1679" s="82"/>
      <c r="Y1679" s="82"/>
      <c r="Z1679" s="82"/>
      <c r="AA1679" s="82"/>
      <c r="AB1679" s="82"/>
      <c r="AC1679" s="82"/>
      <c r="AD1679" s="82"/>
    </row>
    <row r="1680" spans="2:30">
      <c r="B1680" s="82"/>
      <c r="C1680" s="82"/>
      <c r="D1680" s="82"/>
      <c r="E1680" s="82"/>
      <c r="F1680" s="82"/>
      <c r="G1680" s="82"/>
      <c r="I1680" s="82"/>
      <c r="J1680" s="82"/>
      <c r="K1680" s="82"/>
      <c r="L1680" s="82"/>
      <c r="M1680" s="82"/>
      <c r="N1680" s="82"/>
      <c r="P1680" s="82"/>
      <c r="Q1680" s="82"/>
      <c r="R1680" s="82"/>
      <c r="S1680" s="82"/>
      <c r="T1680" s="82"/>
      <c r="U1680" s="82"/>
      <c r="W1680" s="82"/>
      <c r="X1680" s="82"/>
      <c r="Y1680" s="82"/>
      <c r="Z1680" s="82"/>
      <c r="AA1680" s="82"/>
      <c r="AB1680" s="82"/>
      <c r="AC1680" s="82"/>
      <c r="AD1680" s="82"/>
    </row>
    <row r="1681" spans="2:30">
      <c r="B1681" s="82"/>
      <c r="C1681" s="82"/>
      <c r="D1681" s="82"/>
      <c r="E1681" s="82"/>
      <c r="F1681" s="82"/>
      <c r="G1681" s="82"/>
      <c r="I1681" s="82"/>
      <c r="J1681" s="82"/>
      <c r="K1681" s="82"/>
      <c r="L1681" s="82"/>
      <c r="M1681" s="82"/>
      <c r="N1681" s="82"/>
      <c r="P1681" s="82"/>
      <c r="Q1681" s="82"/>
      <c r="R1681" s="82"/>
      <c r="S1681" s="82"/>
      <c r="T1681" s="82"/>
      <c r="U1681" s="82"/>
      <c r="W1681" s="82"/>
      <c r="X1681" s="82"/>
      <c r="Y1681" s="82"/>
      <c r="Z1681" s="82"/>
      <c r="AA1681" s="82"/>
      <c r="AB1681" s="82"/>
      <c r="AC1681" s="82"/>
      <c r="AD1681" s="82"/>
    </row>
    <row r="1682" spans="2:30">
      <c r="B1682" s="82"/>
      <c r="C1682" s="82"/>
      <c r="D1682" s="82"/>
      <c r="E1682" s="82"/>
      <c r="F1682" s="82"/>
      <c r="G1682" s="82"/>
      <c r="I1682" s="82"/>
      <c r="J1682" s="82"/>
      <c r="K1682" s="82"/>
      <c r="L1682" s="82"/>
      <c r="M1682" s="82"/>
      <c r="N1682" s="82"/>
      <c r="P1682" s="82"/>
      <c r="Q1682" s="82"/>
      <c r="R1682" s="82"/>
      <c r="S1682" s="82"/>
      <c r="T1682" s="82"/>
      <c r="U1682" s="82"/>
      <c r="W1682" s="82"/>
      <c r="X1682" s="82"/>
      <c r="Y1682" s="82"/>
      <c r="Z1682" s="82"/>
      <c r="AA1682" s="82"/>
      <c r="AB1682" s="82"/>
      <c r="AC1682" s="82"/>
      <c r="AD1682" s="82"/>
    </row>
    <row r="1683" spans="2:30">
      <c r="B1683" s="82"/>
      <c r="C1683" s="82"/>
      <c r="D1683" s="82"/>
      <c r="E1683" s="82"/>
      <c r="F1683" s="82"/>
      <c r="G1683" s="82"/>
      <c r="I1683" s="82"/>
      <c r="J1683" s="82"/>
      <c r="K1683" s="82"/>
      <c r="L1683" s="82"/>
      <c r="M1683" s="82"/>
      <c r="N1683" s="82"/>
      <c r="P1683" s="82"/>
      <c r="Q1683" s="82"/>
      <c r="R1683" s="82"/>
      <c r="S1683" s="82"/>
      <c r="T1683" s="82"/>
      <c r="U1683" s="82"/>
      <c r="W1683" s="82"/>
      <c r="X1683" s="82"/>
      <c r="Y1683" s="82"/>
      <c r="Z1683" s="82"/>
      <c r="AA1683" s="82"/>
      <c r="AB1683" s="82"/>
      <c r="AC1683" s="82"/>
      <c r="AD1683" s="82"/>
    </row>
    <row r="1684" spans="2:30">
      <c r="B1684" s="82"/>
      <c r="C1684" s="82"/>
      <c r="D1684" s="82"/>
      <c r="E1684" s="82"/>
      <c r="F1684" s="82"/>
      <c r="G1684" s="82"/>
      <c r="I1684" s="82"/>
      <c r="J1684" s="82"/>
      <c r="K1684" s="82"/>
      <c r="L1684" s="82"/>
      <c r="M1684" s="82"/>
      <c r="N1684" s="82"/>
      <c r="P1684" s="82"/>
      <c r="Q1684" s="82"/>
      <c r="R1684" s="82"/>
      <c r="S1684" s="82"/>
      <c r="T1684" s="82"/>
      <c r="U1684" s="82"/>
      <c r="W1684" s="82"/>
      <c r="X1684" s="82"/>
      <c r="Y1684" s="82"/>
      <c r="Z1684" s="82"/>
      <c r="AA1684" s="82"/>
      <c r="AB1684" s="82"/>
      <c r="AC1684" s="82"/>
      <c r="AD1684" s="82"/>
    </row>
    <row r="1685" spans="2:30">
      <c r="B1685" s="82"/>
      <c r="C1685" s="82"/>
      <c r="D1685" s="82"/>
      <c r="E1685" s="82"/>
      <c r="F1685" s="82"/>
      <c r="G1685" s="82"/>
      <c r="I1685" s="82"/>
      <c r="J1685" s="82"/>
      <c r="K1685" s="82"/>
      <c r="L1685" s="82"/>
      <c r="M1685" s="82"/>
      <c r="N1685" s="82"/>
      <c r="P1685" s="82"/>
      <c r="Q1685" s="82"/>
      <c r="R1685" s="82"/>
      <c r="S1685" s="82"/>
      <c r="T1685" s="82"/>
      <c r="U1685" s="82"/>
      <c r="W1685" s="82"/>
      <c r="X1685" s="82"/>
      <c r="Y1685" s="82"/>
      <c r="Z1685" s="82"/>
      <c r="AA1685" s="82"/>
      <c r="AB1685" s="82"/>
      <c r="AC1685" s="82"/>
      <c r="AD1685" s="82"/>
    </row>
    <row r="1686" spans="2:30">
      <c r="B1686" s="82"/>
      <c r="C1686" s="82"/>
      <c r="D1686" s="82"/>
      <c r="E1686" s="82"/>
      <c r="F1686" s="82"/>
      <c r="G1686" s="82"/>
      <c r="I1686" s="82"/>
      <c r="J1686" s="82"/>
      <c r="K1686" s="82"/>
      <c r="L1686" s="82"/>
      <c r="M1686" s="82"/>
      <c r="N1686" s="82"/>
      <c r="P1686" s="82"/>
      <c r="Q1686" s="82"/>
      <c r="R1686" s="82"/>
      <c r="S1686" s="82"/>
      <c r="T1686" s="82"/>
      <c r="U1686" s="82"/>
      <c r="W1686" s="82"/>
      <c r="X1686" s="82"/>
      <c r="Y1686" s="82"/>
      <c r="Z1686" s="82"/>
      <c r="AA1686" s="82"/>
      <c r="AB1686" s="82"/>
      <c r="AC1686" s="82"/>
      <c r="AD1686" s="82"/>
    </row>
    <row r="1687" spans="2:30">
      <c r="B1687" s="82"/>
      <c r="C1687" s="82"/>
      <c r="D1687" s="82"/>
      <c r="E1687" s="82"/>
      <c r="F1687" s="82"/>
      <c r="G1687" s="82"/>
      <c r="I1687" s="82"/>
      <c r="J1687" s="82"/>
      <c r="K1687" s="82"/>
      <c r="L1687" s="82"/>
      <c r="M1687" s="82"/>
      <c r="N1687" s="82"/>
      <c r="P1687" s="82"/>
      <c r="Q1687" s="82"/>
      <c r="R1687" s="82"/>
      <c r="S1687" s="82"/>
      <c r="T1687" s="82"/>
      <c r="U1687" s="82"/>
      <c r="W1687" s="82"/>
      <c r="X1687" s="82"/>
      <c r="Y1687" s="82"/>
      <c r="Z1687" s="82"/>
      <c r="AA1687" s="82"/>
      <c r="AB1687" s="82"/>
      <c r="AC1687" s="82"/>
      <c r="AD1687" s="82"/>
    </row>
    <row r="1688" spans="2:30">
      <c r="B1688" s="82"/>
      <c r="C1688" s="82"/>
      <c r="D1688" s="82"/>
      <c r="E1688" s="82"/>
      <c r="F1688" s="82"/>
      <c r="G1688" s="82"/>
      <c r="I1688" s="82"/>
      <c r="J1688" s="82"/>
      <c r="K1688" s="82"/>
      <c r="L1688" s="82"/>
      <c r="M1688" s="82"/>
      <c r="N1688" s="82"/>
      <c r="P1688" s="82"/>
      <c r="Q1688" s="82"/>
      <c r="R1688" s="82"/>
      <c r="S1688" s="82"/>
      <c r="T1688" s="82"/>
      <c r="U1688" s="82"/>
      <c r="W1688" s="82"/>
      <c r="X1688" s="82"/>
      <c r="Y1688" s="82"/>
      <c r="Z1688" s="82"/>
      <c r="AA1688" s="82"/>
      <c r="AB1688" s="82"/>
      <c r="AC1688" s="82"/>
      <c r="AD1688" s="82"/>
    </row>
    <row r="1689" spans="2:30">
      <c r="B1689" s="82"/>
      <c r="C1689" s="82"/>
      <c r="D1689" s="82"/>
      <c r="E1689" s="82"/>
      <c r="F1689" s="82"/>
      <c r="G1689" s="82"/>
      <c r="I1689" s="82"/>
      <c r="J1689" s="82"/>
      <c r="K1689" s="82"/>
      <c r="L1689" s="82"/>
      <c r="M1689" s="82"/>
      <c r="N1689" s="82"/>
      <c r="P1689" s="82"/>
      <c r="Q1689" s="82"/>
      <c r="R1689" s="82"/>
      <c r="S1689" s="82"/>
      <c r="T1689" s="82"/>
      <c r="U1689" s="82"/>
      <c r="W1689" s="82"/>
      <c r="X1689" s="82"/>
      <c r="Y1689" s="82"/>
      <c r="Z1689" s="82"/>
      <c r="AA1689" s="82"/>
      <c r="AB1689" s="82"/>
      <c r="AC1689" s="82"/>
      <c r="AD1689" s="82"/>
    </row>
    <row r="1690" spans="2:30">
      <c r="B1690" s="82"/>
      <c r="C1690" s="82"/>
      <c r="D1690" s="82"/>
      <c r="E1690" s="82"/>
      <c r="F1690" s="82"/>
      <c r="G1690" s="82"/>
      <c r="I1690" s="82"/>
      <c r="J1690" s="82"/>
      <c r="K1690" s="82"/>
      <c r="L1690" s="82"/>
      <c r="M1690" s="82"/>
      <c r="N1690" s="82"/>
      <c r="P1690" s="82"/>
      <c r="Q1690" s="82"/>
      <c r="R1690" s="82"/>
      <c r="S1690" s="82"/>
      <c r="T1690" s="82"/>
      <c r="U1690" s="82"/>
      <c r="W1690" s="82"/>
      <c r="X1690" s="82"/>
      <c r="Y1690" s="82"/>
      <c r="Z1690" s="82"/>
      <c r="AA1690" s="82"/>
      <c r="AB1690" s="82"/>
      <c r="AC1690" s="82"/>
      <c r="AD1690" s="82"/>
    </row>
    <row r="1691" spans="2:30">
      <c r="B1691" s="82"/>
      <c r="C1691" s="82"/>
      <c r="D1691" s="82"/>
      <c r="E1691" s="82"/>
      <c r="F1691" s="82"/>
      <c r="G1691" s="82"/>
      <c r="I1691" s="82"/>
      <c r="J1691" s="82"/>
      <c r="K1691" s="82"/>
      <c r="L1691" s="82"/>
      <c r="M1691" s="82"/>
      <c r="N1691" s="82"/>
      <c r="P1691" s="82"/>
      <c r="Q1691" s="82"/>
      <c r="R1691" s="82"/>
      <c r="S1691" s="82"/>
      <c r="T1691" s="82"/>
      <c r="U1691" s="82"/>
      <c r="W1691" s="82"/>
      <c r="X1691" s="82"/>
      <c r="Y1691" s="82"/>
      <c r="Z1691" s="82"/>
      <c r="AA1691" s="82"/>
      <c r="AB1691" s="82"/>
      <c r="AC1691" s="82"/>
      <c r="AD1691" s="82"/>
    </row>
    <row r="1692" spans="2:30">
      <c r="B1692" s="82"/>
      <c r="C1692" s="82"/>
      <c r="D1692" s="82"/>
      <c r="E1692" s="82"/>
      <c r="F1692" s="82"/>
      <c r="G1692" s="82"/>
      <c r="I1692" s="82"/>
      <c r="J1692" s="82"/>
      <c r="K1692" s="82"/>
      <c r="L1692" s="82"/>
      <c r="M1692" s="82"/>
      <c r="N1692" s="82"/>
      <c r="P1692" s="82"/>
      <c r="Q1692" s="82"/>
      <c r="R1692" s="82"/>
      <c r="S1692" s="82"/>
      <c r="T1692" s="82"/>
      <c r="U1692" s="82"/>
      <c r="W1692" s="82"/>
      <c r="X1692" s="82"/>
      <c r="Y1692" s="82"/>
      <c r="Z1692" s="82"/>
      <c r="AA1692" s="82"/>
      <c r="AB1692" s="82"/>
      <c r="AC1692" s="82"/>
      <c r="AD1692" s="82"/>
    </row>
    <row r="1693" spans="2:30">
      <c r="B1693" s="82"/>
      <c r="C1693" s="82"/>
      <c r="D1693" s="82"/>
      <c r="E1693" s="82"/>
      <c r="F1693" s="82"/>
      <c r="G1693" s="82"/>
      <c r="I1693" s="82"/>
      <c r="J1693" s="82"/>
      <c r="K1693" s="82"/>
      <c r="L1693" s="82"/>
      <c r="M1693" s="82"/>
      <c r="N1693" s="82"/>
      <c r="P1693" s="82"/>
      <c r="Q1693" s="82"/>
      <c r="R1693" s="82"/>
      <c r="S1693" s="82"/>
      <c r="T1693" s="82"/>
      <c r="U1693" s="82"/>
      <c r="W1693" s="82"/>
      <c r="X1693" s="82"/>
      <c r="Y1693" s="82"/>
      <c r="Z1693" s="82"/>
      <c r="AA1693" s="82"/>
      <c r="AB1693" s="82"/>
      <c r="AC1693" s="82"/>
      <c r="AD1693" s="82"/>
    </row>
    <row r="1694" spans="2:30">
      <c r="B1694" s="82"/>
      <c r="C1694" s="82"/>
      <c r="D1694" s="82"/>
      <c r="E1694" s="82"/>
      <c r="F1694" s="82"/>
      <c r="G1694" s="82"/>
      <c r="I1694" s="82"/>
      <c r="J1694" s="82"/>
      <c r="K1694" s="82"/>
      <c r="L1694" s="82"/>
      <c r="M1694" s="82"/>
      <c r="N1694" s="82"/>
      <c r="P1694" s="82"/>
      <c r="Q1694" s="82"/>
      <c r="R1694" s="82"/>
      <c r="S1694" s="82"/>
      <c r="T1694" s="82"/>
      <c r="U1694" s="82"/>
      <c r="W1694" s="82"/>
      <c r="X1694" s="82"/>
      <c r="Y1694" s="82"/>
      <c r="Z1694" s="82"/>
      <c r="AA1694" s="82"/>
      <c r="AB1694" s="82"/>
      <c r="AC1694" s="82"/>
      <c r="AD1694" s="82"/>
    </row>
    <row r="1695" spans="2:30">
      <c r="B1695" s="82"/>
      <c r="C1695" s="82"/>
      <c r="D1695" s="82"/>
      <c r="E1695" s="82"/>
      <c r="F1695" s="82"/>
      <c r="G1695" s="82"/>
      <c r="I1695" s="82"/>
      <c r="J1695" s="82"/>
      <c r="K1695" s="82"/>
      <c r="L1695" s="82"/>
      <c r="M1695" s="82"/>
      <c r="N1695" s="82"/>
      <c r="P1695" s="82"/>
      <c r="Q1695" s="82"/>
      <c r="R1695" s="82"/>
      <c r="S1695" s="82"/>
      <c r="T1695" s="82"/>
      <c r="U1695" s="82"/>
      <c r="W1695" s="82"/>
      <c r="X1695" s="82"/>
      <c r="Y1695" s="82"/>
      <c r="Z1695" s="82"/>
      <c r="AA1695" s="82"/>
      <c r="AB1695" s="82"/>
      <c r="AC1695" s="82"/>
      <c r="AD1695" s="82"/>
    </row>
    <row r="1696" spans="2:30">
      <c r="B1696" s="82"/>
      <c r="C1696" s="82"/>
      <c r="D1696" s="82"/>
      <c r="E1696" s="82"/>
      <c r="F1696" s="82"/>
      <c r="G1696" s="82"/>
      <c r="I1696" s="82"/>
      <c r="J1696" s="82"/>
      <c r="K1696" s="82"/>
      <c r="L1696" s="82"/>
      <c r="M1696" s="82"/>
      <c r="N1696" s="82"/>
      <c r="P1696" s="82"/>
      <c r="Q1696" s="82"/>
      <c r="R1696" s="82"/>
      <c r="S1696" s="82"/>
      <c r="T1696" s="82"/>
      <c r="U1696" s="82"/>
      <c r="W1696" s="82"/>
      <c r="X1696" s="82"/>
      <c r="Y1696" s="82"/>
      <c r="Z1696" s="82"/>
      <c r="AA1696" s="82"/>
      <c r="AB1696" s="82"/>
      <c r="AC1696" s="82"/>
      <c r="AD1696" s="82"/>
    </row>
    <row r="1697" spans="2:30">
      <c r="B1697" s="82"/>
      <c r="C1697" s="82"/>
      <c r="D1697" s="82"/>
      <c r="E1697" s="82"/>
      <c r="F1697" s="82"/>
      <c r="G1697" s="82"/>
      <c r="I1697" s="82"/>
      <c r="J1697" s="82"/>
      <c r="K1697" s="82"/>
      <c r="L1697" s="82"/>
      <c r="M1697" s="82"/>
      <c r="N1697" s="82"/>
      <c r="P1697" s="82"/>
      <c r="Q1697" s="82"/>
      <c r="R1697" s="82"/>
      <c r="S1697" s="82"/>
      <c r="T1697" s="82"/>
      <c r="U1697" s="82"/>
      <c r="W1697" s="82"/>
      <c r="X1697" s="82"/>
      <c r="Y1697" s="82"/>
      <c r="Z1697" s="82"/>
      <c r="AA1697" s="82"/>
      <c r="AB1697" s="82"/>
      <c r="AC1697" s="82"/>
      <c r="AD1697" s="82"/>
    </row>
    <row r="1698" spans="2:30">
      <c r="B1698" s="82"/>
      <c r="C1698" s="82"/>
      <c r="D1698" s="82"/>
      <c r="E1698" s="82"/>
      <c r="F1698" s="82"/>
      <c r="G1698" s="82"/>
      <c r="I1698" s="82"/>
      <c r="J1698" s="82"/>
      <c r="K1698" s="82"/>
      <c r="L1698" s="82"/>
      <c r="M1698" s="82"/>
      <c r="N1698" s="82"/>
      <c r="P1698" s="82"/>
      <c r="Q1698" s="82"/>
      <c r="R1698" s="82"/>
      <c r="S1698" s="82"/>
      <c r="T1698" s="82"/>
      <c r="U1698" s="82"/>
      <c r="W1698" s="82"/>
      <c r="X1698" s="82"/>
      <c r="Y1698" s="82"/>
      <c r="Z1698" s="82"/>
      <c r="AA1698" s="82"/>
      <c r="AB1698" s="82"/>
      <c r="AC1698" s="82"/>
      <c r="AD1698" s="82"/>
    </row>
    <row r="1699" spans="2:30">
      <c r="B1699" s="82"/>
      <c r="C1699" s="82"/>
      <c r="D1699" s="82"/>
      <c r="E1699" s="82"/>
      <c r="F1699" s="82"/>
      <c r="G1699" s="82"/>
      <c r="I1699" s="82"/>
      <c r="J1699" s="82"/>
      <c r="K1699" s="82"/>
      <c r="L1699" s="82"/>
      <c r="M1699" s="82"/>
      <c r="N1699" s="82"/>
      <c r="P1699" s="82"/>
      <c r="Q1699" s="82"/>
      <c r="R1699" s="82"/>
      <c r="S1699" s="82"/>
      <c r="T1699" s="82"/>
      <c r="U1699" s="82"/>
      <c r="W1699" s="82"/>
      <c r="X1699" s="82"/>
      <c r="Y1699" s="82"/>
      <c r="Z1699" s="82"/>
      <c r="AA1699" s="82"/>
      <c r="AB1699" s="82"/>
      <c r="AC1699" s="82"/>
      <c r="AD1699" s="82"/>
    </row>
    <row r="1700" spans="2:30">
      <c r="B1700" s="82"/>
      <c r="C1700" s="82"/>
      <c r="D1700" s="82"/>
      <c r="E1700" s="82"/>
      <c r="F1700" s="82"/>
      <c r="G1700" s="82"/>
      <c r="I1700" s="82"/>
      <c r="J1700" s="82"/>
      <c r="K1700" s="82"/>
      <c r="L1700" s="82"/>
      <c r="M1700" s="82"/>
      <c r="N1700" s="82"/>
      <c r="P1700" s="82"/>
      <c r="Q1700" s="82"/>
      <c r="R1700" s="82"/>
      <c r="S1700" s="82"/>
      <c r="T1700" s="82"/>
      <c r="U1700" s="82"/>
      <c r="W1700" s="82"/>
      <c r="X1700" s="82"/>
      <c r="Y1700" s="82"/>
      <c r="Z1700" s="82"/>
      <c r="AA1700" s="82"/>
      <c r="AB1700" s="82"/>
      <c r="AC1700" s="82"/>
      <c r="AD1700" s="82"/>
    </row>
    <row r="1701" spans="2:30">
      <c r="B1701" s="82"/>
      <c r="C1701" s="82"/>
      <c r="D1701" s="82"/>
      <c r="E1701" s="82"/>
      <c r="F1701" s="82"/>
      <c r="G1701" s="82"/>
      <c r="I1701" s="82"/>
      <c r="J1701" s="82"/>
      <c r="K1701" s="82"/>
      <c r="L1701" s="82"/>
      <c r="M1701" s="82"/>
      <c r="N1701" s="82"/>
      <c r="P1701" s="82"/>
      <c r="Q1701" s="82"/>
      <c r="R1701" s="82"/>
      <c r="S1701" s="82"/>
      <c r="T1701" s="82"/>
      <c r="U1701" s="82"/>
      <c r="W1701" s="82"/>
      <c r="X1701" s="82"/>
      <c r="Y1701" s="82"/>
      <c r="Z1701" s="82"/>
      <c r="AA1701" s="82"/>
      <c r="AB1701" s="82"/>
      <c r="AC1701" s="82"/>
      <c r="AD1701" s="82"/>
    </row>
    <row r="1702" spans="2:30">
      <c r="B1702" s="82"/>
      <c r="C1702" s="82"/>
      <c r="D1702" s="82"/>
      <c r="E1702" s="82"/>
      <c r="F1702" s="82"/>
      <c r="G1702" s="82"/>
      <c r="I1702" s="82"/>
      <c r="J1702" s="82"/>
      <c r="K1702" s="82"/>
      <c r="L1702" s="82"/>
      <c r="M1702" s="82"/>
      <c r="N1702" s="82"/>
      <c r="P1702" s="82"/>
      <c r="Q1702" s="82"/>
      <c r="R1702" s="82"/>
      <c r="S1702" s="82"/>
      <c r="T1702" s="82"/>
      <c r="U1702" s="82"/>
      <c r="W1702" s="82"/>
      <c r="X1702" s="82"/>
      <c r="Y1702" s="82"/>
      <c r="Z1702" s="82"/>
      <c r="AA1702" s="82"/>
      <c r="AB1702" s="82"/>
      <c r="AC1702" s="82"/>
      <c r="AD1702" s="82"/>
    </row>
    <row r="1703" spans="2:30">
      <c r="B1703" s="82"/>
      <c r="C1703" s="82"/>
      <c r="D1703" s="82"/>
      <c r="E1703" s="82"/>
      <c r="F1703" s="82"/>
      <c r="G1703" s="82"/>
      <c r="I1703" s="82"/>
      <c r="J1703" s="82"/>
      <c r="K1703" s="82"/>
      <c r="L1703" s="82"/>
      <c r="M1703" s="82"/>
      <c r="N1703" s="82"/>
      <c r="P1703" s="82"/>
      <c r="Q1703" s="82"/>
      <c r="R1703" s="82"/>
      <c r="S1703" s="82"/>
      <c r="T1703" s="82"/>
      <c r="U1703" s="82"/>
      <c r="W1703" s="82"/>
      <c r="X1703" s="82"/>
      <c r="Y1703" s="82"/>
      <c r="Z1703" s="82"/>
      <c r="AA1703" s="82"/>
      <c r="AB1703" s="82"/>
      <c r="AC1703" s="82"/>
      <c r="AD1703" s="82"/>
    </row>
    <row r="1704" spans="2:30">
      <c r="B1704" s="82"/>
      <c r="C1704" s="82"/>
      <c r="D1704" s="82"/>
      <c r="E1704" s="82"/>
      <c r="F1704" s="82"/>
      <c r="G1704" s="82"/>
      <c r="I1704" s="82"/>
      <c r="J1704" s="82"/>
      <c r="K1704" s="82"/>
      <c r="L1704" s="82"/>
      <c r="M1704" s="82"/>
      <c r="N1704" s="82"/>
      <c r="P1704" s="82"/>
      <c r="Q1704" s="82"/>
      <c r="R1704" s="82"/>
      <c r="S1704" s="82"/>
      <c r="T1704" s="82"/>
      <c r="U1704" s="82"/>
      <c r="W1704" s="82"/>
      <c r="X1704" s="82"/>
      <c r="Y1704" s="82"/>
      <c r="Z1704" s="82"/>
      <c r="AA1704" s="82"/>
      <c r="AB1704" s="82"/>
      <c r="AC1704" s="82"/>
      <c r="AD1704" s="82"/>
    </row>
    <row r="1705" spans="2:30">
      <c r="B1705" s="82"/>
      <c r="C1705" s="82"/>
      <c r="D1705" s="82"/>
      <c r="E1705" s="82"/>
      <c r="F1705" s="82"/>
      <c r="G1705" s="82"/>
      <c r="I1705" s="82"/>
      <c r="J1705" s="82"/>
      <c r="K1705" s="82"/>
      <c r="L1705" s="82"/>
      <c r="M1705" s="82"/>
      <c r="N1705" s="82"/>
      <c r="P1705" s="82"/>
      <c r="Q1705" s="82"/>
      <c r="R1705" s="82"/>
      <c r="S1705" s="82"/>
      <c r="T1705" s="82"/>
      <c r="U1705" s="82"/>
      <c r="W1705" s="82"/>
      <c r="X1705" s="82"/>
      <c r="Y1705" s="82"/>
      <c r="Z1705" s="82"/>
      <c r="AA1705" s="82"/>
      <c r="AB1705" s="82"/>
      <c r="AC1705" s="82"/>
      <c r="AD1705" s="82"/>
    </row>
    <row r="1706" spans="2:30">
      <c r="B1706" s="82"/>
      <c r="C1706" s="82"/>
      <c r="D1706" s="82"/>
      <c r="E1706" s="82"/>
      <c r="F1706" s="82"/>
      <c r="G1706" s="82"/>
      <c r="I1706" s="82"/>
      <c r="J1706" s="82"/>
      <c r="K1706" s="82"/>
      <c r="L1706" s="82"/>
      <c r="M1706" s="82"/>
      <c r="N1706" s="82"/>
      <c r="P1706" s="82"/>
      <c r="Q1706" s="82"/>
      <c r="R1706" s="82"/>
      <c r="S1706" s="82"/>
      <c r="T1706" s="82"/>
      <c r="U1706" s="82"/>
      <c r="W1706" s="82"/>
      <c r="X1706" s="82"/>
      <c r="Y1706" s="82"/>
      <c r="Z1706" s="82"/>
      <c r="AA1706" s="82"/>
      <c r="AB1706" s="82"/>
      <c r="AC1706" s="82"/>
      <c r="AD1706" s="82"/>
    </row>
    <row r="1707" spans="2:30">
      <c r="B1707" s="82"/>
      <c r="C1707" s="82"/>
      <c r="D1707" s="82"/>
      <c r="E1707" s="82"/>
      <c r="F1707" s="82"/>
      <c r="G1707" s="82"/>
      <c r="I1707" s="82"/>
      <c r="J1707" s="82"/>
      <c r="K1707" s="82"/>
      <c r="L1707" s="82"/>
      <c r="M1707" s="82"/>
      <c r="N1707" s="82"/>
      <c r="P1707" s="82"/>
      <c r="Q1707" s="82"/>
      <c r="R1707" s="82"/>
      <c r="S1707" s="82"/>
      <c r="T1707" s="82"/>
      <c r="U1707" s="82"/>
      <c r="W1707" s="82"/>
      <c r="X1707" s="82"/>
      <c r="Y1707" s="82"/>
      <c r="Z1707" s="82"/>
      <c r="AA1707" s="82"/>
      <c r="AB1707" s="82"/>
      <c r="AC1707" s="82"/>
      <c r="AD1707" s="82"/>
    </row>
    <row r="1708" spans="2:30">
      <c r="B1708" s="82"/>
      <c r="C1708" s="82"/>
      <c r="D1708" s="82"/>
      <c r="E1708" s="82"/>
      <c r="F1708" s="82"/>
      <c r="G1708" s="82"/>
      <c r="I1708" s="82"/>
      <c r="J1708" s="82"/>
      <c r="K1708" s="82"/>
      <c r="L1708" s="82"/>
      <c r="M1708" s="82"/>
      <c r="N1708" s="82"/>
      <c r="P1708" s="82"/>
      <c r="Q1708" s="82"/>
      <c r="R1708" s="82"/>
      <c r="S1708" s="82"/>
      <c r="T1708" s="82"/>
      <c r="U1708" s="82"/>
      <c r="W1708" s="82"/>
      <c r="X1708" s="82"/>
      <c r="Y1708" s="82"/>
      <c r="Z1708" s="82"/>
      <c r="AA1708" s="82"/>
      <c r="AB1708" s="82"/>
      <c r="AC1708" s="82"/>
      <c r="AD1708" s="82"/>
    </row>
    <row r="1709" spans="2:30">
      <c r="B1709" s="82"/>
      <c r="C1709" s="82"/>
      <c r="D1709" s="82"/>
      <c r="E1709" s="82"/>
      <c r="F1709" s="82"/>
      <c r="G1709" s="82"/>
      <c r="I1709" s="82"/>
      <c r="J1709" s="82"/>
      <c r="K1709" s="82"/>
      <c r="L1709" s="82"/>
      <c r="M1709" s="82"/>
      <c r="N1709" s="82"/>
      <c r="P1709" s="82"/>
      <c r="Q1709" s="82"/>
      <c r="R1709" s="82"/>
      <c r="S1709" s="82"/>
      <c r="T1709" s="82"/>
      <c r="U1709" s="82"/>
      <c r="W1709" s="82"/>
      <c r="X1709" s="82"/>
      <c r="Y1709" s="82"/>
      <c r="Z1709" s="82"/>
      <c r="AA1709" s="82"/>
      <c r="AB1709" s="82"/>
      <c r="AC1709" s="82"/>
      <c r="AD1709" s="82"/>
    </row>
    <row r="1710" spans="2:30">
      <c r="B1710" s="82"/>
      <c r="C1710" s="82"/>
      <c r="D1710" s="82"/>
      <c r="E1710" s="82"/>
      <c r="F1710" s="82"/>
      <c r="G1710" s="82"/>
      <c r="I1710" s="82"/>
      <c r="J1710" s="82"/>
      <c r="K1710" s="82"/>
      <c r="L1710" s="82"/>
      <c r="M1710" s="82"/>
      <c r="N1710" s="82"/>
      <c r="P1710" s="82"/>
      <c r="Q1710" s="82"/>
      <c r="R1710" s="82"/>
      <c r="S1710" s="82"/>
      <c r="T1710" s="82"/>
      <c r="U1710" s="82"/>
      <c r="W1710" s="82"/>
      <c r="X1710" s="82"/>
      <c r="Y1710" s="82"/>
      <c r="Z1710" s="82"/>
      <c r="AA1710" s="82"/>
      <c r="AB1710" s="82"/>
      <c r="AC1710" s="82"/>
      <c r="AD1710" s="82"/>
    </row>
    <row r="1711" spans="2:30">
      <c r="B1711" s="82"/>
      <c r="C1711" s="82"/>
      <c r="D1711" s="82"/>
      <c r="E1711" s="82"/>
      <c r="F1711" s="82"/>
      <c r="G1711" s="82"/>
      <c r="I1711" s="82"/>
      <c r="J1711" s="82"/>
      <c r="K1711" s="82"/>
      <c r="L1711" s="82"/>
      <c r="M1711" s="82"/>
      <c r="N1711" s="82"/>
      <c r="P1711" s="82"/>
      <c r="Q1711" s="82"/>
      <c r="R1711" s="82"/>
      <c r="S1711" s="82"/>
      <c r="T1711" s="82"/>
      <c r="U1711" s="82"/>
      <c r="W1711" s="82"/>
      <c r="X1711" s="82"/>
      <c r="Y1711" s="82"/>
      <c r="Z1711" s="82"/>
      <c r="AA1711" s="82"/>
      <c r="AB1711" s="82"/>
      <c r="AC1711" s="82"/>
      <c r="AD1711" s="82"/>
    </row>
    <row r="1712" spans="2:30">
      <c r="B1712" s="82"/>
      <c r="C1712" s="82"/>
      <c r="D1712" s="82"/>
      <c r="E1712" s="82"/>
      <c r="F1712" s="82"/>
      <c r="G1712" s="82"/>
      <c r="I1712" s="82"/>
      <c r="J1712" s="82"/>
      <c r="K1712" s="82"/>
      <c r="L1712" s="82"/>
      <c r="M1712" s="82"/>
      <c r="N1712" s="82"/>
      <c r="P1712" s="82"/>
      <c r="Q1712" s="82"/>
      <c r="R1712" s="82"/>
      <c r="S1712" s="82"/>
      <c r="T1712" s="82"/>
      <c r="U1712" s="82"/>
      <c r="W1712" s="82"/>
      <c r="X1712" s="82"/>
      <c r="Y1712" s="82"/>
      <c r="Z1712" s="82"/>
      <c r="AA1712" s="82"/>
      <c r="AB1712" s="82"/>
      <c r="AC1712" s="82"/>
      <c r="AD1712" s="82"/>
    </row>
    <row r="1713" spans="2:30">
      <c r="B1713" s="82"/>
      <c r="C1713" s="82"/>
      <c r="D1713" s="82"/>
      <c r="E1713" s="82"/>
      <c r="F1713" s="82"/>
      <c r="G1713" s="82"/>
      <c r="I1713" s="82"/>
      <c r="J1713" s="82"/>
      <c r="K1713" s="82"/>
      <c r="L1713" s="82"/>
      <c r="M1713" s="82"/>
      <c r="N1713" s="82"/>
      <c r="P1713" s="82"/>
      <c r="Q1713" s="82"/>
      <c r="R1713" s="82"/>
      <c r="S1713" s="82"/>
      <c r="T1713" s="82"/>
      <c r="U1713" s="82"/>
      <c r="W1713" s="82"/>
      <c r="X1713" s="82"/>
      <c r="Y1713" s="82"/>
      <c r="Z1713" s="82"/>
      <c r="AA1713" s="82"/>
      <c r="AB1713" s="82"/>
      <c r="AC1713" s="82"/>
      <c r="AD1713" s="82"/>
    </row>
    <row r="1714" spans="2:30">
      <c r="B1714" s="82"/>
      <c r="C1714" s="82"/>
      <c r="D1714" s="82"/>
      <c r="E1714" s="82"/>
      <c r="F1714" s="82"/>
      <c r="G1714" s="82"/>
      <c r="I1714" s="82"/>
      <c r="J1714" s="82"/>
      <c r="K1714" s="82"/>
      <c r="L1714" s="82"/>
      <c r="M1714" s="82"/>
      <c r="N1714" s="82"/>
      <c r="P1714" s="82"/>
      <c r="Q1714" s="82"/>
      <c r="R1714" s="82"/>
      <c r="S1714" s="82"/>
      <c r="T1714" s="82"/>
      <c r="U1714" s="82"/>
      <c r="W1714" s="82"/>
      <c r="X1714" s="82"/>
      <c r="Y1714" s="82"/>
      <c r="Z1714" s="82"/>
      <c r="AA1714" s="82"/>
      <c r="AB1714" s="82"/>
      <c r="AC1714" s="82"/>
      <c r="AD1714" s="82"/>
    </row>
    <row r="1715" spans="2:30">
      <c r="B1715" s="82"/>
      <c r="C1715" s="82"/>
      <c r="D1715" s="82"/>
      <c r="E1715" s="82"/>
      <c r="F1715" s="82"/>
      <c r="G1715" s="82"/>
      <c r="I1715" s="82"/>
      <c r="J1715" s="82"/>
      <c r="K1715" s="82"/>
      <c r="L1715" s="82"/>
      <c r="M1715" s="82"/>
      <c r="N1715" s="82"/>
      <c r="P1715" s="82"/>
      <c r="Q1715" s="82"/>
      <c r="R1715" s="82"/>
      <c r="S1715" s="82"/>
      <c r="T1715" s="82"/>
      <c r="U1715" s="82"/>
      <c r="W1715" s="82"/>
      <c r="X1715" s="82"/>
      <c r="Y1715" s="82"/>
      <c r="Z1715" s="82"/>
      <c r="AA1715" s="82"/>
      <c r="AB1715" s="82"/>
      <c r="AC1715" s="82"/>
      <c r="AD1715" s="82"/>
    </row>
    <row r="1716" spans="2:30">
      <c r="B1716" s="82"/>
      <c r="C1716" s="82"/>
      <c r="D1716" s="82"/>
      <c r="E1716" s="82"/>
      <c r="F1716" s="82"/>
      <c r="G1716" s="82"/>
      <c r="I1716" s="82"/>
      <c r="J1716" s="82"/>
      <c r="K1716" s="82"/>
      <c r="L1716" s="82"/>
      <c r="M1716" s="82"/>
      <c r="N1716" s="82"/>
      <c r="P1716" s="82"/>
      <c r="Q1716" s="82"/>
      <c r="R1716" s="82"/>
      <c r="S1716" s="82"/>
      <c r="T1716" s="82"/>
      <c r="U1716" s="82"/>
      <c r="W1716" s="82"/>
      <c r="X1716" s="82"/>
      <c r="Y1716" s="82"/>
      <c r="Z1716" s="82"/>
      <c r="AA1716" s="82"/>
      <c r="AB1716" s="82"/>
      <c r="AC1716" s="82"/>
      <c r="AD1716" s="82"/>
    </row>
    <row r="1717" spans="2:30">
      <c r="B1717" s="82"/>
      <c r="C1717" s="82"/>
      <c r="D1717" s="82"/>
      <c r="E1717" s="82"/>
      <c r="F1717" s="82"/>
      <c r="G1717" s="82"/>
      <c r="I1717" s="82"/>
      <c r="J1717" s="82"/>
      <c r="K1717" s="82"/>
      <c r="L1717" s="82"/>
      <c r="M1717" s="82"/>
      <c r="N1717" s="82"/>
      <c r="P1717" s="82"/>
      <c r="Q1717" s="82"/>
      <c r="R1717" s="82"/>
      <c r="S1717" s="82"/>
      <c r="T1717" s="82"/>
      <c r="U1717" s="82"/>
      <c r="W1717" s="82"/>
      <c r="X1717" s="82"/>
      <c r="Y1717" s="82"/>
      <c r="Z1717" s="82"/>
      <c r="AA1717" s="82"/>
      <c r="AB1717" s="82"/>
      <c r="AC1717" s="82"/>
      <c r="AD1717" s="82"/>
    </row>
    <row r="1718" spans="2:30">
      <c r="B1718" s="82"/>
      <c r="C1718" s="82"/>
      <c r="D1718" s="82"/>
      <c r="E1718" s="82"/>
      <c r="F1718" s="82"/>
      <c r="G1718" s="82"/>
      <c r="I1718" s="82"/>
      <c r="J1718" s="82"/>
      <c r="K1718" s="82"/>
      <c r="L1718" s="82"/>
      <c r="M1718" s="82"/>
      <c r="N1718" s="82"/>
      <c r="P1718" s="82"/>
      <c r="Q1718" s="82"/>
      <c r="R1718" s="82"/>
      <c r="S1718" s="82"/>
      <c r="T1718" s="82"/>
      <c r="U1718" s="82"/>
      <c r="W1718" s="82"/>
      <c r="X1718" s="82"/>
      <c r="Y1718" s="82"/>
      <c r="Z1718" s="82"/>
      <c r="AA1718" s="82"/>
      <c r="AB1718" s="82"/>
      <c r="AC1718" s="82"/>
      <c r="AD1718" s="82"/>
    </row>
    <row r="1719" spans="2:30">
      <c r="B1719" s="82"/>
      <c r="C1719" s="82"/>
      <c r="D1719" s="82"/>
      <c r="E1719" s="82"/>
      <c r="F1719" s="82"/>
      <c r="G1719" s="82"/>
      <c r="I1719" s="82"/>
      <c r="J1719" s="82"/>
      <c r="K1719" s="82"/>
      <c r="L1719" s="82"/>
      <c r="M1719" s="82"/>
      <c r="N1719" s="82"/>
      <c r="P1719" s="82"/>
      <c r="Q1719" s="82"/>
      <c r="R1719" s="82"/>
      <c r="S1719" s="82"/>
      <c r="T1719" s="82"/>
      <c r="U1719" s="82"/>
      <c r="W1719" s="82"/>
      <c r="X1719" s="82"/>
      <c r="Y1719" s="82"/>
      <c r="Z1719" s="82"/>
      <c r="AA1719" s="82"/>
      <c r="AB1719" s="82"/>
      <c r="AC1719" s="82"/>
      <c r="AD1719" s="82"/>
    </row>
    <row r="1720" spans="2:30">
      <c r="B1720" s="82"/>
      <c r="C1720" s="82"/>
      <c r="D1720" s="82"/>
      <c r="E1720" s="82"/>
      <c r="F1720" s="82"/>
      <c r="G1720" s="82"/>
      <c r="I1720" s="82"/>
      <c r="J1720" s="82"/>
      <c r="K1720" s="82"/>
      <c r="L1720" s="82"/>
      <c r="M1720" s="82"/>
      <c r="N1720" s="82"/>
      <c r="P1720" s="82"/>
      <c r="Q1720" s="82"/>
      <c r="R1720" s="82"/>
      <c r="S1720" s="82"/>
      <c r="T1720" s="82"/>
      <c r="U1720" s="82"/>
      <c r="W1720" s="82"/>
      <c r="X1720" s="82"/>
      <c r="Y1720" s="82"/>
      <c r="Z1720" s="82"/>
      <c r="AA1720" s="82"/>
      <c r="AB1720" s="82"/>
      <c r="AC1720" s="82"/>
      <c r="AD1720" s="82"/>
    </row>
    <row r="1721" spans="2:30">
      <c r="B1721" s="82"/>
      <c r="C1721" s="82"/>
      <c r="D1721" s="82"/>
      <c r="E1721" s="82"/>
      <c r="F1721" s="82"/>
      <c r="G1721" s="82"/>
      <c r="I1721" s="82"/>
      <c r="J1721" s="82"/>
      <c r="K1721" s="82"/>
      <c r="L1721" s="82"/>
      <c r="M1721" s="82"/>
      <c r="N1721" s="82"/>
      <c r="P1721" s="82"/>
      <c r="Q1721" s="82"/>
      <c r="R1721" s="82"/>
      <c r="S1721" s="82"/>
      <c r="T1721" s="82"/>
      <c r="U1721" s="82"/>
      <c r="W1721" s="82"/>
      <c r="X1721" s="82"/>
      <c r="Y1721" s="82"/>
      <c r="Z1721" s="82"/>
      <c r="AA1721" s="82"/>
      <c r="AB1721" s="82"/>
      <c r="AC1721" s="82"/>
      <c r="AD1721" s="82"/>
    </row>
    <row r="1722" spans="2:30">
      <c r="B1722" s="82"/>
      <c r="C1722" s="82"/>
      <c r="D1722" s="82"/>
      <c r="E1722" s="82"/>
      <c r="F1722" s="82"/>
      <c r="G1722" s="82"/>
      <c r="I1722" s="82"/>
      <c r="J1722" s="82"/>
      <c r="K1722" s="82"/>
      <c r="L1722" s="82"/>
      <c r="M1722" s="82"/>
      <c r="N1722" s="82"/>
      <c r="P1722" s="82"/>
      <c r="Q1722" s="82"/>
      <c r="R1722" s="82"/>
      <c r="S1722" s="82"/>
      <c r="T1722" s="82"/>
      <c r="U1722" s="82"/>
      <c r="W1722" s="82"/>
      <c r="X1722" s="82"/>
      <c r="Y1722" s="82"/>
      <c r="Z1722" s="82"/>
      <c r="AA1722" s="82"/>
      <c r="AB1722" s="82"/>
      <c r="AC1722" s="82"/>
      <c r="AD1722" s="82"/>
    </row>
    <row r="1723" spans="2:30">
      <c r="B1723" s="82"/>
      <c r="C1723" s="82"/>
      <c r="D1723" s="82"/>
      <c r="E1723" s="82"/>
      <c r="F1723" s="82"/>
      <c r="G1723" s="82"/>
      <c r="I1723" s="82"/>
      <c r="J1723" s="82"/>
      <c r="K1723" s="82"/>
      <c r="L1723" s="82"/>
      <c r="M1723" s="82"/>
      <c r="N1723" s="82"/>
      <c r="P1723" s="82"/>
      <c r="Q1723" s="82"/>
      <c r="R1723" s="82"/>
      <c r="S1723" s="82"/>
      <c r="T1723" s="82"/>
      <c r="U1723" s="82"/>
      <c r="W1723" s="82"/>
      <c r="X1723" s="82"/>
      <c r="Y1723" s="82"/>
      <c r="Z1723" s="82"/>
      <c r="AA1723" s="82"/>
      <c r="AB1723" s="82"/>
      <c r="AC1723" s="82"/>
      <c r="AD1723" s="82"/>
    </row>
    <row r="1724" spans="2:30">
      <c r="B1724" s="82"/>
      <c r="C1724" s="82"/>
      <c r="D1724" s="82"/>
      <c r="E1724" s="82"/>
      <c r="F1724" s="82"/>
      <c r="G1724" s="82"/>
      <c r="I1724" s="82"/>
      <c r="J1724" s="82"/>
      <c r="K1724" s="82"/>
      <c r="L1724" s="82"/>
      <c r="M1724" s="82"/>
      <c r="N1724" s="82"/>
      <c r="P1724" s="82"/>
      <c r="Q1724" s="82"/>
      <c r="R1724" s="82"/>
      <c r="S1724" s="82"/>
      <c r="T1724" s="82"/>
      <c r="U1724" s="82"/>
      <c r="W1724" s="82"/>
      <c r="X1724" s="82"/>
      <c r="Y1724" s="82"/>
      <c r="Z1724" s="82"/>
      <c r="AA1724" s="82"/>
      <c r="AB1724" s="82"/>
      <c r="AC1724" s="82"/>
      <c r="AD1724" s="82"/>
    </row>
    <row r="1725" spans="2:30">
      <c r="B1725" s="82"/>
      <c r="C1725" s="82"/>
      <c r="D1725" s="82"/>
      <c r="E1725" s="82"/>
      <c r="F1725" s="82"/>
      <c r="G1725" s="82"/>
      <c r="I1725" s="82"/>
      <c r="J1725" s="82"/>
      <c r="K1725" s="82"/>
      <c r="L1725" s="82"/>
      <c r="M1725" s="82"/>
      <c r="N1725" s="82"/>
      <c r="P1725" s="82"/>
      <c r="Q1725" s="82"/>
      <c r="R1725" s="82"/>
      <c r="S1725" s="82"/>
      <c r="T1725" s="82"/>
      <c r="U1725" s="82"/>
      <c r="W1725" s="82"/>
      <c r="X1725" s="82"/>
      <c r="Y1725" s="82"/>
      <c r="Z1725" s="82"/>
      <c r="AA1725" s="82"/>
      <c r="AB1725" s="82"/>
      <c r="AC1725" s="82"/>
      <c r="AD1725" s="82"/>
    </row>
    <row r="1726" spans="2:30">
      <c r="B1726" s="82"/>
      <c r="C1726" s="82"/>
      <c r="D1726" s="82"/>
      <c r="E1726" s="82"/>
      <c r="F1726" s="82"/>
      <c r="G1726" s="82"/>
      <c r="I1726" s="82"/>
      <c r="J1726" s="82"/>
      <c r="K1726" s="82"/>
      <c r="L1726" s="82"/>
      <c r="M1726" s="82"/>
      <c r="N1726" s="82"/>
      <c r="P1726" s="82"/>
      <c r="Q1726" s="82"/>
      <c r="R1726" s="82"/>
      <c r="S1726" s="82"/>
      <c r="T1726" s="82"/>
      <c r="U1726" s="82"/>
      <c r="W1726" s="82"/>
      <c r="X1726" s="82"/>
      <c r="Y1726" s="82"/>
      <c r="Z1726" s="82"/>
      <c r="AA1726" s="82"/>
      <c r="AB1726" s="82"/>
      <c r="AC1726" s="82"/>
      <c r="AD1726" s="82"/>
    </row>
    <row r="1727" spans="2:30">
      <c r="B1727" s="82"/>
      <c r="C1727" s="82"/>
      <c r="D1727" s="82"/>
      <c r="E1727" s="82"/>
      <c r="F1727" s="82"/>
      <c r="G1727" s="82"/>
      <c r="I1727" s="82"/>
      <c r="J1727" s="82"/>
      <c r="K1727" s="82"/>
      <c r="L1727" s="82"/>
      <c r="M1727" s="82"/>
      <c r="N1727" s="82"/>
      <c r="P1727" s="82"/>
      <c r="Q1727" s="82"/>
      <c r="R1727" s="82"/>
      <c r="S1727" s="82"/>
      <c r="T1727" s="82"/>
      <c r="U1727" s="82"/>
      <c r="W1727" s="82"/>
      <c r="X1727" s="82"/>
      <c r="Y1727" s="82"/>
      <c r="Z1727" s="82"/>
      <c r="AA1727" s="82"/>
      <c r="AB1727" s="82"/>
      <c r="AC1727" s="82"/>
      <c r="AD1727" s="82"/>
    </row>
    <row r="1728" spans="2:30">
      <c r="B1728" s="82"/>
      <c r="C1728" s="82"/>
      <c r="D1728" s="82"/>
      <c r="E1728" s="82"/>
      <c r="F1728" s="82"/>
      <c r="G1728" s="82"/>
      <c r="I1728" s="82"/>
      <c r="J1728" s="82"/>
      <c r="K1728" s="82"/>
      <c r="L1728" s="82"/>
      <c r="M1728" s="82"/>
      <c r="N1728" s="82"/>
      <c r="P1728" s="82"/>
      <c r="Q1728" s="82"/>
      <c r="R1728" s="82"/>
      <c r="S1728" s="82"/>
      <c r="T1728" s="82"/>
      <c r="U1728" s="82"/>
      <c r="W1728" s="82"/>
      <c r="X1728" s="82"/>
      <c r="Y1728" s="82"/>
      <c r="Z1728" s="82"/>
      <c r="AA1728" s="82"/>
      <c r="AB1728" s="82"/>
      <c r="AC1728" s="82"/>
      <c r="AD1728" s="82"/>
    </row>
    <row r="1729" spans="2:30">
      <c r="B1729" s="82"/>
      <c r="C1729" s="82"/>
      <c r="D1729" s="82"/>
      <c r="E1729" s="82"/>
      <c r="F1729" s="82"/>
      <c r="G1729" s="82"/>
      <c r="I1729" s="82"/>
      <c r="J1729" s="82"/>
      <c r="K1729" s="82"/>
      <c r="L1729" s="82"/>
      <c r="M1729" s="82"/>
      <c r="N1729" s="82"/>
      <c r="P1729" s="82"/>
      <c r="Q1729" s="82"/>
      <c r="R1729" s="82"/>
      <c r="S1729" s="82"/>
      <c r="T1729" s="82"/>
      <c r="U1729" s="82"/>
      <c r="W1729" s="82"/>
      <c r="X1729" s="82"/>
      <c r="Y1729" s="82"/>
      <c r="Z1729" s="82"/>
      <c r="AA1729" s="82"/>
      <c r="AB1729" s="82"/>
      <c r="AC1729" s="82"/>
      <c r="AD1729" s="82"/>
    </row>
    <row r="1730" spans="2:30">
      <c r="B1730" s="82"/>
      <c r="C1730" s="82"/>
      <c r="D1730" s="82"/>
      <c r="E1730" s="82"/>
      <c r="F1730" s="82"/>
      <c r="G1730" s="82"/>
      <c r="I1730" s="82"/>
      <c r="J1730" s="82"/>
      <c r="K1730" s="82"/>
      <c r="L1730" s="82"/>
      <c r="M1730" s="82"/>
      <c r="N1730" s="82"/>
      <c r="P1730" s="82"/>
      <c r="Q1730" s="82"/>
      <c r="R1730" s="82"/>
      <c r="S1730" s="82"/>
      <c r="T1730" s="82"/>
      <c r="U1730" s="82"/>
      <c r="W1730" s="82"/>
      <c r="X1730" s="82"/>
      <c r="Y1730" s="82"/>
      <c r="Z1730" s="82"/>
      <c r="AA1730" s="82"/>
      <c r="AB1730" s="82"/>
      <c r="AC1730" s="82"/>
      <c r="AD1730" s="82"/>
    </row>
    <row r="1731" spans="2:30">
      <c r="B1731" s="82"/>
      <c r="C1731" s="82"/>
      <c r="D1731" s="82"/>
      <c r="E1731" s="82"/>
      <c r="F1731" s="82"/>
      <c r="G1731" s="82"/>
      <c r="I1731" s="82"/>
      <c r="J1731" s="82"/>
      <c r="K1731" s="82"/>
      <c r="L1731" s="82"/>
      <c r="M1731" s="82"/>
      <c r="N1731" s="82"/>
      <c r="P1731" s="82"/>
      <c r="Q1731" s="82"/>
      <c r="R1731" s="82"/>
      <c r="S1731" s="82"/>
      <c r="T1731" s="82"/>
      <c r="U1731" s="82"/>
      <c r="W1731" s="82"/>
      <c r="X1731" s="82"/>
      <c r="Y1731" s="82"/>
      <c r="Z1731" s="82"/>
      <c r="AA1731" s="82"/>
      <c r="AB1731" s="82"/>
      <c r="AC1731" s="82"/>
      <c r="AD1731" s="82"/>
    </row>
    <row r="1732" spans="2:30">
      <c r="B1732" s="82"/>
      <c r="C1732" s="82"/>
      <c r="D1732" s="82"/>
      <c r="E1732" s="82"/>
      <c r="F1732" s="82"/>
      <c r="G1732" s="82"/>
      <c r="I1732" s="82"/>
      <c r="J1732" s="82"/>
      <c r="K1732" s="82"/>
      <c r="L1732" s="82"/>
      <c r="M1732" s="82"/>
      <c r="N1732" s="82"/>
      <c r="P1732" s="82"/>
      <c r="Q1732" s="82"/>
      <c r="R1732" s="82"/>
      <c r="S1732" s="82"/>
      <c r="T1732" s="82"/>
      <c r="U1732" s="82"/>
      <c r="W1732" s="82"/>
      <c r="X1732" s="82"/>
      <c r="Y1732" s="82"/>
      <c r="Z1732" s="82"/>
      <c r="AA1732" s="82"/>
      <c r="AB1732" s="82"/>
      <c r="AC1732" s="82"/>
      <c r="AD1732" s="82"/>
    </row>
    <row r="1733" spans="2:30">
      <c r="B1733" s="82"/>
      <c r="C1733" s="82"/>
      <c r="D1733" s="82"/>
      <c r="E1733" s="82"/>
      <c r="F1733" s="82"/>
      <c r="G1733" s="82"/>
      <c r="I1733" s="82"/>
      <c r="J1733" s="82"/>
      <c r="K1733" s="82"/>
      <c r="L1733" s="82"/>
      <c r="M1733" s="82"/>
      <c r="N1733" s="82"/>
      <c r="P1733" s="82"/>
      <c r="Q1733" s="82"/>
      <c r="R1733" s="82"/>
      <c r="S1733" s="82"/>
      <c r="T1733" s="82"/>
      <c r="U1733" s="82"/>
      <c r="W1733" s="82"/>
      <c r="X1733" s="82"/>
      <c r="Y1733" s="82"/>
      <c r="Z1733" s="82"/>
      <c r="AA1733" s="82"/>
      <c r="AB1733" s="82"/>
      <c r="AC1733" s="82"/>
      <c r="AD1733" s="82"/>
    </row>
    <row r="1734" spans="2:30">
      <c r="B1734" s="82"/>
      <c r="C1734" s="82"/>
      <c r="D1734" s="82"/>
      <c r="E1734" s="82"/>
      <c r="F1734" s="82"/>
      <c r="G1734" s="82"/>
      <c r="I1734" s="82"/>
      <c r="J1734" s="82"/>
      <c r="K1734" s="82"/>
      <c r="L1734" s="82"/>
      <c r="M1734" s="82"/>
      <c r="N1734" s="82"/>
      <c r="P1734" s="82"/>
      <c r="Q1734" s="82"/>
      <c r="R1734" s="82"/>
      <c r="S1734" s="82"/>
      <c r="T1734" s="82"/>
      <c r="U1734" s="82"/>
      <c r="W1734" s="82"/>
      <c r="X1734" s="82"/>
      <c r="Y1734" s="82"/>
      <c r="Z1734" s="82"/>
      <c r="AA1734" s="82"/>
      <c r="AB1734" s="82"/>
      <c r="AC1734" s="82"/>
      <c r="AD1734" s="82"/>
    </row>
    <row r="1735" spans="2:30">
      <c r="B1735" s="82"/>
      <c r="C1735" s="82"/>
      <c r="D1735" s="82"/>
      <c r="E1735" s="82"/>
      <c r="F1735" s="82"/>
      <c r="G1735" s="82"/>
      <c r="I1735" s="82"/>
      <c r="J1735" s="82"/>
      <c r="K1735" s="82"/>
      <c r="L1735" s="82"/>
      <c r="M1735" s="82"/>
      <c r="N1735" s="82"/>
      <c r="P1735" s="82"/>
      <c r="Q1735" s="82"/>
      <c r="R1735" s="82"/>
      <c r="S1735" s="82"/>
      <c r="T1735" s="82"/>
      <c r="U1735" s="82"/>
      <c r="W1735" s="82"/>
      <c r="X1735" s="82"/>
      <c r="Y1735" s="82"/>
      <c r="Z1735" s="82"/>
      <c r="AA1735" s="82"/>
      <c r="AB1735" s="82"/>
      <c r="AC1735" s="82"/>
      <c r="AD1735" s="82"/>
    </row>
    <row r="1736" spans="2:30">
      <c r="B1736" s="82"/>
      <c r="C1736" s="82"/>
      <c r="D1736" s="82"/>
      <c r="E1736" s="82"/>
      <c r="F1736" s="82"/>
      <c r="G1736" s="82"/>
      <c r="I1736" s="82"/>
      <c r="J1736" s="82"/>
      <c r="K1736" s="82"/>
      <c r="L1736" s="82"/>
      <c r="M1736" s="82"/>
      <c r="N1736" s="82"/>
      <c r="P1736" s="82"/>
      <c r="Q1736" s="82"/>
      <c r="R1736" s="82"/>
      <c r="S1736" s="82"/>
      <c r="T1736" s="82"/>
      <c r="U1736" s="82"/>
      <c r="W1736" s="82"/>
      <c r="X1736" s="82"/>
      <c r="Y1736" s="82"/>
      <c r="Z1736" s="82"/>
      <c r="AA1736" s="82"/>
      <c r="AB1736" s="82"/>
      <c r="AC1736" s="82"/>
      <c r="AD1736" s="82"/>
    </row>
    <row r="1737" spans="2:30">
      <c r="B1737" s="82"/>
      <c r="C1737" s="82"/>
      <c r="D1737" s="82"/>
      <c r="E1737" s="82"/>
      <c r="F1737" s="82"/>
      <c r="G1737" s="82"/>
      <c r="I1737" s="82"/>
      <c r="J1737" s="82"/>
      <c r="K1737" s="82"/>
      <c r="L1737" s="82"/>
      <c r="M1737" s="82"/>
      <c r="N1737" s="82"/>
      <c r="P1737" s="82"/>
      <c r="Q1737" s="82"/>
      <c r="R1737" s="82"/>
      <c r="S1737" s="82"/>
      <c r="T1737" s="82"/>
      <c r="U1737" s="82"/>
      <c r="W1737" s="82"/>
      <c r="X1737" s="82"/>
      <c r="Y1737" s="82"/>
      <c r="Z1737" s="82"/>
      <c r="AA1737" s="82"/>
      <c r="AB1737" s="82"/>
      <c r="AC1737" s="82"/>
      <c r="AD1737" s="82"/>
    </row>
    <row r="1738" spans="2:30">
      <c r="B1738" s="82"/>
      <c r="C1738" s="82"/>
      <c r="D1738" s="82"/>
      <c r="E1738" s="82"/>
      <c r="F1738" s="82"/>
      <c r="G1738" s="82"/>
      <c r="I1738" s="82"/>
      <c r="J1738" s="82"/>
      <c r="K1738" s="82"/>
      <c r="L1738" s="82"/>
      <c r="M1738" s="82"/>
      <c r="N1738" s="82"/>
      <c r="P1738" s="82"/>
      <c r="Q1738" s="82"/>
      <c r="R1738" s="82"/>
      <c r="S1738" s="82"/>
      <c r="T1738" s="82"/>
      <c r="U1738" s="82"/>
      <c r="W1738" s="82"/>
      <c r="X1738" s="82"/>
      <c r="Y1738" s="82"/>
      <c r="Z1738" s="82"/>
      <c r="AA1738" s="82"/>
      <c r="AB1738" s="82"/>
      <c r="AC1738" s="82"/>
      <c r="AD1738" s="82"/>
    </row>
    <row r="1739" spans="2:30">
      <c r="B1739" s="82"/>
      <c r="C1739" s="82"/>
      <c r="D1739" s="82"/>
      <c r="E1739" s="82"/>
      <c r="F1739" s="82"/>
      <c r="G1739" s="82"/>
      <c r="I1739" s="82"/>
      <c r="J1739" s="82"/>
      <c r="K1739" s="82"/>
      <c r="L1739" s="82"/>
      <c r="M1739" s="82"/>
      <c r="N1739" s="82"/>
      <c r="P1739" s="82"/>
      <c r="Q1739" s="82"/>
      <c r="R1739" s="82"/>
      <c r="S1739" s="82"/>
      <c r="T1739" s="82"/>
      <c r="U1739" s="82"/>
      <c r="W1739" s="82"/>
      <c r="X1739" s="82"/>
      <c r="Y1739" s="82"/>
      <c r="Z1739" s="82"/>
      <c r="AA1739" s="82"/>
      <c r="AB1739" s="82"/>
      <c r="AC1739" s="82"/>
      <c r="AD1739" s="82"/>
    </row>
    <row r="1740" spans="2:30">
      <c r="B1740" s="82"/>
      <c r="C1740" s="82"/>
      <c r="D1740" s="82"/>
      <c r="E1740" s="82"/>
      <c r="F1740" s="82"/>
      <c r="G1740" s="82"/>
      <c r="I1740" s="82"/>
      <c r="J1740" s="82"/>
      <c r="K1740" s="82"/>
      <c r="L1740" s="82"/>
      <c r="M1740" s="82"/>
      <c r="N1740" s="82"/>
      <c r="P1740" s="82"/>
      <c r="Q1740" s="82"/>
      <c r="R1740" s="82"/>
      <c r="S1740" s="82"/>
      <c r="T1740" s="82"/>
      <c r="U1740" s="82"/>
      <c r="W1740" s="82"/>
      <c r="X1740" s="82"/>
      <c r="Y1740" s="82"/>
      <c r="Z1740" s="82"/>
      <c r="AA1740" s="82"/>
      <c r="AB1740" s="82"/>
      <c r="AC1740" s="82"/>
      <c r="AD1740" s="82"/>
    </row>
    <row r="1741" spans="2:30">
      <c r="B1741" s="82"/>
      <c r="C1741" s="82"/>
      <c r="D1741" s="82"/>
      <c r="E1741" s="82"/>
      <c r="F1741" s="82"/>
      <c r="G1741" s="82"/>
      <c r="I1741" s="82"/>
      <c r="J1741" s="82"/>
      <c r="K1741" s="82"/>
      <c r="L1741" s="82"/>
      <c r="M1741" s="82"/>
      <c r="N1741" s="82"/>
      <c r="P1741" s="82"/>
      <c r="Q1741" s="82"/>
      <c r="R1741" s="82"/>
      <c r="S1741" s="82"/>
      <c r="T1741" s="82"/>
      <c r="U1741" s="82"/>
      <c r="W1741" s="82"/>
      <c r="X1741" s="82"/>
      <c r="Y1741" s="82"/>
      <c r="Z1741" s="82"/>
      <c r="AA1741" s="82"/>
      <c r="AB1741" s="82"/>
      <c r="AC1741" s="82"/>
      <c r="AD1741" s="82"/>
    </row>
    <row r="1742" spans="2:30">
      <c r="B1742" s="82"/>
      <c r="C1742" s="82"/>
      <c r="D1742" s="82"/>
      <c r="E1742" s="82"/>
      <c r="F1742" s="82"/>
      <c r="G1742" s="82"/>
      <c r="I1742" s="82"/>
      <c r="J1742" s="82"/>
      <c r="K1742" s="82"/>
      <c r="L1742" s="82"/>
      <c r="M1742" s="82"/>
      <c r="N1742" s="82"/>
      <c r="P1742" s="82"/>
      <c r="Q1742" s="82"/>
      <c r="R1742" s="82"/>
      <c r="S1742" s="82"/>
      <c r="T1742" s="82"/>
      <c r="U1742" s="82"/>
      <c r="W1742" s="82"/>
      <c r="X1742" s="82"/>
      <c r="Y1742" s="82"/>
      <c r="Z1742" s="82"/>
      <c r="AA1742" s="82"/>
      <c r="AB1742" s="82"/>
      <c r="AC1742" s="82"/>
      <c r="AD1742" s="82"/>
    </row>
    <row r="1743" spans="2:30">
      <c r="B1743" s="82"/>
      <c r="C1743" s="82"/>
      <c r="D1743" s="82"/>
      <c r="E1743" s="82"/>
      <c r="F1743" s="82"/>
      <c r="G1743" s="82"/>
      <c r="I1743" s="82"/>
      <c r="J1743" s="82"/>
      <c r="K1743" s="82"/>
      <c r="L1743" s="82"/>
      <c r="M1743" s="82"/>
      <c r="N1743" s="82"/>
      <c r="P1743" s="82"/>
      <c r="Q1743" s="82"/>
      <c r="R1743" s="82"/>
      <c r="S1743" s="82"/>
      <c r="T1743" s="82"/>
      <c r="U1743" s="82"/>
      <c r="W1743" s="82"/>
      <c r="X1743" s="82"/>
      <c r="Y1743" s="82"/>
      <c r="Z1743" s="82"/>
      <c r="AA1743" s="82"/>
      <c r="AB1743" s="82"/>
      <c r="AC1743" s="82"/>
      <c r="AD1743" s="82"/>
    </row>
    <row r="1744" spans="2:30">
      <c r="B1744" s="82"/>
      <c r="C1744" s="82"/>
      <c r="D1744" s="82"/>
      <c r="E1744" s="82"/>
      <c r="F1744" s="82"/>
      <c r="G1744" s="82"/>
      <c r="I1744" s="82"/>
      <c r="J1744" s="82"/>
      <c r="K1744" s="82"/>
      <c r="L1744" s="82"/>
      <c r="M1744" s="82"/>
      <c r="N1744" s="82"/>
      <c r="P1744" s="82"/>
      <c r="Q1744" s="82"/>
      <c r="R1744" s="82"/>
      <c r="S1744" s="82"/>
      <c r="T1744" s="82"/>
      <c r="U1744" s="82"/>
      <c r="W1744" s="82"/>
      <c r="X1744" s="82"/>
      <c r="Y1744" s="82"/>
      <c r="Z1744" s="82"/>
      <c r="AA1744" s="82"/>
      <c r="AB1744" s="82"/>
      <c r="AC1744" s="82"/>
      <c r="AD1744" s="82"/>
    </row>
    <row r="1745" spans="2:30">
      <c r="B1745" s="82"/>
      <c r="C1745" s="82"/>
      <c r="D1745" s="82"/>
      <c r="E1745" s="82"/>
      <c r="F1745" s="82"/>
      <c r="G1745" s="82"/>
      <c r="I1745" s="82"/>
      <c r="J1745" s="82"/>
      <c r="K1745" s="82"/>
      <c r="L1745" s="82"/>
      <c r="M1745" s="82"/>
      <c r="N1745" s="82"/>
      <c r="P1745" s="82"/>
      <c r="Q1745" s="82"/>
      <c r="R1745" s="82"/>
      <c r="S1745" s="82"/>
      <c r="T1745" s="82"/>
      <c r="U1745" s="82"/>
      <c r="W1745" s="82"/>
      <c r="X1745" s="82"/>
      <c r="Y1745" s="82"/>
      <c r="Z1745" s="82"/>
      <c r="AA1745" s="82"/>
      <c r="AB1745" s="82"/>
      <c r="AC1745" s="82"/>
      <c r="AD1745" s="82"/>
    </row>
    <row r="1746" spans="2:30">
      <c r="B1746" s="82"/>
      <c r="C1746" s="82"/>
      <c r="D1746" s="82"/>
      <c r="E1746" s="82"/>
      <c r="F1746" s="82"/>
      <c r="G1746" s="82"/>
      <c r="I1746" s="82"/>
      <c r="J1746" s="82"/>
      <c r="K1746" s="82"/>
      <c r="L1746" s="82"/>
      <c r="M1746" s="82"/>
      <c r="N1746" s="82"/>
      <c r="P1746" s="82"/>
      <c r="Q1746" s="82"/>
      <c r="R1746" s="82"/>
      <c r="S1746" s="82"/>
      <c r="T1746" s="82"/>
      <c r="U1746" s="82"/>
      <c r="W1746" s="82"/>
      <c r="X1746" s="82"/>
      <c r="Y1746" s="82"/>
      <c r="Z1746" s="82"/>
      <c r="AA1746" s="82"/>
      <c r="AB1746" s="82"/>
      <c r="AC1746" s="82"/>
      <c r="AD1746" s="82"/>
    </row>
    <row r="1747" spans="2:30">
      <c r="B1747" s="82"/>
      <c r="C1747" s="82"/>
      <c r="D1747" s="82"/>
      <c r="E1747" s="82"/>
      <c r="F1747" s="82"/>
      <c r="G1747" s="82"/>
      <c r="I1747" s="82"/>
      <c r="J1747" s="82"/>
      <c r="K1747" s="82"/>
      <c r="L1747" s="82"/>
      <c r="M1747" s="82"/>
      <c r="N1747" s="82"/>
      <c r="P1747" s="82"/>
      <c r="Q1747" s="82"/>
      <c r="R1747" s="82"/>
      <c r="S1747" s="82"/>
      <c r="T1747" s="82"/>
      <c r="U1747" s="82"/>
      <c r="W1747" s="82"/>
      <c r="X1747" s="82"/>
      <c r="Y1747" s="82"/>
      <c r="Z1747" s="82"/>
      <c r="AA1747" s="82"/>
      <c r="AB1747" s="82"/>
      <c r="AC1747" s="82"/>
      <c r="AD1747" s="82"/>
    </row>
    <row r="1748" spans="2:30">
      <c r="B1748" s="82"/>
      <c r="C1748" s="82"/>
      <c r="D1748" s="82"/>
      <c r="E1748" s="82"/>
      <c r="F1748" s="82"/>
      <c r="G1748" s="82"/>
      <c r="I1748" s="82"/>
      <c r="J1748" s="82"/>
      <c r="K1748" s="82"/>
      <c r="L1748" s="82"/>
      <c r="M1748" s="82"/>
      <c r="N1748" s="82"/>
      <c r="P1748" s="82"/>
      <c r="Q1748" s="82"/>
      <c r="R1748" s="82"/>
      <c r="S1748" s="82"/>
      <c r="T1748" s="82"/>
      <c r="U1748" s="82"/>
      <c r="W1748" s="82"/>
      <c r="X1748" s="82"/>
      <c r="Y1748" s="82"/>
      <c r="Z1748" s="82"/>
      <c r="AA1748" s="82"/>
      <c r="AB1748" s="82"/>
      <c r="AC1748" s="82"/>
      <c r="AD1748" s="82"/>
    </row>
    <row r="1749" spans="2:30">
      <c r="B1749" s="82"/>
      <c r="C1749" s="82"/>
      <c r="D1749" s="82"/>
      <c r="E1749" s="82"/>
      <c r="F1749" s="82"/>
      <c r="G1749" s="82"/>
      <c r="I1749" s="82"/>
      <c r="J1749" s="82"/>
      <c r="K1749" s="82"/>
      <c r="L1749" s="82"/>
      <c r="M1749" s="82"/>
      <c r="N1749" s="82"/>
      <c r="P1749" s="82"/>
      <c r="Q1749" s="82"/>
      <c r="R1749" s="82"/>
      <c r="S1749" s="82"/>
      <c r="T1749" s="82"/>
      <c r="U1749" s="82"/>
      <c r="W1749" s="82"/>
      <c r="X1749" s="82"/>
      <c r="Y1749" s="82"/>
      <c r="Z1749" s="82"/>
      <c r="AA1749" s="82"/>
      <c r="AB1749" s="82"/>
      <c r="AC1749" s="82"/>
      <c r="AD1749" s="82"/>
    </row>
    <row r="1750" spans="2:30">
      <c r="B1750" s="82"/>
      <c r="C1750" s="82"/>
      <c r="D1750" s="82"/>
      <c r="E1750" s="82"/>
      <c r="F1750" s="82"/>
      <c r="G1750" s="82"/>
      <c r="I1750" s="82"/>
      <c r="J1750" s="82"/>
      <c r="K1750" s="82"/>
      <c r="L1750" s="82"/>
      <c r="M1750" s="82"/>
      <c r="N1750" s="82"/>
      <c r="P1750" s="82"/>
      <c r="Q1750" s="82"/>
      <c r="R1750" s="82"/>
      <c r="S1750" s="82"/>
      <c r="T1750" s="82"/>
      <c r="U1750" s="82"/>
      <c r="W1750" s="82"/>
      <c r="X1750" s="82"/>
      <c r="Y1750" s="82"/>
      <c r="Z1750" s="82"/>
      <c r="AA1750" s="82"/>
      <c r="AB1750" s="82"/>
      <c r="AC1750" s="82"/>
      <c r="AD1750" s="82"/>
    </row>
    <row r="1751" spans="2:30">
      <c r="B1751" s="82"/>
      <c r="C1751" s="82"/>
      <c r="D1751" s="82"/>
      <c r="E1751" s="82"/>
      <c r="F1751" s="82"/>
      <c r="G1751" s="82"/>
      <c r="I1751" s="82"/>
      <c r="J1751" s="82"/>
      <c r="K1751" s="82"/>
      <c r="L1751" s="82"/>
      <c r="M1751" s="82"/>
      <c r="N1751" s="82"/>
      <c r="P1751" s="82"/>
      <c r="Q1751" s="82"/>
      <c r="R1751" s="82"/>
      <c r="S1751" s="82"/>
      <c r="T1751" s="82"/>
      <c r="U1751" s="82"/>
      <c r="W1751" s="82"/>
      <c r="X1751" s="82"/>
      <c r="Y1751" s="82"/>
      <c r="Z1751" s="82"/>
      <c r="AA1751" s="82"/>
      <c r="AB1751" s="82"/>
      <c r="AC1751" s="82"/>
      <c r="AD1751" s="82"/>
    </row>
    <row r="1752" spans="2:30">
      <c r="B1752" s="82"/>
      <c r="C1752" s="82"/>
      <c r="D1752" s="82"/>
      <c r="E1752" s="82"/>
      <c r="F1752" s="82"/>
      <c r="G1752" s="82"/>
      <c r="I1752" s="82"/>
      <c r="J1752" s="82"/>
      <c r="K1752" s="82"/>
      <c r="L1752" s="82"/>
      <c r="M1752" s="82"/>
      <c r="N1752" s="82"/>
      <c r="P1752" s="82"/>
      <c r="Q1752" s="82"/>
      <c r="R1752" s="82"/>
      <c r="S1752" s="82"/>
      <c r="T1752" s="82"/>
      <c r="U1752" s="82"/>
      <c r="W1752" s="82"/>
      <c r="X1752" s="82"/>
      <c r="Y1752" s="82"/>
      <c r="Z1752" s="82"/>
      <c r="AA1752" s="82"/>
      <c r="AB1752" s="82"/>
      <c r="AC1752" s="82"/>
      <c r="AD1752" s="82"/>
    </row>
    <row r="1753" spans="2:30">
      <c r="B1753" s="82"/>
      <c r="C1753" s="82"/>
      <c r="D1753" s="82"/>
      <c r="E1753" s="82"/>
      <c r="F1753" s="82"/>
      <c r="G1753" s="82"/>
      <c r="I1753" s="82"/>
      <c r="J1753" s="82"/>
      <c r="K1753" s="82"/>
      <c r="L1753" s="82"/>
      <c r="M1753" s="82"/>
      <c r="N1753" s="82"/>
      <c r="P1753" s="82"/>
      <c r="Q1753" s="82"/>
      <c r="R1753" s="82"/>
      <c r="S1753" s="82"/>
      <c r="T1753" s="82"/>
      <c r="U1753" s="82"/>
      <c r="W1753" s="82"/>
      <c r="X1753" s="82"/>
      <c r="Y1753" s="82"/>
      <c r="Z1753" s="82"/>
      <c r="AA1753" s="82"/>
      <c r="AB1753" s="82"/>
      <c r="AC1753" s="82"/>
      <c r="AD1753" s="82"/>
    </row>
    <row r="1754" spans="2:30">
      <c r="B1754" s="82"/>
      <c r="C1754" s="82"/>
      <c r="D1754" s="82"/>
      <c r="E1754" s="82"/>
      <c r="F1754" s="82"/>
      <c r="G1754" s="82"/>
      <c r="I1754" s="82"/>
      <c r="J1754" s="82"/>
      <c r="K1754" s="82"/>
      <c r="L1754" s="82"/>
      <c r="M1754" s="82"/>
      <c r="N1754" s="82"/>
      <c r="P1754" s="82"/>
      <c r="Q1754" s="82"/>
      <c r="R1754" s="82"/>
      <c r="S1754" s="82"/>
      <c r="T1754" s="82"/>
      <c r="U1754" s="82"/>
      <c r="W1754" s="82"/>
      <c r="X1754" s="82"/>
      <c r="Y1754" s="82"/>
      <c r="Z1754" s="82"/>
      <c r="AA1754" s="82"/>
      <c r="AB1754" s="82"/>
      <c r="AC1754" s="82"/>
      <c r="AD1754" s="82"/>
    </row>
    <row r="1755" spans="2:30">
      <c r="B1755" s="82"/>
      <c r="C1755" s="82"/>
      <c r="D1755" s="82"/>
      <c r="E1755" s="82"/>
      <c r="F1755" s="82"/>
      <c r="G1755" s="82"/>
      <c r="I1755" s="82"/>
      <c r="J1755" s="82"/>
      <c r="K1755" s="82"/>
      <c r="L1755" s="82"/>
      <c r="M1755" s="82"/>
      <c r="N1755" s="82"/>
      <c r="P1755" s="82"/>
      <c r="Q1755" s="82"/>
      <c r="R1755" s="82"/>
      <c r="S1755" s="82"/>
      <c r="T1755" s="82"/>
      <c r="U1755" s="82"/>
      <c r="W1755" s="82"/>
      <c r="X1755" s="82"/>
      <c r="Y1755" s="82"/>
      <c r="Z1755" s="82"/>
      <c r="AA1755" s="82"/>
      <c r="AB1755" s="82"/>
      <c r="AC1755" s="82"/>
      <c r="AD1755" s="82"/>
    </row>
    <row r="1756" spans="2:30">
      <c r="B1756" s="82"/>
      <c r="C1756" s="82"/>
      <c r="D1756" s="82"/>
      <c r="E1756" s="82"/>
      <c r="F1756" s="82"/>
      <c r="G1756" s="82"/>
      <c r="I1756" s="82"/>
      <c r="J1756" s="82"/>
      <c r="K1756" s="82"/>
      <c r="L1756" s="82"/>
      <c r="M1756" s="82"/>
      <c r="N1756" s="82"/>
      <c r="P1756" s="82"/>
      <c r="Q1756" s="82"/>
      <c r="R1756" s="82"/>
      <c r="S1756" s="82"/>
      <c r="T1756" s="82"/>
      <c r="U1756" s="82"/>
      <c r="W1756" s="82"/>
      <c r="X1756" s="82"/>
      <c r="Y1756" s="82"/>
      <c r="Z1756" s="82"/>
      <c r="AA1756" s="82"/>
      <c r="AB1756" s="82"/>
      <c r="AC1756" s="82"/>
      <c r="AD1756" s="82"/>
    </row>
    <row r="1757" spans="2:30">
      <c r="B1757" s="82"/>
      <c r="C1757" s="82"/>
      <c r="D1757" s="82"/>
      <c r="E1757" s="82"/>
      <c r="F1757" s="82"/>
      <c r="G1757" s="82"/>
      <c r="I1757" s="82"/>
      <c r="J1757" s="82"/>
      <c r="K1757" s="82"/>
      <c r="L1757" s="82"/>
      <c r="M1757" s="82"/>
      <c r="N1757" s="82"/>
      <c r="P1757" s="82"/>
      <c r="Q1757" s="82"/>
      <c r="R1757" s="82"/>
      <c r="S1757" s="82"/>
      <c r="T1757" s="82"/>
      <c r="U1757" s="82"/>
      <c r="W1757" s="82"/>
      <c r="X1757" s="82"/>
      <c r="Y1757" s="82"/>
      <c r="Z1757" s="82"/>
      <c r="AA1757" s="82"/>
      <c r="AB1757" s="82"/>
      <c r="AC1757" s="82"/>
      <c r="AD1757" s="82"/>
    </row>
    <row r="1758" spans="2:30">
      <c r="B1758" s="82"/>
      <c r="C1758" s="82"/>
      <c r="D1758" s="82"/>
      <c r="E1758" s="82"/>
      <c r="F1758" s="82"/>
      <c r="G1758" s="82"/>
      <c r="I1758" s="82"/>
      <c r="J1758" s="82"/>
      <c r="K1758" s="82"/>
      <c r="L1758" s="82"/>
      <c r="M1758" s="82"/>
      <c r="N1758" s="82"/>
      <c r="P1758" s="82"/>
      <c r="Q1758" s="82"/>
      <c r="R1758" s="82"/>
      <c r="S1758" s="82"/>
      <c r="T1758" s="82"/>
      <c r="U1758" s="82"/>
      <c r="W1758" s="82"/>
      <c r="X1758" s="82"/>
      <c r="Y1758" s="82"/>
      <c r="Z1758" s="82"/>
      <c r="AA1758" s="82"/>
      <c r="AB1758" s="82"/>
      <c r="AC1758" s="82"/>
      <c r="AD1758" s="82"/>
    </row>
    <row r="1759" spans="2:30">
      <c r="B1759" s="82"/>
      <c r="C1759" s="82"/>
      <c r="D1759" s="82"/>
      <c r="E1759" s="82"/>
      <c r="F1759" s="82"/>
      <c r="G1759" s="82"/>
      <c r="I1759" s="82"/>
      <c r="J1759" s="82"/>
      <c r="K1759" s="82"/>
      <c r="L1759" s="82"/>
      <c r="M1759" s="82"/>
      <c r="N1759" s="82"/>
      <c r="P1759" s="82"/>
      <c r="Q1759" s="82"/>
      <c r="R1759" s="82"/>
      <c r="S1759" s="82"/>
      <c r="T1759" s="82"/>
      <c r="U1759" s="82"/>
      <c r="W1759" s="82"/>
      <c r="X1759" s="82"/>
      <c r="Y1759" s="82"/>
      <c r="Z1759" s="82"/>
      <c r="AA1759" s="82"/>
      <c r="AB1759" s="82"/>
      <c r="AC1759" s="82"/>
      <c r="AD1759" s="82"/>
    </row>
    <row r="1760" spans="2:30">
      <c r="B1760" s="82"/>
      <c r="C1760" s="82"/>
      <c r="D1760" s="82"/>
      <c r="E1760" s="82"/>
      <c r="F1760" s="82"/>
      <c r="G1760" s="82"/>
      <c r="I1760" s="82"/>
      <c r="J1760" s="82"/>
      <c r="K1760" s="82"/>
      <c r="L1760" s="82"/>
      <c r="M1760" s="82"/>
      <c r="N1760" s="82"/>
      <c r="P1760" s="82"/>
      <c r="Q1760" s="82"/>
      <c r="R1760" s="82"/>
      <c r="S1760" s="82"/>
      <c r="T1760" s="82"/>
      <c r="U1760" s="82"/>
      <c r="W1760" s="82"/>
      <c r="X1760" s="82"/>
      <c r="Y1760" s="82"/>
      <c r="Z1760" s="82"/>
      <c r="AA1760" s="82"/>
      <c r="AB1760" s="82"/>
      <c r="AC1760" s="82"/>
      <c r="AD1760" s="82"/>
    </row>
    <row r="1761" spans="2:30">
      <c r="B1761" s="82"/>
      <c r="C1761" s="82"/>
      <c r="D1761" s="82"/>
      <c r="E1761" s="82"/>
      <c r="F1761" s="82"/>
      <c r="G1761" s="82"/>
      <c r="I1761" s="82"/>
      <c r="J1761" s="82"/>
      <c r="K1761" s="82"/>
      <c r="L1761" s="82"/>
      <c r="M1761" s="82"/>
      <c r="N1761" s="82"/>
      <c r="P1761" s="82"/>
      <c r="Q1761" s="82"/>
      <c r="R1761" s="82"/>
      <c r="S1761" s="82"/>
      <c r="T1761" s="82"/>
      <c r="U1761" s="82"/>
      <c r="W1761" s="82"/>
      <c r="X1761" s="82"/>
      <c r="Y1761" s="82"/>
      <c r="Z1761" s="82"/>
      <c r="AA1761" s="82"/>
      <c r="AB1761" s="82"/>
      <c r="AC1761" s="82"/>
      <c r="AD1761" s="82"/>
    </row>
    <row r="1762" spans="2:30">
      <c r="B1762" s="82"/>
      <c r="C1762" s="82"/>
      <c r="D1762" s="82"/>
      <c r="E1762" s="82"/>
      <c r="F1762" s="82"/>
      <c r="G1762" s="82"/>
      <c r="I1762" s="82"/>
      <c r="J1762" s="82"/>
      <c r="K1762" s="82"/>
      <c r="L1762" s="82"/>
      <c r="M1762" s="82"/>
      <c r="N1762" s="82"/>
      <c r="P1762" s="82"/>
      <c r="Q1762" s="82"/>
      <c r="R1762" s="82"/>
      <c r="S1762" s="82"/>
      <c r="T1762" s="82"/>
      <c r="U1762" s="82"/>
      <c r="W1762" s="82"/>
      <c r="X1762" s="82"/>
      <c r="Y1762" s="82"/>
      <c r="Z1762" s="82"/>
      <c r="AA1762" s="82"/>
      <c r="AB1762" s="82"/>
      <c r="AC1762" s="82"/>
      <c r="AD1762" s="82"/>
    </row>
    <row r="1763" spans="2:30">
      <c r="B1763" s="82"/>
      <c r="C1763" s="82"/>
      <c r="D1763" s="82"/>
      <c r="E1763" s="82"/>
      <c r="F1763" s="82"/>
      <c r="G1763" s="82"/>
      <c r="I1763" s="82"/>
      <c r="J1763" s="82"/>
      <c r="K1763" s="82"/>
      <c r="L1763" s="82"/>
      <c r="M1763" s="82"/>
      <c r="N1763" s="82"/>
      <c r="P1763" s="82"/>
      <c r="Q1763" s="82"/>
      <c r="R1763" s="82"/>
      <c r="S1763" s="82"/>
      <c r="T1763" s="82"/>
      <c r="U1763" s="82"/>
      <c r="W1763" s="82"/>
      <c r="X1763" s="82"/>
      <c r="Y1763" s="82"/>
      <c r="Z1763" s="82"/>
      <c r="AA1763" s="82"/>
      <c r="AB1763" s="82"/>
      <c r="AC1763" s="82"/>
      <c r="AD1763" s="82"/>
    </row>
    <row r="1764" spans="2:30">
      <c r="B1764" s="82"/>
      <c r="C1764" s="82"/>
      <c r="D1764" s="82"/>
      <c r="E1764" s="82"/>
      <c r="F1764" s="82"/>
      <c r="G1764" s="82"/>
      <c r="I1764" s="82"/>
      <c r="J1764" s="82"/>
      <c r="K1764" s="82"/>
      <c r="L1764" s="82"/>
      <c r="M1764" s="82"/>
      <c r="N1764" s="82"/>
      <c r="P1764" s="82"/>
      <c r="Q1764" s="82"/>
      <c r="R1764" s="82"/>
      <c r="S1764" s="82"/>
      <c r="T1764" s="82"/>
      <c r="U1764" s="82"/>
      <c r="W1764" s="82"/>
      <c r="X1764" s="82"/>
      <c r="Y1764" s="82"/>
      <c r="Z1764" s="82"/>
      <c r="AA1764" s="82"/>
      <c r="AB1764" s="82"/>
      <c r="AC1764" s="82"/>
      <c r="AD1764" s="82"/>
    </row>
    <row r="1765" spans="2:30">
      <c r="B1765" s="82"/>
      <c r="C1765" s="82"/>
      <c r="D1765" s="82"/>
      <c r="E1765" s="82"/>
      <c r="F1765" s="82"/>
      <c r="G1765" s="82"/>
      <c r="I1765" s="82"/>
      <c r="J1765" s="82"/>
      <c r="K1765" s="82"/>
      <c r="L1765" s="82"/>
      <c r="M1765" s="82"/>
      <c r="N1765" s="82"/>
      <c r="P1765" s="82"/>
      <c r="Q1765" s="82"/>
      <c r="R1765" s="82"/>
      <c r="S1765" s="82"/>
      <c r="T1765" s="82"/>
      <c r="U1765" s="82"/>
      <c r="W1765" s="82"/>
      <c r="X1765" s="82"/>
      <c r="Y1765" s="82"/>
      <c r="Z1765" s="82"/>
      <c r="AA1765" s="82"/>
      <c r="AB1765" s="82"/>
      <c r="AC1765" s="82"/>
      <c r="AD1765" s="82"/>
    </row>
    <row r="1766" spans="2:30">
      <c r="B1766" s="82"/>
      <c r="C1766" s="82"/>
      <c r="D1766" s="82"/>
      <c r="E1766" s="82"/>
      <c r="F1766" s="82"/>
      <c r="G1766" s="82"/>
      <c r="I1766" s="82"/>
      <c r="J1766" s="82"/>
      <c r="K1766" s="82"/>
      <c r="L1766" s="82"/>
      <c r="M1766" s="82"/>
      <c r="N1766" s="82"/>
      <c r="P1766" s="82"/>
      <c r="Q1766" s="82"/>
      <c r="R1766" s="82"/>
      <c r="S1766" s="82"/>
      <c r="T1766" s="82"/>
      <c r="U1766" s="82"/>
      <c r="W1766" s="82"/>
      <c r="X1766" s="82"/>
      <c r="Y1766" s="82"/>
      <c r="Z1766" s="82"/>
      <c r="AA1766" s="82"/>
      <c r="AB1766" s="82"/>
      <c r="AC1766" s="82"/>
      <c r="AD1766" s="82"/>
    </row>
    <row r="1767" spans="2:30">
      <c r="B1767" s="82"/>
      <c r="C1767" s="82"/>
      <c r="D1767" s="82"/>
      <c r="E1767" s="82"/>
      <c r="F1767" s="82"/>
      <c r="G1767" s="82"/>
      <c r="I1767" s="82"/>
      <c r="J1767" s="82"/>
      <c r="K1767" s="82"/>
      <c r="L1767" s="82"/>
      <c r="M1767" s="82"/>
      <c r="N1767" s="82"/>
      <c r="P1767" s="82"/>
      <c r="Q1767" s="82"/>
      <c r="R1767" s="82"/>
      <c r="S1767" s="82"/>
      <c r="T1767" s="82"/>
      <c r="U1767" s="82"/>
      <c r="W1767" s="82"/>
      <c r="X1767" s="82"/>
      <c r="Y1767" s="82"/>
      <c r="Z1767" s="82"/>
      <c r="AA1767" s="82"/>
      <c r="AB1767" s="82"/>
      <c r="AC1767" s="82"/>
      <c r="AD1767" s="82"/>
    </row>
    <row r="1768" spans="2:30">
      <c r="B1768" s="82"/>
      <c r="C1768" s="82"/>
      <c r="D1768" s="82"/>
      <c r="E1768" s="82"/>
      <c r="F1768" s="82"/>
      <c r="G1768" s="82"/>
      <c r="I1768" s="82"/>
      <c r="J1768" s="82"/>
      <c r="K1768" s="82"/>
      <c r="L1768" s="82"/>
      <c r="M1768" s="82"/>
      <c r="N1768" s="82"/>
      <c r="P1768" s="82"/>
      <c r="Q1768" s="82"/>
      <c r="R1768" s="82"/>
      <c r="S1768" s="82"/>
      <c r="T1768" s="82"/>
      <c r="U1768" s="82"/>
      <c r="W1768" s="82"/>
      <c r="X1768" s="82"/>
      <c r="Y1768" s="82"/>
      <c r="Z1768" s="82"/>
      <c r="AA1768" s="82"/>
      <c r="AB1768" s="82"/>
      <c r="AC1768" s="82"/>
      <c r="AD1768" s="82"/>
    </row>
    <row r="1769" spans="2:30">
      <c r="B1769" s="82"/>
      <c r="C1769" s="82"/>
      <c r="D1769" s="82"/>
      <c r="E1769" s="82"/>
      <c r="F1769" s="82"/>
      <c r="G1769" s="82"/>
      <c r="I1769" s="82"/>
      <c r="J1769" s="82"/>
      <c r="K1769" s="82"/>
      <c r="L1769" s="82"/>
      <c r="M1769" s="82"/>
      <c r="N1769" s="82"/>
      <c r="P1769" s="82"/>
      <c r="Q1769" s="82"/>
      <c r="R1769" s="82"/>
      <c r="S1769" s="82"/>
      <c r="T1769" s="82"/>
      <c r="U1769" s="82"/>
      <c r="W1769" s="82"/>
      <c r="X1769" s="82"/>
      <c r="Y1769" s="82"/>
      <c r="Z1769" s="82"/>
      <c r="AA1769" s="82"/>
      <c r="AB1769" s="82"/>
      <c r="AC1769" s="82"/>
      <c r="AD1769" s="82"/>
    </row>
    <row r="1770" spans="2:30">
      <c r="B1770" s="82"/>
      <c r="C1770" s="82"/>
      <c r="D1770" s="82"/>
      <c r="E1770" s="82"/>
      <c r="F1770" s="82"/>
      <c r="G1770" s="82"/>
      <c r="I1770" s="82"/>
      <c r="J1770" s="82"/>
      <c r="K1770" s="82"/>
      <c r="L1770" s="82"/>
      <c r="M1770" s="82"/>
      <c r="N1770" s="82"/>
      <c r="P1770" s="82"/>
      <c r="Q1770" s="82"/>
      <c r="R1770" s="82"/>
      <c r="S1770" s="82"/>
      <c r="T1770" s="82"/>
      <c r="U1770" s="82"/>
      <c r="W1770" s="82"/>
      <c r="X1770" s="82"/>
      <c r="Y1770" s="82"/>
      <c r="Z1770" s="82"/>
      <c r="AA1770" s="82"/>
      <c r="AB1770" s="82"/>
      <c r="AC1770" s="82"/>
      <c r="AD1770" s="82"/>
    </row>
    <row r="1771" spans="2:30">
      <c r="B1771" s="82"/>
      <c r="C1771" s="82"/>
      <c r="D1771" s="82"/>
      <c r="E1771" s="82"/>
      <c r="F1771" s="82"/>
      <c r="G1771" s="82"/>
      <c r="I1771" s="82"/>
      <c r="J1771" s="82"/>
      <c r="K1771" s="82"/>
      <c r="L1771" s="82"/>
      <c r="M1771" s="82"/>
      <c r="N1771" s="82"/>
      <c r="P1771" s="82"/>
      <c r="Q1771" s="82"/>
      <c r="R1771" s="82"/>
      <c r="S1771" s="82"/>
      <c r="T1771" s="82"/>
      <c r="U1771" s="82"/>
      <c r="W1771" s="82"/>
      <c r="X1771" s="82"/>
      <c r="Y1771" s="82"/>
      <c r="Z1771" s="82"/>
      <c r="AA1771" s="82"/>
      <c r="AB1771" s="82"/>
      <c r="AC1771" s="82"/>
      <c r="AD1771" s="82"/>
    </row>
    <row r="1772" spans="2:30">
      <c r="B1772" s="82"/>
      <c r="C1772" s="82"/>
      <c r="D1772" s="82"/>
      <c r="E1772" s="82"/>
      <c r="F1772" s="82"/>
      <c r="G1772" s="82"/>
      <c r="I1772" s="82"/>
      <c r="J1772" s="82"/>
      <c r="K1772" s="82"/>
      <c r="L1772" s="82"/>
      <c r="M1772" s="82"/>
      <c r="N1772" s="82"/>
      <c r="P1772" s="82"/>
      <c r="Q1772" s="82"/>
      <c r="R1772" s="82"/>
      <c r="S1772" s="82"/>
      <c r="T1772" s="82"/>
      <c r="U1772" s="82"/>
      <c r="W1772" s="82"/>
      <c r="X1772" s="82"/>
      <c r="Y1772" s="82"/>
      <c r="Z1772" s="82"/>
      <c r="AA1772" s="82"/>
      <c r="AB1772" s="82"/>
      <c r="AC1772" s="82"/>
      <c r="AD1772" s="82"/>
    </row>
    <row r="1773" spans="2:30">
      <c r="B1773" s="82"/>
      <c r="C1773" s="82"/>
      <c r="D1773" s="82"/>
      <c r="E1773" s="82"/>
      <c r="F1773" s="82"/>
      <c r="G1773" s="82"/>
      <c r="I1773" s="82"/>
      <c r="J1773" s="82"/>
      <c r="K1773" s="82"/>
      <c r="L1773" s="82"/>
      <c r="M1773" s="82"/>
      <c r="N1773" s="82"/>
      <c r="P1773" s="82"/>
      <c r="Q1773" s="82"/>
      <c r="R1773" s="82"/>
      <c r="S1773" s="82"/>
      <c r="T1773" s="82"/>
      <c r="U1773" s="82"/>
      <c r="W1773" s="82"/>
      <c r="X1773" s="82"/>
      <c r="Y1773" s="82"/>
      <c r="Z1773" s="82"/>
      <c r="AA1773" s="82"/>
      <c r="AB1773" s="82"/>
      <c r="AC1773" s="82"/>
      <c r="AD1773" s="82"/>
    </row>
    <row r="1774" spans="2:30">
      <c r="B1774" s="82"/>
      <c r="C1774" s="82"/>
      <c r="D1774" s="82"/>
      <c r="E1774" s="82"/>
      <c r="F1774" s="82"/>
      <c r="G1774" s="82"/>
      <c r="I1774" s="82"/>
      <c r="J1774" s="82"/>
      <c r="K1774" s="82"/>
      <c r="L1774" s="82"/>
      <c r="M1774" s="82"/>
      <c r="N1774" s="82"/>
      <c r="P1774" s="82"/>
      <c r="Q1774" s="82"/>
      <c r="R1774" s="82"/>
      <c r="S1774" s="82"/>
      <c r="T1774" s="82"/>
      <c r="U1774" s="82"/>
      <c r="W1774" s="82"/>
      <c r="X1774" s="82"/>
      <c r="Y1774" s="82"/>
      <c r="Z1774" s="82"/>
      <c r="AA1774" s="82"/>
      <c r="AB1774" s="82"/>
      <c r="AC1774" s="82"/>
      <c r="AD1774" s="82"/>
    </row>
    <row r="1775" spans="2:30">
      <c r="B1775" s="82"/>
      <c r="C1775" s="82"/>
      <c r="D1775" s="82"/>
      <c r="E1775" s="82"/>
      <c r="F1775" s="82"/>
      <c r="G1775" s="82"/>
      <c r="I1775" s="82"/>
      <c r="J1775" s="82"/>
      <c r="K1775" s="82"/>
      <c r="L1775" s="82"/>
      <c r="M1775" s="82"/>
      <c r="N1775" s="82"/>
      <c r="P1775" s="82"/>
      <c r="Q1775" s="82"/>
      <c r="R1775" s="82"/>
      <c r="S1775" s="82"/>
      <c r="T1775" s="82"/>
      <c r="U1775" s="82"/>
      <c r="W1775" s="82"/>
      <c r="X1775" s="82"/>
      <c r="Y1775" s="82"/>
      <c r="Z1775" s="82"/>
      <c r="AA1775" s="82"/>
      <c r="AB1775" s="82"/>
      <c r="AC1775" s="82"/>
      <c r="AD1775" s="82"/>
    </row>
    <row r="1776" spans="2:30">
      <c r="B1776" s="82"/>
      <c r="C1776" s="82"/>
      <c r="D1776" s="82"/>
      <c r="E1776" s="82"/>
      <c r="F1776" s="82"/>
      <c r="G1776" s="82"/>
      <c r="I1776" s="82"/>
      <c r="J1776" s="82"/>
      <c r="K1776" s="82"/>
      <c r="L1776" s="82"/>
      <c r="M1776" s="82"/>
      <c r="N1776" s="82"/>
      <c r="P1776" s="82"/>
      <c r="Q1776" s="82"/>
      <c r="R1776" s="82"/>
      <c r="S1776" s="82"/>
      <c r="T1776" s="82"/>
      <c r="U1776" s="82"/>
      <c r="W1776" s="82"/>
      <c r="X1776" s="82"/>
      <c r="Y1776" s="82"/>
      <c r="Z1776" s="82"/>
      <c r="AA1776" s="82"/>
      <c r="AB1776" s="82"/>
      <c r="AC1776" s="82"/>
      <c r="AD1776" s="82"/>
    </row>
    <row r="1777" spans="2:30">
      <c r="B1777" s="82"/>
      <c r="C1777" s="82"/>
      <c r="D1777" s="82"/>
      <c r="E1777" s="82"/>
      <c r="F1777" s="82"/>
      <c r="G1777" s="82"/>
      <c r="I1777" s="82"/>
      <c r="J1777" s="82"/>
      <c r="K1777" s="82"/>
      <c r="L1777" s="82"/>
      <c r="M1777" s="82"/>
      <c r="N1777" s="82"/>
      <c r="P1777" s="82"/>
      <c r="Q1777" s="82"/>
      <c r="R1777" s="82"/>
      <c r="S1777" s="82"/>
      <c r="T1777" s="82"/>
      <c r="U1777" s="82"/>
      <c r="W1777" s="82"/>
      <c r="X1777" s="82"/>
      <c r="Y1777" s="82"/>
      <c r="Z1777" s="82"/>
      <c r="AA1777" s="82"/>
      <c r="AB1777" s="82"/>
      <c r="AC1777" s="82"/>
      <c r="AD1777" s="82"/>
    </row>
    <row r="1778" spans="2:30">
      <c r="B1778" s="82"/>
      <c r="C1778" s="82"/>
      <c r="D1778" s="82"/>
      <c r="E1778" s="82"/>
      <c r="F1778" s="82"/>
      <c r="G1778" s="82"/>
      <c r="I1778" s="82"/>
      <c r="J1778" s="82"/>
      <c r="K1778" s="82"/>
      <c r="L1778" s="82"/>
      <c r="M1778" s="82"/>
      <c r="N1778" s="82"/>
      <c r="P1778" s="82"/>
      <c r="Q1778" s="82"/>
      <c r="R1778" s="82"/>
      <c r="S1778" s="82"/>
      <c r="T1778" s="82"/>
      <c r="U1778" s="82"/>
      <c r="W1778" s="82"/>
      <c r="X1778" s="82"/>
      <c r="Y1778" s="82"/>
      <c r="Z1778" s="82"/>
      <c r="AA1778" s="82"/>
      <c r="AB1778" s="82"/>
      <c r="AC1778" s="82"/>
      <c r="AD1778" s="82"/>
    </row>
    <row r="1779" spans="2:30">
      <c r="B1779" s="82"/>
      <c r="C1779" s="82"/>
      <c r="D1779" s="82"/>
      <c r="E1779" s="82"/>
      <c r="F1779" s="82"/>
      <c r="G1779" s="82"/>
      <c r="I1779" s="82"/>
      <c r="J1779" s="82"/>
      <c r="K1779" s="82"/>
      <c r="L1779" s="82"/>
      <c r="M1779" s="82"/>
      <c r="N1779" s="82"/>
      <c r="P1779" s="82"/>
      <c r="Q1779" s="82"/>
      <c r="R1779" s="82"/>
      <c r="S1779" s="82"/>
      <c r="T1779" s="82"/>
      <c r="U1779" s="82"/>
      <c r="W1779" s="82"/>
      <c r="X1779" s="82"/>
      <c r="Y1779" s="82"/>
      <c r="Z1779" s="82"/>
      <c r="AA1779" s="82"/>
      <c r="AB1779" s="82"/>
      <c r="AC1779" s="82"/>
      <c r="AD1779" s="82"/>
    </row>
    <row r="1780" spans="2:30">
      <c r="B1780" s="82"/>
      <c r="C1780" s="82"/>
      <c r="D1780" s="82"/>
      <c r="E1780" s="82"/>
      <c r="F1780" s="82"/>
      <c r="G1780" s="82"/>
      <c r="I1780" s="82"/>
      <c r="J1780" s="82"/>
      <c r="K1780" s="82"/>
      <c r="L1780" s="82"/>
      <c r="M1780" s="82"/>
      <c r="N1780" s="82"/>
      <c r="P1780" s="82"/>
      <c r="Q1780" s="82"/>
      <c r="R1780" s="82"/>
      <c r="S1780" s="82"/>
      <c r="T1780" s="82"/>
      <c r="U1780" s="82"/>
      <c r="W1780" s="82"/>
      <c r="X1780" s="82"/>
      <c r="Y1780" s="82"/>
      <c r="Z1780" s="82"/>
      <c r="AA1780" s="82"/>
      <c r="AB1780" s="82"/>
      <c r="AC1780" s="82"/>
      <c r="AD1780" s="82"/>
    </row>
    <row r="1781" spans="2:30">
      <c r="B1781" s="82"/>
      <c r="C1781" s="82"/>
      <c r="D1781" s="82"/>
      <c r="E1781" s="82"/>
      <c r="F1781" s="82"/>
      <c r="G1781" s="82"/>
      <c r="I1781" s="82"/>
      <c r="J1781" s="82"/>
      <c r="K1781" s="82"/>
      <c r="L1781" s="82"/>
      <c r="M1781" s="82"/>
      <c r="N1781" s="82"/>
      <c r="P1781" s="82"/>
      <c r="Q1781" s="82"/>
      <c r="R1781" s="82"/>
      <c r="S1781" s="82"/>
      <c r="T1781" s="82"/>
      <c r="U1781" s="82"/>
      <c r="W1781" s="82"/>
      <c r="X1781" s="82"/>
      <c r="Y1781" s="82"/>
      <c r="Z1781" s="82"/>
      <c r="AA1781" s="82"/>
      <c r="AB1781" s="82"/>
      <c r="AC1781" s="82"/>
      <c r="AD1781" s="82"/>
    </row>
    <row r="1782" spans="2:30">
      <c r="B1782" s="82"/>
      <c r="C1782" s="82"/>
      <c r="D1782" s="82"/>
      <c r="E1782" s="82"/>
      <c r="F1782" s="82"/>
      <c r="G1782" s="82"/>
      <c r="I1782" s="82"/>
      <c r="J1782" s="82"/>
      <c r="K1782" s="82"/>
      <c r="L1782" s="82"/>
      <c r="M1782" s="82"/>
      <c r="N1782" s="82"/>
      <c r="P1782" s="82"/>
      <c r="Q1782" s="82"/>
      <c r="R1782" s="82"/>
      <c r="S1782" s="82"/>
      <c r="T1782" s="82"/>
      <c r="U1782" s="82"/>
      <c r="W1782" s="82"/>
      <c r="X1782" s="82"/>
      <c r="Y1782" s="82"/>
      <c r="Z1782" s="82"/>
      <c r="AA1782" s="82"/>
      <c r="AB1782" s="82"/>
      <c r="AC1782" s="82"/>
      <c r="AD1782" s="82"/>
    </row>
    <row r="1783" spans="2:30">
      <c r="B1783" s="82"/>
      <c r="C1783" s="82"/>
      <c r="D1783" s="82"/>
      <c r="E1783" s="82"/>
      <c r="F1783" s="82"/>
      <c r="G1783" s="82"/>
      <c r="I1783" s="82"/>
      <c r="J1783" s="82"/>
      <c r="K1783" s="82"/>
      <c r="L1783" s="82"/>
      <c r="M1783" s="82"/>
      <c r="N1783" s="82"/>
      <c r="P1783" s="82"/>
      <c r="Q1783" s="82"/>
      <c r="R1783" s="82"/>
      <c r="S1783" s="82"/>
      <c r="T1783" s="82"/>
      <c r="U1783" s="82"/>
      <c r="W1783" s="82"/>
      <c r="X1783" s="82"/>
      <c r="Y1783" s="82"/>
      <c r="Z1783" s="82"/>
      <c r="AA1783" s="82"/>
      <c r="AB1783" s="82"/>
      <c r="AC1783" s="82"/>
      <c r="AD1783" s="82"/>
    </row>
    <row r="1784" spans="2:30">
      <c r="B1784" s="82"/>
      <c r="C1784" s="82"/>
      <c r="D1784" s="82"/>
      <c r="E1784" s="82"/>
      <c r="F1784" s="82"/>
      <c r="G1784" s="82"/>
      <c r="I1784" s="82"/>
      <c r="J1784" s="82"/>
      <c r="K1784" s="82"/>
      <c r="L1784" s="82"/>
      <c r="M1784" s="82"/>
      <c r="N1784" s="82"/>
      <c r="P1784" s="82"/>
      <c r="Q1784" s="82"/>
      <c r="R1784" s="82"/>
      <c r="S1784" s="82"/>
      <c r="T1784" s="82"/>
      <c r="U1784" s="82"/>
      <c r="W1784" s="82"/>
      <c r="X1784" s="82"/>
      <c r="Y1784" s="82"/>
      <c r="Z1784" s="82"/>
      <c r="AA1784" s="82"/>
      <c r="AB1784" s="82"/>
      <c r="AC1784" s="82"/>
      <c r="AD1784" s="82"/>
    </row>
    <row r="1785" spans="2:30">
      <c r="B1785" s="82"/>
      <c r="C1785" s="82"/>
      <c r="D1785" s="82"/>
      <c r="E1785" s="82"/>
      <c r="F1785" s="82"/>
      <c r="G1785" s="82"/>
      <c r="I1785" s="82"/>
      <c r="J1785" s="82"/>
      <c r="K1785" s="82"/>
      <c r="L1785" s="82"/>
      <c r="M1785" s="82"/>
      <c r="N1785" s="82"/>
      <c r="P1785" s="82"/>
      <c r="Q1785" s="82"/>
      <c r="R1785" s="82"/>
      <c r="S1785" s="82"/>
      <c r="T1785" s="82"/>
      <c r="U1785" s="82"/>
      <c r="W1785" s="82"/>
      <c r="X1785" s="82"/>
      <c r="Y1785" s="82"/>
      <c r="Z1785" s="82"/>
      <c r="AA1785" s="82"/>
      <c r="AB1785" s="82"/>
      <c r="AC1785" s="82"/>
      <c r="AD1785" s="82"/>
    </row>
    <row r="1786" spans="2:30">
      <c r="B1786" s="82"/>
      <c r="C1786" s="82"/>
      <c r="D1786" s="82"/>
      <c r="E1786" s="82"/>
      <c r="F1786" s="82"/>
      <c r="G1786" s="82"/>
      <c r="I1786" s="82"/>
      <c r="J1786" s="82"/>
      <c r="K1786" s="82"/>
      <c r="L1786" s="82"/>
      <c r="M1786" s="82"/>
      <c r="N1786" s="82"/>
      <c r="P1786" s="82"/>
      <c r="Q1786" s="82"/>
      <c r="R1786" s="82"/>
      <c r="S1786" s="82"/>
      <c r="T1786" s="82"/>
      <c r="U1786" s="82"/>
      <c r="W1786" s="82"/>
      <c r="X1786" s="82"/>
      <c r="Y1786" s="82"/>
      <c r="Z1786" s="82"/>
      <c r="AA1786" s="82"/>
      <c r="AB1786" s="82"/>
      <c r="AC1786" s="82"/>
      <c r="AD1786" s="82"/>
    </row>
    <row r="1787" spans="2:30">
      <c r="B1787" s="82"/>
      <c r="C1787" s="82"/>
      <c r="D1787" s="82"/>
      <c r="E1787" s="82"/>
      <c r="F1787" s="82"/>
      <c r="G1787" s="82"/>
      <c r="I1787" s="82"/>
      <c r="J1787" s="82"/>
      <c r="K1787" s="82"/>
      <c r="L1787" s="82"/>
      <c r="M1787" s="82"/>
      <c r="N1787" s="82"/>
      <c r="P1787" s="82"/>
      <c r="Q1787" s="82"/>
      <c r="R1787" s="82"/>
      <c r="S1787" s="82"/>
      <c r="T1787" s="82"/>
      <c r="U1787" s="82"/>
      <c r="W1787" s="82"/>
      <c r="X1787" s="82"/>
      <c r="Y1787" s="82"/>
      <c r="Z1787" s="82"/>
      <c r="AA1787" s="82"/>
      <c r="AB1787" s="82"/>
      <c r="AC1787" s="82"/>
      <c r="AD1787" s="82"/>
    </row>
    <row r="1788" spans="2:30">
      <c r="B1788" s="82"/>
      <c r="C1788" s="82"/>
      <c r="D1788" s="82"/>
      <c r="E1788" s="82"/>
      <c r="F1788" s="82"/>
      <c r="G1788" s="82"/>
      <c r="I1788" s="82"/>
      <c r="J1788" s="82"/>
      <c r="K1788" s="82"/>
      <c r="L1788" s="82"/>
      <c r="M1788" s="82"/>
      <c r="N1788" s="82"/>
      <c r="P1788" s="82"/>
      <c r="Q1788" s="82"/>
      <c r="R1788" s="82"/>
      <c r="S1788" s="82"/>
      <c r="T1788" s="82"/>
      <c r="U1788" s="82"/>
      <c r="W1788" s="82"/>
      <c r="X1788" s="82"/>
      <c r="Y1788" s="82"/>
      <c r="Z1788" s="82"/>
      <c r="AA1788" s="82"/>
      <c r="AB1788" s="82"/>
      <c r="AC1788" s="82"/>
      <c r="AD1788" s="82"/>
    </row>
    <row r="1789" spans="2:30">
      <c r="B1789" s="82"/>
      <c r="C1789" s="82"/>
      <c r="D1789" s="82"/>
      <c r="E1789" s="82"/>
      <c r="F1789" s="82"/>
      <c r="G1789" s="82"/>
      <c r="I1789" s="82"/>
      <c r="J1789" s="82"/>
      <c r="K1789" s="82"/>
      <c r="L1789" s="82"/>
      <c r="M1789" s="82"/>
      <c r="N1789" s="82"/>
      <c r="P1789" s="82"/>
      <c r="Q1789" s="82"/>
      <c r="R1789" s="82"/>
      <c r="S1789" s="82"/>
      <c r="T1789" s="82"/>
      <c r="U1789" s="82"/>
      <c r="W1789" s="82"/>
      <c r="X1789" s="82"/>
      <c r="Y1789" s="82"/>
      <c r="Z1789" s="82"/>
      <c r="AA1789" s="82"/>
      <c r="AB1789" s="82"/>
      <c r="AC1789" s="82"/>
      <c r="AD1789" s="82"/>
    </row>
    <row r="1790" spans="2:30">
      <c r="B1790" s="82"/>
      <c r="C1790" s="82"/>
      <c r="D1790" s="82"/>
      <c r="E1790" s="82"/>
      <c r="F1790" s="82"/>
      <c r="G1790" s="82"/>
      <c r="I1790" s="82"/>
      <c r="J1790" s="82"/>
      <c r="K1790" s="82"/>
      <c r="L1790" s="82"/>
      <c r="M1790" s="82"/>
      <c r="N1790" s="82"/>
      <c r="P1790" s="82"/>
      <c r="Q1790" s="82"/>
      <c r="R1790" s="82"/>
      <c r="S1790" s="82"/>
      <c r="T1790" s="82"/>
      <c r="U1790" s="82"/>
      <c r="W1790" s="82"/>
      <c r="X1790" s="82"/>
      <c r="Y1790" s="82"/>
      <c r="Z1790" s="82"/>
      <c r="AA1790" s="82"/>
      <c r="AB1790" s="82"/>
      <c r="AC1790" s="82"/>
      <c r="AD1790" s="82"/>
    </row>
    <row r="1791" spans="2:30">
      <c r="B1791" s="82"/>
      <c r="C1791" s="82"/>
      <c r="D1791" s="82"/>
      <c r="E1791" s="82"/>
      <c r="F1791" s="82"/>
      <c r="G1791" s="82"/>
      <c r="I1791" s="82"/>
      <c r="J1791" s="82"/>
      <c r="K1791" s="82"/>
      <c r="L1791" s="82"/>
      <c r="M1791" s="82"/>
      <c r="N1791" s="82"/>
      <c r="P1791" s="82"/>
      <c r="Q1791" s="82"/>
      <c r="R1791" s="82"/>
      <c r="S1791" s="82"/>
      <c r="T1791" s="82"/>
      <c r="U1791" s="82"/>
      <c r="W1791" s="82"/>
      <c r="X1791" s="82"/>
      <c r="Y1791" s="82"/>
      <c r="Z1791" s="82"/>
      <c r="AA1791" s="82"/>
      <c r="AB1791" s="82"/>
      <c r="AC1791" s="82"/>
      <c r="AD1791" s="82"/>
    </row>
    <row r="1792" spans="2:30">
      <c r="B1792" s="82"/>
      <c r="C1792" s="82"/>
      <c r="D1792" s="82"/>
      <c r="E1792" s="82"/>
      <c r="F1792" s="82"/>
      <c r="G1792" s="82"/>
      <c r="I1792" s="82"/>
      <c r="J1792" s="82"/>
      <c r="K1792" s="82"/>
      <c r="L1792" s="82"/>
      <c r="M1792" s="82"/>
      <c r="N1792" s="82"/>
      <c r="P1792" s="82"/>
      <c r="Q1792" s="82"/>
      <c r="R1792" s="82"/>
      <c r="S1792" s="82"/>
      <c r="T1792" s="82"/>
      <c r="U1792" s="82"/>
      <c r="W1792" s="82"/>
      <c r="X1792" s="82"/>
      <c r="Y1792" s="82"/>
      <c r="Z1792" s="82"/>
      <c r="AA1792" s="82"/>
      <c r="AB1792" s="82"/>
      <c r="AC1792" s="82"/>
      <c r="AD1792" s="82"/>
    </row>
    <row r="1793" spans="2:30">
      <c r="B1793" s="82"/>
      <c r="C1793" s="82"/>
      <c r="D1793" s="82"/>
      <c r="E1793" s="82"/>
      <c r="F1793" s="82"/>
      <c r="G1793" s="82"/>
      <c r="I1793" s="82"/>
      <c r="J1793" s="82"/>
      <c r="K1793" s="82"/>
      <c r="L1793" s="82"/>
      <c r="M1793" s="82"/>
      <c r="N1793" s="82"/>
      <c r="P1793" s="82"/>
      <c r="Q1793" s="82"/>
      <c r="R1793" s="82"/>
      <c r="S1793" s="82"/>
      <c r="T1793" s="82"/>
      <c r="U1793" s="82"/>
      <c r="W1793" s="82"/>
      <c r="X1793" s="82"/>
      <c r="Y1793" s="82"/>
      <c r="Z1793" s="82"/>
      <c r="AA1793" s="82"/>
      <c r="AB1793" s="82"/>
      <c r="AC1793" s="82"/>
      <c r="AD1793" s="82"/>
    </row>
    <row r="1794" spans="2:30">
      <c r="B1794" s="82"/>
      <c r="C1794" s="82"/>
      <c r="D1794" s="82"/>
      <c r="E1794" s="82"/>
      <c r="F1794" s="82"/>
      <c r="G1794" s="82"/>
      <c r="I1794" s="82"/>
      <c r="J1794" s="82"/>
      <c r="K1794" s="82"/>
      <c r="L1794" s="82"/>
      <c r="M1794" s="82"/>
      <c r="N1794" s="82"/>
      <c r="P1794" s="82"/>
      <c r="Q1794" s="82"/>
      <c r="R1794" s="82"/>
      <c r="S1794" s="82"/>
      <c r="T1794" s="82"/>
      <c r="U1794" s="82"/>
      <c r="W1794" s="82"/>
      <c r="X1794" s="82"/>
      <c r="Y1794" s="82"/>
      <c r="Z1794" s="82"/>
      <c r="AA1794" s="82"/>
      <c r="AB1794" s="82"/>
      <c r="AC1794" s="82"/>
      <c r="AD1794" s="82"/>
    </row>
    <row r="1795" spans="2:30">
      <c r="B1795" s="82"/>
      <c r="C1795" s="82"/>
      <c r="D1795" s="82"/>
      <c r="E1795" s="82"/>
      <c r="F1795" s="82"/>
      <c r="G1795" s="82"/>
      <c r="I1795" s="82"/>
      <c r="J1795" s="82"/>
      <c r="K1795" s="82"/>
      <c r="L1795" s="82"/>
      <c r="M1795" s="82"/>
      <c r="N1795" s="82"/>
      <c r="P1795" s="82"/>
      <c r="Q1795" s="82"/>
      <c r="R1795" s="82"/>
      <c r="S1795" s="82"/>
      <c r="T1795" s="82"/>
      <c r="U1795" s="82"/>
      <c r="W1795" s="82"/>
      <c r="X1795" s="82"/>
      <c r="Y1795" s="82"/>
      <c r="Z1795" s="82"/>
      <c r="AA1795" s="82"/>
      <c r="AB1795" s="82"/>
      <c r="AC1795" s="82"/>
      <c r="AD1795" s="82"/>
    </row>
    <row r="1796" spans="2:30">
      <c r="B1796" s="82"/>
      <c r="C1796" s="82"/>
      <c r="D1796" s="82"/>
      <c r="E1796" s="82"/>
      <c r="F1796" s="82"/>
      <c r="G1796" s="82"/>
      <c r="I1796" s="82"/>
      <c r="J1796" s="82"/>
      <c r="K1796" s="82"/>
      <c r="L1796" s="82"/>
      <c r="M1796" s="82"/>
      <c r="N1796" s="82"/>
      <c r="P1796" s="82"/>
      <c r="Q1796" s="82"/>
      <c r="R1796" s="82"/>
      <c r="S1796" s="82"/>
      <c r="T1796" s="82"/>
      <c r="U1796" s="82"/>
      <c r="W1796" s="82"/>
      <c r="X1796" s="82"/>
      <c r="Y1796" s="82"/>
      <c r="Z1796" s="82"/>
      <c r="AA1796" s="82"/>
      <c r="AB1796" s="82"/>
      <c r="AC1796" s="82"/>
      <c r="AD1796" s="82"/>
    </row>
    <row r="1797" spans="2:30">
      <c r="B1797" s="82"/>
      <c r="C1797" s="82"/>
      <c r="D1797" s="82"/>
      <c r="E1797" s="82"/>
      <c r="F1797" s="82"/>
      <c r="G1797" s="82"/>
      <c r="I1797" s="82"/>
      <c r="J1797" s="82"/>
      <c r="K1797" s="82"/>
      <c r="L1797" s="82"/>
      <c r="M1797" s="82"/>
      <c r="N1797" s="82"/>
      <c r="P1797" s="82"/>
      <c r="Q1797" s="82"/>
      <c r="R1797" s="82"/>
      <c r="S1797" s="82"/>
      <c r="T1797" s="82"/>
      <c r="U1797" s="82"/>
      <c r="W1797" s="82"/>
      <c r="X1797" s="82"/>
      <c r="Y1797" s="82"/>
      <c r="Z1797" s="82"/>
      <c r="AA1797" s="82"/>
      <c r="AB1797" s="82"/>
      <c r="AC1797" s="82"/>
      <c r="AD1797" s="82"/>
    </row>
    <row r="1798" spans="2:30">
      <c r="B1798" s="82"/>
      <c r="C1798" s="82"/>
      <c r="D1798" s="82"/>
      <c r="E1798" s="82"/>
      <c r="F1798" s="82"/>
      <c r="G1798" s="82"/>
      <c r="I1798" s="82"/>
      <c r="J1798" s="82"/>
      <c r="K1798" s="82"/>
      <c r="L1798" s="82"/>
      <c r="M1798" s="82"/>
      <c r="N1798" s="82"/>
      <c r="P1798" s="82"/>
      <c r="Q1798" s="82"/>
      <c r="R1798" s="82"/>
      <c r="S1798" s="82"/>
      <c r="T1798" s="82"/>
      <c r="U1798" s="82"/>
      <c r="W1798" s="82"/>
      <c r="X1798" s="82"/>
      <c r="Y1798" s="82"/>
      <c r="Z1798" s="82"/>
      <c r="AA1798" s="82"/>
      <c r="AB1798" s="82"/>
      <c r="AC1798" s="82"/>
      <c r="AD1798" s="82"/>
    </row>
    <row r="1799" spans="2:30">
      <c r="B1799" s="82"/>
      <c r="C1799" s="82"/>
      <c r="D1799" s="82"/>
      <c r="E1799" s="82"/>
      <c r="F1799" s="82"/>
      <c r="G1799" s="82"/>
      <c r="I1799" s="82"/>
      <c r="J1799" s="82"/>
      <c r="K1799" s="82"/>
      <c r="L1799" s="82"/>
      <c r="M1799" s="82"/>
      <c r="N1799" s="82"/>
      <c r="P1799" s="82"/>
      <c r="Q1799" s="82"/>
      <c r="R1799" s="82"/>
      <c r="S1799" s="82"/>
      <c r="T1799" s="82"/>
      <c r="U1799" s="82"/>
      <c r="W1799" s="82"/>
      <c r="X1799" s="82"/>
      <c r="Y1799" s="82"/>
      <c r="Z1799" s="82"/>
      <c r="AA1799" s="82"/>
      <c r="AB1799" s="82"/>
      <c r="AC1799" s="82"/>
      <c r="AD1799" s="82"/>
    </row>
    <row r="1800" spans="2:30">
      <c r="B1800" s="82"/>
      <c r="C1800" s="82"/>
      <c r="D1800" s="82"/>
      <c r="E1800" s="82"/>
      <c r="F1800" s="82"/>
      <c r="G1800" s="82"/>
      <c r="I1800" s="82"/>
      <c r="J1800" s="82"/>
      <c r="K1800" s="82"/>
      <c r="L1800" s="82"/>
      <c r="M1800" s="82"/>
      <c r="N1800" s="82"/>
      <c r="P1800" s="82"/>
      <c r="Q1800" s="82"/>
      <c r="R1800" s="82"/>
      <c r="S1800" s="82"/>
      <c r="T1800" s="82"/>
      <c r="U1800" s="82"/>
      <c r="W1800" s="82"/>
      <c r="X1800" s="82"/>
      <c r="Y1800" s="82"/>
      <c r="Z1800" s="82"/>
      <c r="AA1800" s="82"/>
      <c r="AB1800" s="82"/>
      <c r="AC1800" s="82"/>
      <c r="AD1800" s="82"/>
    </row>
    <row r="1801" spans="2:30">
      <c r="B1801" s="82"/>
      <c r="C1801" s="82"/>
      <c r="D1801" s="82"/>
      <c r="E1801" s="82"/>
      <c r="F1801" s="82"/>
      <c r="G1801" s="82"/>
      <c r="I1801" s="82"/>
      <c r="J1801" s="82"/>
      <c r="K1801" s="82"/>
      <c r="L1801" s="82"/>
      <c r="M1801" s="82"/>
      <c r="N1801" s="82"/>
      <c r="P1801" s="82"/>
      <c r="Q1801" s="82"/>
      <c r="R1801" s="82"/>
      <c r="S1801" s="82"/>
      <c r="T1801" s="82"/>
      <c r="U1801" s="82"/>
      <c r="W1801" s="82"/>
      <c r="X1801" s="82"/>
      <c r="Y1801" s="82"/>
      <c r="Z1801" s="82"/>
      <c r="AA1801" s="82"/>
      <c r="AB1801" s="82"/>
      <c r="AC1801" s="82"/>
      <c r="AD1801" s="82"/>
    </row>
    <row r="1802" spans="2:30">
      <c r="B1802" s="82"/>
      <c r="C1802" s="82"/>
      <c r="D1802" s="82"/>
      <c r="E1802" s="82"/>
      <c r="F1802" s="82"/>
      <c r="G1802" s="82"/>
      <c r="I1802" s="82"/>
      <c r="J1802" s="82"/>
      <c r="K1802" s="82"/>
      <c r="L1802" s="82"/>
      <c r="M1802" s="82"/>
      <c r="N1802" s="82"/>
      <c r="P1802" s="82"/>
      <c r="Q1802" s="82"/>
      <c r="R1802" s="82"/>
      <c r="S1802" s="82"/>
      <c r="T1802" s="82"/>
      <c r="U1802" s="82"/>
      <c r="W1802" s="82"/>
      <c r="X1802" s="82"/>
      <c r="Y1802" s="82"/>
      <c r="Z1802" s="82"/>
      <c r="AA1802" s="82"/>
      <c r="AB1802" s="82"/>
      <c r="AC1802" s="82"/>
      <c r="AD1802" s="82"/>
    </row>
    <row r="1803" spans="2:30">
      <c r="B1803" s="82"/>
      <c r="C1803" s="82"/>
      <c r="D1803" s="82"/>
      <c r="E1803" s="82"/>
      <c r="F1803" s="82"/>
      <c r="G1803" s="82"/>
      <c r="I1803" s="82"/>
      <c r="J1803" s="82"/>
      <c r="K1803" s="82"/>
      <c r="L1803" s="82"/>
      <c r="M1803" s="82"/>
      <c r="N1803" s="82"/>
      <c r="P1803" s="82"/>
      <c r="Q1803" s="82"/>
      <c r="R1803" s="82"/>
      <c r="S1803" s="82"/>
      <c r="T1803" s="82"/>
      <c r="U1803" s="82"/>
      <c r="W1803" s="82"/>
      <c r="X1803" s="82"/>
      <c r="Y1803" s="82"/>
      <c r="Z1803" s="82"/>
      <c r="AA1803" s="82"/>
      <c r="AB1803" s="82"/>
      <c r="AC1803" s="82"/>
      <c r="AD1803" s="82"/>
    </row>
    <row r="1804" spans="2:30">
      <c r="B1804" s="82"/>
      <c r="C1804" s="82"/>
      <c r="D1804" s="82"/>
      <c r="E1804" s="82"/>
      <c r="F1804" s="82"/>
      <c r="G1804" s="82"/>
      <c r="I1804" s="82"/>
      <c r="J1804" s="82"/>
      <c r="K1804" s="82"/>
      <c r="L1804" s="82"/>
      <c r="M1804" s="82"/>
      <c r="N1804" s="82"/>
      <c r="P1804" s="82"/>
      <c r="Q1804" s="82"/>
      <c r="R1804" s="82"/>
      <c r="S1804" s="82"/>
      <c r="T1804" s="82"/>
      <c r="U1804" s="82"/>
      <c r="W1804" s="82"/>
      <c r="X1804" s="82"/>
      <c r="Y1804" s="82"/>
      <c r="Z1804" s="82"/>
      <c r="AA1804" s="82"/>
      <c r="AB1804" s="82"/>
      <c r="AC1804" s="82"/>
      <c r="AD1804" s="82"/>
    </row>
    <row r="1805" spans="2:30">
      <c r="B1805" s="82"/>
      <c r="C1805" s="82"/>
      <c r="D1805" s="82"/>
      <c r="E1805" s="82"/>
      <c r="F1805" s="82"/>
      <c r="G1805" s="82"/>
      <c r="I1805" s="82"/>
      <c r="J1805" s="82"/>
      <c r="K1805" s="82"/>
      <c r="L1805" s="82"/>
      <c r="M1805" s="82"/>
      <c r="N1805" s="82"/>
      <c r="P1805" s="82"/>
      <c r="Q1805" s="82"/>
      <c r="R1805" s="82"/>
      <c r="S1805" s="82"/>
      <c r="T1805" s="82"/>
      <c r="U1805" s="82"/>
      <c r="W1805" s="82"/>
      <c r="X1805" s="82"/>
      <c r="Y1805" s="82"/>
      <c r="Z1805" s="82"/>
      <c r="AA1805" s="82"/>
      <c r="AB1805" s="82"/>
      <c r="AC1805" s="82"/>
      <c r="AD1805" s="82"/>
    </row>
    <row r="1806" spans="2:30">
      <c r="B1806" s="82"/>
      <c r="C1806" s="82"/>
      <c r="D1806" s="82"/>
      <c r="E1806" s="82"/>
      <c r="F1806" s="82"/>
      <c r="G1806" s="82"/>
      <c r="I1806" s="82"/>
      <c r="J1806" s="82"/>
      <c r="K1806" s="82"/>
      <c r="L1806" s="82"/>
      <c r="M1806" s="82"/>
      <c r="N1806" s="82"/>
      <c r="P1806" s="82"/>
      <c r="Q1806" s="82"/>
      <c r="R1806" s="82"/>
      <c r="S1806" s="82"/>
      <c r="T1806" s="82"/>
      <c r="U1806" s="82"/>
      <c r="W1806" s="82"/>
      <c r="X1806" s="82"/>
      <c r="Y1806" s="82"/>
      <c r="Z1806" s="82"/>
      <c r="AA1806" s="82"/>
      <c r="AB1806" s="82"/>
      <c r="AC1806" s="82"/>
      <c r="AD1806" s="82"/>
    </row>
    <row r="1807" spans="2:30">
      <c r="B1807" s="82"/>
      <c r="C1807" s="82"/>
      <c r="D1807" s="82"/>
      <c r="E1807" s="82"/>
      <c r="F1807" s="82"/>
      <c r="G1807" s="82"/>
      <c r="I1807" s="82"/>
      <c r="J1807" s="82"/>
      <c r="K1807" s="82"/>
      <c r="L1807" s="82"/>
      <c r="M1807" s="82"/>
      <c r="N1807" s="82"/>
      <c r="P1807" s="82"/>
      <c r="Q1807" s="82"/>
      <c r="R1807" s="82"/>
      <c r="S1807" s="82"/>
      <c r="T1807" s="82"/>
      <c r="U1807" s="82"/>
      <c r="W1807" s="82"/>
      <c r="X1807" s="82"/>
      <c r="Y1807" s="82"/>
      <c r="Z1807" s="82"/>
      <c r="AA1807" s="82"/>
      <c r="AB1807" s="82"/>
      <c r="AC1807" s="82"/>
      <c r="AD1807" s="82"/>
    </row>
    <row r="1808" spans="2:30">
      <c r="B1808" s="82"/>
      <c r="C1808" s="82"/>
      <c r="D1808" s="82"/>
      <c r="E1808" s="82"/>
      <c r="F1808" s="82"/>
      <c r="G1808" s="82"/>
      <c r="I1808" s="82"/>
      <c r="J1808" s="82"/>
      <c r="K1808" s="82"/>
      <c r="L1808" s="82"/>
      <c r="M1808" s="82"/>
      <c r="N1808" s="82"/>
      <c r="P1808" s="82"/>
      <c r="Q1808" s="82"/>
      <c r="R1808" s="82"/>
      <c r="S1808" s="82"/>
      <c r="T1808" s="82"/>
      <c r="U1808" s="82"/>
      <c r="W1808" s="82"/>
      <c r="X1808" s="82"/>
      <c r="Y1808" s="82"/>
      <c r="Z1808" s="82"/>
      <c r="AA1808" s="82"/>
      <c r="AB1808" s="82"/>
      <c r="AC1808" s="82"/>
      <c r="AD1808" s="82"/>
    </row>
    <row r="1809" spans="2:30">
      <c r="B1809" s="82"/>
      <c r="C1809" s="82"/>
      <c r="D1809" s="82"/>
      <c r="E1809" s="82"/>
      <c r="F1809" s="82"/>
      <c r="G1809" s="82"/>
      <c r="I1809" s="82"/>
      <c r="J1809" s="82"/>
      <c r="K1809" s="82"/>
      <c r="L1809" s="82"/>
      <c r="M1809" s="82"/>
      <c r="N1809" s="82"/>
      <c r="P1809" s="82"/>
      <c r="Q1809" s="82"/>
      <c r="R1809" s="82"/>
      <c r="S1809" s="82"/>
      <c r="T1809" s="82"/>
      <c r="U1809" s="82"/>
      <c r="W1809" s="82"/>
      <c r="X1809" s="82"/>
      <c r="Y1809" s="82"/>
      <c r="Z1809" s="82"/>
      <c r="AA1809" s="82"/>
      <c r="AB1809" s="82"/>
      <c r="AC1809" s="82"/>
      <c r="AD1809" s="82"/>
    </row>
    <row r="1810" spans="2:30">
      <c r="B1810" s="82"/>
      <c r="C1810" s="82"/>
      <c r="D1810" s="82"/>
      <c r="E1810" s="82"/>
      <c r="F1810" s="82"/>
      <c r="G1810" s="82"/>
      <c r="I1810" s="82"/>
      <c r="J1810" s="82"/>
      <c r="K1810" s="82"/>
      <c r="L1810" s="82"/>
      <c r="M1810" s="82"/>
      <c r="N1810" s="82"/>
      <c r="P1810" s="82"/>
      <c r="Q1810" s="82"/>
      <c r="R1810" s="82"/>
      <c r="S1810" s="82"/>
      <c r="T1810" s="82"/>
      <c r="U1810" s="82"/>
      <c r="W1810" s="82"/>
      <c r="X1810" s="82"/>
      <c r="Y1810" s="82"/>
      <c r="Z1810" s="82"/>
      <c r="AA1810" s="82"/>
      <c r="AB1810" s="82"/>
      <c r="AC1810" s="82"/>
      <c r="AD1810" s="82"/>
    </row>
    <row r="1811" spans="2:30">
      <c r="B1811" s="82"/>
      <c r="C1811" s="82"/>
      <c r="D1811" s="82"/>
      <c r="E1811" s="82"/>
      <c r="F1811" s="82"/>
      <c r="G1811" s="82"/>
      <c r="I1811" s="82"/>
      <c r="J1811" s="82"/>
      <c r="K1811" s="82"/>
      <c r="L1811" s="82"/>
      <c r="M1811" s="82"/>
      <c r="N1811" s="82"/>
      <c r="P1811" s="82"/>
      <c r="Q1811" s="82"/>
      <c r="R1811" s="82"/>
      <c r="S1811" s="82"/>
      <c r="T1811" s="82"/>
      <c r="U1811" s="82"/>
      <c r="W1811" s="82"/>
      <c r="X1811" s="82"/>
      <c r="Y1811" s="82"/>
      <c r="Z1811" s="82"/>
      <c r="AA1811" s="82"/>
      <c r="AB1811" s="82"/>
      <c r="AC1811" s="82"/>
      <c r="AD1811" s="82"/>
    </row>
    <row r="1812" spans="2:30">
      <c r="B1812" s="82"/>
      <c r="C1812" s="82"/>
      <c r="D1812" s="82"/>
      <c r="E1812" s="82"/>
      <c r="F1812" s="82"/>
      <c r="G1812" s="82"/>
      <c r="I1812" s="82"/>
      <c r="J1812" s="82"/>
      <c r="K1812" s="82"/>
      <c r="L1812" s="82"/>
      <c r="M1812" s="82"/>
      <c r="N1812" s="82"/>
      <c r="P1812" s="82"/>
      <c r="Q1812" s="82"/>
      <c r="R1812" s="82"/>
      <c r="S1812" s="82"/>
      <c r="T1812" s="82"/>
      <c r="U1812" s="82"/>
      <c r="W1812" s="82"/>
      <c r="X1812" s="82"/>
      <c r="Y1812" s="82"/>
      <c r="Z1812" s="82"/>
      <c r="AA1812" s="82"/>
      <c r="AB1812" s="82"/>
      <c r="AC1812" s="82"/>
      <c r="AD1812" s="82"/>
    </row>
    <row r="1813" spans="2:30">
      <c r="B1813" s="82"/>
      <c r="C1813" s="82"/>
      <c r="D1813" s="82"/>
      <c r="E1813" s="82"/>
      <c r="F1813" s="82"/>
      <c r="G1813" s="82"/>
      <c r="I1813" s="82"/>
      <c r="J1813" s="82"/>
      <c r="K1813" s="82"/>
      <c r="L1813" s="82"/>
      <c r="M1813" s="82"/>
      <c r="N1813" s="82"/>
      <c r="P1813" s="82"/>
      <c r="Q1813" s="82"/>
      <c r="R1813" s="82"/>
      <c r="S1813" s="82"/>
      <c r="T1813" s="82"/>
      <c r="U1813" s="82"/>
      <c r="W1813" s="82"/>
      <c r="X1813" s="82"/>
      <c r="Y1813" s="82"/>
      <c r="Z1813" s="82"/>
      <c r="AA1813" s="82"/>
      <c r="AB1813" s="82"/>
      <c r="AC1813" s="82"/>
      <c r="AD1813" s="82"/>
    </row>
    <row r="1814" spans="2:30">
      <c r="B1814" s="82"/>
      <c r="C1814" s="82"/>
      <c r="D1814" s="82"/>
      <c r="E1814" s="82"/>
      <c r="F1814" s="82"/>
      <c r="G1814" s="82"/>
      <c r="I1814" s="82"/>
      <c r="J1814" s="82"/>
      <c r="K1814" s="82"/>
      <c r="L1814" s="82"/>
      <c r="M1814" s="82"/>
      <c r="N1814" s="82"/>
      <c r="P1814" s="82"/>
      <c r="Q1814" s="82"/>
      <c r="R1814" s="82"/>
      <c r="S1814" s="82"/>
      <c r="T1814" s="82"/>
      <c r="U1814" s="82"/>
      <c r="W1814" s="82"/>
      <c r="X1814" s="82"/>
      <c r="Y1814" s="82"/>
      <c r="Z1814" s="82"/>
      <c r="AA1814" s="82"/>
      <c r="AB1814" s="82"/>
      <c r="AC1814" s="82"/>
      <c r="AD1814" s="82"/>
    </row>
    <row r="1815" spans="2:30">
      <c r="B1815" s="82"/>
      <c r="C1815" s="82"/>
      <c r="D1815" s="82"/>
      <c r="E1815" s="82"/>
      <c r="F1815" s="82"/>
      <c r="G1815" s="82"/>
      <c r="I1815" s="82"/>
      <c r="J1815" s="82"/>
      <c r="K1815" s="82"/>
      <c r="L1815" s="82"/>
      <c r="M1815" s="82"/>
      <c r="N1815" s="82"/>
      <c r="P1815" s="82"/>
      <c r="Q1815" s="82"/>
      <c r="R1815" s="82"/>
      <c r="S1815" s="82"/>
      <c r="T1815" s="82"/>
      <c r="U1815" s="82"/>
      <c r="W1815" s="82"/>
      <c r="X1815" s="82"/>
      <c r="Y1815" s="82"/>
      <c r="Z1815" s="82"/>
      <c r="AA1815" s="82"/>
      <c r="AB1815" s="82"/>
      <c r="AC1815" s="82"/>
      <c r="AD1815" s="82"/>
    </row>
    <row r="1816" spans="2:30">
      <c r="B1816" s="82"/>
      <c r="C1816" s="82"/>
      <c r="D1816" s="82"/>
      <c r="E1816" s="82"/>
      <c r="F1816" s="82"/>
      <c r="G1816" s="82"/>
      <c r="I1816" s="82"/>
      <c r="J1816" s="82"/>
      <c r="K1816" s="82"/>
      <c r="L1816" s="82"/>
      <c r="M1816" s="82"/>
      <c r="N1816" s="82"/>
      <c r="P1816" s="82"/>
      <c r="Q1816" s="82"/>
      <c r="R1816" s="82"/>
      <c r="S1816" s="82"/>
      <c r="T1816" s="82"/>
      <c r="U1816" s="82"/>
      <c r="W1816" s="82"/>
      <c r="X1816" s="82"/>
      <c r="Y1816" s="82"/>
      <c r="Z1816" s="82"/>
      <c r="AA1816" s="82"/>
      <c r="AB1816" s="82"/>
      <c r="AC1816" s="82"/>
      <c r="AD1816" s="82"/>
    </row>
    <row r="1817" spans="2:30">
      <c r="B1817" s="82"/>
      <c r="C1817" s="82"/>
      <c r="D1817" s="82"/>
      <c r="E1817" s="82"/>
      <c r="F1817" s="82"/>
      <c r="G1817" s="82"/>
      <c r="I1817" s="82"/>
      <c r="J1817" s="82"/>
      <c r="K1817" s="82"/>
      <c r="L1817" s="82"/>
      <c r="M1817" s="82"/>
      <c r="N1817" s="82"/>
      <c r="P1817" s="82"/>
      <c r="Q1817" s="82"/>
      <c r="R1817" s="82"/>
      <c r="S1817" s="82"/>
      <c r="T1817" s="82"/>
      <c r="U1817" s="82"/>
      <c r="W1817" s="82"/>
      <c r="X1817" s="82"/>
      <c r="Y1817" s="82"/>
      <c r="Z1817" s="82"/>
      <c r="AA1817" s="82"/>
      <c r="AB1817" s="82"/>
      <c r="AC1817" s="82"/>
      <c r="AD1817" s="82"/>
    </row>
    <row r="1818" spans="2:30">
      <c r="B1818" s="82"/>
      <c r="C1818" s="82"/>
      <c r="D1818" s="82"/>
      <c r="E1818" s="82"/>
      <c r="F1818" s="82"/>
      <c r="G1818" s="82"/>
      <c r="I1818" s="82"/>
      <c r="J1818" s="82"/>
      <c r="K1818" s="82"/>
      <c r="L1818" s="82"/>
      <c r="M1818" s="82"/>
      <c r="N1818" s="82"/>
      <c r="P1818" s="82"/>
      <c r="Q1818" s="82"/>
      <c r="R1818" s="82"/>
      <c r="S1818" s="82"/>
      <c r="T1818" s="82"/>
      <c r="U1818" s="82"/>
      <c r="W1818" s="82"/>
      <c r="X1818" s="82"/>
      <c r="Y1818" s="82"/>
      <c r="Z1818" s="82"/>
      <c r="AA1818" s="82"/>
      <c r="AB1818" s="82"/>
      <c r="AC1818" s="82"/>
      <c r="AD1818" s="82"/>
    </row>
    <row r="1819" spans="2:30">
      <c r="B1819" s="82"/>
      <c r="C1819" s="82"/>
      <c r="D1819" s="82"/>
      <c r="E1819" s="82"/>
      <c r="F1819" s="82"/>
      <c r="G1819" s="82"/>
      <c r="I1819" s="82"/>
      <c r="J1819" s="82"/>
      <c r="K1819" s="82"/>
      <c r="L1819" s="82"/>
      <c r="M1819" s="82"/>
      <c r="N1819" s="82"/>
      <c r="P1819" s="82"/>
      <c r="Q1819" s="82"/>
      <c r="R1819" s="82"/>
      <c r="S1819" s="82"/>
      <c r="T1819" s="82"/>
      <c r="U1819" s="82"/>
      <c r="W1819" s="82"/>
      <c r="X1819" s="82"/>
      <c r="Y1819" s="82"/>
      <c r="Z1819" s="82"/>
      <c r="AA1819" s="82"/>
      <c r="AB1819" s="82"/>
      <c r="AC1819" s="82"/>
      <c r="AD1819" s="82"/>
    </row>
    <row r="1820" spans="2:30">
      <c r="B1820" s="82"/>
      <c r="C1820" s="82"/>
      <c r="D1820" s="82"/>
      <c r="E1820" s="82"/>
      <c r="F1820" s="82"/>
      <c r="G1820" s="82"/>
      <c r="I1820" s="82"/>
      <c r="J1820" s="82"/>
      <c r="K1820" s="82"/>
      <c r="L1820" s="82"/>
      <c r="M1820" s="82"/>
      <c r="N1820" s="82"/>
      <c r="P1820" s="82"/>
      <c r="Q1820" s="82"/>
      <c r="R1820" s="82"/>
      <c r="S1820" s="82"/>
      <c r="T1820" s="82"/>
      <c r="U1820" s="82"/>
      <c r="W1820" s="82"/>
      <c r="X1820" s="82"/>
      <c r="Y1820" s="82"/>
      <c r="Z1820" s="82"/>
      <c r="AA1820" s="82"/>
      <c r="AB1820" s="82"/>
      <c r="AC1820" s="82"/>
      <c r="AD1820" s="82"/>
    </row>
    <row r="1821" spans="2:30">
      <c r="B1821" s="82"/>
      <c r="C1821" s="82"/>
      <c r="D1821" s="82"/>
      <c r="E1821" s="82"/>
      <c r="F1821" s="82"/>
      <c r="G1821" s="82"/>
      <c r="I1821" s="82"/>
      <c r="J1821" s="82"/>
      <c r="K1821" s="82"/>
      <c r="L1821" s="82"/>
      <c r="M1821" s="82"/>
      <c r="N1821" s="82"/>
      <c r="P1821" s="82"/>
      <c r="Q1821" s="82"/>
      <c r="R1821" s="82"/>
      <c r="S1821" s="82"/>
      <c r="T1821" s="82"/>
      <c r="U1821" s="82"/>
      <c r="W1821" s="82"/>
      <c r="X1821" s="82"/>
      <c r="Y1821" s="82"/>
      <c r="Z1821" s="82"/>
      <c r="AA1821" s="82"/>
      <c r="AB1821" s="82"/>
      <c r="AC1821" s="82"/>
      <c r="AD1821" s="82"/>
    </row>
    <row r="1822" spans="2:30">
      <c r="B1822" s="82"/>
      <c r="C1822" s="82"/>
      <c r="D1822" s="82"/>
      <c r="E1822" s="82"/>
      <c r="F1822" s="82"/>
      <c r="G1822" s="82"/>
      <c r="I1822" s="82"/>
      <c r="J1822" s="82"/>
      <c r="K1822" s="82"/>
      <c r="L1822" s="82"/>
      <c r="M1822" s="82"/>
      <c r="N1822" s="82"/>
      <c r="P1822" s="82"/>
      <c r="Q1822" s="82"/>
      <c r="R1822" s="82"/>
      <c r="S1822" s="82"/>
      <c r="T1822" s="82"/>
      <c r="U1822" s="82"/>
      <c r="W1822" s="82"/>
      <c r="X1822" s="82"/>
      <c r="Y1822" s="82"/>
      <c r="Z1822" s="82"/>
      <c r="AA1822" s="82"/>
      <c r="AB1822" s="82"/>
      <c r="AC1822" s="82"/>
      <c r="AD1822" s="82"/>
    </row>
    <row r="1823" spans="2:30">
      <c r="B1823" s="82"/>
      <c r="C1823" s="82"/>
      <c r="D1823" s="82"/>
      <c r="E1823" s="82"/>
      <c r="F1823" s="82"/>
      <c r="G1823" s="82"/>
      <c r="I1823" s="82"/>
      <c r="J1823" s="82"/>
      <c r="K1823" s="82"/>
      <c r="L1823" s="82"/>
      <c r="M1823" s="82"/>
      <c r="N1823" s="82"/>
      <c r="P1823" s="82"/>
      <c r="Q1823" s="82"/>
      <c r="R1823" s="82"/>
      <c r="S1823" s="82"/>
      <c r="T1823" s="82"/>
      <c r="U1823" s="82"/>
      <c r="W1823" s="82"/>
      <c r="X1823" s="82"/>
      <c r="Y1823" s="82"/>
      <c r="Z1823" s="82"/>
      <c r="AA1823" s="82"/>
      <c r="AB1823" s="82"/>
      <c r="AC1823" s="82"/>
      <c r="AD1823" s="82"/>
    </row>
    <row r="1824" spans="2:30">
      <c r="B1824" s="82"/>
      <c r="C1824" s="82"/>
      <c r="D1824" s="82"/>
      <c r="E1824" s="82"/>
      <c r="F1824" s="82"/>
      <c r="G1824" s="82"/>
      <c r="I1824" s="82"/>
      <c r="J1824" s="82"/>
      <c r="K1824" s="82"/>
      <c r="L1824" s="82"/>
      <c r="M1824" s="82"/>
      <c r="N1824" s="82"/>
      <c r="P1824" s="82"/>
      <c r="Q1824" s="82"/>
      <c r="R1824" s="82"/>
      <c r="S1824" s="82"/>
      <c r="T1824" s="82"/>
      <c r="U1824" s="82"/>
      <c r="W1824" s="82"/>
      <c r="X1824" s="82"/>
      <c r="Y1824" s="82"/>
      <c r="Z1824" s="82"/>
      <c r="AA1824" s="82"/>
      <c r="AB1824" s="82"/>
      <c r="AC1824" s="82"/>
      <c r="AD1824" s="82"/>
    </row>
    <row r="1825" spans="2:30">
      <c r="B1825" s="82"/>
      <c r="C1825" s="82"/>
      <c r="D1825" s="82"/>
      <c r="E1825" s="82"/>
      <c r="F1825" s="82"/>
      <c r="G1825" s="82"/>
      <c r="I1825" s="82"/>
      <c r="J1825" s="82"/>
      <c r="K1825" s="82"/>
      <c r="L1825" s="82"/>
      <c r="M1825" s="82"/>
      <c r="N1825" s="82"/>
      <c r="P1825" s="82"/>
      <c r="Q1825" s="82"/>
      <c r="R1825" s="82"/>
      <c r="S1825" s="82"/>
      <c r="T1825" s="82"/>
      <c r="U1825" s="82"/>
      <c r="W1825" s="82"/>
      <c r="X1825" s="82"/>
      <c r="Y1825" s="82"/>
      <c r="Z1825" s="82"/>
      <c r="AA1825" s="82"/>
      <c r="AB1825" s="82"/>
      <c r="AC1825" s="82"/>
      <c r="AD1825" s="82"/>
    </row>
    <row r="1826" spans="2:30">
      <c r="B1826" s="82"/>
      <c r="C1826" s="82"/>
      <c r="D1826" s="82"/>
      <c r="E1826" s="82"/>
      <c r="F1826" s="82"/>
      <c r="G1826" s="82"/>
      <c r="I1826" s="82"/>
      <c r="J1826" s="82"/>
      <c r="K1826" s="82"/>
      <c r="L1826" s="82"/>
      <c r="M1826" s="82"/>
      <c r="N1826" s="82"/>
      <c r="P1826" s="82"/>
      <c r="Q1826" s="82"/>
      <c r="R1826" s="82"/>
      <c r="S1826" s="82"/>
      <c r="T1826" s="82"/>
      <c r="U1826" s="82"/>
      <c r="W1826" s="82"/>
      <c r="X1826" s="82"/>
      <c r="Y1826" s="82"/>
      <c r="Z1826" s="82"/>
      <c r="AA1826" s="82"/>
      <c r="AB1826" s="82"/>
      <c r="AC1826" s="82"/>
      <c r="AD1826" s="82"/>
    </row>
    <row r="1827" spans="2:30">
      <c r="B1827" s="82"/>
      <c r="C1827" s="82"/>
      <c r="D1827" s="82"/>
      <c r="E1827" s="82"/>
      <c r="F1827" s="82"/>
      <c r="G1827" s="82"/>
      <c r="I1827" s="82"/>
      <c r="J1827" s="82"/>
      <c r="K1827" s="82"/>
      <c r="L1827" s="82"/>
      <c r="M1827" s="82"/>
      <c r="N1827" s="82"/>
      <c r="P1827" s="82"/>
      <c r="Q1827" s="82"/>
      <c r="R1827" s="82"/>
      <c r="S1827" s="82"/>
      <c r="T1827" s="82"/>
      <c r="U1827" s="82"/>
      <c r="W1827" s="82"/>
      <c r="X1827" s="82"/>
      <c r="Y1827" s="82"/>
      <c r="Z1827" s="82"/>
      <c r="AA1827" s="82"/>
      <c r="AB1827" s="82"/>
      <c r="AC1827" s="82"/>
      <c r="AD1827" s="82"/>
    </row>
    <row r="1828" spans="2:30">
      <c r="B1828" s="82"/>
      <c r="C1828" s="82"/>
      <c r="D1828" s="82"/>
      <c r="E1828" s="82"/>
      <c r="F1828" s="82"/>
      <c r="G1828" s="82"/>
      <c r="I1828" s="82"/>
      <c r="J1828" s="82"/>
      <c r="K1828" s="82"/>
      <c r="L1828" s="82"/>
      <c r="M1828" s="82"/>
      <c r="N1828" s="82"/>
      <c r="P1828" s="82"/>
      <c r="Q1828" s="82"/>
      <c r="R1828" s="82"/>
      <c r="S1828" s="82"/>
      <c r="T1828" s="82"/>
      <c r="U1828" s="82"/>
      <c r="W1828" s="82"/>
      <c r="X1828" s="82"/>
      <c r="Y1828" s="82"/>
      <c r="Z1828" s="82"/>
      <c r="AA1828" s="82"/>
      <c r="AB1828" s="82"/>
      <c r="AC1828" s="82"/>
      <c r="AD1828" s="82"/>
    </row>
    <row r="1829" spans="2:30">
      <c r="B1829" s="82"/>
      <c r="C1829" s="82"/>
      <c r="D1829" s="82"/>
      <c r="E1829" s="82"/>
      <c r="F1829" s="82"/>
      <c r="G1829" s="82"/>
      <c r="I1829" s="82"/>
      <c r="J1829" s="82"/>
      <c r="K1829" s="82"/>
      <c r="L1829" s="82"/>
      <c r="M1829" s="82"/>
      <c r="N1829" s="82"/>
      <c r="P1829" s="82"/>
      <c r="Q1829" s="82"/>
      <c r="R1829" s="82"/>
      <c r="S1829" s="82"/>
      <c r="T1829" s="82"/>
      <c r="U1829" s="82"/>
      <c r="W1829" s="82"/>
      <c r="X1829" s="82"/>
      <c r="Y1829" s="82"/>
      <c r="Z1829" s="82"/>
      <c r="AA1829" s="82"/>
      <c r="AB1829" s="82"/>
      <c r="AC1829" s="82"/>
      <c r="AD1829" s="82"/>
    </row>
    <row r="1830" spans="2:30">
      <c r="B1830" s="82"/>
      <c r="C1830" s="82"/>
      <c r="D1830" s="82"/>
      <c r="E1830" s="82"/>
      <c r="F1830" s="82"/>
      <c r="G1830" s="82"/>
      <c r="I1830" s="82"/>
      <c r="J1830" s="82"/>
      <c r="K1830" s="82"/>
      <c r="L1830" s="82"/>
      <c r="M1830" s="82"/>
      <c r="N1830" s="82"/>
      <c r="P1830" s="82"/>
      <c r="Q1830" s="82"/>
      <c r="R1830" s="82"/>
      <c r="S1830" s="82"/>
      <c r="T1830" s="82"/>
      <c r="U1830" s="82"/>
      <c r="W1830" s="82"/>
      <c r="X1830" s="82"/>
      <c r="Y1830" s="82"/>
      <c r="Z1830" s="82"/>
      <c r="AA1830" s="82"/>
      <c r="AB1830" s="82"/>
      <c r="AC1830" s="82"/>
      <c r="AD1830" s="82"/>
    </row>
    <row r="1831" spans="2:30">
      <c r="B1831" s="82"/>
      <c r="C1831" s="82"/>
      <c r="D1831" s="82"/>
      <c r="E1831" s="82"/>
      <c r="F1831" s="82"/>
      <c r="G1831" s="82"/>
      <c r="I1831" s="82"/>
      <c r="J1831" s="82"/>
      <c r="K1831" s="82"/>
      <c r="L1831" s="82"/>
      <c r="M1831" s="82"/>
      <c r="N1831" s="82"/>
      <c r="P1831" s="82"/>
      <c r="Q1831" s="82"/>
      <c r="R1831" s="82"/>
      <c r="S1831" s="82"/>
      <c r="T1831" s="82"/>
      <c r="U1831" s="82"/>
      <c r="W1831" s="82"/>
      <c r="X1831" s="82"/>
      <c r="Y1831" s="82"/>
      <c r="Z1831" s="82"/>
      <c r="AA1831" s="82"/>
      <c r="AB1831" s="82"/>
      <c r="AC1831" s="82"/>
      <c r="AD1831" s="82"/>
    </row>
    <row r="1832" spans="2:30">
      <c r="B1832" s="82"/>
      <c r="C1832" s="82"/>
      <c r="D1832" s="82"/>
      <c r="E1832" s="82"/>
      <c r="F1832" s="82"/>
      <c r="G1832" s="82"/>
      <c r="I1832" s="82"/>
      <c r="J1832" s="82"/>
      <c r="K1832" s="82"/>
      <c r="L1832" s="82"/>
      <c r="M1832" s="82"/>
      <c r="N1832" s="82"/>
      <c r="P1832" s="82"/>
      <c r="Q1832" s="82"/>
      <c r="R1832" s="82"/>
      <c r="S1832" s="82"/>
      <c r="T1832" s="82"/>
      <c r="U1832" s="82"/>
      <c r="W1832" s="82"/>
      <c r="X1832" s="82"/>
      <c r="Y1832" s="82"/>
      <c r="Z1832" s="82"/>
      <c r="AA1832" s="82"/>
      <c r="AB1832" s="82"/>
      <c r="AC1832" s="82"/>
      <c r="AD1832" s="82"/>
    </row>
    <row r="1833" spans="2:30">
      <c r="B1833" s="82"/>
      <c r="C1833" s="82"/>
      <c r="D1833" s="82"/>
      <c r="E1833" s="82"/>
      <c r="F1833" s="82"/>
      <c r="G1833" s="82"/>
      <c r="I1833" s="82"/>
      <c r="J1833" s="82"/>
      <c r="K1833" s="82"/>
      <c r="L1833" s="82"/>
      <c r="M1833" s="82"/>
      <c r="N1833" s="82"/>
      <c r="P1833" s="82"/>
      <c r="Q1833" s="82"/>
      <c r="R1833" s="82"/>
      <c r="S1833" s="82"/>
      <c r="T1833" s="82"/>
      <c r="U1833" s="82"/>
      <c r="W1833" s="82"/>
      <c r="X1833" s="82"/>
      <c r="Y1833" s="82"/>
      <c r="Z1833" s="82"/>
      <c r="AA1833" s="82"/>
      <c r="AB1833" s="82"/>
      <c r="AC1833" s="82"/>
      <c r="AD1833" s="82"/>
    </row>
    <row r="1834" spans="2:30">
      <c r="B1834" s="82"/>
      <c r="C1834" s="82"/>
      <c r="D1834" s="82"/>
      <c r="E1834" s="82"/>
      <c r="F1834" s="82"/>
      <c r="G1834" s="82"/>
      <c r="I1834" s="82"/>
      <c r="J1834" s="82"/>
      <c r="K1834" s="82"/>
      <c r="L1834" s="82"/>
      <c r="M1834" s="82"/>
      <c r="N1834" s="82"/>
      <c r="P1834" s="82"/>
      <c r="Q1834" s="82"/>
      <c r="R1834" s="82"/>
      <c r="S1834" s="82"/>
      <c r="T1834" s="82"/>
      <c r="U1834" s="82"/>
      <c r="W1834" s="82"/>
      <c r="X1834" s="82"/>
      <c r="Y1834" s="82"/>
      <c r="Z1834" s="82"/>
      <c r="AA1834" s="82"/>
      <c r="AB1834" s="82"/>
      <c r="AC1834" s="82"/>
      <c r="AD1834" s="82"/>
    </row>
    <row r="1835" spans="2:30">
      <c r="B1835" s="82"/>
      <c r="C1835" s="82"/>
      <c r="D1835" s="82"/>
      <c r="E1835" s="82"/>
      <c r="F1835" s="82"/>
      <c r="G1835" s="82"/>
      <c r="I1835" s="82"/>
      <c r="J1835" s="82"/>
      <c r="K1835" s="82"/>
      <c r="L1835" s="82"/>
      <c r="M1835" s="82"/>
      <c r="N1835" s="82"/>
      <c r="P1835" s="82"/>
      <c r="Q1835" s="82"/>
      <c r="R1835" s="82"/>
      <c r="S1835" s="82"/>
      <c r="T1835" s="82"/>
      <c r="U1835" s="82"/>
      <c r="W1835" s="82"/>
      <c r="X1835" s="82"/>
      <c r="Y1835" s="82"/>
      <c r="Z1835" s="82"/>
      <c r="AA1835" s="82"/>
      <c r="AB1835" s="82"/>
      <c r="AC1835" s="82"/>
      <c r="AD1835" s="82"/>
    </row>
    <row r="1836" spans="2:30">
      <c r="B1836" s="82"/>
      <c r="C1836" s="82"/>
      <c r="D1836" s="82"/>
      <c r="E1836" s="82"/>
      <c r="F1836" s="82"/>
      <c r="G1836" s="82"/>
      <c r="I1836" s="82"/>
      <c r="J1836" s="82"/>
      <c r="K1836" s="82"/>
      <c r="L1836" s="82"/>
      <c r="M1836" s="82"/>
      <c r="N1836" s="82"/>
      <c r="P1836" s="82"/>
      <c r="Q1836" s="82"/>
      <c r="R1836" s="82"/>
      <c r="S1836" s="82"/>
      <c r="T1836" s="82"/>
      <c r="U1836" s="82"/>
      <c r="W1836" s="82"/>
      <c r="X1836" s="82"/>
      <c r="Y1836" s="82"/>
      <c r="Z1836" s="82"/>
      <c r="AA1836" s="82"/>
      <c r="AB1836" s="82"/>
      <c r="AC1836" s="82"/>
      <c r="AD1836" s="82"/>
    </row>
    <row r="1837" spans="2:30">
      <c r="B1837" s="82"/>
      <c r="C1837" s="82"/>
      <c r="D1837" s="82"/>
      <c r="E1837" s="82"/>
      <c r="F1837" s="82"/>
      <c r="G1837" s="82"/>
      <c r="I1837" s="82"/>
      <c r="J1837" s="82"/>
      <c r="K1837" s="82"/>
      <c r="L1837" s="82"/>
      <c r="M1837" s="82"/>
      <c r="N1837" s="82"/>
      <c r="P1837" s="82"/>
      <c r="Q1837" s="82"/>
      <c r="R1837" s="82"/>
      <c r="S1837" s="82"/>
      <c r="T1837" s="82"/>
      <c r="U1837" s="82"/>
      <c r="W1837" s="82"/>
      <c r="X1837" s="82"/>
      <c r="Y1837" s="82"/>
      <c r="Z1837" s="82"/>
      <c r="AA1837" s="82"/>
      <c r="AB1837" s="82"/>
      <c r="AC1837" s="82"/>
      <c r="AD1837" s="82"/>
    </row>
    <row r="1838" spans="2:30">
      <c r="B1838" s="82"/>
      <c r="C1838" s="82"/>
      <c r="D1838" s="82"/>
      <c r="E1838" s="82"/>
      <c r="F1838" s="82"/>
      <c r="G1838" s="82"/>
      <c r="I1838" s="82"/>
      <c r="J1838" s="82"/>
      <c r="K1838" s="82"/>
      <c r="L1838" s="82"/>
      <c r="M1838" s="82"/>
      <c r="N1838" s="82"/>
      <c r="P1838" s="82"/>
      <c r="Q1838" s="82"/>
      <c r="R1838" s="82"/>
      <c r="S1838" s="82"/>
      <c r="T1838" s="82"/>
      <c r="U1838" s="82"/>
      <c r="W1838" s="82"/>
      <c r="X1838" s="82"/>
      <c r="Y1838" s="82"/>
      <c r="Z1838" s="82"/>
      <c r="AA1838" s="82"/>
      <c r="AB1838" s="82"/>
      <c r="AC1838" s="82"/>
      <c r="AD1838" s="82"/>
    </row>
    <row r="1839" spans="2:30">
      <c r="B1839" s="82"/>
      <c r="C1839" s="82"/>
      <c r="D1839" s="82"/>
      <c r="E1839" s="82"/>
      <c r="F1839" s="82"/>
      <c r="G1839" s="82"/>
      <c r="I1839" s="82"/>
      <c r="J1839" s="82"/>
      <c r="K1839" s="82"/>
      <c r="L1839" s="82"/>
      <c r="M1839" s="82"/>
      <c r="N1839" s="82"/>
      <c r="P1839" s="82"/>
      <c r="Q1839" s="82"/>
      <c r="R1839" s="82"/>
      <c r="S1839" s="82"/>
      <c r="T1839" s="82"/>
      <c r="U1839" s="82"/>
      <c r="W1839" s="82"/>
      <c r="X1839" s="82"/>
      <c r="Y1839" s="82"/>
      <c r="Z1839" s="82"/>
      <c r="AA1839" s="82"/>
      <c r="AB1839" s="82"/>
      <c r="AC1839" s="82"/>
      <c r="AD1839" s="82"/>
    </row>
    <row r="1840" spans="2:30">
      <c r="B1840" s="82"/>
      <c r="C1840" s="82"/>
      <c r="D1840" s="82"/>
      <c r="E1840" s="82"/>
      <c r="F1840" s="82"/>
      <c r="G1840" s="82"/>
      <c r="I1840" s="82"/>
      <c r="J1840" s="82"/>
      <c r="K1840" s="82"/>
      <c r="L1840" s="82"/>
      <c r="M1840" s="82"/>
      <c r="N1840" s="82"/>
      <c r="P1840" s="82"/>
      <c r="Q1840" s="82"/>
      <c r="R1840" s="82"/>
      <c r="S1840" s="82"/>
      <c r="T1840" s="82"/>
      <c r="U1840" s="82"/>
      <c r="W1840" s="82"/>
      <c r="X1840" s="82"/>
      <c r="Y1840" s="82"/>
      <c r="Z1840" s="82"/>
      <c r="AA1840" s="82"/>
      <c r="AB1840" s="82"/>
      <c r="AC1840" s="82"/>
      <c r="AD1840" s="82"/>
    </row>
    <row r="1841" spans="2:30">
      <c r="B1841" s="82"/>
      <c r="C1841" s="82"/>
      <c r="D1841" s="82"/>
      <c r="E1841" s="82"/>
      <c r="F1841" s="82"/>
      <c r="G1841" s="82"/>
      <c r="I1841" s="82"/>
      <c r="J1841" s="82"/>
      <c r="K1841" s="82"/>
      <c r="L1841" s="82"/>
      <c r="M1841" s="82"/>
      <c r="N1841" s="82"/>
      <c r="P1841" s="82"/>
      <c r="Q1841" s="82"/>
      <c r="R1841" s="82"/>
      <c r="S1841" s="82"/>
      <c r="T1841" s="82"/>
      <c r="U1841" s="82"/>
      <c r="W1841" s="82"/>
      <c r="X1841" s="82"/>
      <c r="Y1841" s="82"/>
      <c r="Z1841" s="82"/>
      <c r="AA1841" s="82"/>
      <c r="AB1841" s="82"/>
      <c r="AC1841" s="82"/>
      <c r="AD1841" s="82"/>
    </row>
    <row r="1842" spans="2:30">
      <c r="B1842" s="82"/>
      <c r="C1842" s="82"/>
      <c r="D1842" s="82"/>
      <c r="E1842" s="82"/>
      <c r="F1842" s="82"/>
      <c r="G1842" s="82"/>
      <c r="I1842" s="82"/>
      <c r="J1842" s="82"/>
      <c r="K1842" s="82"/>
      <c r="L1842" s="82"/>
      <c r="M1842" s="82"/>
      <c r="N1842" s="82"/>
      <c r="P1842" s="82"/>
      <c r="Q1842" s="82"/>
      <c r="R1842" s="82"/>
      <c r="S1842" s="82"/>
      <c r="T1842" s="82"/>
      <c r="U1842" s="82"/>
      <c r="W1842" s="82"/>
      <c r="X1842" s="82"/>
      <c r="Y1842" s="82"/>
      <c r="Z1842" s="82"/>
      <c r="AA1842" s="82"/>
      <c r="AB1842" s="82"/>
      <c r="AC1842" s="82"/>
      <c r="AD1842" s="82"/>
    </row>
    <row r="1843" spans="2:30">
      <c r="B1843" s="82"/>
      <c r="C1843" s="82"/>
      <c r="D1843" s="82"/>
      <c r="E1843" s="82"/>
      <c r="F1843" s="82"/>
      <c r="G1843" s="82"/>
      <c r="I1843" s="82"/>
      <c r="J1843" s="82"/>
      <c r="K1843" s="82"/>
      <c r="L1843" s="82"/>
      <c r="M1843" s="82"/>
      <c r="N1843" s="82"/>
      <c r="P1843" s="82"/>
      <c r="Q1843" s="82"/>
      <c r="R1843" s="82"/>
      <c r="S1843" s="82"/>
      <c r="T1843" s="82"/>
      <c r="U1843" s="82"/>
      <c r="W1843" s="82"/>
      <c r="X1843" s="82"/>
      <c r="Y1843" s="82"/>
      <c r="Z1843" s="82"/>
      <c r="AA1843" s="82"/>
      <c r="AB1843" s="82"/>
      <c r="AC1843" s="82"/>
      <c r="AD1843" s="82"/>
    </row>
    <row r="1844" spans="2:30">
      <c r="B1844" s="82"/>
      <c r="C1844" s="82"/>
      <c r="D1844" s="82"/>
      <c r="E1844" s="82"/>
      <c r="F1844" s="82"/>
      <c r="G1844" s="82"/>
      <c r="I1844" s="82"/>
      <c r="J1844" s="82"/>
      <c r="K1844" s="82"/>
      <c r="L1844" s="82"/>
      <c r="M1844" s="82"/>
      <c r="N1844" s="82"/>
      <c r="P1844" s="82"/>
      <c r="Q1844" s="82"/>
      <c r="R1844" s="82"/>
      <c r="S1844" s="82"/>
      <c r="T1844" s="82"/>
      <c r="U1844" s="82"/>
      <c r="W1844" s="82"/>
      <c r="X1844" s="82"/>
      <c r="Y1844" s="82"/>
      <c r="Z1844" s="82"/>
      <c r="AA1844" s="82"/>
      <c r="AB1844" s="82"/>
      <c r="AC1844" s="82"/>
      <c r="AD1844" s="82"/>
    </row>
    <row r="1845" spans="2:30">
      <c r="B1845" s="82"/>
      <c r="C1845" s="82"/>
      <c r="D1845" s="82"/>
      <c r="E1845" s="82"/>
      <c r="F1845" s="82"/>
      <c r="G1845" s="82"/>
      <c r="I1845" s="82"/>
      <c r="J1845" s="82"/>
      <c r="K1845" s="82"/>
      <c r="L1845" s="82"/>
      <c r="M1845" s="82"/>
      <c r="N1845" s="82"/>
      <c r="P1845" s="82"/>
      <c r="Q1845" s="82"/>
      <c r="R1845" s="82"/>
      <c r="S1845" s="82"/>
      <c r="T1845" s="82"/>
      <c r="U1845" s="82"/>
      <c r="W1845" s="82"/>
      <c r="X1845" s="82"/>
      <c r="Y1845" s="82"/>
      <c r="Z1845" s="82"/>
      <c r="AA1845" s="82"/>
      <c r="AB1845" s="82"/>
      <c r="AC1845" s="82"/>
      <c r="AD1845" s="82"/>
    </row>
    <row r="1846" spans="2:30">
      <c r="B1846" s="82"/>
      <c r="C1846" s="82"/>
      <c r="D1846" s="82"/>
      <c r="E1846" s="82"/>
      <c r="F1846" s="82"/>
      <c r="G1846" s="82"/>
      <c r="I1846" s="82"/>
      <c r="J1846" s="82"/>
      <c r="K1846" s="82"/>
      <c r="L1846" s="82"/>
      <c r="M1846" s="82"/>
      <c r="N1846" s="82"/>
      <c r="P1846" s="82"/>
      <c r="Q1846" s="82"/>
      <c r="R1846" s="82"/>
      <c r="S1846" s="82"/>
      <c r="T1846" s="82"/>
      <c r="U1846" s="82"/>
      <c r="W1846" s="82"/>
      <c r="X1846" s="82"/>
      <c r="Y1846" s="82"/>
      <c r="Z1846" s="82"/>
      <c r="AA1846" s="82"/>
      <c r="AB1846" s="82"/>
      <c r="AC1846" s="82"/>
      <c r="AD1846" s="82"/>
    </row>
    <row r="1847" spans="2:30">
      <c r="B1847" s="82"/>
      <c r="C1847" s="82"/>
      <c r="D1847" s="82"/>
      <c r="E1847" s="82"/>
      <c r="F1847" s="82"/>
      <c r="G1847" s="82"/>
      <c r="I1847" s="82"/>
      <c r="J1847" s="82"/>
      <c r="K1847" s="82"/>
      <c r="L1847" s="82"/>
      <c r="M1847" s="82"/>
      <c r="N1847" s="82"/>
      <c r="P1847" s="82"/>
      <c r="Q1847" s="82"/>
      <c r="R1847" s="82"/>
      <c r="S1847" s="82"/>
      <c r="T1847" s="82"/>
      <c r="U1847" s="82"/>
      <c r="W1847" s="82"/>
      <c r="X1847" s="82"/>
      <c r="Y1847" s="82"/>
      <c r="Z1847" s="82"/>
      <c r="AA1847" s="82"/>
      <c r="AB1847" s="82"/>
      <c r="AC1847" s="82"/>
      <c r="AD1847" s="82"/>
    </row>
    <row r="1848" spans="2:30">
      <c r="B1848" s="82"/>
      <c r="C1848" s="82"/>
      <c r="D1848" s="82"/>
      <c r="E1848" s="82"/>
      <c r="F1848" s="82"/>
      <c r="G1848" s="82"/>
      <c r="I1848" s="82"/>
      <c r="J1848" s="82"/>
      <c r="K1848" s="82"/>
      <c r="L1848" s="82"/>
      <c r="M1848" s="82"/>
      <c r="N1848" s="82"/>
      <c r="P1848" s="82"/>
      <c r="Q1848" s="82"/>
      <c r="R1848" s="82"/>
      <c r="S1848" s="82"/>
      <c r="T1848" s="82"/>
      <c r="U1848" s="82"/>
      <c r="W1848" s="82"/>
      <c r="X1848" s="82"/>
      <c r="Y1848" s="82"/>
      <c r="Z1848" s="82"/>
      <c r="AA1848" s="82"/>
      <c r="AB1848" s="82"/>
      <c r="AC1848" s="82"/>
      <c r="AD1848" s="82"/>
    </row>
    <row r="1849" spans="2:30">
      <c r="B1849" s="82"/>
      <c r="C1849" s="82"/>
      <c r="D1849" s="82"/>
      <c r="E1849" s="82"/>
      <c r="F1849" s="82"/>
      <c r="G1849" s="82"/>
      <c r="I1849" s="82"/>
      <c r="J1849" s="82"/>
      <c r="K1849" s="82"/>
      <c r="L1849" s="82"/>
      <c r="M1849" s="82"/>
      <c r="N1849" s="82"/>
      <c r="P1849" s="82"/>
      <c r="Q1849" s="82"/>
      <c r="R1849" s="82"/>
      <c r="S1849" s="82"/>
      <c r="T1849" s="82"/>
      <c r="U1849" s="82"/>
      <c r="W1849" s="82"/>
      <c r="X1849" s="82"/>
      <c r="Y1849" s="82"/>
      <c r="Z1849" s="82"/>
      <c r="AA1849" s="82"/>
      <c r="AB1849" s="82"/>
      <c r="AC1849" s="82"/>
      <c r="AD1849" s="82"/>
    </row>
    <row r="1850" spans="2:30">
      <c r="B1850" s="82"/>
      <c r="C1850" s="82"/>
      <c r="D1850" s="82"/>
      <c r="E1850" s="82"/>
      <c r="F1850" s="82"/>
      <c r="G1850" s="82"/>
      <c r="I1850" s="82"/>
      <c r="J1850" s="82"/>
      <c r="K1850" s="82"/>
      <c r="L1850" s="82"/>
      <c r="M1850" s="82"/>
      <c r="N1850" s="82"/>
      <c r="P1850" s="82"/>
      <c r="Q1850" s="82"/>
      <c r="R1850" s="82"/>
      <c r="S1850" s="82"/>
      <c r="T1850" s="82"/>
      <c r="U1850" s="82"/>
      <c r="W1850" s="82"/>
      <c r="X1850" s="82"/>
      <c r="Y1850" s="82"/>
      <c r="Z1850" s="82"/>
      <c r="AA1850" s="82"/>
      <c r="AB1850" s="82"/>
      <c r="AC1850" s="82"/>
      <c r="AD1850" s="82"/>
    </row>
    <row r="1851" spans="2:30">
      <c r="B1851" s="82"/>
      <c r="C1851" s="82"/>
      <c r="D1851" s="82"/>
      <c r="E1851" s="82"/>
      <c r="F1851" s="82"/>
      <c r="G1851" s="82"/>
      <c r="I1851" s="82"/>
      <c r="J1851" s="82"/>
      <c r="K1851" s="82"/>
      <c r="L1851" s="82"/>
      <c r="M1851" s="82"/>
      <c r="N1851" s="82"/>
      <c r="P1851" s="82"/>
      <c r="Q1851" s="82"/>
      <c r="R1851" s="82"/>
      <c r="S1851" s="82"/>
      <c r="T1851" s="82"/>
      <c r="U1851" s="82"/>
      <c r="W1851" s="82"/>
      <c r="X1851" s="82"/>
      <c r="Y1851" s="82"/>
      <c r="Z1851" s="82"/>
      <c r="AA1851" s="82"/>
      <c r="AB1851" s="82"/>
      <c r="AC1851" s="82"/>
      <c r="AD1851" s="82"/>
    </row>
    <row r="1852" spans="2:30">
      <c r="B1852" s="82"/>
      <c r="C1852" s="82"/>
      <c r="D1852" s="82"/>
      <c r="E1852" s="82"/>
      <c r="F1852" s="82"/>
      <c r="G1852" s="82"/>
      <c r="I1852" s="82"/>
      <c r="J1852" s="82"/>
      <c r="K1852" s="82"/>
      <c r="L1852" s="82"/>
      <c r="M1852" s="82"/>
      <c r="N1852" s="82"/>
      <c r="P1852" s="82"/>
      <c r="Q1852" s="82"/>
      <c r="R1852" s="82"/>
      <c r="S1852" s="82"/>
      <c r="T1852" s="82"/>
      <c r="U1852" s="82"/>
      <c r="W1852" s="82"/>
      <c r="X1852" s="82"/>
      <c r="Y1852" s="82"/>
      <c r="Z1852" s="82"/>
      <c r="AA1852" s="82"/>
      <c r="AB1852" s="82"/>
      <c r="AC1852" s="82"/>
      <c r="AD1852" s="82"/>
    </row>
    <row r="1853" spans="2:30">
      <c r="B1853" s="82"/>
      <c r="C1853" s="82"/>
      <c r="D1853" s="82"/>
      <c r="E1853" s="82"/>
      <c r="F1853" s="82"/>
      <c r="G1853" s="82"/>
      <c r="I1853" s="82"/>
      <c r="J1853" s="82"/>
      <c r="K1853" s="82"/>
      <c r="L1853" s="82"/>
      <c r="M1853" s="82"/>
      <c r="N1853" s="82"/>
      <c r="P1853" s="82"/>
      <c r="Q1853" s="82"/>
      <c r="R1853" s="82"/>
      <c r="S1853" s="82"/>
      <c r="T1853" s="82"/>
      <c r="U1853" s="82"/>
      <c r="W1853" s="82"/>
      <c r="X1853" s="82"/>
      <c r="Y1853" s="82"/>
      <c r="Z1853" s="82"/>
      <c r="AA1853" s="82"/>
      <c r="AB1853" s="82"/>
      <c r="AC1853" s="82"/>
      <c r="AD1853" s="82"/>
    </row>
    <row r="1854" spans="2:30">
      <c r="B1854" s="82"/>
      <c r="C1854" s="82"/>
      <c r="D1854" s="82"/>
      <c r="E1854" s="82"/>
      <c r="F1854" s="82"/>
      <c r="G1854" s="82"/>
      <c r="I1854" s="82"/>
      <c r="J1854" s="82"/>
      <c r="K1854" s="82"/>
      <c r="L1854" s="82"/>
      <c r="M1854" s="82"/>
      <c r="N1854" s="82"/>
      <c r="P1854" s="82"/>
      <c r="Q1854" s="82"/>
      <c r="R1854" s="82"/>
      <c r="S1854" s="82"/>
      <c r="T1854" s="82"/>
      <c r="U1854" s="82"/>
      <c r="W1854" s="82"/>
      <c r="X1854" s="82"/>
      <c r="Y1854" s="82"/>
      <c r="Z1854" s="82"/>
      <c r="AA1854" s="82"/>
      <c r="AB1854" s="82"/>
      <c r="AC1854" s="82"/>
      <c r="AD1854" s="82"/>
    </row>
    <row r="1855" spans="2:30">
      <c r="B1855" s="82"/>
      <c r="C1855" s="82"/>
      <c r="D1855" s="82"/>
      <c r="E1855" s="82"/>
      <c r="F1855" s="82"/>
      <c r="G1855" s="82"/>
      <c r="I1855" s="82"/>
      <c r="J1855" s="82"/>
      <c r="K1855" s="82"/>
      <c r="L1855" s="82"/>
      <c r="M1855" s="82"/>
      <c r="N1855" s="82"/>
      <c r="P1855" s="82"/>
      <c r="Q1855" s="82"/>
      <c r="R1855" s="82"/>
      <c r="S1855" s="82"/>
      <c r="T1855" s="82"/>
      <c r="U1855" s="82"/>
      <c r="W1855" s="82"/>
      <c r="X1855" s="82"/>
      <c r="Y1855" s="82"/>
      <c r="Z1855" s="82"/>
      <c r="AA1855" s="82"/>
      <c r="AB1855" s="82"/>
      <c r="AC1855" s="82"/>
      <c r="AD1855" s="82"/>
    </row>
    <row r="1856" spans="2:30">
      <c r="B1856" s="82"/>
      <c r="C1856" s="82"/>
      <c r="D1856" s="82"/>
      <c r="E1856" s="82"/>
      <c r="F1856" s="82"/>
      <c r="G1856" s="82"/>
      <c r="I1856" s="82"/>
      <c r="J1856" s="82"/>
      <c r="K1856" s="82"/>
      <c r="L1856" s="82"/>
      <c r="M1856" s="82"/>
      <c r="N1856" s="82"/>
      <c r="P1856" s="82"/>
      <c r="Q1856" s="82"/>
      <c r="R1856" s="82"/>
      <c r="S1856" s="82"/>
      <c r="T1856" s="82"/>
      <c r="U1856" s="82"/>
      <c r="W1856" s="82"/>
      <c r="X1856" s="82"/>
      <c r="Y1856" s="82"/>
      <c r="Z1856" s="82"/>
      <c r="AA1856" s="82"/>
      <c r="AB1856" s="82"/>
      <c r="AC1856" s="82"/>
      <c r="AD1856" s="82"/>
    </row>
    <row r="1857" spans="2:30">
      <c r="B1857" s="82"/>
      <c r="C1857" s="82"/>
      <c r="D1857" s="82"/>
      <c r="E1857" s="82"/>
      <c r="F1857" s="82"/>
      <c r="G1857" s="82"/>
      <c r="I1857" s="82"/>
      <c r="J1857" s="82"/>
      <c r="K1857" s="82"/>
      <c r="L1857" s="82"/>
      <c r="M1857" s="82"/>
      <c r="N1857" s="82"/>
      <c r="P1857" s="82"/>
      <c r="Q1857" s="82"/>
      <c r="R1857" s="82"/>
      <c r="S1857" s="82"/>
      <c r="T1857" s="82"/>
      <c r="U1857" s="82"/>
      <c r="W1857" s="82"/>
      <c r="X1857" s="82"/>
      <c r="Y1857" s="82"/>
      <c r="Z1857" s="82"/>
      <c r="AA1857" s="82"/>
      <c r="AB1857" s="82"/>
      <c r="AC1857" s="82"/>
      <c r="AD1857" s="82"/>
    </row>
    <row r="1858" spans="2:30">
      <c r="B1858" s="82"/>
      <c r="C1858" s="82"/>
      <c r="D1858" s="82"/>
      <c r="E1858" s="82"/>
      <c r="F1858" s="82"/>
      <c r="G1858" s="82"/>
      <c r="I1858" s="82"/>
      <c r="J1858" s="82"/>
      <c r="K1858" s="82"/>
      <c r="L1858" s="82"/>
      <c r="M1858" s="82"/>
      <c r="N1858" s="82"/>
      <c r="P1858" s="82"/>
      <c r="Q1858" s="82"/>
      <c r="R1858" s="82"/>
      <c r="S1858" s="82"/>
      <c r="T1858" s="82"/>
      <c r="U1858" s="82"/>
      <c r="W1858" s="82"/>
      <c r="X1858" s="82"/>
      <c r="Y1858" s="82"/>
      <c r="Z1858" s="82"/>
      <c r="AA1858" s="82"/>
      <c r="AB1858" s="82"/>
      <c r="AC1858" s="82"/>
      <c r="AD1858" s="82"/>
    </row>
    <row r="1859" spans="2:30">
      <c r="B1859" s="82"/>
      <c r="C1859" s="82"/>
      <c r="D1859" s="82"/>
      <c r="E1859" s="82"/>
      <c r="F1859" s="82"/>
      <c r="G1859" s="82"/>
      <c r="I1859" s="82"/>
      <c r="J1859" s="82"/>
      <c r="K1859" s="82"/>
      <c r="L1859" s="82"/>
      <c r="M1859" s="82"/>
      <c r="N1859" s="82"/>
      <c r="P1859" s="82"/>
      <c r="Q1859" s="82"/>
      <c r="R1859" s="82"/>
      <c r="S1859" s="82"/>
      <c r="T1859" s="82"/>
      <c r="U1859" s="82"/>
      <c r="W1859" s="82"/>
      <c r="X1859" s="82"/>
      <c r="Y1859" s="82"/>
      <c r="Z1859" s="82"/>
      <c r="AA1859" s="82"/>
      <c r="AB1859" s="82"/>
      <c r="AC1859" s="82"/>
      <c r="AD1859" s="82"/>
    </row>
    <row r="1860" spans="2:30">
      <c r="B1860" s="82"/>
      <c r="C1860" s="82"/>
      <c r="D1860" s="82"/>
      <c r="E1860" s="82"/>
      <c r="F1860" s="82"/>
      <c r="G1860" s="82"/>
      <c r="I1860" s="82"/>
      <c r="J1860" s="82"/>
      <c r="K1860" s="82"/>
      <c r="L1860" s="82"/>
      <c r="M1860" s="82"/>
      <c r="N1860" s="82"/>
      <c r="P1860" s="82"/>
      <c r="Q1860" s="82"/>
      <c r="R1860" s="82"/>
      <c r="S1860" s="82"/>
      <c r="T1860" s="82"/>
      <c r="U1860" s="82"/>
      <c r="W1860" s="82"/>
      <c r="X1860" s="82"/>
      <c r="Y1860" s="82"/>
      <c r="Z1860" s="82"/>
      <c r="AA1860" s="82"/>
      <c r="AB1860" s="82"/>
      <c r="AC1860" s="82"/>
      <c r="AD1860" s="82"/>
    </row>
    <row r="1861" spans="2:30">
      <c r="B1861" s="82"/>
      <c r="C1861" s="82"/>
      <c r="D1861" s="82"/>
      <c r="E1861" s="82"/>
      <c r="F1861" s="82"/>
      <c r="G1861" s="82"/>
      <c r="I1861" s="82"/>
      <c r="J1861" s="82"/>
      <c r="K1861" s="82"/>
      <c r="L1861" s="82"/>
      <c r="M1861" s="82"/>
      <c r="N1861" s="82"/>
      <c r="P1861" s="82"/>
      <c r="Q1861" s="82"/>
      <c r="R1861" s="82"/>
      <c r="S1861" s="82"/>
      <c r="T1861" s="82"/>
      <c r="U1861" s="82"/>
      <c r="W1861" s="82"/>
      <c r="X1861" s="82"/>
      <c r="Y1861" s="82"/>
      <c r="Z1861" s="82"/>
      <c r="AA1861" s="82"/>
      <c r="AB1861" s="82"/>
      <c r="AC1861" s="82"/>
      <c r="AD1861" s="82"/>
    </row>
    <row r="1862" spans="2:30">
      <c r="B1862" s="82"/>
      <c r="C1862" s="82"/>
      <c r="D1862" s="82"/>
      <c r="E1862" s="82"/>
      <c r="F1862" s="82"/>
      <c r="G1862" s="82"/>
      <c r="I1862" s="82"/>
      <c r="J1862" s="82"/>
      <c r="K1862" s="82"/>
      <c r="L1862" s="82"/>
      <c r="M1862" s="82"/>
      <c r="N1862" s="82"/>
      <c r="P1862" s="82"/>
      <c r="Q1862" s="82"/>
      <c r="R1862" s="82"/>
      <c r="S1862" s="82"/>
      <c r="T1862" s="82"/>
      <c r="U1862" s="82"/>
      <c r="W1862" s="82"/>
      <c r="X1862" s="82"/>
      <c r="Y1862" s="82"/>
      <c r="Z1862" s="82"/>
      <c r="AA1862" s="82"/>
      <c r="AB1862" s="82"/>
      <c r="AC1862" s="82"/>
      <c r="AD1862" s="82"/>
    </row>
    <row r="1863" spans="2:30">
      <c r="B1863" s="82"/>
      <c r="C1863" s="82"/>
      <c r="D1863" s="82"/>
      <c r="E1863" s="82"/>
      <c r="F1863" s="82"/>
      <c r="G1863" s="82"/>
      <c r="I1863" s="82"/>
      <c r="J1863" s="82"/>
      <c r="K1863" s="82"/>
      <c r="L1863" s="82"/>
      <c r="M1863" s="82"/>
      <c r="N1863" s="82"/>
      <c r="P1863" s="82"/>
      <c r="Q1863" s="82"/>
      <c r="R1863" s="82"/>
      <c r="S1863" s="82"/>
      <c r="T1863" s="82"/>
      <c r="U1863" s="82"/>
      <c r="W1863" s="82"/>
      <c r="X1863" s="82"/>
      <c r="Y1863" s="82"/>
      <c r="Z1863" s="82"/>
      <c r="AA1863" s="82"/>
      <c r="AB1863" s="82"/>
      <c r="AC1863" s="82"/>
      <c r="AD1863" s="82"/>
    </row>
    <row r="1864" spans="2:30">
      <c r="B1864" s="82"/>
      <c r="C1864" s="82"/>
      <c r="D1864" s="82"/>
      <c r="E1864" s="82"/>
      <c r="F1864" s="82"/>
      <c r="G1864" s="82"/>
      <c r="I1864" s="82"/>
      <c r="J1864" s="82"/>
      <c r="K1864" s="82"/>
      <c r="L1864" s="82"/>
      <c r="M1864" s="82"/>
      <c r="N1864" s="82"/>
      <c r="P1864" s="82"/>
      <c r="Q1864" s="82"/>
      <c r="R1864" s="82"/>
      <c r="S1864" s="82"/>
      <c r="T1864" s="82"/>
      <c r="U1864" s="82"/>
      <c r="W1864" s="82"/>
      <c r="X1864" s="82"/>
      <c r="Y1864" s="82"/>
      <c r="Z1864" s="82"/>
      <c r="AA1864" s="82"/>
      <c r="AB1864" s="82"/>
      <c r="AC1864" s="82"/>
      <c r="AD1864" s="82"/>
    </row>
    <row r="1865" spans="2:30">
      <c r="B1865" s="82"/>
      <c r="C1865" s="82"/>
      <c r="D1865" s="82"/>
      <c r="E1865" s="82"/>
      <c r="F1865" s="82"/>
      <c r="G1865" s="82"/>
      <c r="I1865" s="82"/>
      <c r="J1865" s="82"/>
      <c r="K1865" s="82"/>
      <c r="L1865" s="82"/>
      <c r="M1865" s="82"/>
      <c r="N1865" s="82"/>
      <c r="P1865" s="82"/>
      <c r="Q1865" s="82"/>
      <c r="R1865" s="82"/>
      <c r="S1865" s="82"/>
      <c r="T1865" s="82"/>
      <c r="U1865" s="82"/>
      <c r="W1865" s="82"/>
      <c r="X1865" s="82"/>
      <c r="Y1865" s="82"/>
      <c r="Z1865" s="82"/>
      <c r="AA1865" s="82"/>
      <c r="AB1865" s="82"/>
      <c r="AC1865" s="82"/>
      <c r="AD1865" s="82"/>
    </row>
    <row r="1866" spans="2:30">
      <c r="B1866" s="82"/>
      <c r="C1866" s="82"/>
      <c r="D1866" s="82"/>
      <c r="E1866" s="82"/>
      <c r="F1866" s="82"/>
      <c r="G1866" s="82"/>
      <c r="I1866" s="82"/>
      <c r="J1866" s="82"/>
      <c r="K1866" s="82"/>
      <c r="L1866" s="82"/>
      <c r="M1866" s="82"/>
      <c r="N1866" s="82"/>
      <c r="P1866" s="82"/>
      <c r="Q1866" s="82"/>
      <c r="R1866" s="82"/>
      <c r="S1866" s="82"/>
      <c r="T1866" s="82"/>
      <c r="U1866" s="82"/>
      <c r="W1866" s="82"/>
      <c r="X1866" s="82"/>
      <c r="Y1866" s="82"/>
      <c r="Z1866" s="82"/>
      <c r="AA1866" s="82"/>
      <c r="AB1866" s="82"/>
      <c r="AC1866" s="82"/>
      <c r="AD1866" s="82"/>
    </row>
    <row r="1867" spans="2:30">
      <c r="B1867" s="82"/>
      <c r="C1867" s="82"/>
      <c r="D1867" s="82"/>
      <c r="E1867" s="82"/>
      <c r="F1867" s="82"/>
      <c r="G1867" s="82"/>
      <c r="I1867" s="82"/>
      <c r="J1867" s="82"/>
      <c r="K1867" s="82"/>
      <c r="L1867" s="82"/>
      <c r="M1867" s="82"/>
      <c r="N1867" s="82"/>
      <c r="P1867" s="82"/>
      <c r="Q1867" s="82"/>
      <c r="R1867" s="82"/>
      <c r="S1867" s="82"/>
      <c r="T1867" s="82"/>
      <c r="U1867" s="82"/>
      <c r="W1867" s="82"/>
      <c r="X1867" s="82"/>
      <c r="Y1867" s="82"/>
      <c r="Z1867" s="82"/>
      <c r="AA1867" s="82"/>
      <c r="AB1867" s="82"/>
      <c r="AC1867" s="82"/>
      <c r="AD1867" s="82"/>
    </row>
    <row r="1868" spans="2:30">
      <c r="B1868" s="82"/>
      <c r="C1868" s="82"/>
      <c r="D1868" s="82"/>
      <c r="E1868" s="82"/>
      <c r="F1868" s="82"/>
      <c r="G1868" s="82"/>
      <c r="I1868" s="82"/>
      <c r="J1868" s="82"/>
      <c r="K1868" s="82"/>
      <c r="L1868" s="82"/>
      <c r="M1868" s="82"/>
      <c r="N1868" s="82"/>
      <c r="P1868" s="82"/>
      <c r="Q1868" s="82"/>
      <c r="R1868" s="82"/>
      <c r="S1868" s="82"/>
      <c r="T1868" s="82"/>
      <c r="U1868" s="82"/>
      <c r="W1868" s="82"/>
      <c r="X1868" s="82"/>
      <c r="Y1868" s="82"/>
      <c r="Z1868" s="82"/>
      <c r="AA1868" s="82"/>
      <c r="AB1868" s="82"/>
      <c r="AC1868" s="82"/>
      <c r="AD1868" s="82"/>
    </row>
    <row r="1869" spans="2:30">
      <c r="B1869" s="82"/>
      <c r="C1869" s="82"/>
      <c r="D1869" s="82"/>
      <c r="E1869" s="82"/>
      <c r="F1869" s="82"/>
      <c r="G1869" s="82"/>
      <c r="I1869" s="82"/>
      <c r="J1869" s="82"/>
      <c r="K1869" s="82"/>
      <c r="L1869" s="82"/>
      <c r="M1869" s="82"/>
      <c r="N1869" s="82"/>
      <c r="P1869" s="82"/>
      <c r="Q1869" s="82"/>
      <c r="R1869" s="82"/>
      <c r="S1869" s="82"/>
      <c r="T1869" s="82"/>
      <c r="U1869" s="82"/>
      <c r="W1869" s="82"/>
      <c r="X1869" s="82"/>
      <c r="Y1869" s="82"/>
      <c r="Z1869" s="82"/>
      <c r="AA1869" s="82"/>
      <c r="AB1869" s="82"/>
      <c r="AC1869" s="82"/>
      <c r="AD1869" s="82"/>
    </row>
    <row r="1870" spans="2:30">
      <c r="B1870" s="82"/>
      <c r="C1870" s="82"/>
      <c r="D1870" s="82"/>
      <c r="E1870" s="82"/>
      <c r="F1870" s="82"/>
      <c r="G1870" s="82"/>
      <c r="I1870" s="82"/>
      <c r="J1870" s="82"/>
      <c r="K1870" s="82"/>
      <c r="L1870" s="82"/>
      <c r="M1870" s="82"/>
      <c r="N1870" s="82"/>
      <c r="P1870" s="82"/>
      <c r="Q1870" s="82"/>
      <c r="R1870" s="82"/>
      <c r="S1870" s="82"/>
      <c r="T1870" s="82"/>
      <c r="U1870" s="82"/>
      <c r="W1870" s="82"/>
      <c r="X1870" s="82"/>
      <c r="Y1870" s="82"/>
      <c r="Z1870" s="82"/>
      <c r="AA1870" s="82"/>
      <c r="AB1870" s="82"/>
      <c r="AC1870" s="82"/>
      <c r="AD1870" s="82"/>
    </row>
    <row r="1871" spans="2:30">
      <c r="B1871" s="82"/>
      <c r="C1871" s="82"/>
      <c r="D1871" s="82"/>
      <c r="E1871" s="82"/>
      <c r="F1871" s="82"/>
      <c r="G1871" s="82"/>
      <c r="I1871" s="82"/>
      <c r="J1871" s="82"/>
      <c r="K1871" s="82"/>
      <c r="L1871" s="82"/>
      <c r="M1871" s="82"/>
      <c r="N1871" s="82"/>
      <c r="P1871" s="82"/>
      <c r="Q1871" s="82"/>
      <c r="R1871" s="82"/>
      <c r="S1871" s="82"/>
      <c r="T1871" s="82"/>
      <c r="U1871" s="82"/>
      <c r="W1871" s="82"/>
      <c r="X1871" s="82"/>
      <c r="Y1871" s="82"/>
      <c r="Z1871" s="82"/>
      <c r="AA1871" s="82"/>
      <c r="AB1871" s="82"/>
      <c r="AC1871" s="82"/>
      <c r="AD1871" s="82"/>
    </row>
    <row r="1872" spans="2:30">
      <c r="B1872" s="82"/>
      <c r="C1872" s="82"/>
      <c r="D1872" s="82"/>
      <c r="E1872" s="82"/>
      <c r="F1872" s="82"/>
      <c r="G1872" s="82"/>
      <c r="I1872" s="82"/>
      <c r="J1872" s="82"/>
      <c r="K1872" s="82"/>
      <c r="L1872" s="82"/>
      <c r="M1872" s="82"/>
      <c r="N1872" s="82"/>
      <c r="P1872" s="82"/>
      <c r="Q1872" s="82"/>
      <c r="R1872" s="82"/>
      <c r="S1872" s="82"/>
      <c r="T1872" s="82"/>
      <c r="U1872" s="82"/>
      <c r="W1872" s="82"/>
      <c r="X1872" s="82"/>
      <c r="Y1872" s="82"/>
      <c r="Z1872" s="82"/>
      <c r="AA1872" s="82"/>
      <c r="AB1872" s="82"/>
      <c r="AC1872" s="82"/>
      <c r="AD1872" s="82"/>
    </row>
    <row r="1873" spans="2:30">
      <c r="B1873" s="82"/>
      <c r="C1873" s="82"/>
      <c r="D1873" s="82"/>
      <c r="E1873" s="82"/>
      <c r="F1873" s="82"/>
      <c r="G1873" s="82"/>
      <c r="I1873" s="82"/>
      <c r="J1873" s="82"/>
      <c r="K1873" s="82"/>
      <c r="L1873" s="82"/>
      <c r="M1873" s="82"/>
      <c r="N1873" s="82"/>
      <c r="P1873" s="82"/>
      <c r="Q1873" s="82"/>
      <c r="R1873" s="82"/>
      <c r="S1873" s="82"/>
      <c r="T1873" s="82"/>
      <c r="U1873" s="82"/>
      <c r="W1873" s="82"/>
      <c r="X1873" s="82"/>
      <c r="Y1873" s="82"/>
      <c r="Z1873" s="82"/>
      <c r="AA1873" s="82"/>
      <c r="AB1873" s="82"/>
      <c r="AC1873" s="82"/>
      <c r="AD1873" s="82"/>
    </row>
    <row r="1874" spans="2:30">
      <c r="B1874" s="82"/>
      <c r="C1874" s="82"/>
      <c r="D1874" s="82"/>
      <c r="E1874" s="82"/>
      <c r="F1874" s="82"/>
      <c r="G1874" s="82"/>
      <c r="I1874" s="82"/>
      <c r="J1874" s="82"/>
      <c r="K1874" s="82"/>
      <c r="L1874" s="82"/>
      <c r="M1874" s="82"/>
      <c r="N1874" s="82"/>
      <c r="P1874" s="82"/>
      <c r="Q1874" s="82"/>
      <c r="R1874" s="82"/>
      <c r="S1874" s="82"/>
      <c r="T1874" s="82"/>
      <c r="U1874" s="82"/>
      <c r="W1874" s="82"/>
      <c r="X1874" s="82"/>
      <c r="Y1874" s="82"/>
      <c r="Z1874" s="82"/>
      <c r="AA1874" s="82"/>
      <c r="AB1874" s="82"/>
      <c r="AC1874" s="82"/>
      <c r="AD1874" s="82"/>
    </row>
    <row r="1875" spans="2:30">
      <c r="B1875" s="82"/>
      <c r="C1875" s="82"/>
      <c r="D1875" s="82"/>
      <c r="E1875" s="82"/>
      <c r="F1875" s="82"/>
      <c r="G1875" s="82"/>
      <c r="I1875" s="82"/>
      <c r="J1875" s="82"/>
      <c r="K1875" s="82"/>
      <c r="L1875" s="82"/>
      <c r="M1875" s="82"/>
      <c r="N1875" s="82"/>
      <c r="P1875" s="82"/>
      <c r="Q1875" s="82"/>
      <c r="R1875" s="82"/>
      <c r="S1875" s="82"/>
      <c r="T1875" s="82"/>
      <c r="U1875" s="82"/>
      <c r="W1875" s="82"/>
      <c r="X1875" s="82"/>
      <c r="Y1875" s="82"/>
      <c r="Z1875" s="82"/>
      <c r="AA1875" s="82"/>
      <c r="AB1875" s="82"/>
      <c r="AC1875" s="82"/>
      <c r="AD1875" s="82"/>
    </row>
    <row r="1876" spans="2:30">
      <c r="B1876" s="82"/>
      <c r="C1876" s="82"/>
      <c r="D1876" s="82"/>
      <c r="E1876" s="82"/>
      <c r="F1876" s="82"/>
      <c r="G1876" s="82"/>
      <c r="I1876" s="82"/>
      <c r="J1876" s="82"/>
      <c r="K1876" s="82"/>
      <c r="L1876" s="82"/>
      <c r="M1876" s="82"/>
      <c r="N1876" s="82"/>
      <c r="P1876" s="82"/>
      <c r="Q1876" s="82"/>
      <c r="R1876" s="82"/>
      <c r="S1876" s="82"/>
      <c r="T1876" s="82"/>
      <c r="U1876" s="82"/>
      <c r="W1876" s="82"/>
      <c r="X1876" s="82"/>
      <c r="Y1876" s="82"/>
      <c r="Z1876" s="82"/>
      <c r="AA1876" s="82"/>
      <c r="AB1876" s="82"/>
      <c r="AC1876" s="82"/>
      <c r="AD1876" s="82"/>
    </row>
    <row r="1877" spans="2:30">
      <c r="B1877" s="82"/>
      <c r="C1877" s="82"/>
      <c r="D1877" s="82"/>
      <c r="E1877" s="82"/>
      <c r="F1877" s="82"/>
      <c r="G1877" s="82"/>
      <c r="I1877" s="82"/>
      <c r="J1877" s="82"/>
      <c r="K1877" s="82"/>
      <c r="L1877" s="82"/>
      <c r="M1877" s="82"/>
      <c r="N1877" s="82"/>
      <c r="P1877" s="82"/>
      <c r="Q1877" s="82"/>
      <c r="R1877" s="82"/>
      <c r="S1877" s="82"/>
      <c r="T1877" s="82"/>
      <c r="U1877" s="82"/>
      <c r="W1877" s="82"/>
      <c r="X1877" s="82"/>
      <c r="Y1877" s="82"/>
      <c r="Z1877" s="82"/>
      <c r="AA1877" s="82"/>
      <c r="AB1877" s="82"/>
      <c r="AC1877" s="82"/>
      <c r="AD1877" s="82"/>
    </row>
    <row r="1878" spans="2:30">
      <c r="B1878" s="82"/>
      <c r="C1878" s="82"/>
      <c r="D1878" s="82"/>
      <c r="E1878" s="82"/>
      <c r="F1878" s="82"/>
      <c r="G1878" s="82"/>
      <c r="I1878" s="82"/>
      <c r="J1878" s="82"/>
      <c r="K1878" s="82"/>
      <c r="L1878" s="82"/>
      <c r="M1878" s="82"/>
      <c r="N1878" s="82"/>
      <c r="P1878" s="82"/>
      <c r="Q1878" s="82"/>
      <c r="R1878" s="82"/>
      <c r="S1878" s="82"/>
      <c r="T1878" s="82"/>
      <c r="U1878" s="82"/>
      <c r="W1878" s="82"/>
      <c r="X1878" s="82"/>
      <c r="Y1878" s="82"/>
      <c r="Z1878" s="82"/>
      <c r="AA1878" s="82"/>
      <c r="AB1878" s="82"/>
      <c r="AC1878" s="82"/>
      <c r="AD1878" s="82"/>
    </row>
    <row r="1879" spans="2:30">
      <c r="B1879" s="82"/>
      <c r="C1879" s="82"/>
      <c r="D1879" s="82"/>
      <c r="E1879" s="82"/>
      <c r="F1879" s="82"/>
      <c r="G1879" s="82"/>
      <c r="I1879" s="82"/>
      <c r="J1879" s="82"/>
      <c r="K1879" s="82"/>
      <c r="L1879" s="82"/>
      <c r="M1879" s="82"/>
      <c r="N1879" s="82"/>
      <c r="P1879" s="82"/>
      <c r="Q1879" s="82"/>
      <c r="R1879" s="82"/>
      <c r="S1879" s="82"/>
      <c r="T1879" s="82"/>
      <c r="U1879" s="82"/>
      <c r="W1879" s="82"/>
      <c r="X1879" s="82"/>
      <c r="Y1879" s="82"/>
      <c r="Z1879" s="82"/>
      <c r="AA1879" s="82"/>
      <c r="AB1879" s="82"/>
      <c r="AC1879" s="82"/>
      <c r="AD1879" s="82"/>
    </row>
    <row r="1880" spans="2:30">
      <c r="B1880" s="82"/>
      <c r="C1880" s="82"/>
      <c r="D1880" s="82"/>
      <c r="E1880" s="82"/>
      <c r="F1880" s="82"/>
      <c r="G1880" s="82"/>
      <c r="I1880" s="82"/>
      <c r="J1880" s="82"/>
      <c r="K1880" s="82"/>
      <c r="L1880" s="82"/>
      <c r="M1880" s="82"/>
      <c r="N1880" s="82"/>
      <c r="P1880" s="82"/>
      <c r="Q1880" s="82"/>
      <c r="R1880" s="82"/>
      <c r="S1880" s="82"/>
      <c r="T1880" s="82"/>
      <c r="U1880" s="82"/>
      <c r="W1880" s="82"/>
      <c r="X1880" s="82"/>
      <c r="Y1880" s="82"/>
      <c r="Z1880" s="82"/>
      <c r="AA1880" s="82"/>
      <c r="AB1880" s="82"/>
      <c r="AC1880" s="82"/>
      <c r="AD1880" s="82"/>
    </row>
    <row r="1881" spans="2:30">
      <c r="B1881" s="82"/>
      <c r="C1881" s="82"/>
      <c r="D1881" s="82"/>
      <c r="E1881" s="82"/>
      <c r="F1881" s="82"/>
      <c r="G1881" s="82"/>
      <c r="I1881" s="82"/>
      <c r="J1881" s="82"/>
      <c r="K1881" s="82"/>
      <c r="L1881" s="82"/>
      <c r="M1881" s="82"/>
      <c r="N1881" s="82"/>
      <c r="P1881" s="82"/>
      <c r="Q1881" s="82"/>
      <c r="R1881" s="82"/>
      <c r="S1881" s="82"/>
      <c r="T1881" s="82"/>
      <c r="U1881" s="82"/>
      <c r="W1881" s="82"/>
      <c r="X1881" s="82"/>
      <c r="Y1881" s="82"/>
      <c r="Z1881" s="82"/>
      <c r="AA1881" s="82"/>
      <c r="AB1881" s="82"/>
      <c r="AC1881" s="82"/>
      <c r="AD1881" s="82"/>
    </row>
    <row r="1882" spans="2:30">
      <c r="B1882" s="82"/>
      <c r="C1882" s="82"/>
      <c r="D1882" s="82"/>
      <c r="E1882" s="82"/>
      <c r="F1882" s="82"/>
      <c r="G1882" s="82"/>
      <c r="I1882" s="82"/>
      <c r="J1882" s="82"/>
      <c r="K1882" s="82"/>
      <c r="L1882" s="82"/>
      <c r="M1882" s="82"/>
      <c r="N1882" s="82"/>
      <c r="P1882" s="82"/>
      <c r="Q1882" s="82"/>
      <c r="R1882" s="82"/>
      <c r="S1882" s="82"/>
      <c r="T1882" s="82"/>
      <c r="U1882" s="82"/>
      <c r="W1882" s="82"/>
      <c r="X1882" s="82"/>
      <c r="Y1882" s="82"/>
      <c r="Z1882" s="82"/>
      <c r="AA1882" s="82"/>
      <c r="AB1882" s="82"/>
      <c r="AC1882" s="82"/>
      <c r="AD1882" s="82"/>
    </row>
    <row r="1883" spans="2:30">
      <c r="B1883" s="82"/>
      <c r="C1883" s="82"/>
      <c r="D1883" s="82"/>
      <c r="E1883" s="82"/>
      <c r="F1883" s="82"/>
      <c r="G1883" s="82"/>
      <c r="I1883" s="82"/>
      <c r="J1883" s="82"/>
      <c r="K1883" s="82"/>
      <c r="L1883" s="82"/>
      <c r="M1883" s="82"/>
      <c r="N1883" s="82"/>
      <c r="P1883" s="82"/>
      <c r="Q1883" s="82"/>
      <c r="R1883" s="82"/>
      <c r="S1883" s="82"/>
      <c r="T1883" s="82"/>
      <c r="U1883" s="82"/>
      <c r="W1883" s="82"/>
      <c r="X1883" s="82"/>
      <c r="Y1883" s="82"/>
      <c r="Z1883" s="82"/>
      <c r="AA1883" s="82"/>
      <c r="AB1883" s="82"/>
      <c r="AC1883" s="82"/>
      <c r="AD1883" s="82"/>
    </row>
    <row r="1884" spans="2:30">
      <c r="B1884" s="82"/>
      <c r="C1884" s="82"/>
      <c r="D1884" s="82"/>
      <c r="E1884" s="82"/>
      <c r="F1884" s="82"/>
      <c r="G1884" s="82"/>
      <c r="I1884" s="82"/>
      <c r="J1884" s="82"/>
      <c r="K1884" s="82"/>
      <c r="L1884" s="82"/>
      <c r="M1884" s="82"/>
      <c r="N1884" s="82"/>
      <c r="P1884" s="82"/>
      <c r="Q1884" s="82"/>
      <c r="R1884" s="82"/>
      <c r="S1884" s="82"/>
      <c r="T1884" s="82"/>
      <c r="U1884" s="82"/>
      <c r="W1884" s="82"/>
      <c r="X1884" s="82"/>
      <c r="Y1884" s="82"/>
      <c r="Z1884" s="82"/>
      <c r="AA1884" s="82"/>
      <c r="AB1884" s="82"/>
      <c r="AC1884" s="82"/>
      <c r="AD1884" s="82"/>
    </row>
    <row r="1885" spans="2:30">
      <c r="B1885" s="82"/>
      <c r="C1885" s="82"/>
      <c r="D1885" s="82"/>
      <c r="E1885" s="82"/>
      <c r="F1885" s="82"/>
      <c r="G1885" s="82"/>
      <c r="I1885" s="82"/>
      <c r="J1885" s="82"/>
      <c r="K1885" s="82"/>
      <c r="L1885" s="82"/>
      <c r="M1885" s="82"/>
      <c r="N1885" s="82"/>
      <c r="P1885" s="82"/>
      <c r="Q1885" s="82"/>
      <c r="R1885" s="82"/>
      <c r="S1885" s="82"/>
      <c r="T1885" s="82"/>
      <c r="U1885" s="82"/>
      <c r="W1885" s="82"/>
      <c r="X1885" s="82"/>
      <c r="Y1885" s="82"/>
      <c r="Z1885" s="82"/>
      <c r="AA1885" s="82"/>
      <c r="AB1885" s="82"/>
      <c r="AC1885" s="82"/>
      <c r="AD1885" s="82"/>
    </row>
    <row r="1886" spans="2:30">
      <c r="B1886" s="82"/>
      <c r="C1886" s="82"/>
      <c r="D1886" s="82"/>
      <c r="E1886" s="82"/>
      <c r="F1886" s="82"/>
      <c r="G1886" s="82"/>
      <c r="I1886" s="82"/>
      <c r="J1886" s="82"/>
      <c r="K1886" s="82"/>
      <c r="L1886" s="82"/>
      <c r="M1886" s="82"/>
      <c r="N1886" s="82"/>
      <c r="P1886" s="82"/>
      <c r="Q1886" s="82"/>
      <c r="R1886" s="82"/>
      <c r="S1886" s="82"/>
      <c r="T1886" s="82"/>
      <c r="U1886" s="82"/>
      <c r="W1886" s="82"/>
      <c r="X1886" s="82"/>
      <c r="Y1886" s="82"/>
      <c r="Z1886" s="82"/>
      <c r="AA1886" s="82"/>
      <c r="AB1886" s="82"/>
      <c r="AC1886" s="82"/>
      <c r="AD1886" s="82"/>
    </row>
    <row r="1887" spans="2:30">
      <c r="B1887" s="82"/>
      <c r="C1887" s="82"/>
      <c r="D1887" s="82"/>
      <c r="E1887" s="82"/>
      <c r="F1887" s="82"/>
      <c r="G1887" s="82"/>
      <c r="I1887" s="82"/>
      <c r="J1887" s="82"/>
      <c r="K1887" s="82"/>
      <c r="L1887" s="82"/>
      <c r="M1887" s="82"/>
      <c r="N1887" s="82"/>
      <c r="P1887" s="82"/>
      <c r="Q1887" s="82"/>
      <c r="R1887" s="82"/>
      <c r="S1887" s="82"/>
      <c r="T1887" s="82"/>
      <c r="U1887" s="82"/>
      <c r="W1887" s="82"/>
      <c r="X1887" s="82"/>
      <c r="Y1887" s="82"/>
      <c r="Z1887" s="82"/>
      <c r="AA1887" s="82"/>
      <c r="AB1887" s="82"/>
      <c r="AC1887" s="82"/>
      <c r="AD1887" s="82"/>
    </row>
    <row r="1888" spans="2:30">
      <c r="B1888" s="82"/>
      <c r="C1888" s="82"/>
      <c r="D1888" s="82"/>
      <c r="E1888" s="82"/>
      <c r="F1888" s="82"/>
      <c r="G1888" s="82"/>
      <c r="I1888" s="82"/>
      <c r="J1888" s="82"/>
      <c r="K1888" s="82"/>
      <c r="L1888" s="82"/>
      <c r="M1888" s="82"/>
      <c r="N1888" s="82"/>
      <c r="P1888" s="82"/>
      <c r="Q1888" s="82"/>
      <c r="R1888" s="82"/>
      <c r="S1888" s="82"/>
      <c r="T1888" s="82"/>
      <c r="U1888" s="82"/>
      <c r="W1888" s="82"/>
      <c r="X1888" s="82"/>
      <c r="Y1888" s="82"/>
      <c r="Z1888" s="82"/>
      <c r="AA1888" s="82"/>
      <c r="AB1888" s="82"/>
      <c r="AC1888" s="82"/>
      <c r="AD1888" s="82"/>
    </row>
    <row r="1889" spans="2:30">
      <c r="B1889" s="82"/>
      <c r="C1889" s="82"/>
      <c r="D1889" s="82"/>
      <c r="E1889" s="82"/>
      <c r="F1889" s="82"/>
      <c r="G1889" s="82"/>
      <c r="I1889" s="82"/>
      <c r="J1889" s="82"/>
      <c r="K1889" s="82"/>
      <c r="L1889" s="82"/>
      <c r="M1889" s="82"/>
      <c r="N1889" s="82"/>
      <c r="P1889" s="82"/>
      <c r="Q1889" s="82"/>
      <c r="R1889" s="82"/>
      <c r="S1889" s="82"/>
      <c r="T1889" s="82"/>
      <c r="U1889" s="82"/>
      <c r="W1889" s="82"/>
      <c r="X1889" s="82"/>
      <c r="Y1889" s="82"/>
      <c r="Z1889" s="82"/>
      <c r="AA1889" s="82"/>
      <c r="AB1889" s="82"/>
      <c r="AC1889" s="82"/>
      <c r="AD1889" s="82"/>
    </row>
    <row r="1890" spans="2:30">
      <c r="B1890" s="82"/>
      <c r="C1890" s="82"/>
      <c r="D1890" s="82"/>
      <c r="E1890" s="82"/>
      <c r="F1890" s="82"/>
      <c r="G1890" s="82"/>
      <c r="I1890" s="82"/>
      <c r="J1890" s="82"/>
      <c r="K1890" s="82"/>
      <c r="L1890" s="82"/>
      <c r="M1890" s="82"/>
      <c r="N1890" s="82"/>
      <c r="P1890" s="82"/>
      <c r="Q1890" s="82"/>
      <c r="R1890" s="82"/>
      <c r="S1890" s="82"/>
      <c r="T1890" s="82"/>
      <c r="U1890" s="82"/>
      <c r="W1890" s="82"/>
      <c r="X1890" s="82"/>
      <c r="Y1890" s="82"/>
      <c r="Z1890" s="82"/>
      <c r="AA1890" s="82"/>
      <c r="AB1890" s="82"/>
      <c r="AC1890" s="82"/>
      <c r="AD1890" s="82"/>
    </row>
    <row r="1891" spans="2:30">
      <c r="B1891" s="82"/>
      <c r="C1891" s="82"/>
      <c r="D1891" s="82"/>
      <c r="E1891" s="82"/>
      <c r="F1891" s="82"/>
      <c r="G1891" s="82"/>
      <c r="I1891" s="82"/>
      <c r="J1891" s="82"/>
      <c r="K1891" s="82"/>
      <c r="L1891" s="82"/>
      <c r="M1891" s="82"/>
      <c r="N1891" s="82"/>
      <c r="P1891" s="82"/>
      <c r="Q1891" s="82"/>
      <c r="R1891" s="82"/>
      <c r="S1891" s="82"/>
      <c r="T1891" s="82"/>
      <c r="U1891" s="82"/>
      <c r="W1891" s="82"/>
      <c r="X1891" s="82"/>
      <c r="Y1891" s="82"/>
      <c r="Z1891" s="82"/>
      <c r="AA1891" s="82"/>
      <c r="AB1891" s="82"/>
      <c r="AC1891" s="82"/>
      <c r="AD1891" s="82"/>
    </row>
    <row r="1892" spans="2:30">
      <c r="B1892" s="82"/>
      <c r="C1892" s="82"/>
      <c r="D1892" s="82"/>
      <c r="E1892" s="82"/>
      <c r="F1892" s="82"/>
      <c r="G1892" s="82"/>
      <c r="I1892" s="82"/>
      <c r="J1892" s="82"/>
      <c r="K1892" s="82"/>
      <c r="L1892" s="82"/>
      <c r="M1892" s="82"/>
      <c r="N1892" s="82"/>
      <c r="P1892" s="82"/>
      <c r="Q1892" s="82"/>
      <c r="R1892" s="82"/>
      <c r="S1892" s="82"/>
      <c r="T1892" s="82"/>
      <c r="U1892" s="82"/>
      <c r="W1892" s="82"/>
      <c r="X1892" s="82"/>
      <c r="Y1892" s="82"/>
      <c r="Z1892" s="82"/>
      <c r="AA1892" s="82"/>
      <c r="AB1892" s="82"/>
      <c r="AC1892" s="82"/>
      <c r="AD1892" s="82"/>
    </row>
  </sheetData>
  <mergeCells count="4">
    <mergeCell ref="A2:AD2"/>
    <mergeCell ref="A3:AD3"/>
    <mergeCell ref="A4:AD4"/>
    <mergeCell ref="A5:AD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I22" sqref="I22"/>
    </sheetView>
  </sheetViews>
  <sheetFormatPr defaultRowHeight="15"/>
  <cols>
    <col min="1" max="1" width="77.28515625" style="83" customWidth="1"/>
    <col min="2" max="30" width="9.28515625" style="940" customWidth="1"/>
    <col min="31" max="256" width="9.140625" style="940"/>
    <col min="257" max="257" width="77.28515625" style="940" customWidth="1"/>
    <col min="258" max="286" width="9.28515625" style="940" customWidth="1"/>
    <col min="287" max="512" width="9.140625" style="940"/>
    <col min="513" max="513" width="77.28515625" style="940" customWidth="1"/>
    <col min="514" max="542" width="9.28515625" style="940" customWidth="1"/>
    <col min="543" max="768" width="9.140625" style="940"/>
    <col min="769" max="769" width="77.28515625" style="940" customWidth="1"/>
    <col min="770" max="798" width="9.28515625" style="940" customWidth="1"/>
    <col min="799" max="1024" width="9.140625" style="940"/>
    <col min="1025" max="1025" width="77.28515625" style="940" customWidth="1"/>
    <col min="1026" max="1054" width="9.28515625" style="940" customWidth="1"/>
    <col min="1055" max="1280" width="9.140625" style="940"/>
    <col min="1281" max="1281" width="77.28515625" style="940" customWidth="1"/>
    <col min="1282" max="1310" width="9.28515625" style="940" customWidth="1"/>
    <col min="1311" max="1536" width="9.140625" style="940"/>
    <col min="1537" max="1537" width="77.28515625" style="940" customWidth="1"/>
    <col min="1538" max="1566" width="9.28515625" style="940" customWidth="1"/>
    <col min="1567" max="1792" width="9.140625" style="940"/>
    <col min="1793" max="1793" width="77.28515625" style="940" customWidth="1"/>
    <col min="1794" max="1822" width="9.28515625" style="940" customWidth="1"/>
    <col min="1823" max="2048" width="9.140625" style="940"/>
    <col min="2049" max="2049" width="77.28515625" style="940" customWidth="1"/>
    <col min="2050" max="2078" width="9.28515625" style="940" customWidth="1"/>
    <col min="2079" max="2304" width="9.140625" style="940"/>
    <col min="2305" max="2305" width="77.28515625" style="940" customWidth="1"/>
    <col min="2306" max="2334" width="9.28515625" style="940" customWidth="1"/>
    <col min="2335" max="2560" width="9.140625" style="940"/>
    <col min="2561" max="2561" width="77.28515625" style="940" customWidth="1"/>
    <col min="2562" max="2590" width="9.28515625" style="940" customWidth="1"/>
    <col min="2591" max="2816" width="9.140625" style="940"/>
    <col min="2817" max="2817" width="77.28515625" style="940" customWidth="1"/>
    <col min="2818" max="2846" width="9.28515625" style="940" customWidth="1"/>
    <col min="2847" max="3072" width="9.140625" style="940"/>
    <col min="3073" max="3073" width="77.28515625" style="940" customWidth="1"/>
    <col min="3074" max="3102" width="9.28515625" style="940" customWidth="1"/>
    <col min="3103" max="3328" width="9.140625" style="940"/>
    <col min="3329" max="3329" width="77.28515625" style="940" customWidth="1"/>
    <col min="3330" max="3358" width="9.28515625" style="940" customWidth="1"/>
    <col min="3359" max="3584" width="9.140625" style="940"/>
    <col min="3585" max="3585" width="77.28515625" style="940" customWidth="1"/>
    <col min="3586" max="3614" width="9.28515625" style="940" customWidth="1"/>
    <col min="3615" max="3840" width="9.140625" style="940"/>
    <col min="3841" max="3841" width="77.28515625" style="940" customWidth="1"/>
    <col min="3842" max="3870" width="9.28515625" style="940" customWidth="1"/>
    <col min="3871" max="4096" width="9.140625" style="940"/>
    <col min="4097" max="4097" width="77.28515625" style="940" customWidth="1"/>
    <col min="4098" max="4126" width="9.28515625" style="940" customWidth="1"/>
    <col min="4127" max="4352" width="9.140625" style="940"/>
    <col min="4353" max="4353" width="77.28515625" style="940" customWidth="1"/>
    <col min="4354" max="4382" width="9.28515625" style="940" customWidth="1"/>
    <col min="4383" max="4608" width="9.140625" style="940"/>
    <col min="4609" max="4609" width="77.28515625" style="940" customWidth="1"/>
    <col min="4610" max="4638" width="9.28515625" style="940" customWidth="1"/>
    <col min="4639" max="4864" width="9.140625" style="940"/>
    <col min="4865" max="4865" width="77.28515625" style="940" customWidth="1"/>
    <col min="4866" max="4894" width="9.28515625" style="940" customWidth="1"/>
    <col min="4895" max="5120" width="9.140625" style="940"/>
    <col min="5121" max="5121" width="77.28515625" style="940" customWidth="1"/>
    <col min="5122" max="5150" width="9.28515625" style="940" customWidth="1"/>
    <col min="5151" max="5376" width="9.140625" style="940"/>
    <col min="5377" max="5377" width="77.28515625" style="940" customWidth="1"/>
    <col min="5378" max="5406" width="9.28515625" style="940" customWidth="1"/>
    <col min="5407" max="5632" width="9.140625" style="940"/>
    <col min="5633" max="5633" width="77.28515625" style="940" customWidth="1"/>
    <col min="5634" max="5662" width="9.28515625" style="940" customWidth="1"/>
    <col min="5663" max="5888" width="9.140625" style="940"/>
    <col min="5889" max="5889" width="77.28515625" style="940" customWidth="1"/>
    <col min="5890" max="5918" width="9.28515625" style="940" customWidth="1"/>
    <col min="5919" max="6144" width="9.140625" style="940"/>
    <col min="6145" max="6145" width="77.28515625" style="940" customWidth="1"/>
    <col min="6146" max="6174" width="9.28515625" style="940" customWidth="1"/>
    <col min="6175" max="6400" width="9.140625" style="940"/>
    <col min="6401" max="6401" width="77.28515625" style="940" customWidth="1"/>
    <col min="6402" max="6430" width="9.28515625" style="940" customWidth="1"/>
    <col min="6431" max="6656" width="9.140625" style="940"/>
    <col min="6657" max="6657" width="77.28515625" style="940" customWidth="1"/>
    <col min="6658" max="6686" width="9.28515625" style="940" customWidth="1"/>
    <col min="6687" max="6912" width="9.140625" style="940"/>
    <col min="6913" max="6913" width="77.28515625" style="940" customWidth="1"/>
    <col min="6914" max="6942" width="9.28515625" style="940" customWidth="1"/>
    <col min="6943" max="7168" width="9.140625" style="940"/>
    <col min="7169" max="7169" width="77.28515625" style="940" customWidth="1"/>
    <col min="7170" max="7198" width="9.28515625" style="940" customWidth="1"/>
    <col min="7199" max="7424" width="9.140625" style="940"/>
    <col min="7425" max="7425" width="77.28515625" style="940" customWidth="1"/>
    <col min="7426" max="7454" width="9.28515625" style="940" customWidth="1"/>
    <col min="7455" max="7680" width="9.140625" style="940"/>
    <col min="7681" max="7681" width="77.28515625" style="940" customWidth="1"/>
    <col min="7682" max="7710" width="9.28515625" style="940" customWidth="1"/>
    <col min="7711" max="7936" width="9.140625" style="940"/>
    <col min="7937" max="7937" width="77.28515625" style="940" customWidth="1"/>
    <col min="7938" max="7966" width="9.28515625" style="940" customWidth="1"/>
    <col min="7967" max="8192" width="9.140625" style="940"/>
    <col min="8193" max="8193" width="77.28515625" style="940" customWidth="1"/>
    <col min="8194" max="8222" width="9.28515625" style="940" customWidth="1"/>
    <col min="8223" max="8448" width="9.140625" style="940"/>
    <col min="8449" max="8449" width="77.28515625" style="940" customWidth="1"/>
    <col min="8450" max="8478" width="9.28515625" style="940" customWidth="1"/>
    <col min="8479" max="8704" width="9.140625" style="940"/>
    <col min="8705" max="8705" width="77.28515625" style="940" customWidth="1"/>
    <col min="8706" max="8734" width="9.28515625" style="940" customWidth="1"/>
    <col min="8735" max="8960" width="9.140625" style="940"/>
    <col min="8961" max="8961" width="77.28515625" style="940" customWidth="1"/>
    <col min="8962" max="8990" width="9.28515625" style="940" customWidth="1"/>
    <col min="8991" max="9216" width="9.140625" style="940"/>
    <col min="9217" max="9217" width="77.28515625" style="940" customWidth="1"/>
    <col min="9218" max="9246" width="9.28515625" style="940" customWidth="1"/>
    <col min="9247" max="9472" width="9.140625" style="940"/>
    <col min="9473" max="9473" width="77.28515625" style="940" customWidth="1"/>
    <col min="9474" max="9502" width="9.28515625" style="940" customWidth="1"/>
    <col min="9503" max="9728" width="9.140625" style="940"/>
    <col min="9729" max="9729" width="77.28515625" style="940" customWidth="1"/>
    <col min="9730" max="9758" width="9.28515625" style="940" customWidth="1"/>
    <col min="9759" max="9984" width="9.140625" style="940"/>
    <col min="9985" max="9985" width="77.28515625" style="940" customWidth="1"/>
    <col min="9986" max="10014" width="9.28515625" style="940" customWidth="1"/>
    <col min="10015" max="10240" width="9.140625" style="940"/>
    <col min="10241" max="10241" width="77.28515625" style="940" customWidth="1"/>
    <col min="10242" max="10270" width="9.28515625" style="940" customWidth="1"/>
    <col min="10271" max="10496" width="9.140625" style="940"/>
    <col min="10497" max="10497" width="77.28515625" style="940" customWidth="1"/>
    <col min="10498" max="10526" width="9.28515625" style="940" customWidth="1"/>
    <col min="10527" max="10752" width="9.140625" style="940"/>
    <col min="10753" max="10753" width="77.28515625" style="940" customWidth="1"/>
    <col min="10754" max="10782" width="9.28515625" style="940" customWidth="1"/>
    <col min="10783" max="11008" width="9.140625" style="940"/>
    <col min="11009" max="11009" width="77.28515625" style="940" customWidth="1"/>
    <col min="11010" max="11038" width="9.28515625" style="940" customWidth="1"/>
    <col min="11039" max="11264" width="9.140625" style="940"/>
    <col min="11265" max="11265" width="77.28515625" style="940" customWidth="1"/>
    <col min="11266" max="11294" width="9.28515625" style="940" customWidth="1"/>
    <col min="11295" max="11520" width="9.140625" style="940"/>
    <col min="11521" max="11521" width="77.28515625" style="940" customWidth="1"/>
    <col min="11522" max="11550" width="9.28515625" style="940" customWidth="1"/>
    <col min="11551" max="11776" width="9.140625" style="940"/>
    <col min="11777" max="11777" width="77.28515625" style="940" customWidth="1"/>
    <col min="11778" max="11806" width="9.28515625" style="940" customWidth="1"/>
    <col min="11807" max="12032" width="9.140625" style="940"/>
    <col min="12033" max="12033" width="77.28515625" style="940" customWidth="1"/>
    <col min="12034" max="12062" width="9.28515625" style="940" customWidth="1"/>
    <col min="12063" max="12288" width="9.140625" style="940"/>
    <col min="12289" max="12289" width="77.28515625" style="940" customWidth="1"/>
    <col min="12290" max="12318" width="9.28515625" style="940" customWidth="1"/>
    <col min="12319" max="12544" width="9.140625" style="940"/>
    <col min="12545" max="12545" width="77.28515625" style="940" customWidth="1"/>
    <col min="12546" max="12574" width="9.28515625" style="940" customWidth="1"/>
    <col min="12575" max="12800" width="9.140625" style="940"/>
    <col min="12801" max="12801" width="77.28515625" style="940" customWidth="1"/>
    <col min="12802" max="12830" width="9.28515625" style="940" customWidth="1"/>
    <col min="12831" max="13056" width="9.140625" style="940"/>
    <col min="13057" max="13057" width="77.28515625" style="940" customWidth="1"/>
    <col min="13058" max="13086" width="9.28515625" style="940" customWidth="1"/>
    <col min="13087" max="13312" width="9.140625" style="940"/>
    <col min="13313" max="13313" width="77.28515625" style="940" customWidth="1"/>
    <col min="13314" max="13342" width="9.28515625" style="940" customWidth="1"/>
    <col min="13343" max="13568" width="9.140625" style="940"/>
    <col min="13569" max="13569" width="77.28515625" style="940" customWidth="1"/>
    <col min="13570" max="13598" width="9.28515625" style="940" customWidth="1"/>
    <col min="13599" max="13824" width="9.140625" style="940"/>
    <col min="13825" max="13825" width="77.28515625" style="940" customWidth="1"/>
    <col min="13826" max="13854" width="9.28515625" style="940" customWidth="1"/>
    <col min="13855" max="14080" width="9.140625" style="940"/>
    <col min="14081" max="14081" width="77.28515625" style="940" customWidth="1"/>
    <col min="14082" max="14110" width="9.28515625" style="940" customWidth="1"/>
    <col min="14111" max="14336" width="9.140625" style="940"/>
    <col min="14337" max="14337" width="77.28515625" style="940" customWidth="1"/>
    <col min="14338" max="14366" width="9.28515625" style="940" customWidth="1"/>
    <col min="14367" max="14592" width="9.140625" style="940"/>
    <col min="14593" max="14593" width="77.28515625" style="940" customWidth="1"/>
    <col min="14594" max="14622" width="9.28515625" style="940" customWidth="1"/>
    <col min="14623" max="14848" width="9.140625" style="940"/>
    <col min="14849" max="14849" width="77.28515625" style="940" customWidth="1"/>
    <col min="14850" max="14878" width="9.28515625" style="940" customWidth="1"/>
    <col min="14879" max="15104" width="9.140625" style="940"/>
    <col min="15105" max="15105" width="77.28515625" style="940" customWidth="1"/>
    <col min="15106" max="15134" width="9.28515625" style="940" customWidth="1"/>
    <col min="15135" max="15360" width="9.140625" style="940"/>
    <col min="15361" max="15361" width="77.28515625" style="940" customWidth="1"/>
    <col min="15362" max="15390" width="9.28515625" style="940" customWidth="1"/>
    <col min="15391" max="15616" width="9.140625" style="940"/>
    <col min="15617" max="15617" width="77.28515625" style="940" customWidth="1"/>
    <col min="15618" max="15646" width="9.28515625" style="940" customWidth="1"/>
    <col min="15647" max="15872" width="9.140625" style="940"/>
    <col min="15873" max="15873" width="77.28515625" style="940" customWidth="1"/>
    <col min="15874" max="15902" width="9.28515625" style="940" customWidth="1"/>
    <col min="15903" max="16128" width="9.140625" style="940"/>
    <col min="16129" max="16129" width="77.28515625" style="940" customWidth="1"/>
    <col min="16130" max="16158" width="9.28515625" style="940" customWidth="1"/>
    <col min="16159" max="16384" width="9.140625" style="940"/>
  </cols>
  <sheetData>
    <row r="1" spans="1:218" s="86" customFormat="1" ht="17.25" customHeight="1">
      <c r="A1" s="1056"/>
      <c r="B1" s="1056"/>
      <c r="C1" s="1056"/>
      <c r="D1" s="1056"/>
      <c r="E1" s="1056"/>
      <c r="F1" s="1056"/>
      <c r="G1" s="1056"/>
      <c r="H1" s="1056"/>
      <c r="I1" s="1056"/>
      <c r="J1" s="1056"/>
      <c r="K1" s="1056"/>
      <c r="L1" s="1056"/>
      <c r="M1" s="1056"/>
      <c r="N1" s="1056"/>
      <c r="O1" s="1056"/>
      <c r="P1" s="1056"/>
      <c r="Q1" s="1056"/>
      <c r="R1" s="1056"/>
      <c r="S1" s="1056"/>
      <c r="T1" s="1056"/>
      <c r="U1" s="1056"/>
      <c r="V1" s="1056"/>
      <c r="W1" s="1056"/>
      <c r="X1" s="1056"/>
      <c r="Y1" s="1056"/>
      <c r="Z1" s="1056"/>
      <c r="AA1" s="1056"/>
      <c r="AB1" s="1056"/>
      <c r="AC1" s="1056"/>
      <c r="AD1" s="1056"/>
    </row>
    <row r="2" spans="1:218" s="75" customFormat="1" ht="27" customHeight="1">
      <c r="A2" s="1047" t="s">
        <v>902</v>
      </c>
      <c r="B2" s="1047"/>
      <c r="C2" s="1047"/>
      <c r="D2" s="1047"/>
      <c r="E2" s="1047"/>
      <c r="F2" s="1047"/>
      <c r="G2" s="1047"/>
      <c r="H2" s="1047"/>
      <c r="I2" s="1047"/>
      <c r="J2" s="1047"/>
      <c r="K2" s="1047"/>
      <c r="L2" s="1047"/>
      <c r="M2" s="1047"/>
      <c r="N2" s="1047"/>
      <c r="O2" s="1047"/>
      <c r="P2" s="1047"/>
      <c r="Q2" s="1047"/>
      <c r="R2" s="1047"/>
      <c r="S2" s="1047"/>
      <c r="T2" s="1047"/>
      <c r="U2" s="1047"/>
      <c r="V2" s="1047"/>
      <c r="W2" s="1047"/>
      <c r="X2" s="1047"/>
      <c r="Y2" s="1047"/>
      <c r="Z2" s="1047"/>
      <c r="AA2" s="1047"/>
      <c r="AB2" s="1047"/>
      <c r="AC2" s="1047"/>
      <c r="AD2" s="1047"/>
    </row>
    <row r="3" spans="1:218" s="75" customFormat="1" ht="27.75" customHeight="1">
      <c r="A3" s="1047" t="s">
        <v>1385</v>
      </c>
      <c r="B3" s="1047"/>
      <c r="C3" s="1047"/>
      <c r="D3" s="1047"/>
      <c r="E3" s="1047"/>
      <c r="F3" s="1047"/>
      <c r="G3" s="1047"/>
      <c r="H3" s="1047"/>
      <c r="I3" s="1047"/>
      <c r="J3" s="1047"/>
      <c r="K3" s="1047"/>
      <c r="L3" s="1047"/>
      <c r="M3" s="1047"/>
      <c r="N3" s="1047"/>
      <c r="O3" s="1047"/>
      <c r="P3" s="1047"/>
      <c r="Q3" s="1047"/>
      <c r="R3" s="1047"/>
      <c r="S3" s="1047"/>
      <c r="T3" s="1047"/>
      <c r="U3" s="1047"/>
      <c r="V3" s="1047"/>
      <c r="W3" s="1047"/>
      <c r="X3" s="1047"/>
      <c r="Y3" s="1047"/>
      <c r="Z3" s="1047"/>
      <c r="AA3" s="1047"/>
      <c r="AB3" s="1047"/>
      <c r="AC3" s="1047"/>
      <c r="AD3" s="1047"/>
    </row>
    <row r="4" spans="1:218" s="93" customFormat="1" ht="28.5" customHeight="1">
      <c r="A4" s="1057" t="s">
        <v>1511</v>
      </c>
      <c r="B4" s="1057"/>
      <c r="C4" s="1057"/>
      <c r="D4" s="1057"/>
      <c r="E4" s="1057"/>
      <c r="F4" s="1057"/>
      <c r="G4" s="1057"/>
      <c r="H4" s="1057"/>
      <c r="I4" s="1057"/>
      <c r="J4" s="1057"/>
      <c r="K4" s="1057"/>
      <c r="L4" s="1057"/>
      <c r="M4" s="1057"/>
      <c r="N4" s="1057"/>
      <c r="O4" s="1057"/>
      <c r="P4" s="1057"/>
      <c r="Q4" s="1057"/>
      <c r="R4" s="1057"/>
      <c r="S4" s="1057"/>
      <c r="T4" s="1057"/>
      <c r="U4" s="1057"/>
      <c r="V4" s="1057"/>
      <c r="W4" s="1057"/>
      <c r="X4" s="1057"/>
      <c r="Y4" s="1057"/>
      <c r="Z4" s="1057"/>
      <c r="AA4" s="1057"/>
      <c r="AB4" s="1057"/>
      <c r="AC4" s="1057"/>
      <c r="AD4" s="1057"/>
    </row>
    <row r="5" spans="1:218" s="75" customFormat="1" ht="9" customHeight="1">
      <c r="A5" s="1047"/>
      <c r="B5" s="1047"/>
      <c r="C5" s="1047"/>
      <c r="D5" s="1047"/>
      <c r="E5" s="1047"/>
      <c r="F5" s="1047"/>
      <c r="G5" s="1047"/>
      <c r="H5" s="1047"/>
      <c r="I5" s="1047"/>
      <c r="J5" s="1047"/>
      <c r="K5" s="1047"/>
      <c r="L5" s="1047"/>
      <c r="M5" s="1047"/>
      <c r="N5" s="1047"/>
      <c r="O5" s="1047"/>
      <c r="P5" s="1047"/>
      <c r="Q5" s="1047"/>
      <c r="R5" s="1047"/>
      <c r="S5" s="1047"/>
      <c r="T5" s="1047"/>
      <c r="U5" s="1047"/>
      <c r="V5" s="1047"/>
      <c r="W5" s="1047"/>
      <c r="X5" s="1047"/>
      <c r="Y5" s="1047"/>
      <c r="Z5" s="1047"/>
      <c r="AA5" s="1047"/>
      <c r="AB5" s="1047"/>
      <c r="AC5" s="1047"/>
      <c r="AD5" s="1047"/>
    </row>
    <row r="6" spans="1:218" ht="6.75" customHeight="1">
      <c r="A6" s="267"/>
    </row>
    <row r="7" spans="1:218" ht="5.25" customHeight="1" thickBot="1">
      <c r="A7" s="267"/>
      <c r="B7" s="268"/>
      <c r="C7" s="268"/>
      <c r="D7" s="268"/>
      <c r="E7" s="268"/>
      <c r="F7" s="268"/>
      <c r="G7" s="268"/>
      <c r="H7" s="268"/>
      <c r="I7" s="268"/>
      <c r="J7" s="268"/>
      <c r="K7" s="268"/>
      <c r="L7" s="268"/>
      <c r="M7" s="268"/>
      <c r="N7" s="268"/>
      <c r="O7" s="268"/>
      <c r="P7" s="268"/>
      <c r="Q7" s="268"/>
      <c r="R7" s="268"/>
      <c r="S7" s="268"/>
      <c r="T7" s="268"/>
      <c r="U7" s="268"/>
      <c r="V7" s="268"/>
      <c r="W7" s="268"/>
      <c r="X7" s="268"/>
      <c r="Y7" s="268"/>
      <c r="Z7" s="268"/>
      <c r="AA7" s="268"/>
      <c r="AB7" s="268"/>
      <c r="AC7" s="268"/>
      <c r="AD7" s="268"/>
    </row>
    <row r="8" spans="1:218" ht="28.5" customHeight="1" thickTop="1" thickBot="1">
      <c r="A8" s="446"/>
      <c r="B8" s="94" t="s">
        <v>872</v>
      </c>
      <c r="C8" s="94" t="s">
        <v>873</v>
      </c>
      <c r="D8" s="94" t="s">
        <v>874</v>
      </c>
      <c r="E8" s="94" t="s">
        <v>896</v>
      </c>
      <c r="F8" s="94" t="s">
        <v>875</v>
      </c>
      <c r="G8" s="94" t="s">
        <v>876</v>
      </c>
      <c r="H8" s="112" t="s">
        <v>893</v>
      </c>
      <c r="I8" s="94" t="s">
        <v>877</v>
      </c>
      <c r="J8" s="94" t="s">
        <v>878</v>
      </c>
      <c r="K8" s="94" t="s">
        <v>879</v>
      </c>
      <c r="L8" s="94" t="s">
        <v>880</v>
      </c>
      <c r="M8" s="94" t="s">
        <v>881</v>
      </c>
      <c r="N8" s="94" t="s">
        <v>887</v>
      </c>
      <c r="O8" s="112" t="s">
        <v>885</v>
      </c>
      <c r="P8" s="94" t="s">
        <v>894</v>
      </c>
      <c r="Q8" s="94" t="s">
        <v>886</v>
      </c>
      <c r="R8" s="94" t="s">
        <v>884</v>
      </c>
      <c r="S8" s="94" t="s">
        <v>882</v>
      </c>
      <c r="T8" s="94" t="s">
        <v>895</v>
      </c>
      <c r="U8" s="94" t="s">
        <v>883</v>
      </c>
      <c r="V8" s="112" t="s">
        <v>891</v>
      </c>
      <c r="W8" s="94" t="s">
        <v>892</v>
      </c>
      <c r="X8" s="94" t="s">
        <v>890</v>
      </c>
      <c r="Y8" s="94" t="s">
        <v>889</v>
      </c>
      <c r="Z8" s="94" t="s">
        <v>888</v>
      </c>
      <c r="AA8" s="94" t="s">
        <v>897</v>
      </c>
      <c r="AB8" s="94" t="s">
        <v>1484</v>
      </c>
      <c r="AC8" s="94" t="s">
        <v>1512</v>
      </c>
      <c r="AD8" s="112" t="s">
        <v>317</v>
      </c>
    </row>
    <row r="9" spans="1:218" ht="12" customHeight="1" thickTop="1" thickBot="1">
      <c r="A9" s="447"/>
      <c r="B9" s="269"/>
      <c r="C9" s="269"/>
      <c r="D9" s="269"/>
      <c r="E9" s="269"/>
      <c r="F9" s="269"/>
      <c r="G9" s="269"/>
      <c r="H9" s="270"/>
      <c r="I9" s="269"/>
      <c r="J9" s="269"/>
      <c r="K9" s="269"/>
      <c r="L9" s="269"/>
      <c r="M9" s="269"/>
      <c r="N9" s="269"/>
      <c r="O9" s="270"/>
      <c r="P9" s="269"/>
      <c r="Q9" s="269"/>
      <c r="R9" s="269"/>
      <c r="S9" s="269"/>
      <c r="T9" s="269"/>
      <c r="U9" s="269"/>
      <c r="V9" s="270"/>
      <c r="W9" s="269"/>
      <c r="X9" s="269"/>
      <c r="Y9" s="269"/>
      <c r="Z9" s="269"/>
      <c r="AA9" s="269"/>
      <c r="AB9" s="269"/>
      <c r="AC9" s="269"/>
      <c r="AD9" s="270"/>
    </row>
    <row r="10" spans="1:218" ht="18" customHeight="1" thickTop="1" thickBot="1">
      <c r="A10" s="95" t="s">
        <v>318</v>
      </c>
      <c r="B10" s="94"/>
      <c r="C10" s="94"/>
      <c r="D10" s="94"/>
      <c r="E10" s="94"/>
      <c r="F10" s="94"/>
      <c r="G10" s="94"/>
      <c r="H10" s="112"/>
      <c r="I10" s="94"/>
      <c r="J10" s="94"/>
      <c r="K10" s="94"/>
      <c r="L10" s="94"/>
      <c r="M10" s="94"/>
      <c r="N10" s="94"/>
      <c r="O10" s="112"/>
      <c r="P10" s="94"/>
      <c r="Q10" s="94"/>
      <c r="R10" s="94"/>
      <c r="S10" s="94"/>
      <c r="T10" s="94"/>
      <c r="U10" s="94"/>
      <c r="V10" s="112"/>
      <c r="W10" s="94"/>
      <c r="X10" s="94"/>
      <c r="Y10" s="94"/>
      <c r="Z10" s="94"/>
      <c r="AA10" s="94"/>
      <c r="AB10" s="94"/>
      <c r="AC10" s="94"/>
      <c r="AD10" s="112"/>
    </row>
    <row r="11" spans="1:218" ht="18" customHeight="1" thickTop="1">
      <c r="A11" s="447" t="s">
        <v>319</v>
      </c>
      <c r="B11" s="479">
        <v>0.214</v>
      </c>
      <c r="C11" s="479">
        <v>8.6699999999999999E-2</v>
      </c>
      <c r="D11" s="479">
        <v>8.0399999999999999E-2</v>
      </c>
      <c r="E11" s="479">
        <v>7.0800000000000002E-2</v>
      </c>
      <c r="F11" s="479">
        <v>0.14940000000000001</v>
      </c>
      <c r="G11" s="479">
        <v>0.13780000000000001</v>
      </c>
      <c r="H11" s="479">
        <v>7.7399999999999997E-2</v>
      </c>
      <c r="I11" s="479">
        <v>6.9199999999999998E-2</v>
      </c>
      <c r="J11" s="479">
        <v>8.9700000000000002E-2</v>
      </c>
      <c r="K11" s="479">
        <v>0.1043</v>
      </c>
      <c r="L11" s="479">
        <v>4.41E-2</v>
      </c>
      <c r="M11" s="479">
        <v>6.4600000000000005E-2</v>
      </c>
      <c r="N11" s="479">
        <v>6.88E-2</v>
      </c>
      <c r="O11" s="479">
        <v>0.1517</v>
      </c>
      <c r="P11" s="479">
        <v>9.2700000000000005E-2</v>
      </c>
      <c r="Q11" s="479">
        <v>0.1366</v>
      </c>
      <c r="R11" s="479">
        <v>0.1176</v>
      </c>
      <c r="S11" s="479">
        <v>8.3799999999999999E-2</v>
      </c>
      <c r="T11" s="479">
        <v>8.7499999999999994E-2</v>
      </c>
      <c r="U11" s="479">
        <v>0.1003</v>
      </c>
      <c r="V11" s="479">
        <v>7.6300000000000007E-2</v>
      </c>
      <c r="W11" s="479">
        <v>9.2799999999999994E-2</v>
      </c>
      <c r="X11" s="479">
        <v>9.4500000000000001E-2</v>
      </c>
      <c r="Y11" s="479">
        <v>6.2899999999999998E-2</v>
      </c>
      <c r="Z11" s="479">
        <v>5.5399999999999998E-2</v>
      </c>
      <c r="AA11" s="479">
        <v>6.0100000000000001E-2</v>
      </c>
      <c r="AB11" s="479">
        <v>0.1108</v>
      </c>
      <c r="AC11" s="479">
        <v>0.1047</v>
      </c>
      <c r="AD11" s="479">
        <v>0.12139999999999999</v>
      </c>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c r="DT11" s="96"/>
      <c r="DU11" s="96"/>
      <c r="DV11" s="96"/>
      <c r="DW11" s="96"/>
      <c r="DX11" s="96"/>
      <c r="DY11" s="96"/>
      <c r="DZ11" s="96"/>
      <c r="EA11" s="96"/>
      <c r="EB11" s="96"/>
      <c r="EC11" s="96"/>
      <c r="ED11" s="96"/>
      <c r="EE11" s="96"/>
      <c r="EF11" s="96"/>
      <c r="EG11" s="96"/>
      <c r="EH11" s="96"/>
      <c r="EI11" s="96"/>
      <c r="EJ11" s="96"/>
      <c r="EK11" s="96"/>
      <c r="EL11" s="96"/>
      <c r="EM11" s="96"/>
      <c r="EN11" s="96"/>
      <c r="EO11" s="96"/>
      <c r="EP11" s="96"/>
      <c r="EQ11" s="96"/>
      <c r="ER11" s="96"/>
      <c r="ES11" s="96"/>
      <c r="ET11" s="96"/>
      <c r="EU11" s="96"/>
      <c r="EV11" s="96"/>
      <c r="EW11" s="96"/>
      <c r="EX11" s="96"/>
      <c r="EY11" s="96"/>
      <c r="EZ11" s="96"/>
      <c r="FA11" s="96"/>
      <c r="FB11" s="96"/>
      <c r="FC11" s="96"/>
      <c r="FD11" s="96"/>
      <c r="FE11" s="96"/>
      <c r="FF11" s="96"/>
      <c r="FG11" s="96"/>
      <c r="FH11" s="96"/>
      <c r="FI11" s="96"/>
      <c r="FJ11" s="96"/>
      <c r="FK11" s="96"/>
      <c r="FL11" s="96"/>
      <c r="FM11" s="96"/>
      <c r="FN11" s="96"/>
      <c r="FO11" s="96"/>
      <c r="FP11" s="96"/>
      <c r="FQ11" s="96"/>
      <c r="FR11" s="96"/>
      <c r="FS11" s="96"/>
      <c r="FT11" s="96"/>
      <c r="FU11" s="96"/>
      <c r="FV11" s="96"/>
      <c r="FW11" s="96"/>
      <c r="FX11" s="96"/>
      <c r="FY11" s="96"/>
      <c r="FZ11" s="96"/>
      <c r="GA11" s="96"/>
      <c r="GB11" s="96"/>
      <c r="GC11" s="96"/>
      <c r="GD11" s="96"/>
      <c r="GE11" s="96"/>
      <c r="GF11" s="96"/>
      <c r="GG11" s="96"/>
      <c r="GH11" s="96"/>
      <c r="GI11" s="96"/>
      <c r="GJ11" s="96"/>
      <c r="GK11" s="96"/>
      <c r="GL11" s="96"/>
      <c r="GM11" s="96"/>
      <c r="GN11" s="96"/>
      <c r="GO11" s="96"/>
      <c r="GP11" s="96"/>
      <c r="GQ11" s="96"/>
      <c r="GR11" s="96"/>
      <c r="GS11" s="96"/>
      <c r="GT11" s="96"/>
      <c r="GU11" s="96"/>
      <c r="GV11" s="96"/>
      <c r="GW11" s="96"/>
      <c r="GX11" s="96"/>
      <c r="GY11" s="96"/>
      <c r="GZ11" s="96"/>
      <c r="HA11" s="96"/>
      <c r="HB11" s="96"/>
      <c r="HC11" s="96"/>
      <c r="HD11" s="96"/>
      <c r="HE11" s="96"/>
      <c r="HF11" s="96"/>
      <c r="HG11" s="96"/>
      <c r="HH11" s="96"/>
      <c r="HI11" s="96"/>
      <c r="HJ11" s="96"/>
    </row>
    <row r="12" spans="1:218" ht="20.25" customHeight="1">
      <c r="A12" s="447" t="s">
        <v>320</v>
      </c>
      <c r="B12" s="479">
        <v>0.60470000000000002</v>
      </c>
      <c r="C12" s="479">
        <v>0.74039999999999995</v>
      </c>
      <c r="D12" s="479">
        <v>0.63549999999999995</v>
      </c>
      <c r="E12" s="479">
        <v>0.7157</v>
      </c>
      <c r="F12" s="479">
        <v>0.56379999999999997</v>
      </c>
      <c r="G12" s="479">
        <v>0.68630000000000002</v>
      </c>
      <c r="H12" s="479">
        <v>0.68869999999999998</v>
      </c>
      <c r="I12" s="479">
        <v>0.78120000000000001</v>
      </c>
      <c r="J12" s="479">
        <v>0.77649999999999997</v>
      </c>
      <c r="K12" s="479">
        <v>0.74819999999999998</v>
      </c>
      <c r="L12" s="479">
        <v>0.78110000000000002</v>
      </c>
      <c r="M12" s="479">
        <v>0.77470000000000006</v>
      </c>
      <c r="N12" s="479">
        <v>0.8528</v>
      </c>
      <c r="O12" s="479">
        <v>0.74880000000000002</v>
      </c>
      <c r="P12" s="479">
        <v>0.68669999999999998</v>
      </c>
      <c r="Q12" s="479">
        <v>0.69889999999999997</v>
      </c>
      <c r="R12" s="479">
        <v>0.77149999999999996</v>
      </c>
      <c r="S12" s="479">
        <v>0.77739999999999998</v>
      </c>
      <c r="T12" s="479">
        <v>0.7127</v>
      </c>
      <c r="U12" s="479">
        <v>0.7228</v>
      </c>
      <c r="V12" s="479">
        <v>0.74129999999999996</v>
      </c>
      <c r="W12" s="479">
        <v>0.68030000000000002</v>
      </c>
      <c r="X12" s="479">
        <v>0.69710000000000005</v>
      </c>
      <c r="Y12" s="479">
        <v>0.79330000000000001</v>
      </c>
      <c r="Z12" s="479">
        <v>0.69259999999999999</v>
      </c>
      <c r="AA12" s="479">
        <v>0.81610000000000005</v>
      </c>
      <c r="AB12" s="479">
        <v>0.7631</v>
      </c>
      <c r="AC12" s="479">
        <v>0.78139999999999998</v>
      </c>
      <c r="AD12" s="479">
        <v>0.69630000000000003</v>
      </c>
    </row>
    <row r="13" spans="1:218" ht="12" customHeight="1" thickBot="1">
      <c r="A13" s="447"/>
      <c r="B13" s="479"/>
      <c r="C13" s="479"/>
      <c r="D13" s="479"/>
      <c r="E13" s="479"/>
      <c r="F13" s="479"/>
      <c r="G13" s="479"/>
      <c r="H13" s="479"/>
      <c r="I13" s="479"/>
      <c r="J13" s="479"/>
      <c r="K13" s="479"/>
      <c r="L13" s="479"/>
      <c r="M13" s="479"/>
      <c r="N13" s="479"/>
      <c r="O13" s="479"/>
      <c r="P13" s="479"/>
      <c r="Q13" s="479"/>
      <c r="R13" s="479"/>
      <c r="S13" s="479"/>
      <c r="T13" s="479"/>
      <c r="U13" s="479"/>
      <c r="V13" s="479"/>
      <c r="W13" s="479"/>
      <c r="X13" s="479"/>
      <c r="Y13" s="479"/>
      <c r="Z13" s="479"/>
      <c r="AA13" s="479"/>
      <c r="AB13" s="479"/>
      <c r="AC13" s="479"/>
      <c r="AD13" s="479"/>
    </row>
    <row r="14" spans="1:218" ht="15" customHeight="1" thickTop="1" thickBot="1">
      <c r="A14" s="95" t="s">
        <v>321</v>
      </c>
      <c r="B14" s="480"/>
      <c r="C14" s="480"/>
      <c r="D14" s="480"/>
      <c r="E14" s="480"/>
      <c r="F14" s="480"/>
      <c r="G14" s="480"/>
      <c r="H14" s="480"/>
      <c r="I14" s="480"/>
      <c r="J14" s="480"/>
      <c r="K14" s="480"/>
      <c r="L14" s="480"/>
      <c r="M14" s="480"/>
      <c r="N14" s="480"/>
      <c r="O14" s="480"/>
      <c r="P14" s="480"/>
      <c r="Q14" s="480"/>
      <c r="R14" s="480"/>
      <c r="S14" s="480"/>
      <c r="T14" s="480"/>
      <c r="U14" s="480"/>
      <c r="V14" s="480"/>
      <c r="W14" s="480"/>
      <c r="X14" s="480"/>
      <c r="Y14" s="480"/>
      <c r="Z14" s="480"/>
      <c r="AA14" s="480"/>
      <c r="AB14" s="480"/>
      <c r="AC14" s="480"/>
      <c r="AD14" s="480"/>
    </row>
    <row r="15" spans="1:218" ht="20.25" customHeight="1" thickTop="1">
      <c r="A15" s="448" t="s">
        <v>322</v>
      </c>
      <c r="B15" s="479">
        <v>0.71340000000000003</v>
      </c>
      <c r="C15" s="479">
        <v>0.78280000000000005</v>
      </c>
      <c r="D15" s="479">
        <v>0.78649999999999998</v>
      </c>
      <c r="E15" s="479">
        <v>0.89659999999999995</v>
      </c>
      <c r="F15" s="479">
        <v>0.77010000000000001</v>
      </c>
      <c r="G15" s="479">
        <v>0.72289999999999999</v>
      </c>
      <c r="H15" s="479">
        <v>0.80469999999999997</v>
      </c>
      <c r="I15" s="479">
        <v>0.74480000000000002</v>
      </c>
      <c r="J15" s="479">
        <v>0.73729999999999996</v>
      </c>
      <c r="K15" s="479">
        <v>0.74490000000000001</v>
      </c>
      <c r="L15" s="479">
        <v>0.75839999999999996</v>
      </c>
      <c r="M15" s="479">
        <v>0.74129999999999996</v>
      </c>
      <c r="N15" s="479">
        <v>0.80179999999999996</v>
      </c>
      <c r="O15" s="479">
        <v>0.85</v>
      </c>
      <c r="P15" s="479">
        <v>0.80379999999999996</v>
      </c>
      <c r="Q15" s="479">
        <v>0.82</v>
      </c>
      <c r="R15" s="479">
        <v>0.78649999999999998</v>
      </c>
      <c r="S15" s="479">
        <v>0.626</v>
      </c>
      <c r="T15" s="479">
        <v>0.82769999999999999</v>
      </c>
      <c r="U15" s="479">
        <v>0.7591</v>
      </c>
      <c r="V15" s="479">
        <v>0.85040000000000004</v>
      </c>
      <c r="W15" s="479">
        <v>0.84660000000000002</v>
      </c>
      <c r="X15" s="479">
        <v>0.75639999999999996</v>
      </c>
      <c r="Y15" s="479">
        <v>0.80710000000000004</v>
      </c>
      <c r="Z15" s="479">
        <v>0.84550000000000003</v>
      </c>
      <c r="AA15" s="479">
        <v>0.82079999999999997</v>
      </c>
      <c r="AB15" s="479">
        <v>0.75449999999999995</v>
      </c>
      <c r="AC15" s="479">
        <v>0.82879999999999998</v>
      </c>
      <c r="AD15" s="479">
        <v>0.77090000000000003</v>
      </c>
    </row>
    <row r="16" spans="1:218" ht="18" customHeight="1">
      <c r="A16" s="448" t="s">
        <v>323</v>
      </c>
      <c r="B16" s="479">
        <v>0.71340000000000003</v>
      </c>
      <c r="C16" s="479">
        <v>0.78280000000000005</v>
      </c>
      <c r="D16" s="479">
        <v>0.78649999999999998</v>
      </c>
      <c r="E16" s="479">
        <v>0.89659999999999995</v>
      </c>
      <c r="F16" s="479">
        <v>0.77010000000000001</v>
      </c>
      <c r="G16" s="479">
        <v>0.72289999999999999</v>
      </c>
      <c r="H16" s="479">
        <v>0.80469999999999997</v>
      </c>
      <c r="I16" s="479">
        <v>0.74480000000000002</v>
      </c>
      <c r="J16" s="479">
        <v>0.73729999999999996</v>
      </c>
      <c r="K16" s="479">
        <v>0.74490000000000001</v>
      </c>
      <c r="L16" s="479">
        <v>0.75839999999999996</v>
      </c>
      <c r="M16" s="479">
        <v>0.74129999999999996</v>
      </c>
      <c r="N16" s="479">
        <v>0.80179999999999996</v>
      </c>
      <c r="O16" s="479">
        <v>0.85</v>
      </c>
      <c r="P16" s="479">
        <v>0.80379999999999996</v>
      </c>
      <c r="Q16" s="479">
        <v>0.82</v>
      </c>
      <c r="R16" s="479">
        <v>0.78649999999999998</v>
      </c>
      <c r="S16" s="479">
        <v>0.626</v>
      </c>
      <c r="T16" s="479">
        <v>0.82769999999999999</v>
      </c>
      <c r="U16" s="479">
        <v>0.7591</v>
      </c>
      <c r="V16" s="479">
        <v>0.85040000000000004</v>
      </c>
      <c r="W16" s="479">
        <v>0.84660000000000002</v>
      </c>
      <c r="X16" s="479">
        <v>0.75639999999999996</v>
      </c>
      <c r="Y16" s="479">
        <v>0.80710000000000004</v>
      </c>
      <c r="Z16" s="479">
        <v>0.84550000000000003</v>
      </c>
      <c r="AA16" s="479">
        <v>0.82079999999999997</v>
      </c>
      <c r="AB16" s="479">
        <v>0.75449999999999995</v>
      </c>
      <c r="AC16" s="479">
        <v>0.82879999999999998</v>
      </c>
      <c r="AD16" s="479">
        <v>0.77090000000000003</v>
      </c>
    </row>
    <row r="17" spans="1:30" ht="20.25" customHeight="1">
      <c r="A17" s="447" t="s">
        <v>324</v>
      </c>
      <c r="B17" s="479">
        <v>0.10780000000000001</v>
      </c>
      <c r="C17" s="479">
        <v>0.1051</v>
      </c>
      <c r="D17" s="479">
        <v>6.4100000000000004E-2</v>
      </c>
      <c r="E17" s="479">
        <v>1.8E-3</v>
      </c>
      <c r="F17" s="479">
        <v>0</v>
      </c>
      <c r="G17" s="479">
        <v>0</v>
      </c>
      <c r="H17" s="479">
        <v>1.5E-3</v>
      </c>
      <c r="I17" s="479">
        <v>7.4999999999999997E-3</v>
      </c>
      <c r="J17" s="479">
        <v>6.1899999999999997E-2</v>
      </c>
      <c r="K17" s="479">
        <v>1.0699999999999999E-2</v>
      </c>
      <c r="L17" s="479">
        <v>5.1999999999999998E-3</v>
      </c>
      <c r="M17" s="479">
        <v>0</v>
      </c>
      <c r="N17" s="479">
        <v>0</v>
      </c>
      <c r="O17" s="479">
        <v>0</v>
      </c>
      <c r="P17" s="479">
        <v>5.3699999999999998E-2</v>
      </c>
      <c r="Q17" s="479">
        <v>0</v>
      </c>
      <c r="R17" s="479">
        <v>1E-4</v>
      </c>
      <c r="S17" s="479">
        <v>1.5599999999999999E-2</v>
      </c>
      <c r="T17" s="479">
        <v>0</v>
      </c>
      <c r="U17" s="479">
        <v>0</v>
      </c>
      <c r="V17" s="479">
        <v>2.0000000000000001E-4</v>
      </c>
      <c r="W17" s="479">
        <v>4.7000000000000002E-3</v>
      </c>
      <c r="X17" s="479">
        <v>1E-4</v>
      </c>
      <c r="Y17" s="479">
        <v>2.4400000000000002E-2</v>
      </c>
      <c r="Z17" s="479">
        <v>1.9599999999999999E-2</v>
      </c>
      <c r="AA17" s="479">
        <v>2.4299999999999999E-2</v>
      </c>
      <c r="AB17" s="479">
        <v>8.7599999999999997E-2</v>
      </c>
      <c r="AC17" s="479">
        <v>1.5E-3</v>
      </c>
      <c r="AD17" s="479">
        <v>5.33E-2</v>
      </c>
    </row>
    <row r="18" spans="1:30" ht="20.25" customHeight="1">
      <c r="A18" s="448" t="s">
        <v>325</v>
      </c>
      <c r="B18" s="479">
        <v>0</v>
      </c>
      <c r="C18" s="479">
        <v>0</v>
      </c>
      <c r="D18" s="479">
        <v>0</v>
      </c>
      <c r="E18" s="479">
        <v>2.9999999999999997E-4</v>
      </c>
      <c r="F18" s="479">
        <v>0</v>
      </c>
      <c r="G18" s="479">
        <v>0</v>
      </c>
      <c r="H18" s="479">
        <v>1.6999999999999999E-3</v>
      </c>
      <c r="I18" s="479">
        <v>0</v>
      </c>
      <c r="J18" s="479">
        <v>0</v>
      </c>
      <c r="K18" s="479">
        <v>0</v>
      </c>
      <c r="L18" s="479">
        <v>0</v>
      </c>
      <c r="M18" s="479">
        <v>0</v>
      </c>
      <c r="N18" s="479">
        <v>0</v>
      </c>
      <c r="O18" s="479">
        <v>0</v>
      </c>
      <c r="P18" s="479">
        <v>0</v>
      </c>
      <c r="Q18" s="479">
        <v>0</v>
      </c>
      <c r="R18" s="479">
        <v>0</v>
      </c>
      <c r="S18" s="479">
        <v>0</v>
      </c>
      <c r="T18" s="479">
        <v>4.4999999999999997E-3</v>
      </c>
      <c r="U18" s="479">
        <v>0</v>
      </c>
      <c r="V18" s="479">
        <v>0</v>
      </c>
      <c r="W18" s="479">
        <v>0</v>
      </c>
      <c r="X18" s="479">
        <v>0</v>
      </c>
      <c r="Y18" s="479">
        <v>0</v>
      </c>
      <c r="Z18" s="479">
        <v>0</v>
      </c>
      <c r="AA18" s="479">
        <v>3.5999999999999999E-3</v>
      </c>
      <c r="AB18" s="479">
        <v>2.0999999999999999E-3</v>
      </c>
      <c r="AC18" s="479">
        <v>2.9999999999999997E-4</v>
      </c>
      <c r="AD18" s="479">
        <v>2.0000000000000001E-4</v>
      </c>
    </row>
    <row r="19" spans="1:30" ht="12" customHeight="1" thickBot="1">
      <c r="A19" s="448"/>
      <c r="B19" s="479"/>
      <c r="C19" s="479"/>
      <c r="D19" s="479"/>
      <c r="E19" s="479"/>
      <c r="F19" s="479"/>
      <c r="G19" s="479"/>
      <c r="H19" s="479"/>
      <c r="I19" s="479"/>
      <c r="J19" s="479"/>
      <c r="K19" s="479"/>
      <c r="L19" s="479"/>
      <c r="M19" s="479"/>
      <c r="N19" s="479"/>
      <c r="O19" s="479"/>
      <c r="P19" s="479"/>
      <c r="Q19" s="479"/>
      <c r="R19" s="479"/>
      <c r="S19" s="479"/>
      <c r="T19" s="479"/>
      <c r="U19" s="479"/>
      <c r="V19" s="479"/>
      <c r="W19" s="479"/>
      <c r="X19" s="479"/>
      <c r="Y19" s="479"/>
      <c r="Z19" s="479"/>
      <c r="AA19" s="479"/>
      <c r="AB19" s="479"/>
      <c r="AC19" s="479"/>
      <c r="AD19" s="479"/>
    </row>
    <row r="20" spans="1:30" ht="16.5" customHeight="1" thickTop="1" thickBot="1">
      <c r="A20" s="97" t="s">
        <v>326</v>
      </c>
      <c r="B20" s="480"/>
      <c r="C20" s="480"/>
      <c r="D20" s="480"/>
      <c r="E20" s="480"/>
      <c r="F20" s="480"/>
      <c r="G20" s="480"/>
      <c r="H20" s="480"/>
      <c r="I20" s="480"/>
      <c r="J20" s="480"/>
      <c r="K20" s="480"/>
      <c r="L20" s="480"/>
      <c r="M20" s="480"/>
      <c r="N20" s="480"/>
      <c r="O20" s="480"/>
      <c r="P20" s="480"/>
      <c r="Q20" s="480"/>
      <c r="R20" s="480"/>
      <c r="S20" s="480"/>
      <c r="T20" s="480"/>
      <c r="U20" s="480"/>
      <c r="V20" s="480"/>
      <c r="W20" s="480"/>
      <c r="X20" s="480"/>
      <c r="Y20" s="480"/>
      <c r="Z20" s="480"/>
      <c r="AA20" s="480"/>
      <c r="AB20" s="480"/>
      <c r="AC20" s="480"/>
      <c r="AD20" s="480"/>
    </row>
    <row r="21" spans="1:30" ht="20.25" customHeight="1" thickTop="1">
      <c r="A21" s="448" t="s">
        <v>327</v>
      </c>
      <c r="B21" s="479">
        <v>0.28799999999999998</v>
      </c>
      <c r="C21" s="479">
        <v>9.1499999999999998E-2</v>
      </c>
      <c r="D21" s="479">
        <v>7.8299999999999995E-2</v>
      </c>
      <c r="E21" s="479">
        <v>5.0599999999999999E-2</v>
      </c>
      <c r="F21" s="479">
        <v>0.1807</v>
      </c>
      <c r="G21" s="479">
        <v>0.13450000000000001</v>
      </c>
      <c r="H21" s="479">
        <v>7.3200000000000001E-2</v>
      </c>
      <c r="I21" s="479">
        <v>4.2599999999999999E-2</v>
      </c>
      <c r="J21" s="479">
        <v>0.19020000000000001</v>
      </c>
      <c r="K21" s="479">
        <v>6.8900000000000003E-2</v>
      </c>
      <c r="L21" s="479">
        <v>0.17799999999999999</v>
      </c>
      <c r="M21" s="479">
        <v>3.6700000000000003E-2</v>
      </c>
      <c r="N21" s="479">
        <v>0.1057</v>
      </c>
      <c r="O21" s="479">
        <v>0.1588</v>
      </c>
      <c r="P21" s="479">
        <v>0.18429999999999999</v>
      </c>
      <c r="Q21" s="479">
        <v>1.1900000000000001E-2</v>
      </c>
      <c r="R21" s="479">
        <v>4.3200000000000002E-2</v>
      </c>
      <c r="S21" s="479">
        <v>7.0000000000000007E-2</v>
      </c>
      <c r="T21" s="479">
        <v>1.04E-2</v>
      </c>
      <c r="U21" s="479">
        <v>4.99E-2</v>
      </c>
      <c r="V21" s="479">
        <v>1.72E-2</v>
      </c>
      <c r="W21" s="479">
        <v>0.99970000000000003</v>
      </c>
      <c r="X21" s="479">
        <v>4.2999999999999997E-2</v>
      </c>
      <c r="Y21" s="479">
        <v>1.41E-2</v>
      </c>
      <c r="Z21" s="479">
        <v>7.5700000000000003E-2</v>
      </c>
      <c r="AA21" s="479">
        <v>0.22270000000000001</v>
      </c>
      <c r="AB21" s="479">
        <v>0.59489999999999998</v>
      </c>
      <c r="AC21" s="479">
        <v>3.8899999999999997E-2</v>
      </c>
      <c r="AD21" s="479">
        <v>0.18190000000000001</v>
      </c>
    </row>
    <row r="22" spans="1:30" ht="20.25" customHeight="1">
      <c r="A22" s="448" t="s">
        <v>328</v>
      </c>
      <c r="B22" s="479">
        <v>0.71199999999999997</v>
      </c>
      <c r="C22" s="479">
        <v>0.90849999999999997</v>
      </c>
      <c r="D22" s="479">
        <v>0.92169999999999996</v>
      </c>
      <c r="E22" s="479">
        <v>0.94940000000000002</v>
      </c>
      <c r="F22" s="479">
        <v>0.81930000000000003</v>
      </c>
      <c r="G22" s="479">
        <v>0.86550000000000005</v>
      </c>
      <c r="H22" s="479">
        <v>0.92679999999999996</v>
      </c>
      <c r="I22" s="479">
        <v>0.95740000000000003</v>
      </c>
      <c r="J22" s="479">
        <v>0.80979999999999996</v>
      </c>
      <c r="K22" s="479">
        <v>0.93110000000000004</v>
      </c>
      <c r="L22" s="479">
        <v>0.82199999999999995</v>
      </c>
      <c r="M22" s="479">
        <v>0.96330000000000005</v>
      </c>
      <c r="N22" s="479">
        <v>0.89429999999999998</v>
      </c>
      <c r="O22" s="479">
        <v>0.84119999999999995</v>
      </c>
      <c r="P22" s="479">
        <v>0.81569999999999998</v>
      </c>
      <c r="Q22" s="479">
        <v>0.98809999999999998</v>
      </c>
      <c r="R22" s="479">
        <v>0.95679999999999998</v>
      </c>
      <c r="S22" s="479">
        <v>0.93</v>
      </c>
      <c r="T22" s="479">
        <v>0.98960000000000004</v>
      </c>
      <c r="U22" s="479">
        <v>0.95009999999999994</v>
      </c>
      <c r="V22" s="479">
        <v>0.98280000000000001</v>
      </c>
      <c r="W22" s="479">
        <v>2.9999999999999997E-4</v>
      </c>
      <c r="X22" s="479">
        <v>0.95699999999999996</v>
      </c>
      <c r="Y22" s="479">
        <v>0.9859</v>
      </c>
      <c r="Z22" s="479">
        <v>0.92430000000000001</v>
      </c>
      <c r="AA22" s="479">
        <v>0.77729999999999999</v>
      </c>
      <c r="AB22" s="479">
        <v>0.40510000000000002</v>
      </c>
      <c r="AC22" s="479">
        <v>0.96109999999999995</v>
      </c>
      <c r="AD22" s="479">
        <v>0.81810000000000005</v>
      </c>
    </row>
    <row r="23" spans="1:30" ht="18" customHeight="1">
      <c r="A23" s="448" t="s">
        <v>329</v>
      </c>
      <c r="B23" s="461">
        <v>799.13850000000002</v>
      </c>
      <c r="C23" s="461">
        <v>685.80319999999995</v>
      </c>
      <c r="D23" s="461">
        <v>621.02390000000003</v>
      </c>
      <c r="E23" s="461">
        <v>759.92639999999994</v>
      </c>
      <c r="F23" s="461">
        <v>603.16639999999995</v>
      </c>
      <c r="G23" s="461">
        <v>608.83330000000001</v>
      </c>
      <c r="H23" s="461">
        <v>422.56349999999998</v>
      </c>
      <c r="I23" s="461">
        <v>474.56799999999998</v>
      </c>
      <c r="J23" s="461">
        <v>622.49779999999998</v>
      </c>
      <c r="K23" s="461">
        <v>607.61419999999998</v>
      </c>
      <c r="L23" s="461">
        <v>536.08569999999997</v>
      </c>
      <c r="M23" s="461">
        <v>483.31909999999999</v>
      </c>
      <c r="N23" s="461">
        <v>928.30989999999997</v>
      </c>
      <c r="O23" s="461">
        <v>670.41459999999995</v>
      </c>
      <c r="P23" s="461">
        <v>419.27280000000002</v>
      </c>
      <c r="Q23" s="461">
        <v>729.29</v>
      </c>
      <c r="R23" s="461">
        <v>565.15750000000003</v>
      </c>
      <c r="S23" s="461">
        <v>458.35930000000002</v>
      </c>
      <c r="T23" s="461">
        <v>400.12990000000002</v>
      </c>
      <c r="U23" s="461">
        <v>435.4427</v>
      </c>
      <c r="V23" s="461">
        <v>294.16320000000002</v>
      </c>
      <c r="W23" s="461">
        <v>354.82470000000001</v>
      </c>
      <c r="X23" s="461">
        <v>284.18220000000002</v>
      </c>
      <c r="Y23" s="461">
        <v>552.00810000000001</v>
      </c>
      <c r="Z23" s="461">
        <v>511.02330000000001</v>
      </c>
      <c r="AA23" s="461">
        <v>639.46050000000002</v>
      </c>
      <c r="AB23" s="461">
        <v>627.32140000000004</v>
      </c>
      <c r="AC23" s="461">
        <v>534.89940000000001</v>
      </c>
      <c r="AD23" s="461">
        <v>599.08669999999995</v>
      </c>
    </row>
    <row r="24" spans="1:30" ht="12" customHeight="1" thickBot="1">
      <c r="A24" s="448"/>
      <c r="B24" s="461"/>
      <c r="C24" s="461"/>
      <c r="D24" s="461"/>
      <c r="E24" s="461"/>
      <c r="F24" s="461"/>
      <c r="G24" s="461"/>
      <c r="H24" s="461"/>
      <c r="I24" s="461"/>
      <c r="J24" s="461"/>
      <c r="K24" s="461"/>
      <c r="L24" s="461"/>
      <c r="M24" s="461"/>
      <c r="N24" s="461"/>
      <c r="O24" s="461"/>
      <c r="P24" s="461"/>
      <c r="Q24" s="461"/>
      <c r="R24" s="461"/>
      <c r="S24" s="461"/>
      <c r="T24" s="461"/>
      <c r="U24" s="461"/>
      <c r="V24" s="461"/>
      <c r="W24" s="461"/>
      <c r="X24" s="461"/>
      <c r="Y24" s="461"/>
      <c r="Z24" s="461"/>
      <c r="AA24" s="461"/>
      <c r="AB24" s="461"/>
      <c r="AC24" s="461"/>
      <c r="AD24" s="461"/>
    </row>
    <row r="25" spans="1:30" ht="17.25" customHeight="1" thickTop="1" thickBot="1">
      <c r="A25" s="98" t="s">
        <v>330</v>
      </c>
      <c r="B25" s="481"/>
      <c r="C25" s="481"/>
      <c r="D25" s="481"/>
      <c r="E25" s="481"/>
      <c r="F25" s="481"/>
      <c r="G25" s="481"/>
      <c r="H25" s="481"/>
      <c r="I25" s="481"/>
      <c r="J25" s="481"/>
      <c r="K25" s="481"/>
      <c r="L25" s="481"/>
      <c r="M25" s="481"/>
      <c r="N25" s="481"/>
      <c r="O25" s="481"/>
      <c r="P25" s="481"/>
      <c r="Q25" s="481"/>
      <c r="R25" s="481"/>
      <c r="S25" s="481"/>
      <c r="T25" s="481"/>
      <c r="U25" s="481"/>
      <c r="V25" s="481"/>
      <c r="W25" s="481"/>
      <c r="X25" s="481"/>
      <c r="Y25" s="481"/>
      <c r="Z25" s="481"/>
      <c r="AA25" s="481"/>
      <c r="AB25" s="481"/>
      <c r="AC25" s="481"/>
      <c r="AD25" s="481"/>
    </row>
    <row r="26" spans="1:30" ht="20.25" customHeight="1" thickTop="1">
      <c r="A26" s="447" t="s">
        <v>331</v>
      </c>
      <c r="B26" s="479">
        <v>0.97770000000000001</v>
      </c>
      <c r="C26" s="479">
        <v>0.97219999999999995</v>
      </c>
      <c r="D26" s="479">
        <v>0.95369999999999999</v>
      </c>
      <c r="E26" s="479">
        <v>0.96719999999999995</v>
      </c>
      <c r="F26" s="479">
        <v>0.95269999999999999</v>
      </c>
      <c r="G26" s="479">
        <v>0.96579999999999999</v>
      </c>
      <c r="H26" s="479">
        <v>0.9748</v>
      </c>
      <c r="I26" s="479">
        <v>0.97109999999999996</v>
      </c>
      <c r="J26" s="479">
        <v>0.96579999999999999</v>
      </c>
      <c r="K26" s="479">
        <v>0.98580000000000001</v>
      </c>
      <c r="L26" s="479">
        <v>0.96289999999999998</v>
      </c>
      <c r="M26" s="479">
        <v>0.99439999999999995</v>
      </c>
      <c r="N26" s="479">
        <v>0.97470000000000001</v>
      </c>
      <c r="O26" s="479">
        <v>0.9929</v>
      </c>
      <c r="P26" s="479">
        <v>0.99039999999999995</v>
      </c>
      <c r="Q26" s="479">
        <v>0.99150000000000005</v>
      </c>
      <c r="R26" s="479">
        <v>0.98509999999999998</v>
      </c>
      <c r="S26" s="479">
        <v>0.99360000000000004</v>
      </c>
      <c r="T26" s="479">
        <v>0.98770000000000002</v>
      </c>
      <c r="U26" s="479">
        <v>0.98129999999999995</v>
      </c>
      <c r="V26" s="479">
        <v>0.98870000000000002</v>
      </c>
      <c r="W26" s="479">
        <v>0.98699999999999999</v>
      </c>
      <c r="X26" s="479">
        <v>0.97560000000000002</v>
      </c>
      <c r="Y26" s="479">
        <v>0.98209999999999997</v>
      </c>
      <c r="Z26" s="479">
        <v>0.98750000000000004</v>
      </c>
      <c r="AA26" s="479">
        <v>0.97070000000000001</v>
      </c>
      <c r="AB26" s="479">
        <v>0.99239999999999995</v>
      </c>
      <c r="AC26" s="479">
        <v>0.98819999999999997</v>
      </c>
      <c r="AD26" s="479">
        <v>0.97650000000000003</v>
      </c>
    </row>
    <row r="27" spans="1:30" ht="20.25" customHeight="1">
      <c r="A27" s="447" t="s">
        <v>332</v>
      </c>
      <c r="B27" s="479">
        <v>4.2500000000000003E-2</v>
      </c>
      <c r="C27" s="479">
        <v>7.4300000000000005E-2</v>
      </c>
      <c r="D27" s="479">
        <v>5.2299999999999999E-2</v>
      </c>
      <c r="E27" s="479">
        <v>7.0099999999999996E-2</v>
      </c>
      <c r="F27" s="479">
        <v>5.0000000000000001E-4</v>
      </c>
      <c r="G27" s="479">
        <v>1.5900000000000001E-2</v>
      </c>
      <c r="H27" s="479">
        <v>9.7000000000000003E-3</v>
      </c>
      <c r="I27" s="479">
        <v>2.8999999999999998E-3</v>
      </c>
      <c r="J27" s="479">
        <v>1.5100000000000001E-2</v>
      </c>
      <c r="K27" s="479">
        <v>0</v>
      </c>
      <c r="L27" s="479">
        <v>4.5999999999999999E-3</v>
      </c>
      <c r="M27" s="479">
        <v>0</v>
      </c>
      <c r="N27" s="479">
        <v>3.7000000000000002E-3</v>
      </c>
      <c r="O27" s="479">
        <v>1.4E-3</v>
      </c>
      <c r="P27" s="479">
        <v>1.4800000000000001E-2</v>
      </c>
      <c r="Q27" s="479">
        <v>1.12E-2</v>
      </c>
      <c r="R27" s="479">
        <v>6.7999999999999996E-3</v>
      </c>
      <c r="S27" s="479">
        <v>2.5999999999999999E-3</v>
      </c>
      <c r="T27" s="479">
        <v>0</v>
      </c>
      <c r="U27" s="479">
        <v>5.4999999999999997E-3</v>
      </c>
      <c r="V27" s="479">
        <v>6.1000000000000004E-3</v>
      </c>
      <c r="W27" s="479">
        <v>1.4E-3</v>
      </c>
      <c r="X27" s="479">
        <v>0</v>
      </c>
      <c r="Y27" s="479">
        <v>4.1999999999999997E-3</v>
      </c>
      <c r="Z27" s="479">
        <v>5.1000000000000004E-3</v>
      </c>
      <c r="AA27" s="479">
        <v>2.4400000000000002E-2</v>
      </c>
      <c r="AB27" s="479">
        <v>2E-3</v>
      </c>
      <c r="AC27" s="479">
        <v>1.4E-3</v>
      </c>
      <c r="AD27" s="479">
        <v>2.8799999999999999E-2</v>
      </c>
    </row>
    <row r="28" spans="1:30" ht="20.25" customHeight="1">
      <c r="A28" s="448" t="s">
        <v>333</v>
      </c>
      <c r="B28" s="479">
        <v>2.23E-2</v>
      </c>
      <c r="C28" s="479">
        <v>2.7799999999999998E-2</v>
      </c>
      <c r="D28" s="479">
        <v>4.6300000000000001E-2</v>
      </c>
      <c r="E28" s="479">
        <v>3.2800000000000003E-2</v>
      </c>
      <c r="F28" s="479">
        <v>4.7300000000000002E-2</v>
      </c>
      <c r="G28" s="479">
        <v>3.4200000000000001E-2</v>
      </c>
      <c r="H28" s="479">
        <v>2.52E-2</v>
      </c>
      <c r="I28" s="479">
        <v>2.8899999999999999E-2</v>
      </c>
      <c r="J28" s="479">
        <v>3.4200000000000001E-2</v>
      </c>
      <c r="K28" s="479">
        <v>1.4200000000000001E-2</v>
      </c>
      <c r="L28" s="479">
        <v>3.7100000000000001E-2</v>
      </c>
      <c r="M28" s="479">
        <v>5.5999999999999999E-3</v>
      </c>
      <c r="N28" s="479">
        <v>2.53E-2</v>
      </c>
      <c r="O28" s="479">
        <v>7.1000000000000004E-3</v>
      </c>
      <c r="P28" s="479">
        <v>9.5999999999999992E-3</v>
      </c>
      <c r="Q28" s="479">
        <v>8.5000000000000006E-3</v>
      </c>
      <c r="R28" s="479">
        <v>1.49E-2</v>
      </c>
      <c r="S28" s="479">
        <v>6.4000000000000003E-3</v>
      </c>
      <c r="T28" s="479">
        <v>1.23E-2</v>
      </c>
      <c r="U28" s="479">
        <v>1.8700000000000001E-2</v>
      </c>
      <c r="V28" s="479">
        <v>1.1299999999999999E-2</v>
      </c>
      <c r="W28" s="479">
        <v>1.2999999999999999E-2</v>
      </c>
      <c r="X28" s="479">
        <v>2.4400000000000002E-2</v>
      </c>
      <c r="Y28" s="479">
        <v>1.7899999999999999E-2</v>
      </c>
      <c r="Z28" s="479">
        <v>1.2500000000000001E-2</v>
      </c>
      <c r="AA28" s="479">
        <v>2.93E-2</v>
      </c>
      <c r="AB28" s="479">
        <v>7.6E-3</v>
      </c>
      <c r="AC28" s="479">
        <v>1.18E-2</v>
      </c>
      <c r="AD28" s="479">
        <v>2.35E-2</v>
      </c>
    </row>
    <row r="29" spans="1:30" ht="18" customHeight="1">
      <c r="A29" s="448" t="s">
        <v>334</v>
      </c>
      <c r="B29" s="479">
        <v>3.5700000000000003E-2</v>
      </c>
      <c r="C29" s="479">
        <v>6.6500000000000004E-2</v>
      </c>
      <c r="D29" s="479">
        <v>4.6300000000000001E-2</v>
      </c>
      <c r="E29" s="479">
        <v>6.5799999999999997E-2</v>
      </c>
      <c r="F29" s="479">
        <v>5.0000000000000001E-4</v>
      </c>
      <c r="G29" s="479">
        <v>1.5699999999999999E-2</v>
      </c>
      <c r="H29" s="479">
        <v>8.0999999999999996E-3</v>
      </c>
      <c r="I29" s="479">
        <v>3.0000000000000001E-3</v>
      </c>
      <c r="J29" s="479">
        <v>1.1599999999999999E-2</v>
      </c>
      <c r="K29" s="479">
        <v>0</v>
      </c>
      <c r="L29" s="479">
        <v>4.7999999999999996E-3</v>
      </c>
      <c r="M29" s="479">
        <v>0</v>
      </c>
      <c r="N29" s="479">
        <v>3.5999999999999999E-3</v>
      </c>
      <c r="O29" s="479">
        <v>0</v>
      </c>
      <c r="P29" s="479">
        <v>1.49E-2</v>
      </c>
      <c r="Q29" s="479">
        <v>1.1299999999999999E-2</v>
      </c>
      <c r="R29" s="479">
        <v>6.7999999999999996E-3</v>
      </c>
      <c r="S29" s="479">
        <v>2.5999999999999999E-3</v>
      </c>
      <c r="T29" s="479">
        <v>0</v>
      </c>
      <c r="U29" s="479">
        <v>5.4999999999999997E-3</v>
      </c>
      <c r="V29" s="479">
        <v>4.7999999999999996E-3</v>
      </c>
      <c r="W29" s="479">
        <v>1.2999999999999999E-3</v>
      </c>
      <c r="X29" s="479">
        <v>0</v>
      </c>
      <c r="Y29" s="479">
        <v>4.0000000000000001E-3</v>
      </c>
      <c r="Z29" s="479">
        <v>5.1999999999999998E-3</v>
      </c>
      <c r="AA29" s="479">
        <v>2.3599999999999999E-2</v>
      </c>
      <c r="AB29" s="479">
        <v>2E-3</v>
      </c>
      <c r="AC29" s="479">
        <v>1.1000000000000001E-3</v>
      </c>
      <c r="AD29" s="479">
        <v>2.53E-2</v>
      </c>
    </row>
    <row r="30" spans="1:30" ht="20.25" customHeight="1">
      <c r="A30" s="448" t="s">
        <v>335</v>
      </c>
      <c r="B30" s="479">
        <v>0.18</v>
      </c>
      <c r="C30" s="479">
        <v>0.12959999999999999</v>
      </c>
      <c r="D30" s="479">
        <v>0.15640000000000001</v>
      </c>
      <c r="E30" s="479">
        <v>9.2200000000000004E-2</v>
      </c>
      <c r="F30" s="479">
        <v>0</v>
      </c>
      <c r="G30" s="479">
        <v>4.5699999999999998E-2</v>
      </c>
      <c r="H30" s="479">
        <v>0.18390000000000001</v>
      </c>
      <c r="I30" s="479">
        <v>0</v>
      </c>
      <c r="J30" s="479">
        <v>0.25779999999999997</v>
      </c>
      <c r="K30" s="479">
        <v>0</v>
      </c>
      <c r="L30" s="479">
        <v>0</v>
      </c>
      <c r="M30" s="479">
        <v>0</v>
      </c>
      <c r="N30" s="479">
        <v>4.3299999999999998E-2</v>
      </c>
      <c r="O30" s="479">
        <v>1</v>
      </c>
      <c r="P30" s="479">
        <v>3.5999999999999999E-3</v>
      </c>
      <c r="Q30" s="479">
        <v>0</v>
      </c>
      <c r="R30" s="479">
        <v>1.47E-2</v>
      </c>
      <c r="S30" s="479">
        <v>0</v>
      </c>
      <c r="T30" s="479">
        <v>0</v>
      </c>
      <c r="U30" s="479">
        <v>1.9199999999999998E-2</v>
      </c>
      <c r="V30" s="479">
        <v>0.2162</v>
      </c>
      <c r="W30" s="479">
        <v>7.6100000000000001E-2</v>
      </c>
      <c r="X30" s="479">
        <v>0</v>
      </c>
      <c r="Y30" s="479">
        <v>5.3100000000000001E-2</v>
      </c>
      <c r="Z30" s="479">
        <v>0</v>
      </c>
      <c r="AA30" s="479">
        <v>6.1600000000000002E-2</v>
      </c>
      <c r="AB30" s="479">
        <v>0</v>
      </c>
      <c r="AC30" s="479">
        <v>0.22459999999999999</v>
      </c>
      <c r="AD30" s="479">
        <v>0.14130000000000001</v>
      </c>
    </row>
    <row r="31" spans="1:30" ht="20.25" customHeight="1">
      <c r="A31" s="448" t="s">
        <v>336</v>
      </c>
      <c r="B31" s="479">
        <v>8.3000000000000001E-3</v>
      </c>
      <c r="C31" s="479">
        <v>0.01</v>
      </c>
      <c r="D31" s="479">
        <v>5.7999999999999996E-3</v>
      </c>
      <c r="E31" s="479">
        <v>1.2E-2</v>
      </c>
      <c r="F31" s="479">
        <v>7.1999999999999998E-3</v>
      </c>
      <c r="G31" s="479">
        <v>6.7000000000000002E-3</v>
      </c>
      <c r="H31" s="479">
        <v>6.7999999999999996E-3</v>
      </c>
      <c r="I31" s="479">
        <v>5.8999999999999999E-3</v>
      </c>
      <c r="J31" s="479">
        <v>7.4999999999999997E-3</v>
      </c>
      <c r="K31" s="479">
        <v>6.7000000000000002E-3</v>
      </c>
      <c r="L31" s="479">
        <v>8.3000000000000001E-3</v>
      </c>
      <c r="M31" s="479">
        <v>7.3000000000000001E-3</v>
      </c>
      <c r="N31" s="479">
        <v>9.2999999999999992E-3</v>
      </c>
      <c r="O31" s="479">
        <v>2.69E-2</v>
      </c>
      <c r="P31" s="479">
        <v>9.1000000000000004E-3</v>
      </c>
      <c r="Q31" s="479">
        <v>1.5900000000000001E-2</v>
      </c>
      <c r="R31" s="479">
        <v>5.7999999999999996E-3</v>
      </c>
      <c r="S31" s="479">
        <v>6.4999999999999997E-3</v>
      </c>
      <c r="T31" s="479">
        <v>6.7000000000000002E-3</v>
      </c>
      <c r="U31" s="479">
        <v>6.6E-3</v>
      </c>
      <c r="V31" s="479">
        <v>4.7999999999999996E-3</v>
      </c>
      <c r="W31" s="479">
        <v>5.3E-3</v>
      </c>
      <c r="X31" s="479">
        <v>9.1000000000000004E-3</v>
      </c>
      <c r="Y31" s="479">
        <v>6.7999999999999996E-3</v>
      </c>
      <c r="Z31" s="479">
        <v>5.7000000000000002E-3</v>
      </c>
      <c r="AA31" s="479">
        <v>7.4000000000000003E-3</v>
      </c>
      <c r="AB31" s="479">
        <v>1.41E-2</v>
      </c>
      <c r="AC31" s="479">
        <v>1.89E-2</v>
      </c>
      <c r="AD31" s="479">
        <v>8.8000000000000005E-3</v>
      </c>
    </row>
    <row r="32" spans="1:30" ht="20.25" customHeight="1">
      <c r="A32" s="448" t="s">
        <v>337</v>
      </c>
      <c r="B32" s="479">
        <v>8.4400000000000003E-2</v>
      </c>
      <c r="C32" s="479">
        <v>4.6300000000000001E-2</v>
      </c>
      <c r="D32" s="479">
        <v>7.5899999999999995E-2</v>
      </c>
      <c r="E32" s="479">
        <v>4.1399999999999999E-2</v>
      </c>
      <c r="F32" s="479">
        <v>0.12139999999999999</v>
      </c>
      <c r="G32" s="479">
        <v>0.1067</v>
      </c>
      <c r="H32" s="479">
        <v>8.2699999999999996E-2</v>
      </c>
      <c r="I32" s="479">
        <v>7.5899999999999995E-2</v>
      </c>
      <c r="J32" s="479">
        <v>7.1599999999999997E-2</v>
      </c>
      <c r="K32" s="479">
        <v>4.8599999999999997E-2</v>
      </c>
      <c r="L32" s="479">
        <v>7.2099999999999997E-2</v>
      </c>
      <c r="M32" s="479">
        <v>7.1599999999999997E-2</v>
      </c>
      <c r="N32" s="479">
        <v>5.8799999999999998E-2</v>
      </c>
      <c r="O32" s="479">
        <v>4.7399999999999998E-2</v>
      </c>
      <c r="P32" s="479">
        <v>5.3699999999999998E-2</v>
      </c>
      <c r="Q32" s="479">
        <v>6.4600000000000005E-2</v>
      </c>
      <c r="R32" s="479">
        <v>8.7099999999999997E-2</v>
      </c>
      <c r="S32" s="479">
        <v>6.59E-2</v>
      </c>
      <c r="T32" s="479">
        <v>9.7799999999999998E-2</v>
      </c>
      <c r="U32" s="479">
        <v>5.8299999999999998E-2</v>
      </c>
      <c r="V32" s="479">
        <v>5.4600000000000003E-2</v>
      </c>
      <c r="W32" s="479">
        <v>9.69E-2</v>
      </c>
      <c r="X32" s="479">
        <v>9.4899999999999998E-2</v>
      </c>
      <c r="Y32" s="479">
        <v>8.2000000000000003E-2</v>
      </c>
      <c r="Z32" s="479">
        <v>5.8200000000000002E-2</v>
      </c>
      <c r="AA32" s="479">
        <v>6.6500000000000004E-2</v>
      </c>
      <c r="AB32" s="479">
        <v>7.7299999999999994E-2</v>
      </c>
      <c r="AC32" s="479">
        <v>8.6300000000000002E-2</v>
      </c>
      <c r="AD32" s="479">
        <v>7.2499999999999995E-2</v>
      </c>
    </row>
    <row r="33" spans="1:30" ht="20.25" customHeight="1">
      <c r="A33" s="448" t="s">
        <v>338</v>
      </c>
      <c r="B33" s="479">
        <v>0.9647</v>
      </c>
      <c r="C33" s="479">
        <v>0.93799999999999994</v>
      </c>
      <c r="D33" s="479">
        <v>0.91359999999999997</v>
      </c>
      <c r="E33" s="479">
        <v>0.92230000000000001</v>
      </c>
      <c r="F33" s="479">
        <v>0.90690000000000004</v>
      </c>
      <c r="G33" s="479">
        <v>0.94379999999999997</v>
      </c>
      <c r="H33" s="479">
        <v>0.96550000000000002</v>
      </c>
      <c r="I33" s="479">
        <v>0.95069999999999999</v>
      </c>
      <c r="J33" s="479">
        <v>0.94089999999999996</v>
      </c>
      <c r="K33" s="479">
        <v>0.97419999999999995</v>
      </c>
      <c r="L33" s="479">
        <v>0.95550000000000002</v>
      </c>
      <c r="M33" s="479">
        <v>0.98899999999999999</v>
      </c>
      <c r="N33" s="479">
        <v>0.97519999999999996</v>
      </c>
      <c r="O33" s="479">
        <v>0.97660000000000002</v>
      </c>
      <c r="P33" s="479">
        <v>0.93830000000000002</v>
      </c>
      <c r="Q33" s="479">
        <v>0.97070000000000001</v>
      </c>
      <c r="R33" s="479">
        <v>0.97509999999999997</v>
      </c>
      <c r="S33" s="479">
        <v>0.9798</v>
      </c>
      <c r="T33" s="479">
        <v>0.9849</v>
      </c>
      <c r="U33" s="479">
        <v>0.96730000000000005</v>
      </c>
      <c r="V33" s="479">
        <v>0.98250000000000004</v>
      </c>
      <c r="W33" s="479">
        <v>0.97809999999999997</v>
      </c>
      <c r="X33" s="479">
        <v>0.94399999999999995</v>
      </c>
      <c r="Y33" s="479">
        <v>0.97450000000000003</v>
      </c>
      <c r="Z33" s="479">
        <v>0.97889999999999999</v>
      </c>
      <c r="AA33" s="479">
        <v>0.95669999999999999</v>
      </c>
      <c r="AB33" s="479">
        <v>0.9778</v>
      </c>
      <c r="AC33" s="479">
        <v>0.9647</v>
      </c>
      <c r="AD33" s="479">
        <v>0.95550000000000002</v>
      </c>
    </row>
    <row r="34" spans="1:30" ht="20.25" customHeight="1">
      <c r="A34" s="448" t="s">
        <v>339</v>
      </c>
      <c r="B34" s="479">
        <v>1.1299999999999999E-2</v>
      </c>
      <c r="C34" s="479">
        <v>3.39E-2</v>
      </c>
      <c r="D34" s="479">
        <v>3.9E-2</v>
      </c>
      <c r="E34" s="479">
        <v>4.2599999999999999E-2</v>
      </c>
      <c r="F34" s="479">
        <v>5.1799999999999999E-2</v>
      </c>
      <c r="G34" s="479">
        <v>2.1299999999999999E-2</v>
      </c>
      <c r="H34" s="479">
        <v>8.9999999999999993E-3</v>
      </c>
      <c r="I34" s="479">
        <v>2.0400000000000001E-2</v>
      </c>
      <c r="J34" s="479">
        <v>2.4899999999999999E-2</v>
      </c>
      <c r="K34" s="479">
        <v>1.17E-2</v>
      </c>
      <c r="L34" s="479">
        <v>7.0000000000000001E-3</v>
      </c>
      <c r="M34" s="479">
        <v>2.8E-3</v>
      </c>
      <c r="N34" s="479">
        <v>1.1000000000000001E-3</v>
      </c>
      <c r="O34" s="479">
        <v>1.47E-2</v>
      </c>
      <c r="P34" s="479">
        <v>5.1900000000000002E-2</v>
      </c>
      <c r="Q34" s="479">
        <v>2.0799999999999999E-2</v>
      </c>
      <c r="R34" s="479">
        <v>1.3100000000000001E-2</v>
      </c>
      <c r="S34" s="479">
        <v>6.4999999999999997E-3</v>
      </c>
      <c r="T34" s="479">
        <v>2.8E-3</v>
      </c>
      <c r="U34" s="479">
        <v>1.4E-2</v>
      </c>
      <c r="V34" s="479">
        <v>6.1999999999999998E-3</v>
      </c>
      <c r="W34" s="479">
        <v>8.5000000000000006E-3</v>
      </c>
      <c r="X34" s="479">
        <v>3.1899999999999998E-2</v>
      </c>
      <c r="Y34" s="479">
        <v>7.1999999999999998E-3</v>
      </c>
      <c r="Z34" s="479">
        <v>8.8000000000000005E-3</v>
      </c>
      <c r="AA34" s="479">
        <v>1.44E-2</v>
      </c>
      <c r="AB34" s="479">
        <v>1.46E-2</v>
      </c>
      <c r="AC34" s="479">
        <v>2.3900000000000001E-2</v>
      </c>
      <c r="AD34" s="479">
        <v>2.0400000000000001E-2</v>
      </c>
    </row>
    <row r="35" spans="1:30" ht="20.25" customHeight="1">
      <c r="A35" s="448" t="s">
        <v>340</v>
      </c>
      <c r="B35" s="479">
        <v>2.7000000000000001E-3</v>
      </c>
      <c r="C35" s="479">
        <v>4.7000000000000002E-3</v>
      </c>
      <c r="D35" s="479">
        <v>9.7999999999999997E-3</v>
      </c>
      <c r="E35" s="479">
        <v>8.2000000000000007E-3</v>
      </c>
      <c r="F35" s="479">
        <v>5.5999999999999999E-3</v>
      </c>
      <c r="G35" s="479">
        <v>3.0000000000000001E-3</v>
      </c>
      <c r="H35" s="479">
        <v>2.3E-3</v>
      </c>
      <c r="I35" s="479">
        <v>2.5000000000000001E-3</v>
      </c>
      <c r="J35" s="479">
        <v>6.4999999999999997E-3</v>
      </c>
      <c r="K35" s="479">
        <v>3.5999999999999999E-3</v>
      </c>
      <c r="L35" s="479">
        <v>3.0000000000000001E-3</v>
      </c>
      <c r="M35" s="479">
        <v>8.0000000000000004E-4</v>
      </c>
      <c r="N35" s="479">
        <v>3.8999999999999998E-3</v>
      </c>
      <c r="O35" s="479">
        <v>2.7000000000000001E-3</v>
      </c>
      <c r="P35" s="479">
        <v>3.5999999999999999E-3</v>
      </c>
      <c r="Q35" s="479">
        <v>2.3999999999999998E-3</v>
      </c>
      <c r="R35" s="479">
        <v>2.0999999999999999E-3</v>
      </c>
      <c r="S35" s="479">
        <v>1.1000000000000001E-3</v>
      </c>
      <c r="T35" s="479">
        <v>2.8999999999999998E-3</v>
      </c>
      <c r="U35" s="479">
        <v>2.8999999999999998E-3</v>
      </c>
      <c r="V35" s="479">
        <v>2.8999999999999998E-3</v>
      </c>
      <c r="W35" s="479">
        <v>3.8999999999999998E-3</v>
      </c>
      <c r="X35" s="479">
        <v>2.7000000000000001E-3</v>
      </c>
      <c r="Y35" s="479">
        <v>2E-3</v>
      </c>
      <c r="Z35" s="479">
        <v>1.5E-3</v>
      </c>
      <c r="AA35" s="479">
        <v>2.8999999999999998E-3</v>
      </c>
      <c r="AB35" s="479">
        <v>1E-4</v>
      </c>
      <c r="AC35" s="479">
        <v>1E-3</v>
      </c>
      <c r="AD35" s="479">
        <v>3.7000000000000002E-3</v>
      </c>
    </row>
    <row r="36" spans="1:30" ht="20.25" customHeight="1">
      <c r="A36" s="448" t="s">
        <v>341</v>
      </c>
      <c r="B36" s="479">
        <v>8.0000000000000004E-4</v>
      </c>
      <c r="C36" s="479">
        <v>2.7000000000000001E-3</v>
      </c>
      <c r="D36" s="479">
        <v>3.5999999999999999E-3</v>
      </c>
      <c r="E36" s="479">
        <v>6.7000000000000002E-3</v>
      </c>
      <c r="F36" s="479">
        <v>1.9E-3</v>
      </c>
      <c r="G36" s="479">
        <v>8.8000000000000005E-3</v>
      </c>
      <c r="H36" s="479">
        <v>2.3999999999999998E-3</v>
      </c>
      <c r="I36" s="479">
        <v>2.0999999999999999E-3</v>
      </c>
      <c r="J36" s="479">
        <v>2.2000000000000001E-3</v>
      </c>
      <c r="K36" s="479">
        <v>5.0000000000000001E-4</v>
      </c>
      <c r="L36" s="479">
        <v>5.0000000000000001E-4</v>
      </c>
      <c r="M36" s="479">
        <v>6.9999999999999999E-4</v>
      </c>
      <c r="N36" s="479">
        <v>5.0000000000000001E-4</v>
      </c>
      <c r="O36" s="479">
        <v>1.2999999999999999E-3</v>
      </c>
      <c r="P36" s="479">
        <v>5.9999999999999995E-4</v>
      </c>
      <c r="Q36" s="479">
        <v>2.9999999999999997E-4</v>
      </c>
      <c r="R36" s="479">
        <v>5.0000000000000001E-4</v>
      </c>
      <c r="S36" s="479">
        <v>8.6999999999999994E-3</v>
      </c>
      <c r="T36" s="479">
        <v>2.0000000000000001E-4</v>
      </c>
      <c r="U36" s="479">
        <v>2.9999999999999997E-4</v>
      </c>
      <c r="V36" s="479">
        <v>1E-3</v>
      </c>
      <c r="W36" s="479">
        <v>2.0000000000000001E-4</v>
      </c>
      <c r="X36" s="479">
        <v>6.7000000000000002E-3</v>
      </c>
      <c r="Y36" s="479">
        <v>6.9999999999999999E-4</v>
      </c>
      <c r="Z36" s="479">
        <v>5.0000000000000001E-4</v>
      </c>
      <c r="AA36" s="479">
        <v>6.9999999999999999E-4</v>
      </c>
      <c r="AB36" s="479">
        <v>1E-4</v>
      </c>
      <c r="AC36" s="479">
        <v>4.0000000000000002E-4</v>
      </c>
      <c r="AD36" s="479">
        <v>1.9E-3</v>
      </c>
    </row>
    <row r="37" spans="1:30" ht="20.25" customHeight="1">
      <c r="A37" s="448" t="s">
        <v>342</v>
      </c>
      <c r="B37" s="479">
        <v>1.8E-3</v>
      </c>
      <c r="C37" s="479">
        <v>1.1999999999999999E-3</v>
      </c>
      <c r="D37" s="479">
        <v>4.4000000000000003E-3</v>
      </c>
      <c r="E37" s="479">
        <v>1.5E-3</v>
      </c>
      <c r="F37" s="479">
        <v>2E-3</v>
      </c>
      <c r="G37" s="479">
        <v>2.0000000000000001E-4</v>
      </c>
      <c r="H37" s="479">
        <v>2.5000000000000001E-3</v>
      </c>
      <c r="I37" s="479">
        <v>5.9999999999999995E-4</v>
      </c>
      <c r="J37" s="479">
        <v>1E-3</v>
      </c>
      <c r="K37" s="479">
        <v>1.1000000000000001E-3</v>
      </c>
      <c r="L37" s="479">
        <v>1.5E-3</v>
      </c>
      <c r="M37" s="479">
        <v>0</v>
      </c>
      <c r="N37" s="479">
        <v>1.1999999999999999E-3</v>
      </c>
      <c r="O37" s="479">
        <v>1E-3</v>
      </c>
      <c r="P37" s="479">
        <v>1E-4</v>
      </c>
      <c r="Q37" s="479">
        <v>4.0000000000000002E-4</v>
      </c>
      <c r="R37" s="479">
        <v>1E-4</v>
      </c>
      <c r="S37" s="479">
        <v>5.0000000000000001E-4</v>
      </c>
      <c r="T37" s="479">
        <v>2.0000000000000001E-4</v>
      </c>
      <c r="U37" s="479">
        <v>6.9999999999999999E-4</v>
      </c>
      <c r="V37" s="479">
        <v>1E-3</v>
      </c>
      <c r="W37" s="479">
        <v>3.3E-3</v>
      </c>
      <c r="X37" s="479">
        <v>2.0999999999999999E-3</v>
      </c>
      <c r="Y37" s="479">
        <v>2.9999999999999997E-4</v>
      </c>
      <c r="Z37" s="479">
        <v>4.0000000000000002E-4</v>
      </c>
      <c r="AA37" s="479">
        <v>8.0000000000000004E-4</v>
      </c>
      <c r="AB37" s="479">
        <v>2.0999999999999999E-3</v>
      </c>
      <c r="AC37" s="479">
        <v>1E-3</v>
      </c>
      <c r="AD37" s="479">
        <v>1.5E-3</v>
      </c>
    </row>
    <row r="38" spans="1:30" ht="20.25" customHeight="1">
      <c r="A38" s="448" t="s">
        <v>343</v>
      </c>
      <c r="B38" s="479">
        <v>1.8599999999999998E-2</v>
      </c>
      <c r="C38" s="479">
        <v>1.9599999999999999E-2</v>
      </c>
      <c r="D38" s="479">
        <v>2.9600000000000001E-2</v>
      </c>
      <c r="E38" s="479">
        <v>1.8700000000000001E-2</v>
      </c>
      <c r="F38" s="479">
        <v>3.1800000000000002E-2</v>
      </c>
      <c r="G38" s="479">
        <v>2.3E-2</v>
      </c>
      <c r="H38" s="479">
        <v>1.83E-2</v>
      </c>
      <c r="I38" s="479">
        <v>2.3699999999999999E-2</v>
      </c>
      <c r="J38" s="479">
        <v>2.4500000000000001E-2</v>
      </c>
      <c r="K38" s="479">
        <v>8.8999999999999999E-3</v>
      </c>
      <c r="L38" s="479">
        <v>3.2399999999999998E-2</v>
      </c>
      <c r="M38" s="479">
        <v>6.7000000000000002E-3</v>
      </c>
      <c r="N38" s="479">
        <v>1.8100000000000002E-2</v>
      </c>
      <c r="O38" s="479">
        <v>3.8E-3</v>
      </c>
      <c r="P38" s="479">
        <v>5.4000000000000003E-3</v>
      </c>
      <c r="Q38" s="479">
        <v>5.4000000000000003E-3</v>
      </c>
      <c r="R38" s="479">
        <v>9.1000000000000004E-3</v>
      </c>
      <c r="S38" s="479">
        <v>3.5000000000000001E-3</v>
      </c>
      <c r="T38" s="479">
        <v>8.9999999999999993E-3</v>
      </c>
      <c r="U38" s="479">
        <v>1.47E-2</v>
      </c>
      <c r="V38" s="479">
        <v>6.4000000000000003E-3</v>
      </c>
      <c r="W38" s="479">
        <v>6.1000000000000004E-3</v>
      </c>
      <c r="X38" s="479">
        <v>1.26E-2</v>
      </c>
      <c r="Y38" s="479">
        <v>1.5299999999999999E-2</v>
      </c>
      <c r="Z38" s="479">
        <v>9.7999999999999997E-3</v>
      </c>
      <c r="AA38" s="479">
        <v>2.4500000000000001E-2</v>
      </c>
      <c r="AB38" s="479">
        <v>5.3E-3</v>
      </c>
      <c r="AC38" s="479">
        <v>9.1000000000000004E-3</v>
      </c>
      <c r="AD38" s="479">
        <v>1.7000000000000001E-2</v>
      </c>
    </row>
    <row r="39" spans="1:30" ht="12" customHeight="1" thickBot="1">
      <c r="A39" s="448"/>
      <c r="B39" s="479"/>
      <c r="C39" s="479"/>
      <c r="D39" s="479"/>
      <c r="E39" s="479"/>
      <c r="F39" s="479"/>
      <c r="G39" s="479"/>
      <c r="H39" s="479"/>
      <c r="I39" s="479"/>
      <c r="J39" s="479"/>
      <c r="K39" s="479"/>
      <c r="L39" s="479"/>
      <c r="M39" s="479"/>
      <c r="N39" s="479"/>
      <c r="O39" s="479"/>
      <c r="P39" s="479"/>
      <c r="Q39" s="479"/>
      <c r="R39" s="479"/>
      <c r="S39" s="479"/>
      <c r="T39" s="479"/>
      <c r="U39" s="479"/>
      <c r="V39" s="479"/>
      <c r="W39" s="479"/>
      <c r="X39" s="479"/>
      <c r="Y39" s="479"/>
      <c r="Z39" s="479"/>
      <c r="AA39" s="479"/>
      <c r="AB39" s="479"/>
      <c r="AC39" s="479"/>
      <c r="AD39" s="479"/>
    </row>
    <row r="40" spans="1:30" ht="17.25" customHeight="1" thickTop="1" thickBot="1">
      <c r="A40" s="98" t="s">
        <v>344</v>
      </c>
      <c r="B40" s="480"/>
      <c r="C40" s="480"/>
      <c r="D40" s="480"/>
      <c r="E40" s="480"/>
      <c r="F40" s="480"/>
      <c r="G40" s="480"/>
      <c r="H40" s="480"/>
      <c r="I40" s="480"/>
      <c r="J40" s="480"/>
      <c r="K40" s="480"/>
      <c r="L40" s="480"/>
      <c r="M40" s="480"/>
      <c r="N40" s="480"/>
      <c r="O40" s="480"/>
      <c r="P40" s="480"/>
      <c r="Q40" s="480"/>
      <c r="R40" s="480"/>
      <c r="S40" s="480"/>
      <c r="T40" s="480"/>
      <c r="U40" s="480"/>
      <c r="V40" s="480"/>
      <c r="W40" s="480"/>
      <c r="X40" s="480"/>
      <c r="Y40" s="480"/>
      <c r="Z40" s="480"/>
      <c r="AA40" s="480"/>
      <c r="AB40" s="480"/>
      <c r="AC40" s="480"/>
      <c r="AD40" s="480"/>
    </row>
    <row r="41" spans="1:30" ht="20.25" customHeight="1" thickTop="1">
      <c r="A41" s="448" t="s">
        <v>345</v>
      </c>
      <c r="B41" s="479">
        <v>0.84960000000000002</v>
      </c>
      <c r="C41" s="479">
        <v>0.42559999999999998</v>
      </c>
      <c r="D41" s="479">
        <v>0.29559999999999997</v>
      </c>
      <c r="E41" s="479">
        <v>0.33100000000000002</v>
      </c>
      <c r="F41" s="479">
        <v>0.30249999999999999</v>
      </c>
      <c r="G41" s="479">
        <v>0.49790000000000001</v>
      </c>
      <c r="H41" s="479">
        <v>0.19819999999999999</v>
      </c>
      <c r="I41" s="479">
        <v>0.1663</v>
      </c>
      <c r="J41" s="479">
        <v>0.4768</v>
      </c>
      <c r="K41" s="479">
        <v>0.40710000000000002</v>
      </c>
      <c r="L41" s="479">
        <v>0.15540000000000001</v>
      </c>
      <c r="M41" s="479">
        <v>0.18779999999999999</v>
      </c>
      <c r="N41" s="479">
        <v>0.20100000000000001</v>
      </c>
      <c r="O41" s="479">
        <v>0.47239999999999999</v>
      </c>
      <c r="P41" s="479">
        <v>0.63239999999999996</v>
      </c>
      <c r="Q41" s="479">
        <v>0.34050000000000002</v>
      </c>
      <c r="R41" s="479">
        <v>0.36530000000000001</v>
      </c>
      <c r="S41" s="479">
        <v>0.29509999999999997</v>
      </c>
      <c r="T41" s="479">
        <v>0.2157</v>
      </c>
      <c r="U41" s="479">
        <v>0.32469999999999999</v>
      </c>
      <c r="V41" s="479">
        <v>0.1234</v>
      </c>
      <c r="W41" s="479">
        <v>0.15620000000000001</v>
      </c>
      <c r="X41" s="479">
        <v>0.23699999999999999</v>
      </c>
      <c r="Y41" s="479">
        <v>0.1792</v>
      </c>
      <c r="Z41" s="479">
        <v>0.1694</v>
      </c>
      <c r="AA41" s="479">
        <v>0.23269999999999999</v>
      </c>
      <c r="AB41" s="479">
        <v>0.51790000000000003</v>
      </c>
      <c r="AC41" s="479">
        <v>0.29980000000000001</v>
      </c>
      <c r="AD41" s="479">
        <v>0.41260000000000002</v>
      </c>
    </row>
    <row r="42" spans="1:30" ht="20.25" customHeight="1">
      <c r="A42" s="448" t="s">
        <v>346</v>
      </c>
      <c r="B42" s="479">
        <v>1.3829</v>
      </c>
      <c r="C42" s="479">
        <v>1.0657000000000001</v>
      </c>
      <c r="D42" s="479">
        <v>1.2104999999999999</v>
      </c>
      <c r="E42" s="479">
        <v>1.0662</v>
      </c>
      <c r="F42" s="479">
        <v>0.81459999999999999</v>
      </c>
      <c r="G42" s="479">
        <v>1.0046999999999999</v>
      </c>
      <c r="H42" s="479">
        <v>0.75029999999999997</v>
      </c>
      <c r="I42" s="479">
        <v>0.47870000000000001</v>
      </c>
      <c r="J42" s="479">
        <v>1.0972</v>
      </c>
      <c r="K42" s="479">
        <v>0.9224</v>
      </c>
      <c r="L42" s="479">
        <v>0.66890000000000005</v>
      </c>
      <c r="M42" s="479">
        <v>0.5978</v>
      </c>
      <c r="N42" s="479">
        <v>0.31850000000000001</v>
      </c>
      <c r="O42" s="479">
        <v>0.72030000000000005</v>
      </c>
      <c r="P42" s="479">
        <v>1.9306000000000001</v>
      </c>
      <c r="Q42" s="479">
        <v>0.66579999999999995</v>
      </c>
      <c r="R42" s="479">
        <v>0.5716</v>
      </c>
      <c r="S42" s="479">
        <v>0.6734</v>
      </c>
      <c r="T42" s="479">
        <v>0.66379999999999995</v>
      </c>
      <c r="U42" s="479">
        <v>0.70620000000000005</v>
      </c>
      <c r="V42" s="479">
        <v>0.39050000000000001</v>
      </c>
      <c r="W42" s="479">
        <v>0.49309999999999998</v>
      </c>
      <c r="X42" s="479">
        <v>0.51800000000000002</v>
      </c>
      <c r="Y42" s="479">
        <v>0.53010000000000002</v>
      </c>
      <c r="Z42" s="479">
        <v>0.8397</v>
      </c>
      <c r="AA42" s="479">
        <v>0.63929999999999998</v>
      </c>
      <c r="AB42" s="479">
        <v>1.0647</v>
      </c>
      <c r="AC42" s="479">
        <v>0.49580000000000002</v>
      </c>
      <c r="AD42" s="479">
        <v>0.90869999999999995</v>
      </c>
    </row>
    <row r="43" spans="1:30" ht="20.25" customHeight="1">
      <c r="A43" s="448" t="s">
        <v>347</v>
      </c>
      <c r="B43" s="479">
        <v>0.39379999999999998</v>
      </c>
      <c r="C43" s="479">
        <v>0.23910000000000001</v>
      </c>
      <c r="D43" s="479">
        <v>0.37419999999999998</v>
      </c>
      <c r="E43" s="479">
        <v>0.24740000000000001</v>
      </c>
      <c r="F43" s="479">
        <v>0.50729999999999997</v>
      </c>
      <c r="G43" s="479">
        <v>0.3543</v>
      </c>
      <c r="H43" s="479">
        <v>0.34370000000000001</v>
      </c>
      <c r="I43" s="479">
        <v>0.2525</v>
      </c>
      <c r="J43" s="479">
        <v>0.24729999999999999</v>
      </c>
      <c r="K43" s="479">
        <v>0.29809999999999998</v>
      </c>
      <c r="L43" s="479">
        <v>0.2334</v>
      </c>
      <c r="M43" s="479">
        <v>0.25729999999999997</v>
      </c>
      <c r="N43" s="479">
        <v>0.13059999999999999</v>
      </c>
      <c r="O43" s="479">
        <v>0.26500000000000001</v>
      </c>
      <c r="P43" s="479">
        <v>0.3175</v>
      </c>
      <c r="Q43" s="479">
        <v>0.31019999999999998</v>
      </c>
      <c r="R43" s="479">
        <v>0.22220000000000001</v>
      </c>
      <c r="S43" s="479">
        <v>0.2712</v>
      </c>
      <c r="T43" s="479">
        <v>0.3039</v>
      </c>
      <c r="U43" s="479">
        <v>0.26579999999999998</v>
      </c>
      <c r="V43" s="479">
        <v>0.27429999999999999</v>
      </c>
      <c r="W43" s="479">
        <v>0.32569999999999999</v>
      </c>
      <c r="X43" s="479">
        <v>0.25800000000000001</v>
      </c>
      <c r="Y43" s="479">
        <v>0.21390000000000001</v>
      </c>
      <c r="Z43" s="479">
        <v>0.30509999999999998</v>
      </c>
      <c r="AA43" s="479">
        <v>0.18759999999999999</v>
      </c>
      <c r="AB43" s="479">
        <v>0.25919999999999999</v>
      </c>
      <c r="AC43" s="479">
        <v>0.20130000000000001</v>
      </c>
      <c r="AD43" s="479">
        <v>0.30859999999999999</v>
      </c>
    </row>
    <row r="44" spans="1:30" ht="20.25" customHeight="1">
      <c r="A44" s="448" t="s">
        <v>348</v>
      </c>
      <c r="B44" s="479">
        <v>0.34839999999999999</v>
      </c>
      <c r="C44" s="479">
        <v>0.2172</v>
      </c>
      <c r="D44" s="479">
        <v>0.32940000000000003</v>
      </c>
      <c r="E44" s="479">
        <v>0.22800000000000001</v>
      </c>
      <c r="F44" s="479">
        <v>0.4022</v>
      </c>
      <c r="G44" s="479">
        <v>0.27810000000000001</v>
      </c>
      <c r="H44" s="479">
        <v>0.29310000000000003</v>
      </c>
      <c r="I44" s="479">
        <v>0.19919999999999999</v>
      </c>
      <c r="J44" s="479">
        <v>0.2064</v>
      </c>
      <c r="K44" s="479">
        <v>0.23630000000000001</v>
      </c>
      <c r="L44" s="479">
        <v>0.19009999999999999</v>
      </c>
      <c r="M44" s="479">
        <v>0.20569999999999999</v>
      </c>
      <c r="N44" s="479">
        <v>0.1089</v>
      </c>
      <c r="O44" s="479">
        <v>0.23130000000000001</v>
      </c>
      <c r="P44" s="479">
        <v>0.28310000000000002</v>
      </c>
      <c r="Q44" s="479">
        <v>0.26719999999999999</v>
      </c>
      <c r="R44" s="479">
        <v>0.184</v>
      </c>
      <c r="S44" s="479">
        <v>0.1913</v>
      </c>
      <c r="T44" s="479">
        <v>0.26939999999999997</v>
      </c>
      <c r="U44" s="479">
        <v>0.21809999999999999</v>
      </c>
      <c r="V44" s="479">
        <v>0.24160000000000001</v>
      </c>
      <c r="W44" s="479">
        <v>0.29320000000000002</v>
      </c>
      <c r="X44" s="479">
        <v>0.20649999999999999</v>
      </c>
      <c r="Y44" s="479">
        <v>0.186</v>
      </c>
      <c r="Z44" s="479">
        <v>0.27439999999999998</v>
      </c>
      <c r="AA44" s="479">
        <v>0.16520000000000001</v>
      </c>
      <c r="AB44" s="479">
        <v>0.22789999999999999</v>
      </c>
      <c r="AC44" s="479">
        <v>0.1731</v>
      </c>
      <c r="AD44" s="479">
        <v>0.26740000000000003</v>
      </c>
    </row>
    <row r="45" spans="1:30" ht="12" customHeight="1" thickBot="1">
      <c r="A45" s="448"/>
      <c r="B45" s="479"/>
      <c r="C45" s="479"/>
      <c r="D45" s="479"/>
      <c r="E45" s="479"/>
      <c r="F45" s="479"/>
      <c r="G45" s="479"/>
      <c r="H45" s="479"/>
      <c r="I45" s="479"/>
      <c r="J45" s="479"/>
      <c r="K45" s="479"/>
      <c r="L45" s="479"/>
      <c r="M45" s="479"/>
      <c r="N45" s="479"/>
      <c r="O45" s="479"/>
      <c r="P45" s="479"/>
      <c r="Q45" s="479"/>
      <c r="R45" s="479"/>
      <c r="S45" s="479"/>
      <c r="T45" s="479"/>
      <c r="U45" s="479"/>
      <c r="V45" s="479"/>
      <c r="W45" s="479"/>
      <c r="X45" s="479"/>
      <c r="Y45" s="479"/>
      <c r="Z45" s="479"/>
      <c r="AA45" s="479"/>
      <c r="AB45" s="479"/>
      <c r="AC45" s="479"/>
      <c r="AD45" s="479"/>
    </row>
    <row r="46" spans="1:30" ht="17.25" customHeight="1" thickTop="1" thickBot="1">
      <c r="A46" s="98" t="s">
        <v>349</v>
      </c>
      <c r="B46" s="480"/>
      <c r="C46" s="480"/>
      <c r="D46" s="480"/>
      <c r="E46" s="480"/>
      <c r="F46" s="480"/>
      <c r="G46" s="480"/>
      <c r="H46" s="480"/>
      <c r="I46" s="480"/>
      <c r="J46" s="480"/>
      <c r="K46" s="480"/>
      <c r="L46" s="480"/>
      <c r="M46" s="480"/>
      <c r="N46" s="480"/>
      <c r="O46" s="480"/>
      <c r="P46" s="480"/>
      <c r="Q46" s="480"/>
      <c r="R46" s="480"/>
      <c r="S46" s="480"/>
      <c r="T46" s="480"/>
      <c r="U46" s="480"/>
      <c r="V46" s="480"/>
      <c r="W46" s="480"/>
      <c r="X46" s="480"/>
      <c r="Y46" s="480"/>
      <c r="Z46" s="480"/>
      <c r="AA46" s="480"/>
      <c r="AB46" s="480"/>
      <c r="AC46" s="480"/>
      <c r="AD46" s="480"/>
    </row>
    <row r="47" spans="1:30" ht="20.25" customHeight="1" thickTop="1">
      <c r="A47" s="447" t="s">
        <v>350</v>
      </c>
      <c r="B47" s="479">
        <v>0.1154</v>
      </c>
      <c r="C47" s="479">
        <v>9.1499999999999998E-2</v>
      </c>
      <c r="D47" s="479">
        <v>0.1197</v>
      </c>
      <c r="E47" s="479">
        <v>7.8299999999999995E-2</v>
      </c>
      <c r="F47" s="479">
        <v>0.20710000000000001</v>
      </c>
      <c r="G47" s="479">
        <v>0.215</v>
      </c>
      <c r="H47" s="479">
        <v>0.14710000000000001</v>
      </c>
      <c r="I47" s="479">
        <v>0.2112</v>
      </c>
      <c r="J47" s="479">
        <v>0.1653</v>
      </c>
      <c r="K47" s="479">
        <v>0.20730000000000001</v>
      </c>
      <c r="L47" s="479">
        <v>0.18559999999999999</v>
      </c>
      <c r="M47" s="479">
        <v>0.2006</v>
      </c>
      <c r="N47" s="479">
        <v>0.1658</v>
      </c>
      <c r="O47" s="479">
        <v>0.127</v>
      </c>
      <c r="P47" s="479">
        <v>0.10829999999999999</v>
      </c>
      <c r="Q47" s="479">
        <v>0.1389</v>
      </c>
      <c r="R47" s="479">
        <v>0.17169999999999999</v>
      </c>
      <c r="S47" s="479">
        <v>0.29459999999999997</v>
      </c>
      <c r="T47" s="479">
        <v>0.1137</v>
      </c>
      <c r="U47" s="479">
        <v>0.1794</v>
      </c>
      <c r="V47" s="479">
        <v>0.11940000000000001</v>
      </c>
      <c r="W47" s="479">
        <v>0.1</v>
      </c>
      <c r="X47" s="479">
        <v>0.19969999999999999</v>
      </c>
      <c r="Y47" s="479">
        <v>0.13</v>
      </c>
      <c r="Z47" s="479">
        <v>0.10059999999999999</v>
      </c>
      <c r="AA47" s="479">
        <v>0.1196</v>
      </c>
      <c r="AB47" s="479">
        <v>0.12089999999999999</v>
      </c>
      <c r="AC47" s="479">
        <v>0.14000000000000001</v>
      </c>
      <c r="AD47" s="479">
        <v>0.13339999999999999</v>
      </c>
    </row>
    <row r="48" spans="1:30" ht="18" customHeight="1">
      <c r="A48" s="448" t="s">
        <v>351</v>
      </c>
      <c r="B48" s="479">
        <v>0.1154</v>
      </c>
      <c r="C48" s="479">
        <v>9.1499999999999998E-2</v>
      </c>
      <c r="D48" s="479">
        <v>0.1197</v>
      </c>
      <c r="E48" s="479">
        <v>7.8299999999999995E-2</v>
      </c>
      <c r="F48" s="479">
        <v>0.20710000000000001</v>
      </c>
      <c r="G48" s="479">
        <v>0.215</v>
      </c>
      <c r="H48" s="479">
        <v>0.14710000000000001</v>
      </c>
      <c r="I48" s="479">
        <v>0.2112</v>
      </c>
      <c r="J48" s="479">
        <v>0.1653</v>
      </c>
      <c r="K48" s="479">
        <v>0.20730000000000001</v>
      </c>
      <c r="L48" s="479">
        <v>0.18559999999999999</v>
      </c>
      <c r="M48" s="479">
        <v>0.2006</v>
      </c>
      <c r="N48" s="479">
        <v>0.1658</v>
      </c>
      <c r="O48" s="479">
        <v>0.127</v>
      </c>
      <c r="P48" s="479">
        <v>0.10829999999999999</v>
      </c>
      <c r="Q48" s="479">
        <v>0.1389</v>
      </c>
      <c r="R48" s="479">
        <v>0.17169999999999999</v>
      </c>
      <c r="S48" s="479">
        <v>0.29459999999999997</v>
      </c>
      <c r="T48" s="479">
        <v>0.1137</v>
      </c>
      <c r="U48" s="479">
        <v>0.1794</v>
      </c>
      <c r="V48" s="479">
        <v>0.11940000000000001</v>
      </c>
      <c r="W48" s="479">
        <v>0.1</v>
      </c>
      <c r="X48" s="479">
        <v>0.19969999999999999</v>
      </c>
      <c r="Y48" s="479">
        <v>0.13</v>
      </c>
      <c r="Z48" s="479">
        <v>0.10059999999999999</v>
      </c>
      <c r="AA48" s="479">
        <v>0.1196</v>
      </c>
      <c r="AB48" s="479">
        <v>0.12089999999999999</v>
      </c>
      <c r="AC48" s="479">
        <v>0.14000000000000001</v>
      </c>
      <c r="AD48" s="479">
        <v>0.13339999999999999</v>
      </c>
    </row>
    <row r="49" spans="1:30" ht="20.25" customHeight="1">
      <c r="A49" s="448" t="s">
        <v>352</v>
      </c>
      <c r="B49" s="479">
        <v>0.1225</v>
      </c>
      <c r="C49" s="479">
        <v>0.2324</v>
      </c>
      <c r="D49" s="479">
        <v>0.25950000000000001</v>
      </c>
      <c r="E49" s="479">
        <v>0.30890000000000001</v>
      </c>
      <c r="F49" s="479">
        <v>0.14530000000000001</v>
      </c>
      <c r="G49" s="479">
        <v>0.1186</v>
      </c>
      <c r="H49" s="479">
        <v>0.12770000000000001</v>
      </c>
      <c r="I49" s="479">
        <v>0.1148</v>
      </c>
      <c r="J49" s="479">
        <v>0.16980000000000001</v>
      </c>
      <c r="K49" s="479">
        <v>5.33E-2</v>
      </c>
      <c r="L49" s="479">
        <v>0.16689999999999999</v>
      </c>
      <c r="M49" s="479">
        <v>2.3300000000000001E-2</v>
      </c>
      <c r="N49" s="479">
        <v>0.13689999999999999</v>
      </c>
      <c r="O49" s="479">
        <v>4.2900000000000001E-2</v>
      </c>
      <c r="P49" s="479">
        <v>6.3600000000000004E-2</v>
      </c>
      <c r="Q49" s="479">
        <v>4.4400000000000002E-2</v>
      </c>
      <c r="R49" s="479">
        <v>7.1800000000000003E-2</v>
      </c>
      <c r="S49" s="479">
        <v>1.77E-2</v>
      </c>
      <c r="T49" s="479">
        <v>8.2799999999999999E-2</v>
      </c>
      <c r="U49" s="479">
        <v>7.8799999999999995E-2</v>
      </c>
      <c r="V49" s="479">
        <v>7.3700000000000002E-2</v>
      </c>
      <c r="W49" s="479">
        <v>9.5000000000000001E-2</v>
      </c>
      <c r="X49" s="479">
        <v>9.1999999999999998E-2</v>
      </c>
      <c r="Y49" s="479">
        <v>0.1168</v>
      </c>
      <c r="Z49" s="479">
        <v>9.0499999999999997E-2</v>
      </c>
      <c r="AA49" s="479">
        <v>0.20930000000000001</v>
      </c>
      <c r="AB49" s="479">
        <v>5.0799999999999998E-2</v>
      </c>
      <c r="AC49" s="479">
        <v>7.0300000000000001E-2</v>
      </c>
      <c r="AD49" s="479">
        <v>0.12920000000000001</v>
      </c>
    </row>
    <row r="50" spans="1:30" ht="20.25" customHeight="1">
      <c r="A50" s="448" t="s">
        <v>353</v>
      </c>
      <c r="B50" s="479">
        <v>4.2099999999999999E-2</v>
      </c>
      <c r="C50" s="479">
        <v>8.0500000000000002E-2</v>
      </c>
      <c r="D50" s="479">
        <v>4.5900000000000003E-2</v>
      </c>
      <c r="E50" s="479">
        <v>6.08E-2</v>
      </c>
      <c r="F50" s="479">
        <v>0</v>
      </c>
      <c r="G50" s="479">
        <v>2.5000000000000001E-3</v>
      </c>
      <c r="H50" s="479">
        <v>9.1000000000000004E-3</v>
      </c>
      <c r="I50" s="479">
        <v>0</v>
      </c>
      <c r="J50" s="479">
        <v>1.9400000000000001E-2</v>
      </c>
      <c r="K50" s="479">
        <v>0</v>
      </c>
      <c r="L50" s="479">
        <v>0</v>
      </c>
      <c r="M50" s="479">
        <v>0</v>
      </c>
      <c r="N50" s="479">
        <v>8.9999999999999998E-4</v>
      </c>
      <c r="O50" s="479">
        <v>8.3000000000000001E-3</v>
      </c>
      <c r="P50" s="479">
        <v>4.0000000000000002E-4</v>
      </c>
      <c r="Q50" s="479">
        <v>0</v>
      </c>
      <c r="R50" s="479">
        <v>5.0000000000000001E-4</v>
      </c>
      <c r="S50" s="479">
        <v>0</v>
      </c>
      <c r="T50" s="479">
        <v>0</v>
      </c>
      <c r="U50" s="479">
        <v>4.0000000000000002E-4</v>
      </c>
      <c r="V50" s="479">
        <v>8.6E-3</v>
      </c>
      <c r="W50" s="479">
        <v>8.0000000000000004E-4</v>
      </c>
      <c r="X50" s="479">
        <v>0</v>
      </c>
      <c r="Y50" s="479">
        <v>1.5E-3</v>
      </c>
      <c r="Z50" s="479">
        <v>0</v>
      </c>
      <c r="AA50" s="479">
        <v>1.0800000000000001E-2</v>
      </c>
      <c r="AB50" s="479">
        <v>0</v>
      </c>
      <c r="AC50" s="479">
        <v>1.9E-3</v>
      </c>
      <c r="AD50" s="479">
        <v>2.24E-2</v>
      </c>
    </row>
    <row r="51" spans="1:30" ht="18" customHeight="1">
      <c r="A51" s="448" t="s">
        <v>354</v>
      </c>
      <c r="B51" s="479">
        <v>7.1000000000000004E-3</v>
      </c>
      <c r="C51" s="479">
        <v>7.5700000000000003E-2</v>
      </c>
      <c r="D51" s="479">
        <v>0.13139999999999999</v>
      </c>
      <c r="E51" s="479">
        <v>0.1575</v>
      </c>
      <c r="F51" s="479">
        <v>4.4999999999999998E-2</v>
      </c>
      <c r="G51" s="479">
        <v>6.3700000000000007E-2</v>
      </c>
      <c r="H51" s="479">
        <v>2.1100000000000001E-2</v>
      </c>
      <c r="I51" s="479">
        <v>3.2000000000000001E-2</v>
      </c>
      <c r="J51" s="479">
        <v>6.8500000000000005E-2</v>
      </c>
      <c r="K51" s="479">
        <v>2.1600000000000001E-2</v>
      </c>
      <c r="L51" s="479">
        <v>2.46E-2</v>
      </c>
      <c r="M51" s="479">
        <v>5.7000000000000002E-3</v>
      </c>
      <c r="N51" s="479">
        <v>3.61E-2</v>
      </c>
      <c r="O51" s="479">
        <v>1.55E-2</v>
      </c>
      <c r="P51" s="479">
        <v>2.0500000000000001E-2</v>
      </c>
      <c r="Q51" s="479">
        <v>2.2100000000000002E-2</v>
      </c>
      <c r="R51" s="479">
        <v>2.8299999999999999E-2</v>
      </c>
      <c r="S51" s="479">
        <v>6.0000000000000001E-3</v>
      </c>
      <c r="T51" s="479">
        <v>1.66E-2</v>
      </c>
      <c r="U51" s="479">
        <v>1.6299999999999999E-2</v>
      </c>
      <c r="V51" s="479">
        <v>1.9699999999999999E-2</v>
      </c>
      <c r="W51" s="479">
        <v>4.1500000000000002E-2</v>
      </c>
      <c r="X51" s="479">
        <v>3.4500000000000003E-2</v>
      </c>
      <c r="Y51" s="479">
        <v>1.4500000000000001E-2</v>
      </c>
      <c r="Z51" s="479">
        <v>1.29E-2</v>
      </c>
      <c r="AA51" s="479">
        <v>5.7000000000000002E-2</v>
      </c>
      <c r="AB51" s="479">
        <v>1.4E-2</v>
      </c>
      <c r="AC51" s="479">
        <v>1.6199999999999999E-2</v>
      </c>
      <c r="AD51" s="479">
        <v>3.85E-2</v>
      </c>
    </row>
    <row r="52" spans="1:30" ht="18" customHeight="1">
      <c r="A52" s="448" t="s">
        <v>355</v>
      </c>
      <c r="B52" s="479">
        <v>0.1883</v>
      </c>
      <c r="C52" s="479">
        <v>0.12839999999999999</v>
      </c>
      <c r="D52" s="479">
        <v>0.2072</v>
      </c>
      <c r="E52" s="479">
        <v>0.111</v>
      </c>
      <c r="F52" s="479">
        <v>0.40510000000000002</v>
      </c>
      <c r="G52" s="479">
        <v>0.3881</v>
      </c>
      <c r="H52" s="479">
        <v>0.20669999999999999</v>
      </c>
      <c r="I52" s="479">
        <v>0.28399999999999997</v>
      </c>
      <c r="J52" s="479">
        <v>0.21379999999999999</v>
      </c>
      <c r="K52" s="479">
        <v>0.28370000000000001</v>
      </c>
      <c r="L52" s="479">
        <v>0.21390000000000001</v>
      </c>
      <c r="M52" s="479">
        <v>0.2301</v>
      </c>
      <c r="N52" s="479">
        <v>0.20080000000000001</v>
      </c>
      <c r="O52" s="479">
        <v>0.18210000000000001</v>
      </c>
      <c r="P52" s="479">
        <v>0.14530000000000001</v>
      </c>
      <c r="Q52" s="479">
        <v>0.2059</v>
      </c>
      <c r="R52" s="479">
        <v>0.2356</v>
      </c>
      <c r="S52" s="479">
        <v>0.40539999999999998</v>
      </c>
      <c r="T52" s="479">
        <v>0.1661</v>
      </c>
      <c r="U52" s="479">
        <v>0.23480000000000001</v>
      </c>
      <c r="V52" s="479">
        <v>0.19700000000000001</v>
      </c>
      <c r="W52" s="479">
        <v>0.16669999999999999</v>
      </c>
      <c r="X52" s="479">
        <v>0.26850000000000002</v>
      </c>
      <c r="Y52" s="479">
        <v>0.1694</v>
      </c>
      <c r="Z52" s="479">
        <v>0.16020000000000001</v>
      </c>
      <c r="AA52" s="479">
        <v>0.17180000000000001</v>
      </c>
      <c r="AB52" s="479">
        <v>0.15</v>
      </c>
      <c r="AC52" s="479">
        <v>0.1678</v>
      </c>
      <c r="AD52" s="479">
        <v>0.1963</v>
      </c>
    </row>
    <row r="53" spans="1:30" ht="12" customHeight="1" thickBot="1">
      <c r="A53" s="448"/>
      <c r="B53" s="479"/>
      <c r="C53" s="479"/>
      <c r="D53" s="479"/>
      <c r="E53" s="479"/>
      <c r="F53" s="479"/>
      <c r="G53" s="479"/>
      <c r="H53" s="479"/>
      <c r="I53" s="479"/>
      <c r="J53" s="479"/>
      <c r="K53" s="479"/>
      <c r="L53" s="479"/>
      <c r="M53" s="479"/>
      <c r="N53" s="479"/>
      <c r="O53" s="479"/>
      <c r="P53" s="479"/>
      <c r="Q53" s="479"/>
      <c r="R53" s="479"/>
      <c r="S53" s="479"/>
      <c r="T53" s="479"/>
      <c r="U53" s="479"/>
      <c r="V53" s="479"/>
      <c r="W53" s="479"/>
      <c r="X53" s="479"/>
      <c r="Y53" s="479"/>
      <c r="Z53" s="479"/>
      <c r="AA53" s="479"/>
      <c r="AB53" s="479"/>
      <c r="AC53" s="479"/>
      <c r="AD53" s="479"/>
    </row>
    <row r="54" spans="1:30" ht="17.25" customHeight="1" thickTop="1" thickBot="1">
      <c r="A54" s="98" t="s">
        <v>356</v>
      </c>
      <c r="B54" s="480"/>
      <c r="C54" s="480"/>
      <c r="D54" s="480"/>
      <c r="E54" s="480"/>
      <c r="F54" s="480"/>
      <c r="G54" s="480"/>
      <c r="H54" s="480"/>
      <c r="I54" s="480"/>
      <c r="J54" s="480"/>
      <c r="K54" s="480"/>
      <c r="L54" s="480"/>
      <c r="M54" s="480"/>
      <c r="N54" s="480"/>
      <c r="O54" s="480"/>
      <c r="P54" s="480"/>
      <c r="Q54" s="480"/>
      <c r="R54" s="480"/>
      <c r="S54" s="480"/>
      <c r="T54" s="480"/>
      <c r="U54" s="480"/>
      <c r="V54" s="480"/>
      <c r="W54" s="480"/>
      <c r="X54" s="480"/>
      <c r="Y54" s="480"/>
      <c r="Z54" s="480"/>
      <c r="AA54" s="480"/>
      <c r="AB54" s="480"/>
      <c r="AC54" s="480"/>
      <c r="AD54" s="480"/>
    </row>
    <row r="55" spans="1:30" ht="18" customHeight="1" thickTop="1">
      <c r="A55" s="448" t="s">
        <v>357</v>
      </c>
      <c r="B55" s="479">
        <v>0.73970000000000002</v>
      </c>
      <c r="C55" s="479">
        <v>0.872</v>
      </c>
      <c r="D55" s="479">
        <v>0.88239999999999996</v>
      </c>
      <c r="E55" s="479">
        <v>0.86629999999999996</v>
      </c>
      <c r="F55" s="479">
        <v>0.84530000000000005</v>
      </c>
      <c r="G55" s="479">
        <v>0.85319999999999996</v>
      </c>
      <c r="H55" s="479">
        <v>0.92490000000000006</v>
      </c>
      <c r="I55" s="479">
        <v>0.93910000000000005</v>
      </c>
      <c r="J55" s="479">
        <v>0.89929999999999999</v>
      </c>
      <c r="K55" s="479">
        <v>0.89429999999999998</v>
      </c>
      <c r="L55" s="479">
        <v>0.95450000000000002</v>
      </c>
      <c r="M55" s="479">
        <v>0.95099999999999996</v>
      </c>
      <c r="N55" s="479">
        <v>0.90039999999999998</v>
      </c>
      <c r="O55" s="479">
        <v>0.83089999999999997</v>
      </c>
      <c r="P55" s="479">
        <v>0.88560000000000005</v>
      </c>
      <c r="Q55" s="479">
        <v>0.84379999999999999</v>
      </c>
      <c r="R55" s="479">
        <v>0.89480000000000004</v>
      </c>
      <c r="S55" s="479">
        <v>0.90129999999999999</v>
      </c>
      <c r="T55" s="479">
        <v>0.92110000000000003</v>
      </c>
      <c r="U55" s="479">
        <v>0.86470000000000002</v>
      </c>
      <c r="V55" s="479">
        <v>0.92849999999999999</v>
      </c>
      <c r="W55" s="479">
        <v>0.9083</v>
      </c>
      <c r="X55" s="479">
        <v>0.83579999999999999</v>
      </c>
      <c r="Y55" s="479">
        <v>0.93669999999999998</v>
      </c>
      <c r="Z55" s="479">
        <v>0.92700000000000005</v>
      </c>
      <c r="AA55" s="479">
        <v>0.92789999999999995</v>
      </c>
      <c r="AB55" s="479">
        <v>0.90749999999999997</v>
      </c>
      <c r="AC55" s="479">
        <v>0.8931</v>
      </c>
      <c r="AD55" s="479">
        <v>0.85419999999999996</v>
      </c>
    </row>
    <row r="56" spans="1:30" ht="18" customHeight="1">
      <c r="A56" s="448" t="s">
        <v>358</v>
      </c>
      <c r="B56" s="479">
        <v>0.90900000000000003</v>
      </c>
      <c r="C56" s="479">
        <v>0.95740000000000003</v>
      </c>
      <c r="D56" s="479">
        <v>0.95269999999999999</v>
      </c>
      <c r="E56" s="479">
        <v>0.95309999999999995</v>
      </c>
      <c r="F56" s="479">
        <v>0.96360000000000001</v>
      </c>
      <c r="G56" s="479">
        <v>0.90969999999999995</v>
      </c>
      <c r="H56" s="479">
        <v>0.93899999999999995</v>
      </c>
      <c r="I56" s="479">
        <v>0.94120000000000004</v>
      </c>
      <c r="J56" s="479">
        <v>0.94820000000000004</v>
      </c>
      <c r="K56" s="479">
        <v>0.94040000000000001</v>
      </c>
      <c r="L56" s="479">
        <v>0.92449999999999999</v>
      </c>
      <c r="M56" s="479">
        <v>0.91700000000000004</v>
      </c>
      <c r="N56" s="479">
        <v>0.95720000000000005</v>
      </c>
      <c r="O56" s="479">
        <v>0.96160000000000001</v>
      </c>
      <c r="P56" s="479">
        <v>0.95020000000000004</v>
      </c>
      <c r="Q56" s="479">
        <v>0.94079999999999997</v>
      </c>
      <c r="R56" s="479">
        <v>0.92720000000000002</v>
      </c>
      <c r="S56" s="479">
        <v>0.8931</v>
      </c>
      <c r="T56" s="479">
        <v>0.92720000000000002</v>
      </c>
      <c r="U56" s="479">
        <v>0.91080000000000005</v>
      </c>
      <c r="V56" s="479">
        <v>0.95930000000000004</v>
      </c>
      <c r="W56" s="479">
        <v>0.93840000000000001</v>
      </c>
      <c r="X56" s="479">
        <v>0.93689999999999996</v>
      </c>
      <c r="Y56" s="479">
        <v>0.94159999999999999</v>
      </c>
      <c r="Z56" s="479">
        <v>0.95279999999999998</v>
      </c>
      <c r="AA56" s="479">
        <v>0.95479999999999998</v>
      </c>
      <c r="AB56" s="479">
        <v>0.9446</v>
      </c>
      <c r="AC56" s="479">
        <v>0.95350000000000001</v>
      </c>
      <c r="AD56" s="479">
        <v>0.93579999999999997</v>
      </c>
    </row>
    <row r="57" spans="1:30" ht="18" customHeight="1">
      <c r="A57" s="448" t="s">
        <v>359</v>
      </c>
      <c r="B57" s="479">
        <v>-0.1</v>
      </c>
      <c r="C57" s="479">
        <v>2.5999999999999999E-3</v>
      </c>
      <c r="D57" s="479">
        <v>5.2200000000000003E-2</v>
      </c>
      <c r="E57" s="479">
        <v>-1.38E-2</v>
      </c>
      <c r="F57" s="479">
        <v>0.10630000000000001</v>
      </c>
      <c r="G57" s="479">
        <v>0.19489999999999999</v>
      </c>
      <c r="H57" s="479">
        <v>0.15490000000000001</v>
      </c>
      <c r="I57" s="479">
        <v>0.26500000000000001</v>
      </c>
      <c r="J57" s="479">
        <v>0.13639999999999999</v>
      </c>
      <c r="K57" s="479">
        <v>0.19980000000000001</v>
      </c>
      <c r="L57" s="479">
        <v>0.26779999999999998</v>
      </c>
      <c r="M57" s="479">
        <v>0.29730000000000001</v>
      </c>
      <c r="N57" s="479">
        <v>0.12759999999999999</v>
      </c>
      <c r="O57" s="479">
        <v>-1.0200000000000001E-2</v>
      </c>
      <c r="P57" s="479">
        <v>4.5199999999999997E-2</v>
      </c>
      <c r="Q57" s="479">
        <v>4.1599999999999998E-2</v>
      </c>
      <c r="R57" s="479">
        <v>0.1651</v>
      </c>
      <c r="S57" s="479">
        <v>0.43070000000000003</v>
      </c>
      <c r="T57" s="479">
        <v>0.12089999999999999</v>
      </c>
      <c r="U57" s="479">
        <v>0.15690000000000001</v>
      </c>
      <c r="V57" s="479">
        <v>9.9099999999999994E-2</v>
      </c>
      <c r="W57" s="479">
        <v>7.5600000000000001E-2</v>
      </c>
      <c r="X57" s="479">
        <v>0.1147</v>
      </c>
      <c r="Y57" s="479">
        <v>0.14349999999999999</v>
      </c>
      <c r="Z57" s="479">
        <v>8.1900000000000001E-2</v>
      </c>
      <c r="AA57" s="479">
        <v>0.1038</v>
      </c>
      <c r="AB57" s="479">
        <v>9.2799999999999994E-2</v>
      </c>
      <c r="AC57" s="479">
        <v>8.9200000000000002E-2</v>
      </c>
      <c r="AD57" s="479">
        <v>4.7300000000000002E-2</v>
      </c>
    </row>
    <row r="58" spans="1:30" ht="18" customHeight="1">
      <c r="A58" s="448" t="s">
        <v>360</v>
      </c>
      <c r="B58" s="479">
        <v>2.2547999999999999</v>
      </c>
      <c r="C58" s="479">
        <v>1.3985000000000001</v>
      </c>
      <c r="D58" s="479">
        <v>0.98219999999999996</v>
      </c>
      <c r="E58" s="479">
        <v>1.7068000000000001</v>
      </c>
      <c r="F58" s="479">
        <v>0.74719999999999998</v>
      </c>
      <c r="G58" s="479">
        <v>0.68259999999999998</v>
      </c>
      <c r="H58" s="479">
        <v>0.51029999999999998</v>
      </c>
      <c r="I58" s="479">
        <v>0.2883</v>
      </c>
      <c r="J58" s="479">
        <v>0.60880000000000001</v>
      </c>
      <c r="K58" s="479">
        <v>0.50980000000000003</v>
      </c>
      <c r="L58" s="479">
        <v>0.245</v>
      </c>
      <c r="M58" s="479">
        <v>0.24410000000000001</v>
      </c>
      <c r="N58" s="479">
        <v>0.60060000000000002</v>
      </c>
      <c r="O58" s="479">
        <v>1.3318000000000001</v>
      </c>
      <c r="P58" s="479">
        <v>1.0568</v>
      </c>
      <c r="Q58" s="479">
        <v>1.1245000000000001</v>
      </c>
      <c r="R58" s="479">
        <v>0.6129</v>
      </c>
      <c r="S58" s="479">
        <v>0.33500000000000002</v>
      </c>
      <c r="T58" s="479">
        <v>0.69369999999999998</v>
      </c>
      <c r="U58" s="479">
        <v>0.75429999999999997</v>
      </c>
      <c r="V58" s="479">
        <v>0.59860000000000002</v>
      </c>
      <c r="W58" s="479">
        <v>0.91649999999999998</v>
      </c>
      <c r="X58" s="479">
        <v>0.82220000000000004</v>
      </c>
      <c r="Y58" s="479">
        <v>0.48659999999999998</v>
      </c>
      <c r="Z58" s="479">
        <v>0.72509999999999997</v>
      </c>
      <c r="AA58" s="479">
        <v>0.60309999999999997</v>
      </c>
      <c r="AB58" s="479">
        <v>0.76519999999999999</v>
      </c>
      <c r="AC58" s="479">
        <v>0.76339999999999997</v>
      </c>
      <c r="AD58" s="479">
        <v>1.0929</v>
      </c>
    </row>
    <row r="59" spans="1:30" ht="9.75" customHeight="1" thickBot="1">
      <c r="A59" s="449"/>
      <c r="B59" s="482"/>
      <c r="C59" s="482"/>
      <c r="D59" s="482"/>
      <c r="E59" s="482"/>
      <c r="F59" s="482"/>
      <c r="G59" s="482"/>
      <c r="H59" s="482"/>
      <c r="I59" s="482"/>
      <c r="J59" s="482"/>
      <c r="K59" s="482"/>
      <c r="L59" s="482"/>
      <c r="M59" s="482"/>
      <c r="N59" s="482"/>
      <c r="O59" s="482"/>
      <c r="P59" s="482"/>
      <c r="Q59" s="482"/>
      <c r="R59" s="482"/>
      <c r="S59" s="482"/>
      <c r="T59" s="482"/>
      <c r="U59" s="482"/>
      <c r="V59" s="482"/>
      <c r="W59" s="482"/>
      <c r="X59" s="482"/>
      <c r="Y59" s="482"/>
      <c r="Z59" s="482"/>
      <c r="AA59" s="482"/>
      <c r="AB59" s="482"/>
      <c r="AC59" s="482"/>
      <c r="AD59" s="482"/>
    </row>
    <row r="60" spans="1:30" s="61" customFormat="1" ht="12" customHeight="1" thickTop="1">
      <c r="A60" s="99" t="s">
        <v>361</v>
      </c>
      <c r="B60" s="100"/>
      <c r="C60" s="101"/>
      <c r="D60" s="101"/>
      <c r="E60" s="101"/>
      <c r="F60" s="101"/>
      <c r="G60" s="101"/>
      <c r="H60" s="101"/>
      <c r="I60" s="100"/>
      <c r="J60" s="101"/>
      <c r="K60" s="101"/>
      <c r="L60" s="101"/>
      <c r="M60" s="101"/>
      <c r="N60" s="101"/>
      <c r="O60" s="101"/>
      <c r="P60" s="100"/>
      <c r="Q60" s="101"/>
      <c r="R60" s="101"/>
      <c r="S60" s="101"/>
      <c r="T60" s="101"/>
      <c r="U60" s="101"/>
      <c r="V60" s="101"/>
      <c r="W60" s="100"/>
      <c r="X60" s="101"/>
      <c r="Y60" s="101"/>
      <c r="Z60" s="101"/>
      <c r="AA60" s="101"/>
      <c r="AB60" s="101"/>
      <c r="AC60" s="101"/>
      <c r="AD60" s="101"/>
    </row>
    <row r="61" spans="1:30" s="61" customFormat="1" ht="45.75" customHeight="1">
      <c r="A61" s="1054" t="s">
        <v>362</v>
      </c>
      <c r="B61" s="1055"/>
      <c r="C61" s="1055"/>
      <c r="D61" s="1055"/>
      <c r="E61" s="1055"/>
      <c r="F61" s="1055"/>
      <c r="G61" s="1055"/>
      <c r="H61" s="1055"/>
    </row>
    <row r="62" spans="1:30" s="61" customFormat="1" ht="35.25" customHeight="1">
      <c r="A62" s="1054" t="s">
        <v>363</v>
      </c>
      <c r="B62" s="1055"/>
      <c r="C62" s="1055"/>
      <c r="D62" s="1055"/>
      <c r="E62" s="1055"/>
      <c r="F62" s="1055"/>
      <c r="G62" s="1055"/>
      <c r="H62" s="1055"/>
    </row>
    <row r="63" spans="1:30" s="61" customFormat="1" ht="11.25">
      <c r="A63" s="102" t="s">
        <v>862</v>
      </c>
      <c r="B63" s="103"/>
      <c r="C63" s="104"/>
      <c r="D63" s="104"/>
      <c r="E63" s="104"/>
      <c r="F63" s="104"/>
      <c r="G63" s="104"/>
      <c r="H63" s="104"/>
      <c r="I63" s="103"/>
      <c r="J63" s="104"/>
      <c r="K63" s="104"/>
      <c r="L63" s="104"/>
      <c r="M63" s="104"/>
      <c r="N63" s="104"/>
      <c r="O63" s="104"/>
      <c r="P63" s="103"/>
      <c r="Q63" s="104"/>
      <c r="R63" s="104"/>
      <c r="S63" s="104"/>
      <c r="T63" s="104"/>
      <c r="U63" s="104"/>
      <c r="V63" s="104"/>
      <c r="W63" s="103"/>
      <c r="X63" s="104"/>
      <c r="Y63" s="104"/>
      <c r="Z63" s="104"/>
      <c r="AA63" s="104"/>
      <c r="AB63" s="104"/>
      <c r="AC63" s="104"/>
      <c r="AD63" s="104"/>
    </row>
    <row r="64" spans="1:30" ht="15.75" thickBot="1">
      <c r="A64" s="61"/>
      <c r="B64" s="105"/>
      <c r="C64" s="80"/>
      <c r="D64" s="80"/>
      <c r="E64" s="80"/>
      <c r="F64" s="80"/>
      <c r="G64" s="80"/>
      <c r="H64" s="80"/>
      <c r="I64" s="105"/>
      <c r="J64" s="80"/>
      <c r="K64" s="80"/>
      <c r="L64" s="80"/>
      <c r="M64" s="80"/>
      <c r="N64" s="80"/>
      <c r="O64" s="80"/>
      <c r="P64" s="105"/>
      <c r="Q64" s="80"/>
      <c r="R64" s="80"/>
      <c r="S64" s="80"/>
      <c r="T64" s="80"/>
      <c r="U64" s="80"/>
      <c r="V64" s="80"/>
      <c r="W64" s="105"/>
      <c r="X64" s="80"/>
      <c r="Y64" s="80"/>
      <c r="Z64" s="80"/>
      <c r="AA64" s="80"/>
      <c r="AB64" s="80"/>
      <c r="AC64" s="80"/>
      <c r="AD64" s="80"/>
    </row>
    <row r="65" spans="1:30" s="161" customFormat="1" ht="31.5" customHeight="1" thickTop="1" thickBot="1">
      <c r="A65" s="541"/>
      <c r="B65" s="106" t="s">
        <v>872</v>
      </c>
      <c r="C65" s="106" t="s">
        <v>873</v>
      </c>
      <c r="D65" s="106" t="s">
        <v>874</v>
      </c>
      <c r="E65" s="106" t="s">
        <v>896</v>
      </c>
      <c r="F65" s="272" t="s">
        <v>875</v>
      </c>
      <c r="G65" s="272" t="s">
        <v>876</v>
      </c>
      <c r="H65" s="272" t="s">
        <v>893</v>
      </c>
      <c r="I65" s="106" t="s">
        <v>877</v>
      </c>
      <c r="J65" s="106" t="s">
        <v>878</v>
      </c>
      <c r="K65" s="106" t="s">
        <v>879</v>
      </c>
      <c r="L65" s="106" t="s">
        <v>880</v>
      </c>
      <c r="M65" s="272" t="s">
        <v>881</v>
      </c>
      <c r="N65" s="272" t="s">
        <v>887</v>
      </c>
      <c r="O65" s="272" t="s">
        <v>885</v>
      </c>
      <c r="P65" s="106" t="s">
        <v>894</v>
      </c>
      <c r="Q65" s="106" t="s">
        <v>886</v>
      </c>
      <c r="R65" s="106" t="s">
        <v>884</v>
      </c>
      <c r="S65" s="106" t="s">
        <v>882</v>
      </c>
      <c r="T65" s="272" t="s">
        <v>895</v>
      </c>
      <c r="U65" s="272" t="s">
        <v>883</v>
      </c>
      <c r="V65" s="272" t="s">
        <v>891</v>
      </c>
      <c r="W65" s="106" t="s">
        <v>892</v>
      </c>
      <c r="X65" s="106" t="s">
        <v>890</v>
      </c>
      <c r="Y65" s="106" t="s">
        <v>889</v>
      </c>
      <c r="Z65" s="106" t="s">
        <v>888</v>
      </c>
      <c r="AA65" s="272" t="s">
        <v>897</v>
      </c>
      <c r="AB65" s="272" t="s">
        <v>1484</v>
      </c>
      <c r="AC65" s="272" t="s">
        <v>1512</v>
      </c>
      <c r="AD65" s="272" t="s">
        <v>317</v>
      </c>
    </row>
    <row r="66" spans="1:30" s="161" customFormat="1" ht="18" customHeight="1" thickTop="1" thickBot="1">
      <c r="A66" s="98" t="s">
        <v>364</v>
      </c>
      <c r="B66" s="107"/>
      <c r="C66" s="107"/>
      <c r="D66" s="107"/>
      <c r="E66" s="107"/>
      <c r="F66" s="271"/>
      <c r="G66" s="271"/>
      <c r="H66" s="271"/>
      <c r="I66" s="107"/>
      <c r="J66" s="107"/>
      <c r="K66" s="107"/>
      <c r="L66" s="107"/>
      <c r="M66" s="271"/>
      <c r="N66" s="271"/>
      <c r="O66" s="271"/>
      <c r="P66" s="107"/>
      <c r="Q66" s="107"/>
      <c r="R66" s="107"/>
      <c r="S66" s="107"/>
      <c r="T66" s="271"/>
      <c r="U66" s="271"/>
      <c r="V66" s="271"/>
      <c r="W66" s="107"/>
      <c r="X66" s="107"/>
      <c r="Y66" s="107"/>
      <c r="Z66" s="107"/>
      <c r="AA66" s="271"/>
      <c r="AB66" s="271"/>
      <c r="AC66" s="271"/>
      <c r="AD66" s="271"/>
    </row>
    <row r="67" spans="1:30" s="161" customFormat="1" ht="18" customHeight="1" thickTop="1">
      <c r="A67" s="448" t="s">
        <v>365</v>
      </c>
      <c r="B67" s="499">
        <v>6.9400000000000003E-2</v>
      </c>
      <c r="C67" s="499">
        <v>7.7200000000000005E-2</v>
      </c>
      <c r="D67" s="499">
        <v>5.91E-2</v>
      </c>
      <c r="E67" s="499">
        <v>7.22E-2</v>
      </c>
      <c r="F67" s="499">
        <v>6.0900000000000003E-2</v>
      </c>
      <c r="G67" s="499">
        <v>6.2700000000000006E-2</v>
      </c>
      <c r="H67" s="499">
        <v>8.8900000000000007E-2</v>
      </c>
      <c r="I67" s="499">
        <v>7.8100000000000003E-2</v>
      </c>
      <c r="J67" s="499">
        <v>8.09E-2</v>
      </c>
      <c r="K67" s="499">
        <v>7.5399999999999995E-2</v>
      </c>
      <c r="L67" s="499">
        <v>9.3100000000000002E-2</v>
      </c>
      <c r="M67" s="499">
        <v>9.1999999999999998E-2</v>
      </c>
      <c r="N67" s="499">
        <v>0.13400000000000001</v>
      </c>
      <c r="O67" s="499">
        <v>8.1900000000000001E-2</v>
      </c>
      <c r="P67" s="499">
        <v>7.3099999999999998E-2</v>
      </c>
      <c r="Q67" s="499">
        <v>8.8499999999999995E-2</v>
      </c>
      <c r="R67" s="499">
        <v>9.1200000000000003E-2</v>
      </c>
      <c r="S67" s="499">
        <v>0.1217</v>
      </c>
      <c r="T67" s="499">
        <v>8.8900000000000007E-2</v>
      </c>
      <c r="U67" s="499">
        <v>0.1081</v>
      </c>
      <c r="V67" s="499">
        <v>6.5000000000000002E-2</v>
      </c>
      <c r="W67" s="499">
        <v>7.8700000000000006E-2</v>
      </c>
      <c r="X67" s="499">
        <v>9.6000000000000002E-2</v>
      </c>
      <c r="Y67" s="499">
        <v>9.7299999999999998E-2</v>
      </c>
      <c r="Z67" s="499">
        <v>6.9900000000000004E-2</v>
      </c>
      <c r="AA67" s="499">
        <v>7.7100000000000002E-2</v>
      </c>
      <c r="AB67" s="499">
        <v>7.9100000000000004E-2</v>
      </c>
      <c r="AC67" s="499">
        <v>9.3600000000000003E-2</v>
      </c>
      <c r="AD67" s="499">
        <v>7.9100000000000004E-2</v>
      </c>
    </row>
    <row r="68" spans="1:30" s="161" customFormat="1" ht="18" customHeight="1">
      <c r="A68" s="448" t="s">
        <v>366</v>
      </c>
      <c r="B68" s="499">
        <v>7.22E-2</v>
      </c>
      <c r="C68" s="499">
        <v>8.2000000000000003E-2</v>
      </c>
      <c r="D68" s="499">
        <v>6.0900000000000003E-2</v>
      </c>
      <c r="E68" s="499">
        <v>7.7499999999999999E-2</v>
      </c>
      <c r="F68" s="499">
        <v>6.2E-2</v>
      </c>
      <c r="G68" s="499">
        <v>6.7000000000000004E-2</v>
      </c>
      <c r="H68" s="499">
        <v>9.1399999999999995E-2</v>
      </c>
      <c r="I68" s="499">
        <v>8.09E-2</v>
      </c>
      <c r="J68" s="499">
        <v>8.8300000000000003E-2</v>
      </c>
      <c r="K68" s="499">
        <v>7.6899999999999996E-2</v>
      </c>
      <c r="L68" s="499">
        <v>9.4899999999999998E-2</v>
      </c>
      <c r="M68" s="499">
        <v>9.2200000000000004E-2</v>
      </c>
      <c r="N68" s="499">
        <v>0.13689999999999999</v>
      </c>
      <c r="O68" s="499">
        <v>8.4900000000000003E-2</v>
      </c>
      <c r="P68" s="499">
        <v>7.3800000000000004E-2</v>
      </c>
      <c r="Q68" s="499">
        <v>8.8800000000000004E-2</v>
      </c>
      <c r="R68" s="499">
        <v>9.0399999999999994E-2</v>
      </c>
      <c r="S68" s="499">
        <v>0.1221</v>
      </c>
      <c r="T68" s="499">
        <v>9.0899999999999995E-2</v>
      </c>
      <c r="U68" s="499">
        <v>0.11020000000000001</v>
      </c>
      <c r="V68" s="499">
        <v>6.4799999999999996E-2</v>
      </c>
      <c r="W68" s="499">
        <v>7.9500000000000001E-2</v>
      </c>
      <c r="X68" s="499">
        <v>9.4200000000000006E-2</v>
      </c>
      <c r="Y68" s="499">
        <v>9.6799999999999997E-2</v>
      </c>
      <c r="Z68" s="499">
        <v>7.3599999999999999E-2</v>
      </c>
      <c r="AA68" s="499">
        <v>8.0199999999999994E-2</v>
      </c>
      <c r="AB68" s="499">
        <v>8.0199999999999994E-2</v>
      </c>
      <c r="AC68" s="499">
        <v>9.7100000000000006E-2</v>
      </c>
      <c r="AD68" s="499">
        <v>8.1799999999999998E-2</v>
      </c>
    </row>
    <row r="69" spans="1:30" s="161" customFormat="1" ht="18" customHeight="1">
      <c r="A69" s="448" t="s">
        <v>367</v>
      </c>
      <c r="B69" s="499">
        <v>6.7699999999999996E-2</v>
      </c>
      <c r="C69" s="499">
        <v>7.3800000000000004E-2</v>
      </c>
      <c r="D69" s="499">
        <v>5.3800000000000001E-2</v>
      </c>
      <c r="E69" s="499">
        <v>6.7699999999999996E-2</v>
      </c>
      <c r="F69" s="499">
        <v>5.3600000000000002E-2</v>
      </c>
      <c r="G69" s="499">
        <v>6.88E-2</v>
      </c>
      <c r="H69" s="499">
        <v>8.3099999999999993E-2</v>
      </c>
      <c r="I69" s="499">
        <v>7.9000000000000001E-2</v>
      </c>
      <c r="J69" s="499">
        <v>8.5999999999999993E-2</v>
      </c>
      <c r="K69" s="499">
        <v>7.4300000000000005E-2</v>
      </c>
      <c r="L69" s="499">
        <v>8.4699999999999998E-2</v>
      </c>
      <c r="M69" s="499">
        <v>9.0700000000000003E-2</v>
      </c>
      <c r="N69" s="499">
        <v>0.13869999999999999</v>
      </c>
      <c r="O69" s="499">
        <v>7.9600000000000004E-2</v>
      </c>
      <c r="P69" s="499">
        <v>7.8299999999999995E-2</v>
      </c>
      <c r="Q69" s="499">
        <v>8.3900000000000002E-2</v>
      </c>
      <c r="R69" s="499">
        <v>8.6199999999999999E-2</v>
      </c>
      <c r="S69" s="499">
        <v>0.1147</v>
      </c>
      <c r="T69" s="499">
        <v>8.0299999999999996E-2</v>
      </c>
      <c r="U69" s="499">
        <v>0.10539999999999999</v>
      </c>
      <c r="V69" s="499">
        <v>5.6500000000000002E-2</v>
      </c>
      <c r="W69" s="499">
        <v>7.1999999999999995E-2</v>
      </c>
      <c r="X69" s="499">
        <v>9.3600000000000003E-2</v>
      </c>
      <c r="Y69" s="499">
        <v>8.3500000000000005E-2</v>
      </c>
      <c r="Z69" s="499">
        <v>7.1199999999999999E-2</v>
      </c>
      <c r="AA69" s="499">
        <v>7.3099999999999998E-2</v>
      </c>
      <c r="AB69" s="499">
        <v>7.6999999999999999E-2</v>
      </c>
      <c r="AC69" s="499">
        <v>9.0700000000000003E-2</v>
      </c>
      <c r="AD69" s="499">
        <v>7.6200000000000004E-2</v>
      </c>
    </row>
    <row r="70" spans="1:30" s="161" customFormat="1" ht="18" customHeight="1">
      <c r="A70" s="448" t="s">
        <v>368</v>
      </c>
      <c r="B70" s="499">
        <v>2.3E-3</v>
      </c>
      <c r="C70" s="499">
        <v>3.2000000000000002E-3</v>
      </c>
      <c r="D70" s="499">
        <v>1.5E-3</v>
      </c>
      <c r="E70" s="499">
        <v>-1.3299999999999999E-2</v>
      </c>
      <c r="F70" s="499">
        <v>-1.03E-2</v>
      </c>
      <c r="G70" s="499">
        <v>1.43E-2</v>
      </c>
      <c r="H70" s="499">
        <v>1.4E-3</v>
      </c>
      <c r="I70" s="499">
        <v>5.7999999999999996E-3</v>
      </c>
      <c r="J70" s="499">
        <v>1.6299999999999999E-2</v>
      </c>
      <c r="K70" s="499">
        <v>1.3100000000000001E-2</v>
      </c>
      <c r="L70" s="499">
        <v>3.5000000000000001E-3</v>
      </c>
      <c r="M70" s="499">
        <v>2.2100000000000002E-2</v>
      </c>
      <c r="N70" s="499">
        <v>-7.1000000000000004E-3</v>
      </c>
      <c r="O70" s="499">
        <v>6.1999999999999998E-3</v>
      </c>
      <c r="P70" s="499">
        <v>1.6799999999999999E-2</v>
      </c>
      <c r="Q70" s="499">
        <v>-0.01</v>
      </c>
      <c r="R70" s="499">
        <v>2.6499999999999999E-2</v>
      </c>
      <c r="S70" s="499">
        <v>1.89E-2</v>
      </c>
      <c r="T70" s="499">
        <v>6.0000000000000001E-3</v>
      </c>
      <c r="U70" s="499">
        <v>-1.2E-2</v>
      </c>
      <c r="V70" s="499">
        <v>3.7000000000000002E-3</v>
      </c>
      <c r="W70" s="499">
        <v>2.3900000000000001E-2</v>
      </c>
      <c r="X70" s="499">
        <v>8.2000000000000007E-3</v>
      </c>
      <c r="Y70" s="499">
        <v>6.4999999999999997E-3</v>
      </c>
      <c r="Z70" s="499">
        <v>4.4000000000000003E-3</v>
      </c>
      <c r="AA70" s="499">
        <v>1.17E-2</v>
      </c>
      <c r="AB70" s="499">
        <v>2.3099999999999999E-2</v>
      </c>
      <c r="AC70" s="499">
        <v>4.8999999999999998E-3</v>
      </c>
      <c r="AD70" s="499">
        <v>5.7999999999999996E-3</v>
      </c>
    </row>
    <row r="71" spans="1:30" s="161" customFormat="1" ht="18" customHeight="1">
      <c r="A71" s="448" t="s">
        <v>369</v>
      </c>
      <c r="B71" s="499">
        <v>2.3E-3</v>
      </c>
      <c r="C71" s="499">
        <v>3.2000000000000002E-3</v>
      </c>
      <c r="D71" s="499">
        <v>1.2999999999999999E-3</v>
      </c>
      <c r="E71" s="499">
        <v>-1.3299999999999999E-2</v>
      </c>
      <c r="F71" s="499">
        <v>-1.18E-2</v>
      </c>
      <c r="G71" s="499">
        <v>1.34E-2</v>
      </c>
      <c r="H71" s="499">
        <v>1.4E-3</v>
      </c>
      <c r="I71" s="499">
        <v>5.5999999999999999E-3</v>
      </c>
      <c r="J71" s="499">
        <v>1.5900000000000001E-2</v>
      </c>
      <c r="K71" s="499">
        <v>1.2999999999999999E-2</v>
      </c>
      <c r="L71" s="499">
        <v>3.5000000000000001E-3</v>
      </c>
      <c r="M71" s="499">
        <v>2.47E-2</v>
      </c>
      <c r="N71" s="499">
        <v>-7.3000000000000001E-3</v>
      </c>
      <c r="O71" s="499">
        <v>5.8999999999999999E-3</v>
      </c>
      <c r="P71" s="499">
        <v>1.12E-2</v>
      </c>
      <c r="Q71" s="499">
        <v>1.6000000000000001E-3</v>
      </c>
      <c r="R71" s="499">
        <v>2.6499999999999999E-2</v>
      </c>
      <c r="S71" s="499">
        <v>1.9099999999999999E-2</v>
      </c>
      <c r="T71" s="499">
        <v>7.9000000000000008E-3</v>
      </c>
      <c r="U71" s="499">
        <v>-1.2E-2</v>
      </c>
      <c r="V71" s="499">
        <v>5.0000000000000001E-3</v>
      </c>
      <c r="W71" s="499">
        <v>2.1399999999999999E-2</v>
      </c>
      <c r="X71" s="499">
        <v>8.0000000000000002E-3</v>
      </c>
      <c r="Y71" s="499">
        <v>6.1999999999999998E-3</v>
      </c>
      <c r="Z71" s="499">
        <v>3.5000000000000001E-3</v>
      </c>
      <c r="AA71" s="499">
        <v>1.15E-2</v>
      </c>
      <c r="AB71" s="499">
        <v>2.2800000000000001E-2</v>
      </c>
      <c r="AC71" s="499">
        <v>4.8999999999999998E-3</v>
      </c>
      <c r="AD71" s="499">
        <v>5.7000000000000002E-3</v>
      </c>
    </row>
    <row r="72" spans="1:30" s="161" customFormat="1" ht="18" customHeight="1">
      <c r="A72" s="448" t="s">
        <v>370</v>
      </c>
      <c r="B72" s="499">
        <v>2.3E-3</v>
      </c>
      <c r="C72" s="499">
        <v>3.2000000000000002E-3</v>
      </c>
      <c r="D72" s="499">
        <v>1.2999999999999999E-3</v>
      </c>
      <c r="E72" s="499">
        <v>-1.3299999999999999E-2</v>
      </c>
      <c r="F72" s="499">
        <v>-1.18E-2</v>
      </c>
      <c r="G72" s="499">
        <v>0.01</v>
      </c>
      <c r="H72" s="499">
        <v>1.4E-3</v>
      </c>
      <c r="I72" s="499">
        <v>5.5999999999999999E-3</v>
      </c>
      <c r="J72" s="499">
        <v>1.5900000000000001E-2</v>
      </c>
      <c r="K72" s="499">
        <v>1.2999999999999999E-2</v>
      </c>
      <c r="L72" s="499">
        <v>3.5000000000000001E-3</v>
      </c>
      <c r="M72" s="499">
        <v>2.47E-2</v>
      </c>
      <c r="N72" s="499">
        <v>-7.3000000000000001E-3</v>
      </c>
      <c r="O72" s="499">
        <v>3.8E-3</v>
      </c>
      <c r="P72" s="499">
        <v>1.12E-2</v>
      </c>
      <c r="Q72" s="499">
        <v>1.6000000000000001E-3</v>
      </c>
      <c r="R72" s="499">
        <v>2.0799999999999999E-2</v>
      </c>
      <c r="S72" s="499">
        <v>1.43E-2</v>
      </c>
      <c r="T72" s="499">
        <v>7.9000000000000008E-3</v>
      </c>
      <c r="U72" s="499">
        <v>-1.2E-2</v>
      </c>
      <c r="V72" s="499">
        <v>4.1000000000000003E-3</v>
      </c>
      <c r="W72" s="499">
        <v>2.1399999999999999E-2</v>
      </c>
      <c r="X72" s="499">
        <v>8.0000000000000002E-3</v>
      </c>
      <c r="Y72" s="499">
        <v>6.1999999999999998E-3</v>
      </c>
      <c r="Z72" s="499">
        <v>3.5000000000000001E-3</v>
      </c>
      <c r="AA72" s="499">
        <v>1.15E-2</v>
      </c>
      <c r="AB72" s="499">
        <v>2.2800000000000001E-2</v>
      </c>
      <c r="AC72" s="499">
        <v>4.8999999999999998E-3</v>
      </c>
      <c r="AD72" s="499">
        <v>5.3E-3</v>
      </c>
    </row>
    <row r="73" spans="1:30" s="161" customFormat="1" ht="18" customHeight="1" thickBot="1">
      <c r="A73" s="448" t="s">
        <v>371</v>
      </c>
      <c r="B73" s="499">
        <v>2.3900000000000001E-2</v>
      </c>
      <c r="C73" s="499">
        <v>3.5700000000000003E-2</v>
      </c>
      <c r="D73" s="499">
        <v>1.09E-2</v>
      </c>
      <c r="E73" s="499">
        <v>-0.16569999999999999</v>
      </c>
      <c r="F73" s="499">
        <v>-5.6599999999999998E-2</v>
      </c>
      <c r="G73" s="499">
        <v>4.58E-2</v>
      </c>
      <c r="H73" s="499">
        <v>9.5999999999999992E-3</v>
      </c>
      <c r="I73" s="499">
        <v>2.6800000000000001E-2</v>
      </c>
      <c r="J73" s="499">
        <v>9.7799999999999998E-2</v>
      </c>
      <c r="K73" s="499">
        <v>6.25E-2</v>
      </c>
      <c r="L73" s="499">
        <v>1.9199999999999998E-2</v>
      </c>
      <c r="M73" s="499">
        <v>0.124</v>
      </c>
      <c r="N73" s="499">
        <v>-4.41E-2</v>
      </c>
      <c r="O73" s="499">
        <v>3.1099999999999999E-2</v>
      </c>
      <c r="P73" s="499">
        <v>0.10290000000000001</v>
      </c>
      <c r="Q73" s="499">
        <v>1.12E-2</v>
      </c>
      <c r="R73" s="499">
        <v>0.1215</v>
      </c>
      <c r="S73" s="499">
        <v>4.8599999999999997E-2</v>
      </c>
      <c r="T73" s="499">
        <v>7.0000000000000007E-2</v>
      </c>
      <c r="U73" s="499">
        <v>-6.7100000000000007E-2</v>
      </c>
      <c r="V73" s="499">
        <v>3.44E-2</v>
      </c>
      <c r="W73" s="499">
        <v>0.21840000000000001</v>
      </c>
      <c r="X73" s="499">
        <v>4.1099999999999998E-2</v>
      </c>
      <c r="Y73" s="499">
        <v>4.65E-2</v>
      </c>
      <c r="Z73" s="499">
        <v>3.4000000000000002E-2</v>
      </c>
      <c r="AA73" s="499">
        <v>9.7299999999999998E-2</v>
      </c>
      <c r="AB73" s="499">
        <v>0.18909999999999999</v>
      </c>
      <c r="AC73" s="499">
        <v>3.5200000000000002E-2</v>
      </c>
      <c r="AD73" s="499">
        <v>4.1599999999999998E-2</v>
      </c>
    </row>
    <row r="74" spans="1:30" s="161" customFormat="1" ht="18" customHeight="1" thickTop="1" thickBot="1">
      <c r="A74" s="98" t="s">
        <v>372</v>
      </c>
      <c r="B74" s="107"/>
      <c r="C74" s="107"/>
      <c r="D74" s="107"/>
      <c r="E74" s="107"/>
      <c r="F74" s="271"/>
      <c r="G74" s="271"/>
      <c r="H74" s="271"/>
      <c r="I74" s="107"/>
      <c r="J74" s="107"/>
      <c r="K74" s="107"/>
      <c r="L74" s="107"/>
      <c r="M74" s="271"/>
      <c r="N74" s="271"/>
      <c r="O74" s="271"/>
      <c r="P74" s="107"/>
      <c r="Q74" s="107"/>
      <c r="R74" s="107"/>
      <c r="S74" s="107"/>
      <c r="T74" s="271"/>
      <c r="U74" s="271"/>
      <c r="V74" s="271"/>
      <c r="W74" s="107"/>
      <c r="X74" s="107"/>
      <c r="Y74" s="107"/>
      <c r="Z74" s="107"/>
      <c r="AA74" s="271"/>
      <c r="AB74" s="271"/>
      <c r="AC74" s="271"/>
      <c r="AD74" s="271"/>
    </row>
    <row r="75" spans="1:30" s="161" customFormat="1" ht="18" customHeight="1" thickTop="1">
      <c r="A75" s="448" t="s">
        <v>373</v>
      </c>
      <c r="B75" s="499">
        <v>9.4299999999999995E-2</v>
      </c>
      <c r="C75" s="499">
        <v>0.1119</v>
      </c>
      <c r="D75" s="499">
        <v>8.6800000000000002E-2</v>
      </c>
      <c r="E75" s="499">
        <v>0.1101</v>
      </c>
      <c r="F75" s="499">
        <v>7.6600000000000001E-2</v>
      </c>
      <c r="G75" s="499">
        <v>8.8800000000000004E-2</v>
      </c>
      <c r="H75" s="499">
        <v>0.11459999999999999</v>
      </c>
      <c r="I75" s="499">
        <v>0.1018</v>
      </c>
      <c r="J75" s="499">
        <v>0.1195</v>
      </c>
      <c r="K75" s="499">
        <v>0.1037</v>
      </c>
      <c r="L75" s="499">
        <v>0.1205</v>
      </c>
      <c r="M75" s="499">
        <v>0.11219999999999999</v>
      </c>
      <c r="N75" s="499">
        <v>0.17199999999999999</v>
      </c>
      <c r="O75" s="499">
        <v>0.1115</v>
      </c>
      <c r="P75" s="499">
        <v>0.1109</v>
      </c>
      <c r="Q75" s="499">
        <v>0.11409999999999999</v>
      </c>
      <c r="R75" s="499">
        <v>0.12230000000000001</v>
      </c>
      <c r="S75" s="499">
        <v>0.14099999999999999</v>
      </c>
      <c r="T75" s="499">
        <v>0.1191</v>
      </c>
      <c r="U75" s="499">
        <v>0.13739999999999999</v>
      </c>
      <c r="V75" s="499">
        <v>8.4099999999999994E-2</v>
      </c>
      <c r="W75" s="499">
        <v>9.8799999999999999E-2</v>
      </c>
      <c r="X75" s="499">
        <v>0.1134</v>
      </c>
      <c r="Y75" s="499">
        <v>0.1336</v>
      </c>
      <c r="Z75" s="499">
        <v>0.1008</v>
      </c>
      <c r="AA75" s="499">
        <v>0.1172</v>
      </c>
      <c r="AB75" s="499">
        <v>0.11940000000000001</v>
      </c>
      <c r="AC75" s="499">
        <v>0.126</v>
      </c>
      <c r="AD75" s="499">
        <v>0.10879999999999999</v>
      </c>
    </row>
    <row r="76" spans="1:30" s="161" customFormat="1" ht="18" customHeight="1">
      <c r="A76" s="448" t="s">
        <v>374</v>
      </c>
      <c r="B76" s="499">
        <v>-2.4799999999999999E-2</v>
      </c>
      <c r="C76" s="499">
        <v>-3.4700000000000002E-2</v>
      </c>
      <c r="D76" s="499">
        <v>-2.7699999999999999E-2</v>
      </c>
      <c r="E76" s="499">
        <v>-3.7900000000000003E-2</v>
      </c>
      <c r="F76" s="499">
        <v>-1.5800000000000002E-2</v>
      </c>
      <c r="G76" s="499">
        <v>-2.5999999999999999E-2</v>
      </c>
      <c r="H76" s="499">
        <v>-2.5700000000000001E-2</v>
      </c>
      <c r="I76" s="499">
        <v>-2.3599999999999999E-2</v>
      </c>
      <c r="J76" s="499">
        <v>-3.8600000000000002E-2</v>
      </c>
      <c r="K76" s="499">
        <v>-2.8299999999999999E-2</v>
      </c>
      <c r="L76" s="499">
        <v>-2.7400000000000001E-2</v>
      </c>
      <c r="M76" s="499">
        <v>-2.0199999999999999E-2</v>
      </c>
      <c r="N76" s="499">
        <v>-3.7999999999999999E-2</v>
      </c>
      <c r="O76" s="499">
        <v>-2.9600000000000001E-2</v>
      </c>
      <c r="P76" s="499">
        <v>-3.7699999999999997E-2</v>
      </c>
      <c r="Q76" s="499">
        <v>-2.5600000000000001E-2</v>
      </c>
      <c r="R76" s="499">
        <v>-3.1099999999999999E-2</v>
      </c>
      <c r="S76" s="499">
        <v>-1.9300000000000001E-2</v>
      </c>
      <c r="T76" s="499">
        <v>-3.0300000000000001E-2</v>
      </c>
      <c r="U76" s="499">
        <v>-2.92E-2</v>
      </c>
      <c r="V76" s="499">
        <v>-1.9099999999999999E-2</v>
      </c>
      <c r="W76" s="499">
        <v>-2.0199999999999999E-2</v>
      </c>
      <c r="X76" s="499">
        <v>-1.7399999999999999E-2</v>
      </c>
      <c r="Y76" s="499">
        <v>-3.6200000000000003E-2</v>
      </c>
      <c r="Z76" s="499">
        <v>-3.09E-2</v>
      </c>
      <c r="AA76" s="499">
        <v>-4.0099999999999997E-2</v>
      </c>
      <c r="AB76" s="499">
        <v>-4.0300000000000002E-2</v>
      </c>
      <c r="AC76" s="499">
        <v>-3.2399999999999998E-2</v>
      </c>
      <c r="AD76" s="499">
        <v>-2.9600000000000001E-2</v>
      </c>
    </row>
    <row r="77" spans="1:30" s="161" customFormat="1" ht="18" customHeight="1">
      <c r="A77" s="448" t="s">
        <v>375</v>
      </c>
      <c r="B77" s="499">
        <v>3.0200000000000001E-2</v>
      </c>
      <c r="C77" s="499">
        <v>3.9899999999999998E-2</v>
      </c>
      <c r="D77" s="499">
        <v>3.3099999999999997E-2</v>
      </c>
      <c r="E77" s="499">
        <v>4.3200000000000002E-2</v>
      </c>
      <c r="F77" s="499">
        <v>2.06E-2</v>
      </c>
      <c r="G77" s="499">
        <v>3.6499999999999998E-2</v>
      </c>
      <c r="H77" s="499">
        <v>3.2099999999999997E-2</v>
      </c>
      <c r="I77" s="499">
        <v>3.1800000000000002E-2</v>
      </c>
      <c r="J77" s="499">
        <v>4.8800000000000003E-2</v>
      </c>
      <c r="K77" s="499">
        <v>3.7999999999999999E-2</v>
      </c>
      <c r="L77" s="499">
        <v>3.6499999999999998E-2</v>
      </c>
      <c r="M77" s="499">
        <v>2.7699999999999999E-2</v>
      </c>
      <c r="N77" s="499">
        <v>4.7300000000000002E-2</v>
      </c>
      <c r="O77" s="499">
        <v>3.5000000000000003E-2</v>
      </c>
      <c r="P77" s="499">
        <v>4.4499999999999998E-2</v>
      </c>
      <c r="Q77" s="499">
        <v>3.1699999999999999E-2</v>
      </c>
      <c r="R77" s="499">
        <v>4.0399999999999998E-2</v>
      </c>
      <c r="S77" s="499">
        <v>3.0599999999999999E-2</v>
      </c>
      <c r="T77" s="499">
        <v>3.6799999999999999E-2</v>
      </c>
      <c r="U77" s="499">
        <v>3.8899999999999997E-2</v>
      </c>
      <c r="V77" s="499">
        <v>2.2599999999999999E-2</v>
      </c>
      <c r="W77" s="499">
        <v>2.3900000000000001E-2</v>
      </c>
      <c r="X77" s="499">
        <v>2.3E-2</v>
      </c>
      <c r="Y77" s="499">
        <v>4.4499999999999998E-2</v>
      </c>
      <c r="Z77" s="499">
        <v>3.61E-2</v>
      </c>
      <c r="AA77" s="499">
        <v>4.7600000000000003E-2</v>
      </c>
      <c r="AB77" s="499">
        <v>4.8500000000000001E-2</v>
      </c>
      <c r="AC77" s="499">
        <v>3.95E-2</v>
      </c>
      <c r="AD77" s="499">
        <v>3.6299999999999999E-2</v>
      </c>
    </row>
    <row r="78" spans="1:30" s="161" customFormat="1" ht="18" customHeight="1">
      <c r="A78" s="448" t="s">
        <v>376</v>
      </c>
      <c r="B78" s="499">
        <v>0</v>
      </c>
      <c r="C78" s="499">
        <v>0</v>
      </c>
      <c r="D78" s="499">
        <v>-2.0000000000000001E-4</v>
      </c>
      <c r="E78" s="499">
        <v>0</v>
      </c>
      <c r="F78" s="499">
        <v>-2.0000000000000001E-4</v>
      </c>
      <c r="G78" s="499">
        <v>0</v>
      </c>
      <c r="H78" s="499">
        <v>0</v>
      </c>
      <c r="I78" s="499">
        <v>0</v>
      </c>
      <c r="J78" s="499">
        <v>0</v>
      </c>
      <c r="K78" s="499">
        <v>0</v>
      </c>
      <c r="L78" s="499">
        <v>0</v>
      </c>
      <c r="M78" s="499">
        <v>0</v>
      </c>
      <c r="N78" s="499">
        <v>1E-4</v>
      </c>
      <c r="O78" s="499">
        <v>0</v>
      </c>
      <c r="P78" s="499">
        <v>0</v>
      </c>
      <c r="Q78" s="499">
        <v>4.0000000000000002E-4</v>
      </c>
      <c r="R78" s="499">
        <v>0</v>
      </c>
      <c r="S78" s="499">
        <v>0</v>
      </c>
      <c r="T78" s="499">
        <v>0</v>
      </c>
      <c r="U78" s="499">
        <v>0</v>
      </c>
      <c r="V78" s="499">
        <v>0</v>
      </c>
      <c r="W78" s="499">
        <v>0</v>
      </c>
      <c r="X78" s="499">
        <v>0</v>
      </c>
      <c r="Y78" s="499">
        <v>-2.9999999999999997E-4</v>
      </c>
      <c r="Z78" s="499">
        <v>0</v>
      </c>
      <c r="AA78" s="499">
        <v>0</v>
      </c>
      <c r="AB78" s="499">
        <v>0</v>
      </c>
      <c r="AC78" s="499">
        <v>0</v>
      </c>
      <c r="AD78" s="499">
        <v>0</v>
      </c>
    </row>
    <row r="79" spans="1:30" s="161" customFormat="1" ht="18" customHeight="1">
      <c r="A79" s="448" t="s">
        <v>377</v>
      </c>
      <c r="B79" s="499">
        <v>-4.4999999999999997E-3</v>
      </c>
      <c r="C79" s="499">
        <v>-8.2000000000000007E-3</v>
      </c>
      <c r="D79" s="499">
        <v>-7.1000000000000004E-3</v>
      </c>
      <c r="E79" s="499">
        <v>-9.7999999999999997E-3</v>
      </c>
      <c r="F79" s="499">
        <v>-8.5000000000000006E-3</v>
      </c>
      <c r="G79" s="499">
        <v>1.8E-3</v>
      </c>
      <c r="H79" s="499">
        <v>-8.3999999999999995E-3</v>
      </c>
      <c r="I79" s="499">
        <v>-2E-3</v>
      </c>
      <c r="J79" s="499">
        <v>-2.3E-3</v>
      </c>
      <c r="K79" s="499">
        <v>-2.7000000000000001E-3</v>
      </c>
      <c r="L79" s="499">
        <v>-1.0200000000000001E-2</v>
      </c>
      <c r="M79" s="499">
        <v>-1.5E-3</v>
      </c>
      <c r="N79" s="499">
        <v>1.8E-3</v>
      </c>
      <c r="O79" s="499">
        <v>-5.3E-3</v>
      </c>
      <c r="P79" s="499">
        <v>4.4999999999999997E-3</v>
      </c>
      <c r="Q79" s="499">
        <v>-5.0000000000000001E-3</v>
      </c>
      <c r="R79" s="499">
        <v>-4.1999999999999997E-3</v>
      </c>
      <c r="S79" s="499">
        <v>-7.4999999999999997E-3</v>
      </c>
      <c r="T79" s="499">
        <v>-1.06E-2</v>
      </c>
      <c r="U79" s="499">
        <v>-4.8999999999999998E-3</v>
      </c>
      <c r="V79" s="499">
        <v>-8.3000000000000001E-3</v>
      </c>
      <c r="W79" s="499">
        <v>-7.4999999999999997E-3</v>
      </c>
      <c r="X79" s="499">
        <v>-5.9999999999999995E-4</v>
      </c>
      <c r="Y79" s="499">
        <v>-1.3299999999999999E-2</v>
      </c>
      <c r="Z79" s="499">
        <v>-2.3999999999999998E-3</v>
      </c>
      <c r="AA79" s="499">
        <v>-7.1999999999999998E-3</v>
      </c>
      <c r="AB79" s="499">
        <v>-3.2000000000000002E-3</v>
      </c>
      <c r="AC79" s="499">
        <v>-6.4000000000000003E-3</v>
      </c>
      <c r="AD79" s="499">
        <v>-5.7000000000000002E-3</v>
      </c>
    </row>
    <row r="80" spans="1:30" s="161" customFormat="1" ht="18" customHeight="1">
      <c r="A80" s="448" t="s">
        <v>378</v>
      </c>
      <c r="B80" s="499">
        <v>2.8E-3</v>
      </c>
      <c r="C80" s="499">
        <v>4.7999999999999996E-3</v>
      </c>
      <c r="D80" s="499">
        <v>1.8E-3</v>
      </c>
      <c r="E80" s="499">
        <v>5.3E-3</v>
      </c>
      <c r="F80" s="499">
        <v>1.1999999999999999E-3</v>
      </c>
      <c r="G80" s="499">
        <v>4.3E-3</v>
      </c>
      <c r="H80" s="499">
        <v>2.5000000000000001E-3</v>
      </c>
      <c r="I80" s="499">
        <v>2.8E-3</v>
      </c>
      <c r="J80" s="499">
        <v>7.4000000000000003E-3</v>
      </c>
      <c r="K80" s="499">
        <v>1.5E-3</v>
      </c>
      <c r="L80" s="499">
        <v>1.8E-3</v>
      </c>
      <c r="M80" s="499">
        <v>2.9999999999999997E-4</v>
      </c>
      <c r="N80" s="499">
        <v>2.8E-3</v>
      </c>
      <c r="O80" s="499">
        <v>3.0000000000000001E-3</v>
      </c>
      <c r="P80" s="499">
        <v>6.9999999999999999E-4</v>
      </c>
      <c r="Q80" s="499">
        <v>2.9999999999999997E-4</v>
      </c>
      <c r="R80" s="499">
        <v>-8.0000000000000004E-4</v>
      </c>
      <c r="S80" s="499">
        <v>4.0000000000000002E-4</v>
      </c>
      <c r="T80" s="499">
        <v>2E-3</v>
      </c>
      <c r="U80" s="499">
        <v>2.0999999999999999E-3</v>
      </c>
      <c r="V80" s="499">
        <v>-2.0000000000000001E-4</v>
      </c>
      <c r="W80" s="499">
        <v>8.9999999999999998E-4</v>
      </c>
      <c r="X80" s="499">
        <v>-1.8E-3</v>
      </c>
      <c r="Y80" s="499">
        <v>-5.0000000000000001E-4</v>
      </c>
      <c r="Z80" s="499">
        <v>3.8E-3</v>
      </c>
      <c r="AA80" s="499">
        <v>3.0999999999999999E-3</v>
      </c>
      <c r="AB80" s="499">
        <v>1.1000000000000001E-3</v>
      </c>
      <c r="AC80" s="499">
        <v>3.5000000000000001E-3</v>
      </c>
      <c r="AD80" s="499">
        <v>2.7000000000000001E-3</v>
      </c>
    </row>
    <row r="81" spans="1:30" s="161" customFormat="1" ht="18" customHeight="1">
      <c r="A81" s="448" t="s">
        <v>379</v>
      </c>
      <c r="B81" s="499">
        <v>-6.54E-2</v>
      </c>
      <c r="C81" s="499">
        <v>-7.0499999999999993E-2</v>
      </c>
      <c r="D81" s="499">
        <v>-5.2299999999999999E-2</v>
      </c>
      <c r="E81" s="499">
        <v>-8.1100000000000005E-2</v>
      </c>
      <c r="F81" s="500">
        <v>-6.3799999999999996E-2</v>
      </c>
      <c r="G81" s="500">
        <v>-5.45E-2</v>
      </c>
      <c r="H81" s="500">
        <v>-8.1699999999999995E-2</v>
      </c>
      <c r="I81" s="499">
        <v>-7.3200000000000001E-2</v>
      </c>
      <c r="J81" s="499">
        <v>-6.9699999999999998E-2</v>
      </c>
      <c r="K81" s="499">
        <v>-6.1199999999999997E-2</v>
      </c>
      <c r="L81" s="499">
        <v>-8.1199999999999994E-2</v>
      </c>
      <c r="M81" s="500">
        <v>-6.8599999999999994E-2</v>
      </c>
      <c r="N81" s="500">
        <v>-0.14580000000000001</v>
      </c>
      <c r="O81" s="500">
        <v>-7.3400000000000007E-2</v>
      </c>
      <c r="P81" s="499">
        <v>-6.1600000000000002E-2</v>
      </c>
      <c r="Q81" s="499">
        <v>-9.3899999999999997E-2</v>
      </c>
      <c r="R81" s="499">
        <v>-5.9700000000000003E-2</v>
      </c>
      <c r="S81" s="499">
        <v>-9.5799999999999996E-2</v>
      </c>
      <c r="T81" s="500">
        <v>-7.4300000000000005E-2</v>
      </c>
      <c r="U81" s="500">
        <v>-0.1174</v>
      </c>
      <c r="V81" s="500">
        <v>-5.28E-2</v>
      </c>
      <c r="W81" s="499">
        <v>-4.8099999999999997E-2</v>
      </c>
      <c r="X81" s="499">
        <v>-8.5400000000000004E-2</v>
      </c>
      <c r="Y81" s="499">
        <v>-7.6999999999999999E-2</v>
      </c>
      <c r="Z81" s="499">
        <v>-6.6799999999999998E-2</v>
      </c>
      <c r="AA81" s="500">
        <v>-6.1400000000000003E-2</v>
      </c>
      <c r="AB81" s="500">
        <v>-5.3900000000000003E-2</v>
      </c>
      <c r="AC81" s="500">
        <v>-8.5699999999999998E-2</v>
      </c>
      <c r="AD81" s="500">
        <v>-7.0400000000000004E-2</v>
      </c>
    </row>
    <row r="82" spans="1:30" s="161" customFormat="1" ht="18" customHeight="1">
      <c r="A82" s="448" t="s">
        <v>380</v>
      </c>
      <c r="B82" s="499">
        <v>0</v>
      </c>
      <c r="C82" s="499">
        <v>0</v>
      </c>
      <c r="D82" s="499">
        <v>1E-4</v>
      </c>
      <c r="E82" s="499">
        <v>0</v>
      </c>
      <c r="F82" s="499">
        <v>-1.2999999999999999E-3</v>
      </c>
      <c r="G82" s="499">
        <v>-8.9999999999999998E-4</v>
      </c>
      <c r="H82" s="499">
        <v>1E-4</v>
      </c>
      <c r="I82" s="499">
        <v>-1E-4</v>
      </c>
      <c r="J82" s="499">
        <v>-4.0000000000000002E-4</v>
      </c>
      <c r="K82" s="499">
        <v>-1E-4</v>
      </c>
      <c r="L82" s="499">
        <v>0</v>
      </c>
      <c r="M82" s="499">
        <v>2.7000000000000001E-3</v>
      </c>
      <c r="N82" s="499">
        <v>-2.9999999999999997E-4</v>
      </c>
      <c r="O82" s="499">
        <v>-4.0000000000000002E-4</v>
      </c>
      <c r="P82" s="499">
        <v>-5.7000000000000002E-3</v>
      </c>
      <c r="Q82" s="499">
        <v>1.12E-2</v>
      </c>
      <c r="R82" s="499">
        <v>0</v>
      </c>
      <c r="S82" s="499">
        <v>2.0000000000000001E-4</v>
      </c>
      <c r="T82" s="499">
        <v>1.8E-3</v>
      </c>
      <c r="U82" s="499">
        <v>0</v>
      </c>
      <c r="V82" s="499">
        <v>1.2999999999999999E-3</v>
      </c>
      <c r="W82" s="499">
        <v>-2.5000000000000001E-3</v>
      </c>
      <c r="X82" s="499">
        <v>-2.9999999999999997E-4</v>
      </c>
      <c r="Y82" s="499">
        <v>0</v>
      </c>
      <c r="Z82" s="499">
        <v>-8.9999999999999998E-4</v>
      </c>
      <c r="AA82" s="499">
        <v>-2.0000000000000001E-4</v>
      </c>
      <c r="AB82" s="499">
        <v>-2.9999999999999997E-4</v>
      </c>
      <c r="AC82" s="499">
        <v>0</v>
      </c>
      <c r="AD82" s="499">
        <v>-1E-4</v>
      </c>
    </row>
    <row r="83" spans="1:30" s="161" customFormat="1" ht="18" customHeight="1" thickBot="1">
      <c r="A83" s="448" t="s">
        <v>381</v>
      </c>
      <c r="B83" s="499">
        <v>0.1061</v>
      </c>
      <c r="C83" s="499">
        <v>0.19070000000000001</v>
      </c>
      <c r="D83" s="499">
        <v>8.5599999999999996E-2</v>
      </c>
      <c r="E83" s="499">
        <v>7.6999999999999999E-2</v>
      </c>
      <c r="F83" s="499">
        <v>7.9200000000000007E-2</v>
      </c>
      <c r="G83" s="499">
        <v>0.1268</v>
      </c>
      <c r="H83" s="499">
        <v>0.1716</v>
      </c>
      <c r="I83" s="499">
        <v>0.2109</v>
      </c>
      <c r="J83" s="499">
        <v>0.20519999999999999</v>
      </c>
      <c r="K83" s="499">
        <v>0.15529999999999999</v>
      </c>
      <c r="L83" s="499">
        <v>0.111</v>
      </c>
      <c r="M83" s="499">
        <v>0.16439999999999999</v>
      </c>
      <c r="N83" s="499">
        <v>0.13600000000000001</v>
      </c>
      <c r="O83" s="499">
        <v>0.20419999999999999</v>
      </c>
      <c r="P83" s="499">
        <v>9.9199999999999997E-2</v>
      </c>
      <c r="Q83" s="499">
        <v>0.26590000000000003</v>
      </c>
      <c r="R83" s="499">
        <v>0.1953</v>
      </c>
      <c r="S83" s="499">
        <v>0.1767</v>
      </c>
      <c r="T83" s="499">
        <v>0.2301</v>
      </c>
      <c r="U83" s="499">
        <v>0.1265</v>
      </c>
      <c r="V83" s="499">
        <v>0.183</v>
      </c>
      <c r="W83" s="499">
        <v>0.1721</v>
      </c>
      <c r="X83" s="499">
        <v>5.57E-2</v>
      </c>
      <c r="Y83" s="499">
        <v>0.1205</v>
      </c>
      <c r="Z83" s="499">
        <v>0.11260000000000001</v>
      </c>
      <c r="AA83" s="499">
        <v>0.21310000000000001</v>
      </c>
      <c r="AB83" s="499">
        <v>0.2908</v>
      </c>
      <c r="AC83" s="499">
        <v>0.14760000000000001</v>
      </c>
      <c r="AD83" s="499">
        <v>0.12959999999999999</v>
      </c>
    </row>
    <row r="84" spans="1:30" s="161" customFormat="1" ht="18" customHeight="1" thickTop="1" thickBot="1">
      <c r="A84" s="98" t="s">
        <v>382</v>
      </c>
      <c r="B84" s="107"/>
      <c r="C84" s="107"/>
      <c r="D84" s="107"/>
      <c r="E84" s="107"/>
      <c r="F84" s="271"/>
      <c r="G84" s="271"/>
      <c r="H84" s="271"/>
      <c r="I84" s="107"/>
      <c r="J84" s="107"/>
      <c r="K84" s="107"/>
      <c r="L84" s="107"/>
      <c r="M84" s="271"/>
      <c r="N84" s="271"/>
      <c r="O84" s="271"/>
      <c r="P84" s="107"/>
      <c r="Q84" s="107"/>
      <c r="R84" s="107"/>
      <c r="S84" s="107"/>
      <c r="T84" s="271"/>
      <c r="U84" s="271"/>
      <c r="V84" s="271"/>
      <c r="W84" s="107"/>
      <c r="X84" s="107"/>
      <c r="Y84" s="107"/>
      <c r="Z84" s="107"/>
      <c r="AA84" s="271"/>
      <c r="AB84" s="271"/>
      <c r="AC84" s="271"/>
      <c r="AD84" s="271"/>
    </row>
    <row r="85" spans="1:30" s="161" customFormat="1" ht="18" customHeight="1" thickTop="1">
      <c r="A85" s="448" t="s">
        <v>383</v>
      </c>
      <c r="B85" s="499">
        <v>0.1487</v>
      </c>
      <c r="C85" s="499">
        <v>0.14430000000000001</v>
      </c>
      <c r="D85" s="499">
        <v>0.12529999999999999</v>
      </c>
      <c r="E85" s="499">
        <v>0.1502</v>
      </c>
      <c r="F85" s="499">
        <v>0.1154</v>
      </c>
      <c r="G85" s="499">
        <v>0.1022</v>
      </c>
      <c r="H85" s="499">
        <v>0.156</v>
      </c>
      <c r="I85" s="499">
        <v>0.1216</v>
      </c>
      <c r="J85" s="499">
        <v>0.14749999999999999</v>
      </c>
      <c r="K85" s="499">
        <v>0.13220000000000001</v>
      </c>
      <c r="L85" s="499">
        <v>0.14610000000000001</v>
      </c>
      <c r="M85" s="499">
        <v>0.13159999999999999</v>
      </c>
      <c r="N85" s="499">
        <v>0.1835</v>
      </c>
      <c r="O85" s="499">
        <v>0.14369999999999999</v>
      </c>
      <c r="P85" s="499">
        <v>0.15060000000000001</v>
      </c>
      <c r="Q85" s="499">
        <v>0.1522</v>
      </c>
      <c r="R85" s="499">
        <v>0.14399999999999999</v>
      </c>
      <c r="S85" s="499">
        <v>0.17319999999999999</v>
      </c>
      <c r="T85" s="499">
        <v>0.15379999999999999</v>
      </c>
      <c r="U85" s="499">
        <v>0.17699999999999999</v>
      </c>
      <c r="V85" s="499">
        <v>0.107</v>
      </c>
      <c r="W85" s="499">
        <v>0.13339999999999999</v>
      </c>
      <c r="X85" s="499">
        <v>0.15060000000000001</v>
      </c>
      <c r="Y85" s="499">
        <v>0.1555</v>
      </c>
      <c r="Z85" s="499">
        <v>0.1361</v>
      </c>
      <c r="AA85" s="499">
        <v>0.13569999999999999</v>
      </c>
      <c r="AB85" s="499">
        <v>0.1479</v>
      </c>
      <c r="AC85" s="499">
        <v>0.14729999999999999</v>
      </c>
      <c r="AD85" s="499">
        <v>0.14699999999999999</v>
      </c>
    </row>
    <row r="86" spans="1:30" s="161" customFormat="1" ht="18" customHeight="1">
      <c r="A86" s="448" t="s">
        <v>384</v>
      </c>
      <c r="B86" s="499">
        <v>8.8700000000000001E-2</v>
      </c>
      <c r="C86" s="499">
        <v>9.9099999999999994E-2</v>
      </c>
      <c r="D86" s="499">
        <v>9.9400000000000002E-2</v>
      </c>
      <c r="E86" s="499">
        <v>9.3700000000000006E-2</v>
      </c>
      <c r="F86" s="499">
        <v>0</v>
      </c>
      <c r="G86" s="499">
        <v>0</v>
      </c>
      <c r="H86" s="499">
        <v>0.14510000000000001</v>
      </c>
      <c r="I86" s="499">
        <v>8.1500000000000003E-2</v>
      </c>
      <c r="J86" s="499">
        <v>0</v>
      </c>
      <c r="K86" s="499">
        <v>0</v>
      </c>
      <c r="L86" s="499">
        <v>9.74E-2</v>
      </c>
      <c r="M86" s="499">
        <v>0</v>
      </c>
      <c r="N86" s="499">
        <v>0.17430000000000001</v>
      </c>
      <c r="O86" s="499">
        <v>0</v>
      </c>
      <c r="P86" s="499">
        <v>0</v>
      </c>
      <c r="Q86" s="499">
        <v>0.13220000000000001</v>
      </c>
      <c r="R86" s="499">
        <v>8.4699999999999998E-2</v>
      </c>
      <c r="S86" s="499">
        <v>0.1115</v>
      </c>
      <c r="T86" s="499">
        <v>0</v>
      </c>
      <c r="U86" s="499">
        <v>0.1027</v>
      </c>
      <c r="V86" s="499">
        <v>0</v>
      </c>
      <c r="W86" s="499">
        <v>0</v>
      </c>
      <c r="X86" s="499">
        <v>0</v>
      </c>
      <c r="Y86" s="499">
        <v>0.14369999999999999</v>
      </c>
      <c r="Z86" s="499">
        <v>0.1366</v>
      </c>
      <c r="AA86" s="499">
        <v>0.12790000000000001</v>
      </c>
      <c r="AB86" s="499">
        <v>2.64E-2</v>
      </c>
      <c r="AC86" s="499">
        <v>7.7700000000000005E-2</v>
      </c>
      <c r="AD86" s="499">
        <v>9.0800000000000006E-2</v>
      </c>
    </row>
    <row r="87" spans="1:30" s="161" customFormat="1" ht="18" customHeight="1">
      <c r="A87" s="448" t="s">
        <v>385</v>
      </c>
      <c r="B87" s="499">
        <v>0.21390000000000001</v>
      </c>
      <c r="C87" s="499">
        <v>0.29509999999999997</v>
      </c>
      <c r="D87" s="499">
        <v>0.16500000000000001</v>
      </c>
      <c r="E87" s="499">
        <v>0.17069999999999999</v>
      </c>
      <c r="F87" s="499">
        <v>0.125</v>
      </c>
      <c r="G87" s="499">
        <v>0.6169</v>
      </c>
      <c r="H87" s="499">
        <v>8.4199999999999997E-2</v>
      </c>
      <c r="I87" s="499">
        <v>7.6399999999999996E-2</v>
      </c>
      <c r="J87" s="499">
        <v>0.12790000000000001</v>
      </c>
      <c r="K87" s="499">
        <v>9.5799999999999996E-2</v>
      </c>
      <c r="L87" s="499">
        <v>4.7800000000000002E-2</v>
      </c>
      <c r="M87" s="499">
        <v>0.22559999999999999</v>
      </c>
      <c r="N87" s="499">
        <v>0.65949999999999998</v>
      </c>
      <c r="O87" s="499">
        <v>0.41410000000000002</v>
      </c>
      <c r="P87" s="499">
        <v>0.39269999999999999</v>
      </c>
      <c r="Q87" s="499">
        <v>0.43830000000000002</v>
      </c>
      <c r="R87" s="499">
        <v>0.1124</v>
      </c>
      <c r="S87" s="499">
        <v>0.16639999999999999</v>
      </c>
      <c r="T87" s="499">
        <v>5.6899999999999999E-2</v>
      </c>
      <c r="U87" s="499">
        <v>0.18640000000000001</v>
      </c>
      <c r="V87" s="499">
        <v>8.0000000000000004E-4</v>
      </c>
      <c r="W87" s="499">
        <v>9.4600000000000004E-2</v>
      </c>
      <c r="X87" s="499">
        <v>0.13400000000000001</v>
      </c>
      <c r="Y87" s="499">
        <v>0.15060000000000001</v>
      </c>
      <c r="Z87" s="499">
        <v>6.5799999999999997E-2</v>
      </c>
      <c r="AA87" s="499">
        <v>0.10730000000000001</v>
      </c>
      <c r="AB87" s="499">
        <v>0.16270000000000001</v>
      </c>
      <c r="AC87" s="499">
        <v>0.19800000000000001</v>
      </c>
      <c r="AD87" s="499">
        <v>0.20369999999999999</v>
      </c>
    </row>
    <row r="88" spans="1:30" s="161" customFormat="1" ht="18" customHeight="1">
      <c r="A88" s="448" t="s">
        <v>386</v>
      </c>
      <c r="B88" s="499">
        <v>0.1033</v>
      </c>
      <c r="C88" s="499">
        <v>0.33929999999999999</v>
      </c>
      <c r="D88" s="499">
        <v>0.10349999999999999</v>
      </c>
      <c r="E88" s="499">
        <v>0.2185</v>
      </c>
      <c r="F88" s="499">
        <v>0</v>
      </c>
      <c r="G88" s="499">
        <v>0</v>
      </c>
      <c r="H88" s="499">
        <v>9.5799999999999996E-2</v>
      </c>
      <c r="I88" s="499">
        <v>0</v>
      </c>
      <c r="J88" s="499">
        <v>0</v>
      </c>
      <c r="K88" s="499">
        <v>0</v>
      </c>
      <c r="L88" s="499">
        <v>0</v>
      </c>
      <c r="M88" s="499">
        <v>0</v>
      </c>
      <c r="N88" s="499">
        <v>1.1144000000000001</v>
      </c>
      <c r="O88" s="499">
        <v>9.5200000000000007E-2</v>
      </c>
      <c r="P88" s="499">
        <v>0</v>
      </c>
      <c r="Q88" s="499">
        <v>0</v>
      </c>
      <c r="R88" s="499">
        <v>3.6494</v>
      </c>
      <c r="S88" s="499">
        <v>0</v>
      </c>
      <c r="T88" s="499">
        <v>0</v>
      </c>
      <c r="U88" s="499">
        <v>0.18429999999999999</v>
      </c>
      <c r="V88" s="499">
        <v>0</v>
      </c>
      <c r="W88" s="499">
        <v>0</v>
      </c>
      <c r="X88" s="499">
        <v>0</v>
      </c>
      <c r="Y88" s="499">
        <v>7.7499999999999999E-2</v>
      </c>
      <c r="Z88" s="499">
        <v>2.5700000000000001E-2</v>
      </c>
      <c r="AA88" s="499">
        <v>3.8899999999999997E-2</v>
      </c>
      <c r="AB88" s="499">
        <v>0</v>
      </c>
      <c r="AC88" s="499">
        <v>0</v>
      </c>
      <c r="AD88" s="499">
        <v>0.17430000000000001</v>
      </c>
    </row>
    <row r="89" spans="1:30" s="161" customFormat="1" ht="18" customHeight="1">
      <c r="A89" s="448" t="s">
        <v>387</v>
      </c>
      <c r="B89" s="499">
        <v>2.3E-3</v>
      </c>
      <c r="C89" s="499">
        <v>0</v>
      </c>
      <c r="D89" s="499">
        <v>1E-3</v>
      </c>
      <c r="E89" s="499">
        <v>1.6000000000000001E-3</v>
      </c>
      <c r="F89" s="499">
        <v>0</v>
      </c>
      <c r="G89" s="499">
        <v>0</v>
      </c>
      <c r="H89" s="499">
        <v>1.9E-3</v>
      </c>
      <c r="I89" s="499">
        <v>0</v>
      </c>
      <c r="J89" s="499">
        <v>4.4000000000000003E-3</v>
      </c>
      <c r="K89" s="499">
        <v>0</v>
      </c>
      <c r="L89" s="499">
        <v>0</v>
      </c>
      <c r="M89" s="499">
        <v>8.9999999999999998E-4</v>
      </c>
      <c r="N89" s="499">
        <v>5.0000000000000001E-3</v>
      </c>
      <c r="O89" s="499">
        <v>3.5999999999999999E-3</v>
      </c>
      <c r="P89" s="499">
        <v>0</v>
      </c>
      <c r="Q89" s="499">
        <v>0</v>
      </c>
      <c r="R89" s="499">
        <v>2.3E-3</v>
      </c>
      <c r="S89" s="499">
        <v>4.7000000000000002E-3</v>
      </c>
      <c r="T89" s="499">
        <v>2.5999999999999999E-3</v>
      </c>
      <c r="U89" s="499">
        <v>5.3E-3</v>
      </c>
      <c r="V89" s="499">
        <v>0</v>
      </c>
      <c r="W89" s="499">
        <v>9.1000000000000004E-3</v>
      </c>
      <c r="X89" s="499">
        <v>7.3000000000000001E-3</v>
      </c>
      <c r="Y89" s="499">
        <v>0</v>
      </c>
      <c r="Z89" s="499">
        <v>2.2599999999999999E-2</v>
      </c>
      <c r="AA89" s="499">
        <v>1.06E-2</v>
      </c>
      <c r="AB89" s="499">
        <v>1.8E-3</v>
      </c>
      <c r="AC89" s="499">
        <v>0</v>
      </c>
      <c r="AD89" s="499">
        <v>1.1999999999999999E-3</v>
      </c>
    </row>
    <row r="90" spans="1:30" s="161" customFormat="1" ht="18" customHeight="1">
      <c r="A90" s="448" t="s">
        <v>388</v>
      </c>
      <c r="B90" s="499">
        <v>4.7000000000000002E-3</v>
      </c>
      <c r="C90" s="499">
        <v>0</v>
      </c>
      <c r="D90" s="499">
        <v>8.6E-3</v>
      </c>
      <c r="E90" s="499">
        <v>8.9999999999999998E-4</v>
      </c>
      <c r="F90" s="499">
        <v>0</v>
      </c>
      <c r="G90" s="499">
        <v>0</v>
      </c>
      <c r="H90" s="499">
        <v>5.3E-3</v>
      </c>
      <c r="I90" s="499">
        <v>0</v>
      </c>
      <c r="J90" s="499">
        <v>3.0999999999999999E-3</v>
      </c>
      <c r="K90" s="499">
        <v>0</v>
      </c>
      <c r="L90" s="499">
        <v>0</v>
      </c>
      <c r="M90" s="499">
        <v>1.6299999999999999E-2</v>
      </c>
      <c r="N90" s="499">
        <v>0</v>
      </c>
      <c r="O90" s="499">
        <v>7.0000000000000001E-3</v>
      </c>
      <c r="P90" s="499">
        <v>0</v>
      </c>
      <c r="Q90" s="499">
        <v>0</v>
      </c>
      <c r="R90" s="499">
        <v>2.0000000000000001E-4</v>
      </c>
      <c r="S90" s="499">
        <v>7.1000000000000004E-3</v>
      </c>
      <c r="T90" s="499">
        <v>1.32E-2</v>
      </c>
      <c r="U90" s="499">
        <v>4.5699999999999998E-2</v>
      </c>
      <c r="V90" s="499">
        <v>0</v>
      </c>
      <c r="W90" s="499">
        <v>1.1599999999999999E-2</v>
      </c>
      <c r="X90" s="499">
        <v>6.3100000000000003E-2</v>
      </c>
      <c r="Y90" s="499">
        <v>0</v>
      </c>
      <c r="Z90" s="499">
        <v>4.4000000000000003E-3</v>
      </c>
      <c r="AA90" s="499">
        <v>3.4700000000000002E-2</v>
      </c>
      <c r="AB90" s="499">
        <v>1.1900000000000001E-2</v>
      </c>
      <c r="AC90" s="499">
        <v>0</v>
      </c>
      <c r="AD90" s="499">
        <v>4.7000000000000002E-3</v>
      </c>
    </row>
    <row r="91" spans="1:30" s="161" customFormat="1" ht="18" customHeight="1">
      <c r="A91" s="448" t="s">
        <v>389</v>
      </c>
      <c r="B91" s="499">
        <v>3.5999999999999999E-3</v>
      </c>
      <c r="C91" s="499">
        <v>0</v>
      </c>
      <c r="D91" s="500">
        <v>3.5000000000000001E-3</v>
      </c>
      <c r="E91" s="499">
        <v>1.2999999999999999E-3</v>
      </c>
      <c r="F91" s="500">
        <v>0</v>
      </c>
      <c r="G91" s="500">
        <v>0</v>
      </c>
      <c r="H91" s="500">
        <v>3.8999999999999998E-3</v>
      </c>
      <c r="I91" s="499">
        <v>0</v>
      </c>
      <c r="J91" s="499">
        <v>3.5000000000000001E-3</v>
      </c>
      <c r="K91" s="500">
        <v>0</v>
      </c>
      <c r="L91" s="499">
        <v>0</v>
      </c>
      <c r="M91" s="500">
        <v>3.3E-3</v>
      </c>
      <c r="N91" s="500">
        <v>4.7000000000000002E-3</v>
      </c>
      <c r="O91" s="500">
        <v>4.1000000000000003E-3</v>
      </c>
      <c r="P91" s="499">
        <v>0</v>
      </c>
      <c r="Q91" s="499">
        <v>0</v>
      </c>
      <c r="R91" s="500">
        <v>1.8E-3</v>
      </c>
      <c r="S91" s="499">
        <v>5.7999999999999996E-3</v>
      </c>
      <c r="T91" s="500">
        <v>8.0000000000000002E-3</v>
      </c>
      <c r="U91" s="500">
        <v>1.2200000000000001E-2</v>
      </c>
      <c r="V91" s="500">
        <v>0</v>
      </c>
      <c r="W91" s="499">
        <v>1.04E-2</v>
      </c>
      <c r="X91" s="499">
        <v>3.2199999999999999E-2</v>
      </c>
      <c r="Y91" s="500">
        <v>0</v>
      </c>
      <c r="Z91" s="499">
        <v>1.11E-2</v>
      </c>
      <c r="AA91" s="500">
        <v>2.6200000000000001E-2</v>
      </c>
      <c r="AB91" s="500">
        <v>5.0000000000000001E-3</v>
      </c>
      <c r="AC91" s="500">
        <v>0</v>
      </c>
      <c r="AD91" s="500">
        <v>2.3E-3</v>
      </c>
    </row>
    <row r="92" spans="1:30" s="161" customFormat="1" ht="18" customHeight="1">
      <c r="A92" s="448" t="s">
        <v>390</v>
      </c>
      <c r="B92" s="499">
        <v>0</v>
      </c>
      <c r="C92" s="499">
        <v>0</v>
      </c>
      <c r="D92" s="499">
        <v>0</v>
      </c>
      <c r="E92" s="499">
        <v>0</v>
      </c>
      <c r="F92" s="499">
        <v>0</v>
      </c>
      <c r="G92" s="499">
        <v>0</v>
      </c>
      <c r="H92" s="499">
        <v>0</v>
      </c>
      <c r="I92" s="499">
        <v>0</v>
      </c>
      <c r="J92" s="499">
        <v>0</v>
      </c>
      <c r="K92" s="499">
        <v>0</v>
      </c>
      <c r="L92" s="499">
        <v>0</v>
      </c>
      <c r="M92" s="499">
        <v>0</v>
      </c>
      <c r="N92" s="499">
        <v>0</v>
      </c>
      <c r="O92" s="499">
        <v>0</v>
      </c>
      <c r="P92" s="499">
        <v>0</v>
      </c>
      <c r="Q92" s="499">
        <v>0</v>
      </c>
      <c r="R92" s="499">
        <v>0</v>
      </c>
      <c r="S92" s="499">
        <v>0</v>
      </c>
      <c r="T92" s="499">
        <v>0</v>
      </c>
      <c r="U92" s="499">
        <v>0</v>
      </c>
      <c r="V92" s="499">
        <v>0</v>
      </c>
      <c r="W92" s="499">
        <v>0</v>
      </c>
      <c r="X92" s="499">
        <v>0</v>
      </c>
      <c r="Y92" s="499">
        <v>0</v>
      </c>
      <c r="Z92" s="499">
        <v>0</v>
      </c>
      <c r="AA92" s="499">
        <v>0</v>
      </c>
      <c r="AB92" s="499">
        <v>0</v>
      </c>
      <c r="AC92" s="499">
        <v>0</v>
      </c>
      <c r="AD92" s="499">
        <v>0</v>
      </c>
    </row>
    <row r="93" spans="1:30" s="161" customFormat="1" ht="18" customHeight="1">
      <c r="A93" s="448" t="s">
        <v>391</v>
      </c>
      <c r="B93" s="499">
        <v>8.0000000000000002E-3</v>
      </c>
      <c r="C93" s="499">
        <v>1.47E-2</v>
      </c>
      <c r="D93" s="499">
        <v>1.1900000000000001E-2</v>
      </c>
      <c r="E93" s="499">
        <v>9.7000000000000003E-3</v>
      </c>
      <c r="F93" s="499">
        <v>1.21E-2</v>
      </c>
      <c r="G93" s="499">
        <v>1.3899999999999999E-2</v>
      </c>
      <c r="H93" s="499">
        <v>1.46E-2</v>
      </c>
      <c r="I93" s="499">
        <v>1.6199999999999999E-2</v>
      </c>
      <c r="J93" s="499">
        <v>1.26E-2</v>
      </c>
      <c r="K93" s="499">
        <v>1.4800000000000001E-2</v>
      </c>
      <c r="L93" s="499">
        <v>1.3100000000000001E-2</v>
      </c>
      <c r="M93" s="499">
        <v>1.61E-2</v>
      </c>
      <c r="N93" s="499">
        <v>1.4800000000000001E-2</v>
      </c>
      <c r="O93" s="499">
        <v>7.1000000000000004E-3</v>
      </c>
      <c r="P93" s="499">
        <v>1.6E-2</v>
      </c>
      <c r="Q93" s="499">
        <v>7.1999999999999998E-3</v>
      </c>
      <c r="R93" s="499">
        <v>1.41E-2</v>
      </c>
      <c r="S93" s="499">
        <v>1.66E-2</v>
      </c>
      <c r="T93" s="499">
        <v>1.6799999999999999E-2</v>
      </c>
      <c r="U93" s="499">
        <v>1.47E-2</v>
      </c>
      <c r="V93" s="499">
        <v>1.55E-2</v>
      </c>
      <c r="W93" s="499">
        <v>1.3299999999999999E-2</v>
      </c>
      <c r="X93" s="499">
        <v>1.11E-2</v>
      </c>
      <c r="Y93" s="499">
        <v>2.3E-2</v>
      </c>
      <c r="Z93" s="499">
        <v>1.24E-2</v>
      </c>
      <c r="AA93" s="499">
        <v>1.6899999999999998E-2</v>
      </c>
      <c r="AB93" s="499">
        <v>1.3599999999999999E-2</v>
      </c>
      <c r="AC93" s="499">
        <v>1.54E-2</v>
      </c>
      <c r="AD93" s="499">
        <v>1.29E-2</v>
      </c>
    </row>
    <row r="94" spans="1:30" s="161" customFormat="1" ht="18" customHeight="1">
      <c r="A94" s="448" t="s">
        <v>392</v>
      </c>
      <c r="B94" s="499">
        <v>3.7900000000000003E-2</v>
      </c>
      <c r="C94" s="499">
        <v>4.7300000000000002E-2</v>
      </c>
      <c r="D94" s="499">
        <v>4.8599999999999997E-2</v>
      </c>
      <c r="E94" s="499">
        <v>5.4600000000000003E-2</v>
      </c>
      <c r="F94" s="499">
        <v>3.3799999999999997E-2</v>
      </c>
      <c r="G94" s="499">
        <v>5.11E-2</v>
      </c>
      <c r="H94" s="499">
        <v>4.7100000000000003E-2</v>
      </c>
      <c r="I94" s="499">
        <v>4.82E-2</v>
      </c>
      <c r="J94" s="499">
        <v>5.74E-2</v>
      </c>
      <c r="K94" s="499">
        <v>4.9000000000000002E-2</v>
      </c>
      <c r="L94" s="499">
        <v>4.9399999999999999E-2</v>
      </c>
      <c r="M94" s="499">
        <v>3.6700000000000003E-2</v>
      </c>
      <c r="N94" s="499">
        <v>7.5700000000000003E-2</v>
      </c>
      <c r="O94" s="499">
        <v>5.6099999999999997E-2</v>
      </c>
      <c r="P94" s="499">
        <v>5.11E-2</v>
      </c>
      <c r="Q94" s="499">
        <v>5.5E-2</v>
      </c>
      <c r="R94" s="499">
        <v>5.7599999999999998E-2</v>
      </c>
      <c r="S94" s="499">
        <v>4.1599999999999998E-2</v>
      </c>
      <c r="T94" s="499">
        <v>5.5100000000000003E-2</v>
      </c>
      <c r="U94" s="499">
        <v>6.0299999999999999E-2</v>
      </c>
      <c r="V94" s="499">
        <v>4.0300000000000002E-2</v>
      </c>
      <c r="W94" s="499">
        <v>4.9599999999999998E-2</v>
      </c>
      <c r="X94" s="499">
        <v>3.7699999999999997E-2</v>
      </c>
      <c r="Y94" s="499">
        <v>6.0100000000000001E-2</v>
      </c>
      <c r="Z94" s="499">
        <v>4.87E-2</v>
      </c>
      <c r="AA94" s="499">
        <v>6.0299999999999999E-2</v>
      </c>
      <c r="AB94" s="499">
        <v>5.4699999999999999E-2</v>
      </c>
      <c r="AC94" s="499">
        <v>5.3499999999999999E-2</v>
      </c>
      <c r="AD94" s="499">
        <v>4.9200000000000001E-2</v>
      </c>
    </row>
    <row r="95" spans="1:30" s="161" customFormat="1" ht="18" customHeight="1">
      <c r="A95" s="448" t="s">
        <v>393</v>
      </c>
      <c r="B95" s="499">
        <v>0</v>
      </c>
      <c r="C95" s="499">
        <v>0</v>
      </c>
      <c r="D95" s="499">
        <v>0</v>
      </c>
      <c r="E95" s="499">
        <v>0</v>
      </c>
      <c r="F95" s="499">
        <v>0</v>
      </c>
      <c r="G95" s="499">
        <v>0</v>
      </c>
      <c r="H95" s="499">
        <v>0</v>
      </c>
      <c r="I95" s="499">
        <v>0</v>
      </c>
      <c r="J95" s="499">
        <v>0</v>
      </c>
      <c r="K95" s="499">
        <v>0</v>
      </c>
      <c r="L95" s="499">
        <v>0</v>
      </c>
      <c r="M95" s="499">
        <v>0</v>
      </c>
      <c r="N95" s="499">
        <v>0</v>
      </c>
      <c r="O95" s="499">
        <v>0</v>
      </c>
      <c r="P95" s="499">
        <v>0</v>
      </c>
      <c r="Q95" s="499">
        <v>0</v>
      </c>
      <c r="R95" s="499">
        <v>0</v>
      </c>
      <c r="S95" s="499">
        <v>0</v>
      </c>
      <c r="T95" s="499">
        <v>0</v>
      </c>
      <c r="U95" s="499">
        <v>0</v>
      </c>
      <c r="V95" s="499">
        <v>0</v>
      </c>
      <c r="W95" s="499">
        <v>0</v>
      </c>
      <c r="X95" s="499">
        <v>0</v>
      </c>
      <c r="Y95" s="499">
        <v>0</v>
      </c>
      <c r="Z95" s="499">
        <v>0</v>
      </c>
      <c r="AA95" s="499">
        <v>0</v>
      </c>
      <c r="AB95" s="499">
        <v>0</v>
      </c>
      <c r="AC95" s="499">
        <v>0</v>
      </c>
      <c r="AD95" s="499">
        <v>0</v>
      </c>
    </row>
    <row r="96" spans="1:30" s="161" customFormat="1" ht="18" customHeight="1" thickBot="1">
      <c r="A96" s="448" t="s">
        <v>394</v>
      </c>
      <c r="B96" s="499">
        <v>0</v>
      </c>
      <c r="C96" s="499">
        <v>0</v>
      </c>
      <c r="D96" s="499">
        <v>0</v>
      </c>
      <c r="E96" s="499">
        <v>3.9199999999999999E-2</v>
      </c>
      <c r="F96" s="499">
        <v>0</v>
      </c>
      <c r="G96" s="499">
        <v>0</v>
      </c>
      <c r="H96" s="499">
        <v>0</v>
      </c>
      <c r="I96" s="499">
        <v>0</v>
      </c>
      <c r="J96" s="499">
        <v>0</v>
      </c>
      <c r="K96" s="499">
        <v>0</v>
      </c>
      <c r="L96" s="499">
        <v>0</v>
      </c>
      <c r="M96" s="499">
        <v>0</v>
      </c>
      <c r="N96" s="499">
        <v>0</v>
      </c>
      <c r="O96" s="499">
        <v>0</v>
      </c>
      <c r="P96" s="499">
        <v>0</v>
      </c>
      <c r="Q96" s="499">
        <v>0</v>
      </c>
      <c r="R96" s="499">
        <v>0</v>
      </c>
      <c r="S96" s="499">
        <v>0</v>
      </c>
      <c r="T96" s="499">
        <v>0</v>
      </c>
      <c r="U96" s="499">
        <v>0</v>
      </c>
      <c r="V96" s="499">
        <v>0</v>
      </c>
      <c r="W96" s="499">
        <v>0</v>
      </c>
      <c r="X96" s="499">
        <v>0</v>
      </c>
      <c r="Y96" s="499">
        <v>0</v>
      </c>
      <c r="Z96" s="499">
        <v>0</v>
      </c>
      <c r="AA96" s="499">
        <v>0</v>
      </c>
      <c r="AB96" s="499">
        <v>0</v>
      </c>
      <c r="AC96" s="499">
        <v>0</v>
      </c>
      <c r="AD96" s="499">
        <v>3.9199999999999999E-2</v>
      </c>
    </row>
    <row r="97" spans="1:30" s="161" customFormat="1" ht="18" customHeight="1" thickTop="1" thickBot="1">
      <c r="A97" s="108" t="s">
        <v>395</v>
      </c>
      <c r="B97" s="106"/>
      <c r="C97" s="106"/>
      <c r="D97" s="106"/>
      <c r="E97" s="106"/>
      <c r="F97" s="272"/>
      <c r="G97" s="272"/>
      <c r="H97" s="272"/>
      <c r="I97" s="106"/>
      <c r="J97" s="106"/>
      <c r="K97" s="106"/>
      <c r="L97" s="106"/>
      <c r="M97" s="272"/>
      <c r="N97" s="272"/>
      <c r="O97" s="272"/>
      <c r="P97" s="106"/>
      <c r="Q97" s="106"/>
      <c r="R97" s="106"/>
      <c r="S97" s="106"/>
      <c r="T97" s="272"/>
      <c r="U97" s="272"/>
      <c r="V97" s="272"/>
      <c r="W97" s="106"/>
      <c r="X97" s="106"/>
      <c r="Y97" s="106"/>
      <c r="Z97" s="106"/>
      <c r="AA97" s="272"/>
      <c r="AB97" s="272"/>
      <c r="AC97" s="272"/>
      <c r="AD97" s="272"/>
    </row>
    <row r="98" spans="1:30" s="161" customFormat="1" ht="18" customHeight="1" thickTop="1" thickBot="1">
      <c r="A98" s="98" t="s">
        <v>396</v>
      </c>
      <c r="B98" s="107"/>
      <c r="C98" s="107"/>
      <c r="D98" s="107"/>
      <c r="E98" s="107"/>
      <c r="F98" s="271"/>
      <c r="G98" s="271"/>
      <c r="H98" s="271"/>
      <c r="I98" s="107"/>
      <c r="J98" s="107"/>
      <c r="K98" s="107"/>
      <c r="L98" s="107"/>
      <c r="M98" s="271"/>
      <c r="N98" s="271"/>
      <c r="O98" s="271"/>
      <c r="P98" s="107"/>
      <c r="Q98" s="107"/>
      <c r="R98" s="107"/>
      <c r="S98" s="107"/>
      <c r="T98" s="271"/>
      <c r="U98" s="271"/>
      <c r="V98" s="271"/>
      <c r="W98" s="107"/>
      <c r="X98" s="107"/>
      <c r="Y98" s="107"/>
      <c r="Z98" s="107"/>
      <c r="AA98" s="271"/>
      <c r="AB98" s="271"/>
      <c r="AC98" s="271"/>
      <c r="AD98" s="271"/>
    </row>
    <row r="99" spans="1:30" s="161" customFormat="1" ht="18" customHeight="1" thickTop="1">
      <c r="A99" s="448" t="s">
        <v>397</v>
      </c>
      <c r="B99" s="499">
        <v>6.54E-2</v>
      </c>
      <c r="C99" s="499">
        <v>7.0499999999999993E-2</v>
      </c>
      <c r="D99" s="499">
        <v>5.2299999999999999E-2</v>
      </c>
      <c r="E99" s="499">
        <v>8.1100000000000005E-2</v>
      </c>
      <c r="F99" s="499">
        <v>6.3799999999999996E-2</v>
      </c>
      <c r="G99" s="499">
        <v>5.45E-2</v>
      </c>
      <c r="H99" s="499">
        <v>8.1699999999999995E-2</v>
      </c>
      <c r="I99" s="499">
        <v>7.3200000000000001E-2</v>
      </c>
      <c r="J99" s="499">
        <v>6.9699999999999998E-2</v>
      </c>
      <c r="K99" s="499">
        <v>6.1199999999999997E-2</v>
      </c>
      <c r="L99" s="499">
        <v>8.1199999999999994E-2</v>
      </c>
      <c r="M99" s="499">
        <v>6.8599999999999994E-2</v>
      </c>
      <c r="N99" s="499">
        <v>0.14580000000000001</v>
      </c>
      <c r="O99" s="499">
        <v>7.3400000000000007E-2</v>
      </c>
      <c r="P99" s="499">
        <v>6.1600000000000002E-2</v>
      </c>
      <c r="Q99" s="499">
        <v>9.3899999999999997E-2</v>
      </c>
      <c r="R99" s="499">
        <v>5.9700000000000003E-2</v>
      </c>
      <c r="S99" s="499">
        <v>9.5799999999999996E-2</v>
      </c>
      <c r="T99" s="499">
        <v>7.4300000000000005E-2</v>
      </c>
      <c r="U99" s="499">
        <v>0.1174</v>
      </c>
      <c r="V99" s="499">
        <v>5.28E-2</v>
      </c>
      <c r="W99" s="499">
        <v>4.8099999999999997E-2</v>
      </c>
      <c r="X99" s="499">
        <v>8.5400000000000004E-2</v>
      </c>
      <c r="Y99" s="499">
        <v>7.6999999999999999E-2</v>
      </c>
      <c r="Z99" s="499">
        <v>6.6799999999999998E-2</v>
      </c>
      <c r="AA99" s="499">
        <v>6.1400000000000003E-2</v>
      </c>
      <c r="AB99" s="499">
        <v>5.3900000000000003E-2</v>
      </c>
      <c r="AC99" s="499">
        <v>8.5699999999999998E-2</v>
      </c>
      <c r="AD99" s="499">
        <v>7.0400000000000004E-2</v>
      </c>
    </row>
    <row r="100" spans="1:30" s="161" customFormat="1" ht="18" customHeight="1">
      <c r="A100" s="448" t="s">
        <v>398</v>
      </c>
      <c r="B100" s="499">
        <v>8.7900000000000006E-2</v>
      </c>
      <c r="C100" s="499">
        <v>8.0600000000000005E-2</v>
      </c>
      <c r="D100" s="499">
        <v>5.9299999999999999E-2</v>
      </c>
      <c r="E100" s="499">
        <v>9.3200000000000005E-2</v>
      </c>
      <c r="F100" s="499">
        <v>7.4499999999999997E-2</v>
      </c>
      <c r="G100" s="499">
        <v>6.3700000000000007E-2</v>
      </c>
      <c r="H100" s="499">
        <v>8.9700000000000002E-2</v>
      </c>
      <c r="I100" s="499">
        <v>7.8299999999999995E-2</v>
      </c>
      <c r="J100" s="499">
        <v>7.7299999999999994E-2</v>
      </c>
      <c r="K100" s="499">
        <v>6.8500000000000005E-2</v>
      </c>
      <c r="L100" s="499">
        <v>8.5400000000000004E-2</v>
      </c>
      <c r="M100" s="499">
        <v>7.2400000000000006E-2</v>
      </c>
      <c r="N100" s="499">
        <v>0.15989999999999999</v>
      </c>
      <c r="O100" s="499">
        <v>8.8099999999999998E-2</v>
      </c>
      <c r="P100" s="499">
        <v>6.9500000000000006E-2</v>
      </c>
      <c r="Q100" s="499">
        <v>0.1099</v>
      </c>
      <c r="R100" s="499">
        <v>6.5600000000000006E-2</v>
      </c>
      <c r="S100" s="499">
        <v>0.1062</v>
      </c>
      <c r="T100" s="499">
        <v>8.0799999999999997E-2</v>
      </c>
      <c r="U100" s="499">
        <v>0.13550000000000001</v>
      </c>
      <c r="V100" s="499">
        <v>5.6800000000000003E-2</v>
      </c>
      <c r="W100" s="499">
        <v>5.2600000000000001E-2</v>
      </c>
      <c r="X100" s="499">
        <v>0.10150000000000001</v>
      </c>
      <c r="Y100" s="499">
        <v>8.2100000000000006E-2</v>
      </c>
      <c r="Z100" s="499">
        <v>7.1900000000000006E-2</v>
      </c>
      <c r="AA100" s="499">
        <v>6.59E-2</v>
      </c>
      <c r="AB100" s="499">
        <v>0.06</v>
      </c>
      <c r="AC100" s="499">
        <v>9.6000000000000002E-2</v>
      </c>
      <c r="AD100" s="499">
        <v>8.2299999999999998E-2</v>
      </c>
    </row>
    <row r="101" spans="1:30" s="161" customFormat="1" ht="18" customHeight="1">
      <c r="A101" s="448" t="s">
        <v>399</v>
      </c>
      <c r="B101" s="499">
        <v>0.1033</v>
      </c>
      <c r="C101" s="499">
        <v>9.2600000000000002E-2</v>
      </c>
      <c r="D101" s="499">
        <v>7.7100000000000002E-2</v>
      </c>
      <c r="E101" s="499">
        <v>0.1104</v>
      </c>
      <c r="F101" s="499">
        <v>9.8400000000000001E-2</v>
      </c>
      <c r="G101" s="499">
        <v>7.2800000000000004E-2</v>
      </c>
      <c r="H101" s="499">
        <v>0.111</v>
      </c>
      <c r="I101" s="499">
        <v>8.7800000000000003E-2</v>
      </c>
      <c r="J101" s="499">
        <v>8.4699999999999998E-2</v>
      </c>
      <c r="K101" s="499">
        <v>7.8899999999999998E-2</v>
      </c>
      <c r="L101" s="499">
        <v>9.8699999999999996E-2</v>
      </c>
      <c r="M101" s="499">
        <v>8.1299999999999997E-2</v>
      </c>
      <c r="N101" s="499">
        <v>0.16500000000000001</v>
      </c>
      <c r="O101" s="499">
        <v>9.5799999999999996E-2</v>
      </c>
      <c r="P101" s="499">
        <v>8.4699999999999998E-2</v>
      </c>
      <c r="Q101" s="499">
        <v>0.12690000000000001</v>
      </c>
      <c r="R101" s="499">
        <v>7.0599999999999996E-2</v>
      </c>
      <c r="S101" s="499">
        <v>0.1178</v>
      </c>
      <c r="T101" s="499">
        <v>9.6000000000000002E-2</v>
      </c>
      <c r="U101" s="499">
        <v>0.15240000000000001</v>
      </c>
      <c r="V101" s="499">
        <v>6.7400000000000002E-2</v>
      </c>
      <c r="W101" s="499">
        <v>6.5100000000000005E-2</v>
      </c>
      <c r="X101" s="499">
        <v>0.11360000000000001</v>
      </c>
      <c r="Y101" s="499">
        <v>8.9800000000000005E-2</v>
      </c>
      <c r="Z101" s="499">
        <v>9.0399999999999994E-2</v>
      </c>
      <c r="AA101" s="499">
        <v>7.0800000000000002E-2</v>
      </c>
      <c r="AB101" s="499">
        <v>6.7500000000000004E-2</v>
      </c>
      <c r="AC101" s="499">
        <v>0.1026</v>
      </c>
      <c r="AD101" s="499">
        <v>9.6000000000000002E-2</v>
      </c>
    </row>
    <row r="102" spans="1:30" s="161" customFormat="1" ht="18" customHeight="1" thickBot="1">
      <c r="A102" s="448" t="s">
        <v>400</v>
      </c>
      <c r="B102" s="499">
        <v>9.6100000000000005E-2</v>
      </c>
      <c r="C102" s="499">
        <v>9.7900000000000001E-2</v>
      </c>
      <c r="D102" s="499">
        <v>6.9099999999999995E-2</v>
      </c>
      <c r="E102" s="499">
        <v>9.7199999999999995E-2</v>
      </c>
      <c r="F102" s="499">
        <v>8.3799999999999999E-2</v>
      </c>
      <c r="G102" s="499">
        <v>7.7299999999999994E-2</v>
      </c>
      <c r="H102" s="499">
        <v>0.1055</v>
      </c>
      <c r="I102" s="499">
        <v>0.10299999999999999</v>
      </c>
      <c r="J102" s="499">
        <v>9.98E-2</v>
      </c>
      <c r="K102" s="499">
        <v>8.5099999999999995E-2</v>
      </c>
      <c r="L102" s="499">
        <v>0.10979999999999999</v>
      </c>
      <c r="M102" s="499">
        <v>9.5299999999999996E-2</v>
      </c>
      <c r="N102" s="499">
        <v>0.186</v>
      </c>
      <c r="O102" s="499">
        <v>9.0300000000000005E-2</v>
      </c>
      <c r="P102" s="499">
        <v>7.9799999999999996E-2</v>
      </c>
      <c r="Q102" s="499">
        <v>0.1192</v>
      </c>
      <c r="R102" s="499">
        <v>8.1299999999999997E-2</v>
      </c>
      <c r="S102" s="499">
        <v>0.15820000000000001</v>
      </c>
      <c r="T102" s="499">
        <v>9.4100000000000003E-2</v>
      </c>
      <c r="U102" s="499">
        <v>0.16520000000000001</v>
      </c>
      <c r="V102" s="499">
        <v>6.3E-2</v>
      </c>
      <c r="W102" s="499">
        <v>5.74E-2</v>
      </c>
      <c r="X102" s="499">
        <v>0.11799999999999999</v>
      </c>
      <c r="Y102" s="499">
        <v>9.7299999999999998E-2</v>
      </c>
      <c r="Z102" s="499">
        <v>8.1699999999999995E-2</v>
      </c>
      <c r="AA102" s="499">
        <v>7.6200000000000004E-2</v>
      </c>
      <c r="AB102" s="499">
        <v>8.09E-2</v>
      </c>
      <c r="AC102" s="499">
        <v>0.1211</v>
      </c>
      <c r="AD102" s="499">
        <v>9.6000000000000002E-2</v>
      </c>
    </row>
    <row r="103" spans="1:30" s="161" customFormat="1" ht="18" customHeight="1" thickTop="1" thickBot="1">
      <c r="A103" s="98" t="s">
        <v>401</v>
      </c>
      <c r="B103" s="107"/>
      <c r="C103" s="107"/>
      <c r="D103" s="107"/>
      <c r="E103" s="107"/>
      <c r="F103" s="271"/>
      <c r="G103" s="271"/>
      <c r="H103" s="271"/>
      <c r="I103" s="107"/>
      <c r="J103" s="107"/>
      <c r="K103" s="107"/>
      <c r="L103" s="107"/>
      <c r="M103" s="271"/>
      <c r="N103" s="271"/>
      <c r="O103" s="271"/>
      <c r="P103" s="107"/>
      <c r="Q103" s="107"/>
      <c r="R103" s="107"/>
      <c r="S103" s="107"/>
      <c r="T103" s="271"/>
      <c r="U103" s="271"/>
      <c r="V103" s="271"/>
      <c r="W103" s="107"/>
      <c r="X103" s="107"/>
      <c r="Y103" s="107"/>
      <c r="Z103" s="107"/>
      <c r="AA103" s="271"/>
      <c r="AB103" s="271"/>
      <c r="AC103" s="271"/>
      <c r="AD103" s="271"/>
    </row>
    <row r="104" spans="1:30" s="161" customFormat="1" ht="18" customHeight="1" thickTop="1">
      <c r="A104" s="448" t="s">
        <v>402</v>
      </c>
      <c r="B104" s="499">
        <v>0.50290000000000001</v>
      </c>
      <c r="C104" s="499">
        <v>0.54730000000000001</v>
      </c>
      <c r="D104" s="499">
        <v>0.63160000000000005</v>
      </c>
      <c r="E104" s="499">
        <v>0.55549999999999999</v>
      </c>
      <c r="F104" s="499">
        <v>0.63390000000000002</v>
      </c>
      <c r="G104" s="499">
        <v>0.48699999999999999</v>
      </c>
      <c r="H104" s="499">
        <v>0.67620000000000002</v>
      </c>
      <c r="I104" s="499">
        <v>0.48670000000000002</v>
      </c>
      <c r="J104" s="499">
        <v>0.58940000000000003</v>
      </c>
      <c r="K104" s="499">
        <v>0.6179</v>
      </c>
      <c r="L104" s="499">
        <v>0.66359999999999997</v>
      </c>
      <c r="M104" s="499">
        <v>0.67520000000000002</v>
      </c>
      <c r="N104" s="499">
        <v>0.68179999999999996</v>
      </c>
      <c r="O104" s="499">
        <v>0.59960000000000002</v>
      </c>
      <c r="P104" s="499">
        <v>0.5706</v>
      </c>
      <c r="Q104" s="499">
        <v>0.55030000000000001</v>
      </c>
      <c r="R104" s="499">
        <v>0.61580000000000001</v>
      </c>
      <c r="S104" s="499">
        <v>0.64490000000000003</v>
      </c>
      <c r="T104" s="499">
        <v>0.62580000000000002</v>
      </c>
      <c r="U104" s="499">
        <v>0.66910000000000003</v>
      </c>
      <c r="V104" s="499">
        <v>0.57040000000000002</v>
      </c>
      <c r="W104" s="499">
        <v>0.60389999999999999</v>
      </c>
      <c r="X104" s="499">
        <v>0.69850000000000001</v>
      </c>
      <c r="Y104" s="499">
        <v>0.57430000000000003</v>
      </c>
      <c r="Z104" s="499">
        <v>0.60429999999999995</v>
      </c>
      <c r="AA104" s="499">
        <v>0.61829999999999996</v>
      </c>
      <c r="AB104" s="499">
        <v>0.61099999999999999</v>
      </c>
      <c r="AC104" s="499">
        <v>0.66449999999999998</v>
      </c>
      <c r="AD104" s="499">
        <v>0.57340000000000002</v>
      </c>
    </row>
    <row r="105" spans="1:30" s="161" customFormat="1" ht="18" customHeight="1">
      <c r="A105" s="448" t="s">
        <v>403</v>
      </c>
      <c r="B105" s="499">
        <v>4.41E-2</v>
      </c>
      <c r="C105" s="499">
        <v>5.57E-2</v>
      </c>
      <c r="D105" s="499">
        <v>3.3000000000000002E-2</v>
      </c>
      <c r="E105" s="499">
        <v>3.6299999999999999E-2</v>
      </c>
      <c r="F105" s="499">
        <v>3.6700000000000003E-2</v>
      </c>
      <c r="G105" s="499">
        <v>5.5100000000000003E-2</v>
      </c>
      <c r="H105" s="499">
        <v>2.3599999999999999E-2</v>
      </c>
      <c r="I105" s="499">
        <v>2.4799999999999999E-2</v>
      </c>
      <c r="J105" s="499">
        <v>2.3699999999999999E-2</v>
      </c>
      <c r="K105" s="499">
        <v>3.2500000000000001E-2</v>
      </c>
      <c r="L105" s="499">
        <v>1.9599999999999999E-2</v>
      </c>
      <c r="M105" s="499">
        <v>4.19E-2</v>
      </c>
      <c r="N105" s="499">
        <v>2.64E-2</v>
      </c>
      <c r="O105" s="499">
        <v>4.3999999999999997E-2</v>
      </c>
      <c r="P105" s="499">
        <v>3.6299999999999999E-2</v>
      </c>
      <c r="Q105" s="499">
        <v>4.5600000000000002E-2</v>
      </c>
      <c r="R105" s="499">
        <v>5.3900000000000003E-2</v>
      </c>
      <c r="S105" s="499">
        <v>5.6099999999999997E-2</v>
      </c>
      <c r="T105" s="499">
        <v>3.7499999999999999E-2</v>
      </c>
      <c r="U105" s="499">
        <v>4.0500000000000001E-2</v>
      </c>
      <c r="V105" s="499">
        <v>4.5999999999999999E-2</v>
      </c>
      <c r="W105" s="499">
        <v>5.45E-2</v>
      </c>
      <c r="X105" s="499">
        <v>6.8199999999999997E-2</v>
      </c>
      <c r="Y105" s="499">
        <v>2.29E-2</v>
      </c>
      <c r="Z105" s="499">
        <v>4.7800000000000002E-2</v>
      </c>
      <c r="AA105" s="499">
        <v>3.9300000000000002E-2</v>
      </c>
      <c r="AB105" s="499">
        <v>2.6700000000000002E-2</v>
      </c>
      <c r="AC105" s="499">
        <v>5.1499999999999997E-2</v>
      </c>
      <c r="AD105" s="499">
        <v>4.1700000000000001E-2</v>
      </c>
    </row>
    <row r="106" spans="1:30" s="161" customFormat="1" ht="18" customHeight="1">
      <c r="A106" s="448" t="s">
        <v>404</v>
      </c>
      <c r="B106" s="499">
        <v>0.45300000000000001</v>
      </c>
      <c r="C106" s="499">
        <v>0.39700000000000002</v>
      </c>
      <c r="D106" s="499">
        <v>0.33539999999999998</v>
      </c>
      <c r="E106" s="499">
        <v>0.40820000000000001</v>
      </c>
      <c r="F106" s="499">
        <v>0.32940000000000003</v>
      </c>
      <c r="G106" s="499">
        <v>0.45800000000000002</v>
      </c>
      <c r="H106" s="499">
        <v>0.30030000000000001</v>
      </c>
      <c r="I106" s="499">
        <v>0.48849999999999999</v>
      </c>
      <c r="J106" s="499">
        <v>0.38690000000000002</v>
      </c>
      <c r="K106" s="499">
        <v>0.34960000000000002</v>
      </c>
      <c r="L106" s="499">
        <v>0.31680000000000003</v>
      </c>
      <c r="M106" s="499">
        <v>0.28289999999999998</v>
      </c>
      <c r="N106" s="499">
        <v>0.2918</v>
      </c>
      <c r="O106" s="499">
        <v>0.35639999999999999</v>
      </c>
      <c r="P106" s="499">
        <v>0.3931</v>
      </c>
      <c r="Q106" s="499">
        <v>0.40410000000000001</v>
      </c>
      <c r="R106" s="499">
        <v>0.33040000000000003</v>
      </c>
      <c r="S106" s="499">
        <v>0.29909999999999998</v>
      </c>
      <c r="T106" s="499">
        <v>0.3367</v>
      </c>
      <c r="U106" s="499">
        <v>0.29039999999999999</v>
      </c>
      <c r="V106" s="499">
        <v>0.3836</v>
      </c>
      <c r="W106" s="499">
        <v>0.34160000000000001</v>
      </c>
      <c r="X106" s="499">
        <v>0.23330000000000001</v>
      </c>
      <c r="Y106" s="499">
        <v>0.40279999999999999</v>
      </c>
      <c r="Z106" s="499">
        <v>0.34789999999999999</v>
      </c>
      <c r="AA106" s="499">
        <v>0.34239999999999998</v>
      </c>
      <c r="AB106" s="499">
        <v>0.36220000000000002</v>
      </c>
      <c r="AC106" s="499">
        <v>0.28399999999999997</v>
      </c>
      <c r="AD106" s="499">
        <v>0.38490000000000002</v>
      </c>
    </row>
    <row r="107" spans="1:30" s="161" customFormat="1" ht="18" customHeight="1" thickBot="1">
      <c r="A107" s="448" t="s">
        <v>405</v>
      </c>
      <c r="B107" s="499">
        <v>0.55620000000000003</v>
      </c>
      <c r="C107" s="499">
        <v>0.54620000000000002</v>
      </c>
      <c r="D107" s="499">
        <v>0.54259999999999997</v>
      </c>
      <c r="E107" s="499">
        <v>0.49409999999999998</v>
      </c>
      <c r="F107" s="499">
        <v>0.56779999999999997</v>
      </c>
      <c r="G107" s="499">
        <v>0.58030000000000004</v>
      </c>
      <c r="H107" s="499">
        <v>0.61899999999999999</v>
      </c>
      <c r="I107" s="499">
        <v>0.68359999999999999</v>
      </c>
      <c r="J107" s="499">
        <v>0.54239999999999999</v>
      </c>
      <c r="K107" s="499">
        <v>0.63839999999999997</v>
      </c>
      <c r="L107" s="499">
        <v>0.64319999999999999</v>
      </c>
      <c r="M107" s="499">
        <v>0.62439999999999996</v>
      </c>
      <c r="N107" s="499">
        <v>0.77569999999999995</v>
      </c>
      <c r="O107" s="499">
        <v>0.5796</v>
      </c>
      <c r="P107" s="499">
        <v>0.49009999999999998</v>
      </c>
      <c r="Q107" s="499">
        <v>0.66</v>
      </c>
      <c r="R107" s="499">
        <v>0.50729999999999997</v>
      </c>
      <c r="S107" s="499">
        <v>0.73660000000000003</v>
      </c>
      <c r="T107" s="499">
        <v>0.57869999999999999</v>
      </c>
      <c r="U107" s="499">
        <v>0.58930000000000005</v>
      </c>
      <c r="V107" s="499">
        <v>0.59419999999999995</v>
      </c>
      <c r="W107" s="499">
        <v>0.5615</v>
      </c>
      <c r="X107" s="499">
        <v>0.80579999999999996</v>
      </c>
      <c r="Y107" s="499">
        <v>0.58819999999999995</v>
      </c>
      <c r="Z107" s="499">
        <v>0.63390000000000002</v>
      </c>
      <c r="AA107" s="499">
        <v>0.51280000000000003</v>
      </c>
      <c r="AB107" s="499">
        <v>0.49020000000000002</v>
      </c>
      <c r="AC107" s="499">
        <v>0.63839999999999997</v>
      </c>
      <c r="AD107" s="499">
        <v>0.57179999999999997</v>
      </c>
    </row>
    <row r="108" spans="1:30" s="161" customFormat="1" ht="18" customHeight="1" thickTop="1" thickBot="1">
      <c r="A108" s="98" t="s">
        <v>406</v>
      </c>
      <c r="B108" s="107"/>
      <c r="C108" s="107"/>
      <c r="D108" s="107"/>
      <c r="E108" s="107"/>
      <c r="F108" s="271"/>
      <c r="G108" s="271"/>
      <c r="H108" s="271"/>
      <c r="I108" s="107"/>
      <c r="J108" s="107"/>
      <c r="K108" s="107"/>
      <c r="L108" s="107"/>
      <c r="M108" s="271"/>
      <c r="N108" s="271"/>
      <c r="O108" s="271"/>
      <c r="P108" s="107"/>
      <c r="Q108" s="107"/>
      <c r="R108" s="107"/>
      <c r="S108" s="107"/>
      <c r="T108" s="271"/>
      <c r="U108" s="271"/>
      <c r="V108" s="271"/>
      <c r="W108" s="107"/>
      <c r="X108" s="107"/>
      <c r="Y108" s="107"/>
      <c r="Z108" s="107"/>
      <c r="AA108" s="271"/>
      <c r="AB108" s="271"/>
      <c r="AC108" s="271"/>
      <c r="AD108" s="271"/>
    </row>
    <row r="109" spans="1:30" s="161" customFormat="1" ht="18" customHeight="1" thickTop="1">
      <c r="A109" s="448" t="s">
        <v>407</v>
      </c>
      <c r="B109" s="499">
        <v>7.1800000000000003E-2</v>
      </c>
      <c r="C109" s="499">
        <v>7.9699999999999993E-2</v>
      </c>
      <c r="D109" s="499">
        <v>6.0299999999999999E-2</v>
      </c>
      <c r="E109" s="499">
        <v>7.7399999999999997E-2</v>
      </c>
      <c r="F109" s="499">
        <v>6.2E-2</v>
      </c>
      <c r="G109" s="499">
        <v>6.6400000000000001E-2</v>
      </c>
      <c r="H109" s="499">
        <v>9.1399999999999995E-2</v>
      </c>
      <c r="I109" s="499">
        <v>8.09E-2</v>
      </c>
      <c r="J109" s="499">
        <v>8.8300000000000003E-2</v>
      </c>
      <c r="K109" s="499">
        <v>7.6899999999999996E-2</v>
      </c>
      <c r="L109" s="499">
        <v>9.4799999999999995E-2</v>
      </c>
      <c r="M109" s="499">
        <v>9.2200000000000004E-2</v>
      </c>
      <c r="N109" s="499">
        <v>0.1368</v>
      </c>
      <c r="O109" s="499">
        <v>8.4900000000000003E-2</v>
      </c>
      <c r="P109" s="499">
        <v>7.3800000000000004E-2</v>
      </c>
      <c r="Q109" s="499">
        <v>8.8800000000000004E-2</v>
      </c>
      <c r="R109" s="499">
        <v>9.0300000000000005E-2</v>
      </c>
      <c r="S109" s="499">
        <v>0.1221</v>
      </c>
      <c r="T109" s="499">
        <v>9.0899999999999995E-2</v>
      </c>
      <c r="U109" s="499">
        <v>0.11020000000000001</v>
      </c>
      <c r="V109" s="499">
        <v>6.4299999999999996E-2</v>
      </c>
      <c r="W109" s="499">
        <v>7.9500000000000001E-2</v>
      </c>
      <c r="X109" s="499">
        <v>9.4200000000000006E-2</v>
      </c>
      <c r="Y109" s="499">
        <v>9.6799999999999997E-2</v>
      </c>
      <c r="Z109" s="499">
        <v>7.3599999999999999E-2</v>
      </c>
      <c r="AA109" s="499">
        <v>7.9699999999999993E-2</v>
      </c>
      <c r="AB109" s="499">
        <v>8.0199999999999994E-2</v>
      </c>
      <c r="AC109" s="499">
        <v>9.7100000000000006E-2</v>
      </c>
      <c r="AD109" s="499">
        <v>8.1299999999999997E-2</v>
      </c>
    </row>
    <row r="110" spans="1:30" s="161" customFormat="1" ht="18" customHeight="1">
      <c r="A110" s="448" t="s">
        <v>408</v>
      </c>
      <c r="B110" s="499">
        <v>6.9699999999999998E-2</v>
      </c>
      <c r="C110" s="499">
        <v>7.4899999999999994E-2</v>
      </c>
      <c r="D110" s="499">
        <v>5.8500000000000003E-2</v>
      </c>
      <c r="E110" s="499">
        <v>7.2099999999999997E-2</v>
      </c>
      <c r="F110" s="499">
        <v>6.1199999999999997E-2</v>
      </c>
      <c r="G110" s="499">
        <v>6.2100000000000002E-2</v>
      </c>
      <c r="H110" s="499">
        <v>8.8900000000000007E-2</v>
      </c>
      <c r="I110" s="499">
        <v>7.8100000000000003E-2</v>
      </c>
      <c r="J110" s="499">
        <v>8.1100000000000005E-2</v>
      </c>
      <c r="K110" s="499">
        <v>7.5600000000000001E-2</v>
      </c>
      <c r="L110" s="499">
        <v>9.3200000000000005E-2</v>
      </c>
      <c r="M110" s="499">
        <v>9.1999999999999998E-2</v>
      </c>
      <c r="N110" s="499">
        <v>0.13389999999999999</v>
      </c>
      <c r="O110" s="499">
        <v>8.1900000000000001E-2</v>
      </c>
      <c r="P110" s="499">
        <v>7.3099999999999998E-2</v>
      </c>
      <c r="Q110" s="499">
        <v>8.8499999999999995E-2</v>
      </c>
      <c r="R110" s="499">
        <v>9.1300000000000006E-2</v>
      </c>
      <c r="S110" s="499">
        <v>0.12189999999999999</v>
      </c>
      <c r="T110" s="499">
        <v>8.8900000000000007E-2</v>
      </c>
      <c r="U110" s="499">
        <v>0.1081</v>
      </c>
      <c r="V110" s="499">
        <v>6.4500000000000002E-2</v>
      </c>
      <c r="W110" s="499">
        <v>7.8600000000000003E-2</v>
      </c>
      <c r="X110" s="499">
        <v>9.6000000000000002E-2</v>
      </c>
      <c r="Y110" s="499">
        <v>9.7299999999999998E-2</v>
      </c>
      <c r="Z110" s="499">
        <v>7.0099999999999996E-2</v>
      </c>
      <c r="AA110" s="499">
        <v>7.7100000000000002E-2</v>
      </c>
      <c r="AB110" s="499">
        <v>7.9100000000000004E-2</v>
      </c>
      <c r="AC110" s="499">
        <v>9.3600000000000003E-2</v>
      </c>
      <c r="AD110" s="499">
        <v>7.8799999999999995E-2</v>
      </c>
    </row>
    <row r="111" spans="1:30" s="161" customFormat="1" ht="18" customHeight="1">
      <c r="A111" s="447" t="s">
        <v>409</v>
      </c>
      <c r="B111" s="499">
        <v>9.8500000000000004E-2</v>
      </c>
      <c r="C111" s="499">
        <v>8.3900000000000002E-2</v>
      </c>
      <c r="D111" s="499">
        <v>6.5100000000000005E-2</v>
      </c>
      <c r="E111" s="499">
        <v>8.4500000000000006E-2</v>
      </c>
      <c r="F111" s="499">
        <v>7.0699999999999999E-2</v>
      </c>
      <c r="G111" s="499">
        <v>5.9400000000000001E-2</v>
      </c>
      <c r="H111" s="499">
        <v>9.8500000000000004E-2</v>
      </c>
      <c r="I111" s="499">
        <v>8.3500000000000005E-2</v>
      </c>
      <c r="J111" s="499">
        <v>9.0899999999999995E-2</v>
      </c>
      <c r="K111" s="499">
        <v>8.6199999999999999E-2</v>
      </c>
      <c r="L111" s="499">
        <v>9.8100000000000007E-2</v>
      </c>
      <c r="M111" s="499">
        <v>9.7100000000000006E-2</v>
      </c>
      <c r="N111" s="499">
        <v>0.13569999999999999</v>
      </c>
      <c r="O111" s="499">
        <v>0.1022</v>
      </c>
      <c r="P111" s="499">
        <v>8.4599999999999995E-2</v>
      </c>
      <c r="Q111" s="499">
        <v>0.106</v>
      </c>
      <c r="R111" s="499">
        <v>0.1021</v>
      </c>
      <c r="S111" s="499">
        <v>0.13650000000000001</v>
      </c>
      <c r="T111" s="499">
        <v>9.8799999999999999E-2</v>
      </c>
      <c r="U111" s="499">
        <v>0.1268</v>
      </c>
      <c r="V111" s="499">
        <v>6.9800000000000001E-2</v>
      </c>
      <c r="W111" s="499">
        <v>8.72E-2</v>
      </c>
      <c r="X111" s="499">
        <v>0.1148</v>
      </c>
      <c r="Y111" s="499">
        <v>0.1041</v>
      </c>
      <c r="Z111" s="499">
        <v>7.7200000000000005E-2</v>
      </c>
      <c r="AA111" s="499">
        <v>8.2900000000000001E-2</v>
      </c>
      <c r="AB111" s="499">
        <v>9.1499999999999998E-2</v>
      </c>
      <c r="AC111" s="499">
        <v>0.1066</v>
      </c>
      <c r="AD111" s="499">
        <v>9.3399999999999997E-2</v>
      </c>
    </row>
    <row r="112" spans="1:30" s="161" customFormat="1" ht="18" customHeight="1">
      <c r="A112" s="447" t="s">
        <v>410</v>
      </c>
      <c r="B112" s="499">
        <v>0.1227</v>
      </c>
      <c r="C112" s="499">
        <v>0.1187</v>
      </c>
      <c r="D112" s="499">
        <v>9.2700000000000005E-2</v>
      </c>
      <c r="E112" s="499">
        <v>0.12239999999999999</v>
      </c>
      <c r="F112" s="499">
        <v>8.5999999999999993E-2</v>
      </c>
      <c r="G112" s="499">
        <v>8.5400000000000004E-2</v>
      </c>
      <c r="H112" s="499">
        <v>0.1242</v>
      </c>
      <c r="I112" s="499">
        <v>0.1071</v>
      </c>
      <c r="J112" s="499">
        <v>0.1293</v>
      </c>
      <c r="K112" s="499">
        <v>0.1142</v>
      </c>
      <c r="L112" s="499">
        <v>0.12540000000000001</v>
      </c>
      <c r="M112" s="499">
        <v>0.1174</v>
      </c>
      <c r="N112" s="499">
        <v>0.1736</v>
      </c>
      <c r="O112" s="499">
        <v>0.1318</v>
      </c>
      <c r="P112" s="499">
        <v>0.12230000000000001</v>
      </c>
      <c r="Q112" s="499">
        <v>0.13150000000000001</v>
      </c>
      <c r="R112" s="499">
        <v>0.13300000000000001</v>
      </c>
      <c r="S112" s="499">
        <v>0.15559999999999999</v>
      </c>
      <c r="T112" s="499">
        <v>0.12909999999999999</v>
      </c>
      <c r="U112" s="499">
        <v>0.156</v>
      </c>
      <c r="V112" s="499">
        <v>8.8900000000000007E-2</v>
      </c>
      <c r="W112" s="499">
        <v>0.1074</v>
      </c>
      <c r="X112" s="499">
        <v>0.13220000000000001</v>
      </c>
      <c r="Y112" s="499">
        <v>0.14030000000000001</v>
      </c>
      <c r="Z112" s="499">
        <v>0.1079</v>
      </c>
      <c r="AA112" s="499">
        <v>0.1226</v>
      </c>
      <c r="AB112" s="499">
        <v>0.1318</v>
      </c>
      <c r="AC112" s="499">
        <v>0.1389</v>
      </c>
      <c r="AD112" s="499">
        <v>0.12280000000000001</v>
      </c>
    </row>
    <row r="113" spans="1:30" s="161" customFormat="1" ht="18" customHeight="1">
      <c r="A113" s="447" t="s">
        <v>411</v>
      </c>
      <c r="B113" s="499">
        <v>-2.4199999999999999E-2</v>
      </c>
      <c r="C113" s="499">
        <v>-3.4700000000000002E-2</v>
      </c>
      <c r="D113" s="499">
        <v>-2.7699999999999999E-2</v>
      </c>
      <c r="E113" s="499">
        <v>-3.7900000000000003E-2</v>
      </c>
      <c r="F113" s="499">
        <v>-1.54E-2</v>
      </c>
      <c r="G113" s="499">
        <v>-2.5999999999999999E-2</v>
      </c>
      <c r="H113" s="499">
        <v>-2.5700000000000001E-2</v>
      </c>
      <c r="I113" s="499">
        <v>-2.3599999999999999E-2</v>
      </c>
      <c r="J113" s="499">
        <v>-3.8399999999999997E-2</v>
      </c>
      <c r="K113" s="499">
        <v>-2.8000000000000001E-2</v>
      </c>
      <c r="L113" s="499">
        <v>-2.7300000000000001E-2</v>
      </c>
      <c r="M113" s="499">
        <v>-2.0199999999999999E-2</v>
      </c>
      <c r="N113" s="499">
        <v>-3.7999999999999999E-2</v>
      </c>
      <c r="O113" s="499">
        <v>-2.9600000000000001E-2</v>
      </c>
      <c r="P113" s="499">
        <v>-3.7699999999999997E-2</v>
      </c>
      <c r="Q113" s="499">
        <v>-2.5600000000000001E-2</v>
      </c>
      <c r="R113" s="499">
        <v>-3.09E-2</v>
      </c>
      <c r="S113" s="499">
        <v>-1.9099999999999999E-2</v>
      </c>
      <c r="T113" s="499">
        <v>-3.0300000000000001E-2</v>
      </c>
      <c r="U113" s="499">
        <v>-2.92E-2</v>
      </c>
      <c r="V113" s="499">
        <v>-1.9099999999999999E-2</v>
      </c>
      <c r="W113" s="499">
        <v>-2.0199999999999999E-2</v>
      </c>
      <c r="X113" s="499">
        <v>-1.7399999999999999E-2</v>
      </c>
      <c r="Y113" s="499">
        <v>-3.6200000000000003E-2</v>
      </c>
      <c r="Z113" s="499">
        <v>-3.0700000000000002E-2</v>
      </c>
      <c r="AA113" s="499">
        <v>-3.9600000000000003E-2</v>
      </c>
      <c r="AB113" s="499">
        <v>-4.0300000000000002E-2</v>
      </c>
      <c r="AC113" s="499">
        <v>-3.2399999999999998E-2</v>
      </c>
      <c r="AD113" s="499">
        <v>-2.9399999999999999E-2</v>
      </c>
    </row>
    <row r="114" spans="1:30" s="161" customFormat="1" ht="18" customHeight="1">
      <c r="A114" s="447" t="s">
        <v>412</v>
      </c>
      <c r="B114" s="500">
        <v>-2.8899999999999999E-2</v>
      </c>
      <c r="C114" s="499">
        <v>-8.9999999999999993E-3</v>
      </c>
      <c r="D114" s="500">
        <v>-6.6E-3</v>
      </c>
      <c r="E114" s="500">
        <v>-1.24E-2</v>
      </c>
      <c r="F114" s="500">
        <v>-9.4000000000000004E-3</v>
      </c>
      <c r="G114" s="500">
        <v>2.7000000000000001E-3</v>
      </c>
      <c r="H114" s="500">
        <v>-9.5999999999999992E-3</v>
      </c>
      <c r="I114" s="500">
        <v>-5.3E-3</v>
      </c>
      <c r="J114" s="499">
        <v>-9.7999999999999997E-3</v>
      </c>
      <c r="K114" s="500">
        <v>-1.0500000000000001E-2</v>
      </c>
      <c r="L114" s="500">
        <v>-4.8999999999999998E-3</v>
      </c>
      <c r="M114" s="500">
        <v>-5.1999999999999998E-3</v>
      </c>
      <c r="N114" s="500">
        <v>-1.6999999999999999E-3</v>
      </c>
      <c r="O114" s="500">
        <v>-2.0299999999999999E-2</v>
      </c>
      <c r="P114" s="500">
        <v>-1.14E-2</v>
      </c>
      <c r="Q114" s="499">
        <v>-1.7500000000000002E-2</v>
      </c>
      <c r="R114" s="500">
        <v>-1.0800000000000001E-2</v>
      </c>
      <c r="S114" s="500">
        <v>-1.46E-2</v>
      </c>
      <c r="T114" s="500">
        <v>-9.9000000000000008E-3</v>
      </c>
      <c r="U114" s="500">
        <v>-1.8700000000000001E-2</v>
      </c>
      <c r="V114" s="500">
        <v>-5.3E-3</v>
      </c>
      <c r="W114" s="500">
        <v>-8.6E-3</v>
      </c>
      <c r="X114" s="499">
        <v>-1.8800000000000001E-2</v>
      </c>
      <c r="Y114" s="500">
        <v>-6.7000000000000002E-3</v>
      </c>
      <c r="Z114" s="500">
        <v>-7.1000000000000004E-3</v>
      </c>
      <c r="AA114" s="500">
        <v>-5.8999999999999999E-3</v>
      </c>
      <c r="AB114" s="500">
        <v>-1.24E-2</v>
      </c>
      <c r="AC114" s="500">
        <v>-1.29E-2</v>
      </c>
      <c r="AD114" s="500">
        <v>-1.46E-2</v>
      </c>
    </row>
    <row r="115" spans="1:30" s="161" customFormat="1" ht="18" customHeight="1" thickBot="1">
      <c r="A115" s="447" t="s">
        <v>413</v>
      </c>
      <c r="B115" s="499">
        <v>2.0999999999999999E-3</v>
      </c>
      <c r="C115" s="499">
        <v>4.7999999999999996E-3</v>
      </c>
      <c r="D115" s="499">
        <v>1.8E-3</v>
      </c>
      <c r="E115" s="499">
        <v>5.3E-3</v>
      </c>
      <c r="F115" s="500">
        <v>8.0000000000000004E-4</v>
      </c>
      <c r="G115" s="500">
        <v>4.3E-3</v>
      </c>
      <c r="H115" s="500">
        <v>2.5000000000000001E-3</v>
      </c>
      <c r="I115" s="499">
        <v>2.8E-3</v>
      </c>
      <c r="J115" s="499">
        <v>7.1999999999999998E-3</v>
      </c>
      <c r="K115" s="499">
        <v>1.2999999999999999E-3</v>
      </c>
      <c r="L115" s="499">
        <v>1.6000000000000001E-3</v>
      </c>
      <c r="M115" s="500">
        <v>2.9999999999999997E-4</v>
      </c>
      <c r="N115" s="500">
        <v>2.8E-3</v>
      </c>
      <c r="O115" s="500">
        <v>3.0000000000000001E-3</v>
      </c>
      <c r="P115" s="499">
        <v>6.9999999999999999E-4</v>
      </c>
      <c r="Q115" s="499">
        <v>2.9999999999999997E-4</v>
      </c>
      <c r="R115" s="499">
        <v>-1E-3</v>
      </c>
      <c r="S115" s="499">
        <v>2.0000000000000001E-4</v>
      </c>
      <c r="T115" s="500">
        <v>2E-3</v>
      </c>
      <c r="U115" s="500">
        <v>2.0999999999999999E-3</v>
      </c>
      <c r="V115" s="500">
        <v>-2.0000000000000001E-4</v>
      </c>
      <c r="W115" s="499">
        <v>8.9999999999999998E-4</v>
      </c>
      <c r="X115" s="499">
        <v>-1.8E-3</v>
      </c>
      <c r="Y115" s="499">
        <v>-5.0000000000000001E-4</v>
      </c>
      <c r="Z115" s="499">
        <v>3.5000000000000001E-3</v>
      </c>
      <c r="AA115" s="500">
        <v>2.7000000000000001E-3</v>
      </c>
      <c r="AB115" s="500">
        <v>1.1000000000000001E-3</v>
      </c>
      <c r="AC115" s="500">
        <v>3.5000000000000001E-3</v>
      </c>
      <c r="AD115" s="500">
        <v>2.5000000000000001E-3</v>
      </c>
    </row>
    <row r="116" spans="1:30" s="161" customFormat="1" ht="18" customHeight="1" thickTop="1" thickBot="1">
      <c r="A116" s="98" t="s">
        <v>414</v>
      </c>
      <c r="B116" s="107"/>
      <c r="C116" s="107"/>
      <c r="D116" s="107"/>
      <c r="E116" s="107"/>
      <c r="F116" s="271"/>
      <c r="G116" s="271"/>
      <c r="H116" s="271"/>
      <c r="I116" s="107"/>
      <c r="J116" s="107"/>
      <c r="K116" s="107"/>
      <c r="L116" s="107"/>
      <c r="M116" s="271"/>
      <c r="N116" s="271"/>
      <c r="O116" s="271"/>
      <c r="P116" s="107"/>
      <c r="Q116" s="107"/>
      <c r="R116" s="107"/>
      <c r="S116" s="107"/>
      <c r="T116" s="271"/>
      <c r="U116" s="271"/>
      <c r="V116" s="271"/>
      <c r="W116" s="107"/>
      <c r="X116" s="107"/>
      <c r="Y116" s="107"/>
      <c r="Z116" s="107"/>
      <c r="AA116" s="271"/>
      <c r="AB116" s="271"/>
      <c r="AC116" s="271"/>
      <c r="AD116" s="271"/>
    </row>
    <row r="117" spans="1:30" s="161" customFormat="1" ht="18" customHeight="1" thickTop="1">
      <c r="A117" s="447" t="s">
        <v>407</v>
      </c>
      <c r="B117" s="499">
        <v>7.1800000000000003E-2</v>
      </c>
      <c r="C117" s="499">
        <v>7.9699999999999993E-2</v>
      </c>
      <c r="D117" s="499">
        <v>6.0299999999999999E-2</v>
      </c>
      <c r="E117" s="499">
        <v>7.7399999999999997E-2</v>
      </c>
      <c r="F117" s="499">
        <v>6.2E-2</v>
      </c>
      <c r="G117" s="499">
        <v>6.6400000000000001E-2</v>
      </c>
      <c r="H117" s="499">
        <v>9.1399999999999995E-2</v>
      </c>
      <c r="I117" s="499">
        <v>8.09E-2</v>
      </c>
      <c r="J117" s="499">
        <v>8.8300000000000003E-2</v>
      </c>
      <c r="K117" s="499">
        <v>7.6899999999999996E-2</v>
      </c>
      <c r="L117" s="499">
        <v>9.4799999999999995E-2</v>
      </c>
      <c r="M117" s="499">
        <v>9.2200000000000004E-2</v>
      </c>
      <c r="N117" s="499">
        <v>0.1368</v>
      </c>
      <c r="O117" s="499">
        <v>8.4900000000000003E-2</v>
      </c>
      <c r="P117" s="499">
        <v>7.3800000000000004E-2</v>
      </c>
      <c r="Q117" s="499">
        <v>8.8800000000000004E-2</v>
      </c>
      <c r="R117" s="499">
        <v>9.0300000000000005E-2</v>
      </c>
      <c r="S117" s="499">
        <v>0.1221</v>
      </c>
      <c r="T117" s="499">
        <v>9.0899999999999995E-2</v>
      </c>
      <c r="U117" s="499">
        <v>0.11020000000000001</v>
      </c>
      <c r="V117" s="499">
        <v>6.4299999999999996E-2</v>
      </c>
      <c r="W117" s="499">
        <v>7.9500000000000001E-2</v>
      </c>
      <c r="X117" s="499">
        <v>9.4200000000000006E-2</v>
      </c>
      <c r="Y117" s="499">
        <v>9.6799999999999997E-2</v>
      </c>
      <c r="Z117" s="499">
        <v>7.3599999999999999E-2</v>
      </c>
      <c r="AA117" s="499">
        <v>7.9699999999999993E-2</v>
      </c>
      <c r="AB117" s="499">
        <v>8.0199999999999994E-2</v>
      </c>
      <c r="AC117" s="499">
        <v>9.7100000000000006E-2</v>
      </c>
      <c r="AD117" s="499">
        <v>8.1299999999999997E-2</v>
      </c>
    </row>
    <row r="118" spans="1:30" s="161" customFormat="1" ht="18" customHeight="1">
      <c r="A118" s="447" t="s">
        <v>415</v>
      </c>
      <c r="B118" s="499">
        <v>-4.1000000000000003E-3</v>
      </c>
      <c r="C118" s="499">
        <v>-5.8999999999999999E-3</v>
      </c>
      <c r="D118" s="499">
        <v>-6.4999999999999997E-3</v>
      </c>
      <c r="E118" s="499">
        <v>-9.7000000000000003E-3</v>
      </c>
      <c r="F118" s="499">
        <v>-8.5000000000000006E-3</v>
      </c>
      <c r="G118" s="499">
        <v>2.3999999999999998E-3</v>
      </c>
      <c r="H118" s="499">
        <v>-8.3999999999999995E-3</v>
      </c>
      <c r="I118" s="499">
        <v>-2E-3</v>
      </c>
      <c r="J118" s="499">
        <v>-2.3E-3</v>
      </c>
      <c r="K118" s="499">
        <v>-2.7000000000000001E-3</v>
      </c>
      <c r="L118" s="499">
        <v>-1.0200000000000001E-2</v>
      </c>
      <c r="M118" s="499">
        <v>-1.5E-3</v>
      </c>
      <c r="N118" s="499">
        <v>1.9E-3</v>
      </c>
      <c r="O118" s="499">
        <v>-5.3E-3</v>
      </c>
      <c r="P118" s="499">
        <v>4.4999999999999997E-3</v>
      </c>
      <c r="Q118" s="499">
        <v>-5.0000000000000001E-3</v>
      </c>
      <c r="R118" s="499">
        <v>-4.1000000000000003E-3</v>
      </c>
      <c r="S118" s="499">
        <v>-7.4999999999999997E-3</v>
      </c>
      <c r="T118" s="499">
        <v>-1.06E-2</v>
      </c>
      <c r="U118" s="499">
        <v>-4.8999999999999998E-3</v>
      </c>
      <c r="V118" s="499">
        <v>-7.7999999999999996E-3</v>
      </c>
      <c r="W118" s="499">
        <v>-7.4999999999999997E-3</v>
      </c>
      <c r="X118" s="499">
        <v>-5.9999999999999995E-4</v>
      </c>
      <c r="Y118" s="499">
        <v>-1.3299999999999999E-2</v>
      </c>
      <c r="Z118" s="499">
        <v>-2.3999999999999998E-3</v>
      </c>
      <c r="AA118" s="499">
        <v>-6.7000000000000002E-3</v>
      </c>
      <c r="AB118" s="499">
        <v>-3.2000000000000002E-3</v>
      </c>
      <c r="AC118" s="499">
        <v>-6.4000000000000003E-3</v>
      </c>
      <c r="AD118" s="499">
        <v>-5.1999999999999998E-3</v>
      </c>
    </row>
    <row r="119" spans="1:30" s="161" customFormat="1" ht="18" customHeight="1">
      <c r="A119" s="447" t="s">
        <v>416</v>
      </c>
      <c r="B119" s="499">
        <v>-6.54E-2</v>
      </c>
      <c r="C119" s="499">
        <v>-7.0499999999999993E-2</v>
      </c>
      <c r="D119" s="499">
        <v>-5.2299999999999999E-2</v>
      </c>
      <c r="E119" s="499">
        <v>-8.1100000000000005E-2</v>
      </c>
      <c r="F119" s="499">
        <v>-6.3799999999999996E-2</v>
      </c>
      <c r="G119" s="499">
        <v>-5.45E-2</v>
      </c>
      <c r="H119" s="499">
        <v>-8.1699999999999995E-2</v>
      </c>
      <c r="I119" s="499">
        <v>-7.3200000000000001E-2</v>
      </c>
      <c r="J119" s="499">
        <v>-6.9699999999999998E-2</v>
      </c>
      <c r="K119" s="499">
        <v>-6.1199999999999997E-2</v>
      </c>
      <c r="L119" s="499">
        <v>-8.1199999999999994E-2</v>
      </c>
      <c r="M119" s="499">
        <v>-6.8599999999999994E-2</v>
      </c>
      <c r="N119" s="499">
        <v>-0.14580000000000001</v>
      </c>
      <c r="O119" s="499">
        <v>-7.3400000000000007E-2</v>
      </c>
      <c r="P119" s="499">
        <v>-6.1600000000000002E-2</v>
      </c>
      <c r="Q119" s="499">
        <v>-9.3899999999999997E-2</v>
      </c>
      <c r="R119" s="499">
        <v>-5.9700000000000003E-2</v>
      </c>
      <c r="S119" s="499">
        <v>-9.5799999999999996E-2</v>
      </c>
      <c r="T119" s="499">
        <v>-7.4300000000000005E-2</v>
      </c>
      <c r="U119" s="499">
        <v>-0.1174</v>
      </c>
      <c r="V119" s="499">
        <v>-5.28E-2</v>
      </c>
      <c r="W119" s="499">
        <v>-4.8099999999999997E-2</v>
      </c>
      <c r="X119" s="499">
        <v>-8.5400000000000004E-2</v>
      </c>
      <c r="Y119" s="499">
        <v>-7.6999999999999999E-2</v>
      </c>
      <c r="Z119" s="499">
        <v>-6.6799999999999998E-2</v>
      </c>
      <c r="AA119" s="499">
        <v>-6.1400000000000003E-2</v>
      </c>
      <c r="AB119" s="499">
        <v>-5.3900000000000003E-2</v>
      </c>
      <c r="AC119" s="499">
        <v>-8.5699999999999998E-2</v>
      </c>
      <c r="AD119" s="499">
        <v>-7.0400000000000004E-2</v>
      </c>
    </row>
    <row r="120" spans="1:30" s="161" customFormat="1" ht="18" customHeight="1">
      <c r="A120" s="447" t="s">
        <v>417</v>
      </c>
      <c r="B120" s="499">
        <v>0</v>
      </c>
      <c r="C120" s="499">
        <v>0</v>
      </c>
      <c r="D120" s="499">
        <v>0</v>
      </c>
      <c r="E120" s="499">
        <v>0</v>
      </c>
      <c r="F120" s="499">
        <v>0</v>
      </c>
      <c r="G120" s="499">
        <v>0</v>
      </c>
      <c r="H120" s="499">
        <v>0</v>
      </c>
      <c r="I120" s="499">
        <v>0</v>
      </c>
      <c r="J120" s="499">
        <v>0</v>
      </c>
      <c r="K120" s="499">
        <v>0</v>
      </c>
      <c r="L120" s="499">
        <v>0</v>
      </c>
      <c r="M120" s="499">
        <v>0</v>
      </c>
      <c r="N120" s="499">
        <v>0</v>
      </c>
      <c r="O120" s="499">
        <v>1.5E-3</v>
      </c>
      <c r="P120" s="499">
        <v>-5.4000000000000003E-3</v>
      </c>
      <c r="Q120" s="499">
        <v>0</v>
      </c>
      <c r="R120" s="499">
        <v>0</v>
      </c>
      <c r="S120" s="499">
        <v>1E-4</v>
      </c>
      <c r="T120" s="499">
        <v>1E-4</v>
      </c>
      <c r="U120" s="499">
        <v>-4.0000000000000002E-4</v>
      </c>
      <c r="V120" s="499">
        <v>0</v>
      </c>
      <c r="W120" s="499">
        <v>0</v>
      </c>
      <c r="X120" s="499">
        <v>0</v>
      </c>
      <c r="Y120" s="499">
        <v>0</v>
      </c>
      <c r="Z120" s="499">
        <v>0</v>
      </c>
      <c r="AA120" s="499">
        <v>0</v>
      </c>
      <c r="AB120" s="499">
        <v>0</v>
      </c>
      <c r="AC120" s="499">
        <v>0</v>
      </c>
      <c r="AD120" s="499">
        <v>-1E-4</v>
      </c>
    </row>
    <row r="121" spans="1:30" s="161" customFormat="1" ht="18" customHeight="1">
      <c r="A121" s="447" t="s">
        <v>418</v>
      </c>
      <c r="B121" s="499">
        <v>0</v>
      </c>
      <c r="C121" s="499">
        <v>0</v>
      </c>
      <c r="D121" s="499">
        <v>1E-4</v>
      </c>
      <c r="E121" s="499">
        <v>0</v>
      </c>
      <c r="F121" s="499">
        <v>-1.2999999999999999E-3</v>
      </c>
      <c r="G121" s="499">
        <v>-8.9999999999999998E-4</v>
      </c>
      <c r="H121" s="499">
        <v>1E-4</v>
      </c>
      <c r="I121" s="499">
        <v>-1E-4</v>
      </c>
      <c r="J121" s="499">
        <v>-4.0000000000000002E-4</v>
      </c>
      <c r="K121" s="499">
        <v>-1E-4</v>
      </c>
      <c r="L121" s="499">
        <v>0</v>
      </c>
      <c r="M121" s="499">
        <v>2.7000000000000001E-3</v>
      </c>
      <c r="N121" s="499">
        <v>-2.9999999999999997E-4</v>
      </c>
      <c r="O121" s="499">
        <v>-1.9E-3</v>
      </c>
      <c r="P121" s="499">
        <v>-2.9999999999999997E-4</v>
      </c>
      <c r="Q121" s="499">
        <v>1.12E-2</v>
      </c>
      <c r="R121" s="499">
        <v>0</v>
      </c>
      <c r="S121" s="499">
        <v>1E-4</v>
      </c>
      <c r="T121" s="499">
        <v>1.6999999999999999E-3</v>
      </c>
      <c r="U121" s="499">
        <v>4.0000000000000002E-4</v>
      </c>
      <c r="V121" s="499">
        <v>1.2999999999999999E-3</v>
      </c>
      <c r="W121" s="499">
        <v>-2.5000000000000001E-3</v>
      </c>
      <c r="X121" s="499">
        <v>-2.9999999999999997E-4</v>
      </c>
      <c r="Y121" s="499">
        <v>0</v>
      </c>
      <c r="Z121" s="499">
        <v>-8.9999999999999998E-4</v>
      </c>
      <c r="AA121" s="499">
        <v>-2.0000000000000001E-4</v>
      </c>
      <c r="AB121" s="499">
        <v>-2.9999999999999997E-4</v>
      </c>
      <c r="AC121" s="499">
        <v>0</v>
      </c>
      <c r="AD121" s="499">
        <v>0</v>
      </c>
    </row>
    <row r="122" spans="1:30" s="161" customFormat="1" ht="18" customHeight="1" thickBot="1">
      <c r="A122" s="447" t="s">
        <v>419</v>
      </c>
      <c r="B122" s="499">
        <v>0</v>
      </c>
      <c r="C122" s="499">
        <v>0</v>
      </c>
      <c r="D122" s="499">
        <v>-2.0000000000000001E-4</v>
      </c>
      <c r="E122" s="499">
        <v>0</v>
      </c>
      <c r="F122" s="499">
        <v>-2.0000000000000001E-4</v>
      </c>
      <c r="G122" s="499">
        <v>0</v>
      </c>
      <c r="H122" s="499">
        <v>0</v>
      </c>
      <c r="I122" s="499">
        <v>0</v>
      </c>
      <c r="J122" s="499">
        <v>0</v>
      </c>
      <c r="K122" s="499">
        <v>0</v>
      </c>
      <c r="L122" s="499">
        <v>0</v>
      </c>
      <c r="M122" s="499">
        <v>0</v>
      </c>
      <c r="N122" s="499">
        <v>1E-4</v>
      </c>
      <c r="O122" s="499">
        <v>0</v>
      </c>
      <c r="P122" s="499">
        <v>0</v>
      </c>
      <c r="Q122" s="499">
        <v>4.0000000000000002E-4</v>
      </c>
      <c r="R122" s="499">
        <v>0</v>
      </c>
      <c r="S122" s="499">
        <v>0</v>
      </c>
      <c r="T122" s="499">
        <v>0</v>
      </c>
      <c r="U122" s="499">
        <v>0</v>
      </c>
      <c r="V122" s="499">
        <v>0</v>
      </c>
      <c r="W122" s="499">
        <v>0</v>
      </c>
      <c r="X122" s="499">
        <v>0</v>
      </c>
      <c r="Y122" s="499">
        <v>-2.9999999999999997E-4</v>
      </c>
      <c r="Z122" s="499">
        <v>0</v>
      </c>
      <c r="AA122" s="499">
        <v>0</v>
      </c>
      <c r="AB122" s="499">
        <v>0</v>
      </c>
      <c r="AC122" s="499">
        <v>0</v>
      </c>
      <c r="AD122" s="499">
        <v>0</v>
      </c>
    </row>
    <row r="123" spans="1:30" s="161" customFormat="1" ht="18" customHeight="1" thickTop="1" thickBot="1">
      <c r="A123" s="95" t="s">
        <v>420</v>
      </c>
      <c r="B123" s="501">
        <v>2.3E-3</v>
      </c>
      <c r="C123" s="501">
        <v>3.2000000000000002E-3</v>
      </c>
      <c r="D123" s="501">
        <v>1.2999999999999999E-3</v>
      </c>
      <c r="E123" s="501">
        <v>-1.3299999999999999E-2</v>
      </c>
      <c r="F123" s="501">
        <v>-1.18E-2</v>
      </c>
      <c r="G123" s="501">
        <v>1.34E-2</v>
      </c>
      <c r="H123" s="501">
        <v>1.4E-3</v>
      </c>
      <c r="I123" s="501">
        <v>5.5999999999999999E-3</v>
      </c>
      <c r="J123" s="501">
        <v>1.5900000000000001E-2</v>
      </c>
      <c r="K123" s="501">
        <v>1.2999999999999999E-2</v>
      </c>
      <c r="L123" s="501">
        <v>3.5000000000000001E-3</v>
      </c>
      <c r="M123" s="501">
        <v>2.47E-2</v>
      </c>
      <c r="N123" s="501">
        <v>-7.3000000000000001E-3</v>
      </c>
      <c r="O123" s="501">
        <v>5.8999999999999999E-3</v>
      </c>
      <c r="P123" s="501">
        <v>1.12E-2</v>
      </c>
      <c r="Q123" s="501">
        <v>1.6000000000000001E-3</v>
      </c>
      <c r="R123" s="501">
        <v>2.6499999999999999E-2</v>
      </c>
      <c r="S123" s="501">
        <v>1.9099999999999999E-2</v>
      </c>
      <c r="T123" s="501">
        <v>7.9000000000000008E-3</v>
      </c>
      <c r="U123" s="501">
        <v>-1.2E-2</v>
      </c>
      <c r="V123" s="501">
        <v>5.0000000000000001E-3</v>
      </c>
      <c r="W123" s="501">
        <v>2.1399999999999999E-2</v>
      </c>
      <c r="X123" s="501">
        <v>8.0000000000000002E-3</v>
      </c>
      <c r="Y123" s="501">
        <v>6.1999999999999998E-3</v>
      </c>
      <c r="Z123" s="501">
        <v>3.5000000000000001E-3</v>
      </c>
      <c r="AA123" s="501">
        <v>1.15E-2</v>
      </c>
      <c r="AB123" s="501">
        <v>2.2800000000000001E-2</v>
      </c>
      <c r="AC123" s="501">
        <v>4.8999999999999998E-3</v>
      </c>
      <c r="AD123" s="501">
        <v>5.7000000000000002E-3</v>
      </c>
    </row>
    <row r="124" spans="1:30" s="161" customFormat="1" ht="18" customHeight="1" thickTop="1" thickBot="1">
      <c r="A124" s="450"/>
      <c r="B124" s="502"/>
      <c r="C124" s="502"/>
      <c r="D124" s="502"/>
      <c r="E124" s="502"/>
      <c r="F124" s="502"/>
      <c r="G124" s="502"/>
      <c r="H124" s="502"/>
      <c r="I124" s="502"/>
      <c r="J124" s="502"/>
      <c r="K124" s="502"/>
      <c r="L124" s="502"/>
      <c r="M124" s="502"/>
      <c r="N124" s="502"/>
      <c r="O124" s="502"/>
      <c r="P124" s="502"/>
      <c r="Q124" s="502"/>
      <c r="R124" s="502"/>
      <c r="S124" s="502"/>
      <c r="T124" s="502"/>
      <c r="U124" s="502"/>
      <c r="V124" s="502"/>
      <c r="W124" s="502"/>
      <c r="X124" s="502"/>
      <c r="Y124" s="502"/>
      <c r="Z124" s="502"/>
      <c r="AA124" s="502"/>
      <c r="AB124" s="502"/>
      <c r="AC124" s="502"/>
      <c r="AD124" s="502"/>
    </row>
    <row r="125" spans="1:30" s="61" customFormat="1" ht="12" thickTop="1">
      <c r="A125" s="111" t="s">
        <v>421</v>
      </c>
      <c r="B125" s="148"/>
      <c r="C125" s="148"/>
      <c r="D125" s="148"/>
      <c r="E125" s="148"/>
      <c r="F125" s="148"/>
      <c r="G125" s="148"/>
      <c r="H125" s="148"/>
      <c r="I125" s="148"/>
      <c r="J125" s="148"/>
      <c r="K125" s="148"/>
      <c r="L125" s="148"/>
      <c r="M125" s="148"/>
      <c r="N125" s="148"/>
      <c r="O125" s="148"/>
      <c r="P125" s="148"/>
      <c r="Q125" s="148"/>
      <c r="R125" s="148"/>
      <c r="S125" s="148"/>
      <c r="T125" s="148"/>
      <c r="U125" s="148"/>
      <c r="V125" s="148"/>
      <c r="W125" s="148"/>
      <c r="X125" s="148"/>
      <c r="Y125" s="148"/>
      <c r="Z125" s="148"/>
      <c r="AA125" s="148"/>
      <c r="AB125" s="148"/>
      <c r="AC125" s="148"/>
      <c r="AD125" s="148"/>
    </row>
    <row r="126" spans="1:30" s="61" customFormat="1" ht="11.25">
      <c r="A126" s="111" t="s">
        <v>422</v>
      </c>
      <c r="B126" s="148"/>
      <c r="C126" s="148"/>
      <c r="D126" s="148"/>
      <c r="E126" s="148"/>
      <c r="F126" s="148"/>
      <c r="G126" s="148"/>
      <c r="H126" s="148"/>
      <c r="I126" s="148"/>
      <c r="J126" s="148"/>
      <c r="K126" s="148"/>
      <c r="L126" s="148"/>
      <c r="M126" s="148"/>
      <c r="N126" s="148"/>
      <c r="O126" s="148"/>
      <c r="P126" s="148"/>
      <c r="Q126" s="148"/>
      <c r="R126" s="148"/>
      <c r="S126" s="148"/>
      <c r="T126" s="148"/>
      <c r="U126" s="148"/>
      <c r="V126" s="148"/>
      <c r="W126" s="148"/>
      <c r="X126" s="148"/>
      <c r="Y126" s="148"/>
      <c r="Z126" s="148"/>
      <c r="AA126" s="148"/>
      <c r="AB126" s="148"/>
      <c r="AC126" s="148"/>
      <c r="AD126" s="148"/>
    </row>
    <row r="127" spans="1:30" s="61" customFormat="1" ht="11.25">
      <c r="A127" s="111" t="s">
        <v>423</v>
      </c>
      <c r="B127" s="148"/>
      <c r="C127" s="148"/>
      <c r="D127" s="148"/>
      <c r="E127" s="148"/>
      <c r="F127" s="148"/>
      <c r="G127" s="148"/>
      <c r="H127" s="148"/>
      <c r="I127" s="148"/>
      <c r="J127" s="148"/>
      <c r="K127" s="148"/>
      <c r="L127" s="148"/>
      <c r="M127" s="148"/>
      <c r="N127" s="148"/>
      <c r="O127" s="148"/>
      <c r="P127" s="148"/>
      <c r="Q127" s="148"/>
      <c r="R127" s="148"/>
      <c r="S127" s="148"/>
      <c r="T127" s="148"/>
      <c r="U127" s="148"/>
      <c r="V127" s="148"/>
      <c r="W127" s="148"/>
      <c r="X127" s="148"/>
      <c r="Y127" s="148"/>
      <c r="Z127" s="148"/>
      <c r="AA127" s="148"/>
      <c r="AB127" s="148"/>
      <c r="AC127" s="148"/>
      <c r="AD127" s="148"/>
    </row>
    <row r="128" spans="1:30" s="61" customFormat="1" ht="11.25">
      <c r="A128" s="111" t="s">
        <v>424</v>
      </c>
      <c r="B128" s="148"/>
      <c r="C128" s="148"/>
      <c r="D128" s="148"/>
      <c r="E128" s="148"/>
      <c r="F128" s="148"/>
      <c r="G128" s="148"/>
      <c r="H128" s="148"/>
      <c r="I128" s="148"/>
      <c r="J128" s="148"/>
      <c r="K128" s="148"/>
      <c r="L128" s="148"/>
      <c r="M128" s="148"/>
      <c r="N128" s="148"/>
      <c r="O128" s="148"/>
      <c r="P128" s="148"/>
      <c r="Q128" s="148"/>
      <c r="R128" s="148"/>
      <c r="S128" s="148"/>
      <c r="T128" s="148"/>
      <c r="U128" s="148"/>
      <c r="V128" s="148"/>
      <c r="W128" s="148"/>
      <c r="X128" s="148"/>
      <c r="Y128" s="148"/>
      <c r="Z128" s="148"/>
      <c r="AA128" s="148"/>
      <c r="AB128" s="148"/>
      <c r="AC128" s="148"/>
      <c r="AD128" s="148"/>
    </row>
    <row r="129" spans="1:30" s="61" customFormat="1" ht="11.25">
      <c r="A129" s="111" t="s">
        <v>425</v>
      </c>
      <c r="B129" s="148"/>
      <c r="C129" s="148"/>
      <c r="D129" s="148"/>
      <c r="E129" s="148"/>
      <c r="F129" s="148"/>
      <c r="G129" s="148"/>
      <c r="H129" s="148"/>
      <c r="I129" s="148"/>
      <c r="J129" s="148"/>
      <c r="K129" s="148"/>
      <c r="L129" s="148"/>
      <c r="M129" s="148"/>
      <c r="N129" s="148"/>
      <c r="O129" s="148"/>
      <c r="P129" s="148"/>
      <c r="Q129" s="148"/>
      <c r="R129" s="148"/>
      <c r="S129" s="148"/>
      <c r="T129" s="148"/>
      <c r="U129" s="148"/>
      <c r="V129" s="148"/>
      <c r="W129" s="148"/>
      <c r="X129" s="148"/>
      <c r="Y129" s="148"/>
      <c r="Z129" s="148"/>
      <c r="AA129" s="148"/>
      <c r="AB129" s="148"/>
      <c r="AC129" s="148"/>
      <c r="AD129" s="148"/>
    </row>
    <row r="130" spans="1:30" s="61" customFormat="1" ht="11.25">
      <c r="A130" s="111" t="s">
        <v>426</v>
      </c>
      <c r="B130" s="148"/>
      <c r="C130" s="148"/>
      <c r="D130" s="148"/>
      <c r="E130" s="148"/>
      <c r="F130" s="148"/>
      <c r="G130" s="148"/>
      <c r="H130" s="148"/>
      <c r="P130" s="148"/>
      <c r="Q130" s="148"/>
      <c r="R130" s="148"/>
      <c r="S130" s="148"/>
      <c r="T130" s="148"/>
      <c r="U130" s="148"/>
      <c r="V130" s="148"/>
      <c r="W130" s="148"/>
      <c r="X130" s="148"/>
      <c r="Y130" s="148"/>
      <c r="Z130" s="148"/>
      <c r="AA130" s="148"/>
      <c r="AB130" s="148"/>
      <c r="AC130" s="148"/>
      <c r="AD130" s="148"/>
    </row>
    <row r="131" spans="1:30" s="61" customFormat="1" ht="11.25">
      <c r="A131" s="111" t="s">
        <v>427</v>
      </c>
      <c r="B131" s="148"/>
      <c r="C131" s="148"/>
      <c r="D131" s="148"/>
      <c r="E131" s="148"/>
      <c r="F131" s="148"/>
      <c r="G131" s="148"/>
      <c r="H131" s="148"/>
      <c r="P131" s="148"/>
      <c r="Q131" s="148"/>
      <c r="R131" s="148"/>
      <c r="S131" s="148"/>
      <c r="T131" s="148"/>
      <c r="U131" s="148"/>
      <c r="V131" s="148"/>
      <c r="W131" s="148"/>
      <c r="X131" s="148"/>
      <c r="Y131" s="148"/>
      <c r="Z131" s="148"/>
      <c r="AA131" s="148"/>
      <c r="AB131" s="148"/>
      <c r="AC131" s="148"/>
      <c r="AD131" s="148"/>
    </row>
    <row r="132" spans="1:30" s="61" customFormat="1" ht="11.25">
      <c r="A132" s="111" t="s">
        <v>428</v>
      </c>
      <c r="B132" s="148"/>
      <c r="C132" s="148"/>
      <c r="D132" s="148"/>
      <c r="E132" s="148"/>
      <c r="F132" s="148"/>
      <c r="G132" s="148"/>
      <c r="H132" s="148"/>
      <c r="P132" s="148"/>
      <c r="Q132" s="148"/>
      <c r="R132" s="148"/>
      <c r="S132" s="148"/>
      <c r="T132" s="148"/>
      <c r="U132" s="148"/>
      <c r="V132" s="148"/>
      <c r="W132" s="148"/>
      <c r="X132" s="148"/>
      <c r="Y132" s="148"/>
      <c r="Z132" s="148"/>
      <c r="AA132" s="148"/>
      <c r="AB132" s="148"/>
      <c r="AC132" s="148"/>
      <c r="AD132" s="148"/>
    </row>
    <row r="133" spans="1:30" s="61" customFormat="1" ht="11.25">
      <c r="A133" s="111" t="s">
        <v>429</v>
      </c>
      <c r="B133" s="148"/>
      <c r="C133" s="148"/>
      <c r="D133" s="148"/>
      <c r="E133" s="148"/>
      <c r="F133" s="148"/>
      <c r="G133" s="148"/>
      <c r="H133" s="148"/>
      <c r="P133" s="148"/>
      <c r="Q133" s="148"/>
      <c r="R133" s="148"/>
      <c r="S133" s="148"/>
      <c r="T133" s="148"/>
      <c r="U133" s="148"/>
      <c r="V133" s="148"/>
      <c r="W133" s="148"/>
      <c r="X133" s="148"/>
      <c r="Y133" s="148"/>
      <c r="Z133" s="148"/>
      <c r="AA133" s="148"/>
      <c r="AB133" s="148"/>
      <c r="AC133" s="148"/>
      <c r="AD133" s="148"/>
    </row>
    <row r="134" spans="1:30" s="61" customFormat="1" ht="11.25">
      <c r="A134" s="111" t="s">
        <v>863</v>
      </c>
      <c r="B134" s="111"/>
      <c r="C134" s="111"/>
      <c r="D134" s="111"/>
      <c r="E134" s="111"/>
      <c r="F134" s="111"/>
      <c r="G134" s="111"/>
      <c r="H134" s="111"/>
      <c r="P134" s="111"/>
      <c r="Q134" s="111"/>
      <c r="R134" s="111"/>
      <c r="S134" s="111"/>
      <c r="T134" s="111"/>
      <c r="U134" s="111"/>
      <c r="V134" s="111"/>
      <c r="W134" s="111"/>
      <c r="X134" s="111"/>
      <c r="Y134" s="111"/>
      <c r="Z134" s="111"/>
      <c r="AA134" s="111"/>
      <c r="AB134" s="111"/>
      <c r="AC134" s="111"/>
      <c r="AD134" s="111"/>
    </row>
    <row r="135" spans="1:30" s="61" customFormat="1" ht="11.25">
      <c r="A135" s="111"/>
      <c r="B135" s="111"/>
      <c r="C135" s="111"/>
      <c r="D135" s="111"/>
      <c r="E135" s="111"/>
      <c r="F135" s="111"/>
      <c r="G135" s="111"/>
      <c r="H135" s="111"/>
      <c r="P135" s="111"/>
      <c r="Q135" s="111"/>
      <c r="R135" s="111"/>
      <c r="S135" s="111"/>
      <c r="T135" s="111"/>
      <c r="U135" s="111"/>
      <c r="V135" s="111"/>
      <c r="W135" s="111"/>
      <c r="X135" s="111"/>
      <c r="Y135" s="111"/>
      <c r="Z135" s="111"/>
      <c r="AA135" s="111"/>
      <c r="AB135" s="111"/>
      <c r="AC135" s="111"/>
      <c r="AD135" s="111"/>
    </row>
    <row r="136" spans="1:30" s="61" customFormat="1" ht="11.25">
      <c r="B136" s="148"/>
      <c r="C136" s="148"/>
      <c r="D136" s="148"/>
      <c r="E136" s="148"/>
      <c r="F136" s="148"/>
      <c r="G136" s="148"/>
      <c r="H136" s="148"/>
      <c r="P136" s="148"/>
      <c r="Q136" s="148"/>
      <c r="R136" s="148"/>
      <c r="S136" s="148"/>
      <c r="T136" s="148"/>
      <c r="U136" s="148"/>
      <c r="V136" s="148"/>
      <c r="W136" s="148"/>
      <c r="X136" s="148"/>
      <c r="Y136" s="148"/>
      <c r="Z136" s="148"/>
      <c r="AA136" s="148"/>
      <c r="AB136" s="148"/>
      <c r="AC136" s="148"/>
      <c r="AD136" s="148"/>
    </row>
    <row r="137" spans="1:30" s="161" customFormat="1" ht="18" customHeight="1">
      <c r="B137" s="80"/>
      <c r="C137" s="80"/>
      <c r="D137" s="80"/>
      <c r="E137" s="80"/>
      <c r="F137" s="80"/>
      <c r="G137" s="80"/>
      <c r="H137" s="80"/>
      <c r="W137" s="80"/>
      <c r="X137" s="80"/>
      <c r="Y137" s="80"/>
      <c r="Z137" s="80"/>
      <c r="AA137" s="80"/>
      <c r="AB137" s="80"/>
      <c r="AC137" s="80"/>
      <c r="AD137" s="80"/>
    </row>
    <row r="138" spans="1:30" s="161" customFormat="1" ht="18" customHeight="1">
      <c r="B138" s="80"/>
      <c r="C138" s="80"/>
      <c r="D138" s="80"/>
      <c r="E138" s="80"/>
      <c r="F138" s="80"/>
      <c r="G138" s="80"/>
      <c r="H138" s="80"/>
    </row>
    <row r="139" spans="1:30" s="161" customFormat="1" ht="18" customHeight="1">
      <c r="B139" s="80"/>
      <c r="C139" s="80"/>
      <c r="D139" s="80"/>
      <c r="E139" s="80"/>
      <c r="F139" s="80"/>
      <c r="G139" s="80"/>
      <c r="H139" s="80"/>
    </row>
    <row r="140" spans="1:30" s="161" customFormat="1" ht="18" customHeight="1">
      <c r="B140" s="80"/>
      <c r="C140" s="80"/>
      <c r="D140" s="80"/>
      <c r="E140" s="80"/>
      <c r="F140" s="80"/>
      <c r="G140" s="80"/>
      <c r="H140" s="80"/>
    </row>
    <row r="141" spans="1:30" s="161" customFormat="1" ht="18" customHeight="1">
      <c r="B141" s="80"/>
      <c r="C141" s="80"/>
      <c r="D141" s="80"/>
      <c r="E141" s="80"/>
      <c r="F141" s="80"/>
      <c r="G141" s="80"/>
      <c r="H141" s="80"/>
    </row>
    <row r="142" spans="1:30" s="161" customFormat="1" ht="18" customHeight="1">
      <c r="B142" s="80"/>
      <c r="C142" s="80"/>
      <c r="D142" s="80"/>
      <c r="E142" s="80"/>
      <c r="F142" s="80"/>
      <c r="G142" s="80"/>
      <c r="H142" s="80"/>
    </row>
    <row r="143" spans="1:30" s="161" customFormat="1" ht="18" customHeight="1">
      <c r="A143" s="711"/>
      <c r="B143" s="80"/>
      <c r="C143" s="80"/>
      <c r="D143" s="80"/>
      <c r="E143" s="80"/>
      <c r="F143" s="80"/>
      <c r="G143" s="80"/>
      <c r="H143" s="80"/>
    </row>
    <row r="144" spans="1:30" s="161" customFormat="1" ht="18" customHeight="1">
      <c r="A144" s="711"/>
      <c r="B144" s="80"/>
      <c r="C144" s="80"/>
      <c r="D144" s="80"/>
      <c r="E144" s="80"/>
      <c r="F144" s="80"/>
      <c r="G144" s="80"/>
      <c r="H144" s="80"/>
    </row>
    <row r="145" spans="1:8" s="161" customFormat="1" ht="18" customHeight="1">
      <c r="A145" s="711"/>
      <c r="B145" s="80"/>
      <c r="C145" s="80"/>
      <c r="D145" s="80"/>
      <c r="E145" s="80"/>
      <c r="F145" s="80"/>
      <c r="G145" s="80"/>
      <c r="H145" s="80"/>
    </row>
    <row r="146" spans="1:8" s="161" customFormat="1" ht="18" customHeight="1">
      <c r="A146" s="711"/>
      <c r="B146" s="80"/>
      <c r="C146" s="80"/>
      <c r="D146" s="80"/>
      <c r="E146" s="80"/>
      <c r="F146" s="80"/>
      <c r="G146" s="80"/>
      <c r="H146" s="80"/>
    </row>
    <row r="147" spans="1:8" s="161" customFormat="1" ht="18" customHeight="1">
      <c r="A147" s="711"/>
      <c r="B147" s="80"/>
      <c r="C147" s="80"/>
      <c r="D147" s="80"/>
      <c r="E147" s="80"/>
      <c r="F147" s="80"/>
      <c r="G147" s="80"/>
      <c r="H147" s="80"/>
    </row>
    <row r="148" spans="1:8" s="161" customFormat="1" ht="18" customHeight="1">
      <c r="A148" s="711"/>
      <c r="B148" s="80"/>
      <c r="C148" s="80"/>
      <c r="D148" s="80"/>
      <c r="E148" s="80"/>
      <c r="F148" s="80"/>
      <c r="G148" s="80"/>
      <c r="H148" s="80"/>
    </row>
    <row r="149" spans="1:8" s="161" customFormat="1" ht="18" customHeight="1">
      <c r="A149" s="711"/>
      <c r="B149" s="80"/>
      <c r="C149" s="80"/>
      <c r="D149" s="80"/>
      <c r="E149" s="80"/>
      <c r="F149" s="80"/>
      <c r="G149" s="80"/>
      <c r="H149" s="80"/>
    </row>
    <row r="150" spans="1:8" s="161" customFormat="1" ht="18" customHeight="1">
      <c r="A150" s="711"/>
      <c r="B150" s="80"/>
      <c r="C150" s="80"/>
      <c r="D150" s="80"/>
      <c r="E150" s="80"/>
      <c r="F150" s="80"/>
      <c r="G150" s="80"/>
      <c r="H150" s="80"/>
    </row>
    <row r="151" spans="1:8" s="161" customFormat="1" ht="18" customHeight="1">
      <c r="A151" s="711"/>
    </row>
    <row r="152" spans="1:8" s="161" customFormat="1" ht="18" customHeight="1">
      <c r="A152" s="711"/>
    </row>
    <row r="153" spans="1:8" s="161" customFormat="1" ht="18" customHeight="1">
      <c r="A153" s="711"/>
    </row>
    <row r="154" spans="1:8" s="161" customFormat="1" ht="18" customHeight="1">
      <c r="A154" s="711"/>
    </row>
    <row r="155" spans="1:8" s="161" customFormat="1" ht="18" customHeight="1">
      <c r="A155" s="711"/>
    </row>
    <row r="156" spans="1:8" s="161" customFormat="1" ht="18" customHeight="1">
      <c r="A156" s="711"/>
    </row>
    <row r="157" spans="1:8" s="161" customFormat="1" ht="18" customHeight="1">
      <c r="A157" s="711"/>
    </row>
    <row r="158" spans="1:8" s="161" customFormat="1" ht="18" customHeight="1">
      <c r="A158" s="711"/>
    </row>
    <row r="159" spans="1:8" s="161" customFormat="1" ht="18" customHeight="1">
      <c r="A159" s="711"/>
    </row>
    <row r="160" spans="1:8" s="161" customFormat="1" ht="18" customHeight="1">
      <c r="A160" s="711"/>
    </row>
    <row r="161" spans="1:1" s="161" customFormat="1" ht="18" customHeight="1">
      <c r="A161" s="711"/>
    </row>
    <row r="162" spans="1:1" s="161" customFormat="1" ht="18" customHeight="1">
      <c r="A162" s="711"/>
    </row>
    <row r="163" spans="1:1" s="161" customFormat="1" ht="18" customHeight="1">
      <c r="A163" s="711"/>
    </row>
    <row r="164" spans="1:1" s="161" customFormat="1" ht="18" customHeight="1">
      <c r="A164" s="711"/>
    </row>
    <row r="165" spans="1:1" s="161" customFormat="1" ht="18" customHeight="1">
      <c r="A165" s="711"/>
    </row>
    <row r="166" spans="1:1" s="161" customFormat="1" ht="18" customHeight="1">
      <c r="A166" s="711"/>
    </row>
    <row r="167" spans="1:1" s="161" customFormat="1" ht="18" customHeight="1">
      <c r="A167" s="711"/>
    </row>
    <row r="168" spans="1:1" s="161" customFormat="1" ht="18" customHeight="1">
      <c r="A168" s="711"/>
    </row>
    <row r="169" spans="1:1" s="161" customFormat="1" ht="18" customHeight="1">
      <c r="A169" s="711"/>
    </row>
    <row r="170" spans="1:1" s="161" customFormat="1" ht="18" customHeight="1">
      <c r="A170" s="711"/>
    </row>
    <row r="171" spans="1:1" s="161" customFormat="1" ht="18" customHeight="1">
      <c r="A171" s="711"/>
    </row>
    <row r="172" spans="1:1" s="161" customFormat="1" ht="18" customHeight="1">
      <c r="A172" s="711"/>
    </row>
    <row r="173" spans="1:1" s="161" customFormat="1" ht="18" customHeight="1">
      <c r="A173" s="711"/>
    </row>
    <row r="174" spans="1:1" s="161" customFormat="1" ht="18" customHeight="1">
      <c r="A174" s="711"/>
    </row>
    <row r="175" spans="1:1" s="161" customFormat="1" ht="18" customHeight="1">
      <c r="A175" s="711"/>
    </row>
    <row r="176" spans="1:1" s="161" customFormat="1" ht="18" customHeight="1">
      <c r="A176" s="711"/>
    </row>
    <row r="177" spans="1:1" s="161" customFormat="1" ht="18" customHeight="1">
      <c r="A177" s="711"/>
    </row>
    <row r="178" spans="1:1" s="161" customFormat="1" ht="18" customHeight="1">
      <c r="A178" s="711"/>
    </row>
    <row r="179" spans="1:1" s="161" customFormat="1" ht="18" customHeight="1">
      <c r="A179" s="711"/>
    </row>
    <row r="180" spans="1:1" s="161" customFormat="1" ht="18" customHeight="1">
      <c r="A180" s="711"/>
    </row>
    <row r="181" spans="1:1" s="161" customFormat="1" ht="18" customHeight="1">
      <c r="A181" s="711"/>
    </row>
    <row r="182" spans="1:1" s="161" customFormat="1" ht="18" customHeight="1">
      <c r="A182" s="711"/>
    </row>
    <row r="183" spans="1:1" s="161" customFormat="1" ht="18" customHeight="1">
      <c r="A183" s="711"/>
    </row>
    <row r="184" spans="1:1" s="161" customFormat="1" ht="18" customHeight="1">
      <c r="A184" s="711"/>
    </row>
    <row r="185" spans="1:1" s="161" customFormat="1" ht="18" customHeight="1">
      <c r="A185" s="711"/>
    </row>
    <row r="186" spans="1:1" s="161" customFormat="1" ht="18" customHeight="1">
      <c r="A186" s="711"/>
    </row>
    <row r="187" spans="1:1" s="161" customFormat="1" ht="18" customHeight="1">
      <c r="A187" s="711"/>
    </row>
    <row r="188" spans="1:1" s="161" customFormat="1" ht="18" customHeight="1">
      <c r="A188" s="711"/>
    </row>
    <row r="189" spans="1:1" s="161" customFormat="1" ht="18" customHeight="1">
      <c r="A189" s="711"/>
    </row>
    <row r="190" spans="1:1" s="161" customFormat="1" ht="18" customHeight="1">
      <c r="A190" s="711"/>
    </row>
    <row r="191" spans="1:1" s="161" customFormat="1" ht="18" customHeight="1">
      <c r="A191" s="711"/>
    </row>
    <row r="192" spans="1:1" s="161" customFormat="1" ht="18" customHeight="1">
      <c r="A192" s="711"/>
    </row>
    <row r="193" spans="1:1" s="161" customFormat="1" ht="18" customHeight="1">
      <c r="A193" s="711"/>
    </row>
    <row r="194" spans="1:1" s="161" customFormat="1" ht="18" customHeight="1">
      <c r="A194" s="711"/>
    </row>
    <row r="195" spans="1:1" s="161" customFormat="1" ht="18" customHeight="1">
      <c r="A195" s="711"/>
    </row>
    <row r="196" spans="1:1" s="161" customFormat="1" ht="18" customHeight="1">
      <c r="A196" s="711"/>
    </row>
    <row r="197" spans="1:1" s="161" customFormat="1" ht="18" customHeight="1">
      <c r="A197" s="711"/>
    </row>
    <row r="198" spans="1:1" s="161" customFormat="1" ht="18" customHeight="1">
      <c r="A198" s="711"/>
    </row>
    <row r="199" spans="1:1" s="161" customFormat="1" ht="18" customHeight="1">
      <c r="A199" s="711"/>
    </row>
    <row r="200" spans="1:1" s="161" customFormat="1" ht="18" customHeight="1">
      <c r="A200" s="711"/>
    </row>
    <row r="201" spans="1:1" s="161" customFormat="1" ht="18" customHeight="1">
      <c r="A201" s="711"/>
    </row>
    <row r="202" spans="1:1" s="161" customFormat="1" ht="18" customHeight="1">
      <c r="A202" s="711"/>
    </row>
    <row r="203" spans="1:1" s="161" customFormat="1" ht="18" customHeight="1">
      <c r="A203" s="711"/>
    </row>
    <row r="204" spans="1:1" s="161" customFormat="1" ht="18" customHeight="1">
      <c r="A204" s="711"/>
    </row>
    <row r="205" spans="1:1" s="161" customFormat="1" ht="18" customHeight="1">
      <c r="A205" s="711"/>
    </row>
    <row r="206" spans="1:1" s="161" customFormat="1" ht="18" customHeight="1">
      <c r="A206" s="711"/>
    </row>
    <row r="207" spans="1:1" s="161" customFormat="1" ht="18" customHeight="1">
      <c r="A207" s="711"/>
    </row>
    <row r="208" spans="1:1" s="161" customFormat="1" ht="18" customHeight="1">
      <c r="A208" s="711"/>
    </row>
    <row r="209" spans="1:1" s="161" customFormat="1" ht="18" customHeight="1">
      <c r="A209" s="711"/>
    </row>
    <row r="210" spans="1:1" s="161" customFormat="1" ht="18" customHeight="1">
      <c r="A210" s="711"/>
    </row>
    <row r="211" spans="1:1" s="161" customFormat="1" ht="18" customHeight="1">
      <c r="A211" s="711"/>
    </row>
    <row r="212" spans="1:1" s="161" customFormat="1" ht="18" customHeight="1">
      <c r="A212" s="711"/>
    </row>
    <row r="213" spans="1:1" s="161" customFormat="1" ht="18" customHeight="1">
      <c r="A213" s="711"/>
    </row>
    <row r="214" spans="1:1" s="161" customFormat="1" ht="18" customHeight="1">
      <c r="A214" s="711"/>
    </row>
    <row r="215" spans="1:1" s="161" customFormat="1" ht="18" customHeight="1">
      <c r="A215" s="711"/>
    </row>
    <row r="216" spans="1:1" s="161" customFormat="1" ht="18" customHeight="1">
      <c r="A216" s="71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H61"/>
    <mergeCell ref="A62:H62"/>
    <mergeCell ref="A1:AD1"/>
    <mergeCell ref="A2:AD2"/>
    <mergeCell ref="A3:AD3"/>
    <mergeCell ref="A4:AD4"/>
    <mergeCell ref="A5:AD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D16" sqref="D16"/>
    </sheetView>
  </sheetViews>
  <sheetFormatPr defaultRowHeight="18"/>
  <cols>
    <col min="1" max="1" width="133.7109375" style="724" customWidth="1"/>
    <col min="2" max="2" width="18.28515625" style="35" bestFit="1" customWidth="1"/>
    <col min="3" max="8" width="20.28515625" style="35" bestFit="1" customWidth="1"/>
    <col min="9" max="9" width="20.28515625" style="44" bestFit="1"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58" t="s">
        <v>1423</v>
      </c>
      <c r="B1" s="1058"/>
      <c r="C1" s="1058"/>
      <c r="D1" s="1058"/>
      <c r="E1" s="1058"/>
      <c r="F1" s="1058"/>
      <c r="G1" s="1058"/>
      <c r="H1" s="1058"/>
      <c r="I1" s="1058"/>
    </row>
    <row r="2" spans="1:9" ht="38.25" customHeight="1">
      <c r="A2" s="1058" t="s">
        <v>431</v>
      </c>
      <c r="B2" s="1058"/>
      <c r="C2" s="1058"/>
      <c r="D2" s="1058"/>
      <c r="E2" s="1058"/>
      <c r="F2" s="1058"/>
      <c r="G2" s="1058"/>
      <c r="H2" s="1058"/>
      <c r="I2" s="1058"/>
    </row>
    <row r="3" spans="1:9" ht="43.5" hidden="1" customHeight="1">
      <c r="A3" s="1058"/>
      <c r="B3" s="1058"/>
      <c r="C3" s="1058"/>
      <c r="D3" s="1058"/>
      <c r="E3" s="1058"/>
      <c r="F3" s="1058"/>
      <c r="G3" s="1058"/>
      <c r="H3" s="1058"/>
      <c r="I3" s="1058"/>
    </row>
    <row r="4" spans="1:9" ht="43.5" customHeight="1">
      <c r="A4" s="1059" t="s">
        <v>1497</v>
      </c>
      <c r="B4" s="1059"/>
      <c r="C4" s="1059"/>
      <c r="D4" s="1059"/>
      <c r="E4" s="1059"/>
      <c r="F4" s="1059"/>
      <c r="G4" s="1059"/>
      <c r="H4" s="1059"/>
      <c r="I4" s="1059"/>
    </row>
    <row r="5" spans="1:9" ht="19.5" customHeight="1" thickBot="1">
      <c r="A5" s="1058"/>
      <c r="B5" s="1058"/>
      <c r="C5" s="1058"/>
      <c r="D5" s="1058"/>
      <c r="E5" s="1058"/>
      <c r="F5" s="1058"/>
      <c r="G5" s="1058"/>
      <c r="H5" s="1058"/>
      <c r="I5" s="1058"/>
    </row>
    <row r="6" spans="1:9" s="36" customFormat="1" ht="51.75" customHeight="1" thickTop="1" thickBot="1">
      <c r="A6" s="712" t="s">
        <v>304</v>
      </c>
      <c r="B6" s="113" t="s">
        <v>432</v>
      </c>
      <c r="C6" s="113" t="s">
        <v>433</v>
      </c>
      <c r="D6" s="113" t="s">
        <v>434</v>
      </c>
      <c r="E6" s="113" t="s">
        <v>435</v>
      </c>
      <c r="F6" s="113" t="s">
        <v>1307</v>
      </c>
      <c r="G6" s="113" t="s">
        <v>1513</v>
      </c>
      <c r="H6" s="113" t="s">
        <v>1457</v>
      </c>
      <c r="I6" s="113" t="s">
        <v>1514</v>
      </c>
    </row>
    <row r="7" spans="1:9" ht="15" customHeight="1" thickTop="1" thickBot="1">
      <c r="A7" s="713"/>
      <c r="B7" s="37"/>
      <c r="C7" s="37"/>
      <c r="D7" s="37"/>
      <c r="E7" s="37"/>
      <c r="F7" s="37"/>
      <c r="G7" s="37"/>
      <c r="H7" s="37"/>
      <c r="I7" s="37"/>
    </row>
    <row r="8" spans="1:9" ht="24" customHeight="1" thickTop="1" thickBot="1">
      <c r="A8" s="38" t="s">
        <v>436</v>
      </c>
      <c r="B8" s="1">
        <v>595042395.3002882</v>
      </c>
      <c r="C8" s="1">
        <v>682871860.50583088</v>
      </c>
      <c r="D8" s="1">
        <v>780390675.32798839</v>
      </c>
      <c r="E8" s="1">
        <v>864792719.37755108</v>
      </c>
      <c r="F8" s="1">
        <v>925186732.72448981</v>
      </c>
      <c r="G8" s="1">
        <v>923600035.909621</v>
      </c>
      <c r="H8" s="1">
        <v>982876334.88483965</v>
      </c>
      <c r="I8" s="1">
        <v>1059767978.9883381</v>
      </c>
    </row>
    <row r="9" spans="1:9" s="116" customFormat="1" ht="21" customHeight="1" thickTop="1">
      <c r="A9" s="114" t="s">
        <v>8</v>
      </c>
      <c r="B9" s="2">
        <v>53751115.587896258</v>
      </c>
      <c r="C9" s="2">
        <v>83988736.857142866</v>
      </c>
      <c r="D9" s="2">
        <v>84104401.597667649</v>
      </c>
      <c r="E9" s="2">
        <v>97493556.451895043</v>
      </c>
      <c r="F9" s="2">
        <v>109406807.20553935</v>
      </c>
      <c r="G9" s="2">
        <v>93308936.775510207</v>
      </c>
      <c r="H9" s="2">
        <v>113535955.68658891</v>
      </c>
      <c r="I9" s="2">
        <v>128688686.00291546</v>
      </c>
    </row>
    <row r="10" spans="1:9" s="116" customFormat="1" ht="21" customHeight="1">
      <c r="A10" s="114" t="s">
        <v>17</v>
      </c>
      <c r="B10" s="2">
        <v>92862944.700864553</v>
      </c>
      <c r="C10" s="2">
        <v>69511512.766763851</v>
      </c>
      <c r="D10" s="2">
        <v>94513237.049562678</v>
      </c>
      <c r="E10" s="2">
        <v>112252539.24052478</v>
      </c>
      <c r="F10" s="2">
        <v>126742016.86005831</v>
      </c>
      <c r="G10" s="2">
        <v>129942191.41399418</v>
      </c>
      <c r="H10" s="2">
        <v>144080094.51603499</v>
      </c>
      <c r="I10" s="2">
        <v>154700433.60058308</v>
      </c>
    </row>
    <row r="11" spans="1:9" s="116" customFormat="1" ht="21" customHeight="1">
      <c r="A11" s="114" t="s">
        <v>26</v>
      </c>
      <c r="B11" s="2">
        <v>411307278.06772333</v>
      </c>
      <c r="C11" s="2">
        <v>492629805.67201161</v>
      </c>
      <c r="D11" s="2">
        <v>561725804.03061223</v>
      </c>
      <c r="E11" s="2">
        <v>613223959.51895046</v>
      </c>
      <c r="F11" s="2">
        <v>649208113.79154515</v>
      </c>
      <c r="G11" s="2">
        <v>663508446.02186584</v>
      </c>
      <c r="H11" s="2">
        <v>684778875.65451896</v>
      </c>
      <c r="I11" s="2">
        <v>737930920.17638481</v>
      </c>
    </row>
    <row r="12" spans="1:9" s="116" customFormat="1" ht="21" customHeight="1">
      <c r="A12" s="714" t="s">
        <v>437</v>
      </c>
      <c r="B12" s="2">
        <v>424990492.57780975</v>
      </c>
      <c r="C12" s="2">
        <v>509196386.98979592</v>
      </c>
      <c r="D12" s="2">
        <v>582090564.01457727</v>
      </c>
      <c r="E12" s="2">
        <v>632323571.33381927</v>
      </c>
      <c r="F12" s="2">
        <v>669088262.367347</v>
      </c>
      <c r="G12" s="2">
        <v>683259320.61224484</v>
      </c>
      <c r="H12" s="2">
        <v>705468140.5029155</v>
      </c>
      <c r="I12" s="2">
        <v>759577380.88775516</v>
      </c>
    </row>
    <row r="13" spans="1:9" s="116" customFormat="1" ht="21" customHeight="1">
      <c r="A13" s="714" t="s">
        <v>438</v>
      </c>
      <c r="B13" s="2">
        <v>416667655.53025937</v>
      </c>
      <c r="C13" s="2">
        <v>502018516.38192421</v>
      </c>
      <c r="D13" s="2">
        <v>574755426.91107869</v>
      </c>
      <c r="E13" s="2">
        <v>622064251.02478135</v>
      </c>
      <c r="F13" s="2">
        <v>653735894.64285719</v>
      </c>
      <c r="G13" s="2">
        <v>666209048.83819234</v>
      </c>
      <c r="H13" s="2">
        <v>688038221.07434392</v>
      </c>
      <c r="I13" s="2">
        <v>740352111.02915454</v>
      </c>
    </row>
    <row r="14" spans="1:9" s="116" customFormat="1" ht="21" customHeight="1">
      <c r="A14" s="714" t="s">
        <v>439</v>
      </c>
      <c r="B14" s="2">
        <v>8322837.0475504324</v>
      </c>
      <c r="C14" s="2">
        <v>7177870.6078717196</v>
      </c>
      <c r="D14" s="2">
        <v>7335137.1034985427</v>
      </c>
      <c r="E14" s="2">
        <v>10259320.3090379</v>
      </c>
      <c r="F14" s="2">
        <v>15352367.724489797</v>
      </c>
      <c r="G14" s="2">
        <v>17050271.774052478</v>
      </c>
      <c r="H14" s="2">
        <v>17429919.428571429</v>
      </c>
      <c r="I14" s="2">
        <v>19225269.858600583</v>
      </c>
    </row>
    <row r="15" spans="1:9" s="116" customFormat="1" ht="21" customHeight="1">
      <c r="A15" s="714" t="s">
        <v>440</v>
      </c>
      <c r="B15" s="2">
        <v>2966954.8141210373</v>
      </c>
      <c r="C15" s="2">
        <v>2797890.7623906704</v>
      </c>
      <c r="D15" s="2">
        <v>3575915.3046647226</v>
      </c>
      <c r="E15" s="2">
        <v>3479382.6151603498</v>
      </c>
      <c r="F15" s="2">
        <v>4157560.4897959186</v>
      </c>
      <c r="G15" s="2">
        <v>4341647.9927113699</v>
      </c>
      <c r="H15" s="2">
        <v>3759213.7390670553</v>
      </c>
      <c r="I15" s="2">
        <v>6161596.145772595</v>
      </c>
    </row>
    <row r="16" spans="1:9" s="116" customFormat="1" ht="21" customHeight="1">
      <c r="A16" s="714" t="s">
        <v>441</v>
      </c>
      <c r="B16" s="2">
        <v>2546888.9178674351</v>
      </c>
      <c r="C16" s="2">
        <v>2442388.1282798834</v>
      </c>
      <c r="D16" s="2">
        <v>3305762.8367346935</v>
      </c>
      <c r="E16" s="2">
        <v>2911341.9387755101</v>
      </c>
      <c r="F16" s="2">
        <v>3525684.2900874638</v>
      </c>
      <c r="G16" s="2">
        <v>3733424.3615160352</v>
      </c>
      <c r="H16" s="2">
        <v>3221630.8775510206</v>
      </c>
      <c r="I16" s="2">
        <v>5317720.0320699709</v>
      </c>
    </row>
    <row r="17" spans="1:9" s="116" customFormat="1" ht="21" customHeight="1">
      <c r="A17" s="714" t="s">
        <v>442</v>
      </c>
      <c r="B17" s="2">
        <v>420065.89625360229</v>
      </c>
      <c r="C17" s="2">
        <v>355502.63411078713</v>
      </c>
      <c r="D17" s="2">
        <v>270152.46793002915</v>
      </c>
      <c r="E17" s="2">
        <v>568040.67638483969</v>
      </c>
      <c r="F17" s="2">
        <v>631876.19970845489</v>
      </c>
      <c r="G17" s="2">
        <v>608223.6311953353</v>
      </c>
      <c r="H17" s="2">
        <v>537582.86151603505</v>
      </c>
      <c r="I17" s="2">
        <v>843876.11370262387</v>
      </c>
    </row>
    <row r="18" spans="1:9" s="116" customFormat="1" ht="21" customHeight="1">
      <c r="A18" s="714" t="s">
        <v>443</v>
      </c>
      <c r="B18" s="2">
        <v>6120886.0518731996</v>
      </c>
      <c r="C18" s="2">
        <v>6910134.1953352764</v>
      </c>
      <c r="D18" s="2">
        <v>7683888.6938775508</v>
      </c>
      <c r="E18" s="2">
        <v>7613303.4125364423</v>
      </c>
      <c r="F18" s="2">
        <v>8309673.1472303206</v>
      </c>
      <c r="G18" s="2">
        <v>9899333.9795918353</v>
      </c>
      <c r="H18" s="2">
        <v>9811073.3527696803</v>
      </c>
      <c r="I18" s="2">
        <v>12099794.95335277</v>
      </c>
    </row>
    <row r="19" spans="1:9" s="116" customFormat="1" ht="21" customHeight="1">
      <c r="A19" s="714" t="s">
        <v>444</v>
      </c>
      <c r="B19" s="2">
        <v>4419209.537463977</v>
      </c>
      <c r="C19" s="2">
        <v>5258598.0860058302</v>
      </c>
      <c r="D19" s="2">
        <v>6137270.972303207</v>
      </c>
      <c r="E19" s="2">
        <v>6332619.2317784252</v>
      </c>
      <c r="F19" s="2">
        <v>7012882.3469387749</v>
      </c>
      <c r="G19" s="2">
        <v>8194831.5422740532</v>
      </c>
      <c r="H19" s="2">
        <v>7869521.0306122452</v>
      </c>
      <c r="I19" s="2">
        <v>9781055.2711370252</v>
      </c>
    </row>
    <row r="20" spans="1:9" s="116" customFormat="1" ht="21" customHeight="1">
      <c r="A20" s="714" t="s">
        <v>445</v>
      </c>
      <c r="B20" s="2">
        <v>1701676.5144092219</v>
      </c>
      <c r="C20" s="2">
        <v>1651536.1093294462</v>
      </c>
      <c r="D20" s="2">
        <v>1546617.721574344</v>
      </c>
      <c r="E20" s="2">
        <v>1280684.1807580176</v>
      </c>
      <c r="F20" s="2">
        <v>1296790.8002915452</v>
      </c>
      <c r="G20" s="2">
        <v>1704502.4373177844</v>
      </c>
      <c r="H20" s="2">
        <v>1941552.3221574344</v>
      </c>
      <c r="I20" s="2">
        <v>2318739.6822157437</v>
      </c>
    </row>
    <row r="21" spans="1:9" s="116" customFormat="1" ht="21" customHeight="1">
      <c r="A21" s="714" t="s">
        <v>39</v>
      </c>
      <c r="B21" s="2">
        <v>3533813.2622478385</v>
      </c>
      <c r="C21" s="2">
        <v>4090433.7784256558</v>
      </c>
      <c r="D21" s="2">
        <v>4735344.5320699709</v>
      </c>
      <c r="E21" s="2">
        <v>5237836.7084548101</v>
      </c>
      <c r="F21" s="2">
        <v>5711729.5408163266</v>
      </c>
      <c r="G21" s="2">
        <v>5787622.6778425658</v>
      </c>
      <c r="H21" s="2">
        <v>6022303.9037900874</v>
      </c>
      <c r="I21" s="2">
        <v>6872500.5204081628</v>
      </c>
    </row>
    <row r="22" spans="1:9" s="116" customFormat="1" ht="21" customHeight="1">
      <c r="A22" s="714" t="s">
        <v>446</v>
      </c>
      <c r="B22" s="2">
        <v>-26304868.63832853</v>
      </c>
      <c r="C22" s="2">
        <v>-30365040.053935863</v>
      </c>
      <c r="D22" s="2">
        <v>-36359908.514577262</v>
      </c>
      <c r="E22" s="2">
        <v>-35430134.551020406</v>
      </c>
      <c r="F22" s="2">
        <v>-38059111.753644317</v>
      </c>
      <c r="G22" s="2">
        <v>-39779479.240524776</v>
      </c>
      <c r="H22" s="2">
        <v>-40281855.844023317</v>
      </c>
      <c r="I22" s="2">
        <v>-46780352.330903791</v>
      </c>
    </row>
    <row r="23" spans="1:9" s="116" customFormat="1" ht="21" customHeight="1">
      <c r="A23" s="114" t="s">
        <v>57</v>
      </c>
      <c r="B23" s="2">
        <v>4865029.3962536016</v>
      </c>
      <c r="C23" s="2">
        <v>5195459.8440233236</v>
      </c>
      <c r="D23" s="2">
        <v>5916600.9169096211</v>
      </c>
      <c r="E23" s="2">
        <v>4882089.4708454814</v>
      </c>
      <c r="F23" s="2">
        <v>4498566.7769679297</v>
      </c>
      <c r="G23" s="2">
        <v>4666031.1545189498</v>
      </c>
      <c r="H23" s="2">
        <v>4803475.1880466472</v>
      </c>
      <c r="I23" s="2">
        <v>4906278.1822157428</v>
      </c>
    </row>
    <row r="24" spans="1:9" s="116" customFormat="1" ht="21" customHeight="1">
      <c r="A24" s="114" t="s">
        <v>63</v>
      </c>
      <c r="B24" s="2">
        <v>109575.20461095101</v>
      </c>
      <c r="C24" s="2">
        <v>35618.886297376092</v>
      </c>
      <c r="D24" s="2">
        <v>30512.733236151606</v>
      </c>
      <c r="E24" s="2">
        <v>169830.41982507287</v>
      </c>
      <c r="F24" s="2">
        <v>153100.33236151605</v>
      </c>
      <c r="G24" s="2">
        <v>102519.37172011661</v>
      </c>
      <c r="H24" s="2">
        <v>66574.669096209909</v>
      </c>
      <c r="I24" s="2">
        <v>191479.03061224488</v>
      </c>
    </row>
    <row r="25" spans="1:9" s="116" customFormat="1" ht="21" customHeight="1">
      <c r="A25" s="114" t="s">
        <v>447</v>
      </c>
      <c r="B25" s="2">
        <v>9766816.4726224765</v>
      </c>
      <c r="C25" s="2">
        <v>7284600.9008746352</v>
      </c>
      <c r="D25" s="2">
        <v>5873081.7842565598</v>
      </c>
      <c r="E25" s="2">
        <v>5877419.803206997</v>
      </c>
      <c r="F25" s="2">
        <v>3920060.1880466472</v>
      </c>
      <c r="G25" s="2">
        <v>3762860.6486880467</v>
      </c>
      <c r="H25" s="2">
        <v>3069785.7696793</v>
      </c>
      <c r="I25" s="2">
        <v>3080022.6034985422</v>
      </c>
    </row>
    <row r="26" spans="1:9" s="116" customFormat="1" ht="21" customHeight="1">
      <c r="A26" s="114" t="s">
        <v>74</v>
      </c>
      <c r="B26" s="2">
        <v>20544798.073487032</v>
      </c>
      <c r="C26" s="2">
        <v>22692180.809037901</v>
      </c>
      <c r="D26" s="2">
        <v>25758766.533527695</v>
      </c>
      <c r="E26" s="2">
        <v>27170699.539358601</v>
      </c>
      <c r="F26" s="2">
        <v>26336331.014577258</v>
      </c>
      <c r="G26" s="2">
        <v>26199457.940233234</v>
      </c>
      <c r="H26" s="2">
        <v>25902303.027696796</v>
      </c>
      <c r="I26" s="2">
        <v>27274446.861516036</v>
      </c>
    </row>
    <row r="27" spans="1:9" s="117" customFormat="1" ht="43.5" customHeight="1" thickBot="1">
      <c r="A27" s="715" t="s">
        <v>448</v>
      </c>
      <c r="B27" s="3">
        <v>1834837.7968299713</v>
      </c>
      <c r="C27" s="3">
        <v>1533944.7696793003</v>
      </c>
      <c r="D27" s="3">
        <v>2468270.6822157432</v>
      </c>
      <c r="E27" s="3">
        <v>3722624.9329446061</v>
      </c>
      <c r="F27" s="3">
        <v>4921736.5553935869</v>
      </c>
      <c r="G27" s="3">
        <v>2109592.5830903789</v>
      </c>
      <c r="H27" s="3">
        <v>6639270.3731778422</v>
      </c>
      <c r="I27" s="3">
        <v>2995712.5306122452</v>
      </c>
    </row>
    <row r="28" spans="1:9" ht="24" customHeight="1" thickTop="1" thickBot="1">
      <c r="A28" s="38" t="s">
        <v>449</v>
      </c>
      <c r="B28" s="1">
        <v>506106597.90057635</v>
      </c>
      <c r="C28" s="1">
        <v>584691156.5451895</v>
      </c>
      <c r="D28" s="1">
        <v>673347460.85276961</v>
      </c>
      <c r="E28" s="1">
        <v>751155765.49708462</v>
      </c>
      <c r="F28" s="1">
        <v>805883566.37172019</v>
      </c>
      <c r="G28" s="1">
        <v>801979730.91399407</v>
      </c>
      <c r="H28" s="1">
        <v>857506147.98833811</v>
      </c>
      <c r="I28" s="1">
        <v>923622240.82069969</v>
      </c>
    </row>
    <row r="29" spans="1:9" s="116" customFormat="1" ht="21" customHeight="1" thickTop="1">
      <c r="A29" s="114" t="s">
        <v>450</v>
      </c>
      <c r="B29" s="2">
        <v>472343914.23342943</v>
      </c>
      <c r="C29" s="2">
        <v>545782943.09620988</v>
      </c>
      <c r="D29" s="2">
        <v>606458935.042274</v>
      </c>
      <c r="E29" s="2">
        <v>667100364.81049573</v>
      </c>
      <c r="F29" s="2">
        <v>711863061.12099123</v>
      </c>
      <c r="G29" s="2">
        <v>710598285.61661804</v>
      </c>
      <c r="H29" s="2">
        <v>761614084.14431477</v>
      </c>
      <c r="I29" s="2">
        <v>816980880.47376096</v>
      </c>
    </row>
    <row r="30" spans="1:9" s="116" customFormat="1" ht="21" customHeight="1">
      <c r="A30" s="714" t="s">
        <v>451</v>
      </c>
      <c r="B30" s="2">
        <v>287714.30547550431</v>
      </c>
      <c r="C30" s="2">
        <v>512540.14285714284</v>
      </c>
      <c r="D30" s="2">
        <v>518531.53644314868</v>
      </c>
      <c r="E30" s="2">
        <v>370316.44023323612</v>
      </c>
      <c r="F30" s="2">
        <v>385857.82798833819</v>
      </c>
      <c r="G30" s="2">
        <v>589930.39795918367</v>
      </c>
      <c r="H30" s="2">
        <v>619202.08309037902</v>
      </c>
      <c r="I30" s="2">
        <v>576600.24927113706</v>
      </c>
    </row>
    <row r="31" spans="1:9" s="116" customFormat="1" ht="21" customHeight="1">
      <c r="A31" s="714" t="s">
        <v>452</v>
      </c>
      <c r="B31" s="2">
        <v>205546432.79971182</v>
      </c>
      <c r="C31" s="2">
        <v>233984102.69387755</v>
      </c>
      <c r="D31" s="2">
        <v>246615448.93586007</v>
      </c>
      <c r="E31" s="2">
        <v>268320210.35276967</v>
      </c>
      <c r="F31" s="2">
        <v>291642788.64431483</v>
      </c>
      <c r="G31" s="2">
        <v>273210299.80029154</v>
      </c>
      <c r="H31" s="2">
        <v>296426993.80466473</v>
      </c>
      <c r="I31" s="2">
        <v>292255743.37609327</v>
      </c>
    </row>
    <row r="32" spans="1:9" s="116" customFormat="1" ht="21" customHeight="1">
      <c r="A32" s="714" t="s">
        <v>453</v>
      </c>
      <c r="B32" s="2">
        <v>242078610.9236311</v>
      </c>
      <c r="C32" s="2">
        <v>283901706.95335275</v>
      </c>
      <c r="D32" s="2">
        <v>329478899.85568517</v>
      </c>
      <c r="E32" s="2">
        <v>361018983.28134108</v>
      </c>
      <c r="F32" s="2">
        <v>335067552.55102038</v>
      </c>
      <c r="G32" s="2">
        <v>339374761</v>
      </c>
      <c r="H32" s="2">
        <v>345091676.24489796</v>
      </c>
      <c r="I32" s="2">
        <v>378451989.89941692</v>
      </c>
    </row>
    <row r="33" spans="1:9" s="116" customFormat="1" ht="21" customHeight="1">
      <c r="A33" s="714" t="s">
        <v>454</v>
      </c>
      <c r="B33" s="2">
        <v>20194261.077809796</v>
      </c>
      <c r="C33" s="2">
        <v>22214281.39795918</v>
      </c>
      <c r="D33" s="2">
        <v>23183485.682215743</v>
      </c>
      <c r="E33" s="2">
        <v>24649122.444606412</v>
      </c>
      <c r="F33" s="2">
        <v>25823528.970845483</v>
      </c>
      <c r="G33" s="2">
        <v>25391806.887755103</v>
      </c>
      <c r="H33" s="2">
        <v>25988654.258017495</v>
      </c>
      <c r="I33" s="2">
        <v>32829951.857142858</v>
      </c>
    </row>
    <row r="34" spans="1:9" s="116" customFormat="1" ht="21" customHeight="1">
      <c r="A34" s="714" t="s">
        <v>455</v>
      </c>
      <c r="B34" s="2">
        <v>0</v>
      </c>
      <c r="C34" s="2">
        <v>0</v>
      </c>
      <c r="D34" s="2">
        <v>0</v>
      </c>
      <c r="E34" s="2">
        <v>4140744.0233236151</v>
      </c>
      <c r="F34" s="2">
        <v>50046349.397959188</v>
      </c>
      <c r="G34" s="2">
        <v>62790554.755102038</v>
      </c>
      <c r="H34" s="2">
        <v>83439988.281341106</v>
      </c>
      <c r="I34" s="2">
        <v>101885178.60641399</v>
      </c>
    </row>
    <row r="35" spans="1:9" s="116" customFormat="1" ht="21" customHeight="1">
      <c r="A35" s="714" t="s">
        <v>456</v>
      </c>
      <c r="B35" s="2">
        <v>4236895.1268011527</v>
      </c>
      <c r="C35" s="2">
        <v>5170311.9081632653</v>
      </c>
      <c r="D35" s="2">
        <v>6662569.0320699709</v>
      </c>
      <c r="E35" s="2">
        <v>8600988.2682215739</v>
      </c>
      <c r="F35" s="2">
        <v>8896983.7288629748</v>
      </c>
      <c r="G35" s="2">
        <v>9240932.775510205</v>
      </c>
      <c r="H35" s="2">
        <v>10047569.472303206</v>
      </c>
      <c r="I35" s="2">
        <v>10981416.485422742</v>
      </c>
    </row>
    <row r="36" spans="1:9" s="116" customFormat="1" ht="21" customHeight="1">
      <c r="A36" s="114" t="s">
        <v>457</v>
      </c>
      <c r="B36" s="2">
        <v>8915.6008645533129</v>
      </c>
      <c r="C36" s="2">
        <v>6086.6559766763849</v>
      </c>
      <c r="D36" s="2">
        <v>14767.526239067054</v>
      </c>
      <c r="E36" s="2">
        <v>175103.06851311954</v>
      </c>
      <c r="F36" s="2">
        <v>19836.841107871722</v>
      </c>
      <c r="G36" s="2">
        <v>32633.217201166179</v>
      </c>
      <c r="H36" s="2">
        <v>18822.782798833818</v>
      </c>
      <c r="I36" s="2">
        <v>21624.879008746357</v>
      </c>
    </row>
    <row r="37" spans="1:9" s="116" customFormat="1" ht="21" customHeight="1">
      <c r="A37" s="114" t="s">
        <v>458</v>
      </c>
      <c r="B37" s="2">
        <v>6136884.6527377525</v>
      </c>
      <c r="C37" s="2">
        <v>8715680.8206997085</v>
      </c>
      <c r="D37" s="2">
        <v>31569153.069970846</v>
      </c>
      <c r="E37" s="2">
        <v>42616901.520408161</v>
      </c>
      <c r="F37" s="2">
        <v>51314487.686588921</v>
      </c>
      <c r="G37" s="2">
        <v>49220291.822157428</v>
      </c>
      <c r="H37" s="2">
        <v>54133718.616618074</v>
      </c>
      <c r="I37" s="2">
        <v>56441686.664723031</v>
      </c>
    </row>
    <row r="38" spans="1:9" s="116" customFormat="1" ht="21" customHeight="1">
      <c r="A38" s="114" t="s">
        <v>459</v>
      </c>
      <c r="B38" s="2">
        <v>15307057.123919308</v>
      </c>
      <c r="C38" s="2">
        <v>16846470.415451895</v>
      </c>
      <c r="D38" s="2">
        <v>19988199.762390669</v>
      </c>
      <c r="E38" s="2">
        <v>24053394.830903787</v>
      </c>
      <c r="F38" s="2">
        <v>25197856.206997085</v>
      </c>
      <c r="G38" s="2">
        <v>24846477.539358597</v>
      </c>
      <c r="H38" s="2">
        <v>24199407.043731779</v>
      </c>
      <c r="I38" s="2">
        <v>27193457.998542275</v>
      </c>
    </row>
    <row r="39" spans="1:9" s="116" customFormat="1" ht="21" customHeight="1">
      <c r="A39" s="114" t="s">
        <v>127</v>
      </c>
      <c r="B39" s="2">
        <v>11636926.419308357</v>
      </c>
      <c r="C39" s="2">
        <v>13167211.517492712</v>
      </c>
      <c r="D39" s="2">
        <v>15093019.412536444</v>
      </c>
      <c r="E39" s="2">
        <v>16986615.227405246</v>
      </c>
      <c r="F39" s="2">
        <v>17318020.476676386</v>
      </c>
      <c r="G39" s="2">
        <v>17111738.679300293</v>
      </c>
      <c r="H39" s="2">
        <v>17369811.361516036</v>
      </c>
      <c r="I39" s="2">
        <v>17426686.892128281</v>
      </c>
    </row>
    <row r="40" spans="1:9" s="116" customFormat="1" ht="21" customHeight="1">
      <c r="A40" s="114" t="s">
        <v>133</v>
      </c>
      <c r="B40" s="2">
        <v>0</v>
      </c>
      <c r="C40" s="2">
        <v>0</v>
      </c>
      <c r="D40" s="2">
        <v>0</v>
      </c>
      <c r="E40" s="2">
        <v>0</v>
      </c>
      <c r="F40" s="2">
        <v>0</v>
      </c>
      <c r="G40" s="2">
        <v>0</v>
      </c>
      <c r="H40" s="2">
        <v>0</v>
      </c>
      <c r="I40" s="2">
        <v>5311920.5539358603</v>
      </c>
    </row>
    <row r="41" spans="1:9" s="116" customFormat="1" ht="21" customHeight="1">
      <c r="A41" s="114" t="s">
        <v>460</v>
      </c>
      <c r="B41" s="2">
        <v>672899.87031700287</v>
      </c>
      <c r="C41" s="2">
        <v>172764.0393586006</v>
      </c>
      <c r="D41" s="2">
        <v>223386.03935860057</v>
      </c>
      <c r="E41" s="2">
        <v>223386.03935860057</v>
      </c>
      <c r="F41" s="2">
        <v>170304.03935860057</v>
      </c>
      <c r="G41" s="2">
        <v>170304.03935860057</v>
      </c>
      <c r="H41" s="2">
        <v>170304.03935860057</v>
      </c>
      <c r="I41" s="2">
        <v>245983.3586005831</v>
      </c>
    </row>
    <row r="42" spans="1:9" s="117" customFormat="1" ht="43.5" customHeight="1" thickBot="1">
      <c r="A42" s="715" t="s">
        <v>109</v>
      </c>
      <c r="B42" s="3">
        <v>0</v>
      </c>
      <c r="C42" s="3">
        <v>0</v>
      </c>
      <c r="D42" s="3">
        <v>0</v>
      </c>
      <c r="E42" s="3">
        <v>0</v>
      </c>
      <c r="F42" s="3">
        <v>0</v>
      </c>
      <c r="G42" s="3">
        <v>0</v>
      </c>
      <c r="H42" s="3">
        <v>0</v>
      </c>
      <c r="I42" s="3">
        <v>0</v>
      </c>
    </row>
    <row r="43" spans="1:9" ht="24" customHeight="1" thickTop="1" thickBot="1">
      <c r="A43" s="38" t="s">
        <v>461</v>
      </c>
      <c r="B43" s="1">
        <v>88935797.463976935</v>
      </c>
      <c r="C43" s="1">
        <v>98180704.069970846</v>
      </c>
      <c r="D43" s="1">
        <v>107043214.59912536</v>
      </c>
      <c r="E43" s="1">
        <v>113636954.19679299</v>
      </c>
      <c r="F43" s="1">
        <v>119303166.52623907</v>
      </c>
      <c r="G43" s="1">
        <v>121620305.02186589</v>
      </c>
      <c r="H43" s="1">
        <v>125370187.08309038</v>
      </c>
      <c r="I43" s="1">
        <v>136145738.29883382</v>
      </c>
    </row>
    <row r="44" spans="1:9" s="116" customFormat="1" ht="21" customHeight="1" thickTop="1">
      <c r="A44" s="114" t="s">
        <v>148</v>
      </c>
      <c r="B44" s="2">
        <v>28666826.9740634</v>
      </c>
      <c r="C44" s="2">
        <v>32378171.979591835</v>
      </c>
      <c r="D44" s="2">
        <v>35398138.912536442</v>
      </c>
      <c r="E44" s="2">
        <v>37630361.25364431</v>
      </c>
      <c r="F44" s="2">
        <v>40161729.578717202</v>
      </c>
      <c r="G44" s="2">
        <v>41570138.951895043</v>
      </c>
      <c r="H44" s="2">
        <v>42585994.925655976</v>
      </c>
      <c r="I44" s="2">
        <v>48122058.986880466</v>
      </c>
    </row>
    <row r="45" spans="1:9" s="116" customFormat="1" ht="21" customHeight="1">
      <c r="A45" s="114" t="s">
        <v>152</v>
      </c>
      <c r="B45" s="2">
        <v>2839509.2002881845</v>
      </c>
      <c r="C45" s="2">
        <v>2841564.7113702628</v>
      </c>
      <c r="D45" s="2">
        <v>2863044.6297376095</v>
      </c>
      <c r="E45" s="2">
        <v>2863327.2172011663</v>
      </c>
      <c r="F45" s="2">
        <v>2782113.3906705538</v>
      </c>
      <c r="G45" s="2">
        <v>2772077.7930029156</v>
      </c>
      <c r="H45" s="2">
        <v>2668234.9125364432</v>
      </c>
      <c r="I45" s="2">
        <v>2783541.3134110789</v>
      </c>
    </row>
    <row r="46" spans="1:9" s="116" customFormat="1" ht="21" customHeight="1">
      <c r="A46" s="114" t="s">
        <v>156</v>
      </c>
      <c r="B46" s="2">
        <v>0</v>
      </c>
      <c r="C46" s="2">
        <v>0</v>
      </c>
      <c r="D46" s="2">
        <v>0</v>
      </c>
      <c r="E46" s="2">
        <v>0</v>
      </c>
      <c r="F46" s="2">
        <v>0</v>
      </c>
      <c r="G46" s="2">
        <v>0</v>
      </c>
      <c r="H46" s="2">
        <v>0</v>
      </c>
      <c r="I46" s="2">
        <v>0</v>
      </c>
    </row>
    <row r="47" spans="1:9" s="116" customFormat="1" ht="21" customHeight="1">
      <c r="A47" s="114" t="s">
        <v>462</v>
      </c>
      <c r="B47" s="2">
        <v>50276131.177233428</v>
      </c>
      <c r="C47" s="2">
        <v>55749246.524781346</v>
      </c>
      <c r="D47" s="2">
        <v>61595383.839650147</v>
      </c>
      <c r="E47" s="2">
        <v>67259458.578717202</v>
      </c>
      <c r="F47" s="2">
        <v>71541725.650145769</v>
      </c>
      <c r="G47" s="2">
        <v>74909164.069970846</v>
      </c>
      <c r="H47" s="2">
        <v>75048225.56851311</v>
      </c>
      <c r="I47" s="2">
        <v>82152541.41690962</v>
      </c>
    </row>
    <row r="48" spans="1:9" s="116" customFormat="1" ht="21" customHeight="1">
      <c r="A48" s="114" t="s">
        <v>164</v>
      </c>
      <c r="B48" s="2">
        <v>7153330.1123919301</v>
      </c>
      <c r="C48" s="2">
        <v>7211720.854227406</v>
      </c>
      <c r="D48" s="2">
        <v>7186647.2172011659</v>
      </c>
      <c r="E48" s="2">
        <v>5883807.1472303206</v>
      </c>
      <c r="F48" s="2">
        <v>4817597.9067055397</v>
      </c>
      <c r="G48" s="2">
        <v>2368924.2069970844</v>
      </c>
      <c r="H48" s="2">
        <v>5067731.6763848392</v>
      </c>
      <c r="I48" s="2">
        <v>3087596.5816326533</v>
      </c>
    </row>
    <row r="49" spans="1:9" s="116" customFormat="1" ht="21" customHeight="1">
      <c r="A49" s="714" t="s">
        <v>463</v>
      </c>
      <c r="B49" s="2">
        <v>366018.05187319883</v>
      </c>
      <c r="C49" s="2">
        <v>39240.348396501453</v>
      </c>
      <c r="D49" s="2">
        <v>39267.01603498542</v>
      </c>
      <c r="E49" s="2">
        <v>-554407.37317784259</v>
      </c>
      <c r="F49" s="2">
        <v>-43290.243440233236</v>
      </c>
      <c r="G49" s="2">
        <v>108274.28425655977</v>
      </c>
      <c r="H49" s="2">
        <v>-19693.753644314867</v>
      </c>
      <c r="I49" s="2">
        <v>369456.86734693876</v>
      </c>
    </row>
    <row r="50" spans="1:9" s="117" customFormat="1" ht="40.5" customHeight="1" thickBot="1">
      <c r="A50" s="716" t="s">
        <v>464</v>
      </c>
      <c r="B50" s="3">
        <v>6787312.0605187323</v>
      </c>
      <c r="C50" s="3">
        <v>7172480.5058309045</v>
      </c>
      <c r="D50" s="3">
        <v>7147380.2011661809</v>
      </c>
      <c r="E50" s="3">
        <v>6438214.5204081628</v>
      </c>
      <c r="F50" s="3">
        <v>4860888.1501457728</v>
      </c>
      <c r="G50" s="3">
        <v>2260649.9227405251</v>
      </c>
      <c r="H50" s="3">
        <v>5087425.4300291548</v>
      </c>
      <c r="I50" s="3">
        <v>2718139.7142857146</v>
      </c>
    </row>
    <row r="51" spans="1:9" ht="24" customHeight="1" thickTop="1" thickBot="1">
      <c r="A51" s="38" t="s">
        <v>465</v>
      </c>
      <c r="B51" s="1">
        <v>595042395.36455333</v>
      </c>
      <c r="C51" s="1">
        <v>682871860.61516035</v>
      </c>
      <c r="D51" s="1">
        <v>780390675.45189512</v>
      </c>
      <c r="E51" s="1">
        <v>864792719.69387758</v>
      </c>
      <c r="F51" s="1">
        <v>925186732.89795923</v>
      </c>
      <c r="G51" s="1">
        <v>923600035.93586016</v>
      </c>
      <c r="H51" s="1">
        <v>982876335.07142854</v>
      </c>
      <c r="I51" s="1">
        <v>1059767979.1195335</v>
      </c>
    </row>
    <row r="52" spans="1:9" s="116" customFormat="1" ht="24" customHeight="1" thickTop="1">
      <c r="A52" s="114" t="s">
        <v>466</v>
      </c>
      <c r="B52" s="2">
        <v>67067.71902017291</v>
      </c>
      <c r="C52" s="2">
        <v>51640.959183673469</v>
      </c>
      <c r="D52" s="2">
        <v>17663.491253644315</v>
      </c>
      <c r="E52" s="2">
        <v>14071.639941690961</v>
      </c>
      <c r="F52" s="2">
        <v>8521.6166180758028</v>
      </c>
      <c r="G52" s="2">
        <v>6115.460641399417</v>
      </c>
      <c r="H52" s="2">
        <v>6916.5699708454804</v>
      </c>
      <c r="I52" s="2">
        <v>4000</v>
      </c>
    </row>
    <row r="53" spans="1:9" s="117" customFormat="1" ht="21" customHeight="1">
      <c r="A53" s="716" t="s">
        <v>467</v>
      </c>
      <c r="B53" s="3">
        <v>0</v>
      </c>
      <c r="C53" s="3">
        <v>0</v>
      </c>
      <c r="D53" s="3">
        <v>0</v>
      </c>
      <c r="E53" s="3">
        <v>0</v>
      </c>
      <c r="F53" s="3">
        <v>0</v>
      </c>
      <c r="G53" s="3">
        <v>0</v>
      </c>
      <c r="H53" s="3">
        <v>0</v>
      </c>
      <c r="I53" s="3">
        <v>0</v>
      </c>
    </row>
    <row r="54" spans="1:9" s="117" customFormat="1" ht="21" customHeight="1">
      <c r="A54" s="716" t="s">
        <v>468</v>
      </c>
      <c r="B54" s="3">
        <v>0</v>
      </c>
      <c r="C54" s="3">
        <v>0</v>
      </c>
      <c r="D54" s="3">
        <v>0</v>
      </c>
      <c r="E54" s="3">
        <v>0</v>
      </c>
      <c r="F54" s="3">
        <v>0</v>
      </c>
      <c r="G54" s="3">
        <v>0</v>
      </c>
      <c r="H54" s="3">
        <v>0</v>
      </c>
      <c r="I54" s="3">
        <v>0</v>
      </c>
    </row>
    <row r="55" spans="1:9" s="117" customFormat="1" ht="21" customHeight="1">
      <c r="A55" s="716" t="s">
        <v>469</v>
      </c>
      <c r="B55" s="3">
        <v>0</v>
      </c>
      <c r="C55" s="3">
        <v>0</v>
      </c>
      <c r="D55" s="3">
        <v>0</v>
      </c>
      <c r="E55" s="3">
        <v>0</v>
      </c>
      <c r="F55" s="3">
        <v>0</v>
      </c>
      <c r="G55" s="3">
        <v>0</v>
      </c>
      <c r="H55" s="3">
        <v>0</v>
      </c>
      <c r="I55" s="3">
        <v>0</v>
      </c>
    </row>
    <row r="56" spans="1:9" s="117" customFormat="1" ht="21" customHeight="1">
      <c r="A56" s="716" t="s">
        <v>470</v>
      </c>
      <c r="B56" s="3">
        <v>67067.71902017291</v>
      </c>
      <c r="C56" s="3">
        <v>51640.959183673469</v>
      </c>
      <c r="D56" s="3">
        <v>17663.491253644315</v>
      </c>
      <c r="E56" s="3">
        <v>14071.639941690961</v>
      </c>
      <c r="F56" s="3">
        <v>8521.6166180758028</v>
      </c>
      <c r="G56" s="3">
        <v>6115.460641399417</v>
      </c>
      <c r="H56" s="3">
        <v>6916.5699708454804</v>
      </c>
      <c r="I56" s="3">
        <v>4000</v>
      </c>
    </row>
    <row r="57" spans="1:9" s="117" customFormat="1" ht="21" customHeight="1">
      <c r="A57" s="716" t="s">
        <v>471</v>
      </c>
      <c r="B57" s="3">
        <v>0</v>
      </c>
      <c r="C57" s="3">
        <v>0</v>
      </c>
      <c r="D57" s="3">
        <v>0</v>
      </c>
      <c r="E57" s="3">
        <v>0</v>
      </c>
      <c r="F57" s="3">
        <v>0</v>
      </c>
      <c r="G57" s="3">
        <v>0</v>
      </c>
      <c r="H57" s="3">
        <v>0</v>
      </c>
      <c r="I57" s="3">
        <v>0</v>
      </c>
    </row>
    <row r="58" spans="1:9" s="117" customFormat="1" ht="61.5" customHeight="1" thickBot="1">
      <c r="A58" s="715" t="s">
        <v>472</v>
      </c>
      <c r="B58" s="3">
        <v>807205796.87031698</v>
      </c>
      <c r="C58" s="3">
        <v>1002565307.9183673</v>
      </c>
      <c r="D58" s="3">
        <v>1214400021.9344025</v>
      </c>
      <c r="E58" s="3">
        <v>1369618454.7988338</v>
      </c>
      <c r="F58" s="3">
        <v>1474429028.994169</v>
      </c>
      <c r="G58" s="3">
        <v>1529972113.8513119</v>
      </c>
      <c r="H58" s="3">
        <v>1640083121.0335279</v>
      </c>
      <c r="I58" s="3">
        <v>1765726560.4752188</v>
      </c>
    </row>
    <row r="59" spans="1:9" ht="31.5" customHeight="1" thickTop="1" thickBot="1">
      <c r="A59" s="717" t="s">
        <v>473</v>
      </c>
      <c r="B59" s="1"/>
      <c r="C59" s="1"/>
      <c r="D59" s="1"/>
      <c r="E59" s="1"/>
      <c r="F59" s="1"/>
      <c r="G59" s="1"/>
      <c r="H59" s="1"/>
      <c r="I59" s="1"/>
    </row>
    <row r="60" spans="1:9" ht="30" customHeight="1" thickTop="1">
      <c r="A60" s="41" t="s">
        <v>474</v>
      </c>
      <c r="B60" s="4">
        <v>60886847.19020173</v>
      </c>
      <c r="C60" s="4">
        <v>68529780.396501452</v>
      </c>
      <c r="D60" s="4">
        <v>80160628.262390673</v>
      </c>
      <c r="E60" s="4">
        <v>86783058.386297375</v>
      </c>
      <c r="F60" s="4">
        <v>94764824.602040812</v>
      </c>
      <c r="G60" s="4">
        <v>48315718.565597668</v>
      </c>
      <c r="H60" s="4">
        <v>99640836.48542273</v>
      </c>
      <c r="I60" s="4">
        <v>55535897.017492712</v>
      </c>
    </row>
    <row r="61" spans="1:9" ht="21" customHeight="1">
      <c r="A61" s="43" t="s">
        <v>475</v>
      </c>
      <c r="B61" s="4">
        <v>-13916867.926512968</v>
      </c>
      <c r="C61" s="4">
        <v>-13863278.326530611</v>
      </c>
      <c r="D61" s="4">
        <v>-17169836.552478135</v>
      </c>
      <c r="E61" s="4">
        <v>-20419754.979591835</v>
      </c>
      <c r="F61" s="4">
        <v>-23421160.379008744</v>
      </c>
      <c r="G61" s="4">
        <v>-12677239.72303207</v>
      </c>
      <c r="H61" s="4">
        <v>-26217585.594752189</v>
      </c>
      <c r="I61" s="4">
        <v>-15128091.422740525</v>
      </c>
    </row>
    <row r="62" spans="1:9" ht="21.75" customHeight="1">
      <c r="A62" s="718" t="s">
        <v>476</v>
      </c>
      <c r="B62" s="4">
        <v>46969979.263688758</v>
      </c>
      <c r="C62" s="4">
        <v>54666502.069970846</v>
      </c>
      <c r="D62" s="4">
        <v>62990791.709912539</v>
      </c>
      <c r="E62" s="4">
        <v>66363303.406705543</v>
      </c>
      <c r="F62" s="4">
        <v>71343664.223032072</v>
      </c>
      <c r="G62" s="4">
        <v>35638478.842565596</v>
      </c>
      <c r="H62" s="4">
        <v>73423250.890670553</v>
      </c>
      <c r="I62" s="4">
        <v>40407805.594752185</v>
      </c>
    </row>
    <row r="63" spans="1:9">
      <c r="A63" s="41" t="s">
        <v>477</v>
      </c>
      <c r="B63" s="4">
        <v>6781222.0691642649</v>
      </c>
      <c r="C63" s="4">
        <v>5958809.279883381</v>
      </c>
      <c r="D63" s="4">
        <v>5313826.3775510211</v>
      </c>
      <c r="E63" s="4">
        <v>5010373.1763848402</v>
      </c>
      <c r="F63" s="4">
        <v>5313085.1282798825</v>
      </c>
      <c r="G63" s="4">
        <v>2361524.8935860055</v>
      </c>
      <c r="H63" s="4">
        <v>4487188.5801749276</v>
      </c>
      <c r="I63" s="4">
        <v>2109029.3629737608</v>
      </c>
    </row>
    <row r="64" spans="1:9">
      <c r="A64" s="43" t="s">
        <v>478</v>
      </c>
      <c r="B64" s="4">
        <v>-1161138.8847262249</v>
      </c>
      <c r="C64" s="4">
        <v>-1060252.8979591837</v>
      </c>
      <c r="D64" s="4">
        <v>-1186031.4620991254</v>
      </c>
      <c r="E64" s="4">
        <v>-1504742.1865889214</v>
      </c>
      <c r="F64" s="4">
        <v>-2013615.2332361515</v>
      </c>
      <c r="G64" s="4">
        <v>-702464.51020408166</v>
      </c>
      <c r="H64" s="4">
        <v>-1464771.6895043731</v>
      </c>
      <c r="I64" s="4">
        <v>-729526.46501457726</v>
      </c>
    </row>
    <row r="65" spans="1:9">
      <c r="A65" s="42" t="s">
        <v>479</v>
      </c>
      <c r="B65" s="4">
        <v>52590062.4481268</v>
      </c>
      <c r="C65" s="4">
        <v>59565058.451895043</v>
      </c>
      <c r="D65" s="4">
        <v>67118586.625364438</v>
      </c>
      <c r="E65" s="4">
        <v>69868934.396501452</v>
      </c>
      <c r="F65" s="4">
        <v>74643134.118075803</v>
      </c>
      <c r="G65" s="4">
        <v>37297539.225947522</v>
      </c>
      <c r="H65" s="4">
        <v>76445667.781341106</v>
      </c>
      <c r="I65" s="4">
        <v>41787308.492711365</v>
      </c>
    </row>
    <row r="66" spans="1:9">
      <c r="A66" s="41" t="s">
        <v>480</v>
      </c>
      <c r="B66" s="4">
        <v>6900429.6282420745</v>
      </c>
      <c r="C66" s="4">
        <v>8256818.2274052473</v>
      </c>
      <c r="D66" s="4">
        <v>11863972.316326531</v>
      </c>
      <c r="E66" s="4">
        <v>15551324.346938774</v>
      </c>
      <c r="F66" s="4">
        <v>13179403.672011662</v>
      </c>
      <c r="G66" s="4">
        <v>6203314.8177842563</v>
      </c>
      <c r="H66" s="4">
        <v>13078907.444606412</v>
      </c>
      <c r="I66" s="4">
        <v>7700041.3892128281</v>
      </c>
    </row>
    <row r="67" spans="1:9">
      <c r="A67" s="41" t="s">
        <v>481</v>
      </c>
      <c r="B67" s="4">
        <v>-13020887.729106629</v>
      </c>
      <c r="C67" s="4">
        <v>-14548142.125364432</v>
      </c>
      <c r="D67" s="4">
        <v>-19965964.75947522</v>
      </c>
      <c r="E67" s="4">
        <v>-19123976.64431487</v>
      </c>
      <c r="F67" s="4">
        <v>-17464615.376093294</v>
      </c>
      <c r="G67" s="4">
        <v>-8147648.618075802</v>
      </c>
      <c r="H67" s="4">
        <v>-17059863.947521865</v>
      </c>
      <c r="I67" s="4">
        <v>-10589968.822157435</v>
      </c>
    </row>
    <row r="68" spans="1:9">
      <c r="A68" s="718" t="s">
        <v>482</v>
      </c>
      <c r="B68" s="4">
        <v>46469604.347262248</v>
      </c>
      <c r="C68" s="4">
        <v>53273734.553935863</v>
      </c>
      <c r="D68" s="4">
        <v>59016594.182215743</v>
      </c>
      <c r="E68" s="4">
        <v>66296282.099125363</v>
      </c>
      <c r="F68" s="4">
        <v>70357922.413994163</v>
      </c>
      <c r="G68" s="4">
        <v>35353205.425655976</v>
      </c>
      <c r="H68" s="4">
        <v>72464711.278425664</v>
      </c>
      <c r="I68" s="4">
        <v>38897381.059766762</v>
      </c>
    </row>
    <row r="69" spans="1:9">
      <c r="A69" s="43" t="s">
        <v>483</v>
      </c>
      <c r="B69" s="4">
        <v>-38461503.874639764</v>
      </c>
      <c r="C69" s="4">
        <v>-44956030.516034983</v>
      </c>
      <c r="D69" s="4">
        <v>-51011644.040816329</v>
      </c>
      <c r="E69" s="4">
        <v>-59240619.234693877</v>
      </c>
      <c r="F69" s="4">
        <v>-64801392.087463558</v>
      </c>
      <c r="G69" s="4">
        <v>-32770031.784256559</v>
      </c>
      <c r="H69" s="4">
        <v>-66584074.329446062</v>
      </c>
      <c r="I69" s="4">
        <v>-35934615.613702625</v>
      </c>
    </row>
    <row r="70" spans="1:9">
      <c r="A70" s="42" t="s">
        <v>484</v>
      </c>
      <c r="B70" s="4">
        <v>8008100.4726224784</v>
      </c>
      <c r="C70" s="4">
        <v>8317704.0379008753</v>
      </c>
      <c r="D70" s="4">
        <v>8004950.1413994171</v>
      </c>
      <c r="E70" s="4">
        <v>7055662.8644314865</v>
      </c>
      <c r="F70" s="4">
        <v>5556530.3265306121</v>
      </c>
      <c r="G70" s="4">
        <v>2583173.6413994171</v>
      </c>
      <c r="H70" s="4">
        <v>5880636.948979592</v>
      </c>
      <c r="I70" s="4">
        <v>2962765.4460641402</v>
      </c>
    </row>
    <row r="71" spans="1:9">
      <c r="A71" s="42" t="s">
        <v>485</v>
      </c>
      <c r="B71" s="4">
        <v>-1522490.9221902017</v>
      </c>
      <c r="C71" s="4">
        <v>-4016370.4693877553</v>
      </c>
      <c r="D71" s="4">
        <v>34069.011661807584</v>
      </c>
      <c r="E71" s="4">
        <v>50405.002915451892</v>
      </c>
      <c r="F71" s="4">
        <v>36014.405247813411</v>
      </c>
      <c r="G71" s="4">
        <v>9440.9416909620995</v>
      </c>
      <c r="H71" s="4">
        <v>20285.721574344021</v>
      </c>
      <c r="I71" s="4">
        <v>4357.290087463557</v>
      </c>
    </row>
    <row r="72" spans="1:9">
      <c r="A72" s="43" t="s">
        <v>486</v>
      </c>
      <c r="B72" s="4">
        <v>-1534346.3746397693</v>
      </c>
      <c r="C72" s="4">
        <v>-4028526.1909620995</v>
      </c>
      <c r="D72" s="4">
        <v>32071.039358600581</v>
      </c>
      <c r="E72" s="4">
        <v>49010.820699708449</v>
      </c>
      <c r="F72" s="4">
        <v>35040.349854227403</v>
      </c>
      <c r="G72" s="4">
        <v>9221.8513119533527</v>
      </c>
      <c r="H72" s="4">
        <v>19923.007288629735</v>
      </c>
      <c r="I72" s="4">
        <v>4189.132653061225</v>
      </c>
    </row>
    <row r="73" spans="1:9">
      <c r="A73" s="43" t="s">
        <v>487</v>
      </c>
      <c r="B73" s="4">
        <v>11855.452449567723</v>
      </c>
      <c r="C73" s="4">
        <v>12155.721574344023</v>
      </c>
      <c r="D73" s="4">
        <v>1997.9723032069971</v>
      </c>
      <c r="E73" s="4">
        <v>1394.1822157434403</v>
      </c>
      <c r="F73" s="4">
        <v>974.05539358600595</v>
      </c>
      <c r="G73" s="4">
        <v>219.09037900874637</v>
      </c>
      <c r="H73" s="4">
        <v>362.71428571428567</v>
      </c>
      <c r="I73" s="4">
        <v>168.15743440233234</v>
      </c>
    </row>
    <row r="74" spans="1:9">
      <c r="A74" s="718" t="s">
        <v>488</v>
      </c>
      <c r="B74" s="4">
        <v>1423230.3141210375</v>
      </c>
      <c r="C74" s="4">
        <v>3762971.3396501457</v>
      </c>
      <c r="D74" s="4">
        <v>-53803.317784256564</v>
      </c>
      <c r="E74" s="4">
        <v>-44412.119533527701</v>
      </c>
      <c r="F74" s="4">
        <v>-42832.141399416905</v>
      </c>
      <c r="G74" s="4">
        <v>-8630.3702623906702</v>
      </c>
      <c r="H74" s="4">
        <v>-15734.24052478134</v>
      </c>
      <c r="I74" s="4">
        <v>-19347.536443148689</v>
      </c>
    </row>
    <row r="75" spans="1:9">
      <c r="A75" s="718" t="s">
        <v>489</v>
      </c>
      <c r="B75" s="4">
        <v>1429797.7276657061</v>
      </c>
      <c r="C75" s="4">
        <v>3770891.360058309</v>
      </c>
      <c r="D75" s="4">
        <v>-50155.991253644308</v>
      </c>
      <c r="E75" s="4">
        <v>-42227.123906705543</v>
      </c>
      <c r="F75" s="4">
        <v>-42128.778425655975</v>
      </c>
      <c r="G75" s="4">
        <v>-8509.5</v>
      </c>
      <c r="H75" s="4">
        <v>-15514.192419825073</v>
      </c>
      <c r="I75" s="4">
        <v>-19251.555393586008</v>
      </c>
    </row>
    <row r="76" spans="1:9">
      <c r="A76" s="43" t="s">
        <v>490</v>
      </c>
      <c r="B76" s="4">
        <v>-6567.4135446685877</v>
      </c>
      <c r="C76" s="4">
        <v>-7920.0422740524782</v>
      </c>
      <c r="D76" s="4">
        <v>-3647.3265306122448</v>
      </c>
      <c r="E76" s="4">
        <v>-2184.9956268221572</v>
      </c>
      <c r="F76" s="4">
        <v>-703.36297376093285</v>
      </c>
      <c r="G76" s="4">
        <v>-120.87026239067055</v>
      </c>
      <c r="H76" s="4">
        <v>-220.04810495626822</v>
      </c>
      <c r="I76" s="4">
        <v>-95.981049562682202</v>
      </c>
    </row>
    <row r="77" spans="1:9">
      <c r="A77" s="718" t="s">
        <v>491</v>
      </c>
      <c r="B77" s="4">
        <v>7908839.8645533137</v>
      </c>
      <c r="C77" s="4">
        <v>8064304.9081632653</v>
      </c>
      <c r="D77" s="4">
        <v>7985215.8352769688</v>
      </c>
      <c r="E77" s="4">
        <v>7061655.7478134111</v>
      </c>
      <c r="F77" s="4">
        <v>5549712.5903790081</v>
      </c>
      <c r="G77" s="4">
        <v>2583984.2128279884</v>
      </c>
      <c r="H77" s="4">
        <v>5885188.4300291548</v>
      </c>
      <c r="I77" s="4">
        <v>2947775.1997084548</v>
      </c>
    </row>
    <row r="78" spans="1:9">
      <c r="A78" s="41" t="s">
        <v>492</v>
      </c>
      <c r="B78" s="4">
        <v>31500.965417867435</v>
      </c>
      <c r="C78" s="4">
        <v>-16104.99416909621</v>
      </c>
      <c r="D78" s="4">
        <v>-41744.253644314871</v>
      </c>
      <c r="E78" s="4">
        <v>420208.46501457726</v>
      </c>
      <c r="F78" s="4">
        <v>-82219.138483965027</v>
      </c>
      <c r="G78" s="4">
        <v>-11256.061224489797</v>
      </c>
      <c r="H78" s="4">
        <v>-78715.552478134108</v>
      </c>
      <c r="I78" s="4">
        <v>-57024.218658892132</v>
      </c>
    </row>
    <row r="79" spans="1:9">
      <c r="A79" s="42" t="s">
        <v>493</v>
      </c>
      <c r="B79" s="4">
        <v>7940340.8299711812</v>
      </c>
      <c r="C79" s="4">
        <v>8048199.9139941689</v>
      </c>
      <c r="D79" s="4">
        <v>7943471.5816326523</v>
      </c>
      <c r="E79" s="4">
        <v>7481864.212827988</v>
      </c>
      <c r="F79" s="4">
        <v>5467493.4518950433</v>
      </c>
      <c r="G79" s="4">
        <v>2572728.1516034985</v>
      </c>
      <c r="H79" s="4">
        <v>5806472.8775510201</v>
      </c>
      <c r="I79" s="4">
        <v>2890750.9810495628</v>
      </c>
    </row>
    <row r="80" spans="1:9">
      <c r="A80" s="41" t="s">
        <v>494</v>
      </c>
      <c r="B80" s="4">
        <v>21138.448126801151</v>
      </c>
      <c r="C80" s="4">
        <v>108288.39504373178</v>
      </c>
      <c r="D80" s="4">
        <v>237112.82361516033</v>
      </c>
      <c r="E80" s="4">
        <v>-100906.74489795919</v>
      </c>
      <c r="F80" s="4">
        <v>-47928.201166180763</v>
      </c>
      <c r="G80" s="4">
        <v>20898.686588921282</v>
      </c>
      <c r="H80" s="4">
        <v>-20633.128279883382</v>
      </c>
      <c r="I80" s="4">
        <v>15949.125364431487</v>
      </c>
    </row>
    <row r="81" spans="1:9" ht="21" customHeight="1">
      <c r="A81" s="718" t="s">
        <v>495</v>
      </c>
      <c r="B81" s="4">
        <v>7961479.2780979825</v>
      </c>
      <c r="C81" s="4">
        <v>8156488.3090379005</v>
      </c>
      <c r="D81" s="4">
        <v>8180584.405247814</v>
      </c>
      <c r="E81" s="4">
        <v>7380957.4679300282</v>
      </c>
      <c r="F81" s="4">
        <v>5419565.2507288624</v>
      </c>
      <c r="G81" s="4">
        <v>2593626.8381924196</v>
      </c>
      <c r="H81" s="4">
        <v>5785839.7492711367</v>
      </c>
      <c r="I81" s="4">
        <v>2906700.1064139945</v>
      </c>
    </row>
    <row r="82" spans="1:9" ht="21" customHeight="1">
      <c r="A82" s="41" t="s">
        <v>496</v>
      </c>
      <c r="B82" s="4">
        <v>134.64697406340059</v>
      </c>
      <c r="C82" s="4">
        <v>6.9970845481049565E-2</v>
      </c>
      <c r="D82" s="4">
        <v>0</v>
      </c>
      <c r="E82" s="4">
        <v>0</v>
      </c>
      <c r="F82" s="4">
        <v>0</v>
      </c>
      <c r="G82" s="4">
        <v>0</v>
      </c>
      <c r="H82" s="4">
        <v>0</v>
      </c>
      <c r="I82" s="4">
        <v>0</v>
      </c>
    </row>
    <row r="83" spans="1:9" ht="21" customHeight="1">
      <c r="A83" s="718" t="s">
        <v>497</v>
      </c>
      <c r="B83" s="4">
        <v>7961613.925072046</v>
      </c>
      <c r="C83" s="4">
        <v>8156488.3790087467</v>
      </c>
      <c r="D83" s="4">
        <v>8180584.405247814</v>
      </c>
      <c r="E83" s="4">
        <v>7380957.4679300282</v>
      </c>
      <c r="F83" s="4">
        <v>5419565.2507288624</v>
      </c>
      <c r="G83" s="4">
        <v>2593626.8381924196</v>
      </c>
      <c r="H83" s="4">
        <v>5785839.7492711367</v>
      </c>
      <c r="I83" s="4">
        <v>2906700.1064139945</v>
      </c>
    </row>
    <row r="84" spans="1:9" ht="18" customHeight="1" thickBot="1">
      <c r="A84" s="41" t="s">
        <v>498</v>
      </c>
      <c r="B84" s="4">
        <v>-1174301.8645533142</v>
      </c>
      <c r="C84" s="4">
        <v>-984007.87317784259</v>
      </c>
      <c r="D84" s="4">
        <v>-1033204.2055393585</v>
      </c>
      <c r="E84" s="4">
        <v>-942742.94752186595</v>
      </c>
      <c r="F84" s="4">
        <v>-558677.10058309045</v>
      </c>
      <c r="G84" s="4">
        <v>-332976.91545189504</v>
      </c>
      <c r="H84" s="4">
        <v>-698414.31924198254</v>
      </c>
      <c r="I84" s="4">
        <v>-188560.41107871718</v>
      </c>
    </row>
    <row r="85" spans="1:9" ht="24" customHeight="1" thickTop="1" thickBot="1">
      <c r="A85" s="38" t="s">
        <v>499</v>
      </c>
      <c r="B85" s="1">
        <v>6787312.0605187323</v>
      </c>
      <c r="C85" s="1">
        <v>7172480.5058309045</v>
      </c>
      <c r="D85" s="1">
        <v>7147380.1997084552</v>
      </c>
      <c r="E85" s="1">
        <v>6438214.5204081628</v>
      </c>
      <c r="F85" s="1">
        <v>4860888.1501457728</v>
      </c>
      <c r="G85" s="1">
        <v>2260649.9227405251</v>
      </c>
      <c r="H85" s="1">
        <v>5087425.4300291548</v>
      </c>
      <c r="I85" s="1">
        <v>2718139.6953352769</v>
      </c>
    </row>
    <row r="86" spans="1:9" ht="15" customHeight="1" thickTop="1" thickBot="1">
      <c r="A86" s="719"/>
      <c r="B86" s="5"/>
      <c r="C86" s="5"/>
      <c r="D86" s="5"/>
      <c r="E86" s="5"/>
      <c r="F86" s="5"/>
      <c r="G86" s="5"/>
      <c r="H86" s="5"/>
      <c r="I86" s="5"/>
    </row>
    <row r="87" spans="1:9" ht="28.5" customHeight="1" thickTop="1">
      <c r="A87" s="720"/>
      <c r="B87" s="44"/>
      <c r="C87" s="44"/>
      <c r="D87" s="44"/>
      <c r="E87" s="44"/>
      <c r="F87" s="44"/>
      <c r="G87" s="44"/>
      <c r="H87" s="44"/>
    </row>
    <row r="88" spans="1:9">
      <c r="A88" s="720"/>
      <c r="B88" s="44"/>
      <c r="C88" s="44"/>
      <c r="D88" s="44"/>
      <c r="E88" s="44"/>
      <c r="F88" s="44"/>
      <c r="G88" s="44"/>
      <c r="H88" s="44"/>
    </row>
    <row r="89" spans="1:9" ht="19.5">
      <c r="A89" s="721"/>
      <c r="B89" s="44"/>
      <c r="C89" s="44"/>
      <c r="D89" s="44"/>
      <c r="E89" s="44"/>
      <c r="F89" s="44"/>
      <c r="G89" s="44"/>
      <c r="H89" s="44"/>
    </row>
    <row r="90" spans="1:9" ht="19.5">
      <c r="A90" s="721"/>
      <c r="B90" s="44"/>
      <c r="C90" s="44"/>
      <c r="D90" s="44"/>
      <c r="E90" s="44"/>
      <c r="F90" s="44"/>
      <c r="G90" s="44"/>
      <c r="H90" s="44"/>
    </row>
    <row r="91" spans="1:9" ht="19.5">
      <c r="A91" s="721"/>
      <c r="B91" s="44"/>
      <c r="C91" s="44"/>
      <c r="D91" s="44"/>
      <c r="E91" s="44"/>
      <c r="F91" s="44"/>
      <c r="G91" s="44"/>
      <c r="H91" s="44"/>
    </row>
    <row r="92" spans="1:9" ht="19.5">
      <c r="A92" s="722"/>
      <c r="B92" s="44"/>
      <c r="C92" s="44"/>
      <c r="D92" s="44"/>
      <c r="E92" s="44"/>
      <c r="F92" s="44"/>
      <c r="G92" s="44"/>
      <c r="H92" s="44"/>
    </row>
    <row r="93" spans="1:9" ht="19.5">
      <c r="A93" s="722"/>
      <c r="B93" s="44"/>
      <c r="C93" s="44"/>
      <c r="D93" s="44"/>
      <c r="E93" s="44"/>
      <c r="F93" s="44"/>
      <c r="G93" s="44"/>
      <c r="H93" s="44"/>
    </row>
    <row r="94" spans="1:9" ht="19.5">
      <c r="A94" s="722"/>
      <c r="B94" s="44"/>
      <c r="C94" s="44"/>
      <c r="D94" s="44"/>
      <c r="E94" s="44"/>
      <c r="F94" s="44"/>
      <c r="G94" s="44"/>
      <c r="H94" s="44"/>
    </row>
    <row r="95" spans="1:9" ht="19.5">
      <c r="A95" s="721"/>
      <c r="B95" s="44"/>
      <c r="C95" s="44"/>
      <c r="D95" s="44"/>
      <c r="E95" s="44"/>
      <c r="F95" s="44"/>
      <c r="G95" s="44"/>
      <c r="H95" s="44"/>
    </row>
    <row r="96" spans="1:9" ht="19.5">
      <c r="A96" s="721"/>
      <c r="B96" s="44"/>
      <c r="C96" s="44"/>
      <c r="D96" s="44"/>
      <c r="E96" s="44"/>
      <c r="F96" s="44"/>
      <c r="G96" s="44"/>
      <c r="H96" s="44"/>
    </row>
    <row r="97" spans="1:8" ht="19.5">
      <c r="A97" s="721"/>
      <c r="B97" s="44"/>
      <c r="C97" s="44"/>
      <c r="D97" s="44"/>
      <c r="E97" s="44"/>
      <c r="F97" s="44"/>
      <c r="G97" s="44"/>
      <c r="H97" s="44"/>
    </row>
    <row r="98" spans="1:8" ht="19.5">
      <c r="A98" s="721"/>
      <c r="B98" s="44"/>
      <c r="C98" s="44"/>
      <c r="D98" s="44"/>
      <c r="E98" s="44"/>
      <c r="F98" s="44"/>
      <c r="G98" s="44"/>
      <c r="H98" s="44"/>
    </row>
    <row r="99" spans="1:8" ht="19.5">
      <c r="A99" s="721"/>
      <c r="B99" s="44"/>
      <c r="C99" s="44"/>
      <c r="D99" s="44"/>
      <c r="E99" s="44"/>
      <c r="F99" s="44"/>
      <c r="G99" s="44"/>
      <c r="H99" s="44"/>
    </row>
    <row r="100" spans="1:8" ht="19.5">
      <c r="A100" s="118"/>
      <c r="B100" s="44"/>
      <c r="C100" s="44"/>
      <c r="D100" s="44"/>
      <c r="E100" s="44"/>
      <c r="F100" s="44"/>
      <c r="G100" s="44"/>
      <c r="H100" s="44"/>
    </row>
    <row r="101" spans="1:8">
      <c r="A101" s="119"/>
      <c r="B101" s="44"/>
      <c r="C101" s="44"/>
      <c r="D101" s="44"/>
      <c r="E101" s="44"/>
      <c r="F101" s="44"/>
      <c r="G101" s="44"/>
      <c r="H101" s="44"/>
    </row>
    <row r="102" spans="1:8">
      <c r="A102" s="119"/>
      <c r="B102" s="44"/>
      <c r="C102" s="44"/>
      <c r="D102" s="44"/>
      <c r="E102" s="44"/>
      <c r="F102" s="44"/>
      <c r="G102" s="44"/>
      <c r="H102" s="44"/>
    </row>
    <row r="103" spans="1:8">
      <c r="A103" s="119"/>
      <c r="B103" s="44"/>
      <c r="C103" s="44"/>
      <c r="D103" s="44"/>
      <c r="E103" s="44"/>
      <c r="F103" s="44"/>
      <c r="G103" s="44"/>
      <c r="H103" s="44"/>
    </row>
    <row r="104" spans="1:8">
      <c r="A104" s="119"/>
      <c r="B104" s="44"/>
      <c r="C104" s="44"/>
      <c r="D104" s="44"/>
      <c r="E104" s="44"/>
      <c r="F104" s="44"/>
      <c r="G104" s="44"/>
      <c r="H104" s="44"/>
    </row>
    <row r="105" spans="1:8">
      <c r="A105" s="119"/>
      <c r="B105" s="44"/>
      <c r="C105" s="44"/>
      <c r="D105" s="44"/>
      <c r="E105" s="44"/>
      <c r="F105" s="44"/>
      <c r="G105" s="44"/>
      <c r="H105" s="44"/>
    </row>
    <row r="106" spans="1:8">
      <c r="A106" s="119"/>
      <c r="B106" s="44"/>
      <c r="C106" s="44"/>
      <c r="D106" s="44"/>
      <c r="E106" s="44"/>
      <c r="F106" s="44"/>
      <c r="G106" s="44"/>
      <c r="H106" s="44"/>
    </row>
    <row r="107" spans="1:8">
      <c r="A107" s="119"/>
      <c r="B107" s="44"/>
      <c r="C107" s="44"/>
      <c r="D107" s="44"/>
      <c r="E107" s="44"/>
      <c r="F107" s="44"/>
      <c r="G107" s="44"/>
      <c r="H107" s="44"/>
    </row>
    <row r="108" spans="1:8">
      <c r="A108" s="119"/>
      <c r="B108" s="44"/>
      <c r="C108" s="44"/>
      <c r="D108" s="44"/>
      <c r="E108" s="44"/>
      <c r="F108" s="44"/>
      <c r="G108" s="44"/>
      <c r="H108" s="44"/>
    </row>
    <row r="109" spans="1:8" ht="19.5">
      <c r="A109" s="721"/>
      <c r="B109" s="44"/>
      <c r="C109" s="44"/>
      <c r="D109" s="44"/>
      <c r="E109" s="44"/>
      <c r="F109" s="44"/>
      <c r="G109" s="44"/>
      <c r="H109" s="44"/>
    </row>
    <row r="110" spans="1:8" ht="19.5">
      <c r="A110" s="721"/>
      <c r="B110" s="44"/>
      <c r="C110" s="44"/>
      <c r="D110" s="44"/>
      <c r="E110" s="44"/>
      <c r="F110" s="44"/>
      <c r="G110" s="44"/>
      <c r="H110" s="44"/>
    </row>
    <row r="111" spans="1:8" ht="19.5">
      <c r="A111" s="722"/>
      <c r="B111" s="44"/>
      <c r="C111" s="44"/>
      <c r="D111" s="44"/>
      <c r="E111" s="44"/>
      <c r="F111" s="44"/>
      <c r="G111" s="44"/>
      <c r="H111" s="44"/>
    </row>
    <row r="112" spans="1:8" ht="19.5">
      <c r="A112" s="722"/>
      <c r="B112" s="44"/>
      <c r="C112" s="44"/>
      <c r="D112" s="44"/>
      <c r="E112" s="44"/>
      <c r="F112" s="44"/>
      <c r="G112" s="44"/>
      <c r="H112" s="44"/>
    </row>
    <row r="113" spans="1:8" ht="19.5">
      <c r="A113" s="722"/>
      <c r="B113" s="44"/>
      <c r="C113" s="44"/>
      <c r="D113" s="44"/>
      <c r="E113" s="44"/>
      <c r="F113" s="44"/>
      <c r="G113" s="44"/>
      <c r="H113" s="44"/>
    </row>
    <row r="114" spans="1:8" ht="19.5">
      <c r="A114" s="721"/>
      <c r="B114" s="44"/>
      <c r="C114" s="44"/>
      <c r="D114" s="44"/>
      <c r="E114" s="44"/>
      <c r="F114" s="44"/>
      <c r="G114" s="44"/>
      <c r="H114" s="44"/>
    </row>
    <row r="115" spans="1:8" ht="19.5">
      <c r="A115" s="721"/>
      <c r="B115" s="44"/>
      <c r="C115" s="44"/>
      <c r="D115" s="44"/>
      <c r="E115" s="44"/>
      <c r="F115" s="44"/>
      <c r="G115" s="44"/>
      <c r="H115" s="44"/>
    </row>
    <row r="116" spans="1:8" ht="19.5">
      <c r="A116" s="721"/>
      <c r="B116" s="44"/>
      <c r="C116" s="44"/>
      <c r="D116" s="44"/>
      <c r="E116" s="44"/>
      <c r="F116" s="44"/>
      <c r="G116" s="44"/>
      <c r="H116" s="44"/>
    </row>
    <row r="117" spans="1:8" ht="19.5">
      <c r="A117" s="721"/>
      <c r="B117" s="44"/>
      <c r="C117" s="44"/>
      <c r="D117" s="44"/>
      <c r="E117" s="44"/>
      <c r="F117" s="44"/>
      <c r="G117" s="44"/>
      <c r="H117" s="44"/>
    </row>
    <row r="118" spans="1:8" ht="19.5">
      <c r="A118" s="721"/>
      <c r="B118" s="44"/>
      <c r="C118" s="44"/>
      <c r="D118" s="44"/>
      <c r="E118" s="44"/>
      <c r="F118" s="44"/>
      <c r="G118" s="44"/>
      <c r="H118" s="44"/>
    </row>
    <row r="119" spans="1:8" ht="19.5">
      <c r="A119" s="721"/>
      <c r="B119" s="44"/>
      <c r="C119" s="44"/>
      <c r="D119" s="44"/>
      <c r="E119" s="44"/>
      <c r="F119" s="44"/>
      <c r="G119" s="44"/>
      <c r="H119" s="44"/>
    </row>
    <row r="120" spans="1:8" ht="19.5">
      <c r="A120" s="721"/>
      <c r="B120" s="44"/>
      <c r="C120" s="44"/>
      <c r="D120" s="44"/>
      <c r="E120" s="44"/>
      <c r="F120" s="44"/>
      <c r="G120" s="44"/>
      <c r="H120" s="44"/>
    </row>
    <row r="121" spans="1:8" ht="19.5">
      <c r="A121" s="722"/>
      <c r="B121" s="44"/>
      <c r="C121" s="44"/>
      <c r="D121" s="44"/>
      <c r="E121" s="44"/>
      <c r="F121" s="44"/>
      <c r="G121" s="44"/>
      <c r="H121" s="44"/>
    </row>
    <row r="122" spans="1:8" ht="19.5">
      <c r="A122" s="721"/>
      <c r="B122" s="44"/>
      <c r="C122" s="44"/>
      <c r="D122" s="44"/>
      <c r="E122" s="44"/>
      <c r="F122" s="44"/>
      <c r="G122" s="44"/>
      <c r="H122" s="44"/>
    </row>
    <row r="123" spans="1:8" ht="19.5">
      <c r="A123" s="721"/>
      <c r="B123" s="44"/>
      <c r="C123" s="44"/>
      <c r="D123" s="44"/>
      <c r="E123" s="44"/>
      <c r="F123" s="44"/>
      <c r="G123" s="44"/>
      <c r="H123" s="44"/>
    </row>
    <row r="124" spans="1:8" ht="19.5">
      <c r="A124" s="721"/>
      <c r="B124" s="44"/>
      <c r="C124" s="44"/>
      <c r="D124" s="44"/>
      <c r="E124" s="44"/>
      <c r="F124" s="44"/>
      <c r="G124" s="44"/>
      <c r="H124" s="44"/>
    </row>
    <row r="125" spans="1:8" ht="19.5">
      <c r="A125" s="721"/>
      <c r="B125" s="44"/>
      <c r="C125" s="44"/>
      <c r="D125" s="44"/>
      <c r="E125" s="44"/>
      <c r="F125" s="44"/>
      <c r="G125" s="44"/>
      <c r="H125" s="44"/>
    </row>
    <row r="126" spans="1:8" ht="19.5">
      <c r="A126" s="721"/>
      <c r="B126" s="44"/>
      <c r="C126" s="44"/>
      <c r="D126" s="44"/>
      <c r="E126" s="44"/>
      <c r="F126" s="44"/>
      <c r="G126" s="44"/>
      <c r="H126" s="44"/>
    </row>
    <row r="127" spans="1:8" ht="19.5">
      <c r="A127" s="722"/>
      <c r="B127" s="44"/>
      <c r="C127" s="44"/>
      <c r="D127" s="44"/>
      <c r="E127" s="44"/>
      <c r="F127" s="44"/>
      <c r="G127" s="44"/>
      <c r="H127" s="44"/>
    </row>
    <row r="128" spans="1:8" ht="19.5">
      <c r="A128" s="721"/>
      <c r="B128" s="44"/>
      <c r="C128" s="44"/>
      <c r="D128" s="44"/>
      <c r="E128" s="44"/>
      <c r="F128" s="44"/>
      <c r="G128" s="44"/>
      <c r="H128" s="44"/>
    </row>
    <row r="129" spans="1:8" ht="19.5">
      <c r="A129" s="721"/>
      <c r="B129" s="44"/>
      <c r="C129" s="44"/>
      <c r="D129" s="44"/>
      <c r="E129" s="44"/>
      <c r="F129" s="44"/>
      <c r="G129" s="44"/>
      <c r="H129" s="44"/>
    </row>
    <row r="130" spans="1:8" ht="19.5">
      <c r="A130" s="721"/>
      <c r="B130" s="44"/>
      <c r="C130" s="44"/>
      <c r="D130" s="44"/>
      <c r="E130" s="44"/>
      <c r="F130" s="44"/>
      <c r="G130" s="44"/>
      <c r="H130" s="44"/>
    </row>
    <row r="131" spans="1:8" ht="19.5">
      <c r="A131" s="722"/>
      <c r="B131" s="44"/>
      <c r="C131" s="44"/>
      <c r="D131" s="44"/>
      <c r="E131" s="44"/>
      <c r="F131" s="44"/>
      <c r="G131" s="44"/>
      <c r="H131" s="44"/>
    </row>
    <row r="132" spans="1:8" ht="19.5">
      <c r="A132" s="721"/>
      <c r="B132" s="44"/>
      <c r="C132" s="44"/>
      <c r="D132" s="44"/>
      <c r="E132" s="44"/>
      <c r="F132" s="44"/>
      <c r="G132" s="44"/>
      <c r="H132" s="44"/>
    </row>
    <row r="133" spans="1:8" ht="19.5">
      <c r="A133" s="721"/>
      <c r="B133" s="44"/>
      <c r="C133" s="44"/>
      <c r="D133" s="44"/>
      <c r="E133" s="44"/>
      <c r="F133" s="44"/>
      <c r="G133" s="44"/>
      <c r="H133" s="44"/>
    </row>
    <row r="134" spans="1:8" ht="19.5">
      <c r="A134" s="721"/>
      <c r="B134" s="44"/>
      <c r="C134" s="44"/>
      <c r="D134" s="44"/>
      <c r="E134" s="44"/>
      <c r="F134" s="44"/>
      <c r="G134" s="44"/>
      <c r="H134" s="44"/>
    </row>
    <row r="135" spans="1:8" ht="19.5">
      <c r="A135" s="721"/>
      <c r="B135" s="44"/>
      <c r="C135" s="44"/>
      <c r="D135" s="44"/>
      <c r="E135" s="44"/>
      <c r="F135" s="44"/>
      <c r="G135" s="44"/>
      <c r="H135" s="44"/>
    </row>
    <row r="136" spans="1:8" ht="19.5">
      <c r="A136" s="722"/>
      <c r="B136" s="44"/>
      <c r="C136" s="44"/>
      <c r="D136" s="44"/>
      <c r="E136" s="44"/>
      <c r="F136" s="44"/>
      <c r="G136" s="44"/>
      <c r="H136" s="44"/>
    </row>
    <row r="137" spans="1:8" ht="19.5">
      <c r="A137" s="721"/>
      <c r="B137" s="44"/>
      <c r="C137" s="44"/>
      <c r="D137" s="44"/>
      <c r="E137" s="44"/>
      <c r="F137" s="44"/>
      <c r="G137" s="44"/>
      <c r="H137" s="44"/>
    </row>
    <row r="138" spans="1:8" ht="19.5">
      <c r="A138" s="721"/>
      <c r="B138" s="44"/>
      <c r="C138" s="44"/>
      <c r="D138" s="44"/>
      <c r="E138" s="44"/>
      <c r="F138" s="44"/>
      <c r="G138" s="44"/>
      <c r="H138" s="44"/>
    </row>
    <row r="139" spans="1:8" ht="19.5">
      <c r="A139" s="721"/>
      <c r="B139" s="44"/>
      <c r="C139" s="44"/>
      <c r="D139" s="44"/>
      <c r="E139" s="44"/>
      <c r="F139" s="44"/>
      <c r="G139" s="44"/>
      <c r="H139" s="44"/>
    </row>
    <row r="140" spans="1:8" ht="19.5">
      <c r="A140" s="721"/>
      <c r="B140" s="44"/>
      <c r="C140" s="44"/>
      <c r="D140" s="44"/>
      <c r="E140" s="44"/>
      <c r="F140" s="44"/>
      <c r="G140" s="44"/>
      <c r="H140" s="44"/>
    </row>
    <row r="141" spans="1:8" ht="19.5">
      <c r="A141" s="722"/>
      <c r="B141" s="44"/>
      <c r="C141" s="44"/>
      <c r="D141" s="44"/>
      <c r="E141" s="44"/>
      <c r="F141" s="44"/>
      <c r="G141" s="44"/>
      <c r="H141" s="44"/>
    </row>
    <row r="142" spans="1:8" ht="19.5">
      <c r="A142" s="722"/>
      <c r="B142" s="44"/>
      <c r="C142" s="44"/>
      <c r="D142" s="44"/>
      <c r="E142" s="44"/>
      <c r="F142" s="44"/>
      <c r="G142" s="44"/>
      <c r="H142" s="44"/>
    </row>
    <row r="143" spans="1:8" ht="19.5">
      <c r="A143" s="722"/>
      <c r="B143" s="44"/>
      <c r="C143" s="44"/>
      <c r="D143" s="44"/>
      <c r="E143" s="44"/>
      <c r="F143" s="44"/>
      <c r="G143" s="44"/>
      <c r="H143" s="44"/>
    </row>
    <row r="144" spans="1:8" ht="19.5">
      <c r="A144" s="721"/>
      <c r="B144" s="44"/>
      <c r="C144" s="44"/>
      <c r="D144" s="44"/>
      <c r="E144" s="44"/>
      <c r="F144" s="44"/>
      <c r="G144" s="44"/>
      <c r="H144" s="44"/>
    </row>
    <row r="145" spans="1:8" ht="19.5">
      <c r="A145" s="721"/>
      <c r="B145" s="44"/>
      <c r="C145" s="44"/>
      <c r="D145" s="44"/>
      <c r="E145" s="44"/>
      <c r="F145" s="44"/>
      <c r="G145" s="44"/>
      <c r="H145" s="44"/>
    </row>
    <row r="146" spans="1:8" ht="19.5">
      <c r="A146" s="121"/>
      <c r="B146" s="44"/>
      <c r="C146" s="44"/>
      <c r="D146" s="44"/>
      <c r="E146" s="44"/>
      <c r="F146" s="44"/>
      <c r="G146" s="44"/>
      <c r="H146" s="44"/>
    </row>
    <row r="147" spans="1:8" ht="19.5">
      <c r="A147" s="722"/>
      <c r="B147" s="44"/>
      <c r="C147" s="44"/>
      <c r="D147" s="44"/>
      <c r="E147" s="44"/>
      <c r="F147" s="44"/>
      <c r="G147" s="44"/>
      <c r="H147" s="44"/>
    </row>
    <row r="148" spans="1:8" ht="19.5">
      <c r="A148" s="721"/>
      <c r="B148" s="44"/>
      <c r="C148" s="44"/>
      <c r="D148" s="44"/>
      <c r="E148" s="44"/>
      <c r="F148" s="44"/>
      <c r="G148" s="44"/>
      <c r="H148" s="44"/>
    </row>
    <row r="149" spans="1:8" ht="19.5">
      <c r="A149" s="721"/>
      <c r="B149" s="44"/>
      <c r="C149" s="44"/>
      <c r="D149" s="44"/>
      <c r="E149" s="44"/>
      <c r="F149" s="44"/>
      <c r="G149" s="44"/>
      <c r="H149" s="44"/>
    </row>
    <row r="150" spans="1:8" ht="19.5">
      <c r="A150" s="721"/>
      <c r="B150" s="44"/>
      <c r="C150" s="44"/>
      <c r="D150" s="44"/>
      <c r="E150" s="44"/>
      <c r="F150" s="44"/>
      <c r="G150" s="44"/>
      <c r="H150" s="44"/>
    </row>
    <row r="151" spans="1:8" ht="19.5">
      <c r="A151" s="722"/>
      <c r="B151" s="44"/>
      <c r="C151" s="44"/>
      <c r="D151" s="44"/>
      <c r="E151" s="44"/>
      <c r="F151" s="44"/>
      <c r="G151" s="44"/>
      <c r="H151" s="44"/>
    </row>
    <row r="152" spans="1:8" ht="19.5">
      <c r="A152" s="721"/>
      <c r="B152" s="44"/>
      <c r="C152" s="44"/>
      <c r="D152" s="44"/>
      <c r="E152" s="44"/>
      <c r="F152" s="44"/>
      <c r="G152" s="44"/>
      <c r="H152" s="44"/>
    </row>
    <row r="153" spans="1:8" ht="19.5">
      <c r="A153" s="721"/>
      <c r="B153" s="44"/>
      <c r="C153" s="44"/>
      <c r="D153" s="44"/>
      <c r="E153" s="44"/>
      <c r="F153" s="44"/>
      <c r="G153" s="44"/>
      <c r="H153" s="44"/>
    </row>
    <row r="154" spans="1:8" ht="19.5">
      <c r="A154" s="721"/>
      <c r="B154" s="44"/>
      <c r="C154" s="44"/>
      <c r="D154" s="44"/>
      <c r="E154" s="44"/>
      <c r="F154" s="44"/>
      <c r="G154" s="44"/>
      <c r="H154" s="44"/>
    </row>
    <row r="155" spans="1:8" ht="19.5">
      <c r="A155" s="722"/>
      <c r="B155" s="44"/>
      <c r="C155" s="44"/>
      <c r="D155" s="44"/>
      <c r="E155" s="44"/>
      <c r="F155" s="44"/>
      <c r="G155" s="44"/>
      <c r="H155" s="44"/>
    </row>
    <row r="156" spans="1:8" ht="19.5">
      <c r="A156" s="721"/>
      <c r="B156" s="44"/>
      <c r="C156" s="44"/>
      <c r="D156" s="44"/>
      <c r="E156" s="44"/>
      <c r="F156" s="44"/>
      <c r="G156" s="44"/>
      <c r="H156" s="44"/>
    </row>
    <row r="157" spans="1:8" ht="19.5">
      <c r="A157" s="721"/>
      <c r="B157" s="44"/>
      <c r="C157" s="44"/>
      <c r="D157" s="44"/>
      <c r="E157" s="44"/>
      <c r="F157" s="44"/>
      <c r="G157" s="44"/>
      <c r="H157" s="44"/>
    </row>
    <row r="158" spans="1:8" ht="19.5">
      <c r="A158" s="721"/>
      <c r="B158" s="44"/>
      <c r="C158" s="44"/>
      <c r="D158" s="44"/>
      <c r="E158" s="44"/>
      <c r="F158" s="44"/>
      <c r="G158" s="44"/>
      <c r="H158" s="44"/>
    </row>
    <row r="159" spans="1:8" ht="19.5">
      <c r="A159" s="722"/>
      <c r="B159" s="44"/>
      <c r="C159" s="44"/>
      <c r="D159" s="44"/>
      <c r="E159" s="44"/>
      <c r="F159" s="44"/>
      <c r="G159" s="44"/>
      <c r="H159" s="44"/>
    </row>
    <row r="160" spans="1:8" ht="19.5">
      <c r="A160" s="721"/>
      <c r="B160" s="44"/>
      <c r="C160" s="44"/>
      <c r="D160" s="44"/>
      <c r="E160" s="44"/>
      <c r="F160" s="44"/>
      <c r="G160" s="44"/>
      <c r="H160" s="44"/>
    </row>
    <row r="161" spans="1:8" ht="19.5">
      <c r="A161" s="721"/>
      <c r="B161" s="44"/>
      <c r="C161" s="44"/>
      <c r="D161" s="44"/>
      <c r="E161" s="44"/>
      <c r="F161" s="44"/>
      <c r="G161" s="44"/>
      <c r="H161" s="44"/>
    </row>
    <row r="162" spans="1:8" ht="19.5">
      <c r="A162" s="721"/>
      <c r="B162" s="44"/>
      <c r="C162" s="44"/>
      <c r="D162" s="44"/>
      <c r="E162" s="44"/>
      <c r="F162" s="44"/>
      <c r="G162" s="44"/>
      <c r="H162" s="44"/>
    </row>
    <row r="163" spans="1:8" ht="19.5">
      <c r="A163" s="120"/>
      <c r="B163" s="44"/>
      <c r="C163" s="44"/>
      <c r="D163" s="44"/>
      <c r="E163" s="44"/>
      <c r="F163" s="44"/>
      <c r="G163" s="44"/>
      <c r="H163" s="44"/>
    </row>
    <row r="164" spans="1:8" ht="19.5">
      <c r="A164" s="120"/>
      <c r="B164" s="44"/>
      <c r="C164" s="44"/>
      <c r="D164" s="44"/>
      <c r="E164" s="44"/>
      <c r="F164" s="44"/>
      <c r="G164" s="44"/>
      <c r="H164" s="44"/>
    </row>
    <row r="165" spans="1:8" ht="19.5">
      <c r="A165" s="120"/>
      <c r="B165" s="44"/>
      <c r="C165" s="44"/>
      <c r="D165" s="44"/>
      <c r="E165" s="44"/>
      <c r="F165" s="44"/>
      <c r="G165" s="44"/>
      <c r="H165" s="44"/>
    </row>
    <row r="166" spans="1:8" ht="19.5">
      <c r="A166" s="118"/>
      <c r="B166" s="44"/>
      <c r="C166" s="44"/>
      <c r="D166" s="44"/>
      <c r="E166" s="44"/>
      <c r="F166" s="44"/>
      <c r="G166" s="44"/>
      <c r="H166" s="44"/>
    </row>
    <row r="167" spans="1:8" ht="19.5">
      <c r="A167" s="118"/>
      <c r="B167" s="44"/>
      <c r="C167" s="44"/>
      <c r="D167" s="44"/>
      <c r="E167" s="44"/>
      <c r="F167" s="44"/>
      <c r="G167" s="44"/>
      <c r="H167" s="44"/>
    </row>
    <row r="168" spans="1:8" ht="19.5">
      <c r="A168" s="722"/>
      <c r="B168" s="44"/>
      <c r="C168" s="44"/>
      <c r="D168" s="44"/>
      <c r="E168" s="44"/>
      <c r="F168" s="44"/>
      <c r="G168" s="44"/>
      <c r="H168" s="44"/>
    </row>
    <row r="169" spans="1:8" ht="19.5">
      <c r="A169" s="721"/>
      <c r="B169" s="44"/>
      <c r="C169" s="44"/>
      <c r="D169" s="44"/>
      <c r="E169" s="44"/>
      <c r="F169" s="44"/>
      <c r="G169" s="44"/>
      <c r="H169" s="44"/>
    </row>
    <row r="170" spans="1:8" ht="19.5">
      <c r="A170" s="721"/>
      <c r="B170" s="44"/>
      <c r="C170" s="44"/>
      <c r="D170" s="44"/>
      <c r="E170" s="44"/>
      <c r="F170" s="44"/>
      <c r="G170" s="44"/>
      <c r="H170" s="44"/>
    </row>
    <row r="171" spans="1:8" ht="19.5">
      <c r="A171" s="721"/>
      <c r="B171" s="44"/>
      <c r="C171" s="44"/>
      <c r="D171" s="44"/>
      <c r="E171" s="44"/>
      <c r="F171" s="44"/>
      <c r="G171" s="44"/>
      <c r="H171" s="44"/>
    </row>
    <row r="172" spans="1:8" ht="19.5">
      <c r="A172" s="721"/>
      <c r="B172" s="44"/>
      <c r="C172" s="44"/>
      <c r="D172" s="44"/>
      <c r="E172" s="44"/>
      <c r="F172" s="44"/>
      <c r="G172" s="44"/>
      <c r="H172" s="44"/>
    </row>
    <row r="173" spans="1:8" ht="19.5">
      <c r="A173" s="721"/>
      <c r="B173" s="44"/>
      <c r="C173" s="44"/>
      <c r="D173" s="44"/>
      <c r="E173" s="44"/>
      <c r="F173" s="44"/>
      <c r="G173" s="44"/>
      <c r="H173" s="44"/>
    </row>
    <row r="174" spans="1:8" ht="19.5">
      <c r="A174" s="722"/>
      <c r="B174" s="44"/>
      <c r="C174" s="44"/>
      <c r="D174" s="44"/>
      <c r="E174" s="44"/>
      <c r="F174" s="44"/>
      <c r="G174" s="44"/>
      <c r="H174" s="44"/>
    </row>
    <row r="175" spans="1:8" ht="19.5">
      <c r="A175" s="721"/>
      <c r="B175" s="44"/>
      <c r="C175" s="44"/>
      <c r="D175" s="44"/>
      <c r="E175" s="44"/>
      <c r="F175" s="44"/>
      <c r="G175" s="44"/>
      <c r="H175" s="44"/>
    </row>
    <row r="176" spans="1:8" ht="19.5">
      <c r="A176" s="721"/>
      <c r="B176" s="44"/>
      <c r="C176" s="44"/>
      <c r="D176" s="44"/>
      <c r="E176" s="44"/>
      <c r="F176" s="44"/>
      <c r="G176" s="44"/>
      <c r="H176" s="44"/>
    </row>
    <row r="177" spans="1:8" ht="19.5">
      <c r="A177" s="721"/>
      <c r="B177" s="44"/>
      <c r="C177" s="44"/>
      <c r="D177" s="44"/>
      <c r="E177" s="44"/>
      <c r="F177" s="44"/>
      <c r="G177" s="44"/>
      <c r="H177" s="44"/>
    </row>
    <row r="178" spans="1:8" ht="19.5">
      <c r="A178" s="721"/>
      <c r="B178" s="44"/>
      <c r="C178" s="44"/>
      <c r="D178" s="44"/>
      <c r="E178" s="44"/>
      <c r="F178" s="44"/>
      <c r="G178" s="44"/>
      <c r="H178" s="44"/>
    </row>
    <row r="179" spans="1:8" ht="19.5">
      <c r="A179" s="722"/>
      <c r="B179" s="44"/>
      <c r="C179" s="44"/>
      <c r="D179" s="44"/>
      <c r="E179" s="44"/>
      <c r="F179" s="44"/>
      <c r="G179" s="44"/>
      <c r="H179" s="44"/>
    </row>
    <row r="180" spans="1:8" ht="19.5">
      <c r="A180" s="722"/>
      <c r="B180" s="44"/>
      <c r="C180" s="44"/>
      <c r="D180" s="44"/>
      <c r="E180" s="44"/>
      <c r="F180" s="44"/>
      <c r="G180" s="44"/>
      <c r="H180" s="44"/>
    </row>
    <row r="181" spans="1:8" ht="19.5">
      <c r="A181" s="721"/>
      <c r="B181" s="44"/>
      <c r="C181" s="44"/>
      <c r="D181" s="44"/>
      <c r="E181" s="44"/>
      <c r="F181" s="44"/>
      <c r="G181" s="44"/>
      <c r="H181" s="44"/>
    </row>
    <row r="182" spans="1:8" ht="19.5">
      <c r="A182" s="721"/>
      <c r="B182" s="44"/>
      <c r="C182" s="44"/>
      <c r="D182" s="44"/>
      <c r="E182" s="44"/>
      <c r="F182" s="44"/>
      <c r="G182" s="44"/>
      <c r="H182" s="44"/>
    </row>
    <row r="183" spans="1:8" ht="19.5">
      <c r="A183" s="721"/>
      <c r="B183" s="44"/>
      <c r="C183" s="44"/>
      <c r="D183" s="44"/>
      <c r="E183" s="44"/>
      <c r="F183" s="44"/>
      <c r="G183" s="44"/>
      <c r="H183" s="44"/>
    </row>
    <row r="184" spans="1:8" ht="19.5">
      <c r="A184" s="722"/>
      <c r="B184" s="44"/>
      <c r="C184" s="44"/>
      <c r="D184" s="44"/>
      <c r="E184" s="44"/>
      <c r="F184" s="44"/>
      <c r="G184" s="44"/>
      <c r="H184" s="44"/>
    </row>
    <row r="185" spans="1:8" ht="19.5">
      <c r="A185" s="722"/>
      <c r="B185" s="44"/>
      <c r="C185" s="44"/>
      <c r="D185" s="44"/>
      <c r="E185" s="44"/>
      <c r="F185" s="44"/>
      <c r="G185" s="44"/>
      <c r="H185" s="44"/>
    </row>
    <row r="186" spans="1:8" ht="19.5">
      <c r="A186" s="722"/>
      <c r="B186" s="44"/>
      <c r="C186" s="44"/>
      <c r="D186" s="44"/>
      <c r="E186" s="44"/>
      <c r="F186" s="44"/>
      <c r="G186" s="44"/>
      <c r="H186" s="44"/>
    </row>
    <row r="187" spans="1:8" ht="19.5">
      <c r="A187" s="722"/>
      <c r="B187" s="44"/>
      <c r="C187" s="44"/>
      <c r="D187" s="44"/>
      <c r="E187" s="44"/>
      <c r="F187" s="44"/>
      <c r="G187" s="44"/>
      <c r="H187" s="44"/>
    </row>
    <row r="188" spans="1:8" ht="19.5">
      <c r="A188" s="722"/>
      <c r="B188" s="44"/>
      <c r="C188" s="44"/>
      <c r="D188" s="44"/>
      <c r="E188" s="44"/>
      <c r="F188" s="44"/>
      <c r="G188" s="44"/>
      <c r="H188" s="44"/>
    </row>
    <row r="189" spans="1:8" ht="19.5">
      <c r="A189" s="722"/>
      <c r="B189" s="44"/>
      <c r="C189" s="44"/>
      <c r="D189" s="44"/>
      <c r="E189" s="44"/>
      <c r="F189" s="44"/>
      <c r="G189" s="44"/>
      <c r="H189" s="44"/>
    </row>
    <row r="190" spans="1:8" ht="19.5">
      <c r="A190" s="721"/>
      <c r="B190" s="44"/>
      <c r="C190" s="44"/>
      <c r="D190" s="44"/>
      <c r="E190" s="44"/>
      <c r="F190" s="44"/>
      <c r="G190" s="44"/>
      <c r="H190" s="44"/>
    </row>
    <row r="191" spans="1:8" ht="19.5">
      <c r="A191" s="721"/>
      <c r="B191" s="44"/>
      <c r="C191" s="44"/>
      <c r="D191" s="44"/>
      <c r="E191" s="44"/>
      <c r="F191" s="44"/>
      <c r="G191" s="44"/>
      <c r="H191" s="44"/>
    </row>
    <row r="192" spans="1:8" ht="19.5">
      <c r="A192" s="721"/>
      <c r="B192" s="44"/>
      <c r="C192" s="44"/>
      <c r="D192" s="44"/>
      <c r="E192" s="44"/>
      <c r="F192" s="44"/>
      <c r="G192" s="44"/>
      <c r="H192" s="44"/>
    </row>
    <row r="193" spans="1:8" ht="19.5">
      <c r="A193" s="722"/>
      <c r="B193" s="44"/>
      <c r="C193" s="44"/>
      <c r="D193" s="44"/>
      <c r="E193" s="44"/>
      <c r="F193" s="44"/>
      <c r="G193" s="44"/>
      <c r="H193" s="44"/>
    </row>
    <row r="194" spans="1:8" ht="19.5">
      <c r="A194" s="721"/>
      <c r="B194" s="44"/>
      <c r="C194" s="44"/>
      <c r="D194" s="44"/>
      <c r="E194" s="44"/>
      <c r="F194" s="44"/>
      <c r="G194" s="44"/>
      <c r="H194" s="44"/>
    </row>
    <row r="195" spans="1:8" ht="19.5">
      <c r="A195" s="721"/>
      <c r="B195" s="44"/>
      <c r="C195" s="44"/>
      <c r="D195" s="44"/>
      <c r="E195" s="44"/>
      <c r="F195" s="44"/>
      <c r="G195" s="44"/>
      <c r="H195" s="44"/>
    </row>
    <row r="196" spans="1:8" ht="19.5">
      <c r="A196" s="121"/>
      <c r="B196" s="44"/>
      <c r="C196" s="44"/>
      <c r="D196" s="44"/>
      <c r="E196" s="44"/>
      <c r="F196" s="44"/>
      <c r="G196" s="44"/>
      <c r="H196" s="44"/>
    </row>
    <row r="197" spans="1:8" ht="19.5">
      <c r="A197" s="721"/>
      <c r="B197" s="44"/>
      <c r="C197" s="44"/>
      <c r="D197" s="44"/>
      <c r="E197" s="44"/>
      <c r="F197" s="44"/>
      <c r="G197" s="44"/>
      <c r="H197" s="44"/>
    </row>
    <row r="198" spans="1:8" ht="19.5">
      <c r="A198" s="722"/>
      <c r="B198" s="44"/>
      <c r="C198" s="44"/>
      <c r="D198" s="44"/>
      <c r="E198" s="44"/>
      <c r="F198" s="44"/>
      <c r="G198" s="44"/>
      <c r="H198" s="44"/>
    </row>
    <row r="199" spans="1:8" ht="19.5">
      <c r="A199" s="721"/>
      <c r="B199" s="44"/>
      <c r="C199" s="44"/>
      <c r="D199" s="44"/>
      <c r="E199" s="44"/>
      <c r="F199" s="44"/>
      <c r="G199" s="44"/>
      <c r="H199" s="44"/>
    </row>
    <row r="200" spans="1:8" ht="19.5">
      <c r="A200" s="721"/>
      <c r="B200" s="44"/>
      <c r="C200" s="44"/>
      <c r="D200" s="44"/>
      <c r="E200" s="44"/>
      <c r="F200" s="44"/>
      <c r="G200" s="44"/>
      <c r="H200" s="44"/>
    </row>
    <row r="201" spans="1:8" ht="19.5">
      <c r="A201" s="722"/>
      <c r="B201" s="44"/>
      <c r="C201" s="44"/>
      <c r="D201" s="44"/>
      <c r="E201" s="44"/>
      <c r="F201" s="44"/>
      <c r="G201" s="44"/>
      <c r="H201" s="44"/>
    </row>
    <row r="202" spans="1:8" ht="19.5">
      <c r="A202" s="721"/>
      <c r="B202" s="44"/>
      <c r="C202" s="44"/>
      <c r="D202" s="44"/>
      <c r="E202" s="44"/>
      <c r="F202" s="44"/>
      <c r="G202" s="44"/>
      <c r="H202" s="44"/>
    </row>
    <row r="203" spans="1:8" ht="19.5">
      <c r="A203" s="721"/>
      <c r="B203" s="44"/>
      <c r="C203" s="44"/>
      <c r="D203" s="44"/>
      <c r="E203" s="44"/>
      <c r="F203" s="44"/>
      <c r="G203" s="44"/>
      <c r="H203" s="44"/>
    </row>
    <row r="204" spans="1:8" ht="19.5">
      <c r="A204" s="722"/>
      <c r="B204" s="44"/>
      <c r="C204" s="44"/>
      <c r="D204" s="44"/>
      <c r="E204" s="44"/>
      <c r="F204" s="44"/>
      <c r="G204" s="44"/>
      <c r="H204" s="44"/>
    </row>
    <row r="205" spans="1:8" ht="19.5">
      <c r="A205" s="721"/>
      <c r="B205" s="44"/>
      <c r="C205" s="44"/>
      <c r="D205" s="44"/>
      <c r="E205" s="44"/>
      <c r="F205" s="44"/>
      <c r="G205" s="44"/>
      <c r="H205" s="44"/>
    </row>
    <row r="206" spans="1:8" ht="19.5">
      <c r="A206" s="721"/>
      <c r="B206" s="44"/>
      <c r="C206" s="44"/>
      <c r="D206" s="44"/>
      <c r="E206" s="44"/>
      <c r="F206" s="44"/>
      <c r="G206" s="44"/>
      <c r="H206" s="44"/>
    </row>
    <row r="207" spans="1:8" ht="19.5">
      <c r="A207" s="721"/>
      <c r="B207" s="44"/>
      <c r="C207" s="44"/>
      <c r="D207" s="44"/>
      <c r="E207" s="44"/>
      <c r="F207" s="44"/>
      <c r="G207" s="44"/>
      <c r="H207" s="44"/>
    </row>
    <row r="208" spans="1:8" ht="19.5">
      <c r="A208" s="721"/>
      <c r="B208" s="44"/>
      <c r="C208" s="44"/>
      <c r="D208" s="44"/>
      <c r="E208" s="44"/>
      <c r="F208" s="44"/>
      <c r="G208" s="44"/>
      <c r="H208" s="44"/>
    </row>
    <row r="209" spans="1:8" ht="19.5">
      <c r="A209" s="721"/>
      <c r="B209" s="44"/>
      <c r="C209" s="44"/>
      <c r="D209" s="44"/>
      <c r="E209" s="44"/>
      <c r="F209" s="44"/>
      <c r="G209" s="44"/>
      <c r="H209" s="44"/>
    </row>
    <row r="210" spans="1:8" ht="19.5">
      <c r="A210" s="721"/>
      <c r="B210" s="44"/>
      <c r="C210" s="44"/>
      <c r="D210" s="44"/>
      <c r="E210" s="44"/>
      <c r="F210" s="44"/>
      <c r="G210" s="44"/>
      <c r="H210" s="44"/>
    </row>
    <row r="211" spans="1:8" ht="19.5">
      <c r="A211" s="721"/>
      <c r="B211" s="44"/>
      <c r="C211" s="44"/>
      <c r="D211" s="44"/>
      <c r="E211" s="44"/>
      <c r="F211" s="44"/>
      <c r="G211" s="44"/>
      <c r="H211" s="44"/>
    </row>
    <row r="212" spans="1:8" ht="19.5">
      <c r="A212" s="721"/>
      <c r="B212" s="44"/>
      <c r="C212" s="44"/>
      <c r="D212" s="44"/>
      <c r="E212" s="44"/>
      <c r="F212" s="44"/>
      <c r="G212" s="44"/>
      <c r="H212" s="44"/>
    </row>
    <row r="213" spans="1:8" ht="19.5">
      <c r="A213" s="722"/>
      <c r="B213" s="44"/>
      <c r="C213" s="44"/>
      <c r="D213" s="44"/>
      <c r="E213" s="44"/>
      <c r="F213" s="44"/>
      <c r="G213" s="44"/>
      <c r="H213" s="44"/>
    </row>
    <row r="214" spans="1:8" ht="19.5">
      <c r="A214" s="721"/>
      <c r="B214" s="44"/>
      <c r="C214" s="44"/>
      <c r="D214" s="44"/>
      <c r="E214" s="44"/>
      <c r="F214" s="44"/>
      <c r="G214" s="44"/>
      <c r="H214" s="44"/>
    </row>
    <row r="215" spans="1:8" ht="19.5">
      <c r="A215" s="721"/>
      <c r="B215" s="44"/>
      <c r="C215" s="44"/>
      <c r="D215" s="44"/>
      <c r="E215" s="44"/>
      <c r="F215" s="44"/>
      <c r="G215" s="44"/>
      <c r="H215" s="44"/>
    </row>
    <row r="216" spans="1:8" ht="19.5">
      <c r="A216" s="721"/>
      <c r="B216" s="44"/>
      <c r="C216" s="44"/>
      <c r="D216" s="44"/>
      <c r="E216" s="44"/>
      <c r="F216" s="44"/>
      <c r="G216" s="44"/>
      <c r="H216" s="44"/>
    </row>
    <row r="217" spans="1:8" ht="19.5">
      <c r="A217" s="721"/>
      <c r="B217" s="44"/>
      <c r="C217" s="44"/>
      <c r="D217" s="44"/>
      <c r="E217" s="44"/>
      <c r="F217" s="44"/>
      <c r="G217" s="44"/>
      <c r="H217" s="44"/>
    </row>
    <row r="218" spans="1:8" ht="19.5">
      <c r="A218" s="721"/>
      <c r="B218" s="44"/>
      <c r="C218" s="44"/>
      <c r="D218" s="44"/>
      <c r="E218" s="44"/>
      <c r="F218" s="44"/>
      <c r="G218" s="44"/>
      <c r="H218" s="44"/>
    </row>
    <row r="219" spans="1:8" ht="19.5">
      <c r="A219" s="722"/>
      <c r="B219" s="44"/>
      <c r="C219" s="44"/>
      <c r="D219" s="44"/>
      <c r="E219" s="44"/>
      <c r="F219" s="44"/>
      <c r="G219" s="44"/>
      <c r="H219" s="44"/>
    </row>
    <row r="220" spans="1:8" ht="19.5">
      <c r="A220" s="721"/>
      <c r="B220" s="44"/>
      <c r="C220" s="44"/>
      <c r="D220" s="44"/>
      <c r="E220" s="44"/>
      <c r="F220" s="44"/>
      <c r="G220" s="44"/>
      <c r="H220" s="44"/>
    </row>
    <row r="221" spans="1:8" ht="19.5">
      <c r="A221" s="721"/>
      <c r="B221" s="44"/>
      <c r="C221" s="44"/>
      <c r="D221" s="44"/>
      <c r="E221" s="44"/>
      <c r="F221" s="44"/>
      <c r="G221" s="44"/>
      <c r="H221" s="44"/>
    </row>
    <row r="222" spans="1:8" ht="19.5">
      <c r="A222" s="722"/>
      <c r="B222" s="44"/>
      <c r="C222" s="44"/>
      <c r="D222" s="44"/>
      <c r="E222" s="44"/>
      <c r="F222" s="44"/>
      <c r="G222" s="44"/>
      <c r="H222" s="44"/>
    </row>
    <row r="223" spans="1:8" ht="19.5">
      <c r="A223" s="721"/>
      <c r="B223" s="44"/>
      <c r="C223" s="44"/>
      <c r="D223" s="44"/>
      <c r="E223" s="44"/>
      <c r="F223" s="44"/>
      <c r="G223" s="44"/>
      <c r="H223" s="44"/>
    </row>
    <row r="224" spans="1:8" ht="19.5">
      <c r="A224" s="721"/>
      <c r="B224" s="44"/>
      <c r="C224" s="44"/>
      <c r="D224" s="44"/>
      <c r="E224" s="44"/>
      <c r="F224" s="44"/>
      <c r="G224" s="44"/>
      <c r="H224" s="44"/>
    </row>
    <row r="225" spans="1:8" ht="19.5">
      <c r="A225" s="721"/>
      <c r="B225" s="44"/>
      <c r="C225" s="44"/>
      <c r="D225" s="44"/>
      <c r="E225" s="44"/>
      <c r="F225" s="44"/>
      <c r="G225" s="44"/>
      <c r="H225" s="44"/>
    </row>
    <row r="226" spans="1:8" ht="19.5">
      <c r="A226" s="72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A4" sqref="A4:K4"/>
    </sheetView>
  </sheetViews>
  <sheetFormatPr defaultRowHeight="15"/>
  <cols>
    <col min="1" max="1" width="39.42578125" style="943" hidden="1" customWidth="1"/>
    <col min="2" max="2" width="36.85546875" style="943" hidden="1" customWidth="1"/>
    <col min="3" max="3" width="81.5703125" style="943" customWidth="1"/>
    <col min="4" max="11" width="13.140625" style="943" customWidth="1"/>
    <col min="12" max="12" width="4" style="943" customWidth="1"/>
    <col min="13" max="256" width="9.140625" style="943"/>
    <col min="257" max="258" width="0" style="943" hidden="1" customWidth="1"/>
    <col min="259" max="259" width="81.5703125" style="943" customWidth="1"/>
    <col min="260" max="267" width="13.140625" style="943" customWidth="1"/>
    <col min="268" max="268" width="4" style="943" customWidth="1"/>
    <col min="269" max="512" width="9.140625" style="943"/>
    <col min="513" max="514" width="0" style="943" hidden="1" customWidth="1"/>
    <col min="515" max="515" width="81.5703125" style="943" customWidth="1"/>
    <col min="516" max="523" width="13.140625" style="943" customWidth="1"/>
    <col min="524" max="524" width="4" style="943" customWidth="1"/>
    <col min="525" max="768" width="9.140625" style="943"/>
    <col min="769" max="770" width="0" style="943" hidden="1" customWidth="1"/>
    <col min="771" max="771" width="81.5703125" style="943" customWidth="1"/>
    <col min="772" max="779" width="13.140625" style="943" customWidth="1"/>
    <col min="780" max="780" width="4" style="943" customWidth="1"/>
    <col min="781" max="1024" width="9.140625" style="943"/>
    <col min="1025" max="1026" width="0" style="943" hidden="1" customWidth="1"/>
    <col min="1027" max="1027" width="81.5703125" style="943" customWidth="1"/>
    <col min="1028" max="1035" width="13.140625" style="943" customWidth="1"/>
    <col min="1036" max="1036" width="4" style="943" customWidth="1"/>
    <col min="1037" max="1280" width="9.140625" style="943"/>
    <col min="1281" max="1282" width="0" style="943" hidden="1" customWidth="1"/>
    <col min="1283" max="1283" width="81.5703125" style="943" customWidth="1"/>
    <col min="1284" max="1291" width="13.140625" style="943" customWidth="1"/>
    <col min="1292" max="1292" width="4" style="943" customWidth="1"/>
    <col min="1293" max="1536" width="9.140625" style="943"/>
    <col min="1537" max="1538" width="0" style="943" hidden="1" customWidth="1"/>
    <col min="1539" max="1539" width="81.5703125" style="943" customWidth="1"/>
    <col min="1540" max="1547" width="13.140625" style="943" customWidth="1"/>
    <col min="1548" max="1548" width="4" style="943" customWidth="1"/>
    <col min="1549" max="1792" width="9.140625" style="943"/>
    <col min="1793" max="1794" width="0" style="943" hidden="1" customWidth="1"/>
    <col min="1795" max="1795" width="81.5703125" style="943" customWidth="1"/>
    <col min="1796" max="1803" width="13.140625" style="943" customWidth="1"/>
    <col min="1804" max="1804" width="4" style="943" customWidth="1"/>
    <col min="1805" max="2048" width="9.140625" style="943"/>
    <col min="2049" max="2050" width="0" style="943" hidden="1" customWidth="1"/>
    <col min="2051" max="2051" width="81.5703125" style="943" customWidth="1"/>
    <col min="2052" max="2059" width="13.140625" style="943" customWidth="1"/>
    <col min="2060" max="2060" width="4" style="943" customWidth="1"/>
    <col min="2061" max="2304" width="9.140625" style="943"/>
    <col min="2305" max="2306" width="0" style="943" hidden="1" customWidth="1"/>
    <col min="2307" max="2307" width="81.5703125" style="943" customWidth="1"/>
    <col min="2308" max="2315" width="13.140625" style="943" customWidth="1"/>
    <col min="2316" max="2316" width="4" style="943" customWidth="1"/>
    <col min="2317" max="2560" width="9.140625" style="943"/>
    <col min="2561" max="2562" width="0" style="943" hidden="1" customWidth="1"/>
    <col min="2563" max="2563" width="81.5703125" style="943" customWidth="1"/>
    <col min="2564" max="2571" width="13.140625" style="943" customWidth="1"/>
    <col min="2572" max="2572" width="4" style="943" customWidth="1"/>
    <col min="2573" max="2816" width="9.140625" style="943"/>
    <col min="2817" max="2818" width="0" style="943" hidden="1" customWidth="1"/>
    <col min="2819" max="2819" width="81.5703125" style="943" customWidth="1"/>
    <col min="2820" max="2827" width="13.140625" style="943" customWidth="1"/>
    <col min="2828" max="2828" width="4" style="943" customWidth="1"/>
    <col min="2829" max="3072" width="9.140625" style="943"/>
    <col min="3073" max="3074" width="0" style="943" hidden="1" customWidth="1"/>
    <col min="3075" max="3075" width="81.5703125" style="943" customWidth="1"/>
    <col min="3076" max="3083" width="13.140625" style="943" customWidth="1"/>
    <col min="3084" max="3084" width="4" style="943" customWidth="1"/>
    <col min="3085" max="3328" width="9.140625" style="943"/>
    <col min="3329" max="3330" width="0" style="943" hidden="1" customWidth="1"/>
    <col min="3331" max="3331" width="81.5703125" style="943" customWidth="1"/>
    <col min="3332" max="3339" width="13.140625" style="943" customWidth="1"/>
    <col min="3340" max="3340" width="4" style="943" customWidth="1"/>
    <col min="3341" max="3584" width="9.140625" style="943"/>
    <col min="3585" max="3586" width="0" style="943" hidden="1" customWidth="1"/>
    <col min="3587" max="3587" width="81.5703125" style="943" customWidth="1"/>
    <col min="3588" max="3595" width="13.140625" style="943" customWidth="1"/>
    <col min="3596" max="3596" width="4" style="943" customWidth="1"/>
    <col min="3597" max="3840" width="9.140625" style="943"/>
    <col min="3841" max="3842" width="0" style="943" hidden="1" customWidth="1"/>
    <col min="3843" max="3843" width="81.5703125" style="943" customWidth="1"/>
    <col min="3844" max="3851" width="13.140625" style="943" customWidth="1"/>
    <col min="3852" max="3852" width="4" style="943" customWidth="1"/>
    <col min="3853" max="4096" width="9.140625" style="943"/>
    <col min="4097" max="4098" width="0" style="943" hidden="1" customWidth="1"/>
    <col min="4099" max="4099" width="81.5703125" style="943" customWidth="1"/>
    <col min="4100" max="4107" width="13.140625" style="943" customWidth="1"/>
    <col min="4108" max="4108" width="4" style="943" customWidth="1"/>
    <col min="4109" max="4352" width="9.140625" style="943"/>
    <col min="4353" max="4354" width="0" style="943" hidden="1" customWidth="1"/>
    <col min="4355" max="4355" width="81.5703125" style="943" customWidth="1"/>
    <col min="4356" max="4363" width="13.140625" style="943" customWidth="1"/>
    <col min="4364" max="4364" width="4" style="943" customWidth="1"/>
    <col min="4365" max="4608" width="9.140625" style="943"/>
    <col min="4609" max="4610" width="0" style="943" hidden="1" customWidth="1"/>
    <col min="4611" max="4611" width="81.5703125" style="943" customWidth="1"/>
    <col min="4612" max="4619" width="13.140625" style="943" customWidth="1"/>
    <col min="4620" max="4620" width="4" style="943" customWidth="1"/>
    <col min="4621" max="4864" width="9.140625" style="943"/>
    <col min="4865" max="4866" width="0" style="943" hidden="1" customWidth="1"/>
    <col min="4867" max="4867" width="81.5703125" style="943" customWidth="1"/>
    <col min="4868" max="4875" width="13.140625" style="943" customWidth="1"/>
    <col min="4876" max="4876" width="4" style="943" customWidth="1"/>
    <col min="4877" max="5120" width="9.140625" style="943"/>
    <col min="5121" max="5122" width="0" style="943" hidden="1" customWidth="1"/>
    <col min="5123" max="5123" width="81.5703125" style="943" customWidth="1"/>
    <col min="5124" max="5131" width="13.140625" style="943" customWidth="1"/>
    <col min="5132" max="5132" width="4" style="943" customWidth="1"/>
    <col min="5133" max="5376" width="9.140625" style="943"/>
    <col min="5377" max="5378" width="0" style="943" hidden="1" customWidth="1"/>
    <col min="5379" max="5379" width="81.5703125" style="943" customWidth="1"/>
    <col min="5380" max="5387" width="13.140625" style="943" customWidth="1"/>
    <col min="5388" max="5388" width="4" style="943" customWidth="1"/>
    <col min="5389" max="5632" width="9.140625" style="943"/>
    <col min="5633" max="5634" width="0" style="943" hidden="1" customWidth="1"/>
    <col min="5635" max="5635" width="81.5703125" style="943" customWidth="1"/>
    <col min="5636" max="5643" width="13.140625" style="943" customWidth="1"/>
    <col min="5644" max="5644" width="4" style="943" customWidth="1"/>
    <col min="5645" max="5888" width="9.140625" style="943"/>
    <col min="5889" max="5890" width="0" style="943" hidden="1" customWidth="1"/>
    <col min="5891" max="5891" width="81.5703125" style="943" customWidth="1"/>
    <col min="5892" max="5899" width="13.140625" style="943" customWidth="1"/>
    <col min="5900" max="5900" width="4" style="943" customWidth="1"/>
    <col min="5901" max="6144" width="9.140625" style="943"/>
    <col min="6145" max="6146" width="0" style="943" hidden="1" customWidth="1"/>
    <col min="6147" max="6147" width="81.5703125" style="943" customWidth="1"/>
    <col min="6148" max="6155" width="13.140625" style="943" customWidth="1"/>
    <col min="6156" max="6156" width="4" style="943" customWidth="1"/>
    <col min="6157" max="6400" width="9.140625" style="943"/>
    <col min="6401" max="6402" width="0" style="943" hidden="1" customWidth="1"/>
    <col min="6403" max="6403" width="81.5703125" style="943" customWidth="1"/>
    <col min="6404" max="6411" width="13.140625" style="943" customWidth="1"/>
    <col min="6412" max="6412" width="4" style="943" customWidth="1"/>
    <col min="6413" max="6656" width="9.140625" style="943"/>
    <col min="6657" max="6658" width="0" style="943" hidden="1" customWidth="1"/>
    <col min="6659" max="6659" width="81.5703125" style="943" customWidth="1"/>
    <col min="6660" max="6667" width="13.140625" style="943" customWidth="1"/>
    <col min="6668" max="6668" width="4" style="943" customWidth="1"/>
    <col min="6669" max="6912" width="9.140625" style="943"/>
    <col min="6913" max="6914" width="0" style="943" hidden="1" customWidth="1"/>
    <col min="6915" max="6915" width="81.5703125" style="943" customWidth="1"/>
    <col min="6916" max="6923" width="13.140625" style="943" customWidth="1"/>
    <col min="6924" max="6924" width="4" style="943" customWidth="1"/>
    <col min="6925" max="7168" width="9.140625" style="943"/>
    <col min="7169" max="7170" width="0" style="943" hidden="1" customWidth="1"/>
    <col min="7171" max="7171" width="81.5703125" style="943" customWidth="1"/>
    <col min="7172" max="7179" width="13.140625" style="943" customWidth="1"/>
    <col min="7180" max="7180" width="4" style="943" customWidth="1"/>
    <col min="7181" max="7424" width="9.140625" style="943"/>
    <col min="7425" max="7426" width="0" style="943" hidden="1" customWidth="1"/>
    <col min="7427" max="7427" width="81.5703125" style="943" customWidth="1"/>
    <col min="7428" max="7435" width="13.140625" style="943" customWidth="1"/>
    <col min="7436" max="7436" width="4" style="943" customWidth="1"/>
    <col min="7437" max="7680" width="9.140625" style="943"/>
    <col min="7681" max="7682" width="0" style="943" hidden="1" customWidth="1"/>
    <col min="7683" max="7683" width="81.5703125" style="943" customWidth="1"/>
    <col min="7684" max="7691" width="13.140625" style="943" customWidth="1"/>
    <col min="7692" max="7692" width="4" style="943" customWidth="1"/>
    <col min="7693" max="7936" width="9.140625" style="943"/>
    <col min="7937" max="7938" width="0" style="943" hidden="1" customWidth="1"/>
    <col min="7939" max="7939" width="81.5703125" style="943" customWidth="1"/>
    <col min="7940" max="7947" width="13.140625" style="943" customWidth="1"/>
    <col min="7948" max="7948" width="4" style="943" customWidth="1"/>
    <col min="7949" max="8192" width="9.140625" style="943"/>
    <col min="8193" max="8194" width="0" style="943" hidden="1" customWidth="1"/>
    <col min="8195" max="8195" width="81.5703125" style="943" customWidth="1"/>
    <col min="8196" max="8203" width="13.140625" style="943" customWidth="1"/>
    <col min="8204" max="8204" width="4" style="943" customWidth="1"/>
    <col min="8205" max="8448" width="9.140625" style="943"/>
    <col min="8449" max="8450" width="0" style="943" hidden="1" customWidth="1"/>
    <col min="8451" max="8451" width="81.5703125" style="943" customWidth="1"/>
    <col min="8452" max="8459" width="13.140625" style="943" customWidth="1"/>
    <col min="8460" max="8460" width="4" style="943" customWidth="1"/>
    <col min="8461" max="8704" width="9.140625" style="943"/>
    <col min="8705" max="8706" width="0" style="943" hidden="1" customWidth="1"/>
    <col min="8707" max="8707" width="81.5703125" style="943" customWidth="1"/>
    <col min="8708" max="8715" width="13.140625" style="943" customWidth="1"/>
    <col min="8716" max="8716" width="4" style="943" customWidth="1"/>
    <col min="8717" max="8960" width="9.140625" style="943"/>
    <col min="8961" max="8962" width="0" style="943" hidden="1" customWidth="1"/>
    <col min="8963" max="8963" width="81.5703125" style="943" customWidth="1"/>
    <col min="8964" max="8971" width="13.140625" style="943" customWidth="1"/>
    <col min="8972" max="8972" width="4" style="943" customWidth="1"/>
    <col min="8973" max="9216" width="9.140625" style="943"/>
    <col min="9217" max="9218" width="0" style="943" hidden="1" customWidth="1"/>
    <col min="9219" max="9219" width="81.5703125" style="943" customWidth="1"/>
    <col min="9220" max="9227" width="13.140625" style="943" customWidth="1"/>
    <col min="9228" max="9228" width="4" style="943" customWidth="1"/>
    <col min="9229" max="9472" width="9.140625" style="943"/>
    <col min="9473" max="9474" width="0" style="943" hidden="1" customWidth="1"/>
    <col min="9475" max="9475" width="81.5703125" style="943" customWidth="1"/>
    <col min="9476" max="9483" width="13.140625" style="943" customWidth="1"/>
    <col min="9484" max="9484" width="4" style="943" customWidth="1"/>
    <col min="9485" max="9728" width="9.140625" style="943"/>
    <col min="9729" max="9730" width="0" style="943" hidden="1" customWidth="1"/>
    <col min="9731" max="9731" width="81.5703125" style="943" customWidth="1"/>
    <col min="9732" max="9739" width="13.140625" style="943" customWidth="1"/>
    <col min="9740" max="9740" width="4" style="943" customWidth="1"/>
    <col min="9741" max="9984" width="9.140625" style="943"/>
    <col min="9985" max="9986" width="0" style="943" hidden="1" customWidth="1"/>
    <col min="9987" max="9987" width="81.5703125" style="943" customWidth="1"/>
    <col min="9988" max="9995" width="13.140625" style="943" customWidth="1"/>
    <col min="9996" max="9996" width="4" style="943" customWidth="1"/>
    <col min="9997" max="10240" width="9.140625" style="943"/>
    <col min="10241" max="10242" width="0" style="943" hidden="1" customWidth="1"/>
    <col min="10243" max="10243" width="81.5703125" style="943" customWidth="1"/>
    <col min="10244" max="10251" width="13.140625" style="943" customWidth="1"/>
    <col min="10252" max="10252" width="4" style="943" customWidth="1"/>
    <col min="10253" max="10496" width="9.140625" style="943"/>
    <col min="10497" max="10498" width="0" style="943" hidden="1" customWidth="1"/>
    <col min="10499" max="10499" width="81.5703125" style="943" customWidth="1"/>
    <col min="10500" max="10507" width="13.140625" style="943" customWidth="1"/>
    <col min="10508" max="10508" width="4" style="943" customWidth="1"/>
    <col min="10509" max="10752" width="9.140625" style="943"/>
    <col min="10753" max="10754" width="0" style="943" hidden="1" customWidth="1"/>
    <col min="10755" max="10755" width="81.5703125" style="943" customWidth="1"/>
    <col min="10756" max="10763" width="13.140625" style="943" customWidth="1"/>
    <col min="10764" max="10764" width="4" style="943" customWidth="1"/>
    <col min="10765" max="11008" width="9.140625" style="943"/>
    <col min="11009" max="11010" width="0" style="943" hidden="1" customWidth="1"/>
    <col min="11011" max="11011" width="81.5703125" style="943" customWidth="1"/>
    <col min="11012" max="11019" width="13.140625" style="943" customWidth="1"/>
    <col min="11020" max="11020" width="4" style="943" customWidth="1"/>
    <col min="11021" max="11264" width="9.140625" style="943"/>
    <col min="11265" max="11266" width="0" style="943" hidden="1" customWidth="1"/>
    <col min="11267" max="11267" width="81.5703125" style="943" customWidth="1"/>
    <col min="11268" max="11275" width="13.140625" style="943" customWidth="1"/>
    <col min="11276" max="11276" width="4" style="943" customWidth="1"/>
    <col min="11277" max="11520" width="9.140625" style="943"/>
    <col min="11521" max="11522" width="0" style="943" hidden="1" customWidth="1"/>
    <col min="11523" max="11523" width="81.5703125" style="943" customWidth="1"/>
    <col min="11524" max="11531" width="13.140625" style="943" customWidth="1"/>
    <col min="11532" max="11532" width="4" style="943" customWidth="1"/>
    <col min="11533" max="11776" width="9.140625" style="943"/>
    <col min="11777" max="11778" width="0" style="943" hidden="1" customWidth="1"/>
    <col min="11779" max="11779" width="81.5703125" style="943" customWidth="1"/>
    <col min="11780" max="11787" width="13.140625" style="943" customWidth="1"/>
    <col min="11788" max="11788" width="4" style="943" customWidth="1"/>
    <col min="11789" max="12032" width="9.140625" style="943"/>
    <col min="12033" max="12034" width="0" style="943" hidden="1" customWidth="1"/>
    <col min="12035" max="12035" width="81.5703125" style="943" customWidth="1"/>
    <col min="12036" max="12043" width="13.140625" style="943" customWidth="1"/>
    <col min="12044" max="12044" width="4" style="943" customWidth="1"/>
    <col min="12045" max="12288" width="9.140625" style="943"/>
    <col min="12289" max="12290" width="0" style="943" hidden="1" customWidth="1"/>
    <col min="12291" max="12291" width="81.5703125" style="943" customWidth="1"/>
    <col min="12292" max="12299" width="13.140625" style="943" customWidth="1"/>
    <col min="12300" max="12300" width="4" style="943" customWidth="1"/>
    <col min="12301" max="12544" width="9.140625" style="943"/>
    <col min="12545" max="12546" width="0" style="943" hidden="1" customWidth="1"/>
    <col min="12547" max="12547" width="81.5703125" style="943" customWidth="1"/>
    <col min="12548" max="12555" width="13.140625" style="943" customWidth="1"/>
    <col min="12556" max="12556" width="4" style="943" customWidth="1"/>
    <col min="12557" max="12800" width="9.140625" style="943"/>
    <col min="12801" max="12802" width="0" style="943" hidden="1" customWidth="1"/>
    <col min="12803" max="12803" width="81.5703125" style="943" customWidth="1"/>
    <col min="12804" max="12811" width="13.140625" style="943" customWidth="1"/>
    <col min="12812" max="12812" width="4" style="943" customWidth="1"/>
    <col min="12813" max="13056" width="9.140625" style="943"/>
    <col min="13057" max="13058" width="0" style="943" hidden="1" customWidth="1"/>
    <col min="13059" max="13059" width="81.5703125" style="943" customWidth="1"/>
    <col min="13060" max="13067" width="13.140625" style="943" customWidth="1"/>
    <col min="13068" max="13068" width="4" style="943" customWidth="1"/>
    <col min="13069" max="13312" width="9.140625" style="943"/>
    <col min="13313" max="13314" width="0" style="943" hidden="1" customWidth="1"/>
    <col min="13315" max="13315" width="81.5703125" style="943" customWidth="1"/>
    <col min="13316" max="13323" width="13.140625" style="943" customWidth="1"/>
    <col min="13324" max="13324" width="4" style="943" customWidth="1"/>
    <col min="13325" max="13568" width="9.140625" style="943"/>
    <col min="13569" max="13570" width="0" style="943" hidden="1" customWidth="1"/>
    <col min="13571" max="13571" width="81.5703125" style="943" customWidth="1"/>
    <col min="13572" max="13579" width="13.140625" style="943" customWidth="1"/>
    <col min="13580" max="13580" width="4" style="943" customWidth="1"/>
    <col min="13581" max="13824" width="9.140625" style="943"/>
    <col min="13825" max="13826" width="0" style="943" hidden="1" customWidth="1"/>
    <col min="13827" max="13827" width="81.5703125" style="943" customWidth="1"/>
    <col min="13828" max="13835" width="13.140625" style="943" customWidth="1"/>
    <col min="13836" max="13836" width="4" style="943" customWidth="1"/>
    <col min="13837" max="14080" width="9.140625" style="943"/>
    <col min="14081" max="14082" width="0" style="943" hidden="1" customWidth="1"/>
    <col min="14083" max="14083" width="81.5703125" style="943" customWidth="1"/>
    <col min="14084" max="14091" width="13.140625" style="943" customWidth="1"/>
    <col min="14092" max="14092" width="4" style="943" customWidth="1"/>
    <col min="14093" max="14336" width="9.140625" style="943"/>
    <col min="14337" max="14338" width="0" style="943" hidden="1" customWidth="1"/>
    <col min="14339" max="14339" width="81.5703125" style="943" customWidth="1"/>
    <col min="14340" max="14347" width="13.140625" style="943" customWidth="1"/>
    <col min="14348" max="14348" width="4" style="943" customWidth="1"/>
    <col min="14349" max="14592" width="9.140625" style="943"/>
    <col min="14593" max="14594" width="0" style="943" hidden="1" customWidth="1"/>
    <col min="14595" max="14595" width="81.5703125" style="943" customWidth="1"/>
    <col min="14596" max="14603" width="13.140625" style="943" customWidth="1"/>
    <col min="14604" max="14604" width="4" style="943" customWidth="1"/>
    <col min="14605" max="14848" width="9.140625" style="943"/>
    <col min="14849" max="14850" width="0" style="943" hidden="1" customWidth="1"/>
    <col min="14851" max="14851" width="81.5703125" style="943" customWidth="1"/>
    <col min="14852" max="14859" width="13.140625" style="943" customWidth="1"/>
    <col min="14860" max="14860" width="4" style="943" customWidth="1"/>
    <col min="14861" max="15104" width="9.140625" style="943"/>
    <col min="15105" max="15106" width="0" style="943" hidden="1" customWidth="1"/>
    <col min="15107" max="15107" width="81.5703125" style="943" customWidth="1"/>
    <col min="15108" max="15115" width="13.140625" style="943" customWidth="1"/>
    <col min="15116" max="15116" width="4" style="943" customWidth="1"/>
    <col min="15117" max="15360" width="9.140625" style="943"/>
    <col min="15361" max="15362" width="0" style="943" hidden="1" customWidth="1"/>
    <col min="15363" max="15363" width="81.5703125" style="943" customWidth="1"/>
    <col min="15364" max="15371" width="13.140625" style="943" customWidth="1"/>
    <col min="15372" max="15372" width="4" style="943" customWidth="1"/>
    <col min="15373" max="15616" width="9.140625" style="943"/>
    <col min="15617" max="15618" width="0" style="943" hidden="1" customWidth="1"/>
    <col min="15619" max="15619" width="81.5703125" style="943" customWidth="1"/>
    <col min="15620" max="15627" width="13.140625" style="943" customWidth="1"/>
    <col min="15628" max="15628" width="4" style="943" customWidth="1"/>
    <col min="15629" max="15872" width="9.140625" style="943"/>
    <col min="15873" max="15874" width="0" style="943" hidden="1" customWidth="1"/>
    <col min="15875" max="15875" width="81.5703125" style="943" customWidth="1"/>
    <col min="15876" max="15883" width="13.140625" style="943" customWidth="1"/>
    <col min="15884" max="15884" width="4" style="943" customWidth="1"/>
    <col min="15885" max="16128" width="9.140625" style="943"/>
    <col min="16129" max="16130" width="0" style="943" hidden="1" customWidth="1"/>
    <col min="16131" max="16131" width="81.5703125" style="943" customWidth="1"/>
    <col min="16132" max="16139" width="13.140625" style="943" customWidth="1"/>
    <col min="16140" max="16140" width="4" style="943" customWidth="1"/>
    <col min="16141" max="16384" width="9.140625" style="943"/>
  </cols>
  <sheetData>
    <row r="1" spans="1:12" s="123" customFormat="1" ht="42" customHeight="1">
      <c r="A1" s="451"/>
      <c r="B1" s="451"/>
      <c r="C1" s="122"/>
      <c r="D1" s="451"/>
      <c r="E1" s="451"/>
      <c r="F1" s="451"/>
      <c r="G1" s="451"/>
      <c r="H1" s="451"/>
      <c r="I1" s="451"/>
      <c r="J1" s="451"/>
      <c r="K1" s="451"/>
    </row>
    <row r="2" spans="1:12" s="123" customFormat="1" ht="28.5" customHeight="1">
      <c r="A2" s="1099" t="s">
        <v>1423</v>
      </c>
      <c r="B2" s="1099"/>
      <c r="C2" s="1099"/>
      <c r="D2" s="1099"/>
      <c r="E2" s="1099"/>
      <c r="F2" s="1099"/>
      <c r="G2" s="1099"/>
      <c r="H2" s="1099"/>
      <c r="I2" s="1099"/>
      <c r="J2" s="1099"/>
      <c r="K2" s="1099"/>
    </row>
    <row r="3" spans="1:12" s="123" customFormat="1" ht="28.5" customHeight="1">
      <c r="A3" s="451"/>
      <c r="B3" s="451"/>
      <c r="C3" s="124" t="s">
        <v>507</v>
      </c>
      <c r="D3" s="452"/>
      <c r="E3" s="452"/>
      <c r="F3" s="452"/>
      <c r="G3" s="452"/>
      <c r="H3" s="452"/>
      <c r="I3" s="452"/>
      <c r="J3" s="452"/>
      <c r="K3" s="452"/>
    </row>
    <row r="4" spans="1:12" s="123" customFormat="1" ht="11.25" customHeight="1">
      <c r="A4" s="1100"/>
      <c r="B4" s="1101"/>
      <c r="C4" s="1101"/>
      <c r="D4" s="1101"/>
      <c r="E4" s="1101"/>
      <c r="F4" s="1101"/>
      <c r="G4" s="1101"/>
      <c r="H4" s="1101"/>
      <c r="I4" s="1101"/>
      <c r="J4" s="1101"/>
      <c r="K4" s="1101"/>
    </row>
    <row r="5" spans="1:12" s="126" customFormat="1" ht="12.75" customHeight="1" thickBot="1">
      <c r="A5" s="125"/>
      <c r="B5" s="453"/>
      <c r="C5" s="453"/>
      <c r="D5" s="453"/>
      <c r="E5" s="453"/>
      <c r="F5" s="453"/>
      <c r="G5" s="453"/>
      <c r="H5" s="453"/>
      <c r="I5" s="453"/>
      <c r="J5" s="453"/>
      <c r="K5" s="453"/>
    </row>
    <row r="6" spans="1:12" s="127" customFormat="1" ht="27.75" customHeight="1" thickTop="1" thickBot="1">
      <c r="C6" s="128"/>
      <c r="D6" s="129" t="s">
        <v>432</v>
      </c>
      <c r="E6" s="129" t="s">
        <v>433</v>
      </c>
      <c r="F6" s="129" t="s">
        <v>434</v>
      </c>
      <c r="G6" s="129" t="s">
        <v>435</v>
      </c>
      <c r="H6" s="129" t="s">
        <v>1307</v>
      </c>
      <c r="I6" s="129" t="s">
        <v>1513</v>
      </c>
      <c r="J6" s="130" t="s">
        <v>1457</v>
      </c>
      <c r="K6" s="130" t="s">
        <v>1514</v>
      </c>
      <c r="L6" s="131" t="s">
        <v>508</v>
      </c>
    </row>
    <row r="7" spans="1:12" ht="14.25" customHeight="1" thickTop="1" thickBot="1">
      <c r="C7" s="132"/>
      <c r="D7" s="132"/>
      <c r="E7" s="132"/>
      <c r="F7" s="132"/>
      <c r="G7" s="132"/>
      <c r="H7" s="132"/>
      <c r="I7" s="132"/>
      <c r="J7" s="132"/>
      <c r="K7" s="132"/>
    </row>
    <row r="8" spans="1:12" s="133" customFormat="1" ht="24" customHeight="1" thickTop="1" thickBot="1">
      <c r="B8" s="895"/>
      <c r="C8" s="134" t="s">
        <v>318</v>
      </c>
      <c r="D8" s="896"/>
      <c r="E8" s="896"/>
      <c r="F8" s="896"/>
      <c r="G8" s="896"/>
      <c r="H8" s="896"/>
      <c r="I8" s="896"/>
      <c r="J8" s="135"/>
      <c r="K8" s="135"/>
      <c r="L8" s="136"/>
    </row>
    <row r="9" spans="1:12" ht="22.5" customHeight="1" thickTop="1">
      <c r="A9" s="943" t="s">
        <v>509</v>
      </c>
      <c r="B9" s="6" t="s">
        <v>510</v>
      </c>
      <c r="C9" s="7" t="s">
        <v>511</v>
      </c>
      <c r="D9" s="137">
        <v>9.0300000000000005E-2</v>
      </c>
      <c r="E9" s="137">
        <v>0.123</v>
      </c>
      <c r="F9" s="137">
        <v>0.10780000000000001</v>
      </c>
      <c r="G9" s="137">
        <v>0.11269999999999999</v>
      </c>
      <c r="H9" s="137">
        <v>0.1183</v>
      </c>
      <c r="I9" s="137">
        <v>0.10100000000000001</v>
      </c>
      <c r="J9" s="137">
        <v>0.11550000000000001</v>
      </c>
      <c r="K9" s="137">
        <v>0.12139999999999999</v>
      </c>
    </row>
    <row r="10" spans="1:12" ht="22.5" customHeight="1">
      <c r="A10" s="943" t="s">
        <v>509</v>
      </c>
      <c r="B10" s="6" t="s">
        <v>512</v>
      </c>
      <c r="C10" s="7" t="s">
        <v>513</v>
      </c>
      <c r="D10" s="137">
        <v>0.69120000000000004</v>
      </c>
      <c r="E10" s="137">
        <v>0.72140000000000004</v>
      </c>
      <c r="F10" s="137">
        <v>0.7198</v>
      </c>
      <c r="G10" s="137">
        <v>0.70909999999999995</v>
      </c>
      <c r="H10" s="137">
        <v>0.70169999999999999</v>
      </c>
      <c r="I10" s="137">
        <v>0.71840000000000004</v>
      </c>
      <c r="J10" s="137">
        <v>0.69669999999999999</v>
      </c>
      <c r="K10" s="137">
        <v>0.69630000000000003</v>
      </c>
    </row>
    <row r="11" spans="1:12" ht="41.25" customHeight="1" thickBot="1">
      <c r="B11" s="8"/>
      <c r="C11" s="7"/>
      <c r="D11" s="138"/>
      <c r="E11" s="138"/>
      <c r="F11" s="138"/>
      <c r="G11" s="138"/>
      <c r="H11" s="138"/>
      <c r="I11" s="138"/>
      <c r="J11" s="138"/>
      <c r="K11" s="138"/>
    </row>
    <row r="12" spans="1:12" s="39" customFormat="1" ht="24" customHeight="1" thickTop="1" thickBot="1">
      <c r="B12" s="897"/>
      <c r="C12" s="134" t="s">
        <v>321</v>
      </c>
      <c r="D12" s="896"/>
      <c r="E12" s="896"/>
      <c r="F12" s="896"/>
      <c r="G12" s="896"/>
      <c r="H12" s="896"/>
      <c r="I12" s="896"/>
      <c r="J12" s="135"/>
      <c r="K12" s="135"/>
      <c r="L12" s="139"/>
    </row>
    <row r="13" spans="1:12" s="127" customFormat="1" ht="32.25" customHeight="1" thickTop="1">
      <c r="A13" s="127" t="s">
        <v>509</v>
      </c>
      <c r="B13" s="9" t="s">
        <v>514</v>
      </c>
      <c r="C13" s="10" t="s">
        <v>515</v>
      </c>
      <c r="D13" s="140">
        <v>0.79379999999999995</v>
      </c>
      <c r="E13" s="140">
        <v>0.79920000000000002</v>
      </c>
      <c r="F13" s="140">
        <v>0.77710000000000001</v>
      </c>
      <c r="G13" s="140">
        <v>0.77139999999999997</v>
      </c>
      <c r="H13" s="140">
        <v>0.76939999999999997</v>
      </c>
      <c r="I13" s="140">
        <v>0.76939999999999997</v>
      </c>
      <c r="J13" s="140">
        <v>0.77490000000000003</v>
      </c>
      <c r="K13" s="140">
        <v>0.77090000000000003</v>
      </c>
    </row>
    <row r="14" spans="1:12" s="110" customFormat="1" ht="23.25" customHeight="1">
      <c r="A14" s="110" t="s">
        <v>509</v>
      </c>
      <c r="B14" s="11" t="s">
        <v>516</v>
      </c>
      <c r="C14" s="12" t="s">
        <v>517</v>
      </c>
      <c r="D14" s="141">
        <v>0.79379999999999995</v>
      </c>
      <c r="E14" s="142">
        <v>0.79920000000000002</v>
      </c>
      <c r="F14" s="142">
        <v>0.77710000000000001</v>
      </c>
      <c r="G14" s="142">
        <v>0.77139999999999997</v>
      </c>
      <c r="H14" s="142">
        <v>0.76939999999999997</v>
      </c>
      <c r="I14" s="142">
        <v>0.76939999999999997</v>
      </c>
      <c r="J14" s="142">
        <v>0.77490000000000003</v>
      </c>
      <c r="K14" s="142">
        <v>0.77090000000000003</v>
      </c>
    </row>
    <row r="15" spans="1:12" s="110" customFormat="1" ht="23.25" customHeight="1">
      <c r="B15" s="11"/>
      <c r="C15" s="12" t="s">
        <v>518</v>
      </c>
      <c r="D15" s="142">
        <v>1.03E-2</v>
      </c>
      <c r="E15" s="142">
        <v>1.2800000000000001E-2</v>
      </c>
      <c r="F15" s="142">
        <v>4.0500000000000001E-2</v>
      </c>
      <c r="G15" s="142">
        <v>4.9299999999999997E-2</v>
      </c>
      <c r="H15" s="142">
        <v>5.5500000000000001E-2</v>
      </c>
      <c r="I15" s="142">
        <v>5.33E-2</v>
      </c>
      <c r="J15" s="142">
        <v>5.5100000000000003E-2</v>
      </c>
      <c r="K15" s="142">
        <v>5.33E-2</v>
      </c>
    </row>
    <row r="16" spans="1:12" s="110" customFormat="1" ht="41.25" customHeight="1" thickBot="1">
      <c r="A16" s="110" t="s">
        <v>509</v>
      </c>
      <c r="B16" s="11" t="s">
        <v>519</v>
      </c>
      <c r="C16" s="12" t="s">
        <v>520</v>
      </c>
      <c r="D16" s="142">
        <v>1.1000000000000001E-3</v>
      </c>
      <c r="E16" s="142">
        <v>2.9999999999999997E-4</v>
      </c>
      <c r="F16" s="142">
        <v>2.9999999999999997E-4</v>
      </c>
      <c r="G16" s="142">
        <v>2.9999999999999997E-4</v>
      </c>
      <c r="H16" s="142">
        <v>2.0000000000000001E-4</v>
      </c>
      <c r="I16" s="142">
        <v>2.0000000000000001E-4</v>
      </c>
      <c r="J16" s="142">
        <v>2.0000000000000001E-4</v>
      </c>
      <c r="K16" s="142">
        <v>2.0000000000000001E-4</v>
      </c>
    </row>
    <row r="17" spans="1:26" s="39" customFormat="1" ht="24" customHeight="1" thickTop="1" thickBot="1">
      <c r="B17" s="897"/>
      <c r="C17" s="134" t="s">
        <v>521</v>
      </c>
      <c r="D17" s="896"/>
      <c r="E17" s="896"/>
      <c r="F17" s="896"/>
      <c r="G17" s="896"/>
      <c r="H17" s="896"/>
      <c r="I17" s="896"/>
      <c r="J17" s="135"/>
      <c r="K17" s="135"/>
      <c r="L17" s="139"/>
    </row>
    <row r="18" spans="1:26" s="127" customFormat="1" ht="32.25" customHeight="1" thickTop="1">
      <c r="A18" s="127" t="s">
        <v>509</v>
      </c>
      <c r="B18" s="9" t="s">
        <v>522</v>
      </c>
      <c r="C18" s="10" t="s">
        <v>523</v>
      </c>
      <c r="D18" s="140">
        <v>6.1100000000000002E-2</v>
      </c>
      <c r="E18" s="140">
        <v>0.1346</v>
      </c>
      <c r="F18" s="140">
        <v>0.16200000000000001</v>
      </c>
      <c r="G18" s="140">
        <v>0.13619999999999999</v>
      </c>
      <c r="H18" s="140">
        <v>0.1154</v>
      </c>
      <c r="I18" s="140">
        <v>0.11799999999999999</v>
      </c>
      <c r="J18" s="140">
        <v>0.1762</v>
      </c>
      <c r="K18" s="140">
        <v>0.18190000000000001</v>
      </c>
    </row>
    <row r="19" spans="1:26" s="110" customFormat="1" ht="23.25" customHeight="1">
      <c r="A19" s="110" t="s">
        <v>509</v>
      </c>
      <c r="B19" s="11" t="s">
        <v>524</v>
      </c>
      <c r="C19" s="12" t="s">
        <v>525</v>
      </c>
      <c r="D19" s="142">
        <v>0.93889999999999996</v>
      </c>
      <c r="E19" s="142">
        <v>0.86539999999999995</v>
      </c>
      <c r="F19" s="142">
        <v>0.83799999999999997</v>
      </c>
      <c r="G19" s="142">
        <v>0.86380000000000001</v>
      </c>
      <c r="H19" s="142">
        <v>0.88460000000000005</v>
      </c>
      <c r="I19" s="142">
        <v>0.88200000000000001</v>
      </c>
      <c r="J19" s="142">
        <v>0.82379999999999998</v>
      </c>
      <c r="K19" s="142">
        <v>0.81810000000000005</v>
      </c>
    </row>
    <row r="20" spans="1:26" s="110" customFormat="1" ht="41.25" customHeight="1" thickBot="1">
      <c r="A20" s="110" t="s">
        <v>509</v>
      </c>
      <c r="B20" s="11" t="s">
        <v>526</v>
      </c>
      <c r="C20" s="12" t="s">
        <v>527</v>
      </c>
      <c r="D20" s="143">
        <v>487.39139999999998</v>
      </c>
      <c r="E20" s="143">
        <v>549.42200000000003</v>
      </c>
      <c r="F20" s="143">
        <v>575.66020000000003</v>
      </c>
      <c r="G20" s="143">
        <v>599.9674</v>
      </c>
      <c r="H20" s="143">
        <v>590.3895</v>
      </c>
      <c r="I20" s="143">
        <v>593.72059999999999</v>
      </c>
      <c r="J20" s="143">
        <v>596.69920000000002</v>
      </c>
      <c r="K20" s="143">
        <v>599.08669999999995</v>
      </c>
      <c r="L20" s="144"/>
      <c r="M20" s="144"/>
      <c r="N20" s="144"/>
      <c r="O20" s="144"/>
      <c r="P20" s="144"/>
      <c r="Q20" s="144"/>
      <c r="R20" s="144"/>
      <c r="S20" s="144"/>
      <c r="T20" s="144"/>
      <c r="U20" s="144"/>
      <c r="V20" s="144"/>
      <c r="W20" s="144"/>
      <c r="X20" s="144"/>
      <c r="Y20" s="144"/>
      <c r="Z20" s="144"/>
    </row>
    <row r="21" spans="1:26" s="39" customFormat="1" ht="24" customHeight="1" thickTop="1" thickBot="1">
      <c r="B21" s="897"/>
      <c r="C21" s="134" t="s">
        <v>528</v>
      </c>
      <c r="D21" s="896"/>
      <c r="E21" s="896"/>
      <c r="F21" s="896"/>
      <c r="G21" s="896"/>
      <c r="H21" s="896"/>
      <c r="I21" s="896"/>
      <c r="J21" s="135"/>
      <c r="K21" s="135"/>
      <c r="L21" s="139"/>
    </row>
    <row r="22" spans="1:26" s="127" customFormat="1" ht="32.25" customHeight="1" thickTop="1">
      <c r="A22" s="127" t="s">
        <v>509</v>
      </c>
      <c r="B22" s="9" t="s">
        <v>529</v>
      </c>
      <c r="C22" s="10" t="s">
        <v>530</v>
      </c>
      <c r="D22" s="140">
        <v>0.97909999999999997</v>
      </c>
      <c r="E22" s="140">
        <v>0.98129999999999995</v>
      </c>
      <c r="F22" s="140">
        <v>0.98099999999999998</v>
      </c>
      <c r="G22" s="140">
        <v>0.98280000000000001</v>
      </c>
      <c r="H22" s="140">
        <v>0.98170000000000002</v>
      </c>
      <c r="I22" s="140">
        <v>0.97960000000000003</v>
      </c>
      <c r="J22" s="140">
        <v>0.98109999999999997</v>
      </c>
      <c r="K22" s="140">
        <v>0.97650000000000003</v>
      </c>
    </row>
    <row r="23" spans="1:26" s="110" customFormat="1" ht="23.25" customHeight="1">
      <c r="A23" s="110" t="s">
        <v>509</v>
      </c>
      <c r="B23" s="11" t="s">
        <v>531</v>
      </c>
      <c r="C23" s="12" t="s">
        <v>532</v>
      </c>
      <c r="D23" s="142">
        <v>2.41E-2</v>
      </c>
      <c r="E23" s="142">
        <v>1.77E-2</v>
      </c>
      <c r="F23" s="142">
        <v>1.54E-2</v>
      </c>
      <c r="G23" s="142">
        <v>1.8800000000000001E-2</v>
      </c>
      <c r="H23" s="142">
        <v>2.5399999999999999E-2</v>
      </c>
      <c r="I23" s="142">
        <v>2.7799999999999998E-2</v>
      </c>
      <c r="J23" s="142">
        <v>2.7699999999999999E-2</v>
      </c>
      <c r="K23" s="142">
        <v>2.8799999999999999E-2</v>
      </c>
    </row>
    <row r="24" spans="1:26" s="110" customFormat="1" ht="23.25" customHeight="1">
      <c r="A24" s="110" t="s">
        <v>509</v>
      </c>
      <c r="B24" s="11" t="s">
        <v>533</v>
      </c>
      <c r="C24" s="12" t="s">
        <v>534</v>
      </c>
      <c r="D24" s="142">
        <v>2.0899999999999998E-2</v>
      </c>
      <c r="E24" s="142">
        <v>1.8700000000000001E-2</v>
      </c>
      <c r="F24" s="142">
        <v>1.9E-2</v>
      </c>
      <c r="G24" s="142">
        <v>1.72E-2</v>
      </c>
      <c r="H24" s="142">
        <v>1.83E-2</v>
      </c>
      <c r="I24" s="142">
        <v>2.0400000000000001E-2</v>
      </c>
      <c r="J24" s="142">
        <v>1.89E-2</v>
      </c>
      <c r="K24" s="142">
        <v>2.35E-2</v>
      </c>
    </row>
    <row r="25" spans="1:26" s="110" customFormat="1" ht="23.25" customHeight="1">
      <c r="A25" s="110" t="s">
        <v>509</v>
      </c>
      <c r="B25" s="11" t="s">
        <v>535</v>
      </c>
      <c r="C25" s="12" t="s">
        <v>536</v>
      </c>
      <c r="D25" s="142">
        <v>1.9599999999999999E-2</v>
      </c>
      <c r="E25" s="142">
        <v>1.41E-2</v>
      </c>
      <c r="F25" s="142">
        <v>1.26E-2</v>
      </c>
      <c r="G25" s="142">
        <v>1.6199999999999999E-2</v>
      </c>
      <c r="H25" s="142">
        <v>2.29E-2</v>
      </c>
      <c r="I25" s="142">
        <v>2.5000000000000001E-2</v>
      </c>
      <c r="J25" s="142">
        <v>2.47E-2</v>
      </c>
      <c r="K25" s="142">
        <v>2.53E-2</v>
      </c>
    </row>
    <row r="26" spans="1:26" s="110" customFormat="1" ht="23.25" customHeight="1">
      <c r="A26" s="110" t="s">
        <v>509</v>
      </c>
      <c r="B26" s="11" t="s">
        <v>537</v>
      </c>
      <c r="C26" s="12" t="s">
        <v>538</v>
      </c>
      <c r="D26" s="142">
        <v>0.2031</v>
      </c>
      <c r="E26" s="142">
        <v>0.2185</v>
      </c>
      <c r="F26" s="142">
        <v>0.19850000000000001</v>
      </c>
      <c r="G26" s="142">
        <v>0.1527</v>
      </c>
      <c r="H26" s="142">
        <v>0.1116</v>
      </c>
      <c r="I26" s="142">
        <v>0.11940000000000001</v>
      </c>
      <c r="J26" s="142">
        <v>0.1245</v>
      </c>
      <c r="K26" s="142">
        <v>0.14130000000000001</v>
      </c>
    </row>
    <row r="27" spans="1:26" s="110" customFormat="1" ht="23.25" customHeight="1">
      <c r="A27" s="110" t="s">
        <v>509</v>
      </c>
      <c r="B27" s="11" t="s">
        <v>539</v>
      </c>
      <c r="C27" s="12" t="s">
        <v>540</v>
      </c>
      <c r="D27" s="142">
        <v>8.0999999999999996E-3</v>
      </c>
      <c r="E27" s="142">
        <v>7.9000000000000008E-3</v>
      </c>
      <c r="F27" s="142">
        <v>8.0000000000000002E-3</v>
      </c>
      <c r="G27" s="142">
        <v>8.0999999999999996E-3</v>
      </c>
      <c r="H27" s="142">
        <v>8.3999999999999995E-3</v>
      </c>
      <c r="I27" s="142">
        <v>8.3000000000000001E-3</v>
      </c>
      <c r="J27" s="142">
        <v>8.3999999999999995E-3</v>
      </c>
      <c r="K27" s="142">
        <v>8.8000000000000005E-3</v>
      </c>
    </row>
    <row r="28" spans="1:26" s="110" customFormat="1" ht="23.25" customHeight="1">
      <c r="A28" s="110" t="s">
        <v>509</v>
      </c>
      <c r="B28" s="11" t="s">
        <v>541</v>
      </c>
      <c r="C28" s="12" t="s">
        <v>542</v>
      </c>
      <c r="D28" s="142">
        <v>7.6499999999999999E-2</v>
      </c>
      <c r="E28" s="142">
        <v>7.2499999999999995E-2</v>
      </c>
      <c r="F28" s="142">
        <v>7.4999999999999997E-2</v>
      </c>
      <c r="G28" s="142">
        <v>7.0699999999999999E-2</v>
      </c>
      <c r="H28" s="142">
        <v>7.0900000000000005E-2</v>
      </c>
      <c r="I28" s="142">
        <v>7.1300000000000002E-2</v>
      </c>
      <c r="J28" s="142">
        <v>6.9900000000000004E-2</v>
      </c>
      <c r="K28" s="142">
        <v>7.2499999999999995E-2</v>
      </c>
    </row>
    <row r="29" spans="1:26" s="110" customFormat="1" ht="23.25" customHeight="1">
      <c r="A29" s="110" t="s">
        <v>509</v>
      </c>
      <c r="B29" s="11" t="s">
        <v>543</v>
      </c>
      <c r="C29" s="12" t="s">
        <v>544</v>
      </c>
      <c r="D29" s="142">
        <v>0.95350000000000001</v>
      </c>
      <c r="E29" s="142">
        <v>0.95930000000000004</v>
      </c>
      <c r="F29" s="142">
        <v>0.95809999999999995</v>
      </c>
      <c r="G29" s="142">
        <v>0.96709999999999996</v>
      </c>
      <c r="H29" s="142">
        <v>0.97030000000000005</v>
      </c>
      <c r="I29" s="142">
        <v>0.96230000000000004</v>
      </c>
      <c r="J29" s="142">
        <v>0.96809999999999996</v>
      </c>
      <c r="K29" s="142">
        <v>0.95550000000000002</v>
      </c>
    </row>
    <row r="30" spans="1:26" s="110" customFormat="1" ht="23.25" customHeight="1">
      <c r="A30" s="110" t="s">
        <v>509</v>
      </c>
      <c r="B30" s="11" t="s">
        <v>545</v>
      </c>
      <c r="C30" s="12" t="s">
        <v>546</v>
      </c>
      <c r="D30" s="142">
        <v>1.9300000000000001E-2</v>
      </c>
      <c r="E30" s="142">
        <v>1.7500000000000002E-2</v>
      </c>
      <c r="F30" s="142">
        <v>1.9E-2</v>
      </c>
      <c r="G30" s="142">
        <v>1.4500000000000001E-2</v>
      </c>
      <c r="H30" s="142">
        <v>1.0800000000000001E-2</v>
      </c>
      <c r="I30" s="142">
        <v>1.6E-2</v>
      </c>
      <c r="J30" s="142">
        <v>1.23E-2</v>
      </c>
      <c r="K30" s="142">
        <v>2.0400000000000001E-2</v>
      </c>
    </row>
    <row r="31" spans="1:26" s="110" customFormat="1" ht="23.25" customHeight="1">
      <c r="A31" s="110" t="s">
        <v>509</v>
      </c>
      <c r="B31" s="11" t="s">
        <v>547</v>
      </c>
      <c r="C31" s="12" t="s">
        <v>548</v>
      </c>
      <c r="D31" s="142">
        <v>0</v>
      </c>
      <c r="E31" s="142">
        <v>0</v>
      </c>
      <c r="F31" s="142">
        <v>0</v>
      </c>
      <c r="G31" s="142">
        <v>0</v>
      </c>
      <c r="H31" s="142">
        <v>0</v>
      </c>
      <c r="I31" s="142">
        <v>0</v>
      </c>
      <c r="J31" s="142">
        <v>0</v>
      </c>
      <c r="K31" s="145">
        <v>0</v>
      </c>
    </row>
    <row r="32" spans="1:26" s="110" customFormat="1" ht="23.25" customHeight="1">
      <c r="A32" s="110" t="s">
        <v>509</v>
      </c>
      <c r="B32" s="11" t="s">
        <v>549</v>
      </c>
      <c r="C32" s="12" t="s">
        <v>550</v>
      </c>
      <c r="D32" s="142">
        <v>4.1000000000000003E-3</v>
      </c>
      <c r="E32" s="142">
        <v>4.1999999999999997E-3</v>
      </c>
      <c r="F32" s="142">
        <v>3.8E-3</v>
      </c>
      <c r="G32" s="142">
        <v>2.8E-3</v>
      </c>
      <c r="H32" s="142">
        <v>3.5000000000000001E-3</v>
      </c>
      <c r="I32" s="142">
        <v>3.5999999999999999E-3</v>
      </c>
      <c r="J32" s="142">
        <v>2.8E-3</v>
      </c>
      <c r="K32" s="142">
        <v>3.7000000000000002E-3</v>
      </c>
    </row>
    <row r="33" spans="1:12" s="110" customFormat="1" ht="23.25" customHeight="1">
      <c r="A33" s="110" t="s">
        <v>509</v>
      </c>
      <c r="B33" s="11" t="s">
        <v>551</v>
      </c>
      <c r="C33" s="12" t="s">
        <v>552</v>
      </c>
      <c r="D33" s="142">
        <v>0</v>
      </c>
      <c r="E33" s="142">
        <v>0</v>
      </c>
      <c r="F33" s="142">
        <v>0</v>
      </c>
      <c r="G33" s="142">
        <v>0</v>
      </c>
      <c r="H33" s="142">
        <v>0</v>
      </c>
      <c r="I33" s="142">
        <v>0</v>
      </c>
      <c r="J33" s="142">
        <v>0</v>
      </c>
      <c r="K33" s="145">
        <v>0</v>
      </c>
    </row>
    <row r="34" spans="1:12" s="110" customFormat="1" ht="23.25" customHeight="1">
      <c r="A34" s="110" t="s">
        <v>509</v>
      </c>
      <c r="B34" s="11" t="s">
        <v>553</v>
      </c>
      <c r="C34" s="12" t="s">
        <v>554</v>
      </c>
      <c r="D34" s="142">
        <v>3.3E-3</v>
      </c>
      <c r="E34" s="142">
        <v>1.8E-3</v>
      </c>
      <c r="F34" s="142">
        <v>1.4E-3</v>
      </c>
      <c r="G34" s="142">
        <v>1.1000000000000001E-3</v>
      </c>
      <c r="H34" s="142">
        <v>8.9999999999999998E-4</v>
      </c>
      <c r="I34" s="142">
        <v>1.6999999999999999E-3</v>
      </c>
      <c r="J34" s="142">
        <v>8.0000000000000004E-4</v>
      </c>
      <c r="K34" s="142">
        <v>1.9E-3</v>
      </c>
    </row>
    <row r="35" spans="1:12" s="110" customFormat="1" ht="23.25" customHeight="1">
      <c r="A35" s="110" t="s">
        <v>509</v>
      </c>
      <c r="B35" s="11" t="s">
        <v>555</v>
      </c>
      <c r="C35" s="12" t="s">
        <v>556</v>
      </c>
      <c r="D35" s="142">
        <v>1.1999999999999999E-3</v>
      </c>
      <c r="E35" s="142">
        <v>1E-3</v>
      </c>
      <c r="F35" s="142">
        <v>1.4E-3</v>
      </c>
      <c r="G35" s="142">
        <v>1.2999999999999999E-3</v>
      </c>
      <c r="H35" s="142">
        <v>1.2999999999999999E-3</v>
      </c>
      <c r="I35" s="142">
        <v>1.4E-3</v>
      </c>
      <c r="J35" s="142">
        <v>1.1000000000000001E-3</v>
      </c>
      <c r="K35" s="142">
        <v>1.5E-3</v>
      </c>
    </row>
    <row r="36" spans="1:12" s="110" customFormat="1" ht="41.25" customHeight="1" thickBot="1">
      <c r="A36" s="110" t="s">
        <v>509</v>
      </c>
      <c r="B36" s="13" t="s">
        <v>557</v>
      </c>
      <c r="C36" s="12" t="s">
        <v>558</v>
      </c>
      <c r="D36" s="142">
        <v>1.8599999999999998E-2</v>
      </c>
      <c r="E36" s="142">
        <v>1.61E-2</v>
      </c>
      <c r="F36" s="142">
        <v>1.6299999999999999E-2</v>
      </c>
      <c r="G36" s="142">
        <v>1.3100000000000001E-2</v>
      </c>
      <c r="H36" s="142">
        <v>1.3299999999999999E-2</v>
      </c>
      <c r="I36" s="142">
        <v>1.5100000000000001E-2</v>
      </c>
      <c r="J36" s="142">
        <v>1.4999999999999999E-2</v>
      </c>
      <c r="K36" s="142">
        <v>1.7000000000000001E-2</v>
      </c>
    </row>
    <row r="37" spans="1:12" s="39" customFormat="1" ht="24" customHeight="1" thickTop="1" thickBot="1">
      <c r="B37" s="897"/>
      <c r="C37" s="134" t="s">
        <v>344</v>
      </c>
      <c r="D37" s="896"/>
      <c r="E37" s="896"/>
      <c r="F37" s="896"/>
      <c r="G37" s="896"/>
      <c r="H37" s="896"/>
      <c r="I37" s="896"/>
      <c r="J37" s="135"/>
      <c r="K37" s="135"/>
      <c r="L37" s="139"/>
    </row>
    <row r="38" spans="1:12" s="127" customFormat="1" ht="31.5" customHeight="1" thickTop="1">
      <c r="A38" s="127" t="s">
        <v>509</v>
      </c>
      <c r="B38" s="9" t="s">
        <v>559</v>
      </c>
      <c r="C38" s="10" t="s">
        <v>560</v>
      </c>
      <c r="D38" s="140">
        <v>0.24030000000000001</v>
      </c>
      <c r="E38" s="140">
        <v>0.33479999999999999</v>
      </c>
      <c r="F38" s="140">
        <v>0.31540000000000001</v>
      </c>
      <c r="G38" s="140">
        <v>0.3427</v>
      </c>
      <c r="H38" s="140">
        <v>0.35160000000000002</v>
      </c>
      <c r="I38" s="140">
        <v>0.32069999999999999</v>
      </c>
      <c r="J38" s="140">
        <v>0.3619</v>
      </c>
      <c r="K38" s="140">
        <v>0.41260000000000002</v>
      </c>
    </row>
    <row r="39" spans="1:12" s="110" customFormat="1" ht="22.5" customHeight="1">
      <c r="A39" s="110" t="s">
        <v>509</v>
      </c>
      <c r="B39" s="11" t="s">
        <v>561</v>
      </c>
      <c r="C39" s="12" t="s">
        <v>562</v>
      </c>
      <c r="D39" s="142">
        <v>0.65559999999999996</v>
      </c>
      <c r="E39" s="142">
        <v>0.6119</v>
      </c>
      <c r="F39" s="142">
        <v>0.66990000000000005</v>
      </c>
      <c r="G39" s="142">
        <v>0.73740000000000006</v>
      </c>
      <c r="H39" s="142">
        <v>0.75890000000000002</v>
      </c>
      <c r="I39" s="142">
        <v>0.76719999999999999</v>
      </c>
      <c r="J39" s="142">
        <v>0.82110000000000005</v>
      </c>
      <c r="K39" s="142">
        <v>0.90869999999999995</v>
      </c>
    </row>
    <row r="40" spans="1:12" s="110" customFormat="1" ht="22.5" customHeight="1">
      <c r="A40" s="110" t="s">
        <v>509</v>
      </c>
      <c r="B40" s="11" t="s">
        <v>563</v>
      </c>
      <c r="C40" s="12" t="s">
        <v>564</v>
      </c>
      <c r="D40" s="142">
        <v>0.28970000000000001</v>
      </c>
      <c r="E40" s="142">
        <v>0.26250000000000001</v>
      </c>
      <c r="F40" s="142">
        <v>0.26529999999999998</v>
      </c>
      <c r="G40" s="142">
        <v>0.2792</v>
      </c>
      <c r="H40" s="142">
        <v>0.29299999999999998</v>
      </c>
      <c r="I40" s="142">
        <v>0.27839999999999998</v>
      </c>
      <c r="J40" s="142">
        <v>0.3004</v>
      </c>
      <c r="K40" s="142">
        <v>0.30859999999999999</v>
      </c>
    </row>
    <row r="41" spans="1:12" s="110" customFormat="1" ht="40.5" customHeight="1" thickBot="1">
      <c r="A41" s="110" t="s">
        <v>509</v>
      </c>
      <c r="B41" s="11" t="s">
        <v>565</v>
      </c>
      <c r="C41" s="12" t="s">
        <v>566</v>
      </c>
      <c r="D41" s="142">
        <v>0.24640000000000001</v>
      </c>
      <c r="E41" s="142">
        <v>0.2248</v>
      </c>
      <c r="F41" s="142">
        <v>0.22889999999999999</v>
      </c>
      <c r="G41" s="142">
        <v>0.24249999999999999</v>
      </c>
      <c r="H41" s="142">
        <v>0.25519999999999998</v>
      </c>
      <c r="I41" s="142">
        <v>0.2417</v>
      </c>
      <c r="J41" s="142">
        <v>0.2621</v>
      </c>
      <c r="K41" s="142">
        <v>0.26740000000000003</v>
      </c>
    </row>
    <row r="42" spans="1:12" s="39" customFormat="1" ht="24" customHeight="1" thickTop="1" thickBot="1">
      <c r="B42" s="897"/>
      <c r="C42" s="134" t="s">
        <v>349</v>
      </c>
      <c r="D42" s="896"/>
      <c r="E42" s="896"/>
      <c r="F42" s="896"/>
      <c r="G42" s="896"/>
      <c r="H42" s="896"/>
      <c r="I42" s="896"/>
      <c r="J42" s="135"/>
      <c r="K42" s="135"/>
      <c r="L42" s="139"/>
    </row>
    <row r="43" spans="1:12" s="127" customFormat="1" ht="31.5" customHeight="1" thickTop="1">
      <c r="A43" s="127" t="s">
        <v>509</v>
      </c>
      <c r="B43" s="9" t="s">
        <v>567</v>
      </c>
      <c r="C43" s="10" t="s">
        <v>568</v>
      </c>
      <c r="D43" s="140">
        <v>0.14949999999999999</v>
      </c>
      <c r="E43" s="140">
        <v>0.14380000000000001</v>
      </c>
      <c r="F43" s="140">
        <v>0.13719999999999999</v>
      </c>
      <c r="G43" s="140">
        <v>0.13139999999999999</v>
      </c>
      <c r="H43" s="140">
        <v>0.129</v>
      </c>
      <c r="I43" s="140">
        <v>0.13170000000000001</v>
      </c>
      <c r="J43" s="140">
        <v>0.12759999999999999</v>
      </c>
      <c r="K43" s="140">
        <v>0.13339999999999999</v>
      </c>
    </row>
    <row r="44" spans="1:12" s="110" customFormat="1" ht="22.5" customHeight="1">
      <c r="A44" s="110" t="s">
        <v>509</v>
      </c>
      <c r="B44" s="11" t="s">
        <v>569</v>
      </c>
      <c r="C44" s="12" t="s">
        <v>570</v>
      </c>
      <c r="D44" s="142">
        <v>0.14940000000000001</v>
      </c>
      <c r="E44" s="142">
        <v>0.14380000000000001</v>
      </c>
      <c r="F44" s="142">
        <v>0.13719999999999999</v>
      </c>
      <c r="G44" s="142">
        <v>0.13139999999999999</v>
      </c>
      <c r="H44" s="142">
        <v>0.12889999999999999</v>
      </c>
      <c r="I44" s="142">
        <v>0.13170000000000001</v>
      </c>
      <c r="J44" s="142">
        <v>0.12759999999999999</v>
      </c>
      <c r="K44" s="142">
        <v>0.13339999999999999</v>
      </c>
    </row>
    <row r="45" spans="1:12" s="110" customFormat="1" ht="22.5" customHeight="1">
      <c r="A45" s="110" t="s">
        <v>509</v>
      </c>
      <c r="B45" s="11" t="s">
        <v>571</v>
      </c>
      <c r="C45" s="12" t="s">
        <v>572</v>
      </c>
      <c r="D45" s="142">
        <v>0.1022</v>
      </c>
      <c r="E45" s="142">
        <v>9.8900000000000002E-2</v>
      </c>
      <c r="F45" s="142">
        <v>0.1052</v>
      </c>
      <c r="G45" s="142">
        <v>9.7600000000000006E-2</v>
      </c>
      <c r="H45" s="142">
        <v>0.1045</v>
      </c>
      <c r="I45" s="142">
        <v>0.1171</v>
      </c>
      <c r="J45" s="142">
        <v>0.1082</v>
      </c>
      <c r="K45" s="142">
        <v>0.12920000000000001</v>
      </c>
    </row>
    <row r="46" spans="1:12" s="110" customFormat="1" ht="22.5" customHeight="1">
      <c r="A46" s="110" t="s">
        <v>509</v>
      </c>
      <c r="B46" s="11" t="s">
        <v>573</v>
      </c>
      <c r="C46" s="12" t="s">
        <v>574</v>
      </c>
      <c r="D46" s="142">
        <v>2.3900000000000001E-2</v>
      </c>
      <c r="E46" s="142">
        <v>2.0400000000000001E-2</v>
      </c>
      <c r="F46" s="142">
        <v>1.7000000000000001E-2</v>
      </c>
      <c r="G46" s="142">
        <v>1.6299999999999999E-2</v>
      </c>
      <c r="H46" s="142">
        <v>1.6199999999999999E-2</v>
      </c>
      <c r="I46" s="142">
        <v>1.9E-2</v>
      </c>
      <c r="J46" s="142">
        <v>1.9800000000000002E-2</v>
      </c>
      <c r="K46" s="142">
        <v>2.24E-2</v>
      </c>
    </row>
    <row r="47" spans="1:12" s="110" customFormat="1" ht="22.5" customHeight="1">
      <c r="A47" s="110" t="s">
        <v>509</v>
      </c>
      <c r="B47" s="11" t="s">
        <v>575</v>
      </c>
      <c r="C47" s="12" t="s">
        <v>576</v>
      </c>
      <c r="D47" s="142">
        <v>2.47E-2</v>
      </c>
      <c r="E47" s="142">
        <v>2.18E-2</v>
      </c>
      <c r="F47" s="142">
        <v>2.5000000000000001E-2</v>
      </c>
      <c r="G47" s="142">
        <v>2.24E-2</v>
      </c>
      <c r="H47" s="142">
        <v>2.81E-2</v>
      </c>
      <c r="I47" s="142">
        <v>3.09E-2</v>
      </c>
      <c r="J47" s="142">
        <v>2.7E-2</v>
      </c>
      <c r="K47" s="142">
        <v>3.85E-2</v>
      </c>
    </row>
    <row r="48" spans="1:12" s="110" customFormat="1" ht="40.5" customHeight="1" thickBot="1">
      <c r="A48" s="110" t="s">
        <v>509</v>
      </c>
      <c r="B48" s="11" t="s">
        <v>577</v>
      </c>
      <c r="C48" s="12" t="s">
        <v>578</v>
      </c>
      <c r="D48" s="142">
        <v>0.20710000000000001</v>
      </c>
      <c r="E48" s="142">
        <v>0.2</v>
      </c>
      <c r="F48" s="142">
        <v>0.19370000000000001</v>
      </c>
      <c r="G48" s="142">
        <v>0.19309999999999999</v>
      </c>
      <c r="H48" s="142">
        <v>0.1938</v>
      </c>
      <c r="I48" s="142">
        <v>0.1981</v>
      </c>
      <c r="J48" s="142">
        <v>0.19289999999999999</v>
      </c>
      <c r="K48" s="142">
        <v>0.1963</v>
      </c>
    </row>
    <row r="49" spans="1:12" s="133" customFormat="1" ht="24" customHeight="1" thickTop="1" thickBot="1">
      <c r="B49" s="895"/>
      <c r="C49" s="134" t="s">
        <v>579</v>
      </c>
      <c r="D49" s="896"/>
      <c r="E49" s="896"/>
      <c r="F49" s="896"/>
      <c r="G49" s="896"/>
      <c r="H49" s="896"/>
      <c r="I49" s="896"/>
      <c r="J49" s="135"/>
      <c r="K49" s="135"/>
      <c r="L49" s="136"/>
    </row>
    <row r="50" spans="1:12" s="127" customFormat="1" ht="31.5" customHeight="1" thickTop="1">
      <c r="A50" s="127" t="s">
        <v>509</v>
      </c>
      <c r="B50" s="9" t="s">
        <v>580</v>
      </c>
      <c r="C50" s="10" t="s">
        <v>581</v>
      </c>
      <c r="D50" s="140">
        <v>0.87070000000000003</v>
      </c>
      <c r="E50" s="140">
        <v>0.84150000000000003</v>
      </c>
      <c r="F50" s="140">
        <v>0.85780000000000001</v>
      </c>
      <c r="G50" s="140">
        <v>0.85580000000000001</v>
      </c>
      <c r="H50" s="140">
        <v>0.85260000000000002</v>
      </c>
      <c r="I50" s="140">
        <v>0.87250000000000005</v>
      </c>
      <c r="J50" s="140">
        <v>0.85570000000000002</v>
      </c>
      <c r="K50" s="140">
        <v>0.85419999999999996</v>
      </c>
    </row>
    <row r="51" spans="1:12" s="110" customFormat="1" ht="22.5" customHeight="1">
      <c r="A51" s="110" t="s">
        <v>509</v>
      </c>
      <c r="B51" s="11" t="s">
        <v>582</v>
      </c>
      <c r="C51" s="12" t="s">
        <v>583</v>
      </c>
      <c r="D51" s="142">
        <v>0.93679999999999997</v>
      </c>
      <c r="E51" s="142">
        <v>0.93720000000000003</v>
      </c>
      <c r="F51" s="142">
        <v>0.93489999999999995</v>
      </c>
      <c r="G51" s="142">
        <v>0.93020000000000003</v>
      </c>
      <c r="H51" s="142">
        <v>0.93240000000000001</v>
      </c>
      <c r="I51" s="142">
        <v>0.93200000000000005</v>
      </c>
      <c r="J51" s="142">
        <v>0.93520000000000003</v>
      </c>
      <c r="K51" s="142">
        <v>0.93579999999999997</v>
      </c>
    </row>
    <row r="52" spans="1:12" s="110" customFormat="1" ht="22.5" customHeight="1">
      <c r="A52" s="110" t="s">
        <v>509</v>
      </c>
      <c r="B52" s="11" t="s">
        <v>584</v>
      </c>
      <c r="C52" s="12" t="s">
        <v>585</v>
      </c>
      <c r="D52" s="142">
        <v>9.2700000000000005E-2</v>
      </c>
      <c r="E52" s="142">
        <v>4.8599999999999997E-2</v>
      </c>
      <c r="F52" s="142">
        <v>6.3399999999999998E-2</v>
      </c>
      <c r="G52" s="142">
        <v>5.9299999999999999E-2</v>
      </c>
      <c r="H52" s="142">
        <v>4.9799999999999997E-2</v>
      </c>
      <c r="I52" s="142">
        <v>7.8200000000000006E-2</v>
      </c>
      <c r="J52" s="142">
        <v>4.8800000000000003E-2</v>
      </c>
      <c r="K52" s="142">
        <v>4.7300000000000002E-2</v>
      </c>
    </row>
    <row r="53" spans="1:12" s="110" customFormat="1" ht="22.5" customHeight="1">
      <c r="A53" s="110" t="s">
        <v>509</v>
      </c>
      <c r="B53" s="11" t="s">
        <v>586</v>
      </c>
      <c r="C53" s="12" t="s">
        <v>587</v>
      </c>
      <c r="D53" s="142">
        <v>0.86550000000000005</v>
      </c>
      <c r="E53" s="142">
        <v>1.1025</v>
      </c>
      <c r="F53" s="142">
        <v>1.0364</v>
      </c>
      <c r="G53" s="142">
        <v>1.0971</v>
      </c>
      <c r="H53" s="142">
        <v>1.1427</v>
      </c>
      <c r="I53" s="142">
        <v>0.96819999999999995</v>
      </c>
      <c r="J53" s="142">
        <v>1.1315</v>
      </c>
      <c r="K53" s="142">
        <v>1.0929</v>
      </c>
    </row>
    <row r="54" spans="1:12" ht="15.75" thickBot="1">
      <c r="C54" s="146"/>
      <c r="D54" s="146"/>
      <c r="E54" s="146"/>
      <c r="F54" s="146"/>
      <c r="G54" s="146"/>
      <c r="H54" s="146"/>
      <c r="I54" s="146"/>
      <c r="J54" s="146"/>
      <c r="K54" s="146"/>
      <c r="L54" s="123"/>
    </row>
    <row r="55" spans="1:12" ht="19.5" customHeight="1" thickTop="1">
      <c r="A55" s="147" t="s">
        <v>508</v>
      </c>
      <c r="B55" s="8" t="s">
        <v>508</v>
      </c>
      <c r="C55" s="111" t="s">
        <v>361</v>
      </c>
      <c r="D55" s="100"/>
      <c r="E55" s="148"/>
      <c r="F55" s="148"/>
      <c r="G55" s="148"/>
      <c r="H55" s="148"/>
      <c r="I55" s="148"/>
    </row>
    <row r="56" spans="1:12" ht="33.75" customHeight="1">
      <c r="C56" s="1102" t="s">
        <v>362</v>
      </c>
      <c r="D56" s="1102"/>
      <c r="E56" s="1102"/>
      <c r="F56" s="1102"/>
      <c r="G56" s="1102"/>
      <c r="H56" s="1102"/>
      <c r="I56" s="1102"/>
      <c r="J56" s="1102"/>
      <c r="K56" s="1102"/>
    </row>
    <row r="57" spans="1:12" ht="33.75" customHeight="1">
      <c r="C57" s="1102" t="s">
        <v>363</v>
      </c>
      <c r="D57" s="1102"/>
      <c r="E57" s="1102"/>
      <c r="F57" s="1102"/>
      <c r="G57" s="1102"/>
      <c r="H57" s="1102"/>
      <c r="I57" s="1102"/>
      <c r="J57" s="1102"/>
      <c r="K57" s="1102"/>
    </row>
    <row r="58" spans="1:12">
      <c r="C58" s="61" t="s">
        <v>588</v>
      </c>
      <c r="D58" s="149"/>
      <c r="E58" s="148"/>
      <c r="F58" s="148"/>
      <c r="G58" s="148"/>
      <c r="H58" s="148"/>
      <c r="I58" s="14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F12" sqref="F12"/>
    </sheetView>
  </sheetViews>
  <sheetFormatPr defaultRowHeight="12.75"/>
  <cols>
    <col min="1" max="2" width="9.140625" style="654" hidden="1" customWidth="1"/>
    <col min="3" max="3" width="124.140625" style="654" customWidth="1"/>
    <col min="4" max="11" width="16.85546875" style="817" customWidth="1"/>
    <col min="12" max="12" width="3.85546875" style="654" bestFit="1" customWidth="1"/>
    <col min="13" max="256" width="9.140625" style="654"/>
    <col min="257" max="258" width="0" style="654" hidden="1" customWidth="1"/>
    <col min="259" max="259" width="124.140625" style="654" customWidth="1"/>
    <col min="260" max="267" width="16.85546875" style="654" customWidth="1"/>
    <col min="268" max="268" width="3.85546875" style="654" bestFit="1" customWidth="1"/>
    <col min="269" max="512" width="9.140625" style="654"/>
    <col min="513" max="514" width="0" style="654" hidden="1" customWidth="1"/>
    <col min="515" max="515" width="124.140625" style="654" customWidth="1"/>
    <col min="516" max="523" width="16.85546875" style="654" customWidth="1"/>
    <col min="524" max="524" width="3.85546875" style="654" bestFit="1" customWidth="1"/>
    <col min="525" max="768" width="9.140625" style="654"/>
    <col min="769" max="770" width="0" style="654" hidden="1" customWidth="1"/>
    <col min="771" max="771" width="124.140625" style="654" customWidth="1"/>
    <col min="772" max="779" width="16.85546875" style="654" customWidth="1"/>
    <col min="780" max="780" width="3.85546875" style="654" bestFit="1" customWidth="1"/>
    <col min="781" max="1024" width="9.140625" style="654"/>
    <col min="1025" max="1026" width="0" style="654" hidden="1" customWidth="1"/>
    <col min="1027" max="1027" width="124.140625" style="654" customWidth="1"/>
    <col min="1028" max="1035" width="16.85546875" style="654" customWidth="1"/>
    <col min="1036" max="1036" width="3.85546875" style="654" bestFit="1" customWidth="1"/>
    <col min="1037" max="1280" width="9.140625" style="654"/>
    <col min="1281" max="1282" width="0" style="654" hidden="1" customWidth="1"/>
    <col min="1283" max="1283" width="124.140625" style="654" customWidth="1"/>
    <col min="1284" max="1291" width="16.85546875" style="654" customWidth="1"/>
    <col min="1292" max="1292" width="3.85546875" style="654" bestFit="1" customWidth="1"/>
    <col min="1293" max="1536" width="9.140625" style="654"/>
    <col min="1537" max="1538" width="0" style="654" hidden="1" customWidth="1"/>
    <col min="1539" max="1539" width="124.140625" style="654" customWidth="1"/>
    <col min="1540" max="1547" width="16.85546875" style="654" customWidth="1"/>
    <col min="1548" max="1548" width="3.85546875" style="654" bestFit="1" customWidth="1"/>
    <col min="1549" max="1792" width="9.140625" style="654"/>
    <col min="1793" max="1794" width="0" style="654" hidden="1" customWidth="1"/>
    <col min="1795" max="1795" width="124.140625" style="654" customWidth="1"/>
    <col min="1796" max="1803" width="16.85546875" style="654" customWidth="1"/>
    <col min="1804" max="1804" width="3.85546875" style="654" bestFit="1" customWidth="1"/>
    <col min="1805" max="2048" width="9.140625" style="654"/>
    <col min="2049" max="2050" width="0" style="654" hidden="1" customWidth="1"/>
    <col min="2051" max="2051" width="124.140625" style="654" customWidth="1"/>
    <col min="2052" max="2059" width="16.85546875" style="654" customWidth="1"/>
    <col min="2060" max="2060" width="3.85546875" style="654" bestFit="1" customWidth="1"/>
    <col min="2061" max="2304" width="9.140625" style="654"/>
    <col min="2305" max="2306" width="0" style="654" hidden="1" customWidth="1"/>
    <col min="2307" max="2307" width="124.140625" style="654" customWidth="1"/>
    <col min="2308" max="2315" width="16.85546875" style="654" customWidth="1"/>
    <col min="2316" max="2316" width="3.85546875" style="654" bestFit="1" customWidth="1"/>
    <col min="2317" max="2560" width="9.140625" style="654"/>
    <col min="2561" max="2562" width="0" style="654" hidden="1" customWidth="1"/>
    <col min="2563" max="2563" width="124.140625" style="654" customWidth="1"/>
    <col min="2564" max="2571" width="16.85546875" style="654" customWidth="1"/>
    <col min="2572" max="2572" width="3.85546875" style="654" bestFit="1" customWidth="1"/>
    <col min="2573" max="2816" width="9.140625" style="654"/>
    <col min="2817" max="2818" width="0" style="654" hidden="1" customWidth="1"/>
    <col min="2819" max="2819" width="124.140625" style="654" customWidth="1"/>
    <col min="2820" max="2827" width="16.85546875" style="654" customWidth="1"/>
    <col min="2828" max="2828" width="3.85546875" style="654" bestFit="1" customWidth="1"/>
    <col min="2829" max="3072" width="9.140625" style="654"/>
    <col min="3073" max="3074" width="0" style="654" hidden="1" customWidth="1"/>
    <col min="3075" max="3075" width="124.140625" style="654" customWidth="1"/>
    <col min="3076" max="3083" width="16.85546875" style="654" customWidth="1"/>
    <col min="3084" max="3084" width="3.85546875" style="654" bestFit="1" customWidth="1"/>
    <col min="3085" max="3328" width="9.140625" style="654"/>
    <col min="3329" max="3330" width="0" style="654" hidden="1" customWidth="1"/>
    <col min="3331" max="3331" width="124.140625" style="654" customWidth="1"/>
    <col min="3332" max="3339" width="16.85546875" style="654" customWidth="1"/>
    <col min="3340" max="3340" width="3.85546875" style="654" bestFit="1" customWidth="1"/>
    <col min="3341" max="3584" width="9.140625" style="654"/>
    <col min="3585" max="3586" width="0" style="654" hidden="1" customWidth="1"/>
    <col min="3587" max="3587" width="124.140625" style="654" customWidth="1"/>
    <col min="3588" max="3595" width="16.85546875" style="654" customWidth="1"/>
    <col min="3596" max="3596" width="3.85546875" style="654" bestFit="1" customWidth="1"/>
    <col min="3597" max="3840" width="9.140625" style="654"/>
    <col min="3841" max="3842" width="0" style="654" hidden="1" customWidth="1"/>
    <col min="3843" max="3843" width="124.140625" style="654" customWidth="1"/>
    <col min="3844" max="3851" width="16.85546875" style="654" customWidth="1"/>
    <col min="3852" max="3852" width="3.85546875" style="654" bestFit="1" customWidth="1"/>
    <col min="3853" max="4096" width="9.140625" style="654"/>
    <col min="4097" max="4098" width="0" style="654" hidden="1" customWidth="1"/>
    <col min="4099" max="4099" width="124.140625" style="654" customWidth="1"/>
    <col min="4100" max="4107" width="16.85546875" style="654" customWidth="1"/>
    <col min="4108" max="4108" width="3.85546875" style="654" bestFit="1" customWidth="1"/>
    <col min="4109" max="4352" width="9.140625" style="654"/>
    <col min="4353" max="4354" width="0" style="654" hidden="1" customWidth="1"/>
    <col min="4355" max="4355" width="124.140625" style="654" customWidth="1"/>
    <col min="4356" max="4363" width="16.85546875" style="654" customWidth="1"/>
    <col min="4364" max="4364" width="3.85546875" style="654" bestFit="1" customWidth="1"/>
    <col min="4365" max="4608" width="9.140625" style="654"/>
    <col min="4609" max="4610" width="0" style="654" hidden="1" customWidth="1"/>
    <col min="4611" max="4611" width="124.140625" style="654" customWidth="1"/>
    <col min="4612" max="4619" width="16.85546875" style="654" customWidth="1"/>
    <col min="4620" max="4620" width="3.85546875" style="654" bestFit="1" customWidth="1"/>
    <col min="4621" max="4864" width="9.140625" style="654"/>
    <col min="4865" max="4866" width="0" style="654" hidden="1" customWidth="1"/>
    <col min="4867" max="4867" width="124.140625" style="654" customWidth="1"/>
    <col min="4868" max="4875" width="16.85546875" style="654" customWidth="1"/>
    <col min="4876" max="4876" width="3.85546875" style="654" bestFit="1" customWidth="1"/>
    <col min="4877" max="5120" width="9.140625" style="654"/>
    <col min="5121" max="5122" width="0" style="654" hidden="1" customWidth="1"/>
    <col min="5123" max="5123" width="124.140625" style="654" customWidth="1"/>
    <col min="5124" max="5131" width="16.85546875" style="654" customWidth="1"/>
    <col min="5132" max="5132" width="3.85546875" style="654" bestFit="1" customWidth="1"/>
    <col min="5133" max="5376" width="9.140625" style="654"/>
    <col min="5377" max="5378" width="0" style="654" hidden="1" customWidth="1"/>
    <col min="5379" max="5379" width="124.140625" style="654" customWidth="1"/>
    <col min="5380" max="5387" width="16.85546875" style="654" customWidth="1"/>
    <col min="5388" max="5388" width="3.85546875" style="654" bestFit="1" customWidth="1"/>
    <col min="5389" max="5632" width="9.140625" style="654"/>
    <col min="5633" max="5634" width="0" style="654" hidden="1" customWidth="1"/>
    <col min="5635" max="5635" width="124.140625" style="654" customWidth="1"/>
    <col min="5636" max="5643" width="16.85546875" style="654" customWidth="1"/>
    <col min="5644" max="5644" width="3.85546875" style="654" bestFit="1" customWidth="1"/>
    <col min="5645" max="5888" width="9.140625" style="654"/>
    <col min="5889" max="5890" width="0" style="654" hidden="1" customWidth="1"/>
    <col min="5891" max="5891" width="124.140625" style="654" customWidth="1"/>
    <col min="5892" max="5899" width="16.85546875" style="654" customWidth="1"/>
    <col min="5900" max="5900" width="3.85546875" style="654" bestFit="1" customWidth="1"/>
    <col min="5901" max="6144" width="9.140625" style="654"/>
    <col min="6145" max="6146" width="0" style="654" hidden="1" customWidth="1"/>
    <col min="6147" max="6147" width="124.140625" style="654" customWidth="1"/>
    <col min="6148" max="6155" width="16.85546875" style="654" customWidth="1"/>
    <col min="6156" max="6156" width="3.85546875" style="654" bestFit="1" customWidth="1"/>
    <col min="6157" max="6400" width="9.140625" style="654"/>
    <col min="6401" max="6402" width="0" style="654" hidden="1" customWidth="1"/>
    <col min="6403" max="6403" width="124.140625" style="654" customWidth="1"/>
    <col min="6404" max="6411" width="16.85546875" style="654" customWidth="1"/>
    <col min="6412" max="6412" width="3.85546875" style="654" bestFit="1" customWidth="1"/>
    <col min="6413" max="6656" width="9.140625" style="654"/>
    <col min="6657" max="6658" width="0" style="654" hidden="1" customWidth="1"/>
    <col min="6659" max="6659" width="124.140625" style="654" customWidth="1"/>
    <col min="6660" max="6667" width="16.85546875" style="654" customWidth="1"/>
    <col min="6668" max="6668" width="3.85546875" style="654" bestFit="1" customWidth="1"/>
    <col min="6669" max="6912" width="9.140625" style="654"/>
    <col min="6913" max="6914" width="0" style="654" hidden="1" customWidth="1"/>
    <col min="6915" max="6915" width="124.140625" style="654" customWidth="1"/>
    <col min="6916" max="6923" width="16.85546875" style="654" customWidth="1"/>
    <col min="6924" max="6924" width="3.85546875" style="654" bestFit="1" customWidth="1"/>
    <col min="6925" max="7168" width="9.140625" style="654"/>
    <col min="7169" max="7170" width="0" style="654" hidden="1" customWidth="1"/>
    <col min="7171" max="7171" width="124.140625" style="654" customWidth="1"/>
    <col min="7172" max="7179" width="16.85546875" style="654" customWidth="1"/>
    <col min="7180" max="7180" width="3.85546875" style="654" bestFit="1" customWidth="1"/>
    <col min="7181" max="7424" width="9.140625" style="654"/>
    <col min="7425" max="7426" width="0" style="654" hidden="1" customWidth="1"/>
    <col min="7427" max="7427" width="124.140625" style="654" customWidth="1"/>
    <col min="7428" max="7435" width="16.85546875" style="654" customWidth="1"/>
    <col min="7436" max="7436" width="3.85546875" style="654" bestFit="1" customWidth="1"/>
    <col min="7437" max="7680" width="9.140625" style="654"/>
    <col min="7681" max="7682" width="0" style="654" hidden="1" customWidth="1"/>
    <col min="7683" max="7683" width="124.140625" style="654" customWidth="1"/>
    <col min="7684" max="7691" width="16.85546875" style="654" customWidth="1"/>
    <col min="7692" max="7692" width="3.85546875" style="654" bestFit="1" customWidth="1"/>
    <col min="7693" max="7936" width="9.140625" style="654"/>
    <col min="7937" max="7938" width="0" style="654" hidden="1" customWidth="1"/>
    <col min="7939" max="7939" width="124.140625" style="654" customWidth="1"/>
    <col min="7940" max="7947" width="16.85546875" style="654" customWidth="1"/>
    <col min="7948" max="7948" width="3.85546875" style="654" bestFit="1" customWidth="1"/>
    <col min="7949" max="8192" width="9.140625" style="654"/>
    <col min="8193" max="8194" width="0" style="654" hidden="1" customWidth="1"/>
    <col min="8195" max="8195" width="124.140625" style="654" customWidth="1"/>
    <col min="8196" max="8203" width="16.85546875" style="654" customWidth="1"/>
    <col min="8204" max="8204" width="3.85546875" style="654" bestFit="1" customWidth="1"/>
    <col min="8205" max="8448" width="9.140625" style="654"/>
    <col min="8449" max="8450" width="0" style="654" hidden="1" customWidth="1"/>
    <col min="8451" max="8451" width="124.140625" style="654" customWidth="1"/>
    <col min="8452" max="8459" width="16.85546875" style="654" customWidth="1"/>
    <col min="8460" max="8460" width="3.85546875" style="654" bestFit="1" customWidth="1"/>
    <col min="8461" max="8704" width="9.140625" style="654"/>
    <col min="8705" max="8706" width="0" style="654" hidden="1" customWidth="1"/>
    <col min="8707" max="8707" width="124.140625" style="654" customWidth="1"/>
    <col min="8708" max="8715" width="16.85546875" style="654" customWidth="1"/>
    <col min="8716" max="8716" width="3.85546875" style="654" bestFit="1" customWidth="1"/>
    <col min="8717" max="8960" width="9.140625" style="654"/>
    <col min="8961" max="8962" width="0" style="654" hidden="1" customWidth="1"/>
    <col min="8963" max="8963" width="124.140625" style="654" customWidth="1"/>
    <col min="8964" max="8971" width="16.85546875" style="654" customWidth="1"/>
    <col min="8972" max="8972" width="3.85546875" style="654" bestFit="1" customWidth="1"/>
    <col min="8973" max="9216" width="9.140625" style="654"/>
    <col min="9217" max="9218" width="0" style="654" hidden="1" customWidth="1"/>
    <col min="9219" max="9219" width="124.140625" style="654" customWidth="1"/>
    <col min="9220" max="9227" width="16.85546875" style="654" customWidth="1"/>
    <col min="9228" max="9228" width="3.85546875" style="654" bestFit="1" customWidth="1"/>
    <col min="9229" max="9472" width="9.140625" style="654"/>
    <col min="9473" max="9474" width="0" style="654" hidden="1" customWidth="1"/>
    <col min="9475" max="9475" width="124.140625" style="654" customWidth="1"/>
    <col min="9476" max="9483" width="16.85546875" style="654" customWidth="1"/>
    <col min="9484" max="9484" width="3.85546875" style="654" bestFit="1" customWidth="1"/>
    <col min="9485" max="9728" width="9.140625" style="654"/>
    <col min="9729" max="9730" width="0" style="654" hidden="1" customWidth="1"/>
    <col min="9731" max="9731" width="124.140625" style="654" customWidth="1"/>
    <col min="9732" max="9739" width="16.85546875" style="654" customWidth="1"/>
    <col min="9740" max="9740" width="3.85546875" style="654" bestFit="1" customWidth="1"/>
    <col min="9741" max="9984" width="9.140625" style="654"/>
    <col min="9985" max="9986" width="0" style="654" hidden="1" customWidth="1"/>
    <col min="9987" max="9987" width="124.140625" style="654" customWidth="1"/>
    <col min="9988" max="9995" width="16.85546875" style="654" customWidth="1"/>
    <col min="9996" max="9996" width="3.85546875" style="654" bestFit="1" customWidth="1"/>
    <col min="9997" max="10240" width="9.140625" style="654"/>
    <col min="10241" max="10242" width="0" style="654" hidden="1" customWidth="1"/>
    <col min="10243" max="10243" width="124.140625" style="654" customWidth="1"/>
    <col min="10244" max="10251" width="16.85546875" style="654" customWidth="1"/>
    <col min="10252" max="10252" width="3.85546875" style="654" bestFit="1" customWidth="1"/>
    <col min="10253" max="10496" width="9.140625" style="654"/>
    <col min="10497" max="10498" width="0" style="654" hidden="1" customWidth="1"/>
    <col min="10499" max="10499" width="124.140625" style="654" customWidth="1"/>
    <col min="10500" max="10507" width="16.85546875" style="654" customWidth="1"/>
    <col min="10508" max="10508" width="3.85546875" style="654" bestFit="1" customWidth="1"/>
    <col min="10509" max="10752" width="9.140625" style="654"/>
    <col min="10753" max="10754" width="0" style="654" hidden="1" customWidth="1"/>
    <col min="10755" max="10755" width="124.140625" style="654" customWidth="1"/>
    <col min="10756" max="10763" width="16.85546875" style="654" customWidth="1"/>
    <col min="10764" max="10764" width="3.85546875" style="654" bestFit="1" customWidth="1"/>
    <col min="10765" max="11008" width="9.140625" style="654"/>
    <col min="11009" max="11010" width="0" style="654" hidden="1" customWidth="1"/>
    <col min="11011" max="11011" width="124.140625" style="654" customWidth="1"/>
    <col min="11012" max="11019" width="16.85546875" style="654" customWidth="1"/>
    <col min="11020" max="11020" width="3.85546875" style="654" bestFit="1" customWidth="1"/>
    <col min="11021" max="11264" width="9.140625" style="654"/>
    <col min="11265" max="11266" width="0" style="654" hidden="1" customWidth="1"/>
    <col min="11267" max="11267" width="124.140625" style="654" customWidth="1"/>
    <col min="11268" max="11275" width="16.85546875" style="654" customWidth="1"/>
    <col min="11276" max="11276" width="3.85546875" style="654" bestFit="1" customWidth="1"/>
    <col min="11277" max="11520" width="9.140625" style="654"/>
    <col min="11521" max="11522" width="0" style="654" hidden="1" customWidth="1"/>
    <col min="11523" max="11523" width="124.140625" style="654" customWidth="1"/>
    <col min="11524" max="11531" width="16.85546875" style="654" customWidth="1"/>
    <col min="11532" max="11532" width="3.85546875" style="654" bestFit="1" customWidth="1"/>
    <col min="11533" max="11776" width="9.140625" style="654"/>
    <col min="11777" max="11778" width="0" style="654" hidden="1" customWidth="1"/>
    <col min="11779" max="11779" width="124.140625" style="654" customWidth="1"/>
    <col min="11780" max="11787" width="16.85546875" style="654" customWidth="1"/>
    <col min="11788" max="11788" width="3.85546875" style="654" bestFit="1" customWidth="1"/>
    <col min="11789" max="12032" width="9.140625" style="654"/>
    <col min="12033" max="12034" width="0" style="654" hidden="1" customWidth="1"/>
    <col min="12035" max="12035" width="124.140625" style="654" customWidth="1"/>
    <col min="12036" max="12043" width="16.85546875" style="654" customWidth="1"/>
    <col min="12044" max="12044" width="3.85546875" style="654" bestFit="1" customWidth="1"/>
    <col min="12045" max="12288" width="9.140625" style="654"/>
    <col min="12289" max="12290" width="0" style="654" hidden="1" customWidth="1"/>
    <col min="12291" max="12291" width="124.140625" style="654" customWidth="1"/>
    <col min="12292" max="12299" width="16.85546875" style="654" customWidth="1"/>
    <col min="12300" max="12300" width="3.85546875" style="654" bestFit="1" customWidth="1"/>
    <col min="12301" max="12544" width="9.140625" style="654"/>
    <col min="12545" max="12546" width="0" style="654" hidden="1" customWidth="1"/>
    <col min="12547" max="12547" width="124.140625" style="654" customWidth="1"/>
    <col min="12548" max="12555" width="16.85546875" style="654" customWidth="1"/>
    <col min="12556" max="12556" width="3.85546875" style="654" bestFit="1" customWidth="1"/>
    <col min="12557" max="12800" width="9.140625" style="654"/>
    <col min="12801" max="12802" width="0" style="654" hidden="1" customWidth="1"/>
    <col min="12803" max="12803" width="124.140625" style="654" customWidth="1"/>
    <col min="12804" max="12811" width="16.85546875" style="654" customWidth="1"/>
    <col min="12812" max="12812" width="3.85546875" style="654" bestFit="1" customWidth="1"/>
    <col min="12813" max="13056" width="9.140625" style="654"/>
    <col min="13057" max="13058" width="0" style="654" hidden="1" customWidth="1"/>
    <col min="13059" max="13059" width="124.140625" style="654" customWidth="1"/>
    <col min="13060" max="13067" width="16.85546875" style="654" customWidth="1"/>
    <col min="13068" max="13068" width="3.85546875" style="654" bestFit="1" customWidth="1"/>
    <col min="13069" max="13312" width="9.140625" style="654"/>
    <col min="13313" max="13314" width="0" style="654" hidden="1" customWidth="1"/>
    <col min="13315" max="13315" width="124.140625" style="654" customWidth="1"/>
    <col min="13316" max="13323" width="16.85546875" style="654" customWidth="1"/>
    <col min="13324" max="13324" width="3.85546875" style="654" bestFit="1" customWidth="1"/>
    <col min="13325" max="13568" width="9.140625" style="654"/>
    <col min="13569" max="13570" width="0" style="654" hidden="1" customWidth="1"/>
    <col min="13571" max="13571" width="124.140625" style="654" customWidth="1"/>
    <col min="13572" max="13579" width="16.85546875" style="654" customWidth="1"/>
    <col min="13580" max="13580" width="3.85546875" style="654" bestFit="1" customWidth="1"/>
    <col min="13581" max="13824" width="9.140625" style="654"/>
    <col min="13825" max="13826" width="0" style="654" hidden="1" customWidth="1"/>
    <col min="13827" max="13827" width="124.140625" style="654" customWidth="1"/>
    <col min="13828" max="13835" width="16.85546875" style="654" customWidth="1"/>
    <col min="13836" max="13836" width="3.85546875" style="654" bestFit="1" customWidth="1"/>
    <col min="13837" max="14080" width="9.140625" style="654"/>
    <col min="14081" max="14082" width="0" style="654" hidden="1" customWidth="1"/>
    <col min="14083" max="14083" width="124.140625" style="654" customWidth="1"/>
    <col min="14084" max="14091" width="16.85546875" style="654" customWidth="1"/>
    <col min="14092" max="14092" width="3.85546875" style="654" bestFit="1" customWidth="1"/>
    <col min="14093" max="14336" width="9.140625" style="654"/>
    <col min="14337" max="14338" width="0" style="654" hidden="1" customWidth="1"/>
    <col min="14339" max="14339" width="124.140625" style="654" customWidth="1"/>
    <col min="14340" max="14347" width="16.85546875" style="654" customWidth="1"/>
    <col min="14348" max="14348" width="3.85546875" style="654" bestFit="1" customWidth="1"/>
    <col min="14349" max="14592" width="9.140625" style="654"/>
    <col min="14593" max="14594" width="0" style="654" hidden="1" customWidth="1"/>
    <col min="14595" max="14595" width="124.140625" style="654" customWidth="1"/>
    <col min="14596" max="14603" width="16.85546875" style="654" customWidth="1"/>
    <col min="14604" max="14604" width="3.85546875" style="654" bestFit="1" customWidth="1"/>
    <col min="14605" max="14848" width="9.140625" style="654"/>
    <col min="14849" max="14850" width="0" style="654" hidden="1" customWidth="1"/>
    <col min="14851" max="14851" width="124.140625" style="654" customWidth="1"/>
    <col min="14852" max="14859" width="16.85546875" style="654" customWidth="1"/>
    <col min="14860" max="14860" width="3.85546875" style="654" bestFit="1" customWidth="1"/>
    <col min="14861" max="15104" width="9.140625" style="654"/>
    <col min="15105" max="15106" width="0" style="654" hidden="1" customWidth="1"/>
    <col min="15107" max="15107" width="124.140625" style="654" customWidth="1"/>
    <col min="15108" max="15115" width="16.85546875" style="654" customWidth="1"/>
    <col min="15116" max="15116" width="3.85546875" style="654" bestFit="1" customWidth="1"/>
    <col min="15117" max="15360" width="9.140625" style="654"/>
    <col min="15361" max="15362" width="0" style="654" hidden="1" customWidth="1"/>
    <col min="15363" max="15363" width="124.140625" style="654" customWidth="1"/>
    <col min="15364" max="15371" width="16.85546875" style="654" customWidth="1"/>
    <col min="15372" max="15372" width="3.85546875" style="654" bestFit="1" customWidth="1"/>
    <col min="15373" max="15616" width="9.140625" style="654"/>
    <col min="15617" max="15618" width="0" style="654" hidden="1" customWidth="1"/>
    <col min="15619" max="15619" width="124.140625" style="654" customWidth="1"/>
    <col min="15620" max="15627" width="16.85546875" style="654" customWidth="1"/>
    <col min="15628" max="15628" width="3.85546875" style="654" bestFit="1" customWidth="1"/>
    <col min="15629" max="15872" width="9.140625" style="654"/>
    <col min="15873" max="15874" width="0" style="654" hidden="1" customWidth="1"/>
    <col min="15875" max="15875" width="124.140625" style="654" customWidth="1"/>
    <col min="15876" max="15883" width="16.85546875" style="654" customWidth="1"/>
    <col min="15884" max="15884" width="3.85546875" style="654" bestFit="1" customWidth="1"/>
    <col min="15885" max="16128" width="9.140625" style="654"/>
    <col min="16129" max="16130" width="0" style="654" hidden="1" customWidth="1"/>
    <col min="16131" max="16131" width="124.140625" style="654" customWidth="1"/>
    <col min="16132" max="16139" width="16.85546875" style="654" customWidth="1"/>
    <col min="16140" max="16140" width="3.85546875" style="654" bestFit="1" customWidth="1"/>
    <col min="16141" max="16384" width="9.140625" style="654"/>
  </cols>
  <sheetData>
    <row r="1" spans="1:12" ht="36.75" customHeight="1">
      <c r="A1" s="932"/>
      <c r="B1" s="932"/>
      <c r="C1" s="929"/>
      <c r="D1" s="758"/>
      <c r="E1" s="758"/>
      <c r="F1" s="758"/>
      <c r="G1" s="758"/>
      <c r="H1" s="758"/>
      <c r="I1" s="758"/>
      <c r="J1" s="758"/>
      <c r="K1" s="758"/>
    </row>
    <row r="2" spans="1:12" ht="33" customHeight="1">
      <c r="A2" s="1101" t="s">
        <v>1423</v>
      </c>
      <c r="B2" s="1101"/>
      <c r="C2" s="1101"/>
      <c r="D2" s="1101"/>
      <c r="E2" s="1101"/>
      <c r="F2" s="1101"/>
      <c r="G2" s="1101"/>
      <c r="H2" s="1101"/>
      <c r="I2" s="1101"/>
      <c r="J2" s="1101"/>
      <c r="K2" s="1101"/>
    </row>
    <row r="3" spans="1:12" ht="33" customHeight="1">
      <c r="A3" s="932"/>
      <c r="B3" s="932"/>
      <c r="C3" s="1101" t="s">
        <v>507</v>
      </c>
      <c r="D3" s="1101"/>
      <c r="E3" s="1101"/>
      <c r="F3" s="1101"/>
      <c r="G3" s="1101"/>
      <c r="H3" s="1101"/>
      <c r="I3" s="1101"/>
      <c r="J3" s="1101"/>
      <c r="K3" s="1101"/>
    </row>
    <row r="4" spans="1:12" s="159" customFormat="1" ht="14.25" customHeight="1">
      <c r="A4" s="1100"/>
      <c r="B4" s="1101"/>
      <c r="C4" s="1101"/>
      <c r="D4" s="1101"/>
      <c r="E4" s="1101"/>
      <c r="F4" s="1101"/>
      <c r="G4" s="1101"/>
      <c r="H4" s="1101"/>
      <c r="I4" s="1101"/>
      <c r="J4" s="1101"/>
      <c r="K4" s="1101"/>
    </row>
    <row r="5" spans="1:12" s="454" customFormat="1" ht="14.25" customHeight="1" thickBot="1">
      <c r="A5" s="150"/>
      <c r="B5" s="150"/>
      <c r="D5" s="998"/>
      <c r="E5" s="998"/>
      <c r="F5" s="998"/>
      <c r="G5" s="998"/>
      <c r="H5" s="998"/>
      <c r="I5" s="998"/>
      <c r="J5" s="998"/>
      <c r="K5" s="998"/>
    </row>
    <row r="6" spans="1:12" ht="29.25" customHeight="1" thickTop="1" thickBot="1">
      <c r="B6" s="898"/>
      <c r="C6" s="151"/>
      <c r="D6" s="113" t="s">
        <v>432</v>
      </c>
      <c r="E6" s="113" t="s">
        <v>433</v>
      </c>
      <c r="F6" s="113" t="s">
        <v>434</v>
      </c>
      <c r="G6" s="113" t="s">
        <v>435</v>
      </c>
      <c r="H6" s="113" t="s">
        <v>1307</v>
      </c>
      <c r="I6" s="113" t="s">
        <v>1513</v>
      </c>
      <c r="J6" s="999" t="s">
        <v>1457</v>
      </c>
      <c r="K6" s="999" t="s">
        <v>1514</v>
      </c>
      <c r="L6" s="153" t="s">
        <v>508</v>
      </c>
    </row>
    <row r="7" spans="1:12" ht="14.25" customHeight="1" thickTop="1" thickBot="1">
      <c r="C7" s="154"/>
      <c r="D7" s="1000"/>
      <c r="E7" s="1000"/>
      <c r="F7" s="1000"/>
      <c r="G7" s="1000"/>
      <c r="H7" s="1000"/>
      <c r="I7" s="1000"/>
      <c r="J7" s="1000"/>
      <c r="K7" s="1000"/>
    </row>
    <row r="8" spans="1:12" s="155" customFormat="1" ht="24" customHeight="1" thickTop="1" thickBot="1">
      <c r="B8" s="899"/>
      <c r="C8" s="156" t="s">
        <v>364</v>
      </c>
      <c r="D8" s="900"/>
      <c r="E8" s="900"/>
      <c r="F8" s="900"/>
      <c r="G8" s="900"/>
      <c r="H8" s="900"/>
      <c r="I8" s="900"/>
      <c r="J8" s="1001"/>
      <c r="K8" s="1001"/>
      <c r="L8" s="157"/>
    </row>
    <row r="9" spans="1:12" s="155" customFormat="1" ht="27" customHeight="1" thickTop="1">
      <c r="A9" s="155" t="s">
        <v>509</v>
      </c>
      <c r="B9" s="9" t="s">
        <v>589</v>
      </c>
      <c r="C9" s="14" t="s">
        <v>590</v>
      </c>
      <c r="D9" s="158">
        <v>8.4500000000000006E-2</v>
      </c>
      <c r="E9" s="158">
        <v>8.5099999999999995E-2</v>
      </c>
      <c r="F9" s="158">
        <v>8.6099999999999996E-2</v>
      </c>
      <c r="G9" s="158">
        <v>8.0699999999999994E-2</v>
      </c>
      <c r="H9" s="158">
        <v>7.9699999999999993E-2</v>
      </c>
      <c r="I9" s="158">
        <v>7.7100000000000002E-2</v>
      </c>
      <c r="J9" s="158">
        <v>7.6999999999999999E-2</v>
      </c>
      <c r="K9" s="158">
        <v>7.9100000000000004E-2</v>
      </c>
    </row>
    <row r="10" spans="1:12" s="159" customFormat="1" ht="23.25" customHeight="1">
      <c r="A10" s="159" t="s">
        <v>509</v>
      </c>
      <c r="B10" s="11" t="s">
        <v>591</v>
      </c>
      <c r="C10" s="15" t="s">
        <v>592</v>
      </c>
      <c r="D10" s="160">
        <v>9.4700000000000006E-2</v>
      </c>
      <c r="E10" s="160">
        <v>9.2700000000000005E-2</v>
      </c>
      <c r="F10" s="160">
        <v>9.1700000000000004E-2</v>
      </c>
      <c r="G10" s="160">
        <v>8.4900000000000003E-2</v>
      </c>
      <c r="H10" s="160">
        <v>8.3400000000000002E-2</v>
      </c>
      <c r="I10" s="160">
        <v>8.0699999999999994E-2</v>
      </c>
      <c r="J10" s="160">
        <v>8.0100000000000005E-2</v>
      </c>
      <c r="K10" s="160">
        <v>8.1799999999999998E-2</v>
      </c>
    </row>
    <row r="11" spans="1:12" s="159" customFormat="1" ht="23.25" customHeight="1">
      <c r="A11" s="159" t="s">
        <v>509</v>
      </c>
      <c r="B11" s="11" t="s">
        <v>593</v>
      </c>
      <c r="C11" s="15" t="s">
        <v>594</v>
      </c>
      <c r="D11" s="160">
        <v>8.3599999999999994E-2</v>
      </c>
      <c r="E11" s="160">
        <v>8.2900000000000001E-2</v>
      </c>
      <c r="F11" s="160">
        <v>8.0699999999999994E-2</v>
      </c>
      <c r="G11" s="160">
        <v>8.0600000000000005E-2</v>
      </c>
      <c r="H11" s="160">
        <v>7.8600000000000003E-2</v>
      </c>
      <c r="I11" s="160">
        <v>7.6499999999999999E-2</v>
      </c>
      <c r="J11" s="160">
        <v>7.5999999999999998E-2</v>
      </c>
      <c r="K11" s="160">
        <v>7.6200000000000004E-2</v>
      </c>
    </row>
    <row r="12" spans="1:12" s="159" customFormat="1" ht="23.25" customHeight="1">
      <c r="A12" s="159" t="s">
        <v>509</v>
      </c>
      <c r="B12" s="11" t="s">
        <v>595</v>
      </c>
      <c r="C12" s="15" t="s">
        <v>596</v>
      </c>
      <c r="D12" s="160">
        <v>1.44E-2</v>
      </c>
      <c r="E12" s="160">
        <v>1.29E-2</v>
      </c>
      <c r="F12" s="160">
        <v>1.09E-2</v>
      </c>
      <c r="G12" s="160">
        <v>8.6E-3</v>
      </c>
      <c r="H12" s="160">
        <v>6.1999999999999998E-3</v>
      </c>
      <c r="I12" s="160">
        <v>5.5999999999999999E-3</v>
      </c>
      <c r="J12" s="160">
        <v>6.1999999999999998E-3</v>
      </c>
      <c r="K12" s="160">
        <v>5.7999999999999996E-3</v>
      </c>
    </row>
    <row r="13" spans="1:12" s="159" customFormat="1" ht="23.25" customHeight="1">
      <c r="A13" s="159" t="s">
        <v>509</v>
      </c>
      <c r="B13" s="11" t="s">
        <v>597</v>
      </c>
      <c r="C13" s="15" t="s">
        <v>598</v>
      </c>
      <c r="D13" s="160">
        <v>1.43E-2</v>
      </c>
      <c r="E13" s="160">
        <v>1.2699999999999999E-2</v>
      </c>
      <c r="F13" s="160">
        <v>1.12E-2</v>
      </c>
      <c r="G13" s="160">
        <v>8.9999999999999993E-3</v>
      </c>
      <c r="H13" s="160">
        <v>6.1000000000000004E-3</v>
      </c>
      <c r="I13" s="160">
        <v>5.5999999999999999E-3</v>
      </c>
      <c r="J13" s="160">
        <v>6.1000000000000004E-3</v>
      </c>
      <c r="K13" s="160">
        <v>5.7000000000000002E-3</v>
      </c>
    </row>
    <row r="14" spans="1:12" s="159" customFormat="1" ht="23.25" customHeight="1">
      <c r="A14" s="159" t="s">
        <v>509</v>
      </c>
      <c r="B14" s="11" t="s">
        <v>599</v>
      </c>
      <c r="C14" s="15" t="s">
        <v>600</v>
      </c>
      <c r="D14" s="160">
        <v>1.2200000000000001E-2</v>
      </c>
      <c r="E14" s="160">
        <v>1.12E-2</v>
      </c>
      <c r="F14" s="160">
        <v>9.7999999999999997E-3</v>
      </c>
      <c r="G14" s="160">
        <v>7.7999999999999996E-3</v>
      </c>
      <c r="H14" s="160">
        <v>5.4000000000000003E-3</v>
      </c>
      <c r="I14" s="160">
        <v>4.8999999999999998E-3</v>
      </c>
      <c r="J14" s="160">
        <v>5.3E-3</v>
      </c>
      <c r="K14" s="160">
        <v>5.3E-3</v>
      </c>
    </row>
    <row r="15" spans="1:12" s="159" customFormat="1" ht="44.25" customHeight="1" thickBot="1">
      <c r="A15" s="159" t="s">
        <v>509</v>
      </c>
      <c r="B15" s="11" t="s">
        <v>601</v>
      </c>
      <c r="C15" s="15" t="s">
        <v>602</v>
      </c>
      <c r="D15" s="160">
        <v>8.1000000000000003E-2</v>
      </c>
      <c r="E15" s="160">
        <v>7.6200000000000004E-2</v>
      </c>
      <c r="F15" s="160">
        <v>6.9699999999999998E-2</v>
      </c>
      <c r="G15" s="160">
        <v>5.8299999999999998E-2</v>
      </c>
      <c r="H15" s="160">
        <v>4.1700000000000001E-2</v>
      </c>
      <c r="I15" s="160">
        <v>3.7499999999999999E-2</v>
      </c>
      <c r="J15" s="160">
        <v>4.1599999999999998E-2</v>
      </c>
      <c r="K15" s="160">
        <v>4.1599999999999998E-2</v>
      </c>
    </row>
    <row r="16" spans="1:12" s="161" customFormat="1" ht="24" customHeight="1" thickTop="1" thickBot="1">
      <c r="B16" s="901"/>
      <c r="C16" s="156" t="s">
        <v>372</v>
      </c>
      <c r="D16" s="900"/>
      <c r="E16" s="900"/>
      <c r="F16" s="900"/>
      <c r="G16" s="900"/>
      <c r="H16" s="900"/>
      <c r="I16" s="900"/>
      <c r="J16" s="1001"/>
      <c r="K16" s="1001"/>
      <c r="L16" s="162"/>
    </row>
    <row r="17" spans="1:12" s="155" customFormat="1" ht="26.25" customHeight="1" thickTop="1">
      <c r="A17" s="155" t="s">
        <v>509</v>
      </c>
      <c r="B17" s="9" t="s">
        <v>603</v>
      </c>
      <c r="C17" s="14" t="s">
        <v>604</v>
      </c>
      <c r="D17" s="158">
        <v>0.1096</v>
      </c>
      <c r="E17" s="158">
        <v>0.1067</v>
      </c>
      <c r="F17" s="158">
        <v>0.1096</v>
      </c>
      <c r="G17" s="158">
        <v>0.1055</v>
      </c>
      <c r="H17" s="158">
        <v>0.10589999999999999</v>
      </c>
      <c r="I17" s="158">
        <v>0.1045</v>
      </c>
      <c r="J17" s="158">
        <v>0.10440000000000001</v>
      </c>
      <c r="K17" s="158">
        <v>0.10879999999999999</v>
      </c>
    </row>
    <row r="18" spans="1:12" s="159" customFormat="1" ht="24" customHeight="1">
      <c r="A18" s="159" t="s">
        <v>509</v>
      </c>
      <c r="B18" s="11" t="s">
        <v>605</v>
      </c>
      <c r="C18" s="15" t="s">
        <v>606</v>
      </c>
      <c r="D18" s="160">
        <v>-2.5100000000000001E-2</v>
      </c>
      <c r="E18" s="160">
        <v>-2.1600000000000001E-2</v>
      </c>
      <c r="F18" s="160">
        <v>-2.35E-2</v>
      </c>
      <c r="G18" s="160">
        <v>-2.4799999999999999E-2</v>
      </c>
      <c r="H18" s="160">
        <v>-2.6200000000000001E-2</v>
      </c>
      <c r="I18" s="160">
        <v>-2.7400000000000001E-2</v>
      </c>
      <c r="J18" s="160">
        <v>-2.75E-2</v>
      </c>
      <c r="K18" s="160">
        <v>-2.9600000000000001E-2</v>
      </c>
    </row>
    <row r="19" spans="1:12" s="159" customFormat="1" ht="24" customHeight="1">
      <c r="A19" s="159" t="s">
        <v>509</v>
      </c>
      <c r="B19" s="11" t="s">
        <v>607</v>
      </c>
      <c r="C19" s="15" t="s">
        <v>608</v>
      </c>
      <c r="D19" s="160">
        <v>3.15E-2</v>
      </c>
      <c r="E19" s="160">
        <v>2.7E-2</v>
      </c>
      <c r="F19" s="160">
        <v>2.92E-2</v>
      </c>
      <c r="G19" s="160">
        <v>3.0700000000000002E-2</v>
      </c>
      <c r="H19" s="160">
        <v>3.2300000000000002E-2</v>
      </c>
      <c r="I19" s="160">
        <v>3.3799999999999997E-2</v>
      </c>
      <c r="J19" s="160">
        <v>3.3799999999999997E-2</v>
      </c>
      <c r="K19" s="160">
        <v>3.6299999999999999E-2</v>
      </c>
    </row>
    <row r="20" spans="1:12" s="159" customFormat="1" ht="24" customHeight="1">
      <c r="A20" s="159" t="s">
        <v>509</v>
      </c>
      <c r="B20" s="11" t="s">
        <v>609</v>
      </c>
      <c r="C20" s="15" t="s">
        <v>610</v>
      </c>
      <c r="D20" s="160">
        <v>-2.0000000000000001E-4</v>
      </c>
      <c r="E20" s="160">
        <v>-4.0000000000000002E-4</v>
      </c>
      <c r="F20" s="160">
        <v>0</v>
      </c>
      <c r="G20" s="160">
        <v>0</v>
      </c>
      <c r="H20" s="160">
        <v>0</v>
      </c>
      <c r="I20" s="160">
        <v>0</v>
      </c>
      <c r="J20" s="160">
        <v>0</v>
      </c>
      <c r="K20" s="160">
        <v>0</v>
      </c>
    </row>
    <row r="21" spans="1:12" s="159" customFormat="1" ht="24" customHeight="1">
      <c r="A21" s="159" t="s">
        <v>509</v>
      </c>
      <c r="B21" s="11" t="s">
        <v>611</v>
      </c>
      <c r="C21" s="15" t="s">
        <v>612</v>
      </c>
      <c r="D21" s="160">
        <v>-1.0999999999999999E-2</v>
      </c>
      <c r="E21" s="160">
        <v>-9.7999999999999997E-3</v>
      </c>
      <c r="F21" s="160">
        <v>-1.11E-2</v>
      </c>
      <c r="G21" s="160">
        <v>-4.3E-3</v>
      </c>
      <c r="H21" s="160">
        <v>-4.7999999999999996E-3</v>
      </c>
      <c r="I21" s="160">
        <v>-4.1999999999999997E-3</v>
      </c>
      <c r="J21" s="160">
        <v>-4.1999999999999997E-3</v>
      </c>
      <c r="K21" s="160">
        <v>-5.7000000000000002E-3</v>
      </c>
    </row>
    <row r="22" spans="1:12" s="159" customFormat="1" ht="24" customHeight="1">
      <c r="A22" s="159" t="s">
        <v>509</v>
      </c>
      <c r="B22" s="11" t="s">
        <v>613</v>
      </c>
      <c r="C22" s="15" t="s">
        <v>614</v>
      </c>
      <c r="D22" s="160">
        <v>1.01E-2</v>
      </c>
      <c r="E22" s="160">
        <v>7.6E-3</v>
      </c>
      <c r="F22" s="160">
        <v>5.5999999999999999E-3</v>
      </c>
      <c r="G22" s="160">
        <v>4.3E-3</v>
      </c>
      <c r="H22" s="160">
        <v>3.7000000000000002E-3</v>
      </c>
      <c r="I22" s="160">
        <v>3.5999999999999999E-3</v>
      </c>
      <c r="J22" s="160">
        <v>3.2000000000000002E-3</v>
      </c>
      <c r="K22" s="160">
        <v>2.7000000000000001E-3</v>
      </c>
    </row>
    <row r="23" spans="1:12" s="159" customFormat="1" ht="24" customHeight="1">
      <c r="A23" s="159" t="s">
        <v>509</v>
      </c>
      <c r="B23" s="11" t="s">
        <v>615</v>
      </c>
      <c r="C23" s="15" t="s">
        <v>616</v>
      </c>
      <c r="D23" s="160">
        <v>-6.9199999999999998E-2</v>
      </c>
      <c r="E23" s="160">
        <v>-7.0000000000000007E-2</v>
      </c>
      <c r="F23" s="160">
        <v>-6.9699999999999998E-2</v>
      </c>
      <c r="G23" s="160">
        <v>-7.1999999999999995E-2</v>
      </c>
      <c r="H23" s="160">
        <v>-7.2400000000000006E-2</v>
      </c>
      <c r="I23" s="160">
        <v>-7.0900000000000005E-2</v>
      </c>
      <c r="J23" s="160">
        <v>-6.9800000000000001E-2</v>
      </c>
      <c r="K23" s="160">
        <v>-7.0400000000000004E-2</v>
      </c>
    </row>
    <row r="24" spans="1:12" s="159" customFormat="1" ht="24" customHeight="1">
      <c r="A24" s="159" t="s">
        <v>509</v>
      </c>
      <c r="B24" s="11" t="s">
        <v>617</v>
      </c>
      <c r="C24" s="15" t="s">
        <v>618</v>
      </c>
      <c r="D24" s="160">
        <v>1E-4</v>
      </c>
      <c r="E24" s="160">
        <v>1E-4</v>
      </c>
      <c r="F24" s="160">
        <v>2.9999999999999997E-4</v>
      </c>
      <c r="G24" s="160">
        <v>4.0000000000000002E-4</v>
      </c>
      <c r="H24" s="160">
        <v>-1E-4</v>
      </c>
      <c r="I24" s="160">
        <v>0</v>
      </c>
      <c r="J24" s="160">
        <v>-1E-4</v>
      </c>
      <c r="K24" s="160">
        <v>-1E-4</v>
      </c>
    </row>
    <row r="25" spans="1:12" s="159" customFormat="1" ht="43.5" customHeight="1" thickBot="1">
      <c r="A25" s="159" t="s">
        <v>509</v>
      </c>
      <c r="B25" s="11" t="s">
        <v>619</v>
      </c>
      <c r="C25" s="15" t="s">
        <v>620</v>
      </c>
      <c r="D25" s="160">
        <v>0.12670000000000001</v>
      </c>
      <c r="E25" s="160">
        <v>0.12089999999999999</v>
      </c>
      <c r="F25" s="160">
        <v>0.11600000000000001</v>
      </c>
      <c r="G25" s="160">
        <v>0.11210000000000001</v>
      </c>
      <c r="H25" s="160">
        <v>0.1182</v>
      </c>
      <c r="I25" s="160">
        <v>0.11990000000000001</v>
      </c>
      <c r="J25" s="160">
        <v>0.1227</v>
      </c>
      <c r="K25" s="160">
        <v>0.12959999999999999</v>
      </c>
    </row>
    <row r="26" spans="1:12" s="161" customFormat="1" ht="24.75" customHeight="1" thickTop="1" thickBot="1">
      <c r="B26" s="902"/>
      <c r="C26" s="156" t="s">
        <v>382</v>
      </c>
      <c r="D26" s="900"/>
      <c r="E26" s="900"/>
      <c r="F26" s="900"/>
      <c r="G26" s="900"/>
      <c r="H26" s="900"/>
      <c r="I26" s="900"/>
      <c r="J26" s="1001"/>
      <c r="K26" s="1001"/>
      <c r="L26" s="162"/>
    </row>
    <row r="27" spans="1:12" s="155" customFormat="1" ht="27" customHeight="1" thickTop="1">
      <c r="A27" s="155" t="s">
        <v>509</v>
      </c>
      <c r="B27" s="9" t="s">
        <v>621</v>
      </c>
      <c r="C27" s="14" t="s">
        <v>622</v>
      </c>
      <c r="D27" s="158">
        <v>0.1497</v>
      </c>
      <c r="E27" s="158">
        <v>0.1404</v>
      </c>
      <c r="F27" s="158">
        <v>0.1404</v>
      </c>
      <c r="G27" s="158">
        <v>0.13730000000000001</v>
      </c>
      <c r="H27" s="158">
        <v>0.1394</v>
      </c>
      <c r="I27" s="158">
        <v>0.13769999999999999</v>
      </c>
      <c r="J27" s="158">
        <v>0.13980000000000001</v>
      </c>
      <c r="K27" s="158">
        <v>0.14699999999999999</v>
      </c>
    </row>
    <row r="28" spans="1:12" s="159" customFormat="1" ht="23.25" customHeight="1">
      <c r="A28" s="159" t="s">
        <v>509</v>
      </c>
      <c r="B28" s="11" t="s">
        <v>623</v>
      </c>
      <c r="C28" s="15" t="s">
        <v>624</v>
      </c>
      <c r="D28" s="160">
        <v>0.1057</v>
      </c>
      <c r="E28" s="160">
        <v>0.109</v>
      </c>
      <c r="F28" s="160">
        <v>0.11119999999999999</v>
      </c>
      <c r="G28" s="160">
        <v>0.11020000000000001</v>
      </c>
      <c r="H28" s="160">
        <v>0.1003</v>
      </c>
      <c r="I28" s="160">
        <v>9.9299999999999999E-2</v>
      </c>
      <c r="J28" s="160">
        <v>0.1</v>
      </c>
      <c r="K28" s="160">
        <v>9.0800000000000006E-2</v>
      </c>
    </row>
    <row r="29" spans="1:12" s="159" customFormat="1" ht="23.25" customHeight="1">
      <c r="A29" s="159" t="s">
        <v>509</v>
      </c>
      <c r="B29" s="11" t="s">
        <v>625</v>
      </c>
      <c r="C29" s="15" t="s">
        <v>626</v>
      </c>
      <c r="D29" s="160">
        <v>0.2873</v>
      </c>
      <c r="E29" s="160">
        <v>0.21809999999999999</v>
      </c>
      <c r="F29" s="160">
        <v>0.26140000000000002</v>
      </c>
      <c r="G29" s="160">
        <v>0.24540000000000001</v>
      </c>
      <c r="H29" s="160">
        <v>0.26300000000000001</v>
      </c>
      <c r="I29" s="160">
        <v>0.23139999999999999</v>
      </c>
      <c r="J29" s="160">
        <v>0.25190000000000001</v>
      </c>
      <c r="K29" s="160">
        <v>0.20369999999999999</v>
      </c>
    </row>
    <row r="30" spans="1:12" s="159" customFormat="1" ht="23.25" customHeight="1">
      <c r="A30" s="159" t="s">
        <v>509</v>
      </c>
      <c r="B30" s="11" t="s">
        <v>627</v>
      </c>
      <c r="C30" s="15" t="s">
        <v>628</v>
      </c>
      <c r="D30" s="160">
        <v>0.22700000000000001</v>
      </c>
      <c r="E30" s="160">
        <v>0.2099</v>
      </c>
      <c r="F30" s="160">
        <v>0.22389999999999999</v>
      </c>
      <c r="G30" s="160">
        <v>0.1983</v>
      </c>
      <c r="H30" s="160">
        <v>0.26910000000000001</v>
      </c>
      <c r="I30" s="160">
        <v>0.1867</v>
      </c>
      <c r="J30" s="160">
        <v>0.21240000000000001</v>
      </c>
      <c r="K30" s="160">
        <v>0.17430000000000001</v>
      </c>
    </row>
    <row r="31" spans="1:12" s="159" customFormat="1" ht="23.25" customHeight="1">
      <c r="A31" s="159" t="s">
        <v>509</v>
      </c>
      <c r="B31" s="11" t="s">
        <v>629</v>
      </c>
      <c r="C31" s="15" t="s">
        <v>630</v>
      </c>
      <c r="D31" s="160">
        <v>3.04E-2</v>
      </c>
      <c r="E31" s="160">
        <v>5.7000000000000002E-3</v>
      </c>
      <c r="F31" s="160">
        <v>1.5900000000000001E-2</v>
      </c>
      <c r="G31" s="160">
        <v>2.0299999999999999E-2</v>
      </c>
      <c r="H31" s="160">
        <v>1.9199999999999998E-2</v>
      </c>
      <c r="I31" s="160">
        <v>1.0200000000000001E-2</v>
      </c>
      <c r="J31" s="160">
        <v>5.4999999999999997E-3</v>
      </c>
      <c r="K31" s="160">
        <v>1.1999999999999999E-3</v>
      </c>
    </row>
    <row r="32" spans="1:12" s="159" customFormat="1" ht="23.25" customHeight="1">
      <c r="A32" s="159" t="s">
        <v>509</v>
      </c>
      <c r="B32" s="11" t="s">
        <v>631</v>
      </c>
      <c r="C32" s="15" t="s">
        <v>632</v>
      </c>
      <c r="D32" s="160">
        <v>1.32E-2</v>
      </c>
      <c r="E32" s="160">
        <v>6.1999999999999998E-3</v>
      </c>
      <c r="F32" s="160">
        <v>4.5999999999999999E-3</v>
      </c>
      <c r="G32" s="160">
        <v>4.0000000000000001E-3</v>
      </c>
      <c r="H32" s="160">
        <v>5.8999999999999999E-3</v>
      </c>
      <c r="I32" s="160">
        <v>4.8999999999999998E-3</v>
      </c>
      <c r="J32" s="160">
        <v>7.0000000000000001E-3</v>
      </c>
      <c r="K32" s="160">
        <v>4.7000000000000002E-3</v>
      </c>
    </row>
    <row r="33" spans="1:12" s="159" customFormat="1" ht="23.25" customHeight="1">
      <c r="A33" s="159" t="s">
        <v>509</v>
      </c>
      <c r="B33" s="11" t="s">
        <v>633</v>
      </c>
      <c r="C33" s="15" t="s">
        <v>634</v>
      </c>
      <c r="D33" s="160">
        <v>2.3599999999999999E-2</v>
      </c>
      <c r="E33" s="160">
        <v>5.8999999999999999E-3</v>
      </c>
      <c r="F33" s="160">
        <v>1.1599999999999999E-2</v>
      </c>
      <c r="G33" s="160">
        <v>1.4500000000000001E-2</v>
      </c>
      <c r="H33" s="160">
        <v>1.37E-2</v>
      </c>
      <c r="I33" s="160">
        <v>8.2000000000000007E-3</v>
      </c>
      <c r="J33" s="160">
        <v>6.0000000000000001E-3</v>
      </c>
      <c r="K33" s="160">
        <v>2.3E-3</v>
      </c>
    </row>
    <row r="34" spans="1:12" s="159" customFormat="1" ht="23.25" customHeight="1">
      <c r="A34" s="159" t="s">
        <v>509</v>
      </c>
      <c r="B34" s="11" t="s">
        <v>635</v>
      </c>
      <c r="C34" s="15" t="s">
        <v>636</v>
      </c>
      <c r="D34" s="160">
        <v>0</v>
      </c>
      <c r="E34" s="160">
        <v>0</v>
      </c>
      <c r="F34" s="160">
        <v>0</v>
      </c>
      <c r="G34" s="160">
        <v>0</v>
      </c>
      <c r="H34" s="160">
        <v>0</v>
      </c>
      <c r="I34" s="160">
        <v>0</v>
      </c>
      <c r="J34" s="160">
        <v>0</v>
      </c>
      <c r="K34" s="160">
        <v>0</v>
      </c>
    </row>
    <row r="35" spans="1:12" s="159" customFormat="1" ht="23.25" customHeight="1">
      <c r="A35" s="159" t="s">
        <v>509</v>
      </c>
      <c r="B35" s="11" t="s">
        <v>637</v>
      </c>
      <c r="C35" s="15" t="s">
        <v>638</v>
      </c>
      <c r="D35" s="160">
        <v>8.8000000000000005E-3</v>
      </c>
      <c r="E35" s="160">
        <v>6.7999999999999996E-3</v>
      </c>
      <c r="F35" s="160">
        <v>7.4000000000000003E-3</v>
      </c>
      <c r="G35" s="160">
        <v>7.4000000000000003E-3</v>
      </c>
      <c r="H35" s="160">
        <v>9.7999999999999997E-3</v>
      </c>
      <c r="I35" s="160">
        <v>1.2500000000000001E-2</v>
      </c>
      <c r="J35" s="160">
        <v>1.1900000000000001E-2</v>
      </c>
      <c r="K35" s="160">
        <v>1.29E-2</v>
      </c>
    </row>
    <row r="36" spans="1:12" s="159" customFormat="1" ht="23.25" customHeight="1">
      <c r="A36" s="159" t="s">
        <v>509</v>
      </c>
      <c r="B36" s="11" t="s">
        <v>639</v>
      </c>
      <c r="C36" s="15" t="s">
        <v>640</v>
      </c>
      <c r="D36" s="160">
        <v>5.0799999999999998E-2</v>
      </c>
      <c r="E36" s="160">
        <v>4.1200000000000001E-2</v>
      </c>
      <c r="F36" s="160">
        <v>4.4900000000000002E-2</v>
      </c>
      <c r="G36" s="160">
        <v>4.7100000000000003E-2</v>
      </c>
      <c r="H36" s="160">
        <v>4.58E-2</v>
      </c>
      <c r="I36" s="160">
        <v>4.58E-2</v>
      </c>
      <c r="J36" s="160">
        <v>4.65E-2</v>
      </c>
      <c r="K36" s="160">
        <v>4.9200000000000001E-2</v>
      </c>
    </row>
    <row r="37" spans="1:12" s="159" customFormat="1" ht="23.25" customHeight="1">
      <c r="B37" s="11"/>
      <c r="C37" s="15" t="s">
        <v>641</v>
      </c>
      <c r="D37" s="160">
        <v>0</v>
      </c>
      <c r="E37" s="160">
        <v>0</v>
      </c>
      <c r="F37" s="160">
        <v>0</v>
      </c>
      <c r="G37" s="160">
        <v>0</v>
      </c>
      <c r="H37" s="160">
        <v>0</v>
      </c>
      <c r="I37" s="160">
        <v>0</v>
      </c>
      <c r="J37" s="160">
        <v>0</v>
      </c>
      <c r="K37" s="160">
        <v>0</v>
      </c>
    </row>
    <row r="38" spans="1:12" s="159" customFormat="1" ht="44.25" customHeight="1" thickBot="1">
      <c r="A38" s="159" t="s">
        <v>509</v>
      </c>
      <c r="B38" s="11" t="s">
        <v>642</v>
      </c>
      <c r="C38" s="15" t="s">
        <v>643</v>
      </c>
      <c r="D38" s="160">
        <v>8.9999999999999998E-4</v>
      </c>
      <c r="E38" s="160">
        <v>3.3E-3</v>
      </c>
      <c r="F38" s="160">
        <v>3.4299999999999997E-2</v>
      </c>
      <c r="G38" s="160">
        <v>7.0999999999999994E-2</v>
      </c>
      <c r="H38" s="160">
        <v>5.4199999999999998E-2</v>
      </c>
      <c r="I38" s="160">
        <v>4.8300000000000003E-2</v>
      </c>
      <c r="J38" s="160">
        <v>4.4499999999999998E-2</v>
      </c>
      <c r="K38" s="160">
        <v>3.9199999999999999E-2</v>
      </c>
    </row>
    <row r="39" spans="1:12" s="161" customFormat="1" ht="24" customHeight="1" thickTop="1" thickBot="1">
      <c r="B39" s="903"/>
      <c r="C39" s="156" t="s">
        <v>395</v>
      </c>
      <c r="D39" s="900"/>
      <c r="E39" s="900"/>
      <c r="F39" s="900"/>
      <c r="G39" s="900"/>
      <c r="H39" s="900"/>
      <c r="I39" s="900"/>
      <c r="J39" s="1001"/>
      <c r="K39" s="1001"/>
      <c r="L39" s="162"/>
    </row>
    <row r="40" spans="1:12" s="161" customFormat="1" ht="24.75" customHeight="1" thickTop="1" thickBot="1">
      <c r="B40" s="902"/>
      <c r="C40" s="156" t="s">
        <v>396</v>
      </c>
      <c r="D40" s="900"/>
      <c r="E40" s="900"/>
      <c r="F40" s="900"/>
      <c r="G40" s="900"/>
      <c r="H40" s="900"/>
      <c r="I40" s="900"/>
      <c r="J40" s="1001"/>
      <c r="K40" s="1001"/>
      <c r="L40" s="162"/>
    </row>
    <row r="41" spans="1:12" s="155" customFormat="1" ht="27" customHeight="1" thickTop="1">
      <c r="A41" s="155" t="s">
        <v>509</v>
      </c>
      <c r="B41" s="9" t="s">
        <v>644</v>
      </c>
      <c r="C41" s="14" t="s">
        <v>645</v>
      </c>
      <c r="D41" s="158">
        <v>6.9199999999999998E-2</v>
      </c>
      <c r="E41" s="158">
        <v>7.0000000000000007E-2</v>
      </c>
      <c r="F41" s="158">
        <v>6.9699999999999998E-2</v>
      </c>
      <c r="G41" s="158">
        <v>7.1999999999999995E-2</v>
      </c>
      <c r="H41" s="158">
        <v>7.2400000000000006E-2</v>
      </c>
      <c r="I41" s="158">
        <v>7.0900000000000005E-2</v>
      </c>
      <c r="J41" s="158">
        <v>6.9800000000000001E-2</v>
      </c>
      <c r="K41" s="158">
        <v>7.0400000000000004E-2</v>
      </c>
    </row>
    <row r="42" spans="1:12" s="159" customFormat="1" ht="23.25" customHeight="1">
      <c r="A42" s="159" t="s">
        <v>509</v>
      </c>
      <c r="B42" s="11" t="s">
        <v>646</v>
      </c>
      <c r="C42" s="15" t="s">
        <v>647</v>
      </c>
      <c r="D42" s="160">
        <v>7.9600000000000004E-2</v>
      </c>
      <c r="E42" s="160">
        <v>8.1799999999999998E-2</v>
      </c>
      <c r="F42" s="160">
        <v>8.2000000000000003E-2</v>
      </c>
      <c r="G42" s="160">
        <v>8.4099999999999994E-2</v>
      </c>
      <c r="H42" s="160">
        <v>8.48E-2</v>
      </c>
      <c r="I42" s="160">
        <v>8.2199999999999995E-2</v>
      </c>
      <c r="J42" s="160">
        <v>8.1699999999999995E-2</v>
      </c>
      <c r="K42" s="160">
        <v>8.2299999999999998E-2</v>
      </c>
    </row>
    <row r="43" spans="1:12" s="159" customFormat="1" ht="23.25" customHeight="1">
      <c r="A43" s="159" t="s">
        <v>509</v>
      </c>
      <c r="B43" s="11" t="s">
        <v>648</v>
      </c>
      <c r="C43" s="15" t="s">
        <v>649</v>
      </c>
      <c r="D43" s="160">
        <v>9.7000000000000003E-2</v>
      </c>
      <c r="E43" s="160">
        <v>9.3799999999999994E-2</v>
      </c>
      <c r="F43" s="160">
        <v>9.1700000000000004E-2</v>
      </c>
      <c r="G43" s="160">
        <v>9.5799999999999996E-2</v>
      </c>
      <c r="H43" s="160">
        <v>9.7799999999999998E-2</v>
      </c>
      <c r="I43" s="160">
        <v>9.5000000000000001E-2</v>
      </c>
      <c r="J43" s="160">
        <v>9.5100000000000004E-2</v>
      </c>
      <c r="K43" s="160">
        <v>9.6000000000000002E-2</v>
      </c>
    </row>
    <row r="44" spans="1:12" s="159" customFormat="1" ht="44.25" customHeight="1" thickBot="1">
      <c r="A44" s="159" t="s">
        <v>509</v>
      </c>
      <c r="B44" s="11" t="s">
        <v>650</v>
      </c>
      <c r="C44" s="15" t="s">
        <v>651</v>
      </c>
      <c r="D44" s="160">
        <v>9.2200000000000004E-2</v>
      </c>
      <c r="E44" s="160">
        <v>9.2600000000000002E-2</v>
      </c>
      <c r="F44" s="160">
        <v>9.3299999999999994E-2</v>
      </c>
      <c r="G44" s="160">
        <v>9.8000000000000004E-2</v>
      </c>
      <c r="H44" s="160">
        <v>9.8900000000000002E-2</v>
      </c>
      <c r="I44" s="160">
        <v>9.69E-2</v>
      </c>
      <c r="J44" s="160">
        <v>9.5000000000000001E-2</v>
      </c>
      <c r="K44" s="160">
        <v>9.6000000000000002E-2</v>
      </c>
    </row>
    <row r="45" spans="1:12" s="161" customFormat="1" ht="24" customHeight="1" thickTop="1" thickBot="1">
      <c r="B45" s="902"/>
      <c r="C45" s="156" t="s">
        <v>401</v>
      </c>
      <c r="D45" s="900"/>
      <c r="E45" s="900"/>
      <c r="F45" s="900"/>
      <c r="G45" s="900"/>
      <c r="H45" s="900"/>
      <c r="I45" s="900"/>
      <c r="J45" s="1001"/>
      <c r="K45" s="1001"/>
      <c r="L45" s="162"/>
    </row>
    <row r="46" spans="1:12" s="163" customFormat="1" ht="27" customHeight="1" thickTop="1">
      <c r="A46" s="163" t="s">
        <v>509</v>
      </c>
      <c r="B46" s="9" t="s">
        <v>652</v>
      </c>
      <c r="C46" s="14" t="s">
        <v>653</v>
      </c>
      <c r="D46" s="158">
        <v>0.54379999999999995</v>
      </c>
      <c r="E46" s="158">
        <v>0.55100000000000005</v>
      </c>
      <c r="F46" s="158">
        <v>0.55049999999999999</v>
      </c>
      <c r="G46" s="158">
        <v>0.55989999999999995</v>
      </c>
      <c r="H46" s="158">
        <v>0.55179999999999996</v>
      </c>
      <c r="I46" s="158">
        <v>0.57499999999999996</v>
      </c>
      <c r="J46" s="158">
        <v>0.56200000000000006</v>
      </c>
      <c r="K46" s="158">
        <v>0.57340000000000002</v>
      </c>
    </row>
    <row r="47" spans="1:12" ht="23.25" customHeight="1">
      <c r="A47" s="654" t="s">
        <v>509</v>
      </c>
      <c r="B47" s="6" t="s">
        <v>654</v>
      </c>
      <c r="C47" s="16" t="s">
        <v>655</v>
      </c>
      <c r="D47" s="164">
        <v>4.9299999999999997E-2</v>
      </c>
      <c r="E47" s="164">
        <v>4.7E-2</v>
      </c>
      <c r="F47" s="164">
        <v>4.5999999999999999E-2</v>
      </c>
      <c r="G47" s="164">
        <v>4.4999999999999998E-2</v>
      </c>
      <c r="H47" s="164">
        <v>4.2200000000000001E-2</v>
      </c>
      <c r="I47" s="164">
        <v>4.24E-2</v>
      </c>
      <c r="J47" s="164">
        <v>4.2200000000000001E-2</v>
      </c>
      <c r="K47" s="164">
        <v>4.1700000000000001E-2</v>
      </c>
    </row>
    <row r="48" spans="1:12" ht="23.25" customHeight="1">
      <c r="A48" s="654" t="s">
        <v>509</v>
      </c>
      <c r="B48" s="6" t="s">
        <v>656</v>
      </c>
      <c r="C48" s="16" t="s">
        <v>657</v>
      </c>
      <c r="D48" s="164">
        <v>0.40689999999999998</v>
      </c>
      <c r="E48" s="164">
        <v>0.40200000000000002</v>
      </c>
      <c r="F48" s="164">
        <v>0.40350000000000003</v>
      </c>
      <c r="G48" s="164">
        <v>0.39510000000000001</v>
      </c>
      <c r="H48" s="164">
        <v>0.40600000000000003</v>
      </c>
      <c r="I48" s="164">
        <v>0.3826</v>
      </c>
      <c r="J48" s="164">
        <v>0.39589999999999997</v>
      </c>
      <c r="K48" s="164">
        <v>0.38490000000000002</v>
      </c>
    </row>
    <row r="49" spans="1:12" ht="23.25" customHeight="1">
      <c r="A49" s="654" t="s">
        <v>509</v>
      </c>
      <c r="B49" s="6" t="s">
        <v>658</v>
      </c>
      <c r="C49" s="16" t="s">
        <v>659</v>
      </c>
      <c r="D49" s="164">
        <v>0.5625</v>
      </c>
      <c r="E49" s="164">
        <v>0.59109999999999996</v>
      </c>
      <c r="F49" s="164">
        <v>0.56059999999999999</v>
      </c>
      <c r="G49" s="164">
        <v>0.58120000000000005</v>
      </c>
      <c r="H49" s="164">
        <v>0.59560000000000002</v>
      </c>
      <c r="I49" s="164">
        <v>0.59550000000000003</v>
      </c>
      <c r="J49" s="164">
        <v>0.59109999999999996</v>
      </c>
      <c r="K49" s="164">
        <v>0.57179999999999997</v>
      </c>
    </row>
    <row r="50" spans="1:12" ht="43.5" customHeight="1" thickBot="1">
      <c r="C50" s="165"/>
      <c r="D50" s="164"/>
      <c r="E50" s="164"/>
      <c r="F50" s="164"/>
      <c r="G50" s="164"/>
      <c r="H50" s="164"/>
      <c r="I50" s="164"/>
      <c r="J50" s="164"/>
      <c r="K50" s="164"/>
    </row>
    <row r="51" spans="1:12" s="155" customFormat="1" ht="24" customHeight="1" thickTop="1" thickBot="1">
      <c r="B51" s="904"/>
      <c r="C51" s="156" t="s">
        <v>406</v>
      </c>
      <c r="D51" s="900"/>
      <c r="E51" s="900"/>
      <c r="F51" s="900"/>
      <c r="G51" s="900"/>
      <c r="H51" s="900"/>
      <c r="I51" s="900"/>
      <c r="J51" s="1001"/>
      <c r="K51" s="1001"/>
      <c r="L51" s="157"/>
    </row>
    <row r="52" spans="1:12" s="161" customFormat="1" ht="18.75" thickTop="1">
      <c r="A52" s="166"/>
      <c r="B52" s="903"/>
      <c r="C52" s="905"/>
      <c r="D52" s="164"/>
      <c r="E52" s="164"/>
      <c r="F52" s="164"/>
      <c r="G52" s="164"/>
      <c r="H52" s="164"/>
      <c r="I52" s="164"/>
      <c r="J52" s="164"/>
      <c r="K52" s="164"/>
      <c r="L52" s="162"/>
    </row>
    <row r="53" spans="1:12" s="155" customFormat="1" ht="23.25" customHeight="1">
      <c r="A53" s="155" t="s">
        <v>509</v>
      </c>
      <c r="B53" s="9" t="s">
        <v>660</v>
      </c>
      <c r="C53" s="14" t="s">
        <v>661</v>
      </c>
      <c r="D53" s="158">
        <v>9.4899999999999998E-2</v>
      </c>
      <c r="E53" s="158">
        <v>9.2899999999999996E-2</v>
      </c>
      <c r="F53" s="158">
        <v>9.0999999999999998E-2</v>
      </c>
      <c r="G53" s="158">
        <v>8.4599999999999995E-2</v>
      </c>
      <c r="H53" s="158">
        <v>8.3000000000000004E-2</v>
      </c>
      <c r="I53" s="158">
        <v>8.0500000000000002E-2</v>
      </c>
      <c r="J53" s="158">
        <v>7.9899999999999999E-2</v>
      </c>
      <c r="K53" s="158">
        <v>8.1299999999999997E-2</v>
      </c>
    </row>
    <row r="54" spans="1:12" s="155" customFormat="1" ht="24.75" customHeight="1">
      <c r="A54" s="155" t="s">
        <v>509</v>
      </c>
      <c r="B54" s="9" t="s">
        <v>662</v>
      </c>
      <c r="C54" s="14" t="s">
        <v>663</v>
      </c>
      <c r="D54" s="158">
        <v>8.4099999999999994E-2</v>
      </c>
      <c r="E54" s="158">
        <v>8.4699999999999998E-2</v>
      </c>
      <c r="F54" s="158">
        <v>8.5199999999999998E-2</v>
      </c>
      <c r="G54" s="158">
        <v>8.0199999999999994E-2</v>
      </c>
      <c r="H54" s="158">
        <v>7.9100000000000004E-2</v>
      </c>
      <c r="I54" s="158">
        <v>7.6700000000000004E-2</v>
      </c>
      <c r="J54" s="158">
        <v>7.6499999999999999E-2</v>
      </c>
      <c r="K54" s="158">
        <v>7.8799999999999995E-2</v>
      </c>
    </row>
    <row r="55" spans="1:12" s="155" customFormat="1" ht="24.75" customHeight="1">
      <c r="A55" s="155" t="s">
        <v>509</v>
      </c>
      <c r="B55" s="9" t="s">
        <v>664</v>
      </c>
      <c r="C55" s="14" t="s">
        <v>665</v>
      </c>
      <c r="D55" s="158">
        <v>9.5200000000000007E-2</v>
      </c>
      <c r="E55" s="158">
        <v>9.8900000000000002E-2</v>
      </c>
      <c r="F55" s="158">
        <v>9.9900000000000003E-2</v>
      </c>
      <c r="G55" s="158">
        <v>9.3799999999999994E-2</v>
      </c>
      <c r="H55" s="158">
        <v>9.2799999999999994E-2</v>
      </c>
      <c r="I55" s="158">
        <v>8.9300000000000004E-2</v>
      </c>
      <c r="J55" s="158">
        <v>9.01E-2</v>
      </c>
      <c r="K55" s="158">
        <v>9.3399999999999997E-2</v>
      </c>
    </row>
    <row r="56" spans="1:12" s="155" customFormat="1" ht="24.75" customHeight="1">
      <c r="A56" s="155" t="s">
        <v>509</v>
      </c>
      <c r="B56" s="9" t="s">
        <v>666</v>
      </c>
      <c r="C56" s="14" t="s">
        <v>667</v>
      </c>
      <c r="D56" s="158">
        <v>0.1195</v>
      </c>
      <c r="E56" s="158">
        <v>0.12</v>
      </c>
      <c r="F56" s="158">
        <v>0.1232</v>
      </c>
      <c r="G56" s="158">
        <v>0.11840000000000001</v>
      </c>
      <c r="H56" s="158">
        <v>0.1187</v>
      </c>
      <c r="I56" s="158">
        <v>0.1164</v>
      </c>
      <c r="J56" s="158">
        <v>0.1173</v>
      </c>
      <c r="K56" s="158">
        <v>0.12280000000000001</v>
      </c>
    </row>
    <row r="57" spans="1:12" s="155" customFormat="1" ht="24.75" customHeight="1">
      <c r="A57" s="155" t="s">
        <v>509</v>
      </c>
      <c r="B57" s="9" t="s">
        <v>668</v>
      </c>
      <c r="C57" s="14" t="s">
        <v>669</v>
      </c>
      <c r="D57" s="158">
        <v>-2.4400000000000002E-2</v>
      </c>
      <c r="E57" s="158">
        <v>-2.1100000000000001E-2</v>
      </c>
      <c r="F57" s="158">
        <v>-2.3300000000000001E-2</v>
      </c>
      <c r="G57" s="158">
        <v>-2.46E-2</v>
      </c>
      <c r="H57" s="158">
        <v>-2.5899999999999999E-2</v>
      </c>
      <c r="I57" s="158">
        <v>-2.7199999999999998E-2</v>
      </c>
      <c r="J57" s="158">
        <v>-2.7199999999999998E-2</v>
      </c>
      <c r="K57" s="158">
        <v>-2.9399999999999999E-2</v>
      </c>
    </row>
    <row r="58" spans="1:12" s="155" customFormat="1" ht="24.75" customHeight="1">
      <c r="A58" s="155" t="s">
        <v>509</v>
      </c>
      <c r="B58" s="9" t="s">
        <v>670</v>
      </c>
      <c r="C58" s="14" t="s">
        <v>671</v>
      </c>
      <c r="D58" s="158">
        <v>-1.11E-2</v>
      </c>
      <c r="E58" s="158">
        <v>-1.4200000000000001E-2</v>
      </c>
      <c r="F58" s="158">
        <v>-1.47E-2</v>
      </c>
      <c r="G58" s="158">
        <v>-1.3599999999999999E-2</v>
      </c>
      <c r="H58" s="158">
        <v>-1.37E-2</v>
      </c>
      <c r="I58" s="158">
        <v>-1.26E-2</v>
      </c>
      <c r="J58" s="158">
        <v>-1.3599999999999999E-2</v>
      </c>
      <c r="K58" s="158">
        <v>-1.46E-2</v>
      </c>
    </row>
    <row r="59" spans="1:12" s="155" customFormat="1" ht="24.75" customHeight="1" thickBot="1">
      <c r="A59" s="155" t="s">
        <v>509</v>
      </c>
      <c r="B59" s="9" t="s">
        <v>672</v>
      </c>
      <c r="C59" s="14" t="s">
        <v>673</v>
      </c>
      <c r="D59" s="158">
        <v>1.0800000000000001E-2</v>
      </c>
      <c r="E59" s="158">
        <v>8.0999999999999996E-3</v>
      </c>
      <c r="F59" s="158">
        <v>5.4999999999999997E-3</v>
      </c>
      <c r="G59" s="158">
        <v>4.1000000000000003E-3</v>
      </c>
      <c r="H59" s="158">
        <v>3.5000000000000001E-3</v>
      </c>
      <c r="I59" s="158">
        <v>3.3E-3</v>
      </c>
      <c r="J59" s="158">
        <v>2.8999999999999998E-3</v>
      </c>
      <c r="K59" s="158">
        <v>2.5000000000000001E-3</v>
      </c>
    </row>
    <row r="60" spans="1:12" s="161" customFormat="1" ht="44.25" customHeight="1" thickTop="1" thickBot="1">
      <c r="C60" s="156" t="s">
        <v>674</v>
      </c>
      <c r="D60" s="1002"/>
      <c r="E60" s="1002"/>
      <c r="F60" s="1002"/>
      <c r="G60" s="1002"/>
      <c r="H60" s="1002"/>
      <c r="I60" s="1002"/>
      <c r="J60" s="1002"/>
      <c r="K60" s="1002"/>
      <c r="L60" s="162"/>
    </row>
    <row r="61" spans="1:12" s="155" customFormat="1" ht="24" customHeight="1" thickTop="1">
      <c r="A61" s="155" t="s">
        <v>509</v>
      </c>
      <c r="B61" s="9" t="s">
        <v>660</v>
      </c>
      <c r="C61" s="14" t="s">
        <v>661</v>
      </c>
      <c r="D61" s="158">
        <v>9.4899999999999998E-2</v>
      </c>
      <c r="E61" s="158">
        <v>9.2899999999999996E-2</v>
      </c>
      <c r="F61" s="158">
        <v>9.0999999999999998E-2</v>
      </c>
      <c r="G61" s="158">
        <v>8.4599999999999995E-2</v>
      </c>
      <c r="H61" s="158">
        <v>8.3000000000000004E-2</v>
      </c>
      <c r="I61" s="158">
        <v>8.0500000000000002E-2</v>
      </c>
      <c r="J61" s="158">
        <v>7.9899999999999999E-2</v>
      </c>
      <c r="K61" s="158">
        <v>8.1299999999999997E-2</v>
      </c>
      <c r="L61" s="157"/>
    </row>
    <row r="62" spans="1:12" s="155" customFormat="1" ht="27" customHeight="1">
      <c r="A62" s="155" t="s">
        <v>509</v>
      </c>
      <c r="B62" s="9" t="s">
        <v>675</v>
      </c>
      <c r="C62" s="14" t="s">
        <v>676</v>
      </c>
      <c r="D62" s="158">
        <v>-9.7999999999999997E-3</v>
      </c>
      <c r="E62" s="158">
        <v>-8.8999999999999999E-3</v>
      </c>
      <c r="F62" s="158">
        <v>-0.01</v>
      </c>
      <c r="G62" s="158">
        <v>-3.5999999999999999E-3</v>
      </c>
      <c r="H62" s="158">
        <v>-3.8999999999999998E-3</v>
      </c>
      <c r="I62" s="158">
        <v>-3.5000000000000001E-3</v>
      </c>
      <c r="J62" s="158">
        <v>-3.3999999999999998E-3</v>
      </c>
      <c r="K62" s="158">
        <v>-5.1999999999999998E-3</v>
      </c>
    </row>
    <row r="63" spans="1:12" s="159" customFormat="1" ht="23.25" customHeight="1">
      <c r="A63" s="159" t="s">
        <v>509</v>
      </c>
      <c r="B63" s="11" t="s">
        <v>677</v>
      </c>
      <c r="C63" s="15" t="s">
        <v>678</v>
      </c>
      <c r="D63" s="160">
        <v>-6.9199999999999998E-2</v>
      </c>
      <c r="E63" s="160">
        <v>-7.0000000000000007E-2</v>
      </c>
      <c r="F63" s="160">
        <v>-6.9699999999999998E-2</v>
      </c>
      <c r="G63" s="160">
        <v>-7.1999999999999995E-2</v>
      </c>
      <c r="H63" s="160">
        <v>-7.2400000000000006E-2</v>
      </c>
      <c r="I63" s="160">
        <v>-7.0900000000000005E-2</v>
      </c>
      <c r="J63" s="160">
        <v>-6.9800000000000001E-2</v>
      </c>
      <c r="K63" s="160">
        <v>-7.0400000000000004E-2</v>
      </c>
    </row>
    <row r="64" spans="1:12" s="159" customFormat="1" ht="23.25" customHeight="1">
      <c r="A64" s="159" t="s">
        <v>509</v>
      </c>
      <c r="B64" s="11" t="s">
        <v>679</v>
      </c>
      <c r="C64" s="15" t="s">
        <v>680</v>
      </c>
      <c r="D64" s="160">
        <v>1E-4</v>
      </c>
      <c r="E64" s="160">
        <v>0</v>
      </c>
      <c r="F64" s="160">
        <v>-1E-4</v>
      </c>
      <c r="G64" s="160">
        <v>5.0000000000000001E-4</v>
      </c>
      <c r="H64" s="160">
        <v>-1E-4</v>
      </c>
      <c r="I64" s="160">
        <v>0</v>
      </c>
      <c r="J64" s="160">
        <v>-1E-4</v>
      </c>
      <c r="K64" s="160">
        <v>-1E-4</v>
      </c>
    </row>
    <row r="65" spans="1:12" s="159" customFormat="1" ht="23.25" customHeight="1">
      <c r="A65" s="159" t="s">
        <v>509</v>
      </c>
      <c r="B65" s="11" t="s">
        <v>681</v>
      </c>
      <c r="C65" s="15" t="s">
        <v>682</v>
      </c>
      <c r="D65" s="160">
        <v>0</v>
      </c>
      <c r="E65" s="160">
        <v>2.0000000000000001E-4</v>
      </c>
      <c r="F65" s="160">
        <v>2.9999999999999997E-4</v>
      </c>
      <c r="G65" s="160">
        <v>-1E-4</v>
      </c>
      <c r="H65" s="160">
        <v>-1E-4</v>
      </c>
      <c r="I65" s="160">
        <v>0</v>
      </c>
      <c r="J65" s="160">
        <v>0</v>
      </c>
      <c r="K65" s="160">
        <v>0</v>
      </c>
    </row>
    <row r="66" spans="1:12" s="159" customFormat="1" ht="44.25" customHeight="1" thickBot="1">
      <c r="B66" s="11"/>
      <c r="C66" s="15" t="s">
        <v>683</v>
      </c>
      <c r="D66" s="160">
        <v>-2.0000000000000001E-4</v>
      </c>
      <c r="E66" s="160">
        <v>-4.0000000000000002E-4</v>
      </c>
      <c r="F66" s="160">
        <v>0</v>
      </c>
      <c r="G66" s="160">
        <v>0</v>
      </c>
      <c r="H66" s="160">
        <v>0</v>
      </c>
      <c r="I66" s="160">
        <v>0</v>
      </c>
      <c r="J66" s="160">
        <v>0</v>
      </c>
      <c r="K66" s="160">
        <v>0</v>
      </c>
    </row>
    <row r="67" spans="1:12" s="155" customFormat="1" ht="24.75" customHeight="1" thickTop="1" thickBot="1">
      <c r="A67" s="155" t="s">
        <v>509</v>
      </c>
      <c r="B67" s="9" t="s">
        <v>684</v>
      </c>
      <c r="C67" s="156" t="s">
        <v>685</v>
      </c>
      <c r="D67" s="906">
        <v>1.43E-2</v>
      </c>
      <c r="E67" s="906">
        <v>1.2699999999999999E-2</v>
      </c>
      <c r="F67" s="906">
        <v>1.12E-2</v>
      </c>
      <c r="G67" s="906">
        <v>8.9999999999999993E-3</v>
      </c>
      <c r="H67" s="906">
        <v>6.1000000000000004E-3</v>
      </c>
      <c r="I67" s="906">
        <v>5.5999999999999999E-3</v>
      </c>
      <c r="J67" s="1003">
        <v>6.1000000000000004E-3</v>
      </c>
      <c r="K67" s="1003">
        <v>5.7000000000000002E-3</v>
      </c>
      <c r="L67" s="157"/>
    </row>
    <row r="68" spans="1:12" ht="4.5" hidden="1" customHeight="1" thickTop="1">
      <c r="A68" s="654" t="s">
        <v>508</v>
      </c>
      <c r="B68" s="17" t="s">
        <v>508</v>
      </c>
      <c r="C68" s="168"/>
      <c r="D68" s="431"/>
      <c r="E68" s="431"/>
      <c r="F68" s="431"/>
      <c r="G68" s="431"/>
      <c r="H68" s="431"/>
      <c r="I68" s="431"/>
      <c r="J68" s="431"/>
      <c r="K68" s="431"/>
    </row>
    <row r="69" spans="1:12" ht="14.25" thickTop="1" thickBot="1">
      <c r="A69" s="907"/>
      <c r="B69" s="907"/>
      <c r="C69" s="455"/>
      <c r="D69" s="824"/>
      <c r="E69" s="824"/>
      <c r="F69" s="824"/>
      <c r="G69" s="824"/>
      <c r="H69" s="824"/>
      <c r="I69" s="824"/>
      <c r="J69" s="824"/>
      <c r="K69" s="824"/>
      <c r="L69" s="456"/>
    </row>
    <row r="70" spans="1:12" ht="23.25" customHeight="1">
      <c r="C70" s="115" t="s">
        <v>421</v>
      </c>
    </row>
    <row r="71" spans="1:12" ht="15">
      <c r="C71" s="115" t="s">
        <v>686</v>
      </c>
    </row>
    <row r="72" spans="1:12" ht="15">
      <c r="C72" s="115" t="s">
        <v>687</v>
      </c>
    </row>
    <row r="73" spans="1:12" ht="15">
      <c r="C73" s="115" t="s">
        <v>424</v>
      </c>
    </row>
    <row r="74" spans="1:12" ht="15">
      <c r="C74" s="115" t="s">
        <v>425</v>
      </c>
    </row>
    <row r="75" spans="1:12" ht="15">
      <c r="C75" s="115" t="s">
        <v>426</v>
      </c>
    </row>
    <row r="76" spans="1:12" ht="15">
      <c r="C76" s="115" t="s">
        <v>688</v>
      </c>
    </row>
    <row r="77" spans="1:12" ht="15">
      <c r="C77" s="115" t="s">
        <v>428</v>
      </c>
    </row>
    <row r="78" spans="1:12" ht="15">
      <c r="C78" s="115" t="s">
        <v>429</v>
      </c>
    </row>
    <row r="79" spans="1:12" ht="15">
      <c r="C79" s="115" t="s">
        <v>430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A6" sqref="A6"/>
    </sheetView>
  </sheetViews>
  <sheetFormatPr defaultRowHeight="15"/>
  <cols>
    <col min="1" max="1" width="60.85546875" style="728" customWidth="1"/>
    <col min="2" max="2" width="23.28515625" style="82" bestFit="1" customWidth="1"/>
    <col min="3" max="3" width="20.42578125" style="82" bestFit="1" customWidth="1"/>
    <col min="4" max="4" width="21.28515625" style="82" bestFit="1" customWidth="1"/>
    <col min="5" max="6" width="19.85546875" style="82" bestFit="1" customWidth="1"/>
    <col min="7" max="7" width="21.28515625" style="82" bestFit="1" customWidth="1"/>
    <col min="8" max="8" width="20.42578125" style="82" bestFit="1" customWidth="1"/>
    <col min="9" max="10" width="19.85546875" style="82" bestFit="1" customWidth="1"/>
    <col min="11" max="11" width="19.28515625" style="751" bestFit="1" customWidth="1"/>
    <col min="12" max="13" width="19.28515625" style="82" bestFit="1" customWidth="1"/>
    <col min="14" max="15" width="20.42578125" style="82" bestFit="1" customWidth="1"/>
    <col min="16" max="16" width="3.85546875" style="186" customWidth="1"/>
    <col min="17" max="17" width="13.85546875" style="940" bestFit="1" customWidth="1"/>
    <col min="18" max="18" width="11.140625" style="940" bestFit="1" customWidth="1"/>
    <col min="19" max="256" width="9.140625" style="940"/>
    <col min="257" max="257" width="60.85546875" style="940" customWidth="1"/>
    <col min="258" max="258" width="23.28515625" style="940" bestFit="1" customWidth="1"/>
    <col min="259" max="259" width="20.42578125" style="940" bestFit="1" customWidth="1"/>
    <col min="260" max="260" width="21.28515625" style="940" bestFit="1" customWidth="1"/>
    <col min="261" max="262" width="19.85546875" style="940" bestFit="1" customWidth="1"/>
    <col min="263" max="263" width="21.28515625" style="940" bestFit="1" customWidth="1"/>
    <col min="264" max="264" width="20.42578125" style="940" bestFit="1" customWidth="1"/>
    <col min="265" max="266" width="19.85546875" style="940" bestFit="1" customWidth="1"/>
    <col min="267" max="269" width="19.28515625" style="940" bestFit="1" customWidth="1"/>
    <col min="270" max="271" width="20.42578125" style="940" bestFit="1" customWidth="1"/>
    <col min="272" max="272" width="3.85546875" style="940" customWidth="1"/>
    <col min="273" max="273" width="13.85546875" style="940" bestFit="1" customWidth="1"/>
    <col min="274" max="274" width="11.140625" style="940" bestFit="1" customWidth="1"/>
    <col min="275" max="512" width="9.140625" style="940"/>
    <col min="513" max="513" width="60.85546875" style="940" customWidth="1"/>
    <col min="514" max="514" width="23.28515625" style="940" bestFit="1" customWidth="1"/>
    <col min="515" max="515" width="20.42578125" style="940" bestFit="1" customWidth="1"/>
    <col min="516" max="516" width="21.28515625" style="940" bestFit="1" customWidth="1"/>
    <col min="517" max="518" width="19.85546875" style="940" bestFit="1" customWidth="1"/>
    <col min="519" max="519" width="21.28515625" style="940" bestFit="1" customWidth="1"/>
    <col min="520" max="520" width="20.42578125" style="940" bestFit="1" customWidth="1"/>
    <col min="521" max="522" width="19.85546875" style="940" bestFit="1" customWidth="1"/>
    <col min="523" max="525" width="19.28515625" style="940" bestFit="1" customWidth="1"/>
    <col min="526" max="527" width="20.42578125" style="940" bestFit="1" customWidth="1"/>
    <col min="528" max="528" width="3.85546875" style="940" customWidth="1"/>
    <col min="529" max="529" width="13.85546875" style="940" bestFit="1" customWidth="1"/>
    <col min="530" max="530" width="11.140625" style="940" bestFit="1" customWidth="1"/>
    <col min="531" max="768" width="9.140625" style="940"/>
    <col min="769" max="769" width="60.85546875" style="940" customWidth="1"/>
    <col min="770" max="770" width="23.28515625" style="940" bestFit="1" customWidth="1"/>
    <col min="771" max="771" width="20.42578125" style="940" bestFit="1" customWidth="1"/>
    <col min="772" max="772" width="21.28515625" style="940" bestFit="1" customWidth="1"/>
    <col min="773" max="774" width="19.85546875" style="940" bestFit="1" customWidth="1"/>
    <col min="775" max="775" width="21.28515625" style="940" bestFit="1" customWidth="1"/>
    <col min="776" max="776" width="20.42578125" style="940" bestFit="1" customWidth="1"/>
    <col min="777" max="778" width="19.85546875" style="940" bestFit="1" customWidth="1"/>
    <col min="779" max="781" width="19.28515625" style="940" bestFit="1" customWidth="1"/>
    <col min="782" max="783" width="20.42578125" style="940" bestFit="1" customWidth="1"/>
    <col min="784" max="784" width="3.85546875" style="940" customWidth="1"/>
    <col min="785" max="785" width="13.85546875" style="940" bestFit="1" customWidth="1"/>
    <col min="786" max="786" width="11.140625" style="940" bestFit="1" customWidth="1"/>
    <col min="787" max="1024" width="9.140625" style="940"/>
    <col min="1025" max="1025" width="60.85546875" style="940" customWidth="1"/>
    <col min="1026" max="1026" width="23.28515625" style="940" bestFit="1" customWidth="1"/>
    <col min="1027" max="1027" width="20.42578125" style="940" bestFit="1" customWidth="1"/>
    <col min="1028" max="1028" width="21.28515625" style="940" bestFit="1" customWidth="1"/>
    <col min="1029" max="1030" width="19.85546875" style="940" bestFit="1" customWidth="1"/>
    <col min="1031" max="1031" width="21.28515625" style="940" bestFit="1" customWidth="1"/>
    <col min="1032" max="1032" width="20.42578125" style="940" bestFit="1" customWidth="1"/>
    <col min="1033" max="1034" width="19.85546875" style="940" bestFit="1" customWidth="1"/>
    <col min="1035" max="1037" width="19.28515625" style="940" bestFit="1" customWidth="1"/>
    <col min="1038" max="1039" width="20.42578125" style="940" bestFit="1" customWidth="1"/>
    <col min="1040" max="1040" width="3.85546875" style="940" customWidth="1"/>
    <col min="1041" max="1041" width="13.85546875" style="940" bestFit="1" customWidth="1"/>
    <col min="1042" max="1042" width="11.140625" style="940" bestFit="1" customWidth="1"/>
    <col min="1043" max="1280" width="9.140625" style="940"/>
    <col min="1281" max="1281" width="60.85546875" style="940" customWidth="1"/>
    <col min="1282" max="1282" width="23.28515625" style="940" bestFit="1" customWidth="1"/>
    <col min="1283" max="1283" width="20.42578125" style="940" bestFit="1" customWidth="1"/>
    <col min="1284" max="1284" width="21.28515625" style="940" bestFit="1" customWidth="1"/>
    <col min="1285" max="1286" width="19.85546875" style="940" bestFit="1" customWidth="1"/>
    <col min="1287" max="1287" width="21.28515625" style="940" bestFit="1" customWidth="1"/>
    <col min="1288" max="1288" width="20.42578125" style="940" bestFit="1" customWidth="1"/>
    <col min="1289" max="1290" width="19.85546875" style="940" bestFit="1" customWidth="1"/>
    <col min="1291" max="1293" width="19.28515625" style="940" bestFit="1" customWidth="1"/>
    <col min="1294" max="1295" width="20.42578125" style="940" bestFit="1" customWidth="1"/>
    <col min="1296" max="1296" width="3.85546875" style="940" customWidth="1"/>
    <col min="1297" max="1297" width="13.85546875" style="940" bestFit="1" customWidth="1"/>
    <col min="1298" max="1298" width="11.140625" style="940" bestFit="1" customWidth="1"/>
    <col min="1299" max="1536" width="9.140625" style="940"/>
    <col min="1537" max="1537" width="60.85546875" style="940" customWidth="1"/>
    <col min="1538" max="1538" width="23.28515625" style="940" bestFit="1" customWidth="1"/>
    <col min="1539" max="1539" width="20.42578125" style="940" bestFit="1" customWidth="1"/>
    <col min="1540" max="1540" width="21.28515625" style="940" bestFit="1" customWidth="1"/>
    <col min="1541" max="1542" width="19.85546875" style="940" bestFit="1" customWidth="1"/>
    <col min="1543" max="1543" width="21.28515625" style="940" bestFit="1" customWidth="1"/>
    <col min="1544" max="1544" width="20.42578125" style="940" bestFit="1" customWidth="1"/>
    <col min="1545" max="1546" width="19.85546875" style="940" bestFit="1" customWidth="1"/>
    <col min="1547" max="1549" width="19.28515625" style="940" bestFit="1" customWidth="1"/>
    <col min="1550" max="1551" width="20.42578125" style="940" bestFit="1" customWidth="1"/>
    <col min="1552" max="1552" width="3.85546875" style="940" customWidth="1"/>
    <col min="1553" max="1553" width="13.85546875" style="940" bestFit="1" customWidth="1"/>
    <col min="1554" max="1554" width="11.140625" style="940" bestFit="1" customWidth="1"/>
    <col min="1555" max="1792" width="9.140625" style="940"/>
    <col min="1793" max="1793" width="60.85546875" style="940" customWidth="1"/>
    <col min="1794" max="1794" width="23.28515625" style="940" bestFit="1" customWidth="1"/>
    <col min="1795" max="1795" width="20.42578125" style="940" bestFit="1" customWidth="1"/>
    <col min="1796" max="1796" width="21.28515625" style="940" bestFit="1" customWidth="1"/>
    <col min="1797" max="1798" width="19.85546875" style="940" bestFit="1" customWidth="1"/>
    <col min="1799" max="1799" width="21.28515625" style="940" bestFit="1" customWidth="1"/>
    <col min="1800" max="1800" width="20.42578125" style="940" bestFit="1" customWidth="1"/>
    <col min="1801" max="1802" width="19.85546875" style="940" bestFit="1" customWidth="1"/>
    <col min="1803" max="1805" width="19.28515625" style="940" bestFit="1" customWidth="1"/>
    <col min="1806" max="1807" width="20.42578125" style="940" bestFit="1" customWidth="1"/>
    <col min="1808" max="1808" width="3.85546875" style="940" customWidth="1"/>
    <col min="1809" max="1809" width="13.85546875" style="940" bestFit="1" customWidth="1"/>
    <col min="1810" max="1810" width="11.140625" style="940" bestFit="1" customWidth="1"/>
    <col min="1811" max="2048" width="9.140625" style="940"/>
    <col min="2049" max="2049" width="60.85546875" style="940" customWidth="1"/>
    <col min="2050" max="2050" width="23.28515625" style="940" bestFit="1" customWidth="1"/>
    <col min="2051" max="2051" width="20.42578125" style="940" bestFit="1" customWidth="1"/>
    <col min="2052" max="2052" width="21.28515625" style="940" bestFit="1" customWidth="1"/>
    <col min="2053" max="2054" width="19.85546875" style="940" bestFit="1" customWidth="1"/>
    <col min="2055" max="2055" width="21.28515625" style="940" bestFit="1" customWidth="1"/>
    <col min="2056" max="2056" width="20.42578125" style="940" bestFit="1" customWidth="1"/>
    <col min="2057" max="2058" width="19.85546875" style="940" bestFit="1" customWidth="1"/>
    <col min="2059" max="2061" width="19.28515625" style="940" bestFit="1" customWidth="1"/>
    <col min="2062" max="2063" width="20.42578125" style="940" bestFit="1" customWidth="1"/>
    <col min="2064" max="2064" width="3.85546875" style="940" customWidth="1"/>
    <col min="2065" max="2065" width="13.85546875" style="940" bestFit="1" customWidth="1"/>
    <col min="2066" max="2066" width="11.140625" style="940" bestFit="1" customWidth="1"/>
    <col min="2067" max="2304" width="9.140625" style="940"/>
    <col min="2305" max="2305" width="60.85546875" style="940" customWidth="1"/>
    <col min="2306" max="2306" width="23.28515625" style="940" bestFit="1" customWidth="1"/>
    <col min="2307" max="2307" width="20.42578125" style="940" bestFit="1" customWidth="1"/>
    <col min="2308" max="2308" width="21.28515625" style="940" bestFit="1" customWidth="1"/>
    <col min="2309" max="2310" width="19.85546875" style="940" bestFit="1" customWidth="1"/>
    <col min="2311" max="2311" width="21.28515625" style="940" bestFit="1" customWidth="1"/>
    <col min="2312" max="2312" width="20.42578125" style="940" bestFit="1" customWidth="1"/>
    <col min="2313" max="2314" width="19.85546875" style="940" bestFit="1" customWidth="1"/>
    <col min="2315" max="2317" width="19.28515625" style="940" bestFit="1" customWidth="1"/>
    <col min="2318" max="2319" width="20.42578125" style="940" bestFit="1" customWidth="1"/>
    <col min="2320" max="2320" width="3.85546875" style="940" customWidth="1"/>
    <col min="2321" max="2321" width="13.85546875" style="940" bestFit="1" customWidth="1"/>
    <col min="2322" max="2322" width="11.140625" style="940" bestFit="1" customWidth="1"/>
    <col min="2323" max="2560" width="9.140625" style="940"/>
    <col min="2561" max="2561" width="60.85546875" style="940" customWidth="1"/>
    <col min="2562" max="2562" width="23.28515625" style="940" bestFit="1" customWidth="1"/>
    <col min="2563" max="2563" width="20.42578125" style="940" bestFit="1" customWidth="1"/>
    <col min="2564" max="2564" width="21.28515625" style="940" bestFit="1" customWidth="1"/>
    <col min="2565" max="2566" width="19.85546875" style="940" bestFit="1" customWidth="1"/>
    <col min="2567" max="2567" width="21.28515625" style="940" bestFit="1" customWidth="1"/>
    <col min="2568" max="2568" width="20.42578125" style="940" bestFit="1" customWidth="1"/>
    <col min="2569" max="2570" width="19.85546875" style="940" bestFit="1" customWidth="1"/>
    <col min="2571" max="2573" width="19.28515625" style="940" bestFit="1" customWidth="1"/>
    <col min="2574" max="2575" width="20.42578125" style="940" bestFit="1" customWidth="1"/>
    <col min="2576" max="2576" width="3.85546875" style="940" customWidth="1"/>
    <col min="2577" max="2577" width="13.85546875" style="940" bestFit="1" customWidth="1"/>
    <col min="2578" max="2578" width="11.140625" style="940" bestFit="1" customWidth="1"/>
    <col min="2579" max="2816" width="9.140625" style="940"/>
    <col min="2817" max="2817" width="60.85546875" style="940" customWidth="1"/>
    <col min="2818" max="2818" width="23.28515625" style="940" bestFit="1" customWidth="1"/>
    <col min="2819" max="2819" width="20.42578125" style="940" bestFit="1" customWidth="1"/>
    <col min="2820" max="2820" width="21.28515625" style="940" bestFit="1" customWidth="1"/>
    <col min="2821" max="2822" width="19.85546875" style="940" bestFit="1" customWidth="1"/>
    <col min="2823" max="2823" width="21.28515625" style="940" bestFit="1" customWidth="1"/>
    <col min="2824" max="2824" width="20.42578125" style="940" bestFit="1" customWidth="1"/>
    <col min="2825" max="2826" width="19.85546875" style="940" bestFit="1" customWidth="1"/>
    <col min="2827" max="2829" width="19.28515625" style="940" bestFit="1" customWidth="1"/>
    <col min="2830" max="2831" width="20.42578125" style="940" bestFit="1" customWidth="1"/>
    <col min="2832" max="2832" width="3.85546875" style="940" customWidth="1"/>
    <col min="2833" max="2833" width="13.85546875" style="940" bestFit="1" customWidth="1"/>
    <col min="2834" max="2834" width="11.140625" style="940" bestFit="1" customWidth="1"/>
    <col min="2835" max="3072" width="9.140625" style="940"/>
    <col min="3073" max="3073" width="60.85546875" style="940" customWidth="1"/>
    <col min="3074" max="3074" width="23.28515625" style="940" bestFit="1" customWidth="1"/>
    <col min="3075" max="3075" width="20.42578125" style="940" bestFit="1" customWidth="1"/>
    <col min="3076" max="3076" width="21.28515625" style="940" bestFit="1" customWidth="1"/>
    <col min="3077" max="3078" width="19.85546875" style="940" bestFit="1" customWidth="1"/>
    <col min="3079" max="3079" width="21.28515625" style="940" bestFit="1" customWidth="1"/>
    <col min="3080" max="3080" width="20.42578125" style="940" bestFit="1" customWidth="1"/>
    <col min="3081" max="3082" width="19.85546875" style="940" bestFit="1" customWidth="1"/>
    <col min="3083" max="3085" width="19.28515625" style="940" bestFit="1" customWidth="1"/>
    <col min="3086" max="3087" width="20.42578125" style="940" bestFit="1" customWidth="1"/>
    <col min="3088" max="3088" width="3.85546875" style="940" customWidth="1"/>
    <col min="3089" max="3089" width="13.85546875" style="940" bestFit="1" customWidth="1"/>
    <col min="3090" max="3090" width="11.140625" style="940" bestFit="1" customWidth="1"/>
    <col min="3091" max="3328" width="9.140625" style="940"/>
    <col min="3329" max="3329" width="60.85546875" style="940" customWidth="1"/>
    <col min="3330" max="3330" width="23.28515625" style="940" bestFit="1" customWidth="1"/>
    <col min="3331" max="3331" width="20.42578125" style="940" bestFit="1" customWidth="1"/>
    <col min="3332" max="3332" width="21.28515625" style="940" bestFit="1" customWidth="1"/>
    <col min="3333" max="3334" width="19.85546875" style="940" bestFit="1" customWidth="1"/>
    <col min="3335" max="3335" width="21.28515625" style="940" bestFit="1" customWidth="1"/>
    <col min="3336" max="3336" width="20.42578125" style="940" bestFit="1" customWidth="1"/>
    <col min="3337" max="3338" width="19.85546875" style="940" bestFit="1" customWidth="1"/>
    <col min="3339" max="3341" width="19.28515625" style="940" bestFit="1" customWidth="1"/>
    <col min="3342" max="3343" width="20.42578125" style="940" bestFit="1" customWidth="1"/>
    <col min="3344" max="3344" width="3.85546875" style="940" customWidth="1"/>
    <col min="3345" max="3345" width="13.85546875" style="940" bestFit="1" customWidth="1"/>
    <col min="3346" max="3346" width="11.140625" style="940" bestFit="1" customWidth="1"/>
    <col min="3347" max="3584" width="9.140625" style="940"/>
    <col min="3585" max="3585" width="60.85546875" style="940" customWidth="1"/>
    <col min="3586" max="3586" width="23.28515625" style="940" bestFit="1" customWidth="1"/>
    <col min="3587" max="3587" width="20.42578125" style="940" bestFit="1" customWidth="1"/>
    <col min="3588" max="3588" width="21.28515625" style="940" bestFit="1" customWidth="1"/>
    <col min="3589" max="3590" width="19.85546875" style="940" bestFit="1" customWidth="1"/>
    <col min="3591" max="3591" width="21.28515625" style="940" bestFit="1" customWidth="1"/>
    <col min="3592" max="3592" width="20.42578125" style="940" bestFit="1" customWidth="1"/>
    <col min="3593" max="3594" width="19.85546875" style="940" bestFit="1" customWidth="1"/>
    <col min="3595" max="3597" width="19.28515625" style="940" bestFit="1" customWidth="1"/>
    <col min="3598" max="3599" width="20.42578125" style="940" bestFit="1" customWidth="1"/>
    <col min="3600" max="3600" width="3.85546875" style="940" customWidth="1"/>
    <col min="3601" max="3601" width="13.85546875" style="940" bestFit="1" customWidth="1"/>
    <col min="3602" max="3602" width="11.140625" style="940" bestFit="1" customWidth="1"/>
    <col min="3603" max="3840" width="9.140625" style="940"/>
    <col min="3841" max="3841" width="60.85546875" style="940" customWidth="1"/>
    <col min="3842" max="3842" width="23.28515625" style="940" bestFit="1" customWidth="1"/>
    <col min="3843" max="3843" width="20.42578125" style="940" bestFit="1" customWidth="1"/>
    <col min="3844" max="3844" width="21.28515625" style="940" bestFit="1" customWidth="1"/>
    <col min="3845" max="3846" width="19.85546875" style="940" bestFit="1" customWidth="1"/>
    <col min="3847" max="3847" width="21.28515625" style="940" bestFit="1" customWidth="1"/>
    <col min="3848" max="3848" width="20.42578125" style="940" bestFit="1" customWidth="1"/>
    <col min="3849" max="3850" width="19.85546875" style="940" bestFit="1" customWidth="1"/>
    <col min="3851" max="3853" width="19.28515625" style="940" bestFit="1" customWidth="1"/>
    <col min="3854" max="3855" width="20.42578125" style="940" bestFit="1" customWidth="1"/>
    <col min="3856" max="3856" width="3.85546875" style="940" customWidth="1"/>
    <col min="3857" max="3857" width="13.85546875" style="940" bestFit="1" customWidth="1"/>
    <col min="3858" max="3858" width="11.140625" style="940" bestFit="1" customWidth="1"/>
    <col min="3859" max="4096" width="9.140625" style="940"/>
    <col min="4097" max="4097" width="60.85546875" style="940" customWidth="1"/>
    <col min="4098" max="4098" width="23.28515625" style="940" bestFit="1" customWidth="1"/>
    <col min="4099" max="4099" width="20.42578125" style="940" bestFit="1" customWidth="1"/>
    <col min="4100" max="4100" width="21.28515625" style="940" bestFit="1" customWidth="1"/>
    <col min="4101" max="4102" width="19.85546875" style="940" bestFit="1" customWidth="1"/>
    <col min="4103" max="4103" width="21.28515625" style="940" bestFit="1" customWidth="1"/>
    <col min="4104" max="4104" width="20.42578125" style="940" bestFit="1" customWidth="1"/>
    <col min="4105" max="4106" width="19.85546875" style="940" bestFit="1" customWidth="1"/>
    <col min="4107" max="4109" width="19.28515625" style="940" bestFit="1" customWidth="1"/>
    <col min="4110" max="4111" width="20.42578125" style="940" bestFit="1" customWidth="1"/>
    <col min="4112" max="4112" width="3.85546875" style="940" customWidth="1"/>
    <col min="4113" max="4113" width="13.85546875" style="940" bestFit="1" customWidth="1"/>
    <col min="4114" max="4114" width="11.140625" style="940" bestFit="1" customWidth="1"/>
    <col min="4115" max="4352" width="9.140625" style="940"/>
    <col min="4353" max="4353" width="60.85546875" style="940" customWidth="1"/>
    <col min="4354" max="4354" width="23.28515625" style="940" bestFit="1" customWidth="1"/>
    <col min="4355" max="4355" width="20.42578125" style="940" bestFit="1" customWidth="1"/>
    <col min="4356" max="4356" width="21.28515625" style="940" bestFit="1" customWidth="1"/>
    <col min="4357" max="4358" width="19.85546875" style="940" bestFit="1" customWidth="1"/>
    <col min="4359" max="4359" width="21.28515625" style="940" bestFit="1" customWidth="1"/>
    <col min="4360" max="4360" width="20.42578125" style="940" bestFit="1" customWidth="1"/>
    <col min="4361" max="4362" width="19.85546875" style="940" bestFit="1" customWidth="1"/>
    <col min="4363" max="4365" width="19.28515625" style="940" bestFit="1" customWidth="1"/>
    <col min="4366" max="4367" width="20.42578125" style="940" bestFit="1" customWidth="1"/>
    <col min="4368" max="4368" width="3.85546875" style="940" customWidth="1"/>
    <col min="4369" max="4369" width="13.85546875" style="940" bestFit="1" customWidth="1"/>
    <col min="4370" max="4370" width="11.140625" style="940" bestFit="1" customWidth="1"/>
    <col min="4371" max="4608" width="9.140625" style="940"/>
    <col min="4609" max="4609" width="60.85546875" style="940" customWidth="1"/>
    <col min="4610" max="4610" width="23.28515625" style="940" bestFit="1" customWidth="1"/>
    <col min="4611" max="4611" width="20.42578125" style="940" bestFit="1" customWidth="1"/>
    <col min="4612" max="4612" width="21.28515625" style="940" bestFit="1" customWidth="1"/>
    <col min="4613" max="4614" width="19.85546875" style="940" bestFit="1" customWidth="1"/>
    <col min="4615" max="4615" width="21.28515625" style="940" bestFit="1" customWidth="1"/>
    <col min="4616" max="4616" width="20.42578125" style="940" bestFit="1" customWidth="1"/>
    <col min="4617" max="4618" width="19.85546875" style="940" bestFit="1" customWidth="1"/>
    <col min="4619" max="4621" width="19.28515625" style="940" bestFit="1" customWidth="1"/>
    <col min="4622" max="4623" width="20.42578125" style="940" bestFit="1" customWidth="1"/>
    <col min="4624" max="4624" width="3.85546875" style="940" customWidth="1"/>
    <col min="4625" max="4625" width="13.85546875" style="940" bestFit="1" customWidth="1"/>
    <col min="4626" max="4626" width="11.140625" style="940" bestFit="1" customWidth="1"/>
    <col min="4627" max="4864" width="9.140625" style="940"/>
    <col min="4865" max="4865" width="60.85546875" style="940" customWidth="1"/>
    <col min="4866" max="4866" width="23.28515625" style="940" bestFit="1" customWidth="1"/>
    <col min="4867" max="4867" width="20.42578125" style="940" bestFit="1" customWidth="1"/>
    <col min="4868" max="4868" width="21.28515625" style="940" bestFit="1" customWidth="1"/>
    <col min="4869" max="4870" width="19.85546875" style="940" bestFit="1" customWidth="1"/>
    <col min="4871" max="4871" width="21.28515625" style="940" bestFit="1" customWidth="1"/>
    <col min="4872" max="4872" width="20.42578125" style="940" bestFit="1" customWidth="1"/>
    <col min="4873" max="4874" width="19.85546875" style="940" bestFit="1" customWidth="1"/>
    <col min="4875" max="4877" width="19.28515625" style="940" bestFit="1" customWidth="1"/>
    <col min="4878" max="4879" width="20.42578125" style="940" bestFit="1" customWidth="1"/>
    <col min="4880" max="4880" width="3.85546875" style="940" customWidth="1"/>
    <col min="4881" max="4881" width="13.85546875" style="940" bestFit="1" customWidth="1"/>
    <col min="4882" max="4882" width="11.140625" style="940" bestFit="1" customWidth="1"/>
    <col min="4883" max="5120" width="9.140625" style="940"/>
    <col min="5121" max="5121" width="60.85546875" style="940" customWidth="1"/>
    <col min="5122" max="5122" width="23.28515625" style="940" bestFit="1" customWidth="1"/>
    <col min="5123" max="5123" width="20.42578125" style="940" bestFit="1" customWidth="1"/>
    <col min="5124" max="5124" width="21.28515625" style="940" bestFit="1" customWidth="1"/>
    <col min="5125" max="5126" width="19.85546875" style="940" bestFit="1" customWidth="1"/>
    <col min="5127" max="5127" width="21.28515625" style="940" bestFit="1" customWidth="1"/>
    <col min="5128" max="5128" width="20.42578125" style="940" bestFit="1" customWidth="1"/>
    <col min="5129" max="5130" width="19.85546875" style="940" bestFit="1" customWidth="1"/>
    <col min="5131" max="5133" width="19.28515625" style="940" bestFit="1" customWidth="1"/>
    <col min="5134" max="5135" width="20.42578125" style="940" bestFit="1" customWidth="1"/>
    <col min="5136" max="5136" width="3.85546875" style="940" customWidth="1"/>
    <col min="5137" max="5137" width="13.85546875" style="940" bestFit="1" customWidth="1"/>
    <col min="5138" max="5138" width="11.140625" style="940" bestFit="1" customWidth="1"/>
    <col min="5139" max="5376" width="9.140625" style="940"/>
    <col min="5377" max="5377" width="60.85546875" style="940" customWidth="1"/>
    <col min="5378" max="5378" width="23.28515625" style="940" bestFit="1" customWidth="1"/>
    <col min="5379" max="5379" width="20.42578125" style="940" bestFit="1" customWidth="1"/>
    <col min="5380" max="5380" width="21.28515625" style="940" bestFit="1" customWidth="1"/>
    <col min="5381" max="5382" width="19.85546875" style="940" bestFit="1" customWidth="1"/>
    <col min="5383" max="5383" width="21.28515625" style="940" bestFit="1" customWidth="1"/>
    <col min="5384" max="5384" width="20.42578125" style="940" bestFit="1" customWidth="1"/>
    <col min="5385" max="5386" width="19.85546875" style="940" bestFit="1" customWidth="1"/>
    <col min="5387" max="5389" width="19.28515625" style="940" bestFit="1" customWidth="1"/>
    <col min="5390" max="5391" width="20.42578125" style="940" bestFit="1" customWidth="1"/>
    <col min="5392" max="5392" width="3.85546875" style="940" customWidth="1"/>
    <col min="5393" max="5393" width="13.85546875" style="940" bestFit="1" customWidth="1"/>
    <col min="5394" max="5394" width="11.140625" style="940" bestFit="1" customWidth="1"/>
    <col min="5395" max="5632" width="9.140625" style="940"/>
    <col min="5633" max="5633" width="60.85546875" style="940" customWidth="1"/>
    <col min="5634" max="5634" width="23.28515625" style="940" bestFit="1" customWidth="1"/>
    <col min="5635" max="5635" width="20.42578125" style="940" bestFit="1" customWidth="1"/>
    <col min="5636" max="5636" width="21.28515625" style="940" bestFit="1" customWidth="1"/>
    <col min="5637" max="5638" width="19.85546875" style="940" bestFit="1" customWidth="1"/>
    <col min="5639" max="5639" width="21.28515625" style="940" bestFit="1" customWidth="1"/>
    <col min="5640" max="5640" width="20.42578125" style="940" bestFit="1" customWidth="1"/>
    <col min="5641" max="5642" width="19.85546875" style="940" bestFit="1" customWidth="1"/>
    <col min="5643" max="5645" width="19.28515625" style="940" bestFit="1" customWidth="1"/>
    <col min="5646" max="5647" width="20.42578125" style="940" bestFit="1" customWidth="1"/>
    <col min="5648" max="5648" width="3.85546875" style="940" customWidth="1"/>
    <col min="5649" max="5649" width="13.85546875" style="940" bestFit="1" customWidth="1"/>
    <col min="5650" max="5650" width="11.140625" style="940" bestFit="1" customWidth="1"/>
    <col min="5651" max="5888" width="9.140625" style="940"/>
    <col min="5889" max="5889" width="60.85546875" style="940" customWidth="1"/>
    <col min="5890" max="5890" width="23.28515625" style="940" bestFit="1" customWidth="1"/>
    <col min="5891" max="5891" width="20.42578125" style="940" bestFit="1" customWidth="1"/>
    <col min="5892" max="5892" width="21.28515625" style="940" bestFit="1" customWidth="1"/>
    <col min="5893" max="5894" width="19.85546875" style="940" bestFit="1" customWidth="1"/>
    <col min="5895" max="5895" width="21.28515625" style="940" bestFit="1" customWidth="1"/>
    <col min="5896" max="5896" width="20.42578125" style="940" bestFit="1" customWidth="1"/>
    <col min="5897" max="5898" width="19.85546875" style="940" bestFit="1" customWidth="1"/>
    <col min="5899" max="5901" width="19.28515625" style="940" bestFit="1" customWidth="1"/>
    <col min="5902" max="5903" width="20.42578125" style="940" bestFit="1" customWidth="1"/>
    <col min="5904" max="5904" width="3.85546875" style="940" customWidth="1"/>
    <col min="5905" max="5905" width="13.85546875" style="940" bestFit="1" customWidth="1"/>
    <col min="5906" max="5906" width="11.140625" style="940" bestFit="1" customWidth="1"/>
    <col min="5907" max="6144" width="9.140625" style="940"/>
    <col min="6145" max="6145" width="60.85546875" style="940" customWidth="1"/>
    <col min="6146" max="6146" width="23.28515625" style="940" bestFit="1" customWidth="1"/>
    <col min="6147" max="6147" width="20.42578125" style="940" bestFit="1" customWidth="1"/>
    <col min="6148" max="6148" width="21.28515625" style="940" bestFit="1" customWidth="1"/>
    <col min="6149" max="6150" width="19.85546875" style="940" bestFit="1" customWidth="1"/>
    <col min="6151" max="6151" width="21.28515625" style="940" bestFit="1" customWidth="1"/>
    <col min="6152" max="6152" width="20.42578125" style="940" bestFit="1" customWidth="1"/>
    <col min="6153" max="6154" width="19.85546875" style="940" bestFit="1" customWidth="1"/>
    <col min="6155" max="6157" width="19.28515625" style="940" bestFit="1" customWidth="1"/>
    <col min="6158" max="6159" width="20.42578125" style="940" bestFit="1" customWidth="1"/>
    <col min="6160" max="6160" width="3.85546875" style="940" customWidth="1"/>
    <col min="6161" max="6161" width="13.85546875" style="940" bestFit="1" customWidth="1"/>
    <col min="6162" max="6162" width="11.140625" style="940" bestFit="1" customWidth="1"/>
    <col min="6163" max="6400" width="9.140625" style="940"/>
    <col min="6401" max="6401" width="60.85546875" style="940" customWidth="1"/>
    <col min="6402" max="6402" width="23.28515625" style="940" bestFit="1" customWidth="1"/>
    <col min="6403" max="6403" width="20.42578125" style="940" bestFit="1" customWidth="1"/>
    <col min="6404" max="6404" width="21.28515625" style="940" bestFit="1" customWidth="1"/>
    <col min="6405" max="6406" width="19.85546875" style="940" bestFit="1" customWidth="1"/>
    <col min="6407" max="6407" width="21.28515625" style="940" bestFit="1" customWidth="1"/>
    <col min="6408" max="6408" width="20.42578125" style="940" bestFit="1" customWidth="1"/>
    <col min="6409" max="6410" width="19.85546875" style="940" bestFit="1" customWidth="1"/>
    <col min="6411" max="6413" width="19.28515625" style="940" bestFit="1" customWidth="1"/>
    <col min="6414" max="6415" width="20.42578125" style="940" bestFit="1" customWidth="1"/>
    <col min="6416" max="6416" width="3.85546875" style="940" customWidth="1"/>
    <col min="6417" max="6417" width="13.85546875" style="940" bestFit="1" customWidth="1"/>
    <col min="6418" max="6418" width="11.140625" style="940" bestFit="1" customWidth="1"/>
    <col min="6419" max="6656" width="9.140625" style="940"/>
    <col min="6657" max="6657" width="60.85546875" style="940" customWidth="1"/>
    <col min="6658" max="6658" width="23.28515625" style="940" bestFit="1" customWidth="1"/>
    <col min="6659" max="6659" width="20.42578125" style="940" bestFit="1" customWidth="1"/>
    <col min="6660" max="6660" width="21.28515625" style="940" bestFit="1" customWidth="1"/>
    <col min="6661" max="6662" width="19.85546875" style="940" bestFit="1" customWidth="1"/>
    <col min="6663" max="6663" width="21.28515625" style="940" bestFit="1" customWidth="1"/>
    <col min="6664" max="6664" width="20.42578125" style="940" bestFit="1" customWidth="1"/>
    <col min="6665" max="6666" width="19.85546875" style="940" bestFit="1" customWidth="1"/>
    <col min="6667" max="6669" width="19.28515625" style="940" bestFit="1" customWidth="1"/>
    <col min="6670" max="6671" width="20.42578125" style="940" bestFit="1" customWidth="1"/>
    <col min="6672" max="6672" width="3.85546875" style="940" customWidth="1"/>
    <col min="6673" max="6673" width="13.85546875" style="940" bestFit="1" customWidth="1"/>
    <col min="6674" max="6674" width="11.140625" style="940" bestFit="1" customWidth="1"/>
    <col min="6675" max="6912" width="9.140625" style="940"/>
    <col min="6913" max="6913" width="60.85546875" style="940" customWidth="1"/>
    <col min="6914" max="6914" width="23.28515625" style="940" bestFit="1" customWidth="1"/>
    <col min="6915" max="6915" width="20.42578125" style="940" bestFit="1" customWidth="1"/>
    <col min="6916" max="6916" width="21.28515625" style="940" bestFit="1" customWidth="1"/>
    <col min="6917" max="6918" width="19.85546875" style="940" bestFit="1" customWidth="1"/>
    <col min="6919" max="6919" width="21.28515625" style="940" bestFit="1" customWidth="1"/>
    <col min="6920" max="6920" width="20.42578125" style="940" bestFit="1" customWidth="1"/>
    <col min="6921" max="6922" width="19.85546875" style="940" bestFit="1" customWidth="1"/>
    <col min="6923" max="6925" width="19.28515625" style="940" bestFit="1" customWidth="1"/>
    <col min="6926" max="6927" width="20.42578125" style="940" bestFit="1" customWidth="1"/>
    <col min="6928" max="6928" width="3.85546875" style="940" customWidth="1"/>
    <col min="6929" max="6929" width="13.85546875" style="940" bestFit="1" customWidth="1"/>
    <col min="6930" max="6930" width="11.140625" style="940" bestFit="1" customWidth="1"/>
    <col min="6931" max="7168" width="9.140625" style="940"/>
    <col min="7169" max="7169" width="60.85546875" style="940" customWidth="1"/>
    <col min="7170" max="7170" width="23.28515625" style="940" bestFit="1" customWidth="1"/>
    <col min="7171" max="7171" width="20.42578125" style="940" bestFit="1" customWidth="1"/>
    <col min="7172" max="7172" width="21.28515625" style="940" bestFit="1" customWidth="1"/>
    <col min="7173" max="7174" width="19.85546875" style="940" bestFit="1" customWidth="1"/>
    <col min="7175" max="7175" width="21.28515625" style="940" bestFit="1" customWidth="1"/>
    <col min="7176" max="7176" width="20.42578125" style="940" bestFit="1" customWidth="1"/>
    <col min="7177" max="7178" width="19.85546875" style="940" bestFit="1" customWidth="1"/>
    <col min="7179" max="7181" width="19.28515625" style="940" bestFit="1" customWidth="1"/>
    <col min="7182" max="7183" width="20.42578125" style="940" bestFit="1" customWidth="1"/>
    <col min="7184" max="7184" width="3.85546875" style="940" customWidth="1"/>
    <col min="7185" max="7185" width="13.85546875" style="940" bestFit="1" customWidth="1"/>
    <col min="7186" max="7186" width="11.140625" style="940" bestFit="1" customWidth="1"/>
    <col min="7187" max="7424" width="9.140625" style="940"/>
    <col min="7425" max="7425" width="60.85546875" style="940" customWidth="1"/>
    <col min="7426" max="7426" width="23.28515625" style="940" bestFit="1" customWidth="1"/>
    <col min="7427" max="7427" width="20.42578125" style="940" bestFit="1" customWidth="1"/>
    <col min="7428" max="7428" width="21.28515625" style="940" bestFit="1" customWidth="1"/>
    <col min="7429" max="7430" width="19.85546875" style="940" bestFit="1" customWidth="1"/>
    <col min="7431" max="7431" width="21.28515625" style="940" bestFit="1" customWidth="1"/>
    <col min="7432" max="7432" width="20.42578125" style="940" bestFit="1" customWidth="1"/>
    <col min="7433" max="7434" width="19.85546875" style="940" bestFit="1" customWidth="1"/>
    <col min="7435" max="7437" width="19.28515625" style="940" bestFit="1" customWidth="1"/>
    <col min="7438" max="7439" width="20.42578125" style="940" bestFit="1" customWidth="1"/>
    <col min="7440" max="7440" width="3.85546875" style="940" customWidth="1"/>
    <col min="7441" max="7441" width="13.85546875" style="940" bestFit="1" customWidth="1"/>
    <col min="7442" max="7442" width="11.140625" style="940" bestFit="1" customWidth="1"/>
    <col min="7443" max="7680" width="9.140625" style="940"/>
    <col min="7681" max="7681" width="60.85546875" style="940" customWidth="1"/>
    <col min="7682" max="7682" width="23.28515625" style="940" bestFit="1" customWidth="1"/>
    <col min="7683" max="7683" width="20.42578125" style="940" bestFit="1" customWidth="1"/>
    <col min="7684" max="7684" width="21.28515625" style="940" bestFit="1" customWidth="1"/>
    <col min="7685" max="7686" width="19.85546875" style="940" bestFit="1" customWidth="1"/>
    <col min="7687" max="7687" width="21.28515625" style="940" bestFit="1" customWidth="1"/>
    <col min="7688" max="7688" width="20.42578125" style="940" bestFit="1" customWidth="1"/>
    <col min="7689" max="7690" width="19.85546875" style="940" bestFit="1" customWidth="1"/>
    <col min="7691" max="7693" width="19.28515625" style="940" bestFit="1" customWidth="1"/>
    <col min="7694" max="7695" width="20.42578125" style="940" bestFit="1" customWidth="1"/>
    <col min="7696" max="7696" width="3.85546875" style="940" customWidth="1"/>
    <col min="7697" max="7697" width="13.85546875" style="940" bestFit="1" customWidth="1"/>
    <col min="7698" max="7698" width="11.140625" style="940" bestFit="1" customWidth="1"/>
    <col min="7699" max="7936" width="9.140625" style="940"/>
    <col min="7937" max="7937" width="60.85546875" style="940" customWidth="1"/>
    <col min="7938" max="7938" width="23.28515625" style="940" bestFit="1" customWidth="1"/>
    <col min="7939" max="7939" width="20.42578125" style="940" bestFit="1" customWidth="1"/>
    <col min="7940" max="7940" width="21.28515625" style="940" bestFit="1" customWidth="1"/>
    <col min="7941" max="7942" width="19.85546875" style="940" bestFit="1" customWidth="1"/>
    <col min="7943" max="7943" width="21.28515625" style="940" bestFit="1" customWidth="1"/>
    <col min="7944" max="7944" width="20.42578125" style="940" bestFit="1" customWidth="1"/>
    <col min="7945" max="7946" width="19.85546875" style="940" bestFit="1" customWidth="1"/>
    <col min="7947" max="7949" width="19.28515625" style="940" bestFit="1" customWidth="1"/>
    <col min="7950" max="7951" width="20.42578125" style="940" bestFit="1" customWidth="1"/>
    <col min="7952" max="7952" width="3.85546875" style="940" customWidth="1"/>
    <col min="7953" max="7953" width="13.85546875" style="940" bestFit="1" customWidth="1"/>
    <col min="7954" max="7954" width="11.140625" style="940" bestFit="1" customWidth="1"/>
    <col min="7955" max="8192" width="9.140625" style="940"/>
    <col min="8193" max="8193" width="60.85546875" style="940" customWidth="1"/>
    <col min="8194" max="8194" width="23.28515625" style="940" bestFit="1" customWidth="1"/>
    <col min="8195" max="8195" width="20.42578125" style="940" bestFit="1" customWidth="1"/>
    <col min="8196" max="8196" width="21.28515625" style="940" bestFit="1" customWidth="1"/>
    <col min="8197" max="8198" width="19.85546875" style="940" bestFit="1" customWidth="1"/>
    <col min="8199" max="8199" width="21.28515625" style="940" bestFit="1" customWidth="1"/>
    <col min="8200" max="8200" width="20.42578125" style="940" bestFit="1" customWidth="1"/>
    <col min="8201" max="8202" width="19.85546875" style="940" bestFit="1" customWidth="1"/>
    <col min="8203" max="8205" width="19.28515625" style="940" bestFit="1" customWidth="1"/>
    <col min="8206" max="8207" width="20.42578125" style="940" bestFit="1" customWidth="1"/>
    <col min="8208" max="8208" width="3.85546875" style="940" customWidth="1"/>
    <col min="8209" max="8209" width="13.85546875" style="940" bestFit="1" customWidth="1"/>
    <col min="8210" max="8210" width="11.140625" style="940" bestFit="1" customWidth="1"/>
    <col min="8211" max="8448" width="9.140625" style="940"/>
    <col min="8449" max="8449" width="60.85546875" style="940" customWidth="1"/>
    <col min="8450" max="8450" width="23.28515625" style="940" bestFit="1" customWidth="1"/>
    <col min="8451" max="8451" width="20.42578125" style="940" bestFit="1" customWidth="1"/>
    <col min="8452" max="8452" width="21.28515625" style="940" bestFit="1" customWidth="1"/>
    <col min="8453" max="8454" width="19.85546875" style="940" bestFit="1" customWidth="1"/>
    <col min="8455" max="8455" width="21.28515625" style="940" bestFit="1" customWidth="1"/>
    <col min="8456" max="8456" width="20.42578125" style="940" bestFit="1" customWidth="1"/>
    <col min="8457" max="8458" width="19.85546875" style="940" bestFit="1" customWidth="1"/>
    <col min="8459" max="8461" width="19.28515625" style="940" bestFit="1" customWidth="1"/>
    <col min="8462" max="8463" width="20.42578125" style="940" bestFit="1" customWidth="1"/>
    <col min="8464" max="8464" width="3.85546875" style="940" customWidth="1"/>
    <col min="8465" max="8465" width="13.85546875" style="940" bestFit="1" customWidth="1"/>
    <col min="8466" max="8466" width="11.140625" style="940" bestFit="1" customWidth="1"/>
    <col min="8467" max="8704" width="9.140625" style="940"/>
    <col min="8705" max="8705" width="60.85546875" style="940" customWidth="1"/>
    <col min="8706" max="8706" width="23.28515625" style="940" bestFit="1" customWidth="1"/>
    <col min="8707" max="8707" width="20.42578125" style="940" bestFit="1" customWidth="1"/>
    <col min="8708" max="8708" width="21.28515625" style="940" bestFit="1" customWidth="1"/>
    <col min="8709" max="8710" width="19.85546875" style="940" bestFit="1" customWidth="1"/>
    <col min="8711" max="8711" width="21.28515625" style="940" bestFit="1" customWidth="1"/>
    <col min="8712" max="8712" width="20.42578125" style="940" bestFit="1" customWidth="1"/>
    <col min="8713" max="8714" width="19.85546875" style="940" bestFit="1" customWidth="1"/>
    <col min="8715" max="8717" width="19.28515625" style="940" bestFit="1" customWidth="1"/>
    <col min="8718" max="8719" width="20.42578125" style="940" bestFit="1" customWidth="1"/>
    <col min="8720" max="8720" width="3.85546875" style="940" customWidth="1"/>
    <col min="8721" max="8721" width="13.85546875" style="940" bestFit="1" customWidth="1"/>
    <col min="8722" max="8722" width="11.140625" style="940" bestFit="1" customWidth="1"/>
    <col min="8723" max="8960" width="9.140625" style="940"/>
    <col min="8961" max="8961" width="60.85546875" style="940" customWidth="1"/>
    <col min="8962" max="8962" width="23.28515625" style="940" bestFit="1" customWidth="1"/>
    <col min="8963" max="8963" width="20.42578125" style="940" bestFit="1" customWidth="1"/>
    <col min="8964" max="8964" width="21.28515625" style="940" bestFit="1" customWidth="1"/>
    <col min="8965" max="8966" width="19.85546875" style="940" bestFit="1" customWidth="1"/>
    <col min="8967" max="8967" width="21.28515625" style="940" bestFit="1" customWidth="1"/>
    <col min="8968" max="8968" width="20.42578125" style="940" bestFit="1" customWidth="1"/>
    <col min="8969" max="8970" width="19.85546875" style="940" bestFit="1" customWidth="1"/>
    <col min="8971" max="8973" width="19.28515625" style="940" bestFit="1" customWidth="1"/>
    <col min="8974" max="8975" width="20.42578125" style="940" bestFit="1" customWidth="1"/>
    <col min="8976" max="8976" width="3.85546875" style="940" customWidth="1"/>
    <col min="8977" max="8977" width="13.85546875" style="940" bestFit="1" customWidth="1"/>
    <col min="8978" max="8978" width="11.140625" style="940" bestFit="1" customWidth="1"/>
    <col min="8979" max="9216" width="9.140625" style="940"/>
    <col min="9217" max="9217" width="60.85546875" style="940" customWidth="1"/>
    <col min="9218" max="9218" width="23.28515625" style="940" bestFit="1" customWidth="1"/>
    <col min="9219" max="9219" width="20.42578125" style="940" bestFit="1" customWidth="1"/>
    <col min="9220" max="9220" width="21.28515625" style="940" bestFit="1" customWidth="1"/>
    <col min="9221" max="9222" width="19.85546875" style="940" bestFit="1" customWidth="1"/>
    <col min="9223" max="9223" width="21.28515625" style="940" bestFit="1" customWidth="1"/>
    <col min="9224" max="9224" width="20.42578125" style="940" bestFit="1" customWidth="1"/>
    <col min="9225" max="9226" width="19.85546875" style="940" bestFit="1" customWidth="1"/>
    <col min="9227" max="9229" width="19.28515625" style="940" bestFit="1" customWidth="1"/>
    <col min="9230" max="9231" width="20.42578125" style="940" bestFit="1" customWidth="1"/>
    <col min="9232" max="9232" width="3.85546875" style="940" customWidth="1"/>
    <col min="9233" max="9233" width="13.85546875" style="940" bestFit="1" customWidth="1"/>
    <col min="9234" max="9234" width="11.140625" style="940" bestFit="1" customWidth="1"/>
    <col min="9235" max="9472" width="9.140625" style="940"/>
    <col min="9473" max="9473" width="60.85546875" style="940" customWidth="1"/>
    <col min="9474" max="9474" width="23.28515625" style="940" bestFit="1" customWidth="1"/>
    <col min="9475" max="9475" width="20.42578125" style="940" bestFit="1" customWidth="1"/>
    <col min="9476" max="9476" width="21.28515625" style="940" bestFit="1" customWidth="1"/>
    <col min="9477" max="9478" width="19.85546875" style="940" bestFit="1" customWidth="1"/>
    <col min="9479" max="9479" width="21.28515625" style="940" bestFit="1" customWidth="1"/>
    <col min="9480" max="9480" width="20.42578125" style="940" bestFit="1" customWidth="1"/>
    <col min="9481" max="9482" width="19.85546875" style="940" bestFit="1" customWidth="1"/>
    <col min="9483" max="9485" width="19.28515625" style="940" bestFit="1" customWidth="1"/>
    <col min="9486" max="9487" width="20.42578125" style="940" bestFit="1" customWidth="1"/>
    <col min="9488" max="9488" width="3.85546875" style="940" customWidth="1"/>
    <col min="9489" max="9489" width="13.85546875" style="940" bestFit="1" customWidth="1"/>
    <col min="9490" max="9490" width="11.140625" style="940" bestFit="1" customWidth="1"/>
    <col min="9491" max="9728" width="9.140625" style="940"/>
    <col min="9729" max="9729" width="60.85546875" style="940" customWidth="1"/>
    <col min="9730" max="9730" width="23.28515625" style="940" bestFit="1" customWidth="1"/>
    <col min="9731" max="9731" width="20.42578125" style="940" bestFit="1" customWidth="1"/>
    <col min="9732" max="9732" width="21.28515625" style="940" bestFit="1" customWidth="1"/>
    <col min="9733" max="9734" width="19.85546875" style="940" bestFit="1" customWidth="1"/>
    <col min="9735" max="9735" width="21.28515625" style="940" bestFit="1" customWidth="1"/>
    <col min="9736" max="9736" width="20.42578125" style="940" bestFit="1" customWidth="1"/>
    <col min="9737" max="9738" width="19.85546875" style="940" bestFit="1" customWidth="1"/>
    <col min="9739" max="9741" width="19.28515625" style="940" bestFit="1" customWidth="1"/>
    <col min="9742" max="9743" width="20.42578125" style="940" bestFit="1" customWidth="1"/>
    <col min="9744" max="9744" width="3.85546875" style="940" customWidth="1"/>
    <col min="9745" max="9745" width="13.85546875" style="940" bestFit="1" customWidth="1"/>
    <col min="9746" max="9746" width="11.140625" style="940" bestFit="1" customWidth="1"/>
    <col min="9747" max="9984" width="9.140625" style="940"/>
    <col min="9985" max="9985" width="60.85546875" style="940" customWidth="1"/>
    <col min="9986" max="9986" width="23.28515625" style="940" bestFit="1" customWidth="1"/>
    <col min="9987" max="9987" width="20.42578125" style="940" bestFit="1" customWidth="1"/>
    <col min="9988" max="9988" width="21.28515625" style="940" bestFit="1" customWidth="1"/>
    <col min="9989" max="9990" width="19.85546875" style="940" bestFit="1" customWidth="1"/>
    <col min="9991" max="9991" width="21.28515625" style="940" bestFit="1" customWidth="1"/>
    <col min="9992" max="9992" width="20.42578125" style="940" bestFit="1" customWidth="1"/>
    <col min="9993" max="9994" width="19.85546875" style="940" bestFit="1" customWidth="1"/>
    <col min="9995" max="9997" width="19.28515625" style="940" bestFit="1" customWidth="1"/>
    <col min="9998" max="9999" width="20.42578125" style="940" bestFit="1" customWidth="1"/>
    <col min="10000" max="10000" width="3.85546875" style="940" customWidth="1"/>
    <col min="10001" max="10001" width="13.85546875" style="940" bestFit="1" customWidth="1"/>
    <col min="10002" max="10002" width="11.140625" style="940" bestFit="1" customWidth="1"/>
    <col min="10003" max="10240" width="9.140625" style="940"/>
    <col min="10241" max="10241" width="60.85546875" style="940" customWidth="1"/>
    <col min="10242" max="10242" width="23.28515625" style="940" bestFit="1" customWidth="1"/>
    <col min="10243" max="10243" width="20.42578125" style="940" bestFit="1" customWidth="1"/>
    <col min="10244" max="10244" width="21.28515625" style="940" bestFit="1" customWidth="1"/>
    <col min="10245" max="10246" width="19.85546875" style="940" bestFit="1" customWidth="1"/>
    <col min="10247" max="10247" width="21.28515625" style="940" bestFit="1" customWidth="1"/>
    <col min="10248" max="10248" width="20.42578125" style="940" bestFit="1" customWidth="1"/>
    <col min="10249" max="10250" width="19.85546875" style="940" bestFit="1" customWidth="1"/>
    <col min="10251" max="10253" width="19.28515625" style="940" bestFit="1" customWidth="1"/>
    <col min="10254" max="10255" width="20.42578125" style="940" bestFit="1" customWidth="1"/>
    <col min="10256" max="10256" width="3.85546875" style="940" customWidth="1"/>
    <col min="10257" max="10257" width="13.85546875" style="940" bestFit="1" customWidth="1"/>
    <col min="10258" max="10258" width="11.140625" style="940" bestFit="1" customWidth="1"/>
    <col min="10259" max="10496" width="9.140625" style="940"/>
    <col min="10497" max="10497" width="60.85546875" style="940" customWidth="1"/>
    <col min="10498" max="10498" width="23.28515625" style="940" bestFit="1" customWidth="1"/>
    <col min="10499" max="10499" width="20.42578125" style="940" bestFit="1" customWidth="1"/>
    <col min="10500" max="10500" width="21.28515625" style="940" bestFit="1" customWidth="1"/>
    <col min="10501" max="10502" width="19.85546875" style="940" bestFit="1" customWidth="1"/>
    <col min="10503" max="10503" width="21.28515625" style="940" bestFit="1" customWidth="1"/>
    <col min="10504" max="10504" width="20.42578125" style="940" bestFit="1" customWidth="1"/>
    <col min="10505" max="10506" width="19.85546875" style="940" bestFit="1" customWidth="1"/>
    <col min="10507" max="10509" width="19.28515625" style="940" bestFit="1" customWidth="1"/>
    <col min="10510" max="10511" width="20.42578125" style="940" bestFit="1" customWidth="1"/>
    <col min="10512" max="10512" width="3.85546875" style="940" customWidth="1"/>
    <col min="10513" max="10513" width="13.85546875" style="940" bestFit="1" customWidth="1"/>
    <col min="10514" max="10514" width="11.140625" style="940" bestFit="1" customWidth="1"/>
    <col min="10515" max="10752" width="9.140625" style="940"/>
    <col min="10753" max="10753" width="60.85546875" style="940" customWidth="1"/>
    <col min="10754" max="10754" width="23.28515625" style="940" bestFit="1" customWidth="1"/>
    <col min="10755" max="10755" width="20.42578125" style="940" bestFit="1" customWidth="1"/>
    <col min="10756" max="10756" width="21.28515625" style="940" bestFit="1" customWidth="1"/>
    <col min="10757" max="10758" width="19.85546875" style="940" bestFit="1" customWidth="1"/>
    <col min="10759" max="10759" width="21.28515625" style="940" bestFit="1" customWidth="1"/>
    <col min="10760" max="10760" width="20.42578125" style="940" bestFit="1" customWidth="1"/>
    <col min="10761" max="10762" width="19.85546875" style="940" bestFit="1" customWidth="1"/>
    <col min="10763" max="10765" width="19.28515625" style="940" bestFit="1" customWidth="1"/>
    <col min="10766" max="10767" width="20.42578125" style="940" bestFit="1" customWidth="1"/>
    <col min="10768" max="10768" width="3.85546875" style="940" customWidth="1"/>
    <col min="10769" max="10769" width="13.85546875" style="940" bestFit="1" customWidth="1"/>
    <col min="10770" max="10770" width="11.140625" style="940" bestFit="1" customWidth="1"/>
    <col min="10771" max="11008" width="9.140625" style="940"/>
    <col min="11009" max="11009" width="60.85546875" style="940" customWidth="1"/>
    <col min="11010" max="11010" width="23.28515625" style="940" bestFit="1" customWidth="1"/>
    <col min="11011" max="11011" width="20.42578125" style="940" bestFit="1" customWidth="1"/>
    <col min="11012" max="11012" width="21.28515625" style="940" bestFit="1" customWidth="1"/>
    <col min="11013" max="11014" width="19.85546875" style="940" bestFit="1" customWidth="1"/>
    <col min="11015" max="11015" width="21.28515625" style="940" bestFit="1" customWidth="1"/>
    <col min="11016" max="11016" width="20.42578125" style="940" bestFit="1" customWidth="1"/>
    <col min="11017" max="11018" width="19.85546875" style="940" bestFit="1" customWidth="1"/>
    <col min="11019" max="11021" width="19.28515625" style="940" bestFit="1" customWidth="1"/>
    <col min="11022" max="11023" width="20.42578125" style="940" bestFit="1" customWidth="1"/>
    <col min="11024" max="11024" width="3.85546875" style="940" customWidth="1"/>
    <col min="11025" max="11025" width="13.85546875" style="940" bestFit="1" customWidth="1"/>
    <col min="11026" max="11026" width="11.140625" style="940" bestFit="1" customWidth="1"/>
    <col min="11027" max="11264" width="9.140625" style="940"/>
    <col min="11265" max="11265" width="60.85546875" style="940" customWidth="1"/>
    <col min="11266" max="11266" width="23.28515625" style="940" bestFit="1" customWidth="1"/>
    <col min="11267" max="11267" width="20.42578125" style="940" bestFit="1" customWidth="1"/>
    <col min="11268" max="11268" width="21.28515625" style="940" bestFit="1" customWidth="1"/>
    <col min="11269" max="11270" width="19.85546875" style="940" bestFit="1" customWidth="1"/>
    <col min="11271" max="11271" width="21.28515625" style="940" bestFit="1" customWidth="1"/>
    <col min="11272" max="11272" width="20.42578125" style="940" bestFit="1" customWidth="1"/>
    <col min="11273" max="11274" width="19.85546875" style="940" bestFit="1" customWidth="1"/>
    <col min="11275" max="11277" width="19.28515625" style="940" bestFit="1" customWidth="1"/>
    <col min="11278" max="11279" width="20.42578125" style="940" bestFit="1" customWidth="1"/>
    <col min="11280" max="11280" width="3.85546875" style="940" customWidth="1"/>
    <col min="11281" max="11281" width="13.85546875" style="940" bestFit="1" customWidth="1"/>
    <col min="11282" max="11282" width="11.140625" style="940" bestFit="1" customWidth="1"/>
    <col min="11283" max="11520" width="9.140625" style="940"/>
    <col min="11521" max="11521" width="60.85546875" style="940" customWidth="1"/>
    <col min="11522" max="11522" width="23.28515625" style="940" bestFit="1" customWidth="1"/>
    <col min="11523" max="11523" width="20.42578125" style="940" bestFit="1" customWidth="1"/>
    <col min="11524" max="11524" width="21.28515625" style="940" bestFit="1" customWidth="1"/>
    <col min="11525" max="11526" width="19.85546875" style="940" bestFit="1" customWidth="1"/>
    <col min="11527" max="11527" width="21.28515625" style="940" bestFit="1" customWidth="1"/>
    <col min="11528" max="11528" width="20.42578125" style="940" bestFit="1" customWidth="1"/>
    <col min="11529" max="11530" width="19.85546875" style="940" bestFit="1" customWidth="1"/>
    <col min="11531" max="11533" width="19.28515625" style="940" bestFit="1" customWidth="1"/>
    <col min="11534" max="11535" width="20.42578125" style="940" bestFit="1" customWidth="1"/>
    <col min="11536" max="11536" width="3.85546875" style="940" customWidth="1"/>
    <col min="11537" max="11537" width="13.85546875" style="940" bestFit="1" customWidth="1"/>
    <col min="11538" max="11538" width="11.140625" style="940" bestFit="1" customWidth="1"/>
    <col min="11539" max="11776" width="9.140625" style="940"/>
    <col min="11777" max="11777" width="60.85546875" style="940" customWidth="1"/>
    <col min="11778" max="11778" width="23.28515625" style="940" bestFit="1" customWidth="1"/>
    <col min="11779" max="11779" width="20.42578125" style="940" bestFit="1" customWidth="1"/>
    <col min="11780" max="11780" width="21.28515625" style="940" bestFit="1" customWidth="1"/>
    <col min="11781" max="11782" width="19.85546875" style="940" bestFit="1" customWidth="1"/>
    <col min="11783" max="11783" width="21.28515625" style="940" bestFit="1" customWidth="1"/>
    <col min="11784" max="11784" width="20.42578125" style="940" bestFit="1" customWidth="1"/>
    <col min="11785" max="11786" width="19.85546875" style="940" bestFit="1" customWidth="1"/>
    <col min="11787" max="11789" width="19.28515625" style="940" bestFit="1" customWidth="1"/>
    <col min="11790" max="11791" width="20.42578125" style="940" bestFit="1" customWidth="1"/>
    <col min="11792" max="11792" width="3.85546875" style="940" customWidth="1"/>
    <col min="11793" max="11793" width="13.85546875" style="940" bestFit="1" customWidth="1"/>
    <col min="11794" max="11794" width="11.140625" style="940" bestFit="1" customWidth="1"/>
    <col min="11795" max="12032" width="9.140625" style="940"/>
    <col min="12033" max="12033" width="60.85546875" style="940" customWidth="1"/>
    <col min="12034" max="12034" width="23.28515625" style="940" bestFit="1" customWidth="1"/>
    <col min="12035" max="12035" width="20.42578125" style="940" bestFit="1" customWidth="1"/>
    <col min="12036" max="12036" width="21.28515625" style="940" bestFit="1" customWidth="1"/>
    <col min="12037" max="12038" width="19.85546875" style="940" bestFit="1" customWidth="1"/>
    <col min="12039" max="12039" width="21.28515625" style="940" bestFit="1" customWidth="1"/>
    <col min="12040" max="12040" width="20.42578125" style="940" bestFit="1" customWidth="1"/>
    <col min="12041" max="12042" width="19.85546875" style="940" bestFit="1" customWidth="1"/>
    <col min="12043" max="12045" width="19.28515625" style="940" bestFit="1" customWidth="1"/>
    <col min="12046" max="12047" width="20.42578125" style="940" bestFit="1" customWidth="1"/>
    <col min="12048" max="12048" width="3.85546875" style="940" customWidth="1"/>
    <col min="12049" max="12049" width="13.85546875" style="940" bestFit="1" customWidth="1"/>
    <col min="12050" max="12050" width="11.140625" style="940" bestFit="1" customWidth="1"/>
    <col min="12051" max="12288" width="9.140625" style="940"/>
    <col min="12289" max="12289" width="60.85546875" style="940" customWidth="1"/>
    <col min="12290" max="12290" width="23.28515625" style="940" bestFit="1" customWidth="1"/>
    <col min="12291" max="12291" width="20.42578125" style="940" bestFit="1" customWidth="1"/>
    <col min="12292" max="12292" width="21.28515625" style="940" bestFit="1" customWidth="1"/>
    <col min="12293" max="12294" width="19.85546875" style="940" bestFit="1" customWidth="1"/>
    <col min="12295" max="12295" width="21.28515625" style="940" bestFit="1" customWidth="1"/>
    <col min="12296" max="12296" width="20.42578125" style="940" bestFit="1" customWidth="1"/>
    <col min="12297" max="12298" width="19.85546875" style="940" bestFit="1" customWidth="1"/>
    <col min="12299" max="12301" width="19.28515625" style="940" bestFit="1" customWidth="1"/>
    <col min="12302" max="12303" width="20.42578125" style="940" bestFit="1" customWidth="1"/>
    <col min="12304" max="12304" width="3.85546875" style="940" customWidth="1"/>
    <col min="12305" max="12305" width="13.85546875" style="940" bestFit="1" customWidth="1"/>
    <col min="12306" max="12306" width="11.140625" style="940" bestFit="1" customWidth="1"/>
    <col min="12307" max="12544" width="9.140625" style="940"/>
    <col min="12545" max="12545" width="60.85546875" style="940" customWidth="1"/>
    <col min="12546" max="12546" width="23.28515625" style="940" bestFit="1" customWidth="1"/>
    <col min="12547" max="12547" width="20.42578125" style="940" bestFit="1" customWidth="1"/>
    <col min="12548" max="12548" width="21.28515625" style="940" bestFit="1" customWidth="1"/>
    <col min="12549" max="12550" width="19.85546875" style="940" bestFit="1" customWidth="1"/>
    <col min="12551" max="12551" width="21.28515625" style="940" bestFit="1" customWidth="1"/>
    <col min="12552" max="12552" width="20.42578125" style="940" bestFit="1" customWidth="1"/>
    <col min="12553" max="12554" width="19.85546875" style="940" bestFit="1" customWidth="1"/>
    <col min="12555" max="12557" width="19.28515625" style="940" bestFit="1" customWidth="1"/>
    <col min="12558" max="12559" width="20.42578125" style="940" bestFit="1" customWidth="1"/>
    <col min="12560" max="12560" width="3.85546875" style="940" customWidth="1"/>
    <col min="12561" max="12561" width="13.85546875" style="940" bestFit="1" customWidth="1"/>
    <col min="12562" max="12562" width="11.140625" style="940" bestFit="1" customWidth="1"/>
    <col min="12563" max="12800" width="9.140625" style="940"/>
    <col min="12801" max="12801" width="60.85546875" style="940" customWidth="1"/>
    <col min="12802" max="12802" width="23.28515625" style="940" bestFit="1" customWidth="1"/>
    <col min="12803" max="12803" width="20.42578125" style="940" bestFit="1" customWidth="1"/>
    <col min="12804" max="12804" width="21.28515625" style="940" bestFit="1" customWidth="1"/>
    <col min="12805" max="12806" width="19.85546875" style="940" bestFit="1" customWidth="1"/>
    <col min="12807" max="12807" width="21.28515625" style="940" bestFit="1" customWidth="1"/>
    <col min="12808" max="12808" width="20.42578125" style="940" bestFit="1" customWidth="1"/>
    <col min="12809" max="12810" width="19.85546875" style="940" bestFit="1" customWidth="1"/>
    <col min="12811" max="12813" width="19.28515625" style="940" bestFit="1" customWidth="1"/>
    <col min="12814" max="12815" width="20.42578125" style="940" bestFit="1" customWidth="1"/>
    <col min="12816" max="12816" width="3.85546875" style="940" customWidth="1"/>
    <col min="12817" max="12817" width="13.85546875" style="940" bestFit="1" customWidth="1"/>
    <col min="12818" max="12818" width="11.140625" style="940" bestFit="1" customWidth="1"/>
    <col min="12819" max="13056" width="9.140625" style="940"/>
    <col min="13057" max="13057" width="60.85546875" style="940" customWidth="1"/>
    <col min="13058" max="13058" width="23.28515625" style="940" bestFit="1" customWidth="1"/>
    <col min="13059" max="13059" width="20.42578125" style="940" bestFit="1" customWidth="1"/>
    <col min="13060" max="13060" width="21.28515625" style="940" bestFit="1" customWidth="1"/>
    <col min="13061" max="13062" width="19.85546875" style="940" bestFit="1" customWidth="1"/>
    <col min="13063" max="13063" width="21.28515625" style="940" bestFit="1" customWidth="1"/>
    <col min="13064" max="13064" width="20.42578125" style="940" bestFit="1" customWidth="1"/>
    <col min="13065" max="13066" width="19.85546875" style="940" bestFit="1" customWidth="1"/>
    <col min="13067" max="13069" width="19.28515625" style="940" bestFit="1" customWidth="1"/>
    <col min="13070" max="13071" width="20.42578125" style="940" bestFit="1" customWidth="1"/>
    <col min="13072" max="13072" width="3.85546875" style="940" customWidth="1"/>
    <col min="13073" max="13073" width="13.85546875" style="940" bestFit="1" customWidth="1"/>
    <col min="13074" max="13074" width="11.140625" style="940" bestFit="1" customWidth="1"/>
    <col min="13075" max="13312" width="9.140625" style="940"/>
    <col min="13313" max="13313" width="60.85546875" style="940" customWidth="1"/>
    <col min="13314" max="13314" width="23.28515625" style="940" bestFit="1" customWidth="1"/>
    <col min="13315" max="13315" width="20.42578125" style="940" bestFit="1" customWidth="1"/>
    <col min="13316" max="13316" width="21.28515625" style="940" bestFit="1" customWidth="1"/>
    <col min="13317" max="13318" width="19.85546875" style="940" bestFit="1" customWidth="1"/>
    <col min="13319" max="13319" width="21.28515625" style="940" bestFit="1" customWidth="1"/>
    <col min="13320" max="13320" width="20.42578125" style="940" bestFit="1" customWidth="1"/>
    <col min="13321" max="13322" width="19.85546875" style="940" bestFit="1" customWidth="1"/>
    <col min="13323" max="13325" width="19.28515625" style="940" bestFit="1" customWidth="1"/>
    <col min="13326" max="13327" width="20.42578125" style="940" bestFit="1" customWidth="1"/>
    <col min="13328" max="13328" width="3.85546875" style="940" customWidth="1"/>
    <col min="13329" max="13329" width="13.85546875" style="940" bestFit="1" customWidth="1"/>
    <col min="13330" max="13330" width="11.140625" style="940" bestFit="1" customWidth="1"/>
    <col min="13331" max="13568" width="9.140625" style="940"/>
    <col min="13569" max="13569" width="60.85546875" style="940" customWidth="1"/>
    <col min="13570" max="13570" width="23.28515625" style="940" bestFit="1" customWidth="1"/>
    <col min="13571" max="13571" width="20.42578125" style="940" bestFit="1" customWidth="1"/>
    <col min="13572" max="13572" width="21.28515625" style="940" bestFit="1" customWidth="1"/>
    <col min="13573" max="13574" width="19.85546875" style="940" bestFit="1" customWidth="1"/>
    <col min="13575" max="13575" width="21.28515625" style="940" bestFit="1" customWidth="1"/>
    <col min="13576" max="13576" width="20.42578125" style="940" bestFit="1" customWidth="1"/>
    <col min="13577" max="13578" width="19.85546875" style="940" bestFit="1" customWidth="1"/>
    <col min="13579" max="13581" width="19.28515625" style="940" bestFit="1" customWidth="1"/>
    <col min="13582" max="13583" width="20.42578125" style="940" bestFit="1" customWidth="1"/>
    <col min="13584" max="13584" width="3.85546875" style="940" customWidth="1"/>
    <col min="13585" max="13585" width="13.85546875" style="940" bestFit="1" customWidth="1"/>
    <col min="13586" max="13586" width="11.140625" style="940" bestFit="1" customWidth="1"/>
    <col min="13587" max="13824" width="9.140625" style="940"/>
    <col min="13825" max="13825" width="60.85546875" style="940" customWidth="1"/>
    <col min="13826" max="13826" width="23.28515625" style="940" bestFit="1" customWidth="1"/>
    <col min="13827" max="13827" width="20.42578125" style="940" bestFit="1" customWidth="1"/>
    <col min="13828" max="13828" width="21.28515625" style="940" bestFit="1" customWidth="1"/>
    <col min="13829" max="13830" width="19.85546875" style="940" bestFit="1" customWidth="1"/>
    <col min="13831" max="13831" width="21.28515625" style="940" bestFit="1" customWidth="1"/>
    <col min="13832" max="13832" width="20.42578125" style="940" bestFit="1" customWidth="1"/>
    <col min="13833" max="13834" width="19.85546875" style="940" bestFit="1" customWidth="1"/>
    <col min="13835" max="13837" width="19.28515625" style="940" bestFit="1" customWidth="1"/>
    <col min="13838" max="13839" width="20.42578125" style="940" bestFit="1" customWidth="1"/>
    <col min="13840" max="13840" width="3.85546875" style="940" customWidth="1"/>
    <col min="13841" max="13841" width="13.85546875" style="940" bestFit="1" customWidth="1"/>
    <col min="13842" max="13842" width="11.140625" style="940" bestFit="1" customWidth="1"/>
    <col min="13843" max="14080" width="9.140625" style="940"/>
    <col min="14081" max="14081" width="60.85546875" style="940" customWidth="1"/>
    <col min="14082" max="14082" width="23.28515625" style="940" bestFit="1" customWidth="1"/>
    <col min="14083" max="14083" width="20.42578125" style="940" bestFit="1" customWidth="1"/>
    <col min="14084" max="14084" width="21.28515625" style="940" bestFit="1" customWidth="1"/>
    <col min="14085" max="14086" width="19.85546875" style="940" bestFit="1" customWidth="1"/>
    <col min="14087" max="14087" width="21.28515625" style="940" bestFit="1" customWidth="1"/>
    <col min="14088" max="14088" width="20.42578125" style="940" bestFit="1" customWidth="1"/>
    <col min="14089" max="14090" width="19.85546875" style="940" bestFit="1" customWidth="1"/>
    <col min="14091" max="14093" width="19.28515625" style="940" bestFit="1" customWidth="1"/>
    <col min="14094" max="14095" width="20.42578125" style="940" bestFit="1" customWidth="1"/>
    <col min="14096" max="14096" width="3.85546875" style="940" customWidth="1"/>
    <col min="14097" max="14097" width="13.85546875" style="940" bestFit="1" customWidth="1"/>
    <col min="14098" max="14098" width="11.140625" style="940" bestFit="1" customWidth="1"/>
    <col min="14099" max="14336" width="9.140625" style="940"/>
    <col min="14337" max="14337" width="60.85546875" style="940" customWidth="1"/>
    <col min="14338" max="14338" width="23.28515625" style="940" bestFit="1" customWidth="1"/>
    <col min="14339" max="14339" width="20.42578125" style="940" bestFit="1" customWidth="1"/>
    <col min="14340" max="14340" width="21.28515625" style="940" bestFit="1" customWidth="1"/>
    <col min="14341" max="14342" width="19.85546875" style="940" bestFit="1" customWidth="1"/>
    <col min="14343" max="14343" width="21.28515625" style="940" bestFit="1" customWidth="1"/>
    <col min="14344" max="14344" width="20.42578125" style="940" bestFit="1" customWidth="1"/>
    <col min="14345" max="14346" width="19.85546875" style="940" bestFit="1" customWidth="1"/>
    <col min="14347" max="14349" width="19.28515625" style="940" bestFit="1" customWidth="1"/>
    <col min="14350" max="14351" width="20.42578125" style="940" bestFit="1" customWidth="1"/>
    <col min="14352" max="14352" width="3.85546875" style="940" customWidth="1"/>
    <col min="14353" max="14353" width="13.85546875" style="940" bestFit="1" customWidth="1"/>
    <col min="14354" max="14354" width="11.140625" style="940" bestFit="1" customWidth="1"/>
    <col min="14355" max="14592" width="9.140625" style="940"/>
    <col min="14593" max="14593" width="60.85546875" style="940" customWidth="1"/>
    <col min="14594" max="14594" width="23.28515625" style="940" bestFit="1" customWidth="1"/>
    <col min="14595" max="14595" width="20.42578125" style="940" bestFit="1" customWidth="1"/>
    <col min="14596" max="14596" width="21.28515625" style="940" bestFit="1" customWidth="1"/>
    <col min="14597" max="14598" width="19.85546875" style="940" bestFit="1" customWidth="1"/>
    <col min="14599" max="14599" width="21.28515625" style="940" bestFit="1" customWidth="1"/>
    <col min="14600" max="14600" width="20.42578125" style="940" bestFit="1" customWidth="1"/>
    <col min="14601" max="14602" width="19.85546875" style="940" bestFit="1" customWidth="1"/>
    <col min="14603" max="14605" width="19.28515625" style="940" bestFit="1" customWidth="1"/>
    <col min="14606" max="14607" width="20.42578125" style="940" bestFit="1" customWidth="1"/>
    <col min="14608" max="14608" width="3.85546875" style="940" customWidth="1"/>
    <col min="14609" max="14609" width="13.85546875" style="940" bestFit="1" customWidth="1"/>
    <col min="14610" max="14610" width="11.140625" style="940" bestFit="1" customWidth="1"/>
    <col min="14611" max="14848" width="9.140625" style="940"/>
    <col min="14849" max="14849" width="60.85546875" style="940" customWidth="1"/>
    <col min="14850" max="14850" width="23.28515625" style="940" bestFit="1" customWidth="1"/>
    <col min="14851" max="14851" width="20.42578125" style="940" bestFit="1" customWidth="1"/>
    <col min="14852" max="14852" width="21.28515625" style="940" bestFit="1" customWidth="1"/>
    <col min="14853" max="14854" width="19.85546875" style="940" bestFit="1" customWidth="1"/>
    <col min="14855" max="14855" width="21.28515625" style="940" bestFit="1" customWidth="1"/>
    <col min="14856" max="14856" width="20.42578125" style="940" bestFit="1" customWidth="1"/>
    <col min="14857" max="14858" width="19.85546875" style="940" bestFit="1" customWidth="1"/>
    <col min="14859" max="14861" width="19.28515625" style="940" bestFit="1" customWidth="1"/>
    <col min="14862" max="14863" width="20.42578125" style="940" bestFit="1" customWidth="1"/>
    <col min="14864" max="14864" width="3.85546875" style="940" customWidth="1"/>
    <col min="14865" max="14865" width="13.85546875" style="940" bestFit="1" customWidth="1"/>
    <col min="14866" max="14866" width="11.140625" style="940" bestFit="1" customWidth="1"/>
    <col min="14867" max="15104" width="9.140625" style="940"/>
    <col min="15105" max="15105" width="60.85546875" style="940" customWidth="1"/>
    <col min="15106" max="15106" width="23.28515625" style="940" bestFit="1" customWidth="1"/>
    <col min="15107" max="15107" width="20.42578125" style="940" bestFit="1" customWidth="1"/>
    <col min="15108" max="15108" width="21.28515625" style="940" bestFit="1" customWidth="1"/>
    <col min="15109" max="15110" width="19.85546875" style="940" bestFit="1" customWidth="1"/>
    <col min="15111" max="15111" width="21.28515625" style="940" bestFit="1" customWidth="1"/>
    <col min="15112" max="15112" width="20.42578125" style="940" bestFit="1" customWidth="1"/>
    <col min="15113" max="15114" width="19.85546875" style="940" bestFit="1" customWidth="1"/>
    <col min="15115" max="15117" width="19.28515625" style="940" bestFit="1" customWidth="1"/>
    <col min="15118" max="15119" width="20.42578125" style="940" bestFit="1" customWidth="1"/>
    <col min="15120" max="15120" width="3.85546875" style="940" customWidth="1"/>
    <col min="15121" max="15121" width="13.85546875" style="940" bestFit="1" customWidth="1"/>
    <col min="15122" max="15122" width="11.140625" style="940" bestFit="1" customWidth="1"/>
    <col min="15123" max="15360" width="9.140625" style="940"/>
    <col min="15361" max="15361" width="60.85546875" style="940" customWidth="1"/>
    <col min="15362" max="15362" width="23.28515625" style="940" bestFit="1" customWidth="1"/>
    <col min="15363" max="15363" width="20.42578125" style="940" bestFit="1" customWidth="1"/>
    <col min="15364" max="15364" width="21.28515625" style="940" bestFit="1" customWidth="1"/>
    <col min="15365" max="15366" width="19.85546875" style="940" bestFit="1" customWidth="1"/>
    <col min="15367" max="15367" width="21.28515625" style="940" bestFit="1" customWidth="1"/>
    <col min="15368" max="15368" width="20.42578125" style="940" bestFit="1" customWidth="1"/>
    <col min="15369" max="15370" width="19.85546875" style="940" bestFit="1" customWidth="1"/>
    <col min="15371" max="15373" width="19.28515625" style="940" bestFit="1" customWidth="1"/>
    <col min="15374" max="15375" width="20.42578125" style="940" bestFit="1" customWidth="1"/>
    <col min="15376" max="15376" width="3.85546875" style="940" customWidth="1"/>
    <col min="15377" max="15377" width="13.85546875" style="940" bestFit="1" customWidth="1"/>
    <col min="15378" max="15378" width="11.140625" style="940" bestFit="1" customWidth="1"/>
    <col min="15379" max="15616" width="9.140625" style="940"/>
    <col min="15617" max="15617" width="60.85546875" style="940" customWidth="1"/>
    <col min="15618" max="15618" width="23.28515625" style="940" bestFit="1" customWidth="1"/>
    <col min="15619" max="15619" width="20.42578125" style="940" bestFit="1" customWidth="1"/>
    <col min="15620" max="15620" width="21.28515625" style="940" bestFit="1" customWidth="1"/>
    <col min="15621" max="15622" width="19.85546875" style="940" bestFit="1" customWidth="1"/>
    <col min="15623" max="15623" width="21.28515625" style="940" bestFit="1" customWidth="1"/>
    <col min="15624" max="15624" width="20.42578125" style="940" bestFit="1" customWidth="1"/>
    <col min="15625" max="15626" width="19.85546875" style="940" bestFit="1" customWidth="1"/>
    <col min="15627" max="15629" width="19.28515625" style="940" bestFit="1" customWidth="1"/>
    <col min="15630" max="15631" width="20.42578125" style="940" bestFit="1" customWidth="1"/>
    <col min="15632" max="15632" width="3.85546875" style="940" customWidth="1"/>
    <col min="15633" max="15633" width="13.85546875" style="940" bestFit="1" customWidth="1"/>
    <col min="15634" max="15634" width="11.140625" style="940" bestFit="1" customWidth="1"/>
    <col min="15635" max="15872" width="9.140625" style="940"/>
    <col min="15873" max="15873" width="60.85546875" style="940" customWidth="1"/>
    <col min="15874" max="15874" width="23.28515625" style="940" bestFit="1" customWidth="1"/>
    <col min="15875" max="15875" width="20.42578125" style="940" bestFit="1" customWidth="1"/>
    <col min="15876" max="15876" width="21.28515625" style="940" bestFit="1" customWidth="1"/>
    <col min="15877" max="15878" width="19.85546875" style="940" bestFit="1" customWidth="1"/>
    <col min="15879" max="15879" width="21.28515625" style="940" bestFit="1" customWidth="1"/>
    <col min="15880" max="15880" width="20.42578125" style="940" bestFit="1" customWidth="1"/>
    <col min="15881" max="15882" width="19.85546875" style="940" bestFit="1" customWidth="1"/>
    <col min="15883" max="15885" width="19.28515625" style="940" bestFit="1" customWidth="1"/>
    <col min="15886" max="15887" width="20.42578125" style="940" bestFit="1" customWidth="1"/>
    <col min="15888" max="15888" width="3.85546875" style="940" customWidth="1"/>
    <col min="15889" max="15889" width="13.85546875" style="940" bestFit="1" customWidth="1"/>
    <col min="15890" max="15890" width="11.140625" style="940" bestFit="1" customWidth="1"/>
    <col min="15891" max="16128" width="9.140625" style="940"/>
    <col min="16129" max="16129" width="60.85546875" style="940" customWidth="1"/>
    <col min="16130" max="16130" width="23.28515625" style="940" bestFit="1" customWidth="1"/>
    <col min="16131" max="16131" width="20.42578125" style="940" bestFit="1" customWidth="1"/>
    <col min="16132" max="16132" width="21.28515625" style="940" bestFit="1" customWidth="1"/>
    <col min="16133" max="16134" width="19.85546875" style="940" bestFit="1" customWidth="1"/>
    <col min="16135" max="16135" width="21.28515625" style="940" bestFit="1" customWidth="1"/>
    <col min="16136" max="16136" width="20.42578125" style="940" bestFit="1" customWidth="1"/>
    <col min="16137" max="16138" width="19.85546875" style="940" bestFit="1" customWidth="1"/>
    <col min="16139" max="16141" width="19.28515625" style="940" bestFit="1" customWidth="1"/>
    <col min="16142" max="16143" width="20.42578125" style="940" bestFit="1" customWidth="1"/>
    <col min="16144" max="16144" width="3.85546875" style="940" customWidth="1"/>
    <col min="16145" max="16145" width="13.85546875" style="940" bestFit="1" customWidth="1"/>
    <col min="16146" max="16146" width="11.140625" style="940" bestFit="1" customWidth="1"/>
    <col min="16147" max="16384" width="9.140625" style="940"/>
  </cols>
  <sheetData>
    <row r="1" spans="1:16" ht="20.25" hidden="1">
      <c r="A1" s="726"/>
      <c r="B1" s="757"/>
      <c r="C1" s="757"/>
      <c r="D1" s="757"/>
      <c r="E1" s="757"/>
      <c r="F1" s="757"/>
      <c r="G1" s="757"/>
      <c r="H1" s="757"/>
      <c r="I1" s="757"/>
      <c r="J1" s="757"/>
      <c r="P1" s="940"/>
    </row>
    <row r="2" spans="1:16" ht="60" customHeight="1">
      <c r="A2" s="1063" t="s">
        <v>902</v>
      </c>
      <c r="B2" s="1063"/>
      <c r="C2" s="1063"/>
      <c r="D2" s="1063"/>
      <c r="E2" s="1063"/>
      <c r="F2" s="1063"/>
      <c r="G2" s="1063"/>
      <c r="H2" s="1063"/>
      <c r="I2" s="1063"/>
      <c r="J2" s="1063"/>
      <c r="K2" s="1063"/>
      <c r="L2" s="1063"/>
      <c r="M2" s="1063"/>
      <c r="N2" s="1063"/>
      <c r="O2" s="1063"/>
      <c r="P2" s="940"/>
    </row>
    <row r="3" spans="1:16" ht="47.25" customHeight="1">
      <c r="A3" s="1063" t="s">
        <v>689</v>
      </c>
      <c r="B3" s="1063"/>
      <c r="C3" s="1063"/>
      <c r="D3" s="1063"/>
      <c r="E3" s="1063"/>
      <c r="F3" s="1063"/>
      <c r="G3" s="1063"/>
      <c r="H3" s="1063"/>
      <c r="I3" s="1063"/>
      <c r="J3" s="1063"/>
      <c r="K3" s="1063"/>
      <c r="L3" s="1063"/>
      <c r="M3" s="1063"/>
      <c r="N3" s="1063"/>
      <c r="O3" s="1063"/>
      <c r="P3" s="940"/>
    </row>
    <row r="4" spans="1:16" ht="47.25" customHeight="1">
      <c r="A4" s="1063" t="s">
        <v>1511</v>
      </c>
      <c r="B4" s="1063"/>
      <c r="C4" s="1063"/>
      <c r="D4" s="1063"/>
      <c r="E4" s="1063"/>
      <c r="F4" s="1063"/>
      <c r="G4" s="1063"/>
      <c r="H4" s="1063"/>
      <c r="I4" s="1063"/>
      <c r="J4" s="1063"/>
      <c r="K4" s="1063"/>
      <c r="L4" s="1063"/>
      <c r="M4" s="1063"/>
      <c r="N4" s="1063"/>
      <c r="O4" s="1063"/>
      <c r="P4" s="940"/>
    </row>
    <row r="5" spans="1:16" s="127" customFormat="1" ht="41.25" customHeight="1">
      <c r="A5" s="1065" t="s">
        <v>1349</v>
      </c>
      <c r="B5" s="1065"/>
      <c r="C5" s="1065"/>
      <c r="D5" s="1065"/>
      <c r="E5" s="1065"/>
      <c r="F5" s="1065"/>
      <c r="G5" s="1065"/>
      <c r="H5" s="1065"/>
      <c r="I5" s="1065"/>
      <c r="J5" s="1065"/>
      <c r="K5" s="1065"/>
      <c r="L5" s="1065"/>
      <c r="M5" s="1065"/>
      <c r="N5" s="1065"/>
      <c r="O5" s="1065"/>
    </row>
    <row r="6" spans="1:16" ht="3" customHeight="1">
      <c r="A6" s="781"/>
      <c r="B6" s="741"/>
      <c r="C6" s="741"/>
      <c r="D6" s="741"/>
      <c r="E6" s="741"/>
      <c r="F6" s="741"/>
      <c r="G6" s="741"/>
      <c r="H6" s="741"/>
      <c r="I6" s="741"/>
      <c r="J6" s="741"/>
      <c r="K6" s="741"/>
      <c r="L6" s="741"/>
      <c r="M6" s="741"/>
      <c r="N6" s="741"/>
      <c r="O6" s="741"/>
      <c r="P6" s="940"/>
    </row>
    <row r="7" spans="1:16" ht="11.25" customHeight="1" thickBot="1">
      <c r="P7" s="940"/>
    </row>
    <row r="8" spans="1:16" s="39" customFormat="1" ht="51.75" customHeight="1" thickTop="1" thickBot="1">
      <c r="A8" s="729"/>
      <c r="B8" s="759" t="s">
        <v>872</v>
      </c>
      <c r="C8" s="759" t="s">
        <v>873</v>
      </c>
      <c r="D8" s="759" t="s">
        <v>874</v>
      </c>
      <c r="E8" s="759" t="s">
        <v>875</v>
      </c>
      <c r="F8" s="759" t="s">
        <v>876</v>
      </c>
      <c r="G8" s="759" t="s">
        <v>877</v>
      </c>
      <c r="H8" s="759" t="s">
        <v>878</v>
      </c>
      <c r="I8" s="759" t="s">
        <v>879</v>
      </c>
      <c r="J8" s="759" t="s">
        <v>880</v>
      </c>
      <c r="K8" s="759" t="s">
        <v>881</v>
      </c>
      <c r="L8" s="759" t="s">
        <v>882</v>
      </c>
      <c r="M8" s="759" t="s">
        <v>883</v>
      </c>
      <c r="N8" s="759" t="s">
        <v>884</v>
      </c>
      <c r="O8" s="759" t="s">
        <v>885</v>
      </c>
    </row>
    <row r="9" spans="1:16" s="512" customFormat="1" ht="36.75" customHeight="1" thickTop="1" thickBot="1">
      <c r="A9" s="306" t="s">
        <v>690</v>
      </c>
      <c r="B9" s="1004">
        <v>0.1883</v>
      </c>
      <c r="C9" s="1004">
        <v>0.12839999999999999</v>
      </c>
      <c r="D9" s="1004">
        <v>0.2072</v>
      </c>
      <c r="E9" s="1004">
        <v>0.40510000000000002</v>
      </c>
      <c r="F9" s="1004">
        <v>0.3881</v>
      </c>
      <c r="G9" s="1004">
        <v>0.28399999999999997</v>
      </c>
      <c r="H9" s="1004">
        <v>0.21379999999999999</v>
      </c>
      <c r="I9" s="1004">
        <v>0.28370000000000001</v>
      </c>
      <c r="J9" s="1004">
        <v>0.21390000000000001</v>
      </c>
      <c r="K9" s="1004">
        <v>0.2301</v>
      </c>
      <c r="L9" s="1004">
        <v>0.40539999999999998</v>
      </c>
      <c r="M9" s="1004">
        <v>0.23480000000000001</v>
      </c>
      <c r="N9" s="1004">
        <v>0.2356</v>
      </c>
      <c r="O9" s="1004">
        <v>0.18210000000000001</v>
      </c>
    </row>
    <row r="10" spans="1:16" ht="39.75" customHeight="1" thickTop="1">
      <c r="A10" s="185" t="s">
        <v>691</v>
      </c>
      <c r="B10" s="916">
        <v>513641899.75</v>
      </c>
      <c r="C10" s="916">
        <v>232026747</v>
      </c>
      <c r="D10" s="916">
        <v>154308848.37</v>
      </c>
      <c r="E10" s="916">
        <v>45467226.18</v>
      </c>
      <c r="F10" s="916">
        <v>36310707.659999996</v>
      </c>
      <c r="G10" s="916">
        <v>44123229.140000001</v>
      </c>
      <c r="H10" s="916">
        <v>20400463.879999999</v>
      </c>
      <c r="I10" s="916">
        <v>26669211.289999999</v>
      </c>
      <c r="J10" s="916">
        <v>13924347.35</v>
      </c>
      <c r="K10" s="916">
        <v>12905758.93</v>
      </c>
      <c r="L10" s="916">
        <v>14442830.77</v>
      </c>
      <c r="M10" s="916">
        <v>9976075.9600000009</v>
      </c>
      <c r="N10" s="916">
        <v>29563782.670000002</v>
      </c>
      <c r="O10" s="916">
        <v>21612712.440000001</v>
      </c>
      <c r="P10" s="940"/>
    </row>
    <row r="11" spans="1:16" ht="39.75" customHeight="1">
      <c r="A11" s="185" t="s">
        <v>692</v>
      </c>
      <c r="B11" s="916">
        <v>0</v>
      </c>
      <c r="C11" s="916">
        <v>0</v>
      </c>
      <c r="D11" s="916">
        <v>0</v>
      </c>
      <c r="E11" s="916">
        <v>0</v>
      </c>
      <c r="F11" s="916">
        <v>0</v>
      </c>
      <c r="G11" s="916">
        <v>0</v>
      </c>
      <c r="H11" s="916">
        <v>0</v>
      </c>
      <c r="I11" s="916">
        <v>0</v>
      </c>
      <c r="J11" s="916">
        <v>0</v>
      </c>
      <c r="K11" s="916">
        <v>0</v>
      </c>
      <c r="L11" s="916">
        <v>0</v>
      </c>
      <c r="M11" s="916">
        <v>0</v>
      </c>
      <c r="N11" s="916">
        <v>0</v>
      </c>
      <c r="O11" s="916">
        <v>0</v>
      </c>
      <c r="P11" s="940"/>
    </row>
    <row r="12" spans="1:16" s="505" customFormat="1" ht="39.75" customHeight="1">
      <c r="A12" s="185" t="s">
        <v>693</v>
      </c>
      <c r="B12" s="916">
        <v>161856600.50999999</v>
      </c>
      <c r="C12" s="916">
        <v>33705762.890000001</v>
      </c>
      <c r="D12" s="916">
        <v>30035663.920000002</v>
      </c>
      <c r="E12" s="916">
        <v>12295158.140000001</v>
      </c>
      <c r="F12" s="916">
        <v>16419475.26</v>
      </c>
      <c r="G12" s="916">
        <v>7816482.1500000004</v>
      </c>
      <c r="H12" s="916">
        <v>20528782</v>
      </c>
      <c r="I12" s="916">
        <v>17122428.859999999</v>
      </c>
      <c r="J12" s="916">
        <v>15575762.08</v>
      </c>
      <c r="K12" s="916">
        <v>10045393.630000001</v>
      </c>
      <c r="L12" s="916">
        <v>3974313.69</v>
      </c>
      <c r="M12" s="916">
        <v>1949236.32</v>
      </c>
      <c r="N12" s="916">
        <v>6439730.4500000002</v>
      </c>
      <c r="O12" s="916">
        <v>8150486.3899999997</v>
      </c>
    </row>
    <row r="13" spans="1:16" s="505" customFormat="1" ht="39.75" customHeight="1">
      <c r="A13" s="185" t="s">
        <v>694</v>
      </c>
      <c r="B13" s="916">
        <v>153221531.38</v>
      </c>
      <c r="C13" s="916">
        <v>60063909.079999998</v>
      </c>
      <c r="D13" s="916">
        <v>55453925.840000004</v>
      </c>
      <c r="E13" s="916">
        <v>29976647.629999999</v>
      </c>
      <c r="F13" s="916">
        <v>66311082.789999999</v>
      </c>
      <c r="G13" s="916">
        <v>44401423.759999998</v>
      </c>
      <c r="H13" s="916">
        <v>16433039.84</v>
      </c>
      <c r="I13" s="916">
        <v>34559631.159999996</v>
      </c>
      <c r="J13" s="916">
        <v>8590104.6300000008</v>
      </c>
      <c r="K13" s="916">
        <v>2609008.35</v>
      </c>
      <c r="L13" s="916">
        <v>14392278.960000001</v>
      </c>
      <c r="M13" s="916">
        <v>6870010.0499999998</v>
      </c>
      <c r="N13" s="916">
        <v>35996081.289999999</v>
      </c>
      <c r="O13" s="916">
        <v>18334295.899999999</v>
      </c>
    </row>
    <row r="14" spans="1:16" s="505" customFormat="1" ht="39.75" customHeight="1">
      <c r="A14" s="185" t="s">
        <v>695</v>
      </c>
      <c r="B14" s="916">
        <v>70402701.090000004</v>
      </c>
      <c r="C14" s="916">
        <v>47491463.549999997</v>
      </c>
      <c r="D14" s="916">
        <v>14994271.35</v>
      </c>
      <c r="E14" s="916">
        <v>0</v>
      </c>
      <c r="F14" s="916">
        <v>0</v>
      </c>
      <c r="G14" s="916">
        <v>0</v>
      </c>
      <c r="H14" s="916">
        <v>0</v>
      </c>
      <c r="I14" s="916">
        <v>0</v>
      </c>
      <c r="J14" s="916">
        <v>14069058.17</v>
      </c>
      <c r="K14" s="916">
        <v>0</v>
      </c>
      <c r="L14" s="916">
        <v>143428.57</v>
      </c>
      <c r="M14" s="916">
        <v>0</v>
      </c>
      <c r="N14" s="916">
        <v>0</v>
      </c>
      <c r="O14" s="916">
        <v>7220736.4299999997</v>
      </c>
    </row>
    <row r="15" spans="1:16" s="505" customFormat="1" ht="39.75" customHeight="1" thickBot="1">
      <c r="A15" s="185" t="s">
        <v>696</v>
      </c>
      <c r="B15" s="916">
        <v>944561146.75999999</v>
      </c>
      <c r="C15" s="916">
        <v>584139300.63</v>
      </c>
      <c r="D15" s="916">
        <v>289036115.69</v>
      </c>
      <c r="E15" s="916">
        <v>54671525.520000003</v>
      </c>
      <c r="F15" s="916">
        <v>78625115.640000001</v>
      </c>
      <c r="G15" s="916">
        <v>175686886.69999999</v>
      </c>
      <c r="H15" s="916">
        <v>140890341.31</v>
      </c>
      <c r="I15" s="916">
        <v>120272885.18000001</v>
      </c>
      <c r="J15" s="916">
        <v>120132742.8</v>
      </c>
      <c r="K15" s="916">
        <v>96428556.430000007</v>
      </c>
      <c r="L15" s="916">
        <v>63526508.979999997</v>
      </c>
      <c r="M15" s="916">
        <v>48609376.579999998</v>
      </c>
      <c r="N15" s="916">
        <v>121960959.42</v>
      </c>
      <c r="O15" s="916">
        <v>68416117.010000005</v>
      </c>
    </row>
    <row r="16" spans="1:16" s="173" customFormat="1" ht="36.75" customHeight="1" thickTop="1" thickBot="1">
      <c r="A16" s="693" t="s">
        <v>697</v>
      </c>
      <c r="B16" s="18">
        <v>1843683879.49</v>
      </c>
      <c r="C16" s="18">
        <v>957427183.14999998</v>
      </c>
      <c r="D16" s="18">
        <v>543828825.16999996</v>
      </c>
      <c r="E16" s="18">
        <v>142410557.47</v>
      </c>
      <c r="F16" s="18">
        <v>197666381.34999999</v>
      </c>
      <c r="G16" s="18">
        <v>272028021.75</v>
      </c>
      <c r="H16" s="18">
        <v>198252627.03</v>
      </c>
      <c r="I16" s="18">
        <v>198624156.49000001</v>
      </c>
      <c r="J16" s="18">
        <v>172292015.03</v>
      </c>
      <c r="K16" s="18">
        <v>121988717.34</v>
      </c>
      <c r="L16" s="18">
        <v>96479360.969999999</v>
      </c>
      <c r="M16" s="18">
        <v>67404698.909999996</v>
      </c>
      <c r="N16" s="18">
        <v>193960553.83000001</v>
      </c>
      <c r="O16" s="18">
        <v>123734348.17</v>
      </c>
    </row>
    <row r="17" spans="1:15" s="505" customFormat="1" ht="36.75" customHeight="1" thickTop="1">
      <c r="A17" s="185" t="s">
        <v>698</v>
      </c>
      <c r="B17" s="916">
        <v>1106345258.3694999</v>
      </c>
      <c r="C17" s="916">
        <v>656531005.41050005</v>
      </c>
      <c r="D17" s="916">
        <v>334015914.90649998</v>
      </c>
      <c r="E17" s="916">
        <v>72118880.963</v>
      </c>
      <c r="F17" s="916">
        <v>115064552.087</v>
      </c>
      <c r="G17" s="916">
        <v>199450895.00999999</v>
      </c>
      <c r="H17" s="916">
        <v>153212617.63</v>
      </c>
      <c r="I17" s="916">
        <v>140977186.53200001</v>
      </c>
      <c r="J17" s="916">
        <v>138094741.15849999</v>
      </c>
      <c r="K17" s="916">
        <v>99742139.331</v>
      </c>
      <c r="L17" s="916">
        <v>71625082.625499994</v>
      </c>
      <c r="M17" s="916">
        <v>52434228.869000003</v>
      </c>
      <c r="N17" s="916">
        <v>141246946.155</v>
      </c>
      <c r="O17" s="916">
        <v>84628914.560499996</v>
      </c>
    </row>
    <row r="18" spans="1:15" s="176" customFormat="1" ht="36.75" customHeight="1" thickBot="1">
      <c r="A18" s="175" t="s">
        <v>699</v>
      </c>
      <c r="B18" s="1005">
        <v>0.60009999999999997</v>
      </c>
      <c r="C18" s="1005">
        <v>0.68569999999999998</v>
      </c>
      <c r="D18" s="1005">
        <v>0.61419999999999997</v>
      </c>
      <c r="E18" s="1005">
        <v>0.50639999999999996</v>
      </c>
      <c r="F18" s="1005">
        <v>0.58209999999999995</v>
      </c>
      <c r="G18" s="1005">
        <v>0.73319999999999996</v>
      </c>
      <c r="H18" s="1005">
        <v>0.77280000000000004</v>
      </c>
      <c r="I18" s="1005">
        <v>0.70979999999999999</v>
      </c>
      <c r="J18" s="1005">
        <v>0.80149999999999999</v>
      </c>
      <c r="K18" s="1005">
        <v>0.81759999999999999</v>
      </c>
      <c r="L18" s="1005">
        <v>0.74239999999999995</v>
      </c>
      <c r="M18" s="1005">
        <v>0.77790000000000004</v>
      </c>
      <c r="N18" s="1005">
        <v>0.72819999999999996</v>
      </c>
      <c r="O18" s="1005">
        <v>0.68400000000000005</v>
      </c>
    </row>
    <row r="19" spans="1:15" s="505" customFormat="1" ht="36.75" customHeight="1" thickTop="1" thickBot="1">
      <c r="A19" s="782" t="s">
        <v>700</v>
      </c>
      <c r="B19" s="917">
        <v>110634525.837</v>
      </c>
      <c r="C19" s="917">
        <v>65653100.541100003</v>
      </c>
      <c r="D19" s="917">
        <v>33401591.490699999</v>
      </c>
      <c r="E19" s="917">
        <v>7211888.0963000003</v>
      </c>
      <c r="F19" s="917">
        <v>11506455.208699999</v>
      </c>
      <c r="G19" s="917">
        <v>19945089.500999998</v>
      </c>
      <c r="H19" s="917">
        <v>15321261.763</v>
      </c>
      <c r="I19" s="917">
        <v>14097718.653200001</v>
      </c>
      <c r="J19" s="917">
        <v>13809474.115900001</v>
      </c>
      <c r="K19" s="917">
        <v>9974213.9331</v>
      </c>
      <c r="L19" s="917">
        <v>7162508.2626</v>
      </c>
      <c r="M19" s="917">
        <v>5243422.8869000003</v>
      </c>
      <c r="N19" s="917">
        <v>14124694.615499999</v>
      </c>
      <c r="O19" s="917">
        <v>8462891.4561000001</v>
      </c>
    </row>
    <row r="20" spans="1:15" s="505" customFormat="1" ht="36.75" customHeight="1" thickTop="1">
      <c r="A20" s="185" t="s">
        <v>701</v>
      </c>
      <c r="B20" s="916">
        <v>170715933</v>
      </c>
      <c r="C20" s="916">
        <v>81495190</v>
      </c>
      <c r="D20" s="916">
        <v>64491135</v>
      </c>
      <c r="E20" s="916">
        <v>30238492</v>
      </c>
      <c r="F20" s="916">
        <v>41492573</v>
      </c>
      <c r="G20" s="916">
        <v>55538872</v>
      </c>
      <c r="H20" s="916">
        <v>31188545</v>
      </c>
      <c r="I20" s="916">
        <v>38016997</v>
      </c>
      <c r="J20" s="916">
        <v>29514966</v>
      </c>
      <c r="K20" s="916">
        <v>22883886</v>
      </c>
      <c r="L20" s="916">
        <v>27135098</v>
      </c>
      <c r="M20" s="916">
        <v>12098474</v>
      </c>
      <c r="N20" s="916">
        <v>28595542</v>
      </c>
      <c r="O20" s="916">
        <v>15681819</v>
      </c>
    </row>
    <row r="21" spans="1:15" s="505" customFormat="1" ht="36.75" customHeight="1">
      <c r="A21" s="185" t="s">
        <v>702</v>
      </c>
      <c r="B21" s="916">
        <v>0</v>
      </c>
      <c r="C21" s="916">
        <v>0</v>
      </c>
      <c r="D21" s="916">
        <v>0</v>
      </c>
      <c r="E21" s="916">
        <v>0</v>
      </c>
      <c r="F21" s="916">
        <v>0</v>
      </c>
      <c r="G21" s="916">
        <v>0</v>
      </c>
      <c r="H21" s="916">
        <v>0</v>
      </c>
      <c r="I21" s="916">
        <v>0</v>
      </c>
      <c r="J21" s="916">
        <v>0</v>
      </c>
      <c r="K21" s="916">
        <v>0</v>
      </c>
      <c r="L21" s="916">
        <v>0</v>
      </c>
      <c r="M21" s="916">
        <v>0</v>
      </c>
      <c r="N21" s="916">
        <v>0</v>
      </c>
      <c r="O21" s="916">
        <v>0</v>
      </c>
    </row>
    <row r="22" spans="1:15" s="505" customFormat="1" ht="36.75" customHeight="1">
      <c r="A22" s="275" t="s">
        <v>703</v>
      </c>
      <c r="B22" s="916">
        <v>0</v>
      </c>
      <c r="C22" s="916">
        <v>0</v>
      </c>
      <c r="D22" s="916">
        <v>0</v>
      </c>
      <c r="E22" s="916">
        <v>0</v>
      </c>
      <c r="F22" s="916">
        <v>0</v>
      </c>
      <c r="G22" s="916">
        <v>0</v>
      </c>
      <c r="H22" s="916">
        <v>0</v>
      </c>
      <c r="I22" s="916">
        <v>0</v>
      </c>
      <c r="J22" s="916">
        <v>0</v>
      </c>
      <c r="K22" s="916">
        <v>0</v>
      </c>
      <c r="L22" s="916">
        <v>0</v>
      </c>
      <c r="M22" s="916">
        <v>0</v>
      </c>
      <c r="N22" s="916">
        <v>0</v>
      </c>
      <c r="O22" s="916">
        <v>0</v>
      </c>
    </row>
    <row r="23" spans="1:15" s="505" customFormat="1" ht="36.75" customHeight="1" thickBot="1">
      <c r="A23" s="185" t="s">
        <v>704</v>
      </c>
      <c r="B23" s="916">
        <v>0</v>
      </c>
      <c r="C23" s="916">
        <v>0</v>
      </c>
      <c r="D23" s="916">
        <v>1728758</v>
      </c>
      <c r="E23" s="916">
        <v>925226</v>
      </c>
      <c r="F23" s="916">
        <v>0</v>
      </c>
      <c r="G23" s="916">
        <v>0</v>
      </c>
      <c r="H23" s="916">
        <v>0</v>
      </c>
      <c r="I23" s="916">
        <v>0</v>
      </c>
      <c r="J23" s="916">
        <v>100</v>
      </c>
      <c r="K23" s="916">
        <v>0</v>
      </c>
      <c r="L23" s="916">
        <v>0</v>
      </c>
      <c r="M23" s="916">
        <v>519084</v>
      </c>
      <c r="N23" s="916">
        <v>0</v>
      </c>
      <c r="O23" s="916">
        <v>508199</v>
      </c>
    </row>
    <row r="24" spans="1:15" s="505" customFormat="1" ht="36.75" customHeight="1" thickTop="1" thickBot="1">
      <c r="A24" s="782" t="s">
        <v>705</v>
      </c>
      <c r="B24" s="917">
        <v>173747285</v>
      </c>
      <c r="C24" s="917">
        <v>81493024</v>
      </c>
      <c r="D24" s="917">
        <v>62892477</v>
      </c>
      <c r="E24" s="917">
        <v>29217963</v>
      </c>
      <c r="F24" s="917">
        <v>41526864</v>
      </c>
      <c r="G24" s="917">
        <v>56644432</v>
      </c>
      <c r="H24" s="917">
        <v>31198925</v>
      </c>
      <c r="I24" s="917">
        <v>39613987</v>
      </c>
      <c r="J24" s="917">
        <v>29540866</v>
      </c>
      <c r="K24" s="917">
        <v>22947246</v>
      </c>
      <c r="L24" s="917">
        <v>27740258</v>
      </c>
      <c r="M24" s="917">
        <v>11964124</v>
      </c>
      <c r="N24" s="917">
        <v>31319895</v>
      </c>
      <c r="O24" s="917">
        <v>15210520</v>
      </c>
    </row>
    <row r="25" spans="1:15" s="505" customFormat="1" ht="36.75" customHeight="1" thickTop="1">
      <c r="A25" s="185" t="s">
        <v>706</v>
      </c>
      <c r="B25" s="916">
        <v>0</v>
      </c>
      <c r="C25" s="916">
        <v>0</v>
      </c>
      <c r="D25" s="916">
        <v>0</v>
      </c>
      <c r="E25" s="916">
        <v>0</v>
      </c>
      <c r="F25" s="916">
        <v>0</v>
      </c>
      <c r="G25" s="916">
        <v>0</v>
      </c>
      <c r="H25" s="916">
        <v>0</v>
      </c>
      <c r="I25" s="916">
        <v>0</v>
      </c>
      <c r="J25" s="916">
        <v>0</v>
      </c>
      <c r="K25" s="916">
        <v>0</v>
      </c>
      <c r="L25" s="916">
        <v>0</v>
      </c>
      <c r="M25" s="916">
        <v>0</v>
      </c>
      <c r="N25" s="916">
        <v>0</v>
      </c>
      <c r="O25" s="916">
        <v>0</v>
      </c>
    </row>
    <row r="26" spans="1:15" s="505" customFormat="1" ht="36.75" customHeight="1">
      <c r="A26" s="185" t="s">
        <v>707</v>
      </c>
      <c r="B26" s="916">
        <v>0</v>
      </c>
      <c r="C26" s="916">
        <v>0</v>
      </c>
      <c r="D26" s="916">
        <v>0</v>
      </c>
      <c r="E26" s="916">
        <v>0</v>
      </c>
      <c r="F26" s="916">
        <v>0</v>
      </c>
      <c r="G26" s="916">
        <v>0</v>
      </c>
      <c r="H26" s="916">
        <v>0</v>
      </c>
      <c r="I26" s="916">
        <v>0</v>
      </c>
      <c r="J26" s="916">
        <v>0</v>
      </c>
      <c r="K26" s="916">
        <v>0</v>
      </c>
      <c r="L26" s="916">
        <v>0</v>
      </c>
      <c r="M26" s="916">
        <v>0</v>
      </c>
      <c r="N26" s="916">
        <v>0</v>
      </c>
      <c r="O26" s="916">
        <v>0</v>
      </c>
    </row>
    <row r="27" spans="1:15" s="506" customFormat="1" ht="36.75" customHeight="1">
      <c r="A27" s="185" t="s">
        <v>708</v>
      </c>
      <c r="B27" s="916">
        <v>0</v>
      </c>
      <c r="C27" s="916">
        <v>0</v>
      </c>
      <c r="D27" s="916">
        <v>0</v>
      </c>
      <c r="E27" s="916">
        <v>0</v>
      </c>
      <c r="F27" s="916">
        <v>0</v>
      </c>
      <c r="G27" s="916">
        <v>0</v>
      </c>
      <c r="H27" s="916">
        <v>0</v>
      </c>
      <c r="I27" s="916">
        <v>0</v>
      </c>
      <c r="J27" s="916">
        <v>0</v>
      </c>
      <c r="K27" s="916">
        <v>0</v>
      </c>
      <c r="L27" s="916">
        <v>0</v>
      </c>
      <c r="M27" s="916">
        <v>0</v>
      </c>
      <c r="N27" s="916">
        <v>0</v>
      </c>
      <c r="O27" s="916">
        <v>0</v>
      </c>
    </row>
    <row r="28" spans="1:15" s="505" customFormat="1" ht="36.75" customHeight="1">
      <c r="A28" s="185" t="s">
        <v>709</v>
      </c>
      <c r="B28" s="916">
        <v>0</v>
      </c>
      <c r="C28" s="916">
        <v>0</v>
      </c>
      <c r="D28" s="916">
        <v>0</v>
      </c>
      <c r="E28" s="916">
        <v>0</v>
      </c>
      <c r="F28" s="916">
        <v>0</v>
      </c>
      <c r="G28" s="916">
        <v>0</v>
      </c>
      <c r="H28" s="916">
        <v>0</v>
      </c>
      <c r="I28" s="916">
        <v>0</v>
      </c>
      <c r="J28" s="916">
        <v>0</v>
      </c>
      <c r="K28" s="916">
        <v>0</v>
      </c>
      <c r="L28" s="916">
        <v>0</v>
      </c>
      <c r="M28" s="916">
        <v>0</v>
      </c>
      <c r="N28" s="916">
        <v>0</v>
      </c>
      <c r="O28" s="916">
        <v>0</v>
      </c>
    </row>
    <row r="29" spans="1:15" s="462" customFormat="1" ht="36.75" customHeight="1">
      <c r="A29" s="275" t="s">
        <v>710</v>
      </c>
      <c r="B29" s="916">
        <v>34543919</v>
      </c>
      <c r="C29" s="916">
        <v>2828280</v>
      </c>
      <c r="D29" s="916">
        <v>6318982</v>
      </c>
      <c r="E29" s="916">
        <v>0</v>
      </c>
      <c r="F29" s="916">
        <v>3131986</v>
      </c>
      <c r="G29" s="916">
        <v>0</v>
      </c>
      <c r="H29" s="916">
        <v>1560776</v>
      </c>
      <c r="I29" s="916">
        <v>380880</v>
      </c>
      <c r="J29" s="916">
        <v>0</v>
      </c>
      <c r="K29" s="916">
        <v>0</v>
      </c>
      <c r="L29" s="916">
        <v>1292987</v>
      </c>
      <c r="M29" s="916">
        <v>346037</v>
      </c>
      <c r="N29" s="916">
        <v>1964001</v>
      </c>
      <c r="O29" s="916">
        <v>200000</v>
      </c>
    </row>
    <row r="30" spans="1:15" s="507" customFormat="1" ht="36.75" customHeight="1" thickBot="1">
      <c r="A30" s="275" t="s">
        <v>711</v>
      </c>
      <c r="B30" s="916">
        <v>0</v>
      </c>
      <c r="C30" s="916">
        <v>0</v>
      </c>
      <c r="D30" s="916">
        <v>0</v>
      </c>
      <c r="E30" s="916">
        <v>0</v>
      </c>
      <c r="F30" s="916">
        <v>0</v>
      </c>
      <c r="G30" s="916">
        <v>0</v>
      </c>
      <c r="H30" s="916">
        <v>0</v>
      </c>
      <c r="I30" s="916">
        <v>0</v>
      </c>
      <c r="J30" s="916">
        <v>0</v>
      </c>
      <c r="K30" s="916">
        <v>0</v>
      </c>
      <c r="L30" s="916">
        <v>0</v>
      </c>
      <c r="M30" s="916">
        <v>0</v>
      </c>
      <c r="N30" s="916">
        <v>0</v>
      </c>
      <c r="O30" s="916">
        <v>0</v>
      </c>
    </row>
    <row r="31" spans="1:15" s="462" customFormat="1" ht="36.75" customHeight="1" thickTop="1" thickBot="1">
      <c r="A31" s="307" t="s">
        <v>713</v>
      </c>
      <c r="B31" s="917">
        <v>0</v>
      </c>
      <c r="C31" s="917">
        <v>0</v>
      </c>
      <c r="D31" s="917">
        <v>0</v>
      </c>
      <c r="E31" s="917">
        <v>0</v>
      </c>
      <c r="F31" s="917">
        <v>0</v>
      </c>
      <c r="G31" s="917">
        <v>0</v>
      </c>
      <c r="H31" s="917">
        <v>0</v>
      </c>
      <c r="I31" s="917">
        <v>0</v>
      </c>
      <c r="J31" s="917">
        <v>0</v>
      </c>
      <c r="K31" s="917">
        <v>0</v>
      </c>
      <c r="L31" s="917">
        <v>0</v>
      </c>
      <c r="M31" s="917">
        <v>0</v>
      </c>
      <c r="N31" s="917">
        <v>0</v>
      </c>
      <c r="O31" s="917">
        <v>0</v>
      </c>
    </row>
    <row r="32" spans="1:15" s="242" customFormat="1" ht="36.75" customHeight="1" thickTop="1">
      <c r="A32" s="275" t="s">
        <v>712</v>
      </c>
      <c r="B32" s="916">
        <v>34543919</v>
      </c>
      <c r="C32" s="916">
        <v>2828280</v>
      </c>
      <c r="D32" s="916">
        <v>6318982</v>
      </c>
      <c r="E32" s="916">
        <v>0</v>
      </c>
      <c r="F32" s="916">
        <v>3131986</v>
      </c>
      <c r="G32" s="916">
        <v>0</v>
      </c>
      <c r="H32" s="916">
        <v>1560776</v>
      </c>
      <c r="I32" s="916">
        <v>380880</v>
      </c>
      <c r="J32" s="916">
        <v>0</v>
      </c>
      <c r="K32" s="916">
        <v>0</v>
      </c>
      <c r="L32" s="916">
        <v>1292987</v>
      </c>
      <c r="M32" s="916">
        <v>346037</v>
      </c>
      <c r="N32" s="916">
        <v>1964001</v>
      </c>
      <c r="O32" s="916">
        <v>200000</v>
      </c>
    </row>
    <row r="33" spans="1:16" s="505" customFormat="1" ht="36.75" customHeight="1" thickBot="1">
      <c r="A33" s="275" t="s">
        <v>714</v>
      </c>
      <c r="B33" s="916">
        <v>0</v>
      </c>
      <c r="C33" s="916">
        <v>0</v>
      </c>
      <c r="D33" s="916">
        <v>0</v>
      </c>
      <c r="E33" s="916">
        <v>0</v>
      </c>
      <c r="F33" s="916">
        <v>0</v>
      </c>
      <c r="G33" s="916">
        <v>0</v>
      </c>
      <c r="H33" s="916">
        <v>0</v>
      </c>
      <c r="I33" s="916">
        <v>0</v>
      </c>
      <c r="J33" s="916">
        <v>0</v>
      </c>
      <c r="K33" s="916">
        <v>0</v>
      </c>
      <c r="L33" s="916">
        <v>0</v>
      </c>
      <c r="M33" s="916">
        <v>0</v>
      </c>
      <c r="N33" s="916">
        <v>0</v>
      </c>
      <c r="O33" s="916">
        <v>0</v>
      </c>
    </row>
    <row r="34" spans="1:16" s="505" customFormat="1" ht="36.75" customHeight="1" thickTop="1" thickBot="1">
      <c r="A34" s="782" t="s">
        <v>715</v>
      </c>
      <c r="B34" s="917">
        <v>208291204</v>
      </c>
      <c r="C34" s="917">
        <v>84321304</v>
      </c>
      <c r="D34" s="917">
        <v>69211459</v>
      </c>
      <c r="E34" s="917">
        <v>29217963</v>
      </c>
      <c r="F34" s="917">
        <v>44658850</v>
      </c>
      <c r="G34" s="917">
        <v>56644432</v>
      </c>
      <c r="H34" s="917">
        <v>32759701</v>
      </c>
      <c r="I34" s="917">
        <v>39994867</v>
      </c>
      <c r="J34" s="917">
        <v>29540866</v>
      </c>
      <c r="K34" s="917">
        <v>22947246</v>
      </c>
      <c r="L34" s="917">
        <v>29033245</v>
      </c>
      <c r="M34" s="917">
        <v>12310161</v>
      </c>
      <c r="N34" s="917">
        <v>33283896</v>
      </c>
      <c r="O34" s="917">
        <v>15410520</v>
      </c>
    </row>
    <row r="35" spans="1:16" ht="41.25" customHeight="1" thickTop="1">
      <c r="A35" s="185" t="s">
        <v>716</v>
      </c>
      <c r="B35" s="916">
        <v>97656678.163100004</v>
      </c>
      <c r="C35" s="916">
        <v>18668203.458999999</v>
      </c>
      <c r="D35" s="916">
        <v>35809867.509400003</v>
      </c>
      <c r="E35" s="916">
        <v>22006074.903700002</v>
      </c>
      <c r="F35" s="916">
        <v>33152394.791299999</v>
      </c>
      <c r="G35" s="916">
        <v>36699342.498999998</v>
      </c>
      <c r="H35" s="916">
        <v>17438439.237</v>
      </c>
      <c r="I35" s="916">
        <v>25897148.346799999</v>
      </c>
      <c r="J35" s="916">
        <v>15731391.884199999</v>
      </c>
      <c r="K35" s="916">
        <v>12973032.0669</v>
      </c>
      <c r="L35" s="916">
        <v>21870736.737500001</v>
      </c>
      <c r="M35" s="916">
        <v>7066738.1130999997</v>
      </c>
      <c r="N35" s="916">
        <v>19159201.384500001</v>
      </c>
      <c r="O35" s="916">
        <v>6947628.5439999998</v>
      </c>
      <c r="P35" s="940"/>
    </row>
    <row r="36" spans="1:16" s="513" customFormat="1" ht="41.25" customHeight="1">
      <c r="A36" s="308" t="s">
        <v>717</v>
      </c>
      <c r="B36" s="1006">
        <v>0.318</v>
      </c>
      <c r="C36" s="1006">
        <v>0.28939999999999999</v>
      </c>
      <c r="D36" s="1006">
        <v>0.25169999999999998</v>
      </c>
      <c r="E36" s="1006">
        <v>0.13769999999999999</v>
      </c>
      <c r="F36" s="1006">
        <v>0.1249</v>
      </c>
      <c r="G36" s="1006">
        <v>7.9799999999999996E-2</v>
      </c>
      <c r="H36" s="1006">
        <v>7.4099999999999999E-2</v>
      </c>
      <c r="I36" s="1006">
        <v>5.3100000000000001E-2</v>
      </c>
      <c r="J36" s="1006">
        <v>8.9800000000000005E-2</v>
      </c>
      <c r="K36" s="1006">
        <v>7.1499999999999994E-2</v>
      </c>
      <c r="L36" s="1006">
        <v>9.2799999999999994E-2</v>
      </c>
      <c r="M36" s="1006">
        <v>0.1948</v>
      </c>
      <c r="N36" s="1006">
        <v>9.5299999999999996E-2</v>
      </c>
      <c r="O36" s="1006">
        <v>0.1104</v>
      </c>
    </row>
    <row r="37" spans="1:16" ht="6" customHeight="1" thickBot="1">
      <c r="A37" s="731"/>
      <c r="B37" s="534"/>
      <c r="C37" s="534"/>
      <c r="D37" s="534"/>
      <c r="E37" s="534"/>
      <c r="F37" s="534"/>
      <c r="G37" s="534"/>
      <c r="H37" s="534"/>
      <c r="I37" s="534"/>
      <c r="J37" s="534"/>
      <c r="K37" s="534"/>
      <c r="L37" s="534"/>
      <c r="M37" s="534"/>
      <c r="N37" s="534"/>
      <c r="O37" s="534"/>
      <c r="P37" s="940"/>
    </row>
    <row r="38" spans="1:16" ht="28.5" customHeight="1" thickTop="1">
      <c r="A38" s="783" t="s">
        <v>718</v>
      </c>
      <c r="P38" s="940"/>
    </row>
    <row r="39" spans="1:16" ht="15.75">
      <c r="A39" s="783"/>
      <c r="P39" s="940"/>
    </row>
    <row r="40" spans="1:16">
      <c r="P40" s="940"/>
    </row>
    <row r="41" spans="1:16">
      <c r="P41" s="940"/>
    </row>
    <row r="42" spans="1:16">
      <c r="B42" s="760"/>
      <c r="C42" s="760"/>
      <c r="D42" s="760"/>
      <c r="E42" s="760"/>
      <c r="F42" s="760"/>
      <c r="G42" s="760"/>
      <c r="H42" s="760"/>
      <c r="I42" s="760"/>
      <c r="J42" s="760"/>
      <c r="K42" s="760"/>
      <c r="L42" s="760"/>
      <c r="M42" s="760"/>
      <c r="N42" s="760"/>
      <c r="O42" s="760"/>
      <c r="P42" s="940"/>
    </row>
    <row r="43" spans="1:16">
      <c r="B43" s="760"/>
      <c r="C43" s="760"/>
      <c r="D43" s="760"/>
      <c r="E43" s="760"/>
      <c r="F43" s="760"/>
      <c r="G43" s="760"/>
      <c r="H43" s="760"/>
      <c r="I43" s="760"/>
      <c r="J43" s="760"/>
      <c r="K43" s="760"/>
      <c r="L43" s="760"/>
      <c r="M43" s="760"/>
      <c r="N43" s="760"/>
      <c r="O43" s="760"/>
      <c r="P43" s="940"/>
    </row>
    <row r="44" spans="1:16">
      <c r="P44" s="940"/>
    </row>
    <row r="45" spans="1:16">
      <c r="P45" s="940"/>
    </row>
    <row r="46" spans="1:16">
      <c r="P46" s="940"/>
    </row>
    <row r="47" spans="1:16">
      <c r="P47" s="940"/>
    </row>
    <row r="48" spans="1:16">
      <c r="P48" s="940"/>
    </row>
    <row r="49" spans="16:16">
      <c r="P49" s="940"/>
    </row>
    <row r="50" spans="16:16">
      <c r="P50" s="940"/>
    </row>
    <row r="51" spans="16:16">
      <c r="P51" s="940"/>
    </row>
    <row r="52" spans="16:16">
      <c r="P52" s="940"/>
    </row>
    <row r="53" spans="16:16">
      <c r="P53" s="940"/>
    </row>
    <row r="54" spans="16:16">
      <c r="P54" s="940"/>
    </row>
    <row r="55" spans="16:16">
      <c r="P55" s="940"/>
    </row>
    <row r="56" spans="16:16">
      <c r="P56" s="940"/>
    </row>
    <row r="57" spans="16:16">
      <c r="P57" s="940"/>
    </row>
    <row r="58" spans="16:16">
      <c r="P58" s="940"/>
    </row>
    <row r="59" spans="16:16">
      <c r="P59" s="940"/>
    </row>
    <row r="60" spans="16:16">
      <c r="P60" s="940"/>
    </row>
    <row r="61" spans="16:16">
      <c r="P61" s="940"/>
    </row>
    <row r="62" spans="16:16">
      <c r="P62" s="940"/>
    </row>
    <row r="63" spans="16:16">
      <c r="P63" s="940"/>
    </row>
    <row r="64" spans="16:16">
      <c r="P64" s="940"/>
    </row>
    <row r="65" spans="16:16">
      <c r="P65" s="940"/>
    </row>
    <row r="66" spans="16:16">
      <c r="P66" s="940"/>
    </row>
    <row r="67" spans="16:16">
      <c r="P67" s="940"/>
    </row>
    <row r="68" spans="16:16">
      <c r="P68" s="940"/>
    </row>
    <row r="69" spans="16:16">
      <c r="P69" s="940"/>
    </row>
    <row r="70" spans="16:16">
      <c r="P70" s="940"/>
    </row>
    <row r="71" spans="16:16">
      <c r="P71" s="940"/>
    </row>
    <row r="72" spans="16:16">
      <c r="P72" s="940"/>
    </row>
    <row r="73" spans="16:16">
      <c r="P73" s="940"/>
    </row>
    <row r="74" spans="16:16">
      <c r="P74" s="940"/>
    </row>
    <row r="75" spans="16:16">
      <c r="P75" s="940"/>
    </row>
    <row r="76" spans="16:16">
      <c r="P76" s="940"/>
    </row>
    <row r="77" spans="16:16">
      <c r="P77" s="940"/>
    </row>
    <row r="78" spans="16:16">
      <c r="P78" s="940"/>
    </row>
    <row r="79" spans="16:16">
      <c r="P79" s="940"/>
    </row>
    <row r="80" spans="16:16">
      <c r="P80" s="940"/>
    </row>
    <row r="81" spans="16:16">
      <c r="P81" s="940"/>
    </row>
    <row r="82" spans="16:16">
      <c r="P82" s="940"/>
    </row>
    <row r="83" spans="16:16">
      <c r="P83" s="940"/>
    </row>
    <row r="84" spans="16:16">
      <c r="P84" s="940"/>
    </row>
    <row r="85" spans="16:16">
      <c r="P85" s="940"/>
    </row>
    <row r="86" spans="16:16">
      <c r="P86" s="940"/>
    </row>
    <row r="87" spans="16:16">
      <c r="P87" s="940"/>
    </row>
    <row r="88" spans="16:16">
      <c r="P88" s="940"/>
    </row>
    <row r="89" spans="16:16">
      <c r="P89" s="940"/>
    </row>
    <row r="90" spans="16:16">
      <c r="P90" s="940"/>
    </row>
    <row r="91" spans="16:16">
      <c r="P91" s="940"/>
    </row>
    <row r="92" spans="16:16">
      <c r="P92" s="940"/>
    </row>
    <row r="93" spans="16:16">
      <c r="P93" s="940"/>
    </row>
    <row r="94" spans="16:16">
      <c r="P94" s="940"/>
    </row>
    <row r="95" spans="16:16">
      <c r="P95" s="940"/>
    </row>
    <row r="96" spans="16:16">
      <c r="P96" s="940"/>
    </row>
    <row r="97" spans="16:16">
      <c r="P97" s="940"/>
    </row>
    <row r="98" spans="16:16">
      <c r="P98" s="940"/>
    </row>
    <row r="99" spans="16:16">
      <c r="P99" s="940"/>
    </row>
    <row r="100" spans="16:16">
      <c r="P100" s="940"/>
    </row>
    <row r="101" spans="16:16">
      <c r="P101" s="940"/>
    </row>
    <row r="102" spans="16:16">
      <c r="P102" s="940"/>
    </row>
    <row r="103" spans="16:16">
      <c r="P103" s="940"/>
    </row>
    <row r="104" spans="16:16">
      <c r="P104" s="940"/>
    </row>
    <row r="105" spans="16:16">
      <c r="P105" s="940"/>
    </row>
    <row r="106" spans="16:16">
      <c r="P106" s="940"/>
    </row>
    <row r="107" spans="16:16">
      <c r="P107" s="940"/>
    </row>
    <row r="108" spans="16:16">
      <c r="P108" s="940"/>
    </row>
    <row r="109" spans="16:16">
      <c r="P109" s="940"/>
    </row>
    <row r="110" spans="16:16">
      <c r="P110" s="940"/>
    </row>
    <row r="111" spans="16:16">
      <c r="P111" s="940"/>
    </row>
    <row r="112" spans="16:16">
      <c r="P112" s="940"/>
    </row>
    <row r="113" spans="16:16">
      <c r="P113" s="940"/>
    </row>
    <row r="114" spans="16:16">
      <c r="P114" s="940"/>
    </row>
    <row r="115" spans="16:16">
      <c r="P115" s="940"/>
    </row>
    <row r="116" spans="16:16">
      <c r="P116" s="940"/>
    </row>
    <row r="117" spans="16:16">
      <c r="P117" s="940"/>
    </row>
    <row r="118" spans="16:16">
      <c r="P118" s="940"/>
    </row>
    <row r="119" spans="16:16">
      <c r="P119" s="940"/>
    </row>
    <row r="120" spans="16:16">
      <c r="P120" s="940"/>
    </row>
    <row r="121" spans="16:16">
      <c r="P121" s="940"/>
    </row>
    <row r="122" spans="16:16">
      <c r="P122" s="940"/>
    </row>
    <row r="123" spans="16:16">
      <c r="P123" s="940"/>
    </row>
    <row r="124" spans="16:16">
      <c r="P124" s="940"/>
    </row>
    <row r="125" spans="16:16">
      <c r="P125" s="940"/>
    </row>
    <row r="126" spans="16:16">
      <c r="P126" s="940"/>
    </row>
    <row r="127" spans="16:16">
      <c r="P127" s="940"/>
    </row>
    <row r="128" spans="16:16">
      <c r="P128" s="940"/>
    </row>
    <row r="129" spans="16:16">
      <c r="P129" s="940"/>
    </row>
    <row r="130" spans="16:16">
      <c r="P130" s="940"/>
    </row>
    <row r="131" spans="16:16">
      <c r="P131" s="940"/>
    </row>
    <row r="132" spans="16:16">
      <c r="P132" s="940"/>
    </row>
    <row r="133" spans="16:16">
      <c r="P133" s="940"/>
    </row>
    <row r="134" spans="16:16">
      <c r="P134" s="940"/>
    </row>
    <row r="135" spans="16:16">
      <c r="P135" s="940"/>
    </row>
    <row r="136" spans="16:16">
      <c r="P136" s="940"/>
    </row>
    <row r="137" spans="16:16">
      <c r="P137" s="940"/>
    </row>
    <row r="138" spans="16:16">
      <c r="P138" s="940"/>
    </row>
    <row r="139" spans="16:16">
      <c r="P139" s="940"/>
    </row>
    <row r="140" spans="16:16">
      <c r="P140" s="940"/>
    </row>
    <row r="141" spans="16:16">
      <c r="P141" s="940"/>
    </row>
    <row r="142" spans="16:16">
      <c r="P142" s="940"/>
    </row>
    <row r="143" spans="16:16">
      <c r="P143" s="940"/>
    </row>
    <row r="144" spans="16:16">
      <c r="P144" s="940"/>
    </row>
    <row r="145" spans="16:16">
      <c r="P145" s="940"/>
    </row>
    <row r="146" spans="16:16">
      <c r="P146" s="940"/>
    </row>
    <row r="147" spans="16:16">
      <c r="P147" s="940"/>
    </row>
    <row r="148" spans="16:16">
      <c r="P148" s="940"/>
    </row>
    <row r="149" spans="16:16">
      <c r="P149" s="940"/>
    </row>
    <row r="150" spans="16:16">
      <c r="P150" s="940"/>
    </row>
    <row r="151" spans="16:16">
      <c r="P151" s="940"/>
    </row>
    <row r="152" spans="16:16">
      <c r="P152" s="940"/>
    </row>
    <row r="153" spans="16:16">
      <c r="P153" s="940"/>
    </row>
    <row r="154" spans="16:16">
      <c r="P154" s="940"/>
    </row>
    <row r="155" spans="16:16">
      <c r="P155" s="940"/>
    </row>
    <row r="156" spans="16:16">
      <c r="P156" s="940"/>
    </row>
    <row r="157" spans="16:16">
      <c r="P157" s="940"/>
    </row>
    <row r="158" spans="16:16">
      <c r="P158" s="940"/>
    </row>
    <row r="159" spans="16:16">
      <c r="P159" s="940"/>
    </row>
    <row r="160" spans="16:16">
      <c r="P160" s="940"/>
    </row>
    <row r="161" spans="16:16">
      <c r="P161" s="940"/>
    </row>
    <row r="162" spans="16:16">
      <c r="P162" s="940"/>
    </row>
    <row r="163" spans="16:16">
      <c r="P163" s="940"/>
    </row>
    <row r="164" spans="16:16">
      <c r="P164" s="940"/>
    </row>
    <row r="165" spans="16:16">
      <c r="P165" s="940"/>
    </row>
    <row r="166" spans="16:16">
      <c r="P166" s="940"/>
    </row>
    <row r="167" spans="16:16">
      <c r="P167" s="940"/>
    </row>
    <row r="168" spans="16:16">
      <c r="P168" s="940"/>
    </row>
    <row r="169" spans="16:16">
      <c r="P169" s="940"/>
    </row>
    <row r="170" spans="16:16">
      <c r="P170" s="940"/>
    </row>
    <row r="171" spans="16:16">
      <c r="P171" s="940"/>
    </row>
    <row r="172" spans="16:16">
      <c r="P172" s="940"/>
    </row>
    <row r="173" spans="16:16">
      <c r="P173" s="940"/>
    </row>
    <row r="174" spans="16:16">
      <c r="P174" s="940"/>
    </row>
    <row r="175" spans="16:16">
      <c r="P175" s="940"/>
    </row>
    <row r="176" spans="16:16">
      <c r="P176" s="940"/>
    </row>
    <row r="177" spans="16:16">
      <c r="P177" s="940"/>
    </row>
    <row r="178" spans="16:16">
      <c r="P178" s="940"/>
    </row>
    <row r="179" spans="16:16">
      <c r="P179" s="940"/>
    </row>
    <row r="180" spans="16:16">
      <c r="P180" s="940"/>
    </row>
    <row r="181" spans="16:16">
      <c r="P181" s="940"/>
    </row>
    <row r="182" spans="16:16">
      <c r="P182" s="940"/>
    </row>
    <row r="183" spans="16:16">
      <c r="P183" s="940"/>
    </row>
    <row r="184" spans="16:16">
      <c r="P184" s="940"/>
    </row>
    <row r="185" spans="16:16">
      <c r="P185" s="940"/>
    </row>
    <row r="186" spans="16:16">
      <c r="P186" s="940"/>
    </row>
    <row r="187" spans="16:16">
      <c r="P187" s="940"/>
    </row>
    <row r="188" spans="16:16">
      <c r="P188" s="940"/>
    </row>
    <row r="189" spans="16:16">
      <c r="P189" s="940"/>
    </row>
    <row r="190" spans="16:16">
      <c r="P190" s="940"/>
    </row>
    <row r="191" spans="16:16">
      <c r="P191" s="940"/>
    </row>
    <row r="192" spans="16:16">
      <c r="P192" s="940"/>
    </row>
    <row r="193" spans="16:16">
      <c r="P193" s="940"/>
    </row>
    <row r="194" spans="16:16">
      <c r="P194" s="940"/>
    </row>
    <row r="195" spans="16:16">
      <c r="P195" s="940"/>
    </row>
    <row r="196" spans="16:16">
      <c r="P196" s="940"/>
    </row>
    <row r="197" spans="16:16">
      <c r="P197" s="940"/>
    </row>
    <row r="198" spans="16:16">
      <c r="P198" s="940"/>
    </row>
    <row r="199" spans="16:16">
      <c r="P199" s="940"/>
    </row>
    <row r="200" spans="16:16">
      <c r="P200" s="94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Q200"/>
  <sheetViews>
    <sheetView topLeftCell="A2" zoomScale="48" zoomScaleNormal="48" workbookViewId="0">
      <selection activeCell="U15" sqref="U15"/>
    </sheetView>
  </sheetViews>
  <sheetFormatPr defaultColWidth="9.140625" defaultRowHeight="15"/>
  <cols>
    <col min="1" max="1" width="68" style="728" customWidth="1"/>
    <col min="2" max="10" width="21.5703125" style="82" customWidth="1"/>
    <col min="11" max="15" width="21.5703125" style="751" customWidth="1"/>
    <col min="16" max="16" width="24.28515625" style="751" bestFit="1" customWidth="1"/>
    <col min="17" max="17" width="3.85546875" style="186" customWidth="1"/>
    <col min="18" max="18" width="13.85546875" style="940" bestFit="1" customWidth="1"/>
    <col min="19" max="19" width="11.140625" style="940" bestFit="1" customWidth="1"/>
    <col min="20" max="256" width="9.140625" style="940"/>
    <col min="257" max="257" width="59.42578125" style="940" customWidth="1"/>
    <col min="258" max="271" width="21.5703125" style="940" customWidth="1"/>
    <col min="272" max="272" width="22.42578125" style="940" customWidth="1"/>
    <col min="273" max="273" width="3.85546875" style="940" customWidth="1"/>
    <col min="274" max="274" width="13.85546875" style="940" bestFit="1" customWidth="1"/>
    <col min="275" max="275" width="11.140625" style="940" bestFit="1" customWidth="1"/>
    <col min="276" max="512" width="9.140625" style="940"/>
    <col min="513" max="513" width="59.42578125" style="940" customWidth="1"/>
    <col min="514" max="527" width="21.5703125" style="940" customWidth="1"/>
    <col min="528" max="528" width="22.42578125" style="940" customWidth="1"/>
    <col min="529" max="529" width="3.85546875" style="940" customWidth="1"/>
    <col min="530" max="530" width="13.85546875" style="940" bestFit="1" customWidth="1"/>
    <col min="531" max="531" width="11.140625" style="940" bestFit="1" customWidth="1"/>
    <col min="532" max="768" width="9.140625" style="940"/>
    <col min="769" max="769" width="59.42578125" style="940" customWidth="1"/>
    <col min="770" max="783" width="21.5703125" style="940" customWidth="1"/>
    <col min="784" max="784" width="22.42578125" style="940" customWidth="1"/>
    <col min="785" max="785" width="3.85546875" style="940" customWidth="1"/>
    <col min="786" max="786" width="13.85546875" style="940" bestFit="1" customWidth="1"/>
    <col min="787" max="787" width="11.140625" style="940" bestFit="1" customWidth="1"/>
    <col min="788" max="1024" width="9.140625" style="940"/>
    <col min="1025" max="1025" width="59.42578125" style="940" customWidth="1"/>
    <col min="1026" max="1039" width="21.5703125" style="940" customWidth="1"/>
    <col min="1040" max="1040" width="22.42578125" style="940" customWidth="1"/>
    <col min="1041" max="1041" width="3.85546875" style="940" customWidth="1"/>
    <col min="1042" max="1042" width="13.85546875" style="940" bestFit="1" customWidth="1"/>
    <col min="1043" max="1043" width="11.140625" style="940" bestFit="1" customWidth="1"/>
    <col min="1044" max="1280" width="9.140625" style="940"/>
    <col min="1281" max="1281" width="59.42578125" style="940" customWidth="1"/>
    <col min="1282" max="1295" width="21.5703125" style="940" customWidth="1"/>
    <col min="1296" max="1296" width="22.42578125" style="940" customWidth="1"/>
    <col min="1297" max="1297" width="3.85546875" style="940" customWidth="1"/>
    <col min="1298" max="1298" width="13.85546875" style="940" bestFit="1" customWidth="1"/>
    <col min="1299" max="1299" width="11.140625" style="940" bestFit="1" customWidth="1"/>
    <col min="1300" max="1536" width="9.140625" style="940"/>
    <col min="1537" max="1537" width="59.42578125" style="940" customWidth="1"/>
    <col min="1538" max="1551" width="21.5703125" style="940" customWidth="1"/>
    <col min="1552" max="1552" width="22.42578125" style="940" customWidth="1"/>
    <col min="1553" max="1553" width="3.85546875" style="940" customWidth="1"/>
    <col min="1554" max="1554" width="13.85546875" style="940" bestFit="1" customWidth="1"/>
    <col min="1555" max="1555" width="11.140625" style="940" bestFit="1" customWidth="1"/>
    <col min="1556" max="1792" width="9.140625" style="940"/>
    <col min="1793" max="1793" width="59.42578125" style="940" customWidth="1"/>
    <col min="1794" max="1807" width="21.5703125" style="940" customWidth="1"/>
    <col min="1808" max="1808" width="22.42578125" style="940" customWidth="1"/>
    <col min="1809" max="1809" width="3.85546875" style="940" customWidth="1"/>
    <col min="1810" max="1810" width="13.85546875" style="940" bestFit="1" customWidth="1"/>
    <col min="1811" max="1811" width="11.140625" style="940" bestFit="1" customWidth="1"/>
    <col min="1812" max="2048" width="9.140625" style="940"/>
    <col min="2049" max="2049" width="59.42578125" style="940" customWidth="1"/>
    <col min="2050" max="2063" width="21.5703125" style="940" customWidth="1"/>
    <col min="2064" max="2064" width="22.42578125" style="940" customWidth="1"/>
    <col min="2065" max="2065" width="3.85546875" style="940" customWidth="1"/>
    <col min="2066" max="2066" width="13.85546875" style="940" bestFit="1" customWidth="1"/>
    <col min="2067" max="2067" width="11.140625" style="940" bestFit="1" customWidth="1"/>
    <col min="2068" max="2304" width="9.140625" style="940"/>
    <col min="2305" max="2305" width="59.42578125" style="940" customWidth="1"/>
    <col min="2306" max="2319" width="21.5703125" style="940" customWidth="1"/>
    <col min="2320" max="2320" width="22.42578125" style="940" customWidth="1"/>
    <col min="2321" max="2321" width="3.85546875" style="940" customWidth="1"/>
    <col min="2322" max="2322" width="13.85546875" style="940" bestFit="1" customWidth="1"/>
    <col min="2323" max="2323" width="11.140625" style="940" bestFit="1" customWidth="1"/>
    <col min="2324" max="2560" width="9.140625" style="940"/>
    <col min="2561" max="2561" width="59.42578125" style="940" customWidth="1"/>
    <col min="2562" max="2575" width="21.5703125" style="940" customWidth="1"/>
    <col min="2576" max="2576" width="22.42578125" style="940" customWidth="1"/>
    <col min="2577" max="2577" width="3.85546875" style="940" customWidth="1"/>
    <col min="2578" max="2578" width="13.85546875" style="940" bestFit="1" customWidth="1"/>
    <col min="2579" max="2579" width="11.140625" style="940" bestFit="1" customWidth="1"/>
    <col min="2580" max="2816" width="9.140625" style="940"/>
    <col min="2817" max="2817" width="59.42578125" style="940" customWidth="1"/>
    <col min="2818" max="2831" width="21.5703125" style="940" customWidth="1"/>
    <col min="2832" max="2832" width="22.42578125" style="940" customWidth="1"/>
    <col min="2833" max="2833" width="3.85546875" style="940" customWidth="1"/>
    <col min="2834" max="2834" width="13.85546875" style="940" bestFit="1" customWidth="1"/>
    <col min="2835" max="2835" width="11.140625" style="940" bestFit="1" customWidth="1"/>
    <col min="2836" max="3072" width="9.140625" style="940"/>
    <col min="3073" max="3073" width="59.42578125" style="940" customWidth="1"/>
    <col min="3074" max="3087" width="21.5703125" style="940" customWidth="1"/>
    <col min="3088" max="3088" width="22.42578125" style="940" customWidth="1"/>
    <col min="3089" max="3089" width="3.85546875" style="940" customWidth="1"/>
    <col min="3090" max="3090" width="13.85546875" style="940" bestFit="1" customWidth="1"/>
    <col min="3091" max="3091" width="11.140625" style="940" bestFit="1" customWidth="1"/>
    <col min="3092" max="3328" width="9.140625" style="940"/>
    <col min="3329" max="3329" width="59.42578125" style="940" customWidth="1"/>
    <col min="3330" max="3343" width="21.5703125" style="940" customWidth="1"/>
    <col min="3344" max="3344" width="22.42578125" style="940" customWidth="1"/>
    <col min="3345" max="3345" width="3.85546875" style="940" customWidth="1"/>
    <col min="3346" max="3346" width="13.85546875" style="940" bestFit="1" customWidth="1"/>
    <col min="3347" max="3347" width="11.140625" style="940" bestFit="1" customWidth="1"/>
    <col min="3348" max="3584" width="9.140625" style="940"/>
    <col min="3585" max="3585" width="59.42578125" style="940" customWidth="1"/>
    <col min="3586" max="3599" width="21.5703125" style="940" customWidth="1"/>
    <col min="3600" max="3600" width="22.42578125" style="940" customWidth="1"/>
    <col min="3601" max="3601" width="3.85546875" style="940" customWidth="1"/>
    <col min="3602" max="3602" width="13.85546875" style="940" bestFit="1" customWidth="1"/>
    <col min="3603" max="3603" width="11.140625" style="940" bestFit="1" customWidth="1"/>
    <col min="3604" max="3840" width="9.140625" style="940"/>
    <col min="3841" max="3841" width="59.42578125" style="940" customWidth="1"/>
    <col min="3842" max="3855" width="21.5703125" style="940" customWidth="1"/>
    <col min="3856" max="3856" width="22.42578125" style="940" customWidth="1"/>
    <col min="3857" max="3857" width="3.85546875" style="940" customWidth="1"/>
    <col min="3858" max="3858" width="13.85546875" style="940" bestFit="1" customWidth="1"/>
    <col min="3859" max="3859" width="11.140625" style="940" bestFit="1" customWidth="1"/>
    <col min="3860" max="4096" width="9.140625" style="940"/>
    <col min="4097" max="4097" width="59.42578125" style="940" customWidth="1"/>
    <col min="4098" max="4111" width="21.5703125" style="940" customWidth="1"/>
    <col min="4112" max="4112" width="22.42578125" style="940" customWidth="1"/>
    <col min="4113" max="4113" width="3.85546875" style="940" customWidth="1"/>
    <col min="4114" max="4114" width="13.85546875" style="940" bestFit="1" customWidth="1"/>
    <col min="4115" max="4115" width="11.140625" style="940" bestFit="1" customWidth="1"/>
    <col min="4116" max="4352" width="9.140625" style="940"/>
    <col min="4353" max="4353" width="59.42578125" style="940" customWidth="1"/>
    <col min="4354" max="4367" width="21.5703125" style="940" customWidth="1"/>
    <col min="4368" max="4368" width="22.42578125" style="940" customWidth="1"/>
    <col min="4369" max="4369" width="3.85546875" style="940" customWidth="1"/>
    <col min="4370" max="4370" width="13.85546875" style="940" bestFit="1" customWidth="1"/>
    <col min="4371" max="4371" width="11.140625" style="940" bestFit="1" customWidth="1"/>
    <col min="4372" max="4608" width="9.140625" style="940"/>
    <col min="4609" max="4609" width="59.42578125" style="940" customWidth="1"/>
    <col min="4610" max="4623" width="21.5703125" style="940" customWidth="1"/>
    <col min="4624" max="4624" width="22.42578125" style="940" customWidth="1"/>
    <col min="4625" max="4625" width="3.85546875" style="940" customWidth="1"/>
    <col min="4626" max="4626" width="13.85546875" style="940" bestFit="1" customWidth="1"/>
    <col min="4627" max="4627" width="11.140625" style="940" bestFit="1" customWidth="1"/>
    <col min="4628" max="4864" width="9.140625" style="940"/>
    <col min="4865" max="4865" width="59.42578125" style="940" customWidth="1"/>
    <col min="4866" max="4879" width="21.5703125" style="940" customWidth="1"/>
    <col min="4880" max="4880" width="22.42578125" style="940" customWidth="1"/>
    <col min="4881" max="4881" width="3.85546875" style="940" customWidth="1"/>
    <col min="4882" max="4882" width="13.85546875" style="940" bestFit="1" customWidth="1"/>
    <col min="4883" max="4883" width="11.140625" style="940" bestFit="1" customWidth="1"/>
    <col min="4884" max="5120" width="9.140625" style="940"/>
    <col min="5121" max="5121" width="59.42578125" style="940" customWidth="1"/>
    <col min="5122" max="5135" width="21.5703125" style="940" customWidth="1"/>
    <col min="5136" max="5136" width="22.42578125" style="940" customWidth="1"/>
    <col min="5137" max="5137" width="3.85546875" style="940" customWidth="1"/>
    <col min="5138" max="5138" width="13.85546875" style="940" bestFit="1" customWidth="1"/>
    <col min="5139" max="5139" width="11.140625" style="940" bestFit="1" customWidth="1"/>
    <col min="5140" max="5376" width="9.140625" style="940"/>
    <col min="5377" max="5377" width="59.42578125" style="940" customWidth="1"/>
    <col min="5378" max="5391" width="21.5703125" style="940" customWidth="1"/>
    <col min="5392" max="5392" width="22.42578125" style="940" customWidth="1"/>
    <col min="5393" max="5393" width="3.85546875" style="940" customWidth="1"/>
    <col min="5394" max="5394" width="13.85546875" style="940" bestFit="1" customWidth="1"/>
    <col min="5395" max="5395" width="11.140625" style="940" bestFit="1" customWidth="1"/>
    <col min="5396" max="5632" width="9.140625" style="940"/>
    <col min="5633" max="5633" width="59.42578125" style="940" customWidth="1"/>
    <col min="5634" max="5647" width="21.5703125" style="940" customWidth="1"/>
    <col min="5648" max="5648" width="22.42578125" style="940" customWidth="1"/>
    <col min="5649" max="5649" width="3.85546875" style="940" customWidth="1"/>
    <col min="5650" max="5650" width="13.85546875" style="940" bestFit="1" customWidth="1"/>
    <col min="5651" max="5651" width="11.140625" style="940" bestFit="1" customWidth="1"/>
    <col min="5652" max="5888" width="9.140625" style="940"/>
    <col min="5889" max="5889" width="59.42578125" style="940" customWidth="1"/>
    <col min="5890" max="5903" width="21.5703125" style="940" customWidth="1"/>
    <col min="5904" max="5904" width="22.42578125" style="940" customWidth="1"/>
    <col min="5905" max="5905" width="3.85546875" style="940" customWidth="1"/>
    <col min="5906" max="5906" width="13.85546875" style="940" bestFit="1" customWidth="1"/>
    <col min="5907" max="5907" width="11.140625" style="940" bestFit="1" customWidth="1"/>
    <col min="5908" max="6144" width="9.140625" style="940"/>
    <col min="6145" max="6145" width="59.42578125" style="940" customWidth="1"/>
    <col min="6146" max="6159" width="21.5703125" style="940" customWidth="1"/>
    <col min="6160" max="6160" width="22.42578125" style="940" customWidth="1"/>
    <col min="6161" max="6161" width="3.85546875" style="940" customWidth="1"/>
    <col min="6162" max="6162" width="13.85546875" style="940" bestFit="1" customWidth="1"/>
    <col min="6163" max="6163" width="11.140625" style="940" bestFit="1" customWidth="1"/>
    <col min="6164" max="6400" width="9.140625" style="940"/>
    <col min="6401" max="6401" width="59.42578125" style="940" customWidth="1"/>
    <col min="6402" max="6415" width="21.5703125" style="940" customWidth="1"/>
    <col min="6416" max="6416" width="22.42578125" style="940" customWidth="1"/>
    <col min="6417" max="6417" width="3.85546875" style="940" customWidth="1"/>
    <col min="6418" max="6418" width="13.85546875" style="940" bestFit="1" customWidth="1"/>
    <col min="6419" max="6419" width="11.140625" style="940" bestFit="1" customWidth="1"/>
    <col min="6420" max="6656" width="9.140625" style="940"/>
    <col min="6657" max="6657" width="59.42578125" style="940" customWidth="1"/>
    <col min="6658" max="6671" width="21.5703125" style="940" customWidth="1"/>
    <col min="6672" max="6672" width="22.42578125" style="940" customWidth="1"/>
    <col min="6673" max="6673" width="3.85546875" style="940" customWidth="1"/>
    <col min="6674" max="6674" width="13.85546875" style="940" bestFit="1" customWidth="1"/>
    <col min="6675" max="6675" width="11.140625" style="940" bestFit="1" customWidth="1"/>
    <col min="6676" max="6912" width="9.140625" style="940"/>
    <col min="6913" max="6913" width="59.42578125" style="940" customWidth="1"/>
    <col min="6914" max="6927" width="21.5703125" style="940" customWidth="1"/>
    <col min="6928" max="6928" width="22.42578125" style="940" customWidth="1"/>
    <col min="6929" max="6929" width="3.85546875" style="940" customWidth="1"/>
    <col min="6930" max="6930" width="13.85546875" style="940" bestFit="1" customWidth="1"/>
    <col min="6931" max="6931" width="11.140625" style="940" bestFit="1" customWidth="1"/>
    <col min="6932" max="7168" width="9.140625" style="940"/>
    <col min="7169" max="7169" width="59.42578125" style="940" customWidth="1"/>
    <col min="7170" max="7183" width="21.5703125" style="940" customWidth="1"/>
    <col min="7184" max="7184" width="22.42578125" style="940" customWidth="1"/>
    <col min="7185" max="7185" width="3.85546875" style="940" customWidth="1"/>
    <col min="7186" max="7186" width="13.85546875" style="940" bestFit="1" customWidth="1"/>
    <col min="7187" max="7187" width="11.140625" style="940" bestFit="1" customWidth="1"/>
    <col min="7188" max="7424" width="9.140625" style="940"/>
    <col min="7425" max="7425" width="59.42578125" style="940" customWidth="1"/>
    <col min="7426" max="7439" width="21.5703125" style="940" customWidth="1"/>
    <col min="7440" max="7440" width="22.42578125" style="940" customWidth="1"/>
    <col min="7441" max="7441" width="3.85546875" style="940" customWidth="1"/>
    <col min="7442" max="7442" width="13.85546875" style="940" bestFit="1" customWidth="1"/>
    <col min="7443" max="7443" width="11.140625" style="940" bestFit="1" customWidth="1"/>
    <col min="7444" max="7680" width="9.140625" style="940"/>
    <col min="7681" max="7681" width="59.42578125" style="940" customWidth="1"/>
    <col min="7682" max="7695" width="21.5703125" style="940" customWidth="1"/>
    <col min="7696" max="7696" width="22.42578125" style="940" customWidth="1"/>
    <col min="7697" max="7697" width="3.85546875" style="940" customWidth="1"/>
    <col min="7698" max="7698" width="13.85546875" style="940" bestFit="1" customWidth="1"/>
    <col min="7699" max="7699" width="11.140625" style="940" bestFit="1" customWidth="1"/>
    <col min="7700" max="7936" width="9.140625" style="940"/>
    <col min="7937" max="7937" width="59.42578125" style="940" customWidth="1"/>
    <col min="7938" max="7951" width="21.5703125" style="940" customWidth="1"/>
    <col min="7952" max="7952" width="22.42578125" style="940" customWidth="1"/>
    <col min="7953" max="7953" width="3.85546875" style="940" customWidth="1"/>
    <col min="7954" max="7954" width="13.85546875" style="940" bestFit="1" customWidth="1"/>
    <col min="7955" max="7955" width="11.140625" style="940" bestFit="1" customWidth="1"/>
    <col min="7956" max="8192" width="9.140625" style="940"/>
    <col min="8193" max="8193" width="59.42578125" style="940" customWidth="1"/>
    <col min="8194" max="8207" width="21.5703125" style="940" customWidth="1"/>
    <col min="8208" max="8208" width="22.42578125" style="940" customWidth="1"/>
    <col min="8209" max="8209" width="3.85546875" style="940" customWidth="1"/>
    <col min="8210" max="8210" width="13.85546875" style="940" bestFit="1" customWidth="1"/>
    <col min="8211" max="8211" width="11.140625" style="940" bestFit="1" customWidth="1"/>
    <col min="8212" max="8448" width="9.140625" style="940"/>
    <col min="8449" max="8449" width="59.42578125" style="940" customWidth="1"/>
    <col min="8450" max="8463" width="21.5703125" style="940" customWidth="1"/>
    <col min="8464" max="8464" width="22.42578125" style="940" customWidth="1"/>
    <col min="8465" max="8465" width="3.85546875" style="940" customWidth="1"/>
    <col min="8466" max="8466" width="13.85546875" style="940" bestFit="1" customWidth="1"/>
    <col min="8467" max="8467" width="11.140625" style="940" bestFit="1" customWidth="1"/>
    <col min="8468" max="8704" width="9.140625" style="940"/>
    <col min="8705" max="8705" width="59.42578125" style="940" customWidth="1"/>
    <col min="8706" max="8719" width="21.5703125" style="940" customWidth="1"/>
    <col min="8720" max="8720" width="22.42578125" style="940" customWidth="1"/>
    <col min="8721" max="8721" width="3.85546875" style="940" customWidth="1"/>
    <col min="8722" max="8722" width="13.85546875" style="940" bestFit="1" customWidth="1"/>
    <col min="8723" max="8723" width="11.140625" style="940" bestFit="1" customWidth="1"/>
    <col min="8724" max="8960" width="9.140625" style="940"/>
    <col min="8961" max="8961" width="59.42578125" style="940" customWidth="1"/>
    <col min="8962" max="8975" width="21.5703125" style="940" customWidth="1"/>
    <col min="8976" max="8976" width="22.42578125" style="940" customWidth="1"/>
    <col min="8977" max="8977" width="3.85546875" style="940" customWidth="1"/>
    <col min="8978" max="8978" width="13.85546875" style="940" bestFit="1" customWidth="1"/>
    <col min="8979" max="8979" width="11.140625" style="940" bestFit="1" customWidth="1"/>
    <col min="8980" max="9216" width="9.140625" style="940"/>
    <col min="9217" max="9217" width="59.42578125" style="940" customWidth="1"/>
    <col min="9218" max="9231" width="21.5703125" style="940" customWidth="1"/>
    <col min="9232" max="9232" width="22.42578125" style="940" customWidth="1"/>
    <col min="9233" max="9233" width="3.85546875" style="940" customWidth="1"/>
    <col min="9234" max="9234" width="13.85546875" style="940" bestFit="1" customWidth="1"/>
    <col min="9235" max="9235" width="11.140625" style="940" bestFit="1" customWidth="1"/>
    <col min="9236" max="9472" width="9.140625" style="940"/>
    <col min="9473" max="9473" width="59.42578125" style="940" customWidth="1"/>
    <col min="9474" max="9487" width="21.5703125" style="940" customWidth="1"/>
    <col min="9488" max="9488" width="22.42578125" style="940" customWidth="1"/>
    <col min="9489" max="9489" width="3.85546875" style="940" customWidth="1"/>
    <col min="9490" max="9490" width="13.85546875" style="940" bestFit="1" customWidth="1"/>
    <col min="9491" max="9491" width="11.140625" style="940" bestFit="1" customWidth="1"/>
    <col min="9492" max="9728" width="9.140625" style="940"/>
    <col min="9729" max="9729" width="59.42578125" style="940" customWidth="1"/>
    <col min="9730" max="9743" width="21.5703125" style="940" customWidth="1"/>
    <col min="9744" max="9744" width="22.42578125" style="940" customWidth="1"/>
    <col min="9745" max="9745" width="3.85546875" style="940" customWidth="1"/>
    <col min="9746" max="9746" width="13.85546875" style="940" bestFit="1" customWidth="1"/>
    <col min="9747" max="9747" width="11.140625" style="940" bestFit="1" customWidth="1"/>
    <col min="9748" max="9984" width="9.140625" style="940"/>
    <col min="9985" max="9985" width="59.42578125" style="940" customWidth="1"/>
    <col min="9986" max="9999" width="21.5703125" style="940" customWidth="1"/>
    <col min="10000" max="10000" width="22.42578125" style="940" customWidth="1"/>
    <col min="10001" max="10001" width="3.85546875" style="940" customWidth="1"/>
    <col min="10002" max="10002" width="13.85546875" style="940" bestFit="1" customWidth="1"/>
    <col min="10003" max="10003" width="11.140625" style="940" bestFit="1" customWidth="1"/>
    <col min="10004" max="10240" width="9.140625" style="940"/>
    <col min="10241" max="10241" width="59.42578125" style="940" customWidth="1"/>
    <col min="10242" max="10255" width="21.5703125" style="940" customWidth="1"/>
    <col min="10256" max="10256" width="22.42578125" style="940" customWidth="1"/>
    <col min="10257" max="10257" width="3.85546875" style="940" customWidth="1"/>
    <col min="10258" max="10258" width="13.85546875" style="940" bestFit="1" customWidth="1"/>
    <col min="10259" max="10259" width="11.140625" style="940" bestFit="1" customWidth="1"/>
    <col min="10260" max="10496" width="9.140625" style="940"/>
    <col min="10497" max="10497" width="59.42578125" style="940" customWidth="1"/>
    <col min="10498" max="10511" width="21.5703125" style="940" customWidth="1"/>
    <col min="10512" max="10512" width="22.42578125" style="940" customWidth="1"/>
    <col min="10513" max="10513" width="3.85546875" style="940" customWidth="1"/>
    <col min="10514" max="10514" width="13.85546875" style="940" bestFit="1" customWidth="1"/>
    <col min="10515" max="10515" width="11.140625" style="940" bestFit="1" customWidth="1"/>
    <col min="10516" max="10752" width="9.140625" style="940"/>
    <col min="10753" max="10753" width="59.42578125" style="940" customWidth="1"/>
    <col min="10754" max="10767" width="21.5703125" style="940" customWidth="1"/>
    <col min="10768" max="10768" width="22.42578125" style="940" customWidth="1"/>
    <col min="10769" max="10769" width="3.85546875" style="940" customWidth="1"/>
    <col min="10770" max="10770" width="13.85546875" style="940" bestFit="1" customWidth="1"/>
    <col min="10771" max="10771" width="11.140625" style="940" bestFit="1" customWidth="1"/>
    <col min="10772" max="11008" width="9.140625" style="940"/>
    <col min="11009" max="11009" width="59.42578125" style="940" customWidth="1"/>
    <col min="11010" max="11023" width="21.5703125" style="940" customWidth="1"/>
    <col min="11024" max="11024" width="22.42578125" style="940" customWidth="1"/>
    <col min="11025" max="11025" width="3.85546875" style="940" customWidth="1"/>
    <col min="11026" max="11026" width="13.85546875" style="940" bestFit="1" customWidth="1"/>
    <col min="11027" max="11027" width="11.140625" style="940" bestFit="1" customWidth="1"/>
    <col min="11028" max="11264" width="9.140625" style="940"/>
    <col min="11265" max="11265" width="59.42578125" style="940" customWidth="1"/>
    <col min="11266" max="11279" width="21.5703125" style="940" customWidth="1"/>
    <col min="11280" max="11280" width="22.42578125" style="940" customWidth="1"/>
    <col min="11281" max="11281" width="3.85546875" style="940" customWidth="1"/>
    <col min="11282" max="11282" width="13.85546875" style="940" bestFit="1" customWidth="1"/>
    <col min="11283" max="11283" width="11.140625" style="940" bestFit="1" customWidth="1"/>
    <col min="11284" max="11520" width="9.140625" style="940"/>
    <col min="11521" max="11521" width="59.42578125" style="940" customWidth="1"/>
    <col min="11522" max="11535" width="21.5703125" style="940" customWidth="1"/>
    <col min="11536" max="11536" width="22.42578125" style="940" customWidth="1"/>
    <col min="11537" max="11537" width="3.85546875" style="940" customWidth="1"/>
    <col min="11538" max="11538" width="13.85546875" style="940" bestFit="1" customWidth="1"/>
    <col min="11539" max="11539" width="11.140625" style="940" bestFit="1" customWidth="1"/>
    <col min="11540" max="11776" width="9.140625" style="940"/>
    <col min="11777" max="11777" width="59.42578125" style="940" customWidth="1"/>
    <col min="11778" max="11791" width="21.5703125" style="940" customWidth="1"/>
    <col min="11792" max="11792" width="22.42578125" style="940" customWidth="1"/>
    <col min="11793" max="11793" width="3.85546875" style="940" customWidth="1"/>
    <col min="11794" max="11794" width="13.85546875" style="940" bestFit="1" customWidth="1"/>
    <col min="11795" max="11795" width="11.140625" style="940" bestFit="1" customWidth="1"/>
    <col min="11796" max="12032" width="9.140625" style="940"/>
    <col min="12033" max="12033" width="59.42578125" style="940" customWidth="1"/>
    <col min="12034" max="12047" width="21.5703125" style="940" customWidth="1"/>
    <col min="12048" max="12048" width="22.42578125" style="940" customWidth="1"/>
    <col min="12049" max="12049" width="3.85546875" style="940" customWidth="1"/>
    <col min="12050" max="12050" width="13.85546875" style="940" bestFit="1" customWidth="1"/>
    <col min="12051" max="12051" width="11.140625" style="940" bestFit="1" customWidth="1"/>
    <col min="12052" max="12288" width="9.140625" style="940"/>
    <col min="12289" max="12289" width="59.42578125" style="940" customWidth="1"/>
    <col min="12290" max="12303" width="21.5703125" style="940" customWidth="1"/>
    <col min="12304" max="12304" width="22.42578125" style="940" customWidth="1"/>
    <col min="12305" max="12305" width="3.85546875" style="940" customWidth="1"/>
    <col min="12306" max="12306" width="13.85546875" style="940" bestFit="1" customWidth="1"/>
    <col min="12307" max="12307" width="11.140625" style="940" bestFit="1" customWidth="1"/>
    <col min="12308" max="12544" width="9.140625" style="940"/>
    <col min="12545" max="12545" width="59.42578125" style="940" customWidth="1"/>
    <col min="12546" max="12559" width="21.5703125" style="940" customWidth="1"/>
    <col min="12560" max="12560" width="22.42578125" style="940" customWidth="1"/>
    <col min="12561" max="12561" width="3.85546875" style="940" customWidth="1"/>
    <col min="12562" max="12562" width="13.85546875" style="940" bestFit="1" customWidth="1"/>
    <col min="12563" max="12563" width="11.140625" style="940" bestFit="1" customWidth="1"/>
    <col min="12564" max="12800" width="9.140625" style="940"/>
    <col min="12801" max="12801" width="59.42578125" style="940" customWidth="1"/>
    <col min="12802" max="12815" width="21.5703125" style="940" customWidth="1"/>
    <col min="12816" max="12816" width="22.42578125" style="940" customWidth="1"/>
    <col min="12817" max="12817" width="3.85546875" style="940" customWidth="1"/>
    <col min="12818" max="12818" width="13.85546875" style="940" bestFit="1" customWidth="1"/>
    <col min="12819" max="12819" width="11.140625" style="940" bestFit="1" customWidth="1"/>
    <col min="12820" max="13056" width="9.140625" style="940"/>
    <col min="13057" max="13057" width="59.42578125" style="940" customWidth="1"/>
    <col min="13058" max="13071" width="21.5703125" style="940" customWidth="1"/>
    <col min="13072" max="13072" width="22.42578125" style="940" customWidth="1"/>
    <col min="13073" max="13073" width="3.85546875" style="940" customWidth="1"/>
    <col min="13074" max="13074" width="13.85546875" style="940" bestFit="1" customWidth="1"/>
    <col min="13075" max="13075" width="11.140625" style="940" bestFit="1" customWidth="1"/>
    <col min="13076" max="13312" width="9.140625" style="940"/>
    <col min="13313" max="13313" width="59.42578125" style="940" customWidth="1"/>
    <col min="13314" max="13327" width="21.5703125" style="940" customWidth="1"/>
    <col min="13328" max="13328" width="22.42578125" style="940" customWidth="1"/>
    <col min="13329" max="13329" width="3.85546875" style="940" customWidth="1"/>
    <col min="13330" max="13330" width="13.85546875" style="940" bestFit="1" customWidth="1"/>
    <col min="13331" max="13331" width="11.140625" style="940" bestFit="1" customWidth="1"/>
    <col min="13332" max="13568" width="9.140625" style="940"/>
    <col min="13569" max="13569" width="59.42578125" style="940" customWidth="1"/>
    <col min="13570" max="13583" width="21.5703125" style="940" customWidth="1"/>
    <col min="13584" max="13584" width="22.42578125" style="940" customWidth="1"/>
    <col min="13585" max="13585" width="3.85546875" style="940" customWidth="1"/>
    <col min="13586" max="13586" width="13.85546875" style="940" bestFit="1" customWidth="1"/>
    <col min="13587" max="13587" width="11.140625" style="940" bestFit="1" customWidth="1"/>
    <col min="13588" max="13824" width="9.140625" style="940"/>
    <col min="13825" max="13825" width="59.42578125" style="940" customWidth="1"/>
    <col min="13826" max="13839" width="21.5703125" style="940" customWidth="1"/>
    <col min="13840" max="13840" width="22.42578125" style="940" customWidth="1"/>
    <col min="13841" max="13841" width="3.85546875" style="940" customWidth="1"/>
    <col min="13842" max="13842" width="13.85546875" style="940" bestFit="1" customWidth="1"/>
    <col min="13843" max="13843" width="11.140625" style="940" bestFit="1" customWidth="1"/>
    <col min="13844" max="14080" width="9.140625" style="940"/>
    <col min="14081" max="14081" width="59.42578125" style="940" customWidth="1"/>
    <col min="14082" max="14095" width="21.5703125" style="940" customWidth="1"/>
    <col min="14096" max="14096" width="22.42578125" style="940" customWidth="1"/>
    <col min="14097" max="14097" width="3.85546875" style="940" customWidth="1"/>
    <col min="14098" max="14098" width="13.85546875" style="940" bestFit="1" customWidth="1"/>
    <col min="14099" max="14099" width="11.140625" style="940" bestFit="1" customWidth="1"/>
    <col min="14100" max="14336" width="9.140625" style="940"/>
    <col min="14337" max="14337" width="59.42578125" style="940" customWidth="1"/>
    <col min="14338" max="14351" width="21.5703125" style="940" customWidth="1"/>
    <col min="14352" max="14352" width="22.42578125" style="940" customWidth="1"/>
    <col min="14353" max="14353" width="3.85546875" style="940" customWidth="1"/>
    <col min="14354" max="14354" width="13.85546875" style="940" bestFit="1" customWidth="1"/>
    <col min="14355" max="14355" width="11.140625" style="940" bestFit="1" customWidth="1"/>
    <col min="14356" max="14592" width="9.140625" style="940"/>
    <col min="14593" max="14593" width="59.42578125" style="940" customWidth="1"/>
    <col min="14594" max="14607" width="21.5703125" style="940" customWidth="1"/>
    <col min="14608" max="14608" width="22.42578125" style="940" customWidth="1"/>
    <col min="14609" max="14609" width="3.85546875" style="940" customWidth="1"/>
    <col min="14610" max="14610" width="13.85546875" style="940" bestFit="1" customWidth="1"/>
    <col min="14611" max="14611" width="11.140625" style="940" bestFit="1" customWidth="1"/>
    <col min="14612" max="14848" width="9.140625" style="940"/>
    <col min="14849" max="14849" width="59.42578125" style="940" customWidth="1"/>
    <col min="14850" max="14863" width="21.5703125" style="940" customWidth="1"/>
    <col min="14864" max="14864" width="22.42578125" style="940" customWidth="1"/>
    <col min="14865" max="14865" width="3.85546875" style="940" customWidth="1"/>
    <col min="14866" max="14866" width="13.85546875" style="940" bestFit="1" customWidth="1"/>
    <col min="14867" max="14867" width="11.140625" style="940" bestFit="1" customWidth="1"/>
    <col min="14868" max="15104" width="9.140625" style="940"/>
    <col min="15105" max="15105" width="59.42578125" style="940" customWidth="1"/>
    <col min="15106" max="15119" width="21.5703125" style="940" customWidth="1"/>
    <col min="15120" max="15120" width="22.42578125" style="940" customWidth="1"/>
    <col min="15121" max="15121" width="3.85546875" style="940" customWidth="1"/>
    <col min="15122" max="15122" width="13.85546875" style="940" bestFit="1" customWidth="1"/>
    <col min="15123" max="15123" width="11.140625" style="940" bestFit="1" customWidth="1"/>
    <col min="15124" max="15360" width="9.140625" style="940"/>
    <col min="15361" max="15361" width="59.42578125" style="940" customWidth="1"/>
    <col min="15362" max="15375" width="21.5703125" style="940" customWidth="1"/>
    <col min="15376" max="15376" width="22.42578125" style="940" customWidth="1"/>
    <col min="15377" max="15377" width="3.85546875" style="940" customWidth="1"/>
    <col min="15378" max="15378" width="13.85546875" style="940" bestFit="1" customWidth="1"/>
    <col min="15379" max="15379" width="11.140625" style="940" bestFit="1" customWidth="1"/>
    <col min="15380" max="15616" width="9.140625" style="940"/>
    <col min="15617" max="15617" width="59.42578125" style="940" customWidth="1"/>
    <col min="15618" max="15631" width="21.5703125" style="940" customWidth="1"/>
    <col min="15632" max="15632" width="22.42578125" style="940" customWidth="1"/>
    <col min="15633" max="15633" width="3.85546875" style="940" customWidth="1"/>
    <col min="15634" max="15634" width="13.85546875" style="940" bestFit="1" customWidth="1"/>
    <col min="15635" max="15635" width="11.140625" style="940" bestFit="1" customWidth="1"/>
    <col min="15636" max="15872" width="9.140625" style="940"/>
    <col min="15873" max="15873" width="59.42578125" style="940" customWidth="1"/>
    <col min="15874" max="15887" width="21.5703125" style="940" customWidth="1"/>
    <col min="15888" max="15888" width="22.42578125" style="940" customWidth="1"/>
    <col min="15889" max="15889" width="3.85546875" style="940" customWidth="1"/>
    <col min="15890" max="15890" width="13.85546875" style="940" bestFit="1" customWidth="1"/>
    <col min="15891" max="15891" width="11.140625" style="940" bestFit="1" customWidth="1"/>
    <col min="15892" max="16128" width="9.140625" style="940"/>
    <col min="16129" max="16129" width="59.42578125" style="940" customWidth="1"/>
    <col min="16130" max="16143" width="21.5703125" style="940" customWidth="1"/>
    <col min="16144" max="16144" width="22.42578125" style="940" customWidth="1"/>
    <col min="16145" max="16145" width="3.85546875" style="940" customWidth="1"/>
    <col min="16146" max="16146" width="13.85546875" style="940" bestFit="1" customWidth="1"/>
    <col min="16147" max="16147" width="11.140625" style="940" bestFit="1" customWidth="1"/>
    <col min="16148" max="16384" width="9.140625" style="940"/>
  </cols>
  <sheetData>
    <row r="1" spans="1:17" ht="20.25" hidden="1" customHeight="1">
      <c r="A1" s="726"/>
      <c r="B1" s="757"/>
      <c r="C1" s="757"/>
      <c r="D1" s="757"/>
      <c r="E1" s="757"/>
      <c r="F1" s="757"/>
      <c r="G1" s="757"/>
      <c r="H1" s="757"/>
      <c r="I1" s="757"/>
      <c r="J1" s="757"/>
      <c r="Q1" s="940"/>
    </row>
    <row r="2" spans="1:17" ht="64.5" customHeight="1">
      <c r="A2" s="1063" t="s">
        <v>902</v>
      </c>
      <c r="B2" s="1063"/>
      <c r="C2" s="1063"/>
      <c r="D2" s="1063"/>
      <c r="E2" s="1063"/>
      <c r="F2" s="1063"/>
      <c r="G2" s="1063"/>
      <c r="H2" s="1063"/>
      <c r="I2" s="1063"/>
      <c r="J2" s="1063"/>
      <c r="K2" s="1063"/>
      <c r="L2" s="1063"/>
      <c r="M2" s="1063"/>
      <c r="N2" s="1063"/>
      <c r="O2" s="1063"/>
      <c r="P2" s="1063"/>
      <c r="Q2" s="940"/>
    </row>
    <row r="3" spans="1:17" ht="45.75" customHeight="1">
      <c r="A3" s="1063" t="s">
        <v>689</v>
      </c>
      <c r="B3" s="1063"/>
      <c r="C3" s="1063"/>
      <c r="D3" s="1063"/>
      <c r="E3" s="1063"/>
      <c r="F3" s="1063"/>
      <c r="G3" s="1063"/>
      <c r="H3" s="1063"/>
      <c r="I3" s="1063"/>
      <c r="J3" s="1063"/>
      <c r="K3" s="1063"/>
      <c r="L3" s="1063"/>
      <c r="M3" s="1063"/>
      <c r="N3" s="1063"/>
      <c r="O3" s="1063"/>
      <c r="P3" s="1063"/>
      <c r="Q3" s="940"/>
    </row>
    <row r="4" spans="1:17" ht="45.75" customHeight="1">
      <c r="A4" s="1063" t="s">
        <v>1511</v>
      </c>
      <c r="B4" s="1063"/>
      <c r="C4" s="1063"/>
      <c r="D4" s="1063"/>
      <c r="E4" s="1063"/>
      <c r="F4" s="1063"/>
      <c r="G4" s="1063"/>
      <c r="H4" s="1063"/>
      <c r="I4" s="1063"/>
      <c r="J4" s="1063"/>
      <c r="K4" s="1063"/>
      <c r="L4" s="1063"/>
      <c r="M4" s="1063"/>
      <c r="N4" s="1063"/>
      <c r="O4" s="1063"/>
      <c r="P4" s="1063"/>
      <c r="Q4" s="940"/>
    </row>
    <row r="5" spans="1:17" s="127" customFormat="1" ht="41.25" customHeight="1">
      <c r="A5" s="1065" t="s">
        <v>1349</v>
      </c>
      <c r="B5" s="1065"/>
      <c r="C5" s="1065"/>
      <c r="D5" s="1065"/>
      <c r="E5" s="1065"/>
      <c r="F5" s="1065"/>
      <c r="G5" s="1065"/>
      <c r="H5" s="1065"/>
      <c r="I5" s="1065"/>
      <c r="J5" s="1065"/>
      <c r="K5" s="1065"/>
      <c r="L5" s="1065"/>
      <c r="M5" s="1065"/>
      <c r="N5" s="1065"/>
      <c r="O5" s="1065"/>
      <c r="P5" s="1065"/>
    </row>
    <row r="6" spans="1:17" ht="3" customHeight="1">
      <c r="A6" s="781"/>
      <c r="B6" s="741"/>
      <c r="C6" s="741"/>
      <c r="D6" s="741"/>
      <c r="E6" s="741"/>
      <c r="F6" s="741"/>
      <c r="G6" s="741"/>
      <c r="H6" s="741"/>
      <c r="I6" s="741"/>
      <c r="J6" s="741"/>
      <c r="K6" s="741"/>
      <c r="L6" s="741"/>
      <c r="M6" s="741"/>
      <c r="N6" s="741"/>
      <c r="O6" s="741"/>
      <c r="P6" s="741"/>
      <c r="Q6" s="940"/>
    </row>
    <row r="7" spans="1:17" ht="11.25" customHeight="1" thickBot="1">
      <c r="Q7" s="940"/>
    </row>
    <row r="8" spans="1:17" s="39" customFormat="1" ht="51.75" customHeight="1" thickTop="1" thickBot="1">
      <c r="A8" s="729"/>
      <c r="B8" s="759" t="s">
        <v>886</v>
      </c>
      <c r="C8" s="759" t="s">
        <v>887</v>
      </c>
      <c r="D8" s="759" t="s">
        <v>888</v>
      </c>
      <c r="E8" s="759" t="s">
        <v>889</v>
      </c>
      <c r="F8" s="759" t="s">
        <v>890</v>
      </c>
      <c r="G8" s="759" t="s">
        <v>891</v>
      </c>
      <c r="H8" s="759" t="s">
        <v>892</v>
      </c>
      <c r="I8" s="759" t="s">
        <v>893</v>
      </c>
      <c r="J8" s="759" t="s">
        <v>894</v>
      </c>
      <c r="K8" s="759" t="s">
        <v>895</v>
      </c>
      <c r="L8" s="759" t="s">
        <v>896</v>
      </c>
      <c r="M8" s="759" t="s">
        <v>897</v>
      </c>
      <c r="N8" s="759" t="s">
        <v>1484</v>
      </c>
      <c r="O8" s="759" t="s">
        <v>1512</v>
      </c>
      <c r="P8" s="852" t="s">
        <v>1509</v>
      </c>
    </row>
    <row r="9" spans="1:17" s="512" customFormat="1" ht="36.75" customHeight="1" thickTop="1" thickBot="1">
      <c r="A9" s="306" t="s">
        <v>690</v>
      </c>
      <c r="B9" s="1004">
        <v>0.2059</v>
      </c>
      <c r="C9" s="1004">
        <v>0.20080000000000001</v>
      </c>
      <c r="D9" s="1004">
        <v>0.16020000000000001</v>
      </c>
      <c r="E9" s="1004">
        <v>0.1694</v>
      </c>
      <c r="F9" s="1004">
        <v>0.26850000000000002</v>
      </c>
      <c r="G9" s="1004">
        <v>0.19700000000000001</v>
      </c>
      <c r="H9" s="1004">
        <v>0.16669999999999999</v>
      </c>
      <c r="I9" s="1004">
        <v>0.20669999999999999</v>
      </c>
      <c r="J9" s="1004">
        <v>0.14530000000000001</v>
      </c>
      <c r="K9" s="1004">
        <v>0.1661</v>
      </c>
      <c r="L9" s="1004">
        <v>0.111</v>
      </c>
      <c r="M9" s="1004">
        <v>0.17180000000000001</v>
      </c>
      <c r="N9" s="1004">
        <v>0.15</v>
      </c>
      <c r="O9" s="1004">
        <v>0.1678</v>
      </c>
      <c r="P9" s="1004">
        <v>0.1963</v>
      </c>
    </row>
    <row r="10" spans="1:17" ht="36.75" customHeight="1" thickTop="1">
      <c r="A10" s="185" t="s">
        <v>691</v>
      </c>
      <c r="B10" s="916">
        <v>16839668.960000001</v>
      </c>
      <c r="C10" s="916">
        <v>4855516.68</v>
      </c>
      <c r="D10" s="916">
        <v>18528920.84</v>
      </c>
      <c r="E10" s="916">
        <v>17625904.59</v>
      </c>
      <c r="F10" s="916">
        <v>13327604.18</v>
      </c>
      <c r="G10" s="916">
        <v>28835857.219999999</v>
      </c>
      <c r="H10" s="916">
        <v>38602639.240000002</v>
      </c>
      <c r="I10" s="916">
        <v>27348425.93</v>
      </c>
      <c r="J10" s="916">
        <v>28696677.620000001</v>
      </c>
      <c r="K10" s="916">
        <v>17831015.309999999</v>
      </c>
      <c r="L10" s="916">
        <v>66972611.829999998</v>
      </c>
      <c r="M10" s="916">
        <v>9159614.8599999994</v>
      </c>
      <c r="N10" s="916">
        <v>30036214.91</v>
      </c>
      <c r="O10" s="916">
        <v>34834094.82</v>
      </c>
      <c r="P10" s="916">
        <v>1528868608.3800001</v>
      </c>
      <c r="Q10" s="940"/>
    </row>
    <row r="11" spans="1:17" ht="36.75" customHeight="1">
      <c r="A11" s="185" t="s">
        <v>692</v>
      </c>
      <c r="B11" s="916">
        <v>0</v>
      </c>
      <c r="C11" s="916">
        <v>0</v>
      </c>
      <c r="D11" s="916">
        <v>0</v>
      </c>
      <c r="E11" s="916">
        <v>0</v>
      </c>
      <c r="F11" s="916">
        <v>0</v>
      </c>
      <c r="G11" s="916">
        <v>0</v>
      </c>
      <c r="H11" s="916">
        <v>0</v>
      </c>
      <c r="I11" s="916">
        <v>0</v>
      </c>
      <c r="J11" s="916">
        <v>0</v>
      </c>
      <c r="K11" s="916">
        <v>0</v>
      </c>
      <c r="L11" s="916">
        <v>0</v>
      </c>
      <c r="M11" s="916">
        <v>0</v>
      </c>
      <c r="N11" s="916">
        <v>0</v>
      </c>
      <c r="O11" s="916">
        <v>0</v>
      </c>
      <c r="P11" s="916">
        <v>0</v>
      </c>
      <c r="Q11" s="940"/>
    </row>
    <row r="12" spans="1:17" s="505" customFormat="1" ht="36.75" customHeight="1">
      <c r="A12" s="185" t="s">
        <v>693</v>
      </c>
      <c r="B12" s="916">
        <v>7735915.79</v>
      </c>
      <c r="C12" s="916">
        <v>0</v>
      </c>
      <c r="D12" s="916">
        <v>9720028.8599999994</v>
      </c>
      <c r="E12" s="916">
        <v>8049541.2699999996</v>
      </c>
      <c r="F12" s="916">
        <v>640902.52</v>
      </c>
      <c r="G12" s="916">
        <v>11329000.9</v>
      </c>
      <c r="H12" s="916">
        <v>34303852.619999997</v>
      </c>
      <c r="I12" s="916">
        <v>11124545.539999999</v>
      </c>
      <c r="J12" s="916">
        <v>17477229.329999998</v>
      </c>
      <c r="K12" s="916">
        <v>7554886.6299999999</v>
      </c>
      <c r="L12" s="916">
        <v>6592669.4900000002</v>
      </c>
      <c r="M12" s="916">
        <v>6581046.3899999997</v>
      </c>
      <c r="N12" s="916">
        <v>13936548.619999999</v>
      </c>
      <c r="O12" s="916">
        <v>5560662.8700000001</v>
      </c>
      <c r="P12" s="916">
        <v>486522107.12</v>
      </c>
    </row>
    <row r="13" spans="1:17" s="505" customFormat="1" ht="36.75" customHeight="1">
      <c r="A13" s="185" t="s">
        <v>694</v>
      </c>
      <c r="B13" s="916">
        <v>13593472.810000001</v>
      </c>
      <c r="C13" s="916">
        <v>10713554.050000001</v>
      </c>
      <c r="D13" s="916">
        <v>18541220.120000001</v>
      </c>
      <c r="E13" s="916">
        <v>10777155.26</v>
      </c>
      <c r="F13" s="916">
        <v>6035228.1799999997</v>
      </c>
      <c r="G13" s="916">
        <v>75128331.170000002</v>
      </c>
      <c r="H13" s="916">
        <v>45685548.880000003</v>
      </c>
      <c r="I13" s="916">
        <v>8548104.6600000001</v>
      </c>
      <c r="J13" s="916">
        <v>19335176.91</v>
      </c>
      <c r="K13" s="916">
        <v>3786417.33</v>
      </c>
      <c r="L13" s="916">
        <v>38155112.960000001</v>
      </c>
      <c r="M13" s="916">
        <v>22049971.690000001</v>
      </c>
      <c r="N13" s="916">
        <v>8941134.4199999999</v>
      </c>
      <c r="O13" s="916">
        <v>10357916.75</v>
      </c>
      <c r="P13" s="916">
        <v>838861315.85000002</v>
      </c>
    </row>
    <row r="14" spans="1:17" s="505" customFormat="1" ht="36.75" customHeight="1">
      <c r="A14" s="185" t="s">
        <v>695</v>
      </c>
      <c r="B14" s="916">
        <v>0</v>
      </c>
      <c r="C14" s="916">
        <v>0</v>
      </c>
      <c r="D14" s="916">
        <v>2432777.06</v>
      </c>
      <c r="E14" s="916">
        <v>0</v>
      </c>
      <c r="F14" s="916">
        <v>0</v>
      </c>
      <c r="G14" s="916">
        <v>0</v>
      </c>
      <c r="H14" s="916">
        <v>0</v>
      </c>
      <c r="I14" s="916">
        <v>0</v>
      </c>
      <c r="J14" s="916">
        <v>0</v>
      </c>
      <c r="K14" s="916">
        <v>0</v>
      </c>
      <c r="L14" s="916">
        <v>17863125.27</v>
      </c>
      <c r="M14" s="916">
        <v>0</v>
      </c>
      <c r="N14" s="916">
        <v>11758419.01</v>
      </c>
      <c r="O14" s="916">
        <v>0</v>
      </c>
      <c r="P14" s="916">
        <v>186375980.5</v>
      </c>
    </row>
    <row r="15" spans="1:17" s="505" customFormat="1" ht="36.75" customHeight="1" thickBot="1">
      <c r="A15" s="185" t="s">
        <v>696</v>
      </c>
      <c r="B15" s="916">
        <v>55705704.93</v>
      </c>
      <c r="C15" s="916">
        <v>41423940.960000001</v>
      </c>
      <c r="D15" s="916">
        <v>53730120.189999998</v>
      </c>
      <c r="E15" s="916">
        <v>105912387.92</v>
      </c>
      <c r="F15" s="916">
        <v>51229433.979999997</v>
      </c>
      <c r="G15" s="916">
        <v>69933344.359999999</v>
      </c>
      <c r="H15" s="916">
        <v>128390874.51000001</v>
      </c>
      <c r="I15" s="916">
        <v>91750581.140000001</v>
      </c>
      <c r="J15" s="916">
        <v>117837730.84</v>
      </c>
      <c r="K15" s="916">
        <v>76833990.959999993</v>
      </c>
      <c r="L15" s="916">
        <v>185496013.84</v>
      </c>
      <c r="M15" s="916">
        <v>57506866.450000003</v>
      </c>
      <c r="N15" s="916">
        <v>150226405.94</v>
      </c>
      <c r="O15" s="916">
        <v>182967446.81</v>
      </c>
      <c r="P15" s="916">
        <v>4275902421.48</v>
      </c>
    </row>
    <row r="16" spans="1:17" s="173" customFormat="1" ht="36.75" customHeight="1" thickTop="1" thickBot="1">
      <c r="A16" s="693" t="s">
        <v>697</v>
      </c>
      <c r="B16" s="18">
        <v>93874762.489999995</v>
      </c>
      <c r="C16" s="18">
        <v>56993011.689999998</v>
      </c>
      <c r="D16" s="18">
        <v>102953067.06999999</v>
      </c>
      <c r="E16" s="18">
        <v>142364989.03999999</v>
      </c>
      <c r="F16" s="18">
        <v>71233168.859999999</v>
      </c>
      <c r="G16" s="18">
        <v>185226533.65000001</v>
      </c>
      <c r="H16" s="18">
        <v>246982915.25</v>
      </c>
      <c r="I16" s="18">
        <v>138771657.27000001</v>
      </c>
      <c r="J16" s="18">
        <v>183346814.69999999</v>
      </c>
      <c r="K16" s="18">
        <v>106006310.23</v>
      </c>
      <c r="L16" s="18">
        <v>315079533.38999999</v>
      </c>
      <c r="M16" s="18">
        <v>95297499.390000001</v>
      </c>
      <c r="N16" s="18">
        <v>214898722.90000001</v>
      </c>
      <c r="O16" s="18">
        <v>233720121.25</v>
      </c>
      <c r="P16" s="18">
        <v>7316530433.3299999</v>
      </c>
    </row>
    <row r="17" spans="1:16" s="505" customFormat="1" ht="36.75" customHeight="1" thickTop="1">
      <c r="A17" s="185" t="s">
        <v>698</v>
      </c>
      <c r="B17" s="916">
        <v>64049624.493000001</v>
      </c>
      <c r="C17" s="916">
        <v>46780717.984999999</v>
      </c>
      <c r="D17" s="916">
        <v>66769318.817000002</v>
      </c>
      <c r="E17" s="916">
        <v>112910873.80400001</v>
      </c>
      <c r="F17" s="916">
        <v>54375228.574000001</v>
      </c>
      <c r="G17" s="916">
        <v>109763310.125</v>
      </c>
      <c r="H17" s="916">
        <v>158094419.47400001</v>
      </c>
      <c r="I17" s="916">
        <v>98249542.577999994</v>
      </c>
      <c r="J17" s="916">
        <v>131000765.161</v>
      </c>
      <c r="K17" s="916">
        <v>80238176.951000005</v>
      </c>
      <c r="L17" s="916">
        <v>219289448.17050001</v>
      </c>
      <c r="M17" s="916">
        <v>69848061.572999999</v>
      </c>
      <c r="N17" s="916">
        <v>166303097.13150001</v>
      </c>
      <c r="O17" s="916">
        <v>189258537.759</v>
      </c>
      <c r="P17" s="916">
        <v>4932419486.2040005</v>
      </c>
    </row>
    <row r="18" spans="1:16" s="176" customFormat="1" ht="36.75" customHeight="1" thickBot="1">
      <c r="A18" s="175" t="s">
        <v>699</v>
      </c>
      <c r="B18" s="1005">
        <v>0.68230000000000002</v>
      </c>
      <c r="C18" s="1005">
        <v>0.82079999999999997</v>
      </c>
      <c r="D18" s="1005">
        <v>0.64849999999999997</v>
      </c>
      <c r="E18" s="1005">
        <v>0.79310000000000003</v>
      </c>
      <c r="F18" s="1005">
        <v>0.76329999999999998</v>
      </c>
      <c r="G18" s="1005">
        <v>0.59260000000000002</v>
      </c>
      <c r="H18" s="1005">
        <v>0.6401</v>
      </c>
      <c r="I18" s="1005">
        <v>0.70799999999999996</v>
      </c>
      <c r="J18" s="1005">
        <v>0.71450000000000002</v>
      </c>
      <c r="K18" s="1005">
        <v>0.75690000000000002</v>
      </c>
      <c r="L18" s="1005">
        <v>0.69599999999999995</v>
      </c>
      <c r="M18" s="1005">
        <v>0.7329</v>
      </c>
      <c r="N18" s="1005">
        <v>0.77390000000000003</v>
      </c>
      <c r="O18" s="1005">
        <v>0.80979999999999996</v>
      </c>
      <c r="P18" s="1005">
        <v>0.67410000000000003</v>
      </c>
    </row>
    <row r="19" spans="1:16" s="505" customFormat="1" ht="36.75" customHeight="1" thickTop="1" thickBot="1">
      <c r="A19" s="782" t="s">
        <v>700</v>
      </c>
      <c r="B19" s="917">
        <v>6404962.4493000004</v>
      </c>
      <c r="C19" s="917">
        <v>4678071.7984999996</v>
      </c>
      <c r="D19" s="917">
        <v>6676931.8816999998</v>
      </c>
      <c r="E19" s="917">
        <v>11291087.3804</v>
      </c>
      <c r="F19" s="917">
        <v>5437522.8574000001</v>
      </c>
      <c r="G19" s="917">
        <v>10976331.012499999</v>
      </c>
      <c r="H19" s="917">
        <v>15809441.9474</v>
      </c>
      <c r="I19" s="917">
        <v>9824954.2577999998</v>
      </c>
      <c r="J19" s="917">
        <v>13100076.516100001</v>
      </c>
      <c r="K19" s="917">
        <v>8023817.6951000001</v>
      </c>
      <c r="L19" s="917">
        <v>21928944.8171</v>
      </c>
      <c r="M19" s="917">
        <v>6984806.1573000001</v>
      </c>
      <c r="N19" s="917">
        <v>16630309.713199999</v>
      </c>
      <c r="O19" s="917">
        <v>18925853.775899999</v>
      </c>
      <c r="P19" s="917">
        <v>493241948.62040001</v>
      </c>
    </row>
    <row r="20" spans="1:16" s="505" customFormat="1" ht="36.75" customHeight="1" thickTop="1">
      <c r="A20" s="185" t="s">
        <v>701</v>
      </c>
      <c r="B20" s="916">
        <v>12469732</v>
      </c>
      <c r="C20" s="916">
        <v>9646168</v>
      </c>
      <c r="D20" s="916">
        <v>10274489</v>
      </c>
      <c r="E20" s="916">
        <v>16807135</v>
      </c>
      <c r="F20" s="916">
        <v>13984229</v>
      </c>
      <c r="G20" s="916">
        <v>21564284</v>
      </c>
      <c r="H20" s="916">
        <v>20065249</v>
      </c>
      <c r="I20" s="916">
        <v>19862090</v>
      </c>
      <c r="J20" s="916">
        <v>18167691</v>
      </c>
      <c r="K20" s="916">
        <v>10743683</v>
      </c>
      <c r="L20" s="916">
        <v>26788853</v>
      </c>
      <c r="M20" s="916">
        <v>10483171</v>
      </c>
      <c r="N20" s="916">
        <v>21292544</v>
      </c>
      <c r="O20" s="916">
        <v>31229550</v>
      </c>
      <c r="P20" s="916">
        <v>892466390</v>
      </c>
    </row>
    <row r="21" spans="1:16" s="505" customFormat="1" ht="36.75" customHeight="1">
      <c r="A21" s="185" t="s">
        <v>702</v>
      </c>
      <c r="B21" s="916">
        <v>0</v>
      </c>
      <c r="C21" s="916">
        <v>0</v>
      </c>
      <c r="D21" s="916">
        <v>0</v>
      </c>
      <c r="E21" s="916">
        <v>0</v>
      </c>
      <c r="F21" s="916">
        <v>0</v>
      </c>
      <c r="G21" s="916">
        <v>0</v>
      </c>
      <c r="H21" s="916">
        <v>0</v>
      </c>
      <c r="I21" s="916">
        <v>0</v>
      </c>
      <c r="J21" s="916">
        <v>0</v>
      </c>
      <c r="K21" s="916">
        <v>0</v>
      </c>
      <c r="L21" s="916">
        <v>0</v>
      </c>
      <c r="M21" s="916">
        <v>0</v>
      </c>
      <c r="N21" s="916">
        <v>0</v>
      </c>
      <c r="O21" s="916">
        <v>0</v>
      </c>
      <c r="P21" s="916">
        <v>0</v>
      </c>
    </row>
    <row r="22" spans="1:16" s="505" customFormat="1" ht="36.75" customHeight="1">
      <c r="A22" s="275" t="s">
        <v>703</v>
      </c>
      <c r="B22" s="916">
        <v>0</v>
      </c>
      <c r="C22" s="916">
        <v>0</v>
      </c>
      <c r="D22" s="916">
        <v>0</v>
      </c>
      <c r="E22" s="916">
        <v>0</v>
      </c>
      <c r="F22" s="916">
        <v>0</v>
      </c>
      <c r="G22" s="916">
        <v>0</v>
      </c>
      <c r="H22" s="916">
        <v>0</v>
      </c>
      <c r="I22" s="916">
        <v>0</v>
      </c>
      <c r="J22" s="916">
        <v>0</v>
      </c>
      <c r="K22" s="916">
        <v>0</v>
      </c>
      <c r="L22" s="916">
        <v>0</v>
      </c>
      <c r="M22" s="916">
        <v>0</v>
      </c>
      <c r="N22" s="916">
        <v>0</v>
      </c>
      <c r="O22" s="916">
        <v>0</v>
      </c>
      <c r="P22" s="916">
        <v>0</v>
      </c>
    </row>
    <row r="23" spans="1:16" s="505" customFormat="1" ht="36.75" customHeight="1" thickBot="1">
      <c r="A23" s="185" t="s">
        <v>704</v>
      </c>
      <c r="B23" s="916">
        <v>171215</v>
      </c>
      <c r="C23" s="916">
        <v>257985</v>
      </c>
      <c r="D23" s="916">
        <v>0</v>
      </c>
      <c r="E23" s="916">
        <v>0</v>
      </c>
      <c r="F23" s="916">
        <v>0</v>
      </c>
      <c r="G23" s="916">
        <v>0</v>
      </c>
      <c r="H23" s="916">
        <v>4343</v>
      </c>
      <c r="I23" s="916">
        <v>0</v>
      </c>
      <c r="J23" s="916">
        <v>0</v>
      </c>
      <c r="K23" s="916">
        <v>0</v>
      </c>
      <c r="L23" s="916">
        <v>2647529</v>
      </c>
      <c r="M23" s="916">
        <v>0</v>
      </c>
      <c r="N23" s="916">
        <v>0</v>
      </c>
      <c r="O23" s="916">
        <v>0</v>
      </c>
      <c r="P23" s="916">
        <v>6762439</v>
      </c>
    </row>
    <row r="24" spans="1:16" s="505" customFormat="1" ht="36.75" customHeight="1" thickTop="1" thickBot="1">
      <c r="A24" s="782" t="s">
        <v>705</v>
      </c>
      <c r="B24" s="917">
        <v>12349989</v>
      </c>
      <c r="C24" s="917">
        <v>9395448</v>
      </c>
      <c r="D24" s="917">
        <v>10176030</v>
      </c>
      <c r="E24" s="917">
        <v>18075115</v>
      </c>
      <c r="F24" s="917">
        <v>13942479</v>
      </c>
      <c r="G24" s="917">
        <v>21623204</v>
      </c>
      <c r="H24" s="917">
        <v>21817887</v>
      </c>
      <c r="I24" s="917">
        <v>20306138</v>
      </c>
      <c r="J24" s="917">
        <v>18181261</v>
      </c>
      <c r="K24" s="917">
        <v>11640071</v>
      </c>
      <c r="L24" s="917">
        <v>24340224</v>
      </c>
      <c r="M24" s="917">
        <v>10852948</v>
      </c>
      <c r="N24" s="917">
        <v>23491911</v>
      </c>
      <c r="O24" s="917">
        <v>31229550</v>
      </c>
      <c r="P24" s="917">
        <v>902480121</v>
      </c>
    </row>
    <row r="25" spans="1:16" s="505" customFormat="1" ht="36.75" customHeight="1" thickTop="1">
      <c r="A25" s="185" t="s">
        <v>706</v>
      </c>
      <c r="B25" s="916">
        <v>0</v>
      </c>
      <c r="C25" s="916">
        <v>0</v>
      </c>
      <c r="D25" s="916">
        <v>0</v>
      </c>
      <c r="E25" s="916">
        <v>0</v>
      </c>
      <c r="F25" s="916">
        <v>0</v>
      </c>
      <c r="G25" s="916">
        <v>0</v>
      </c>
      <c r="H25" s="916">
        <v>0</v>
      </c>
      <c r="I25" s="916">
        <v>0</v>
      </c>
      <c r="J25" s="916">
        <v>0</v>
      </c>
      <c r="K25" s="916">
        <v>0</v>
      </c>
      <c r="L25" s="916">
        <v>0</v>
      </c>
      <c r="M25" s="916">
        <v>0</v>
      </c>
      <c r="N25" s="916">
        <v>0</v>
      </c>
      <c r="O25" s="916">
        <v>0</v>
      </c>
      <c r="P25" s="916">
        <v>0</v>
      </c>
    </row>
    <row r="26" spans="1:16" s="505" customFormat="1" ht="36.75" customHeight="1">
      <c r="A26" s="185" t="s">
        <v>707</v>
      </c>
      <c r="B26" s="916">
        <v>0</v>
      </c>
      <c r="C26" s="916">
        <v>0</v>
      </c>
      <c r="D26" s="916">
        <v>0</v>
      </c>
      <c r="E26" s="916">
        <v>0</v>
      </c>
      <c r="F26" s="916">
        <v>0</v>
      </c>
      <c r="G26" s="916">
        <v>0</v>
      </c>
      <c r="H26" s="916">
        <v>0</v>
      </c>
      <c r="I26" s="916">
        <v>0</v>
      </c>
      <c r="J26" s="916">
        <v>0</v>
      </c>
      <c r="K26" s="916">
        <v>0</v>
      </c>
      <c r="L26" s="916">
        <v>102900</v>
      </c>
      <c r="M26" s="916">
        <v>0</v>
      </c>
      <c r="N26" s="916">
        <v>0</v>
      </c>
      <c r="O26" s="916">
        <v>0</v>
      </c>
      <c r="P26" s="916">
        <v>102900</v>
      </c>
    </row>
    <row r="27" spans="1:16" s="506" customFormat="1" ht="36.75" customHeight="1">
      <c r="A27" s="185" t="s">
        <v>708</v>
      </c>
      <c r="B27" s="916">
        <v>0</v>
      </c>
      <c r="C27" s="916">
        <v>0</v>
      </c>
      <c r="D27" s="916">
        <v>0</v>
      </c>
      <c r="E27" s="916">
        <v>0</v>
      </c>
      <c r="F27" s="916">
        <v>0</v>
      </c>
      <c r="G27" s="916">
        <v>0</v>
      </c>
      <c r="H27" s="916">
        <v>0</v>
      </c>
      <c r="I27" s="916">
        <v>0</v>
      </c>
      <c r="J27" s="916">
        <v>0</v>
      </c>
      <c r="K27" s="916">
        <v>0</v>
      </c>
      <c r="L27" s="916">
        <v>0</v>
      </c>
      <c r="M27" s="916">
        <v>0</v>
      </c>
      <c r="N27" s="916">
        <v>0</v>
      </c>
      <c r="O27" s="916">
        <v>0</v>
      </c>
      <c r="P27" s="916">
        <v>0</v>
      </c>
    </row>
    <row r="28" spans="1:16" s="505" customFormat="1" ht="36.75" customHeight="1">
      <c r="A28" s="185" t="s">
        <v>709</v>
      </c>
      <c r="B28" s="916">
        <v>0</v>
      </c>
      <c r="C28" s="916">
        <v>0</v>
      </c>
      <c r="D28" s="916">
        <v>0</v>
      </c>
      <c r="E28" s="916">
        <v>0</v>
      </c>
      <c r="F28" s="916">
        <v>0</v>
      </c>
      <c r="G28" s="916">
        <v>0</v>
      </c>
      <c r="H28" s="916">
        <v>0</v>
      </c>
      <c r="I28" s="916">
        <v>0</v>
      </c>
      <c r="J28" s="916">
        <v>0</v>
      </c>
      <c r="K28" s="916">
        <v>0</v>
      </c>
      <c r="L28" s="916">
        <v>-102900</v>
      </c>
      <c r="M28" s="916">
        <v>0</v>
      </c>
      <c r="N28" s="916">
        <v>0</v>
      </c>
      <c r="O28" s="916">
        <v>0</v>
      </c>
      <c r="P28" s="916">
        <v>-102900</v>
      </c>
    </row>
    <row r="29" spans="1:16" s="462" customFormat="1" ht="36.75" customHeight="1">
      <c r="A29" s="275" t="s">
        <v>710</v>
      </c>
      <c r="B29" s="916">
        <v>838416</v>
      </c>
      <c r="C29" s="916">
        <v>0</v>
      </c>
      <c r="D29" s="916">
        <v>522699</v>
      </c>
      <c r="E29" s="916">
        <v>1055901</v>
      </c>
      <c r="F29" s="916">
        <v>659944</v>
      </c>
      <c r="G29" s="916">
        <v>0</v>
      </c>
      <c r="H29" s="916">
        <v>4537999</v>
      </c>
      <c r="I29" s="916">
        <v>0</v>
      </c>
      <c r="J29" s="916">
        <v>853779</v>
      </c>
      <c r="K29" s="916">
        <v>1690213</v>
      </c>
      <c r="L29" s="916">
        <v>0</v>
      </c>
      <c r="M29" s="916">
        <v>1148649</v>
      </c>
      <c r="N29" s="916">
        <v>1456953</v>
      </c>
      <c r="O29" s="916">
        <v>529732</v>
      </c>
      <c r="P29" s="916">
        <v>65862133</v>
      </c>
    </row>
    <row r="30" spans="1:16" s="507" customFormat="1" ht="36.75" customHeight="1" thickBot="1">
      <c r="A30" s="275" t="s">
        <v>711</v>
      </c>
      <c r="B30" s="916">
        <v>0</v>
      </c>
      <c r="C30" s="916">
        <v>0</v>
      </c>
      <c r="D30" s="916">
        <v>0</v>
      </c>
      <c r="E30" s="916">
        <v>0</v>
      </c>
      <c r="F30" s="916">
        <v>0</v>
      </c>
      <c r="G30" s="916">
        <v>0</v>
      </c>
      <c r="H30" s="916">
        <v>0</v>
      </c>
      <c r="I30" s="916">
        <v>0</v>
      </c>
      <c r="J30" s="916">
        <v>0</v>
      </c>
      <c r="K30" s="916">
        <v>0</v>
      </c>
      <c r="L30" s="916">
        <v>0</v>
      </c>
      <c r="M30" s="916">
        <v>0</v>
      </c>
      <c r="N30" s="916">
        <v>0</v>
      </c>
      <c r="O30" s="916">
        <v>0</v>
      </c>
      <c r="P30" s="916">
        <v>0</v>
      </c>
    </row>
    <row r="31" spans="1:16" s="505" customFormat="1" ht="36.75" customHeight="1" thickTop="1" thickBot="1">
      <c r="A31" s="307" t="s">
        <v>713</v>
      </c>
      <c r="B31" s="917">
        <v>0</v>
      </c>
      <c r="C31" s="917">
        <v>0</v>
      </c>
      <c r="D31" s="917">
        <v>0</v>
      </c>
      <c r="E31" s="917">
        <v>0</v>
      </c>
      <c r="F31" s="917">
        <v>0</v>
      </c>
      <c r="G31" s="917">
        <v>0</v>
      </c>
      <c r="H31" s="917">
        <v>0</v>
      </c>
      <c r="I31" s="917">
        <v>0</v>
      </c>
      <c r="J31" s="917">
        <v>0</v>
      </c>
      <c r="K31" s="917">
        <v>0</v>
      </c>
      <c r="L31" s="917">
        <v>0</v>
      </c>
      <c r="M31" s="917">
        <v>0</v>
      </c>
      <c r="N31" s="917">
        <v>0</v>
      </c>
      <c r="O31" s="917">
        <v>0</v>
      </c>
      <c r="P31" s="917">
        <v>0</v>
      </c>
    </row>
    <row r="32" spans="1:16" s="505" customFormat="1" ht="36.75" customHeight="1" thickTop="1">
      <c r="A32" s="275" t="s">
        <v>712</v>
      </c>
      <c r="B32" s="916">
        <v>838416</v>
      </c>
      <c r="C32" s="916">
        <v>0</v>
      </c>
      <c r="D32" s="916">
        <v>522699</v>
      </c>
      <c r="E32" s="916">
        <v>1055901</v>
      </c>
      <c r="F32" s="916">
        <v>659944</v>
      </c>
      <c r="G32" s="916">
        <v>0</v>
      </c>
      <c r="H32" s="916">
        <v>4537999</v>
      </c>
      <c r="I32" s="916">
        <v>0</v>
      </c>
      <c r="J32" s="916">
        <v>853779</v>
      </c>
      <c r="K32" s="916">
        <v>1690213</v>
      </c>
      <c r="L32" s="916">
        <v>0</v>
      </c>
      <c r="M32" s="916">
        <v>1148649</v>
      </c>
      <c r="N32" s="916">
        <v>1456953</v>
      </c>
      <c r="O32" s="916">
        <v>529732</v>
      </c>
      <c r="P32" s="916">
        <v>65862133</v>
      </c>
    </row>
    <row r="33" spans="1:17" s="505" customFormat="1" ht="36.75" customHeight="1" thickBot="1">
      <c r="A33" s="275" t="s">
        <v>714</v>
      </c>
      <c r="B33" s="916">
        <v>0</v>
      </c>
      <c r="C33" s="916">
        <v>0</v>
      </c>
      <c r="D33" s="916">
        <v>0</v>
      </c>
      <c r="E33" s="916">
        <v>0</v>
      </c>
      <c r="F33" s="916">
        <v>0</v>
      </c>
      <c r="G33" s="916">
        <v>0</v>
      </c>
      <c r="H33" s="916">
        <v>0</v>
      </c>
      <c r="I33" s="916">
        <v>0</v>
      </c>
      <c r="J33" s="916">
        <v>0</v>
      </c>
      <c r="K33" s="916">
        <v>0</v>
      </c>
      <c r="L33" s="916">
        <v>0</v>
      </c>
      <c r="M33" s="916">
        <v>0</v>
      </c>
      <c r="N33" s="916">
        <v>0</v>
      </c>
      <c r="O33" s="916">
        <v>0</v>
      </c>
      <c r="P33" s="916">
        <v>0</v>
      </c>
    </row>
    <row r="34" spans="1:17" s="505" customFormat="1" ht="36.75" customHeight="1" thickTop="1" thickBot="1">
      <c r="A34" s="782" t="s">
        <v>715</v>
      </c>
      <c r="B34" s="917">
        <v>13188405</v>
      </c>
      <c r="C34" s="917">
        <v>9395448</v>
      </c>
      <c r="D34" s="917">
        <v>10698729</v>
      </c>
      <c r="E34" s="917">
        <v>19131016</v>
      </c>
      <c r="F34" s="917">
        <v>14602423</v>
      </c>
      <c r="G34" s="917">
        <v>21623204</v>
      </c>
      <c r="H34" s="917">
        <v>26355886</v>
      </c>
      <c r="I34" s="917">
        <v>20306138</v>
      </c>
      <c r="J34" s="917">
        <v>19035040</v>
      </c>
      <c r="K34" s="917">
        <v>13330284</v>
      </c>
      <c r="L34" s="917">
        <v>24340224</v>
      </c>
      <c r="M34" s="917">
        <v>12001597</v>
      </c>
      <c r="N34" s="917">
        <v>24948864</v>
      </c>
      <c r="O34" s="917">
        <v>31759282</v>
      </c>
      <c r="P34" s="917">
        <v>968342254</v>
      </c>
    </row>
    <row r="35" spans="1:17" ht="36.75" customHeight="1" thickTop="1">
      <c r="A35" s="185" t="s">
        <v>716</v>
      </c>
      <c r="B35" s="916">
        <v>6783442.5506999996</v>
      </c>
      <c r="C35" s="916">
        <v>4717376.2015000004</v>
      </c>
      <c r="D35" s="916">
        <v>4021797.1183000002</v>
      </c>
      <c r="E35" s="916">
        <v>7839928.6195999999</v>
      </c>
      <c r="F35" s="916">
        <v>9164900.1425999999</v>
      </c>
      <c r="G35" s="916">
        <v>10646872.987500001</v>
      </c>
      <c r="H35" s="916">
        <v>10546444.0526</v>
      </c>
      <c r="I35" s="916">
        <v>10481183.7422</v>
      </c>
      <c r="J35" s="916">
        <v>5934963.4839000003</v>
      </c>
      <c r="K35" s="916">
        <v>5306466.3048999999</v>
      </c>
      <c r="L35" s="916">
        <v>2411279.1830000002</v>
      </c>
      <c r="M35" s="916">
        <v>5016790.8426999999</v>
      </c>
      <c r="N35" s="916">
        <v>8318554.2868999997</v>
      </c>
      <c r="O35" s="916">
        <v>12833428.224099999</v>
      </c>
      <c r="P35" s="916">
        <v>475100305.37959999</v>
      </c>
      <c r="Q35" s="940"/>
    </row>
    <row r="36" spans="1:17" s="513" customFormat="1" ht="36.75" customHeight="1">
      <c r="A36" s="308" t="s">
        <v>717</v>
      </c>
      <c r="B36" s="1006">
        <v>0.183</v>
      </c>
      <c r="C36" s="1006">
        <v>0.2084</v>
      </c>
      <c r="D36" s="1006">
        <v>0.26829999999999998</v>
      </c>
      <c r="E36" s="1006">
        <v>0.12870000000000001</v>
      </c>
      <c r="F36" s="1006">
        <v>0.44090000000000001</v>
      </c>
      <c r="G36" s="1006">
        <v>0.12429999999999999</v>
      </c>
      <c r="H36" s="1006">
        <v>0.17</v>
      </c>
      <c r="I36" s="1006">
        <v>9.2100000000000001E-2</v>
      </c>
      <c r="J36" s="1006">
        <v>0.2356</v>
      </c>
      <c r="K36" s="1006">
        <v>0.1197</v>
      </c>
      <c r="L36" s="1006">
        <v>0.59609999999999996</v>
      </c>
      <c r="M36" s="1006">
        <v>0.13020000000000001</v>
      </c>
      <c r="N36" s="1006">
        <v>4.0300000000000002E-2</v>
      </c>
      <c r="O36" s="1006">
        <v>0.2737</v>
      </c>
      <c r="P36" s="1006">
        <v>0.20449999999999999</v>
      </c>
    </row>
    <row r="37" spans="1:17" ht="6" customHeight="1" thickBot="1">
      <c r="A37" s="731"/>
      <c r="B37" s="534"/>
      <c r="C37" s="534"/>
      <c r="D37" s="534"/>
      <c r="E37" s="534"/>
      <c r="F37" s="534"/>
      <c r="G37" s="534"/>
      <c r="H37" s="534"/>
      <c r="I37" s="534"/>
      <c r="J37" s="534"/>
      <c r="K37" s="534"/>
      <c r="L37" s="534"/>
      <c r="M37" s="534"/>
      <c r="N37" s="534"/>
      <c r="O37" s="534"/>
      <c r="P37" s="534"/>
      <c r="Q37" s="940"/>
    </row>
    <row r="38" spans="1:17" ht="28.5" customHeight="1" thickTop="1">
      <c r="A38" s="783" t="s">
        <v>718</v>
      </c>
      <c r="Q38" s="940"/>
    </row>
    <row r="39" spans="1:17" ht="15.75">
      <c r="A39" s="783"/>
      <c r="Q39" s="940"/>
    </row>
    <row r="40" spans="1:17">
      <c r="Q40" s="940"/>
    </row>
    <row r="41" spans="1:17">
      <c r="Q41" s="940"/>
    </row>
    <row r="42" spans="1:17">
      <c r="B42" s="760"/>
      <c r="C42" s="760"/>
      <c r="D42" s="760"/>
      <c r="E42" s="760"/>
      <c r="F42" s="760"/>
      <c r="G42" s="760"/>
      <c r="H42" s="760"/>
      <c r="I42" s="760"/>
      <c r="J42" s="760"/>
      <c r="K42" s="760"/>
      <c r="L42" s="760"/>
      <c r="M42" s="760"/>
      <c r="N42" s="760"/>
      <c r="O42" s="760"/>
      <c r="P42" s="760"/>
      <c r="Q42" s="940"/>
    </row>
    <row r="43" spans="1:17">
      <c r="B43" s="760"/>
      <c r="C43" s="760"/>
      <c r="D43" s="760"/>
      <c r="E43" s="760"/>
      <c r="F43" s="760"/>
      <c r="G43" s="760"/>
      <c r="H43" s="760"/>
      <c r="I43" s="760"/>
      <c r="J43" s="760"/>
      <c r="K43" s="760"/>
      <c r="L43" s="760"/>
      <c r="M43" s="760"/>
      <c r="N43" s="760"/>
      <c r="O43" s="760"/>
      <c r="P43" s="760"/>
      <c r="Q43" s="940"/>
    </row>
    <row r="44" spans="1:17">
      <c r="Q44" s="940"/>
    </row>
    <row r="45" spans="1:17">
      <c r="Q45" s="940"/>
    </row>
    <row r="46" spans="1:17">
      <c r="Q46" s="940"/>
    </row>
    <row r="47" spans="1:17">
      <c r="Q47" s="940"/>
    </row>
    <row r="48" spans="1:17">
      <c r="Q48" s="940"/>
    </row>
    <row r="49" spans="17:17">
      <c r="Q49" s="940"/>
    </row>
    <row r="50" spans="17:17">
      <c r="Q50" s="940"/>
    </row>
    <row r="51" spans="17:17">
      <c r="Q51" s="940"/>
    </row>
    <row r="52" spans="17:17">
      <c r="Q52" s="940"/>
    </row>
    <row r="53" spans="17:17">
      <c r="Q53" s="940"/>
    </row>
    <row r="54" spans="17:17">
      <c r="Q54" s="940"/>
    </row>
    <row r="55" spans="17:17">
      <c r="Q55" s="940"/>
    </row>
    <row r="56" spans="17:17">
      <c r="Q56" s="940"/>
    </row>
    <row r="57" spans="17:17">
      <c r="Q57" s="940"/>
    </row>
    <row r="58" spans="17:17">
      <c r="Q58" s="940"/>
    </row>
    <row r="59" spans="17:17">
      <c r="Q59" s="940"/>
    </row>
    <row r="60" spans="17:17">
      <c r="Q60" s="940"/>
    </row>
    <row r="61" spans="17:17">
      <c r="Q61" s="940"/>
    </row>
    <row r="62" spans="17:17">
      <c r="Q62" s="940"/>
    </row>
    <row r="63" spans="17:17">
      <c r="Q63" s="940"/>
    </row>
    <row r="64" spans="17:17">
      <c r="Q64" s="940"/>
    </row>
    <row r="65" spans="17:17">
      <c r="Q65" s="940"/>
    </row>
    <row r="66" spans="17:17">
      <c r="Q66" s="940"/>
    </row>
    <row r="67" spans="17:17">
      <c r="Q67" s="940"/>
    </row>
    <row r="68" spans="17:17">
      <c r="Q68" s="940"/>
    </row>
    <row r="69" spans="17:17">
      <c r="Q69" s="940"/>
    </row>
    <row r="70" spans="17:17">
      <c r="Q70" s="940"/>
    </row>
    <row r="71" spans="17:17">
      <c r="Q71" s="940"/>
    </row>
    <row r="72" spans="17:17">
      <c r="Q72" s="940"/>
    </row>
    <row r="73" spans="17:17">
      <c r="Q73" s="940"/>
    </row>
    <row r="74" spans="17:17">
      <c r="Q74" s="940"/>
    </row>
    <row r="75" spans="17:17">
      <c r="Q75" s="940"/>
    </row>
    <row r="76" spans="17:17">
      <c r="Q76" s="940"/>
    </row>
    <row r="77" spans="17:17">
      <c r="Q77" s="940"/>
    </row>
    <row r="78" spans="17:17">
      <c r="Q78" s="940"/>
    </row>
    <row r="79" spans="17:17">
      <c r="Q79" s="940"/>
    </row>
    <row r="80" spans="17:17">
      <c r="Q80" s="940"/>
    </row>
    <row r="81" spans="17:17">
      <c r="Q81" s="940"/>
    </row>
    <row r="82" spans="17:17">
      <c r="Q82" s="940"/>
    </row>
    <row r="83" spans="17:17">
      <c r="Q83" s="940"/>
    </row>
    <row r="84" spans="17:17">
      <c r="Q84" s="940"/>
    </row>
    <row r="85" spans="17:17">
      <c r="Q85" s="940"/>
    </row>
    <row r="86" spans="17:17">
      <c r="Q86" s="940"/>
    </row>
    <row r="87" spans="17:17">
      <c r="Q87" s="940"/>
    </row>
    <row r="88" spans="17:17">
      <c r="Q88" s="940"/>
    </row>
    <row r="89" spans="17:17">
      <c r="Q89" s="940"/>
    </row>
    <row r="90" spans="17:17">
      <c r="Q90" s="940"/>
    </row>
    <row r="91" spans="17:17">
      <c r="Q91" s="940"/>
    </row>
    <row r="92" spans="17:17">
      <c r="Q92" s="940"/>
    </row>
    <row r="93" spans="17:17">
      <c r="Q93" s="940"/>
    </row>
    <row r="94" spans="17:17">
      <c r="Q94" s="940"/>
    </row>
    <row r="95" spans="17:17">
      <c r="Q95" s="940"/>
    </row>
    <row r="96" spans="17:17">
      <c r="Q96" s="940"/>
    </row>
    <row r="97" spans="17:17">
      <c r="Q97" s="940"/>
    </row>
    <row r="98" spans="17:17">
      <c r="Q98" s="940"/>
    </row>
    <row r="99" spans="17:17">
      <c r="Q99" s="940"/>
    </row>
    <row r="100" spans="17:17">
      <c r="Q100" s="940"/>
    </row>
    <row r="101" spans="17:17">
      <c r="Q101" s="940"/>
    </row>
    <row r="102" spans="17:17">
      <c r="Q102" s="940"/>
    </row>
    <row r="103" spans="17:17">
      <c r="Q103" s="940"/>
    </row>
    <row r="104" spans="17:17">
      <c r="Q104" s="940"/>
    </row>
    <row r="105" spans="17:17">
      <c r="Q105" s="940"/>
    </row>
    <row r="106" spans="17:17">
      <c r="Q106" s="940"/>
    </row>
    <row r="107" spans="17:17">
      <c r="Q107" s="940"/>
    </row>
    <row r="108" spans="17:17">
      <c r="Q108" s="940"/>
    </row>
    <row r="109" spans="17:17">
      <c r="Q109" s="940"/>
    </row>
    <row r="110" spans="17:17">
      <c r="Q110" s="940"/>
    </row>
    <row r="111" spans="17:17">
      <c r="Q111" s="940"/>
    </row>
    <row r="112" spans="17:17">
      <c r="Q112" s="940"/>
    </row>
    <row r="113" spans="17:17">
      <c r="Q113" s="940"/>
    </row>
    <row r="114" spans="17:17">
      <c r="Q114" s="940"/>
    </row>
    <row r="115" spans="17:17">
      <c r="Q115" s="940"/>
    </row>
    <row r="116" spans="17:17">
      <c r="Q116" s="940"/>
    </row>
    <row r="117" spans="17:17">
      <c r="Q117" s="940"/>
    </row>
    <row r="118" spans="17:17">
      <c r="Q118" s="940"/>
    </row>
    <row r="119" spans="17:17">
      <c r="Q119" s="940"/>
    </row>
    <row r="120" spans="17:17">
      <c r="Q120" s="940"/>
    </row>
    <row r="121" spans="17:17">
      <c r="Q121" s="940"/>
    </row>
    <row r="122" spans="17:17">
      <c r="Q122" s="940"/>
    </row>
    <row r="123" spans="17:17">
      <c r="Q123" s="940"/>
    </row>
    <row r="124" spans="17:17">
      <c r="Q124" s="940"/>
    </row>
    <row r="125" spans="17:17">
      <c r="Q125" s="940"/>
    </row>
    <row r="126" spans="17:17">
      <c r="Q126" s="940"/>
    </row>
    <row r="127" spans="17:17">
      <c r="Q127" s="940"/>
    </row>
    <row r="128" spans="17:17">
      <c r="Q128" s="940"/>
    </row>
    <row r="129" spans="17:17">
      <c r="Q129" s="940"/>
    </row>
    <row r="130" spans="17:17">
      <c r="Q130" s="940"/>
    </row>
    <row r="131" spans="17:17">
      <c r="Q131" s="940"/>
    </row>
    <row r="132" spans="17:17">
      <c r="Q132" s="940"/>
    </row>
    <row r="133" spans="17:17">
      <c r="Q133" s="940"/>
    </row>
    <row r="134" spans="17:17">
      <c r="Q134" s="940"/>
    </row>
    <row r="135" spans="17:17">
      <c r="Q135" s="940"/>
    </row>
    <row r="136" spans="17:17">
      <c r="Q136" s="940"/>
    </row>
    <row r="137" spans="17:17">
      <c r="Q137" s="940"/>
    </row>
    <row r="138" spans="17:17">
      <c r="Q138" s="940"/>
    </row>
    <row r="139" spans="17:17">
      <c r="Q139" s="940"/>
    </row>
    <row r="140" spans="17:17">
      <c r="Q140" s="940"/>
    </row>
    <row r="141" spans="17:17">
      <c r="Q141" s="940"/>
    </row>
    <row r="142" spans="17:17">
      <c r="Q142" s="940"/>
    </row>
    <row r="143" spans="17:17">
      <c r="Q143" s="940"/>
    </row>
    <row r="144" spans="17:17">
      <c r="Q144" s="940"/>
    </row>
    <row r="145" spans="17:17">
      <c r="Q145" s="940"/>
    </row>
    <row r="146" spans="17:17">
      <c r="Q146" s="940"/>
    </row>
    <row r="147" spans="17:17">
      <c r="Q147" s="940"/>
    </row>
    <row r="148" spans="17:17">
      <c r="Q148" s="940"/>
    </row>
    <row r="149" spans="17:17">
      <c r="Q149" s="940"/>
    </row>
    <row r="150" spans="17:17">
      <c r="Q150" s="940"/>
    </row>
    <row r="151" spans="17:17">
      <c r="Q151" s="940"/>
    </row>
    <row r="152" spans="17:17">
      <c r="Q152" s="940"/>
    </row>
    <row r="153" spans="17:17">
      <c r="Q153" s="940"/>
    </row>
    <row r="154" spans="17:17">
      <c r="Q154" s="940"/>
    </row>
    <row r="155" spans="17:17">
      <c r="Q155" s="940"/>
    </row>
    <row r="156" spans="17:17">
      <c r="Q156" s="940"/>
    </row>
    <row r="157" spans="17:17">
      <c r="Q157" s="940"/>
    </row>
    <row r="158" spans="17:17">
      <c r="Q158" s="940"/>
    </row>
    <row r="159" spans="17:17">
      <c r="Q159" s="940"/>
    </row>
    <row r="160" spans="17:17">
      <c r="Q160" s="940"/>
    </row>
    <row r="161" spans="17:17">
      <c r="Q161" s="940"/>
    </row>
    <row r="162" spans="17:17">
      <c r="Q162" s="940"/>
    </row>
    <row r="163" spans="17:17">
      <c r="Q163" s="940"/>
    </row>
    <row r="164" spans="17:17">
      <c r="Q164" s="940"/>
    </row>
    <row r="165" spans="17:17">
      <c r="Q165" s="940"/>
    </row>
    <row r="166" spans="17:17">
      <c r="Q166" s="940"/>
    </row>
    <row r="167" spans="17:17">
      <c r="Q167" s="940"/>
    </row>
    <row r="168" spans="17:17">
      <c r="Q168" s="940"/>
    </row>
    <row r="169" spans="17:17">
      <c r="Q169" s="940"/>
    </row>
    <row r="170" spans="17:17">
      <c r="Q170" s="940"/>
    </row>
    <row r="171" spans="17:17">
      <c r="Q171" s="940"/>
    </row>
    <row r="172" spans="17:17">
      <c r="Q172" s="940"/>
    </row>
    <row r="173" spans="17:17">
      <c r="Q173" s="940"/>
    </row>
    <row r="174" spans="17:17">
      <c r="Q174" s="940"/>
    </row>
    <row r="175" spans="17:17">
      <c r="Q175" s="940"/>
    </row>
    <row r="176" spans="17:17">
      <c r="Q176" s="940"/>
    </row>
    <row r="177" spans="17:17">
      <c r="Q177" s="940"/>
    </row>
    <row r="178" spans="17:17">
      <c r="Q178" s="940"/>
    </row>
    <row r="179" spans="17:17">
      <c r="Q179" s="940"/>
    </row>
    <row r="180" spans="17:17">
      <c r="Q180" s="940"/>
    </row>
    <row r="181" spans="17:17">
      <c r="Q181" s="940"/>
    </row>
    <row r="182" spans="17:17">
      <c r="Q182" s="940"/>
    </row>
    <row r="183" spans="17:17">
      <c r="Q183" s="940"/>
    </row>
    <row r="184" spans="17:17">
      <c r="Q184" s="940"/>
    </row>
    <row r="185" spans="17:17">
      <c r="Q185" s="940"/>
    </row>
    <row r="186" spans="17:17">
      <c r="Q186" s="940"/>
    </row>
    <row r="187" spans="17:17">
      <c r="Q187" s="940"/>
    </row>
    <row r="188" spans="17:17">
      <c r="Q188" s="940"/>
    </row>
    <row r="189" spans="17:17">
      <c r="Q189" s="940"/>
    </row>
    <row r="190" spans="17:17">
      <c r="Q190" s="940"/>
    </row>
    <row r="191" spans="17:17">
      <c r="Q191" s="940"/>
    </row>
    <row r="192" spans="17:17">
      <c r="Q192" s="940"/>
    </row>
    <row r="193" spans="17:17">
      <c r="Q193" s="940"/>
    </row>
    <row r="194" spans="17:17">
      <c r="Q194" s="940"/>
    </row>
    <row r="195" spans="17:17">
      <c r="Q195" s="940"/>
    </row>
    <row r="196" spans="17:17">
      <c r="Q196" s="940"/>
    </row>
    <row r="197" spans="17:17">
      <c r="Q197" s="940"/>
    </row>
    <row r="198" spans="17:17">
      <c r="Q198" s="940"/>
    </row>
    <row r="199" spans="17:17">
      <c r="Q199" s="940"/>
    </row>
    <row r="200" spans="17:17">
      <c r="Q200" s="940"/>
    </row>
  </sheetData>
  <mergeCells count="4">
    <mergeCell ref="A2:P2"/>
    <mergeCell ref="A3:P3"/>
    <mergeCell ref="A4:P4"/>
    <mergeCell ref="A5:P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X15" sqref="X15"/>
    </sheetView>
  </sheetViews>
  <sheetFormatPr defaultRowHeight="15"/>
  <cols>
    <col min="1" max="1" width="37.7109375" style="83" customWidth="1"/>
    <col min="2" max="2" width="12.85546875" style="82" customWidth="1"/>
    <col min="3" max="15" width="13" style="82" customWidth="1"/>
    <col min="16" max="16" width="13" style="817" customWidth="1"/>
    <col min="17" max="17" width="13.85546875" style="87" hidden="1" customWidth="1"/>
    <col min="18" max="18" width="2.5703125" style="87" customWidth="1"/>
    <col min="19" max="256" width="9.140625" style="940"/>
    <col min="257" max="257" width="37.7109375" style="940" customWidth="1"/>
    <col min="258" max="258" width="12.85546875" style="940" customWidth="1"/>
    <col min="259" max="272" width="13" style="940" customWidth="1"/>
    <col min="273" max="273" width="0" style="940" hidden="1" customWidth="1"/>
    <col min="274" max="274" width="2.5703125" style="940" customWidth="1"/>
    <col min="275" max="512" width="9.140625" style="940"/>
    <col min="513" max="513" width="37.7109375" style="940" customWidth="1"/>
    <col min="514" max="514" width="12.85546875" style="940" customWidth="1"/>
    <col min="515" max="528" width="13" style="940" customWidth="1"/>
    <col min="529" max="529" width="0" style="940" hidden="1" customWidth="1"/>
    <col min="530" max="530" width="2.5703125" style="940" customWidth="1"/>
    <col min="531" max="768" width="9.140625" style="940"/>
    <col min="769" max="769" width="37.7109375" style="940" customWidth="1"/>
    <col min="770" max="770" width="12.85546875" style="940" customWidth="1"/>
    <col min="771" max="784" width="13" style="940" customWidth="1"/>
    <col min="785" max="785" width="0" style="940" hidden="1" customWidth="1"/>
    <col min="786" max="786" width="2.5703125" style="940" customWidth="1"/>
    <col min="787" max="1024" width="9.140625" style="940"/>
    <col min="1025" max="1025" width="37.7109375" style="940" customWidth="1"/>
    <col min="1026" max="1026" width="12.85546875" style="940" customWidth="1"/>
    <col min="1027" max="1040" width="13" style="940" customWidth="1"/>
    <col min="1041" max="1041" width="0" style="940" hidden="1" customWidth="1"/>
    <col min="1042" max="1042" width="2.5703125" style="940" customWidth="1"/>
    <col min="1043" max="1280" width="9.140625" style="940"/>
    <col min="1281" max="1281" width="37.7109375" style="940" customWidth="1"/>
    <col min="1282" max="1282" width="12.85546875" style="940" customWidth="1"/>
    <col min="1283" max="1296" width="13" style="940" customWidth="1"/>
    <col min="1297" max="1297" width="0" style="940" hidden="1" customWidth="1"/>
    <col min="1298" max="1298" width="2.5703125" style="940" customWidth="1"/>
    <col min="1299" max="1536" width="9.140625" style="940"/>
    <col min="1537" max="1537" width="37.7109375" style="940" customWidth="1"/>
    <col min="1538" max="1538" width="12.85546875" style="940" customWidth="1"/>
    <col min="1539" max="1552" width="13" style="940" customWidth="1"/>
    <col min="1553" max="1553" width="0" style="940" hidden="1" customWidth="1"/>
    <col min="1554" max="1554" width="2.5703125" style="940" customWidth="1"/>
    <col min="1555" max="1792" width="9.140625" style="940"/>
    <col min="1793" max="1793" width="37.7109375" style="940" customWidth="1"/>
    <col min="1794" max="1794" width="12.85546875" style="940" customWidth="1"/>
    <col min="1795" max="1808" width="13" style="940" customWidth="1"/>
    <col min="1809" max="1809" width="0" style="940" hidden="1" customWidth="1"/>
    <col min="1810" max="1810" width="2.5703125" style="940" customWidth="1"/>
    <col min="1811" max="2048" width="9.140625" style="940"/>
    <col min="2049" max="2049" width="37.7109375" style="940" customWidth="1"/>
    <col min="2050" max="2050" width="12.85546875" style="940" customWidth="1"/>
    <col min="2051" max="2064" width="13" style="940" customWidth="1"/>
    <col min="2065" max="2065" width="0" style="940" hidden="1" customWidth="1"/>
    <col min="2066" max="2066" width="2.5703125" style="940" customWidth="1"/>
    <col min="2067" max="2304" width="9.140625" style="940"/>
    <col min="2305" max="2305" width="37.7109375" style="940" customWidth="1"/>
    <col min="2306" max="2306" width="12.85546875" style="940" customWidth="1"/>
    <col min="2307" max="2320" width="13" style="940" customWidth="1"/>
    <col min="2321" max="2321" width="0" style="940" hidden="1" customWidth="1"/>
    <col min="2322" max="2322" width="2.5703125" style="940" customWidth="1"/>
    <col min="2323" max="2560" width="9.140625" style="940"/>
    <col min="2561" max="2561" width="37.7109375" style="940" customWidth="1"/>
    <col min="2562" max="2562" width="12.85546875" style="940" customWidth="1"/>
    <col min="2563" max="2576" width="13" style="940" customWidth="1"/>
    <col min="2577" max="2577" width="0" style="940" hidden="1" customWidth="1"/>
    <col min="2578" max="2578" width="2.5703125" style="940" customWidth="1"/>
    <col min="2579" max="2816" width="9.140625" style="940"/>
    <col min="2817" max="2817" width="37.7109375" style="940" customWidth="1"/>
    <col min="2818" max="2818" width="12.85546875" style="940" customWidth="1"/>
    <col min="2819" max="2832" width="13" style="940" customWidth="1"/>
    <col min="2833" max="2833" width="0" style="940" hidden="1" customWidth="1"/>
    <col min="2834" max="2834" width="2.5703125" style="940" customWidth="1"/>
    <col min="2835" max="3072" width="9.140625" style="940"/>
    <col min="3073" max="3073" width="37.7109375" style="940" customWidth="1"/>
    <col min="3074" max="3074" width="12.85546875" style="940" customWidth="1"/>
    <col min="3075" max="3088" width="13" style="940" customWidth="1"/>
    <col min="3089" max="3089" width="0" style="940" hidden="1" customWidth="1"/>
    <col min="3090" max="3090" width="2.5703125" style="940" customWidth="1"/>
    <col min="3091" max="3328" width="9.140625" style="940"/>
    <col min="3329" max="3329" width="37.7109375" style="940" customWidth="1"/>
    <col min="3330" max="3330" width="12.85546875" style="940" customWidth="1"/>
    <col min="3331" max="3344" width="13" style="940" customWidth="1"/>
    <col min="3345" max="3345" width="0" style="940" hidden="1" customWidth="1"/>
    <col min="3346" max="3346" width="2.5703125" style="940" customWidth="1"/>
    <col min="3347" max="3584" width="9.140625" style="940"/>
    <col min="3585" max="3585" width="37.7109375" style="940" customWidth="1"/>
    <col min="3586" max="3586" width="12.85546875" style="940" customWidth="1"/>
    <col min="3587" max="3600" width="13" style="940" customWidth="1"/>
    <col min="3601" max="3601" width="0" style="940" hidden="1" customWidth="1"/>
    <col min="3602" max="3602" width="2.5703125" style="940" customWidth="1"/>
    <col min="3603" max="3840" width="9.140625" style="940"/>
    <col min="3841" max="3841" width="37.7109375" style="940" customWidth="1"/>
    <col min="3842" max="3842" width="12.85546875" style="940" customWidth="1"/>
    <col min="3843" max="3856" width="13" style="940" customWidth="1"/>
    <col min="3857" max="3857" width="0" style="940" hidden="1" customWidth="1"/>
    <col min="3858" max="3858" width="2.5703125" style="940" customWidth="1"/>
    <col min="3859" max="4096" width="9.140625" style="940"/>
    <col min="4097" max="4097" width="37.7109375" style="940" customWidth="1"/>
    <col min="4098" max="4098" width="12.85546875" style="940" customWidth="1"/>
    <col min="4099" max="4112" width="13" style="940" customWidth="1"/>
    <col min="4113" max="4113" width="0" style="940" hidden="1" customWidth="1"/>
    <col min="4114" max="4114" width="2.5703125" style="940" customWidth="1"/>
    <col min="4115" max="4352" width="9.140625" style="940"/>
    <col min="4353" max="4353" width="37.7109375" style="940" customWidth="1"/>
    <col min="4354" max="4354" width="12.85546875" style="940" customWidth="1"/>
    <col min="4355" max="4368" width="13" style="940" customWidth="1"/>
    <col min="4369" max="4369" width="0" style="940" hidden="1" customWidth="1"/>
    <col min="4370" max="4370" width="2.5703125" style="940" customWidth="1"/>
    <col min="4371" max="4608" width="9.140625" style="940"/>
    <col min="4609" max="4609" width="37.7109375" style="940" customWidth="1"/>
    <col min="4610" max="4610" width="12.85546875" style="940" customWidth="1"/>
    <col min="4611" max="4624" width="13" style="940" customWidth="1"/>
    <col min="4625" max="4625" width="0" style="940" hidden="1" customWidth="1"/>
    <col min="4626" max="4626" width="2.5703125" style="940" customWidth="1"/>
    <col min="4627" max="4864" width="9.140625" style="940"/>
    <col min="4865" max="4865" width="37.7109375" style="940" customWidth="1"/>
    <col min="4866" max="4866" width="12.85546875" style="940" customWidth="1"/>
    <col min="4867" max="4880" width="13" style="940" customWidth="1"/>
    <col min="4881" max="4881" width="0" style="940" hidden="1" customWidth="1"/>
    <col min="4882" max="4882" width="2.5703125" style="940" customWidth="1"/>
    <col min="4883" max="5120" width="9.140625" style="940"/>
    <col min="5121" max="5121" width="37.7109375" style="940" customWidth="1"/>
    <col min="5122" max="5122" width="12.85546875" style="940" customWidth="1"/>
    <col min="5123" max="5136" width="13" style="940" customWidth="1"/>
    <col min="5137" max="5137" width="0" style="940" hidden="1" customWidth="1"/>
    <col min="5138" max="5138" width="2.5703125" style="940" customWidth="1"/>
    <col min="5139" max="5376" width="9.140625" style="940"/>
    <col min="5377" max="5377" width="37.7109375" style="940" customWidth="1"/>
    <col min="5378" max="5378" width="12.85546875" style="940" customWidth="1"/>
    <col min="5379" max="5392" width="13" style="940" customWidth="1"/>
    <col min="5393" max="5393" width="0" style="940" hidden="1" customWidth="1"/>
    <col min="5394" max="5394" width="2.5703125" style="940" customWidth="1"/>
    <col min="5395" max="5632" width="9.140625" style="940"/>
    <col min="5633" max="5633" width="37.7109375" style="940" customWidth="1"/>
    <col min="5634" max="5634" width="12.85546875" style="940" customWidth="1"/>
    <col min="5635" max="5648" width="13" style="940" customWidth="1"/>
    <col min="5649" max="5649" width="0" style="940" hidden="1" customWidth="1"/>
    <col min="5650" max="5650" width="2.5703125" style="940" customWidth="1"/>
    <col min="5651" max="5888" width="9.140625" style="940"/>
    <col min="5889" max="5889" width="37.7109375" style="940" customWidth="1"/>
    <col min="5890" max="5890" width="12.85546875" style="940" customWidth="1"/>
    <col min="5891" max="5904" width="13" style="940" customWidth="1"/>
    <col min="5905" max="5905" width="0" style="940" hidden="1" customWidth="1"/>
    <col min="5906" max="5906" width="2.5703125" style="940" customWidth="1"/>
    <col min="5907" max="6144" width="9.140625" style="940"/>
    <col min="6145" max="6145" width="37.7109375" style="940" customWidth="1"/>
    <col min="6146" max="6146" width="12.85546875" style="940" customWidth="1"/>
    <col min="6147" max="6160" width="13" style="940" customWidth="1"/>
    <col min="6161" max="6161" width="0" style="940" hidden="1" customWidth="1"/>
    <col min="6162" max="6162" width="2.5703125" style="940" customWidth="1"/>
    <col min="6163" max="6400" width="9.140625" style="940"/>
    <col min="6401" max="6401" width="37.7109375" style="940" customWidth="1"/>
    <col min="6402" max="6402" width="12.85546875" style="940" customWidth="1"/>
    <col min="6403" max="6416" width="13" style="940" customWidth="1"/>
    <col min="6417" max="6417" width="0" style="940" hidden="1" customWidth="1"/>
    <col min="6418" max="6418" width="2.5703125" style="940" customWidth="1"/>
    <col min="6419" max="6656" width="9.140625" style="940"/>
    <col min="6657" max="6657" width="37.7109375" style="940" customWidth="1"/>
    <col min="6658" max="6658" width="12.85546875" style="940" customWidth="1"/>
    <col min="6659" max="6672" width="13" style="940" customWidth="1"/>
    <col min="6673" max="6673" width="0" style="940" hidden="1" customWidth="1"/>
    <col min="6674" max="6674" width="2.5703125" style="940" customWidth="1"/>
    <col min="6675" max="6912" width="9.140625" style="940"/>
    <col min="6913" max="6913" width="37.7109375" style="940" customWidth="1"/>
    <col min="6914" max="6914" width="12.85546875" style="940" customWidth="1"/>
    <col min="6915" max="6928" width="13" style="940" customWidth="1"/>
    <col min="6929" max="6929" width="0" style="940" hidden="1" customWidth="1"/>
    <col min="6930" max="6930" width="2.5703125" style="940" customWidth="1"/>
    <col min="6931" max="7168" width="9.140625" style="940"/>
    <col min="7169" max="7169" width="37.7109375" style="940" customWidth="1"/>
    <col min="7170" max="7170" width="12.85546875" style="940" customWidth="1"/>
    <col min="7171" max="7184" width="13" style="940" customWidth="1"/>
    <col min="7185" max="7185" width="0" style="940" hidden="1" customWidth="1"/>
    <col min="7186" max="7186" width="2.5703125" style="940" customWidth="1"/>
    <col min="7187" max="7424" width="9.140625" style="940"/>
    <col min="7425" max="7425" width="37.7109375" style="940" customWidth="1"/>
    <col min="7426" max="7426" width="12.85546875" style="940" customWidth="1"/>
    <col min="7427" max="7440" width="13" style="940" customWidth="1"/>
    <col min="7441" max="7441" width="0" style="940" hidden="1" customWidth="1"/>
    <col min="7442" max="7442" width="2.5703125" style="940" customWidth="1"/>
    <col min="7443" max="7680" width="9.140625" style="940"/>
    <col min="7681" max="7681" width="37.7109375" style="940" customWidth="1"/>
    <col min="7682" max="7682" width="12.85546875" style="940" customWidth="1"/>
    <col min="7683" max="7696" width="13" style="940" customWidth="1"/>
    <col min="7697" max="7697" width="0" style="940" hidden="1" customWidth="1"/>
    <col min="7698" max="7698" width="2.5703125" style="940" customWidth="1"/>
    <col min="7699" max="7936" width="9.140625" style="940"/>
    <col min="7937" max="7937" width="37.7109375" style="940" customWidth="1"/>
    <col min="7938" max="7938" width="12.85546875" style="940" customWidth="1"/>
    <col min="7939" max="7952" width="13" style="940" customWidth="1"/>
    <col min="7953" max="7953" width="0" style="940" hidden="1" customWidth="1"/>
    <col min="7954" max="7954" width="2.5703125" style="940" customWidth="1"/>
    <col min="7955" max="8192" width="9.140625" style="940"/>
    <col min="8193" max="8193" width="37.7109375" style="940" customWidth="1"/>
    <col min="8194" max="8194" width="12.85546875" style="940" customWidth="1"/>
    <col min="8195" max="8208" width="13" style="940" customWidth="1"/>
    <col min="8209" max="8209" width="0" style="940" hidden="1" customWidth="1"/>
    <col min="8210" max="8210" width="2.5703125" style="940" customWidth="1"/>
    <col min="8211" max="8448" width="9.140625" style="940"/>
    <col min="8449" max="8449" width="37.7109375" style="940" customWidth="1"/>
    <col min="8450" max="8450" width="12.85546875" style="940" customWidth="1"/>
    <col min="8451" max="8464" width="13" style="940" customWidth="1"/>
    <col min="8465" max="8465" width="0" style="940" hidden="1" customWidth="1"/>
    <col min="8466" max="8466" width="2.5703125" style="940" customWidth="1"/>
    <col min="8467" max="8704" width="9.140625" style="940"/>
    <col min="8705" max="8705" width="37.7109375" style="940" customWidth="1"/>
    <col min="8706" max="8706" width="12.85546875" style="940" customWidth="1"/>
    <col min="8707" max="8720" width="13" style="940" customWidth="1"/>
    <col min="8721" max="8721" width="0" style="940" hidden="1" customWidth="1"/>
    <col min="8722" max="8722" width="2.5703125" style="940" customWidth="1"/>
    <col min="8723" max="8960" width="9.140625" style="940"/>
    <col min="8961" max="8961" width="37.7109375" style="940" customWidth="1"/>
    <col min="8962" max="8962" width="12.85546875" style="940" customWidth="1"/>
    <col min="8963" max="8976" width="13" style="940" customWidth="1"/>
    <col min="8977" max="8977" width="0" style="940" hidden="1" customWidth="1"/>
    <col min="8978" max="8978" width="2.5703125" style="940" customWidth="1"/>
    <col min="8979" max="9216" width="9.140625" style="940"/>
    <col min="9217" max="9217" width="37.7109375" style="940" customWidth="1"/>
    <col min="9218" max="9218" width="12.85546875" style="940" customWidth="1"/>
    <col min="9219" max="9232" width="13" style="940" customWidth="1"/>
    <col min="9233" max="9233" width="0" style="940" hidden="1" customWidth="1"/>
    <col min="9234" max="9234" width="2.5703125" style="940" customWidth="1"/>
    <col min="9235" max="9472" width="9.140625" style="940"/>
    <col min="9473" max="9473" width="37.7109375" style="940" customWidth="1"/>
    <col min="9474" max="9474" width="12.85546875" style="940" customWidth="1"/>
    <col min="9475" max="9488" width="13" style="940" customWidth="1"/>
    <col min="9489" max="9489" width="0" style="940" hidden="1" customWidth="1"/>
    <col min="9490" max="9490" width="2.5703125" style="940" customWidth="1"/>
    <col min="9491" max="9728" width="9.140625" style="940"/>
    <col min="9729" max="9729" width="37.7109375" style="940" customWidth="1"/>
    <col min="9730" max="9730" width="12.85546875" style="940" customWidth="1"/>
    <col min="9731" max="9744" width="13" style="940" customWidth="1"/>
    <col min="9745" max="9745" width="0" style="940" hidden="1" customWidth="1"/>
    <col min="9746" max="9746" width="2.5703125" style="940" customWidth="1"/>
    <col min="9747" max="9984" width="9.140625" style="940"/>
    <col min="9985" max="9985" width="37.7109375" style="940" customWidth="1"/>
    <col min="9986" max="9986" width="12.85546875" style="940" customWidth="1"/>
    <col min="9987" max="10000" width="13" style="940" customWidth="1"/>
    <col min="10001" max="10001" width="0" style="940" hidden="1" customWidth="1"/>
    <col min="10002" max="10002" width="2.5703125" style="940" customWidth="1"/>
    <col min="10003" max="10240" width="9.140625" style="940"/>
    <col min="10241" max="10241" width="37.7109375" style="940" customWidth="1"/>
    <col min="10242" max="10242" width="12.85546875" style="940" customWidth="1"/>
    <col min="10243" max="10256" width="13" style="940" customWidth="1"/>
    <col min="10257" max="10257" width="0" style="940" hidden="1" customWidth="1"/>
    <col min="10258" max="10258" width="2.5703125" style="940" customWidth="1"/>
    <col min="10259" max="10496" width="9.140625" style="940"/>
    <col min="10497" max="10497" width="37.7109375" style="940" customWidth="1"/>
    <col min="10498" max="10498" width="12.85546875" style="940" customWidth="1"/>
    <col min="10499" max="10512" width="13" style="940" customWidth="1"/>
    <col min="10513" max="10513" width="0" style="940" hidden="1" customWidth="1"/>
    <col min="10514" max="10514" width="2.5703125" style="940" customWidth="1"/>
    <col min="10515" max="10752" width="9.140625" style="940"/>
    <col min="10753" max="10753" width="37.7109375" style="940" customWidth="1"/>
    <col min="10754" max="10754" width="12.85546875" style="940" customWidth="1"/>
    <col min="10755" max="10768" width="13" style="940" customWidth="1"/>
    <col min="10769" max="10769" width="0" style="940" hidden="1" customWidth="1"/>
    <col min="10770" max="10770" width="2.5703125" style="940" customWidth="1"/>
    <col min="10771" max="11008" width="9.140625" style="940"/>
    <col min="11009" max="11009" width="37.7109375" style="940" customWidth="1"/>
    <col min="11010" max="11010" width="12.85546875" style="940" customWidth="1"/>
    <col min="11011" max="11024" width="13" style="940" customWidth="1"/>
    <col min="11025" max="11025" width="0" style="940" hidden="1" customWidth="1"/>
    <col min="11026" max="11026" width="2.5703125" style="940" customWidth="1"/>
    <col min="11027" max="11264" width="9.140625" style="940"/>
    <col min="11265" max="11265" width="37.7109375" style="940" customWidth="1"/>
    <col min="11266" max="11266" width="12.85546875" style="940" customWidth="1"/>
    <col min="11267" max="11280" width="13" style="940" customWidth="1"/>
    <col min="11281" max="11281" width="0" style="940" hidden="1" customWidth="1"/>
    <col min="11282" max="11282" width="2.5703125" style="940" customWidth="1"/>
    <col min="11283" max="11520" width="9.140625" style="940"/>
    <col min="11521" max="11521" width="37.7109375" style="940" customWidth="1"/>
    <col min="11522" max="11522" width="12.85546875" style="940" customWidth="1"/>
    <col min="11523" max="11536" width="13" style="940" customWidth="1"/>
    <col min="11537" max="11537" width="0" style="940" hidden="1" customWidth="1"/>
    <col min="11538" max="11538" width="2.5703125" style="940" customWidth="1"/>
    <col min="11539" max="11776" width="9.140625" style="940"/>
    <col min="11777" max="11777" width="37.7109375" style="940" customWidth="1"/>
    <col min="11778" max="11778" width="12.85546875" style="940" customWidth="1"/>
    <col min="11779" max="11792" width="13" style="940" customWidth="1"/>
    <col min="11793" max="11793" width="0" style="940" hidden="1" customWidth="1"/>
    <col min="11794" max="11794" width="2.5703125" style="940" customWidth="1"/>
    <col min="11795" max="12032" width="9.140625" style="940"/>
    <col min="12033" max="12033" width="37.7109375" style="940" customWidth="1"/>
    <col min="12034" max="12034" width="12.85546875" style="940" customWidth="1"/>
    <col min="12035" max="12048" width="13" style="940" customWidth="1"/>
    <col min="12049" max="12049" width="0" style="940" hidden="1" customWidth="1"/>
    <col min="12050" max="12050" width="2.5703125" style="940" customWidth="1"/>
    <col min="12051" max="12288" width="9.140625" style="940"/>
    <col min="12289" max="12289" width="37.7109375" style="940" customWidth="1"/>
    <col min="12290" max="12290" width="12.85546875" style="940" customWidth="1"/>
    <col min="12291" max="12304" width="13" style="940" customWidth="1"/>
    <col min="12305" max="12305" width="0" style="940" hidden="1" customWidth="1"/>
    <col min="12306" max="12306" width="2.5703125" style="940" customWidth="1"/>
    <col min="12307" max="12544" width="9.140625" style="940"/>
    <col min="12545" max="12545" width="37.7109375" style="940" customWidth="1"/>
    <col min="12546" max="12546" width="12.85546875" style="940" customWidth="1"/>
    <col min="12547" max="12560" width="13" style="940" customWidth="1"/>
    <col min="12561" max="12561" width="0" style="940" hidden="1" customWidth="1"/>
    <col min="12562" max="12562" width="2.5703125" style="940" customWidth="1"/>
    <col min="12563" max="12800" width="9.140625" style="940"/>
    <col min="12801" max="12801" width="37.7109375" style="940" customWidth="1"/>
    <col min="12802" max="12802" width="12.85546875" style="940" customWidth="1"/>
    <col min="12803" max="12816" width="13" style="940" customWidth="1"/>
    <col min="12817" max="12817" width="0" style="940" hidden="1" customWidth="1"/>
    <col min="12818" max="12818" width="2.5703125" style="940" customWidth="1"/>
    <col min="12819" max="13056" width="9.140625" style="940"/>
    <col min="13057" max="13057" width="37.7109375" style="940" customWidth="1"/>
    <col min="13058" max="13058" width="12.85546875" style="940" customWidth="1"/>
    <col min="13059" max="13072" width="13" style="940" customWidth="1"/>
    <col min="13073" max="13073" width="0" style="940" hidden="1" customWidth="1"/>
    <col min="13074" max="13074" width="2.5703125" style="940" customWidth="1"/>
    <col min="13075" max="13312" width="9.140625" style="940"/>
    <col min="13313" max="13313" width="37.7109375" style="940" customWidth="1"/>
    <col min="13314" max="13314" width="12.85546875" style="940" customWidth="1"/>
    <col min="13315" max="13328" width="13" style="940" customWidth="1"/>
    <col min="13329" max="13329" width="0" style="940" hidden="1" customWidth="1"/>
    <col min="13330" max="13330" width="2.5703125" style="940" customWidth="1"/>
    <col min="13331" max="13568" width="9.140625" style="940"/>
    <col min="13569" max="13569" width="37.7109375" style="940" customWidth="1"/>
    <col min="13570" max="13570" width="12.85546875" style="940" customWidth="1"/>
    <col min="13571" max="13584" width="13" style="940" customWidth="1"/>
    <col min="13585" max="13585" width="0" style="940" hidden="1" customWidth="1"/>
    <col min="13586" max="13586" width="2.5703125" style="940" customWidth="1"/>
    <col min="13587" max="13824" width="9.140625" style="940"/>
    <col min="13825" max="13825" width="37.7109375" style="940" customWidth="1"/>
    <col min="13826" max="13826" width="12.85546875" style="940" customWidth="1"/>
    <col min="13827" max="13840" width="13" style="940" customWidth="1"/>
    <col min="13841" max="13841" width="0" style="940" hidden="1" customWidth="1"/>
    <col min="13842" max="13842" width="2.5703125" style="940" customWidth="1"/>
    <col min="13843" max="14080" width="9.140625" style="940"/>
    <col min="14081" max="14081" width="37.7109375" style="940" customWidth="1"/>
    <col min="14082" max="14082" width="12.85546875" style="940" customWidth="1"/>
    <col min="14083" max="14096" width="13" style="940" customWidth="1"/>
    <col min="14097" max="14097" width="0" style="940" hidden="1" customWidth="1"/>
    <col min="14098" max="14098" width="2.5703125" style="940" customWidth="1"/>
    <col min="14099" max="14336" width="9.140625" style="940"/>
    <col min="14337" max="14337" width="37.7109375" style="940" customWidth="1"/>
    <col min="14338" max="14338" width="12.85546875" style="940" customWidth="1"/>
    <col min="14339" max="14352" width="13" style="940" customWidth="1"/>
    <col min="14353" max="14353" width="0" style="940" hidden="1" customWidth="1"/>
    <col min="14354" max="14354" width="2.5703125" style="940" customWidth="1"/>
    <col min="14355" max="14592" width="9.140625" style="940"/>
    <col min="14593" max="14593" width="37.7109375" style="940" customWidth="1"/>
    <col min="14594" max="14594" width="12.85546875" style="940" customWidth="1"/>
    <col min="14595" max="14608" width="13" style="940" customWidth="1"/>
    <col min="14609" max="14609" width="0" style="940" hidden="1" customWidth="1"/>
    <col min="14610" max="14610" width="2.5703125" style="940" customWidth="1"/>
    <col min="14611" max="14848" width="9.140625" style="940"/>
    <col min="14849" max="14849" width="37.7109375" style="940" customWidth="1"/>
    <col min="14850" max="14850" width="12.85546875" style="940" customWidth="1"/>
    <col min="14851" max="14864" width="13" style="940" customWidth="1"/>
    <col min="14865" max="14865" width="0" style="940" hidden="1" customWidth="1"/>
    <col min="14866" max="14866" width="2.5703125" style="940" customWidth="1"/>
    <col min="14867" max="15104" width="9.140625" style="940"/>
    <col min="15105" max="15105" width="37.7109375" style="940" customWidth="1"/>
    <col min="15106" max="15106" width="12.85546875" style="940" customWidth="1"/>
    <col min="15107" max="15120" width="13" style="940" customWidth="1"/>
    <col min="15121" max="15121" width="0" style="940" hidden="1" customWidth="1"/>
    <col min="15122" max="15122" width="2.5703125" style="940" customWidth="1"/>
    <col min="15123" max="15360" width="9.140625" style="940"/>
    <col min="15361" max="15361" width="37.7109375" style="940" customWidth="1"/>
    <col min="15362" max="15362" width="12.85546875" style="940" customWidth="1"/>
    <col min="15363" max="15376" width="13" style="940" customWidth="1"/>
    <col min="15377" max="15377" width="0" style="940" hidden="1" customWidth="1"/>
    <col min="15378" max="15378" width="2.5703125" style="940" customWidth="1"/>
    <col min="15379" max="15616" width="9.140625" style="940"/>
    <col min="15617" max="15617" width="37.7109375" style="940" customWidth="1"/>
    <col min="15618" max="15618" width="12.85546875" style="940" customWidth="1"/>
    <col min="15619" max="15632" width="13" style="940" customWidth="1"/>
    <col min="15633" max="15633" width="0" style="940" hidden="1" customWidth="1"/>
    <col min="15634" max="15634" width="2.5703125" style="940" customWidth="1"/>
    <col min="15635" max="15872" width="9.140625" style="940"/>
    <col min="15873" max="15873" width="37.7109375" style="940" customWidth="1"/>
    <col min="15874" max="15874" width="12.85546875" style="940" customWidth="1"/>
    <col min="15875" max="15888" width="13" style="940" customWidth="1"/>
    <col min="15889" max="15889" width="0" style="940" hidden="1" customWidth="1"/>
    <col min="15890" max="15890" width="2.5703125" style="940" customWidth="1"/>
    <col min="15891" max="16128" width="9.140625" style="940"/>
    <col min="16129" max="16129" width="37.7109375" style="940" customWidth="1"/>
    <col min="16130" max="16130" width="12.85546875" style="940" customWidth="1"/>
    <col min="16131" max="16144" width="13" style="940" customWidth="1"/>
    <col min="16145" max="16145" width="0" style="940" hidden="1" customWidth="1"/>
    <col min="16146" max="16146" width="2.5703125" style="940" customWidth="1"/>
    <col min="16147" max="16384" width="9.140625" style="940"/>
  </cols>
  <sheetData>
    <row r="1" spans="1:17" s="86" customFormat="1" ht="3.75" hidden="1" customHeight="1">
      <c r="A1" s="309"/>
      <c r="B1" s="732"/>
      <c r="C1" s="732"/>
      <c r="D1" s="732"/>
      <c r="E1" s="732"/>
      <c r="F1" s="732"/>
      <c r="G1" s="732"/>
      <c r="H1" s="732"/>
      <c r="I1" s="732"/>
      <c r="J1" s="732"/>
      <c r="K1" s="732"/>
      <c r="L1" s="732"/>
      <c r="M1" s="732"/>
      <c r="N1" s="732"/>
      <c r="O1" s="732"/>
      <c r="P1" s="732"/>
      <c r="Q1" s="311"/>
    </row>
    <row r="2" spans="1:17" s="86" customFormat="1" ht="39" customHeight="1">
      <c r="A2" s="1069" t="s">
        <v>902</v>
      </c>
      <c r="B2" s="1069"/>
      <c r="C2" s="1069"/>
      <c r="D2" s="1069"/>
      <c r="E2" s="1069"/>
      <c r="F2" s="1069"/>
      <c r="G2" s="1069"/>
      <c r="H2" s="1069"/>
      <c r="I2" s="1069"/>
      <c r="J2" s="1069"/>
      <c r="K2" s="1069"/>
      <c r="L2" s="1069"/>
      <c r="M2" s="1069"/>
      <c r="N2" s="1069"/>
      <c r="O2" s="1069"/>
      <c r="P2" s="1069"/>
      <c r="Q2" s="311"/>
    </row>
    <row r="3" spans="1:17" s="86" customFormat="1" ht="30" customHeight="1">
      <c r="A3" s="1069" t="s">
        <v>719</v>
      </c>
      <c r="B3" s="1069"/>
      <c r="C3" s="1069"/>
      <c r="D3" s="1069"/>
      <c r="E3" s="1069"/>
      <c r="F3" s="1069"/>
      <c r="G3" s="1069"/>
      <c r="H3" s="1069"/>
      <c r="I3" s="1069"/>
      <c r="J3" s="1069"/>
      <c r="K3" s="1069"/>
      <c r="L3" s="1069"/>
      <c r="M3" s="1069"/>
      <c r="N3" s="1069"/>
      <c r="O3" s="1069"/>
      <c r="P3" s="1069"/>
      <c r="Q3" s="311"/>
    </row>
    <row r="4" spans="1:17" s="86" customFormat="1" ht="30" customHeight="1">
      <c r="A4" s="1069" t="s">
        <v>1511</v>
      </c>
      <c r="B4" s="1069"/>
      <c r="C4" s="1069"/>
      <c r="D4" s="1069"/>
      <c r="E4" s="1069"/>
      <c r="F4" s="1069"/>
      <c r="G4" s="1069"/>
      <c r="H4" s="1069"/>
      <c r="I4" s="1069"/>
      <c r="J4" s="1069"/>
      <c r="K4" s="1069"/>
      <c r="L4" s="1069"/>
      <c r="M4" s="1069"/>
      <c r="N4" s="1069"/>
      <c r="O4" s="1069"/>
      <c r="P4" s="1069"/>
      <c r="Q4" s="311"/>
    </row>
    <row r="5" spans="1:17" s="188" customFormat="1" ht="39" customHeight="1">
      <c r="A5" s="1092" t="s">
        <v>1344</v>
      </c>
      <c r="B5" s="1092"/>
      <c r="C5" s="1092"/>
      <c r="D5" s="1092"/>
      <c r="E5" s="1092"/>
      <c r="F5" s="1092"/>
      <c r="G5" s="1092"/>
      <c r="H5" s="1092"/>
      <c r="I5" s="1092"/>
      <c r="J5" s="1092"/>
      <c r="K5" s="1092"/>
      <c r="L5" s="1092"/>
      <c r="M5" s="1092"/>
      <c r="N5" s="1092"/>
      <c r="O5" s="1092"/>
      <c r="P5" s="1092"/>
      <c r="Q5" s="312"/>
    </row>
    <row r="6" spans="1:17" s="940" customFormat="1" ht="7.5" customHeight="1">
      <c r="A6" s="189"/>
      <c r="B6" s="82"/>
      <c r="C6" s="82"/>
      <c r="D6" s="82"/>
      <c r="E6" s="82"/>
      <c r="F6" s="82"/>
      <c r="G6" s="82"/>
      <c r="H6" s="82"/>
      <c r="I6" s="82"/>
      <c r="J6" s="82"/>
      <c r="K6" s="82"/>
      <c r="L6" s="82"/>
      <c r="M6" s="82"/>
      <c r="N6" s="82"/>
      <c r="O6" s="82"/>
      <c r="P6" s="817"/>
      <c r="Q6" s="87"/>
    </row>
    <row r="7" spans="1:17" s="940" customFormat="1" ht="10.5" customHeight="1">
      <c r="A7" s="190"/>
      <c r="B7" s="918"/>
      <c r="C7" s="191"/>
      <c r="D7" s="191"/>
      <c r="E7" s="191"/>
      <c r="F7" s="191"/>
      <c r="G7" s="191"/>
      <c r="H7" s="733"/>
      <c r="I7" s="733"/>
      <c r="J7" s="733"/>
      <c r="K7" s="734"/>
      <c r="L7" s="734"/>
      <c r="M7" s="733"/>
      <c r="N7" s="733"/>
      <c r="O7" s="733"/>
      <c r="P7" s="733"/>
      <c r="Q7" s="313"/>
    </row>
    <row r="8" spans="1:17" s="940" customFormat="1" ht="36.75" customHeight="1">
      <c r="A8" s="314"/>
      <c r="B8" s="784" t="s">
        <v>872</v>
      </c>
      <c r="C8" s="784" t="s">
        <v>873</v>
      </c>
      <c r="D8" s="784" t="s">
        <v>874</v>
      </c>
      <c r="E8" s="784" t="s">
        <v>875</v>
      </c>
      <c r="F8" s="784" t="s">
        <v>876</v>
      </c>
      <c r="G8" s="784" t="s">
        <v>877</v>
      </c>
      <c r="H8" s="784" t="s">
        <v>878</v>
      </c>
      <c r="I8" s="784" t="s">
        <v>879</v>
      </c>
      <c r="J8" s="784" t="s">
        <v>880</v>
      </c>
      <c r="K8" s="784" t="s">
        <v>881</v>
      </c>
      <c r="L8" s="784" t="s">
        <v>882</v>
      </c>
      <c r="M8" s="784" t="s">
        <v>883</v>
      </c>
      <c r="N8" s="784" t="s">
        <v>884</v>
      </c>
      <c r="O8" s="784" t="s">
        <v>885</v>
      </c>
      <c r="P8" s="784" t="s">
        <v>886</v>
      </c>
      <c r="Q8" s="313" t="s">
        <v>1498</v>
      </c>
    </row>
    <row r="9" spans="1:17" s="940" customFormat="1" ht="42.75" customHeight="1">
      <c r="A9" s="194" t="s">
        <v>721</v>
      </c>
      <c r="B9" s="195">
        <v>1124552.14246</v>
      </c>
      <c r="C9" s="195">
        <v>659269.82175999996</v>
      </c>
      <c r="D9" s="195">
        <v>333331.30176999996</v>
      </c>
      <c r="E9" s="195">
        <v>81742.826239999995</v>
      </c>
      <c r="F9" s="195">
        <v>138963.11358</v>
      </c>
      <c r="G9" s="195">
        <v>217234.51121999999</v>
      </c>
      <c r="H9" s="195">
        <v>153201.68779</v>
      </c>
      <c r="I9" s="195">
        <v>150710.28593000001</v>
      </c>
      <c r="J9" s="195">
        <v>137367.36883000002</v>
      </c>
      <c r="K9" s="195">
        <v>99884.640440000003</v>
      </c>
      <c r="L9" s="195">
        <v>76781.877909999996</v>
      </c>
      <c r="M9" s="195">
        <v>49343.151460000001</v>
      </c>
      <c r="N9" s="195">
        <v>156745.72658000002</v>
      </c>
      <c r="O9" s="195">
        <v>91062.646730000008</v>
      </c>
      <c r="P9" s="195">
        <v>66094.627170000007</v>
      </c>
      <c r="Q9" s="315"/>
    </row>
    <row r="10" spans="1:17" s="940" customFormat="1" ht="27" customHeight="1">
      <c r="A10" s="194" t="s">
        <v>722</v>
      </c>
      <c r="B10" s="195">
        <v>25659.897229999999</v>
      </c>
      <c r="C10" s="195">
        <v>5878.1358899999996</v>
      </c>
      <c r="D10" s="195">
        <v>2828.1533599999998</v>
      </c>
      <c r="E10" s="195">
        <v>1739.62508</v>
      </c>
      <c r="F10" s="195">
        <v>943.60648000000003</v>
      </c>
      <c r="G10" s="195">
        <v>2425.3321900000001</v>
      </c>
      <c r="H10" s="195">
        <v>1852.67904</v>
      </c>
      <c r="I10" s="195">
        <v>1252.2820400000001</v>
      </c>
      <c r="J10" s="195">
        <v>838.10890000000006</v>
      </c>
      <c r="K10" s="195">
        <v>1372.0677599999999</v>
      </c>
      <c r="L10" s="195">
        <v>1121.5154299999999</v>
      </c>
      <c r="M10" s="195">
        <v>451.19276000000002</v>
      </c>
      <c r="N10" s="195">
        <v>2094.9167200000002</v>
      </c>
      <c r="O10" s="195">
        <v>659.31703000000005</v>
      </c>
      <c r="P10" s="195">
        <v>450.50819999999999</v>
      </c>
      <c r="Q10" s="315"/>
    </row>
    <row r="11" spans="1:17" s="940" customFormat="1" ht="42.75" customHeight="1">
      <c r="A11" s="194" t="s">
        <v>723</v>
      </c>
      <c r="B11" s="195">
        <v>13214.88283</v>
      </c>
      <c r="C11" s="195">
        <v>23796.02289</v>
      </c>
      <c r="D11" s="195">
        <v>14216.83411</v>
      </c>
      <c r="E11" s="195">
        <v>4667.6965700000001</v>
      </c>
      <c r="F11" s="195">
        <v>3132.0000800000003</v>
      </c>
      <c r="G11" s="195">
        <v>4657.0079999999998</v>
      </c>
      <c r="H11" s="195">
        <v>4054.7662200000004</v>
      </c>
      <c r="I11" s="195">
        <v>1815.9927399999999</v>
      </c>
      <c r="J11" s="195">
        <v>1008.19346</v>
      </c>
      <c r="K11" s="195">
        <v>283.43374</v>
      </c>
      <c r="L11" s="195">
        <v>511.62072999999998</v>
      </c>
      <c r="M11" s="195">
        <v>712.81583000000001</v>
      </c>
      <c r="N11" s="195">
        <v>2098.6992099999998</v>
      </c>
      <c r="O11" s="195">
        <v>1368.0861299999999</v>
      </c>
      <c r="P11" s="195">
        <v>1417.49422</v>
      </c>
      <c r="Q11" s="315"/>
    </row>
    <row r="12" spans="1:17" s="940" customFormat="1" ht="27" customHeight="1">
      <c r="A12" s="194" t="s">
        <v>724</v>
      </c>
      <c r="B12" s="195">
        <v>704.38764000000003</v>
      </c>
      <c r="C12" s="195">
        <v>811.15496999999993</v>
      </c>
      <c r="D12" s="195">
        <v>447.64271000000002</v>
      </c>
      <c r="E12" s="195">
        <v>211.17914999999999</v>
      </c>
      <c r="F12" s="195">
        <v>111.06643</v>
      </c>
      <c r="G12" s="195">
        <v>176.46057999999999</v>
      </c>
      <c r="H12" s="195">
        <v>175.95795999999999</v>
      </c>
      <c r="I12" s="195">
        <v>71.039850000000001</v>
      </c>
      <c r="J12" s="195">
        <v>48.381949999999996</v>
      </c>
      <c r="K12" s="195">
        <v>11.206959999999999</v>
      </c>
      <c r="L12" s="195">
        <v>20.491849999999999</v>
      </c>
      <c r="M12" s="195">
        <v>38.533029999999997</v>
      </c>
      <c r="N12" s="195">
        <v>71.819289999999995</v>
      </c>
      <c r="O12" s="195">
        <v>55.810370000000006</v>
      </c>
      <c r="P12" s="195">
        <v>62.320910000000005</v>
      </c>
      <c r="Q12" s="315"/>
    </row>
    <row r="13" spans="1:17" s="940" customFormat="1" ht="42.75" customHeight="1">
      <c r="A13" s="194" t="s">
        <v>725</v>
      </c>
      <c r="B13" s="195">
        <v>3110.5749599999999</v>
      </c>
      <c r="C13" s="195">
        <v>3271.413</v>
      </c>
      <c r="D13" s="195">
        <v>3575.5195800000001</v>
      </c>
      <c r="E13" s="195">
        <v>507.58447999999999</v>
      </c>
      <c r="F13" s="195">
        <v>448.03957000000003</v>
      </c>
      <c r="G13" s="195">
        <v>579.84126000000003</v>
      </c>
      <c r="H13" s="195">
        <v>1050.2727399999999</v>
      </c>
      <c r="I13" s="195">
        <v>554.02321999999992</v>
      </c>
      <c r="J13" s="195">
        <v>425.84305999999998</v>
      </c>
      <c r="K13" s="195">
        <v>80.346910000000008</v>
      </c>
      <c r="L13" s="195">
        <v>83.18638</v>
      </c>
      <c r="M13" s="195">
        <v>148.16779</v>
      </c>
      <c r="N13" s="195">
        <v>334.70859000000002</v>
      </c>
      <c r="O13" s="195">
        <v>248.88037</v>
      </c>
      <c r="P13" s="195">
        <v>160.50538</v>
      </c>
      <c r="Q13" s="315"/>
    </row>
    <row r="14" spans="1:17" s="940" customFormat="1" ht="27" customHeight="1">
      <c r="A14" s="194" t="s">
        <v>726</v>
      </c>
      <c r="B14" s="195">
        <v>1795.33509</v>
      </c>
      <c r="C14" s="195">
        <v>446.18770000000001</v>
      </c>
      <c r="D14" s="195">
        <v>390.66034999999999</v>
      </c>
      <c r="E14" s="195">
        <v>92.332329999999999</v>
      </c>
      <c r="F14" s="195">
        <v>62.706129999999995</v>
      </c>
      <c r="G14" s="195">
        <v>115.96826</v>
      </c>
      <c r="H14" s="195">
        <v>130.26636999999999</v>
      </c>
      <c r="I14" s="195">
        <v>86.080929999999995</v>
      </c>
      <c r="J14" s="195">
        <v>82.718850000000003</v>
      </c>
      <c r="K14" s="195">
        <v>16.069379999999999</v>
      </c>
      <c r="L14" s="195">
        <v>16.637280000000001</v>
      </c>
      <c r="M14" s="195">
        <v>29.63355</v>
      </c>
      <c r="N14" s="195">
        <v>48.758300000000006</v>
      </c>
      <c r="O14" s="195">
        <v>35.07611</v>
      </c>
      <c r="P14" s="195">
        <v>22.416499999999999</v>
      </c>
      <c r="Q14" s="315"/>
    </row>
    <row r="15" spans="1:17" s="940" customFormat="1" ht="42.75" customHeight="1">
      <c r="A15" s="194" t="s">
        <v>727</v>
      </c>
      <c r="B15" s="195">
        <v>982.52559999999994</v>
      </c>
      <c r="C15" s="195">
        <v>1915.5660500000001</v>
      </c>
      <c r="D15" s="195">
        <v>1305.2310199999999</v>
      </c>
      <c r="E15" s="195">
        <v>173.25491</v>
      </c>
      <c r="F15" s="195">
        <v>1293.19094</v>
      </c>
      <c r="G15" s="195">
        <v>472.93997999999999</v>
      </c>
      <c r="H15" s="195">
        <v>365.97361000000001</v>
      </c>
      <c r="I15" s="195">
        <v>74.81326</v>
      </c>
      <c r="J15" s="195">
        <v>71.246039999999994</v>
      </c>
      <c r="K15" s="195">
        <v>66.829719999999995</v>
      </c>
      <c r="L15" s="195">
        <v>678.16827000000001</v>
      </c>
      <c r="M15" s="195">
        <v>15.326409999999999</v>
      </c>
      <c r="N15" s="195">
        <v>83.564759999999993</v>
      </c>
      <c r="O15" s="195">
        <v>116.91539999999999</v>
      </c>
      <c r="P15" s="195">
        <v>23.751189999999998</v>
      </c>
      <c r="Q15" s="315"/>
    </row>
    <row r="16" spans="1:17" s="940" customFormat="1" ht="27" customHeight="1">
      <c r="A16" s="194" t="s">
        <v>728</v>
      </c>
      <c r="B16" s="195">
        <v>982.52559999999994</v>
      </c>
      <c r="C16" s="195">
        <v>569.68316000000004</v>
      </c>
      <c r="D16" s="195">
        <v>381.26598999999999</v>
      </c>
      <c r="E16" s="195">
        <v>86.627529999999993</v>
      </c>
      <c r="F16" s="195">
        <v>336.28041999999999</v>
      </c>
      <c r="G16" s="195">
        <v>161.23378</v>
      </c>
      <c r="H16" s="195">
        <v>135.55529999999999</v>
      </c>
      <c r="I16" s="195">
        <v>37.406639999999996</v>
      </c>
      <c r="J16" s="195">
        <v>18.41123</v>
      </c>
      <c r="K16" s="195">
        <v>33.414870000000001</v>
      </c>
      <c r="L16" s="195">
        <v>177.04283999999998</v>
      </c>
      <c r="M16" s="195">
        <v>7.6632100000000003</v>
      </c>
      <c r="N16" s="195">
        <v>41.782400000000003</v>
      </c>
      <c r="O16" s="195">
        <v>58.457699999999996</v>
      </c>
      <c r="P16" s="195">
        <v>11.8756</v>
      </c>
      <c r="Q16" s="315"/>
    </row>
    <row r="17" spans="1:17" s="940" customFormat="1" ht="42.75" customHeight="1">
      <c r="A17" s="194" t="s">
        <v>729</v>
      </c>
      <c r="B17" s="195">
        <v>2133.4038999999998</v>
      </c>
      <c r="C17" s="195">
        <v>866.24418999999989</v>
      </c>
      <c r="D17" s="195">
        <v>1607.66814</v>
      </c>
      <c r="E17" s="195">
        <v>180.31667999999999</v>
      </c>
      <c r="F17" s="195">
        <v>22.795639999999999</v>
      </c>
      <c r="G17" s="195">
        <v>131.28664999999998</v>
      </c>
      <c r="H17" s="195">
        <v>155.00226000000001</v>
      </c>
      <c r="I17" s="195">
        <v>173.76342000000002</v>
      </c>
      <c r="J17" s="195">
        <v>222.55512999999999</v>
      </c>
      <c r="K17" s="195">
        <v>0</v>
      </c>
      <c r="L17" s="195">
        <v>42.709769999999999</v>
      </c>
      <c r="M17" s="195">
        <v>38.0032</v>
      </c>
      <c r="N17" s="195">
        <v>23.957369999999997</v>
      </c>
      <c r="O17" s="195">
        <v>94.522320000000008</v>
      </c>
      <c r="P17" s="195">
        <v>25.348130000000001</v>
      </c>
      <c r="Q17" s="315"/>
    </row>
    <row r="18" spans="1:17" s="940" customFormat="1" ht="27" customHeight="1">
      <c r="A18" s="194" t="s">
        <v>730</v>
      </c>
      <c r="B18" s="195">
        <v>2133.4038999999998</v>
      </c>
      <c r="C18" s="195">
        <v>547.60735999999997</v>
      </c>
      <c r="D18" s="195">
        <v>745.00697000000002</v>
      </c>
      <c r="E18" s="195">
        <v>144.25335000000001</v>
      </c>
      <c r="F18" s="195">
        <v>18.23649</v>
      </c>
      <c r="G18" s="195">
        <v>105.02932000000001</v>
      </c>
      <c r="H18" s="195">
        <v>124.00180999999999</v>
      </c>
      <c r="I18" s="195">
        <v>105.41109</v>
      </c>
      <c r="J18" s="195">
        <v>171.40508</v>
      </c>
      <c r="K18" s="195">
        <v>0</v>
      </c>
      <c r="L18" s="195">
        <v>34.167819999999999</v>
      </c>
      <c r="M18" s="195">
        <v>30.402549999999998</v>
      </c>
      <c r="N18" s="195">
        <v>19.165900000000001</v>
      </c>
      <c r="O18" s="195">
        <v>58.307610000000004</v>
      </c>
      <c r="P18" s="195">
        <v>20.278500000000001</v>
      </c>
      <c r="Q18" s="315"/>
    </row>
    <row r="19" spans="1:17" s="940" customFormat="1" ht="42.75" customHeight="1">
      <c r="A19" s="194" t="s">
        <v>731</v>
      </c>
      <c r="B19" s="195">
        <v>21739.960739999999</v>
      </c>
      <c r="C19" s="195">
        <v>13743.08577</v>
      </c>
      <c r="D19" s="195">
        <v>10808.91253</v>
      </c>
      <c r="E19" s="195">
        <v>2863.5011300000001</v>
      </c>
      <c r="F19" s="195">
        <v>3380.3336899999999</v>
      </c>
      <c r="G19" s="195">
        <v>5425.0087199999998</v>
      </c>
      <c r="H19" s="195">
        <v>3995.4037400000002</v>
      </c>
      <c r="I19" s="195">
        <v>1378.1526299999998</v>
      </c>
      <c r="J19" s="195">
        <v>4662.9342500000002</v>
      </c>
      <c r="K19" s="195">
        <v>676.88595999999995</v>
      </c>
      <c r="L19" s="195">
        <v>270.71346999999997</v>
      </c>
      <c r="M19" s="195">
        <v>751.36973999999998</v>
      </c>
      <c r="N19" s="195">
        <v>1469.29774</v>
      </c>
      <c r="O19" s="195">
        <v>352.92176000000001</v>
      </c>
      <c r="P19" s="195">
        <v>369.97113000000002</v>
      </c>
      <c r="Q19" s="315"/>
    </row>
    <row r="20" spans="1:17" s="940" customFormat="1" ht="27" customHeight="1">
      <c r="A20" s="194" t="s">
        <v>732</v>
      </c>
      <c r="B20" s="195">
        <v>21763.333039999998</v>
      </c>
      <c r="C20" s="195">
        <v>11728.644920000001</v>
      </c>
      <c r="D20" s="195">
        <v>6989.2785800000001</v>
      </c>
      <c r="E20" s="195">
        <v>2608.1644799999999</v>
      </c>
      <c r="F20" s="195">
        <v>2052.8592800000001</v>
      </c>
      <c r="G20" s="195">
        <v>4656.5319800000007</v>
      </c>
      <c r="H20" s="195">
        <v>2956.3826400000003</v>
      </c>
      <c r="I20" s="195">
        <v>1140.2231100000001</v>
      </c>
      <c r="J20" s="195">
        <v>4305.2910099999999</v>
      </c>
      <c r="K20" s="195">
        <v>595.18705</v>
      </c>
      <c r="L20" s="195">
        <v>247.72785000000002</v>
      </c>
      <c r="M20" s="195">
        <v>688.38492000000008</v>
      </c>
      <c r="N20" s="195">
        <v>1370.8229199999998</v>
      </c>
      <c r="O20" s="195">
        <v>288.28707000000003</v>
      </c>
      <c r="P20" s="195">
        <v>237.10324</v>
      </c>
      <c r="Q20" s="315"/>
    </row>
    <row r="21" spans="1:17" s="940" customFormat="1" ht="55.5" customHeight="1">
      <c r="A21" s="316" t="s">
        <v>733</v>
      </c>
      <c r="B21" s="919">
        <v>1165733.4904900002</v>
      </c>
      <c r="C21" s="919">
        <v>702862.15365999995</v>
      </c>
      <c r="D21" s="919">
        <v>364845.46714999998</v>
      </c>
      <c r="E21" s="919">
        <v>90135.180010000011</v>
      </c>
      <c r="F21" s="919">
        <v>147239.47349999999</v>
      </c>
      <c r="G21" s="919">
        <v>228500.59582999998</v>
      </c>
      <c r="H21" s="919">
        <v>162823.10635999998</v>
      </c>
      <c r="I21" s="919">
        <v>154707.0312</v>
      </c>
      <c r="J21" s="919">
        <v>143758.14077000003</v>
      </c>
      <c r="K21" s="919">
        <v>100992.13676999998</v>
      </c>
      <c r="L21" s="919">
        <v>78368.276529999988</v>
      </c>
      <c r="M21" s="919">
        <v>51008.834430000003</v>
      </c>
      <c r="N21" s="919">
        <v>160755.95425000001</v>
      </c>
      <c r="O21" s="919">
        <v>93243.972710000002</v>
      </c>
      <c r="P21" s="919">
        <v>68091.697220000002</v>
      </c>
      <c r="Q21" s="200">
        <v>0</v>
      </c>
    </row>
    <row r="22" spans="1:17" s="940" customFormat="1" ht="36.75" customHeight="1">
      <c r="A22" s="199" t="s">
        <v>864</v>
      </c>
      <c r="B22" s="529">
        <v>53038.8825</v>
      </c>
      <c r="C22" s="529">
        <v>19981.414000000001</v>
      </c>
      <c r="D22" s="529">
        <v>11782.007959999999</v>
      </c>
      <c r="E22" s="529">
        <v>4882.18192</v>
      </c>
      <c r="F22" s="529">
        <v>3524.7552300000002</v>
      </c>
      <c r="G22" s="529">
        <v>7640.5561100000014</v>
      </c>
      <c r="H22" s="529">
        <v>5374.8431200000005</v>
      </c>
      <c r="I22" s="529">
        <v>2692.4436600000004</v>
      </c>
      <c r="J22" s="529">
        <v>5464.3170200000004</v>
      </c>
      <c r="K22" s="529">
        <v>2027.9460199999999</v>
      </c>
      <c r="L22" s="529">
        <v>1617.5830699999997</v>
      </c>
      <c r="M22" s="529">
        <v>1245.8100200000001</v>
      </c>
      <c r="N22" s="529">
        <v>3647.2655299999997</v>
      </c>
      <c r="O22" s="529">
        <v>1155.2558900000001</v>
      </c>
      <c r="P22" s="529">
        <v>804.50295000000006</v>
      </c>
      <c r="Q22" s="200">
        <v>0</v>
      </c>
    </row>
    <row r="23" spans="1:17" s="203" customFormat="1" ht="35.25" customHeight="1" thickBot="1">
      <c r="A23" s="317" t="s">
        <v>865</v>
      </c>
      <c r="B23" s="318">
        <v>0.21846573842992834</v>
      </c>
      <c r="C23" s="318">
        <v>0.13172075836067679</v>
      </c>
      <c r="D23" s="318">
        <v>6.8374319725714894E-2</v>
      </c>
      <c r="E23" s="318">
        <v>1.689189580640952E-2</v>
      </c>
      <c r="F23" s="318">
        <v>2.7593597135731677E-2</v>
      </c>
      <c r="G23" s="318">
        <v>4.2822439096861273E-2</v>
      </c>
      <c r="H23" s="318">
        <v>3.0514067284315778E-2</v>
      </c>
      <c r="I23" s="318">
        <v>2.89930640983844E-2</v>
      </c>
      <c r="J23" s="318">
        <v>2.6941173634318819E-2</v>
      </c>
      <c r="K23" s="318">
        <v>1.8926557326409441E-2</v>
      </c>
      <c r="L23" s="318">
        <v>1.4686704586663955E-2</v>
      </c>
      <c r="M23" s="318">
        <v>9.559374223276202E-3</v>
      </c>
      <c r="N23" s="318">
        <v>3.0126670065446906E-2</v>
      </c>
      <c r="O23" s="318">
        <v>1.7474502978950812E-2</v>
      </c>
      <c r="P23" s="318">
        <v>1.2760809426399509E-2</v>
      </c>
      <c r="Q23" s="319"/>
    </row>
    <row r="24" spans="1:17" s="940" customFormat="1" ht="15" customHeight="1">
      <c r="A24" s="641" t="s">
        <v>911</v>
      </c>
      <c r="B24" s="754"/>
      <c r="C24" s="287"/>
      <c r="D24" s="287"/>
      <c r="E24" s="287"/>
      <c r="F24" s="287"/>
      <c r="G24" s="287"/>
      <c r="H24" s="287"/>
      <c r="I24" s="287"/>
      <c r="J24" s="287"/>
      <c r="K24" s="287"/>
      <c r="L24" s="287"/>
      <c r="M24" s="287"/>
      <c r="N24" s="287"/>
      <c r="O24" s="287"/>
      <c r="P24" s="920"/>
      <c r="Q24" s="320"/>
    </row>
    <row r="25" spans="1:17" s="940" customFormat="1" ht="42.75" customHeight="1">
      <c r="A25" s="1067" t="s">
        <v>362</v>
      </c>
      <c r="B25" s="1109"/>
      <c r="C25" s="1109"/>
      <c r="D25" s="1109"/>
      <c r="E25" s="1109"/>
      <c r="F25" s="1109"/>
      <c r="G25" s="1109"/>
      <c r="H25" s="1109"/>
      <c r="I25" s="1109"/>
      <c r="J25" s="1109"/>
      <c r="K25" s="1109"/>
      <c r="L25" s="1110"/>
      <c r="M25" s="1110"/>
      <c r="N25" s="1110"/>
      <c r="O25" s="1110"/>
      <c r="P25" s="1110"/>
      <c r="Q25" s="320"/>
    </row>
    <row r="26" spans="1:17" s="940" customFormat="1" ht="43.5" customHeight="1">
      <c r="A26" s="1067" t="s">
        <v>363</v>
      </c>
      <c r="B26" s="1109"/>
      <c r="C26" s="1109"/>
      <c r="D26" s="1109"/>
      <c r="E26" s="1109"/>
      <c r="F26" s="1109"/>
      <c r="G26" s="1109"/>
      <c r="H26" s="1109"/>
      <c r="I26" s="1109"/>
      <c r="J26" s="1109"/>
      <c r="K26" s="1109"/>
      <c r="L26" s="1109"/>
      <c r="M26" s="1109"/>
      <c r="N26" s="1109"/>
      <c r="O26" s="1109"/>
      <c r="P26" s="1109"/>
      <c r="Q26" s="321"/>
    </row>
    <row r="27" spans="1:17" s="940" customFormat="1" ht="13.5" customHeight="1">
      <c r="A27" s="641" t="s">
        <v>912</v>
      </c>
      <c r="B27" s="82"/>
      <c r="C27" s="207"/>
      <c r="D27" s="207"/>
      <c r="E27" s="207"/>
      <c r="F27" s="207"/>
      <c r="G27" s="207"/>
      <c r="H27" s="427"/>
      <c r="I27" s="427"/>
      <c r="J27" s="427"/>
      <c r="K27" s="427"/>
      <c r="L27" s="427"/>
      <c r="M27" s="427"/>
      <c r="N27" s="427"/>
      <c r="O27" s="427"/>
      <c r="P27" s="920"/>
      <c r="Q27" s="321"/>
    </row>
    <row r="28" spans="1:17" s="940" customFormat="1" ht="9" customHeight="1">
      <c r="A28" s="211"/>
      <c r="B28" s="82"/>
      <c r="C28" s="207"/>
      <c r="D28" s="207"/>
      <c r="E28" s="207"/>
      <c r="F28" s="207"/>
      <c r="G28" s="207"/>
      <c r="H28" s="427"/>
      <c r="I28" s="427"/>
      <c r="J28" s="427"/>
      <c r="K28" s="427"/>
      <c r="L28" s="427"/>
      <c r="M28" s="427"/>
      <c r="N28" s="427"/>
      <c r="O28" s="427"/>
      <c r="P28" s="920"/>
      <c r="Q28" s="321"/>
    </row>
    <row r="29" spans="1:17" s="940" customFormat="1" ht="9" customHeight="1">
      <c r="A29" s="206"/>
      <c r="B29" s="82"/>
      <c r="C29" s="207"/>
      <c r="D29" s="207"/>
      <c r="E29" s="207"/>
      <c r="F29" s="207"/>
      <c r="G29" s="207"/>
      <c r="H29" s="427"/>
      <c r="I29" s="427"/>
      <c r="J29" s="427"/>
      <c r="K29" s="427"/>
      <c r="L29" s="427"/>
      <c r="M29" s="427"/>
      <c r="N29" s="427"/>
      <c r="O29" s="427"/>
      <c r="P29" s="920"/>
      <c r="Q29" s="321"/>
    </row>
    <row r="30" spans="1:17" s="940" customFormat="1" ht="9" customHeight="1">
      <c r="A30" s="206"/>
      <c r="B30" s="82"/>
      <c r="C30" s="207"/>
      <c r="D30" s="207"/>
      <c r="E30" s="207"/>
      <c r="F30" s="207"/>
      <c r="G30" s="207"/>
      <c r="H30" s="427"/>
      <c r="I30" s="427"/>
      <c r="J30" s="427"/>
      <c r="K30" s="427"/>
      <c r="L30" s="427"/>
      <c r="M30" s="427"/>
      <c r="N30" s="427"/>
      <c r="O30" s="427"/>
      <c r="P30" s="920"/>
      <c r="Q30" s="321"/>
    </row>
    <row r="31" spans="1:17" s="940" customFormat="1" ht="9" customHeight="1">
      <c r="A31" s="206"/>
      <c r="B31" s="837"/>
      <c r="C31" s="207"/>
      <c r="D31" s="207"/>
      <c r="E31" s="207"/>
      <c r="F31" s="207"/>
      <c r="G31" s="207"/>
      <c r="H31" s="427"/>
      <c r="I31" s="427"/>
      <c r="J31" s="427"/>
      <c r="K31" s="427"/>
      <c r="L31" s="427"/>
      <c r="M31" s="427"/>
      <c r="N31" s="427"/>
      <c r="O31" s="427"/>
      <c r="P31" s="427"/>
      <c r="Q31" s="321"/>
    </row>
    <row r="32" spans="1:17" s="940" customFormat="1" ht="9" customHeight="1">
      <c r="A32" s="206"/>
      <c r="B32" s="837"/>
      <c r="C32" s="207"/>
      <c r="D32" s="207"/>
      <c r="E32" s="207"/>
      <c r="F32" s="207"/>
      <c r="G32" s="207"/>
      <c r="H32" s="427"/>
      <c r="I32" s="427"/>
      <c r="J32" s="427"/>
      <c r="K32" s="427"/>
      <c r="L32" s="427"/>
      <c r="M32" s="427"/>
      <c r="N32" s="427"/>
      <c r="O32" s="427"/>
      <c r="P32" s="427"/>
      <c r="Q32" s="321"/>
    </row>
    <row r="33" spans="1:17" s="940" customFormat="1" ht="9" customHeight="1">
      <c r="A33" s="206"/>
      <c r="B33" s="837"/>
      <c r="C33" s="207"/>
      <c r="D33" s="207"/>
      <c r="E33" s="207"/>
      <c r="F33" s="207"/>
      <c r="G33" s="207"/>
      <c r="H33" s="427"/>
      <c r="I33" s="427"/>
      <c r="J33" s="427"/>
      <c r="K33" s="427"/>
      <c r="L33" s="427"/>
      <c r="M33" s="427"/>
      <c r="N33" s="427"/>
      <c r="O33" s="427"/>
      <c r="P33" s="427"/>
      <c r="Q33" s="321"/>
    </row>
    <row r="34" spans="1:17" s="940" customFormat="1" ht="9" customHeight="1">
      <c r="A34" s="208"/>
      <c r="B34" s="837"/>
      <c r="C34" s="207"/>
      <c r="D34" s="207"/>
      <c r="E34" s="207"/>
      <c r="F34" s="207"/>
      <c r="G34" s="207"/>
      <c r="H34" s="427"/>
      <c r="I34" s="427"/>
      <c r="J34" s="427"/>
      <c r="K34" s="427"/>
      <c r="L34" s="427"/>
      <c r="M34" s="427"/>
      <c r="N34" s="427"/>
      <c r="O34" s="427"/>
      <c r="P34" s="427"/>
      <c r="Q34" s="321"/>
    </row>
    <row r="35" spans="1:17" s="940" customFormat="1" ht="9" customHeight="1">
      <c r="A35" s="206"/>
      <c r="B35" s="837"/>
      <c r="C35" s="207"/>
      <c r="D35" s="207"/>
      <c r="E35" s="207"/>
      <c r="F35" s="207"/>
      <c r="G35" s="207"/>
      <c r="H35" s="427"/>
      <c r="I35" s="427"/>
      <c r="J35" s="427"/>
      <c r="K35" s="427"/>
      <c r="L35" s="427"/>
      <c r="M35" s="427"/>
      <c r="N35" s="427"/>
      <c r="O35" s="427"/>
      <c r="P35" s="427"/>
      <c r="Q35" s="321"/>
    </row>
    <row r="36" spans="1:17" s="940" customFormat="1" ht="9" customHeight="1">
      <c r="A36" s="206"/>
      <c r="B36" s="837"/>
      <c r="C36" s="207"/>
      <c r="D36" s="207"/>
      <c r="E36" s="207"/>
      <c r="F36" s="207"/>
      <c r="G36" s="207"/>
      <c r="H36" s="427"/>
      <c r="I36" s="427"/>
      <c r="J36" s="427"/>
      <c r="K36" s="427"/>
      <c r="L36" s="427"/>
      <c r="M36" s="427"/>
      <c r="N36" s="427"/>
      <c r="O36" s="427"/>
      <c r="P36" s="427"/>
      <c r="Q36" s="321"/>
    </row>
    <row r="37" spans="1:17" s="940" customFormat="1" ht="9" customHeight="1">
      <c r="A37" s="206"/>
      <c r="B37" s="837"/>
      <c r="C37" s="207"/>
      <c r="D37" s="207"/>
      <c r="E37" s="207"/>
      <c r="F37" s="207"/>
      <c r="G37" s="207"/>
      <c r="H37" s="427"/>
      <c r="I37" s="427"/>
      <c r="J37" s="427"/>
      <c r="K37" s="427"/>
      <c r="L37" s="427"/>
      <c r="M37" s="427"/>
      <c r="N37" s="427"/>
      <c r="O37" s="427"/>
      <c r="P37" s="427"/>
      <c r="Q37" s="321"/>
    </row>
    <row r="38" spans="1:17" s="940" customFormat="1" ht="9" customHeight="1">
      <c r="A38" s="206"/>
      <c r="B38" s="82"/>
      <c r="C38" s="207"/>
      <c r="D38" s="207"/>
      <c r="E38" s="207"/>
      <c r="F38" s="207"/>
      <c r="G38" s="207"/>
      <c r="H38" s="427"/>
      <c r="I38" s="427"/>
      <c r="J38" s="427"/>
      <c r="K38" s="427"/>
      <c r="L38" s="427"/>
      <c r="M38" s="427"/>
      <c r="N38" s="427"/>
      <c r="O38" s="427"/>
      <c r="P38" s="427"/>
      <c r="Q38" s="321"/>
    </row>
    <row r="39" spans="1:17" s="940" customFormat="1" ht="9" customHeight="1">
      <c r="A39" s="206"/>
      <c r="B39" s="82"/>
      <c r="C39" s="207"/>
      <c r="D39" s="207"/>
      <c r="E39" s="207"/>
      <c r="F39" s="207"/>
      <c r="G39" s="207"/>
      <c r="H39" s="427"/>
      <c r="I39" s="427"/>
      <c r="J39" s="427"/>
      <c r="K39" s="427"/>
      <c r="L39" s="427"/>
      <c r="M39" s="427"/>
      <c r="N39" s="427"/>
      <c r="O39" s="427"/>
      <c r="P39" s="427"/>
      <c r="Q39" s="321"/>
    </row>
    <row r="40" spans="1:17" s="940" customFormat="1" ht="9" customHeight="1">
      <c r="A40" s="208"/>
      <c r="B40" s="82"/>
      <c r="C40" s="207"/>
      <c r="D40" s="207"/>
      <c r="E40" s="207"/>
      <c r="F40" s="207"/>
      <c r="G40" s="207"/>
      <c r="H40" s="427"/>
      <c r="I40" s="427"/>
      <c r="J40" s="427"/>
      <c r="K40" s="427"/>
      <c r="L40" s="427"/>
      <c r="M40" s="427"/>
      <c r="N40" s="427"/>
      <c r="O40" s="427"/>
      <c r="P40" s="427"/>
      <c r="Q40" s="321"/>
    </row>
    <row r="41" spans="1:17" s="940" customFormat="1" ht="9" customHeight="1">
      <c r="A41" s="206"/>
      <c r="B41" s="82"/>
      <c r="C41" s="207"/>
      <c r="D41" s="207"/>
      <c r="E41" s="207"/>
      <c r="F41" s="207"/>
      <c r="G41" s="207"/>
      <c r="H41" s="427"/>
      <c r="I41" s="427"/>
      <c r="J41" s="427"/>
      <c r="K41" s="427"/>
      <c r="L41" s="427"/>
      <c r="M41" s="427"/>
      <c r="N41" s="427"/>
      <c r="O41" s="427"/>
      <c r="P41" s="427"/>
      <c r="Q41" s="321"/>
    </row>
    <row r="42" spans="1:17" s="940" customFormat="1" ht="9" customHeight="1">
      <c r="A42" s="206"/>
      <c r="B42" s="82"/>
      <c r="C42" s="207"/>
      <c r="D42" s="207"/>
      <c r="E42" s="207"/>
      <c r="F42" s="207"/>
      <c r="G42" s="207"/>
      <c r="H42" s="427"/>
      <c r="I42" s="427"/>
      <c r="J42" s="427"/>
      <c r="K42" s="427"/>
      <c r="L42" s="427"/>
      <c r="M42" s="427"/>
      <c r="N42" s="427"/>
      <c r="O42" s="427"/>
      <c r="P42" s="427"/>
      <c r="Q42" s="321"/>
    </row>
    <row r="43" spans="1:17" s="940" customFormat="1" ht="9" customHeight="1">
      <c r="A43" s="206"/>
      <c r="B43" s="82"/>
      <c r="C43" s="207"/>
      <c r="D43" s="207"/>
      <c r="E43" s="207"/>
      <c r="F43" s="207"/>
      <c r="G43" s="207"/>
      <c r="H43" s="427"/>
      <c r="I43" s="427"/>
      <c r="J43" s="427"/>
      <c r="K43" s="427"/>
      <c r="L43" s="427"/>
      <c r="M43" s="427"/>
      <c r="N43" s="427"/>
      <c r="O43" s="427"/>
      <c r="P43" s="427"/>
      <c r="Q43" s="321"/>
    </row>
    <row r="44" spans="1:17" s="940" customFormat="1" ht="9" customHeight="1">
      <c r="A44" s="206"/>
      <c r="B44" s="82"/>
      <c r="C44" s="207"/>
      <c r="D44" s="207"/>
      <c r="E44" s="207"/>
      <c r="F44" s="207"/>
      <c r="G44" s="207"/>
      <c r="H44" s="427"/>
      <c r="I44" s="427"/>
      <c r="J44" s="427"/>
      <c r="K44" s="427"/>
      <c r="L44" s="427"/>
      <c r="M44" s="427"/>
      <c r="N44" s="427"/>
      <c r="O44" s="427"/>
      <c r="P44" s="427"/>
      <c r="Q44" s="321"/>
    </row>
    <row r="45" spans="1:17" s="940" customFormat="1" ht="9" customHeight="1">
      <c r="A45" s="206"/>
      <c r="B45" s="82"/>
      <c r="C45" s="207"/>
      <c r="D45" s="207"/>
      <c r="E45" s="207"/>
      <c r="F45" s="207"/>
      <c r="G45" s="207"/>
      <c r="H45" s="427"/>
      <c r="I45" s="427"/>
      <c r="J45" s="427"/>
      <c r="K45" s="427"/>
      <c r="L45" s="427"/>
      <c r="M45" s="427"/>
      <c r="N45" s="427"/>
      <c r="O45" s="427"/>
      <c r="P45" s="427"/>
      <c r="Q45" s="321"/>
    </row>
    <row r="46" spans="1:17" s="940" customFormat="1" ht="9" customHeight="1">
      <c r="A46" s="208"/>
      <c r="B46" s="82"/>
      <c r="C46" s="207"/>
      <c r="D46" s="207"/>
      <c r="E46" s="207"/>
      <c r="F46" s="207"/>
      <c r="G46" s="207"/>
      <c r="H46" s="427"/>
      <c r="I46" s="427"/>
      <c r="J46" s="427"/>
      <c r="K46" s="427"/>
      <c r="L46" s="427"/>
      <c r="M46" s="427"/>
      <c r="N46" s="427"/>
      <c r="O46" s="427"/>
      <c r="P46" s="427"/>
      <c r="Q46" s="321"/>
    </row>
    <row r="47" spans="1:17" s="940" customFormat="1" ht="9" customHeight="1">
      <c r="A47" s="206"/>
      <c r="B47" s="82"/>
      <c r="C47" s="207"/>
      <c r="D47" s="207"/>
      <c r="E47" s="207"/>
      <c r="F47" s="207"/>
      <c r="G47" s="207"/>
      <c r="H47" s="427"/>
      <c r="I47" s="427"/>
      <c r="J47" s="427"/>
      <c r="K47" s="427"/>
      <c r="L47" s="427"/>
      <c r="M47" s="427"/>
      <c r="N47" s="427"/>
      <c r="O47" s="427"/>
      <c r="P47" s="427"/>
      <c r="Q47" s="321"/>
    </row>
    <row r="48" spans="1:17" s="940" customFormat="1" ht="9" customHeight="1">
      <c r="A48" s="206"/>
      <c r="B48" s="82"/>
      <c r="C48" s="207"/>
      <c r="D48" s="207"/>
      <c r="E48" s="207"/>
      <c r="F48" s="207"/>
      <c r="G48" s="207"/>
      <c r="H48" s="427"/>
      <c r="I48" s="427"/>
      <c r="J48" s="427"/>
      <c r="K48" s="427"/>
      <c r="L48" s="427"/>
      <c r="M48" s="427"/>
      <c r="N48" s="427"/>
      <c r="O48" s="427"/>
      <c r="P48" s="427"/>
      <c r="Q48" s="321"/>
    </row>
    <row r="49" spans="1:17" s="940" customFormat="1" ht="9" customHeight="1">
      <c r="A49" s="206"/>
      <c r="B49" s="82"/>
      <c r="C49" s="207"/>
      <c r="D49" s="207"/>
      <c r="E49" s="207"/>
      <c r="F49" s="207"/>
      <c r="G49" s="207"/>
      <c r="H49" s="427"/>
      <c r="I49" s="427"/>
      <c r="J49" s="427"/>
      <c r="K49" s="427"/>
      <c r="L49" s="427"/>
      <c r="M49" s="427"/>
      <c r="N49" s="427"/>
      <c r="O49" s="427"/>
      <c r="P49" s="427"/>
      <c r="Q49" s="321"/>
    </row>
    <row r="50" spans="1:17" s="940" customFormat="1" ht="9" customHeight="1">
      <c r="A50" s="206"/>
      <c r="B50" s="82"/>
      <c r="C50" s="207"/>
      <c r="D50" s="207"/>
      <c r="E50" s="207"/>
      <c r="F50" s="207"/>
      <c r="G50" s="207"/>
      <c r="H50" s="427"/>
      <c r="I50" s="427"/>
      <c r="J50" s="427"/>
      <c r="K50" s="427"/>
      <c r="L50" s="427"/>
      <c r="M50" s="427"/>
      <c r="N50" s="427"/>
      <c r="O50" s="427"/>
      <c r="P50" s="427"/>
      <c r="Q50" s="321"/>
    </row>
    <row r="51" spans="1:17" s="940" customFormat="1" ht="9" customHeight="1">
      <c r="A51" s="208"/>
      <c r="B51" s="82"/>
      <c r="C51" s="207"/>
      <c r="D51" s="207"/>
      <c r="E51" s="207"/>
      <c r="F51" s="207"/>
      <c r="G51" s="207"/>
      <c r="H51" s="427"/>
      <c r="I51" s="427"/>
      <c r="J51" s="427"/>
      <c r="K51" s="427"/>
      <c r="L51" s="427"/>
      <c r="M51" s="427"/>
      <c r="N51" s="427"/>
      <c r="O51" s="427"/>
      <c r="P51" s="427"/>
      <c r="Q51" s="321"/>
    </row>
    <row r="52" spans="1:17" s="940" customFormat="1" ht="9" customHeight="1">
      <c r="A52" s="209"/>
      <c r="B52" s="82"/>
      <c r="C52" s="207"/>
      <c r="D52" s="207"/>
      <c r="E52" s="207"/>
      <c r="F52" s="207"/>
      <c r="G52" s="207"/>
      <c r="H52" s="427"/>
      <c r="I52" s="427"/>
      <c r="J52" s="427"/>
      <c r="K52" s="427"/>
      <c r="L52" s="427"/>
      <c r="M52" s="427"/>
      <c r="N52" s="427"/>
      <c r="O52" s="427"/>
      <c r="P52" s="427"/>
      <c r="Q52" s="321"/>
    </row>
    <row r="53" spans="1:17" s="940" customFormat="1" ht="9" customHeight="1">
      <c r="A53" s="209"/>
      <c r="B53" s="82"/>
      <c r="C53" s="207"/>
      <c r="D53" s="207"/>
      <c r="E53" s="207"/>
      <c r="F53" s="207"/>
      <c r="G53" s="207"/>
      <c r="H53" s="427"/>
      <c r="I53" s="427"/>
      <c r="J53" s="427"/>
      <c r="K53" s="427"/>
      <c r="L53" s="427"/>
      <c r="M53" s="427"/>
      <c r="N53" s="427"/>
      <c r="O53" s="427"/>
      <c r="P53" s="427"/>
      <c r="Q53" s="321"/>
    </row>
    <row r="54" spans="1:17" s="940" customFormat="1" ht="9" customHeight="1">
      <c r="A54" s="209"/>
      <c r="B54" s="82"/>
      <c r="C54" s="207"/>
      <c r="D54" s="207"/>
      <c r="E54" s="207"/>
      <c r="F54" s="207"/>
      <c r="G54" s="207"/>
      <c r="H54" s="427"/>
      <c r="I54" s="427"/>
      <c r="J54" s="427"/>
      <c r="K54" s="427"/>
      <c r="L54" s="427"/>
      <c r="M54" s="427"/>
      <c r="N54" s="427"/>
      <c r="O54" s="427"/>
      <c r="P54" s="427"/>
      <c r="Q54" s="321"/>
    </row>
    <row r="55" spans="1:17" s="940" customFormat="1" ht="9" customHeight="1">
      <c r="A55" s="209"/>
      <c r="B55" s="82"/>
      <c r="C55" s="207"/>
      <c r="D55" s="207"/>
      <c r="E55" s="207"/>
      <c r="F55" s="207"/>
      <c r="G55" s="207"/>
      <c r="H55" s="427"/>
      <c r="I55" s="427"/>
      <c r="J55" s="427"/>
      <c r="K55" s="427"/>
      <c r="L55" s="427"/>
      <c r="M55" s="427"/>
      <c r="N55" s="427"/>
      <c r="O55" s="427"/>
      <c r="P55" s="427"/>
      <c r="Q55" s="321"/>
    </row>
    <row r="56" spans="1:17" s="940" customFormat="1" ht="9" customHeight="1">
      <c r="A56" s="210"/>
      <c r="B56" s="82"/>
      <c r="C56" s="207"/>
      <c r="D56" s="207"/>
      <c r="E56" s="207"/>
      <c r="F56" s="207"/>
      <c r="G56" s="207"/>
      <c r="H56" s="427"/>
      <c r="I56" s="427"/>
      <c r="J56" s="427"/>
      <c r="K56" s="427"/>
      <c r="L56" s="427"/>
      <c r="M56" s="427"/>
      <c r="N56" s="427"/>
      <c r="O56" s="427"/>
      <c r="P56" s="427"/>
      <c r="Q56" s="321"/>
    </row>
    <row r="57" spans="1:17" s="940" customFormat="1" ht="9" customHeight="1">
      <c r="A57" s="210"/>
      <c r="B57" s="82"/>
      <c r="C57" s="207"/>
      <c r="D57" s="207"/>
      <c r="E57" s="207"/>
      <c r="F57" s="207"/>
      <c r="G57" s="207"/>
      <c r="H57" s="427"/>
      <c r="I57" s="427"/>
      <c r="J57" s="427"/>
      <c r="K57" s="427"/>
      <c r="L57" s="427"/>
      <c r="M57" s="427"/>
      <c r="N57" s="427"/>
      <c r="O57" s="427"/>
      <c r="P57" s="427"/>
      <c r="Q57" s="321"/>
    </row>
    <row r="58" spans="1:17" s="940" customFormat="1" ht="9" customHeight="1">
      <c r="A58" s="211"/>
      <c r="B58" s="82"/>
      <c r="C58" s="207"/>
      <c r="D58" s="207"/>
      <c r="E58" s="207"/>
      <c r="F58" s="207"/>
      <c r="G58" s="207"/>
      <c r="H58" s="427"/>
      <c r="I58" s="427"/>
      <c r="J58" s="427"/>
      <c r="K58" s="427"/>
      <c r="L58" s="427"/>
      <c r="M58" s="427"/>
      <c r="N58" s="427"/>
      <c r="O58" s="427"/>
      <c r="P58" s="427"/>
      <c r="Q58" s="321"/>
    </row>
    <row r="59" spans="1:17" s="940" customFormat="1" ht="9" customHeight="1">
      <c r="A59" s="206"/>
      <c r="B59" s="82"/>
      <c r="C59" s="207"/>
      <c r="D59" s="207"/>
      <c r="E59" s="207"/>
      <c r="F59" s="207"/>
      <c r="G59" s="207"/>
      <c r="H59" s="427"/>
      <c r="I59" s="427"/>
      <c r="J59" s="427"/>
      <c r="K59" s="427"/>
      <c r="L59" s="427"/>
      <c r="M59" s="427"/>
      <c r="N59" s="427"/>
      <c r="O59" s="427"/>
      <c r="P59" s="427"/>
      <c r="Q59" s="321"/>
    </row>
    <row r="60" spans="1:17" s="940" customFormat="1" ht="9" customHeight="1">
      <c r="A60" s="206"/>
      <c r="B60" s="82"/>
      <c r="C60" s="207"/>
      <c r="D60" s="207"/>
      <c r="E60" s="207"/>
      <c r="F60" s="207"/>
      <c r="G60" s="207"/>
      <c r="H60" s="427"/>
      <c r="I60" s="427"/>
      <c r="J60" s="427"/>
      <c r="K60" s="427"/>
      <c r="L60" s="427"/>
      <c r="M60" s="427"/>
      <c r="N60" s="427"/>
      <c r="O60" s="427"/>
      <c r="P60" s="427"/>
      <c r="Q60" s="321"/>
    </row>
    <row r="61" spans="1:17" s="940" customFormat="1" ht="9" customHeight="1">
      <c r="A61" s="206"/>
      <c r="B61" s="82"/>
      <c r="C61" s="207"/>
      <c r="D61" s="207"/>
      <c r="E61" s="207"/>
      <c r="F61" s="207"/>
      <c r="G61" s="207"/>
      <c r="H61" s="427"/>
      <c r="I61" s="427"/>
      <c r="J61" s="427"/>
      <c r="K61" s="427"/>
      <c r="L61" s="427"/>
      <c r="M61" s="427"/>
      <c r="N61" s="427"/>
      <c r="O61" s="427"/>
      <c r="P61" s="427"/>
      <c r="Q61" s="321"/>
    </row>
    <row r="62" spans="1:17" s="940" customFormat="1" ht="9" customHeight="1">
      <c r="A62" s="206"/>
      <c r="B62" s="82"/>
      <c r="C62" s="207"/>
      <c r="D62" s="207"/>
      <c r="E62" s="207"/>
      <c r="F62" s="207"/>
      <c r="G62" s="207"/>
      <c r="H62" s="427"/>
      <c r="I62" s="427"/>
      <c r="J62" s="427"/>
      <c r="K62" s="427"/>
      <c r="L62" s="427"/>
      <c r="M62" s="427"/>
      <c r="N62" s="427"/>
      <c r="O62" s="427"/>
      <c r="P62" s="427"/>
      <c r="Q62" s="321"/>
    </row>
    <row r="63" spans="1:17" s="940" customFormat="1" ht="9" customHeight="1">
      <c r="A63" s="209"/>
      <c r="B63" s="82"/>
      <c r="C63" s="207"/>
      <c r="D63" s="207"/>
      <c r="E63" s="207"/>
      <c r="F63" s="207"/>
      <c r="G63" s="207"/>
      <c r="H63" s="427"/>
      <c r="I63" s="427"/>
      <c r="J63" s="427"/>
      <c r="K63" s="427"/>
      <c r="L63" s="427"/>
      <c r="M63" s="427"/>
      <c r="N63" s="427"/>
      <c r="O63" s="427"/>
      <c r="P63" s="427"/>
      <c r="Q63" s="321"/>
    </row>
    <row r="64" spans="1:17" s="940" customFormat="1" ht="9" customHeight="1">
      <c r="A64" s="211"/>
      <c r="B64" s="82"/>
      <c r="C64" s="207"/>
      <c r="D64" s="207"/>
      <c r="E64" s="207"/>
      <c r="F64" s="207"/>
      <c r="G64" s="207"/>
      <c r="H64" s="427"/>
      <c r="I64" s="427"/>
      <c r="J64" s="427"/>
      <c r="K64" s="427"/>
      <c r="L64" s="427"/>
      <c r="M64" s="427"/>
      <c r="N64" s="427"/>
      <c r="O64" s="427"/>
      <c r="P64" s="427"/>
      <c r="Q64" s="321"/>
    </row>
    <row r="65" spans="1:17" s="940" customFormat="1" ht="9" customHeight="1">
      <c r="A65" s="206"/>
      <c r="B65" s="82"/>
      <c r="C65" s="207"/>
      <c r="D65" s="207"/>
      <c r="E65" s="207"/>
      <c r="F65" s="207"/>
      <c r="G65" s="207"/>
      <c r="H65" s="427"/>
      <c r="I65" s="427"/>
      <c r="J65" s="427"/>
      <c r="K65" s="427"/>
      <c r="L65" s="427"/>
      <c r="M65" s="427"/>
      <c r="N65" s="427"/>
      <c r="O65" s="427"/>
      <c r="P65" s="427"/>
      <c r="Q65" s="321"/>
    </row>
    <row r="66" spans="1:17" s="940" customFormat="1" ht="9" customHeight="1">
      <c r="A66" s="206"/>
      <c r="B66" s="82"/>
      <c r="C66" s="207"/>
      <c r="D66" s="207"/>
      <c r="E66" s="207"/>
      <c r="F66" s="207"/>
      <c r="G66" s="207"/>
      <c r="H66" s="427"/>
      <c r="I66" s="427"/>
      <c r="J66" s="427"/>
      <c r="K66" s="427"/>
      <c r="L66" s="427"/>
      <c r="M66" s="427"/>
      <c r="N66" s="427"/>
      <c r="O66" s="427"/>
      <c r="P66" s="427"/>
      <c r="Q66" s="321"/>
    </row>
    <row r="67" spans="1:17" s="940" customFormat="1" ht="9" customHeight="1">
      <c r="A67" s="206"/>
      <c r="B67" s="82"/>
      <c r="C67" s="207"/>
      <c r="D67" s="207"/>
      <c r="E67" s="207"/>
      <c r="F67" s="207"/>
      <c r="G67" s="207"/>
      <c r="H67" s="427"/>
      <c r="I67" s="427"/>
      <c r="J67" s="427"/>
      <c r="K67" s="427"/>
      <c r="L67" s="427"/>
      <c r="M67" s="427"/>
      <c r="N67" s="427"/>
      <c r="O67" s="427"/>
      <c r="P67" s="427"/>
      <c r="Q67" s="321"/>
    </row>
    <row r="68" spans="1:17" s="940" customFormat="1" ht="9" customHeight="1">
      <c r="A68" s="206"/>
      <c r="B68" s="82"/>
      <c r="C68" s="207"/>
      <c r="D68" s="207"/>
      <c r="E68" s="207"/>
      <c r="F68" s="207"/>
      <c r="G68" s="207"/>
      <c r="H68" s="427"/>
      <c r="I68" s="427"/>
      <c r="J68" s="427"/>
      <c r="K68" s="427"/>
      <c r="L68" s="427"/>
      <c r="M68" s="427"/>
      <c r="N68" s="427"/>
      <c r="O68" s="427"/>
      <c r="P68" s="427"/>
      <c r="Q68" s="321"/>
    </row>
    <row r="69" spans="1:17" s="940" customFormat="1" ht="9" customHeight="1">
      <c r="A69" s="209"/>
      <c r="B69" s="82"/>
      <c r="C69" s="207"/>
      <c r="D69" s="207"/>
      <c r="E69" s="207"/>
      <c r="F69" s="207"/>
      <c r="G69" s="207"/>
      <c r="H69" s="427"/>
      <c r="I69" s="427"/>
      <c r="J69" s="427"/>
      <c r="K69" s="427"/>
      <c r="L69" s="427"/>
      <c r="M69" s="427"/>
      <c r="N69" s="427"/>
      <c r="O69" s="427"/>
      <c r="P69" s="427"/>
      <c r="Q69" s="321"/>
    </row>
    <row r="70" spans="1:17" s="940" customFormat="1" ht="9" customHeight="1">
      <c r="A70" s="211"/>
      <c r="B70" s="82"/>
      <c r="C70" s="207"/>
      <c r="D70" s="207"/>
      <c r="E70" s="207"/>
      <c r="F70" s="207"/>
      <c r="G70" s="207"/>
      <c r="H70" s="427"/>
      <c r="I70" s="427"/>
      <c r="J70" s="427"/>
      <c r="K70" s="427"/>
      <c r="L70" s="427"/>
      <c r="M70" s="427"/>
      <c r="N70" s="427"/>
      <c r="O70" s="427"/>
      <c r="P70" s="427"/>
      <c r="Q70" s="321"/>
    </row>
    <row r="71" spans="1:17" s="940" customFormat="1" ht="9" customHeight="1">
      <c r="A71" s="206"/>
      <c r="B71" s="82"/>
      <c r="C71" s="207"/>
      <c r="D71" s="207"/>
      <c r="E71" s="207"/>
      <c r="F71" s="207"/>
      <c r="G71" s="207"/>
      <c r="H71" s="427"/>
      <c r="I71" s="427"/>
      <c r="J71" s="427"/>
      <c r="K71" s="427"/>
      <c r="L71" s="427"/>
      <c r="M71" s="427"/>
      <c r="N71" s="427"/>
      <c r="O71" s="427"/>
      <c r="P71" s="427"/>
      <c r="Q71" s="321"/>
    </row>
    <row r="72" spans="1:17" s="940" customFormat="1" ht="9" customHeight="1">
      <c r="A72" s="206"/>
      <c r="B72" s="82"/>
      <c r="C72" s="207"/>
      <c r="D72" s="207"/>
      <c r="E72" s="207"/>
      <c r="F72" s="207"/>
      <c r="G72" s="207"/>
      <c r="H72" s="427"/>
      <c r="I72" s="427"/>
      <c r="J72" s="427"/>
      <c r="K72" s="427"/>
      <c r="L72" s="427"/>
      <c r="M72" s="427"/>
      <c r="N72" s="427"/>
      <c r="O72" s="427"/>
      <c r="P72" s="427"/>
      <c r="Q72" s="321"/>
    </row>
    <row r="73" spans="1:17" s="940" customFormat="1" ht="9" customHeight="1">
      <c r="A73" s="206"/>
      <c r="B73" s="82"/>
      <c r="C73" s="536"/>
      <c r="D73" s="536"/>
      <c r="E73" s="536"/>
      <c r="F73" s="536"/>
      <c r="G73" s="536"/>
      <c r="H73" s="82"/>
      <c r="I73" s="82"/>
      <c r="J73" s="82"/>
      <c r="K73" s="82"/>
      <c r="L73" s="82"/>
      <c r="M73" s="82"/>
      <c r="N73" s="82"/>
      <c r="O73" s="82"/>
      <c r="P73" s="817"/>
      <c r="Q73" s="87"/>
    </row>
    <row r="74" spans="1:17" s="940" customFormat="1" ht="9" customHeight="1">
      <c r="A74" s="206"/>
      <c r="B74" s="82"/>
      <c r="C74" s="536"/>
      <c r="D74" s="536"/>
      <c r="E74" s="536"/>
      <c r="F74" s="536"/>
      <c r="G74" s="536"/>
      <c r="H74" s="82"/>
      <c r="I74" s="82"/>
      <c r="J74" s="82"/>
      <c r="K74" s="82"/>
      <c r="L74" s="82"/>
      <c r="M74" s="82"/>
      <c r="N74" s="82"/>
      <c r="O74" s="82"/>
      <c r="P74" s="817"/>
      <c r="Q74" s="87"/>
    </row>
    <row r="75" spans="1:17" s="940" customFormat="1" ht="9" customHeight="1">
      <c r="A75" s="206"/>
      <c r="B75" s="82"/>
      <c r="C75" s="536"/>
      <c r="D75" s="536"/>
      <c r="E75" s="536"/>
      <c r="F75" s="536"/>
      <c r="G75" s="536"/>
      <c r="H75" s="82"/>
      <c r="I75" s="82"/>
      <c r="J75" s="82"/>
      <c r="K75" s="82"/>
      <c r="L75" s="82"/>
      <c r="M75" s="82"/>
      <c r="N75" s="82"/>
      <c r="O75" s="82"/>
      <c r="P75" s="817"/>
      <c r="Q75" s="87"/>
    </row>
    <row r="76" spans="1:17" s="940" customFormat="1" ht="9" customHeight="1">
      <c r="A76" s="206"/>
      <c r="B76" s="82"/>
      <c r="C76" s="536"/>
      <c r="D76" s="536"/>
      <c r="E76" s="536"/>
      <c r="F76" s="536"/>
      <c r="G76" s="536"/>
      <c r="H76" s="82"/>
      <c r="I76" s="82"/>
      <c r="J76" s="82"/>
      <c r="K76" s="82"/>
      <c r="L76" s="82"/>
      <c r="M76" s="82"/>
      <c r="N76" s="82"/>
      <c r="O76" s="82"/>
      <c r="P76" s="817"/>
      <c r="Q76" s="87"/>
    </row>
    <row r="77" spans="1:17" s="940" customFormat="1" ht="9" customHeight="1">
      <c r="A77" s="206"/>
      <c r="B77" s="82"/>
      <c r="C77" s="536"/>
      <c r="D77" s="536"/>
      <c r="E77" s="536"/>
      <c r="F77" s="536"/>
      <c r="G77" s="536"/>
      <c r="H77" s="82"/>
      <c r="I77" s="82"/>
      <c r="J77" s="82"/>
      <c r="K77" s="82"/>
      <c r="L77" s="82"/>
      <c r="M77" s="82"/>
      <c r="N77" s="82"/>
      <c r="O77" s="82"/>
      <c r="P77" s="817"/>
      <c r="Q77" s="87"/>
    </row>
    <row r="78" spans="1:17" s="940" customFormat="1" ht="9" customHeight="1">
      <c r="A78" s="206"/>
      <c r="B78" s="82"/>
      <c r="C78" s="536"/>
      <c r="D78" s="536"/>
      <c r="E78" s="536"/>
      <c r="F78" s="536"/>
      <c r="G78" s="536"/>
      <c r="H78" s="82"/>
      <c r="I78" s="82"/>
      <c r="J78" s="82"/>
      <c r="K78" s="82"/>
      <c r="L78" s="82"/>
      <c r="M78" s="82"/>
      <c r="N78" s="82"/>
      <c r="O78" s="82"/>
      <c r="P78" s="817"/>
      <c r="Q78" s="87"/>
    </row>
    <row r="79" spans="1:17" s="940" customFormat="1" ht="9" customHeight="1">
      <c r="A79" s="209"/>
      <c r="B79" s="82"/>
      <c r="C79" s="536"/>
      <c r="D79" s="536"/>
      <c r="E79" s="536"/>
      <c r="F79" s="536"/>
      <c r="G79" s="536"/>
      <c r="H79" s="82"/>
      <c r="I79" s="82"/>
      <c r="J79" s="82"/>
      <c r="K79" s="82"/>
      <c r="L79" s="82"/>
      <c r="M79" s="82"/>
      <c r="N79" s="82"/>
      <c r="O79" s="82"/>
      <c r="P79" s="817"/>
      <c r="Q79" s="87"/>
    </row>
    <row r="80" spans="1:17" s="940" customFormat="1" ht="9" customHeight="1">
      <c r="A80" s="211"/>
      <c r="B80" s="82"/>
      <c r="C80" s="536"/>
      <c r="D80" s="536"/>
      <c r="E80" s="536"/>
      <c r="F80" s="536"/>
      <c r="G80" s="536"/>
      <c r="H80" s="82"/>
      <c r="I80" s="82"/>
      <c r="J80" s="82"/>
      <c r="K80" s="82"/>
      <c r="L80" s="82"/>
      <c r="M80" s="82"/>
      <c r="N80" s="82"/>
      <c r="O80" s="82"/>
      <c r="P80" s="817"/>
      <c r="Q80" s="87"/>
    </row>
    <row r="81" spans="1:17" s="940" customFormat="1" ht="9" customHeight="1">
      <c r="A81" s="206"/>
      <c r="B81" s="82"/>
      <c r="C81" s="536"/>
      <c r="D81" s="536"/>
      <c r="E81" s="536"/>
      <c r="F81" s="536"/>
      <c r="G81" s="536"/>
      <c r="H81" s="82"/>
      <c r="I81" s="82"/>
      <c r="J81" s="82"/>
      <c r="K81" s="82"/>
      <c r="L81" s="82"/>
      <c r="M81" s="82"/>
      <c r="N81" s="82"/>
      <c r="O81" s="82"/>
      <c r="P81" s="817"/>
      <c r="Q81" s="87"/>
    </row>
    <row r="82" spans="1:17" s="940" customFormat="1" ht="9" customHeight="1">
      <c r="A82" s="206"/>
      <c r="B82" s="82"/>
      <c r="C82" s="536"/>
      <c r="D82" s="536"/>
      <c r="E82" s="536"/>
      <c r="F82" s="536"/>
      <c r="G82" s="536"/>
      <c r="H82" s="82"/>
      <c r="I82" s="82"/>
      <c r="J82" s="82"/>
      <c r="K82" s="82"/>
      <c r="L82" s="82"/>
      <c r="M82" s="82"/>
      <c r="N82" s="82"/>
      <c r="O82" s="82"/>
      <c r="P82" s="817"/>
      <c r="Q82" s="87"/>
    </row>
    <row r="83" spans="1:17" s="940" customFormat="1" ht="9" customHeight="1">
      <c r="A83" s="206"/>
      <c r="B83" s="82"/>
      <c r="C83" s="536"/>
      <c r="D83" s="536"/>
      <c r="E83" s="536"/>
      <c r="F83" s="536"/>
      <c r="G83" s="536"/>
      <c r="H83" s="82"/>
      <c r="I83" s="82"/>
      <c r="J83" s="82"/>
      <c r="K83" s="82"/>
      <c r="L83" s="82"/>
      <c r="M83" s="82"/>
      <c r="N83" s="82"/>
      <c r="O83" s="82"/>
      <c r="P83" s="817"/>
      <c r="Q83" s="87"/>
    </row>
    <row r="84" spans="1:17" s="940" customFormat="1" ht="9" customHeight="1">
      <c r="A84" s="206"/>
      <c r="B84" s="82"/>
      <c r="C84" s="536"/>
      <c r="D84" s="536"/>
      <c r="E84" s="536"/>
      <c r="F84" s="536"/>
      <c r="G84" s="536"/>
      <c r="H84" s="82"/>
      <c r="I84" s="82"/>
      <c r="J84" s="82"/>
      <c r="K84" s="82"/>
      <c r="L84" s="82"/>
      <c r="M84" s="82"/>
      <c r="N84" s="82"/>
      <c r="O84" s="82"/>
      <c r="P84" s="817"/>
      <c r="Q84" s="87"/>
    </row>
    <row r="85" spans="1:17" s="940" customFormat="1" ht="9" customHeight="1">
      <c r="A85" s="206"/>
      <c r="B85" s="82"/>
      <c r="C85" s="536"/>
      <c r="D85" s="536"/>
      <c r="E85" s="536"/>
      <c r="F85" s="536"/>
      <c r="G85" s="536"/>
      <c r="H85" s="82"/>
      <c r="I85" s="82"/>
      <c r="J85" s="82"/>
      <c r="K85" s="82"/>
      <c r="L85" s="82"/>
      <c r="M85" s="82"/>
      <c r="N85" s="82"/>
      <c r="O85" s="82"/>
      <c r="P85" s="817"/>
      <c r="Q85" s="87"/>
    </row>
    <row r="86" spans="1:17" s="940" customFormat="1" ht="9" customHeight="1">
      <c r="A86" s="206"/>
      <c r="B86" s="82"/>
      <c r="C86" s="536"/>
      <c r="D86" s="536"/>
      <c r="E86" s="536"/>
      <c r="F86" s="536"/>
      <c r="G86" s="536"/>
      <c r="H86" s="82"/>
      <c r="I86" s="82"/>
      <c r="J86" s="82"/>
      <c r="K86" s="82"/>
      <c r="L86" s="82"/>
      <c r="M86" s="82"/>
      <c r="N86" s="82"/>
      <c r="O86" s="82"/>
      <c r="P86" s="817"/>
      <c r="Q86" s="87"/>
    </row>
    <row r="87" spans="1:17" s="940" customFormat="1" ht="9" customHeight="1">
      <c r="A87" s="206"/>
      <c r="B87" s="82"/>
      <c r="C87" s="536"/>
      <c r="D87" s="536"/>
      <c r="E87" s="536"/>
      <c r="F87" s="536"/>
      <c r="G87" s="536"/>
      <c r="H87" s="82"/>
      <c r="I87" s="82"/>
      <c r="J87" s="82"/>
      <c r="K87" s="82"/>
      <c r="L87" s="82"/>
      <c r="M87" s="82"/>
      <c r="N87" s="82"/>
      <c r="O87" s="82"/>
      <c r="P87" s="817"/>
      <c r="Q87" s="87"/>
    </row>
    <row r="88" spans="1:17" s="940" customFormat="1" ht="9" customHeight="1">
      <c r="A88" s="206"/>
      <c r="B88" s="82"/>
      <c r="C88" s="536"/>
      <c r="D88" s="536"/>
      <c r="E88" s="536"/>
      <c r="F88" s="536"/>
      <c r="G88" s="536"/>
      <c r="H88" s="82"/>
      <c r="I88" s="82"/>
      <c r="J88" s="82"/>
      <c r="K88" s="82"/>
      <c r="L88" s="82"/>
      <c r="M88" s="82"/>
      <c r="N88" s="82"/>
      <c r="O88" s="82"/>
      <c r="P88" s="817"/>
      <c r="Q88" s="87"/>
    </row>
    <row r="89" spans="1:17" s="940" customFormat="1" ht="9" customHeight="1">
      <c r="A89" s="206"/>
      <c r="B89" s="82"/>
      <c r="C89" s="536"/>
      <c r="D89" s="536"/>
      <c r="E89" s="536"/>
      <c r="F89" s="536"/>
      <c r="G89" s="536"/>
      <c r="H89" s="82"/>
      <c r="I89" s="82"/>
      <c r="J89" s="82"/>
      <c r="K89" s="82"/>
      <c r="L89" s="82"/>
      <c r="M89" s="82"/>
      <c r="N89" s="82"/>
      <c r="O89" s="82"/>
      <c r="P89" s="817"/>
      <c r="Q89" s="87"/>
    </row>
    <row r="90" spans="1:17" s="940" customFormat="1" ht="9" customHeight="1">
      <c r="A90" s="211"/>
      <c r="B90" s="82"/>
      <c r="C90" s="536"/>
      <c r="D90" s="536"/>
      <c r="E90" s="536"/>
      <c r="F90" s="536"/>
      <c r="G90" s="536"/>
      <c r="H90" s="82"/>
      <c r="I90" s="82"/>
      <c r="J90" s="82"/>
      <c r="K90" s="82"/>
      <c r="L90" s="82"/>
      <c r="M90" s="82"/>
      <c r="N90" s="82"/>
      <c r="O90" s="82"/>
      <c r="P90" s="817"/>
      <c r="Q90" s="87"/>
    </row>
    <row r="91" spans="1:17" s="940" customFormat="1" ht="9" customHeight="1">
      <c r="A91" s="206"/>
      <c r="B91" s="82"/>
      <c r="C91" s="536"/>
      <c r="D91" s="536"/>
      <c r="E91" s="536"/>
      <c r="F91" s="536"/>
      <c r="G91" s="536"/>
      <c r="H91" s="82"/>
      <c r="I91" s="82"/>
      <c r="J91" s="82"/>
      <c r="K91" s="82"/>
      <c r="L91" s="82"/>
      <c r="M91" s="82"/>
      <c r="N91" s="82"/>
      <c r="O91" s="82"/>
      <c r="P91" s="817"/>
      <c r="Q91" s="87"/>
    </row>
    <row r="92" spans="1:17" s="940" customFormat="1" ht="9" customHeight="1">
      <c r="A92" s="206"/>
      <c r="B92" s="82"/>
      <c r="C92" s="536"/>
      <c r="D92" s="536"/>
      <c r="E92" s="536"/>
      <c r="F92" s="536"/>
      <c r="G92" s="536"/>
      <c r="H92" s="82"/>
      <c r="I92" s="82"/>
      <c r="J92" s="82"/>
      <c r="K92" s="82"/>
      <c r="L92" s="82"/>
      <c r="M92" s="82"/>
      <c r="N92" s="82"/>
      <c r="O92" s="82"/>
      <c r="P92" s="817"/>
      <c r="Q92" s="87"/>
    </row>
    <row r="93" spans="1:17" s="940" customFormat="1" ht="9" customHeight="1">
      <c r="A93" s="206"/>
      <c r="B93" s="82"/>
      <c r="C93" s="536"/>
      <c r="D93" s="536"/>
      <c r="E93" s="536"/>
      <c r="F93" s="536"/>
      <c r="G93" s="536"/>
      <c r="H93" s="82"/>
      <c r="I93" s="82"/>
      <c r="J93" s="82"/>
      <c r="K93" s="82"/>
      <c r="L93" s="82"/>
      <c r="M93" s="82"/>
      <c r="N93" s="82"/>
      <c r="O93" s="82"/>
      <c r="P93" s="817"/>
      <c r="Q93" s="87"/>
    </row>
    <row r="94" spans="1:17" s="940" customFormat="1">
      <c r="A94" s="212"/>
      <c r="B94" s="82"/>
      <c r="C94" s="536"/>
      <c r="D94" s="536"/>
      <c r="E94" s="536"/>
      <c r="F94" s="536"/>
      <c r="G94" s="536"/>
      <c r="H94" s="82"/>
      <c r="I94" s="82"/>
      <c r="J94" s="82"/>
      <c r="K94" s="82"/>
      <c r="L94" s="82"/>
      <c r="M94" s="82"/>
      <c r="N94" s="82"/>
      <c r="O94" s="82"/>
      <c r="P94" s="817"/>
      <c r="Q94" s="87"/>
    </row>
    <row r="95" spans="1:17" s="940" customFormat="1">
      <c r="A95" s="212"/>
      <c r="B95" s="82"/>
      <c r="C95" s="536"/>
      <c r="D95" s="536"/>
      <c r="E95" s="536"/>
      <c r="F95" s="536"/>
      <c r="G95" s="536"/>
      <c r="H95" s="82"/>
      <c r="I95" s="82"/>
      <c r="J95" s="82"/>
      <c r="K95" s="82"/>
      <c r="L95" s="82"/>
      <c r="M95" s="82"/>
      <c r="N95" s="82"/>
      <c r="O95" s="82"/>
      <c r="P95" s="817"/>
      <c r="Q95" s="87"/>
    </row>
    <row r="96" spans="1:17" s="940" customFormat="1">
      <c r="A96" s="212"/>
      <c r="B96" s="82"/>
      <c r="C96" s="536"/>
      <c r="D96" s="536"/>
      <c r="E96" s="536"/>
      <c r="F96" s="536"/>
      <c r="G96" s="536"/>
      <c r="H96" s="82"/>
      <c r="I96" s="82"/>
      <c r="J96" s="82"/>
      <c r="K96" s="82"/>
      <c r="L96" s="82"/>
      <c r="M96" s="82"/>
      <c r="N96" s="82"/>
      <c r="O96" s="82"/>
      <c r="P96" s="817"/>
      <c r="Q96" s="87"/>
    </row>
    <row r="97" spans="1:17" s="940" customFormat="1">
      <c r="A97" s="212"/>
      <c r="B97" s="82"/>
      <c r="C97" s="536"/>
      <c r="D97" s="536"/>
      <c r="E97" s="536"/>
      <c r="F97" s="536"/>
      <c r="G97" s="536"/>
      <c r="H97" s="82"/>
      <c r="I97" s="82"/>
      <c r="J97" s="82"/>
      <c r="K97" s="82"/>
      <c r="L97" s="82"/>
      <c r="M97" s="82"/>
      <c r="N97" s="82"/>
      <c r="O97" s="82"/>
      <c r="P97" s="817"/>
      <c r="Q97" s="87"/>
    </row>
    <row r="98" spans="1:17" s="940" customFormat="1">
      <c r="A98" s="212"/>
      <c r="B98" s="82"/>
      <c r="C98" s="536"/>
      <c r="D98" s="536"/>
      <c r="E98" s="536"/>
      <c r="F98" s="536"/>
      <c r="G98" s="536"/>
      <c r="H98" s="82"/>
      <c r="I98" s="82"/>
      <c r="J98" s="82"/>
      <c r="K98" s="82"/>
      <c r="L98" s="82"/>
      <c r="M98" s="82"/>
      <c r="N98" s="82"/>
      <c r="O98" s="82"/>
      <c r="P98" s="817"/>
      <c r="Q98" s="87"/>
    </row>
    <row r="99" spans="1:17" s="940" customFormat="1">
      <c r="A99" s="212"/>
      <c r="B99" s="82"/>
      <c r="C99" s="536"/>
      <c r="D99" s="536"/>
      <c r="E99" s="536"/>
      <c r="F99" s="536"/>
      <c r="G99" s="536"/>
      <c r="H99" s="82"/>
      <c r="I99" s="82"/>
      <c r="J99" s="82"/>
      <c r="K99" s="82"/>
      <c r="L99" s="82"/>
      <c r="M99" s="82"/>
      <c r="N99" s="82"/>
      <c r="O99" s="82"/>
      <c r="P99" s="817"/>
      <c r="Q99" s="87"/>
    </row>
    <row r="100" spans="1:17" s="940" customFormat="1">
      <c r="A100" s="212"/>
      <c r="B100" s="82"/>
      <c r="C100" s="536"/>
      <c r="D100" s="536"/>
      <c r="E100" s="536"/>
      <c r="F100" s="536"/>
      <c r="G100" s="536"/>
      <c r="H100" s="82"/>
      <c r="I100" s="82"/>
      <c r="J100" s="82"/>
      <c r="K100" s="82"/>
      <c r="L100" s="82"/>
      <c r="M100" s="82"/>
      <c r="N100" s="82"/>
      <c r="O100" s="82"/>
      <c r="P100" s="817"/>
      <c r="Q100" s="87"/>
    </row>
    <row r="101" spans="1:17" s="940" customFormat="1" ht="15.75">
      <c r="A101" s="213"/>
      <c r="B101" s="82"/>
      <c r="C101" s="536"/>
      <c r="D101" s="536"/>
      <c r="E101" s="536"/>
      <c r="F101" s="536"/>
      <c r="G101" s="536"/>
      <c r="H101" s="82"/>
      <c r="I101" s="82"/>
      <c r="J101" s="82"/>
      <c r="K101" s="82"/>
      <c r="L101" s="82"/>
      <c r="M101" s="82"/>
      <c r="N101" s="82"/>
      <c r="O101" s="82"/>
      <c r="P101" s="817"/>
      <c r="Q101" s="87"/>
    </row>
    <row r="102" spans="1:17" s="940" customFormat="1" ht="15.75">
      <c r="A102" s="213"/>
      <c r="B102" s="82"/>
      <c r="C102" s="536"/>
      <c r="D102" s="536"/>
      <c r="E102" s="536"/>
      <c r="F102" s="536"/>
      <c r="G102" s="536"/>
      <c r="H102" s="82"/>
      <c r="I102" s="82"/>
      <c r="J102" s="82"/>
      <c r="K102" s="82"/>
      <c r="L102" s="82"/>
      <c r="M102" s="82"/>
      <c r="N102" s="82"/>
      <c r="O102" s="82"/>
      <c r="P102" s="817"/>
      <c r="Q102" s="87"/>
    </row>
    <row r="103" spans="1:17" s="940" customFormat="1" ht="15.75">
      <c r="A103" s="213"/>
      <c r="B103" s="82"/>
      <c r="C103" s="536"/>
      <c r="D103" s="536"/>
      <c r="E103" s="536"/>
      <c r="F103" s="536"/>
      <c r="G103" s="536"/>
      <c r="H103" s="82"/>
      <c r="I103" s="82"/>
      <c r="J103" s="82"/>
      <c r="K103" s="82"/>
      <c r="L103" s="82"/>
      <c r="M103" s="82"/>
      <c r="N103" s="82"/>
      <c r="O103" s="82"/>
      <c r="P103" s="817"/>
      <c r="Q103" s="87"/>
    </row>
    <row r="104" spans="1:17" s="940" customFormat="1" ht="15.75">
      <c r="A104" s="213"/>
      <c r="B104" s="82"/>
      <c r="C104" s="536"/>
      <c r="D104" s="536"/>
      <c r="E104" s="536"/>
      <c r="F104" s="536"/>
      <c r="G104" s="536"/>
      <c r="H104" s="82"/>
      <c r="I104" s="82"/>
      <c r="J104" s="82"/>
      <c r="K104" s="82"/>
      <c r="L104" s="82"/>
      <c r="M104" s="82"/>
      <c r="N104" s="82"/>
      <c r="O104" s="82"/>
      <c r="P104" s="817"/>
      <c r="Q104" s="87"/>
    </row>
    <row r="105" spans="1:17" s="940" customFormat="1" ht="15.75">
      <c r="A105" s="213"/>
      <c r="B105" s="82"/>
      <c r="C105" s="536"/>
      <c r="D105" s="536"/>
      <c r="E105" s="536"/>
      <c r="F105" s="536"/>
      <c r="G105" s="536"/>
      <c r="H105" s="82"/>
      <c r="I105" s="82"/>
      <c r="J105" s="82"/>
      <c r="K105" s="82"/>
      <c r="L105" s="82"/>
      <c r="M105" s="82"/>
      <c r="N105" s="82"/>
      <c r="O105" s="82"/>
      <c r="P105" s="817"/>
      <c r="Q105" s="87"/>
    </row>
    <row r="106" spans="1:17" s="940" customFormat="1" ht="15.75">
      <c r="A106" s="213"/>
      <c r="B106" s="82"/>
      <c r="C106" s="536"/>
      <c r="D106" s="536"/>
      <c r="E106" s="536"/>
      <c r="F106" s="536"/>
      <c r="G106" s="536"/>
      <c r="H106" s="82"/>
      <c r="I106" s="82"/>
      <c r="J106" s="82"/>
      <c r="K106" s="82"/>
      <c r="L106" s="82"/>
      <c r="M106" s="82"/>
      <c r="N106" s="82"/>
      <c r="O106" s="82"/>
      <c r="P106" s="817"/>
      <c r="Q106" s="87"/>
    </row>
    <row r="107" spans="1:17" s="940" customFormat="1" ht="15.75">
      <c r="A107" s="213"/>
      <c r="B107" s="82"/>
      <c r="C107" s="536"/>
      <c r="D107" s="536"/>
      <c r="E107" s="536"/>
      <c r="F107" s="536"/>
      <c r="G107" s="536"/>
      <c r="H107" s="82"/>
      <c r="I107" s="82"/>
      <c r="J107" s="82"/>
      <c r="K107" s="82"/>
      <c r="L107" s="82"/>
      <c r="M107" s="82"/>
      <c r="N107" s="82"/>
      <c r="O107" s="82"/>
      <c r="P107" s="817"/>
      <c r="Q107" s="87"/>
    </row>
    <row r="108" spans="1:17" s="940" customFormat="1" ht="15.75">
      <c r="A108" s="213"/>
      <c r="B108" s="82"/>
      <c r="C108" s="536"/>
      <c r="D108" s="536"/>
      <c r="E108" s="536"/>
      <c r="F108" s="536"/>
      <c r="G108" s="536"/>
      <c r="H108" s="82"/>
      <c r="I108" s="82"/>
      <c r="J108" s="82"/>
      <c r="K108" s="82"/>
      <c r="L108" s="82"/>
      <c r="M108" s="82"/>
      <c r="N108" s="82"/>
      <c r="O108" s="82"/>
      <c r="P108" s="817"/>
      <c r="Q108" s="87"/>
    </row>
    <row r="109" spans="1:17" s="940" customFormat="1" ht="15.75">
      <c r="A109" s="213"/>
      <c r="B109" s="82"/>
      <c r="C109" s="536"/>
      <c r="D109" s="536"/>
      <c r="E109" s="536"/>
      <c r="F109" s="536"/>
      <c r="G109" s="536"/>
      <c r="H109" s="82"/>
      <c r="I109" s="82"/>
      <c r="J109" s="82"/>
      <c r="K109" s="82"/>
      <c r="L109" s="82"/>
      <c r="M109" s="82"/>
      <c r="N109" s="82"/>
      <c r="O109" s="82"/>
      <c r="P109" s="817"/>
      <c r="Q109" s="87"/>
    </row>
    <row r="110" spans="1:17" s="940" customFormat="1" ht="15.75">
      <c r="A110" s="213"/>
      <c r="B110" s="82"/>
      <c r="C110" s="536"/>
      <c r="D110" s="536"/>
      <c r="E110" s="536"/>
      <c r="F110" s="536"/>
      <c r="G110" s="536"/>
      <c r="H110" s="82"/>
      <c r="I110" s="82"/>
      <c r="J110" s="82"/>
      <c r="K110" s="82"/>
      <c r="L110" s="82"/>
      <c r="M110" s="82"/>
      <c r="N110" s="82"/>
      <c r="O110" s="82"/>
      <c r="P110" s="817"/>
      <c r="Q110" s="87"/>
    </row>
    <row r="111" spans="1:17" s="940" customFormat="1" ht="15.75">
      <c r="A111" s="213"/>
      <c r="B111" s="82"/>
      <c r="C111" s="536"/>
      <c r="D111" s="536"/>
      <c r="E111" s="536"/>
      <c r="F111" s="536"/>
      <c r="G111" s="536"/>
      <c r="H111" s="82"/>
      <c r="I111" s="82"/>
      <c r="J111" s="82"/>
      <c r="K111" s="82"/>
      <c r="L111" s="82"/>
      <c r="M111" s="82"/>
      <c r="N111" s="82"/>
      <c r="O111" s="82"/>
      <c r="P111" s="817"/>
      <c r="Q111" s="87"/>
    </row>
    <row r="112" spans="1:17" s="940" customFormat="1" ht="15.75">
      <c r="A112" s="213"/>
      <c r="B112" s="82"/>
      <c r="C112" s="536"/>
      <c r="D112" s="536"/>
      <c r="E112" s="536"/>
      <c r="F112" s="536"/>
      <c r="G112" s="536"/>
      <c r="H112" s="82"/>
      <c r="I112" s="82"/>
      <c r="J112" s="82"/>
      <c r="K112" s="82"/>
      <c r="L112" s="82"/>
      <c r="M112" s="82"/>
      <c r="N112" s="82"/>
      <c r="O112" s="82"/>
      <c r="P112" s="817"/>
      <c r="Q112" s="87"/>
    </row>
    <row r="113" spans="1:17" s="940" customFormat="1" ht="15.75">
      <c r="A113" s="213"/>
      <c r="B113" s="82"/>
      <c r="C113" s="536"/>
      <c r="D113" s="536"/>
      <c r="E113" s="536"/>
      <c r="F113" s="536"/>
      <c r="G113" s="536"/>
      <c r="H113" s="82"/>
      <c r="I113" s="82"/>
      <c r="J113" s="82"/>
      <c r="K113" s="82"/>
      <c r="L113" s="82"/>
      <c r="M113" s="82"/>
      <c r="N113" s="82"/>
      <c r="O113" s="82"/>
      <c r="P113" s="817"/>
      <c r="Q113" s="87"/>
    </row>
    <row r="114" spans="1:17" s="940" customFormat="1" ht="15.75">
      <c r="A114" s="213"/>
      <c r="B114" s="82"/>
      <c r="C114" s="536"/>
      <c r="D114" s="536"/>
      <c r="E114" s="536"/>
      <c r="F114" s="536"/>
      <c r="G114" s="536"/>
      <c r="H114" s="82"/>
      <c r="I114" s="82"/>
      <c r="J114" s="82"/>
      <c r="K114" s="82"/>
      <c r="L114" s="82"/>
      <c r="M114" s="82"/>
      <c r="N114" s="82"/>
      <c r="O114" s="82"/>
      <c r="P114" s="817"/>
      <c r="Q114" s="87"/>
    </row>
    <row r="115" spans="1:17" s="940" customFormat="1" ht="15.75">
      <c r="A115" s="213"/>
      <c r="B115" s="82"/>
      <c r="C115" s="536"/>
      <c r="D115" s="536"/>
      <c r="E115" s="536"/>
      <c r="F115" s="536"/>
      <c r="G115" s="536"/>
      <c r="H115" s="82"/>
      <c r="I115" s="82"/>
      <c r="J115" s="82"/>
      <c r="K115" s="82"/>
      <c r="L115" s="82"/>
      <c r="M115" s="82"/>
      <c r="N115" s="82"/>
      <c r="O115" s="82"/>
      <c r="P115" s="817"/>
      <c r="Q115" s="87"/>
    </row>
    <row r="116" spans="1:17" s="940" customFormat="1" ht="15.75">
      <c r="A116" s="213"/>
      <c r="B116" s="82"/>
      <c r="C116" s="536"/>
      <c r="D116" s="536"/>
      <c r="E116" s="536"/>
      <c r="F116" s="536"/>
      <c r="G116" s="536"/>
      <c r="H116" s="82"/>
      <c r="I116" s="82"/>
      <c r="J116" s="82"/>
      <c r="K116" s="82"/>
      <c r="L116" s="82"/>
      <c r="M116" s="82"/>
      <c r="N116" s="82"/>
      <c r="O116" s="82"/>
      <c r="P116" s="817"/>
      <c r="Q116" s="87"/>
    </row>
    <row r="117" spans="1:17" s="940" customFormat="1" ht="15.75">
      <c r="A117" s="213"/>
      <c r="B117" s="82"/>
      <c r="C117" s="536"/>
      <c r="D117" s="536"/>
      <c r="E117" s="536"/>
      <c r="F117" s="536"/>
      <c r="G117" s="536"/>
      <c r="H117" s="82"/>
      <c r="I117" s="82"/>
      <c r="J117" s="82"/>
      <c r="K117" s="82"/>
      <c r="L117" s="82"/>
      <c r="M117" s="82"/>
      <c r="N117" s="82"/>
      <c r="O117" s="82"/>
      <c r="P117" s="817"/>
      <c r="Q117" s="87"/>
    </row>
    <row r="118" spans="1:17" s="940" customFormat="1" ht="15.75">
      <c r="A118" s="213"/>
      <c r="B118" s="82"/>
      <c r="C118" s="536"/>
      <c r="D118" s="536"/>
      <c r="E118" s="536"/>
      <c r="F118" s="536"/>
      <c r="G118" s="536"/>
      <c r="H118" s="82"/>
      <c r="I118" s="82"/>
      <c r="J118" s="82"/>
      <c r="K118" s="82"/>
      <c r="L118" s="82"/>
      <c r="M118" s="82"/>
      <c r="N118" s="82"/>
      <c r="O118" s="82"/>
      <c r="P118" s="817"/>
      <c r="Q118" s="87"/>
    </row>
    <row r="119" spans="1:17" s="940" customFormat="1" ht="15.75">
      <c r="A119" s="213"/>
      <c r="B119" s="82"/>
      <c r="C119" s="536"/>
      <c r="D119" s="536"/>
      <c r="E119" s="536"/>
      <c r="F119" s="536"/>
      <c r="G119" s="536"/>
      <c r="H119" s="82"/>
      <c r="I119" s="82"/>
      <c r="J119" s="82"/>
      <c r="K119" s="82"/>
      <c r="L119" s="82"/>
      <c r="M119" s="82"/>
      <c r="N119" s="82"/>
      <c r="O119" s="82"/>
      <c r="P119" s="817"/>
      <c r="Q119" s="87"/>
    </row>
    <row r="120" spans="1:17" s="940" customFormat="1" ht="15.75">
      <c r="A120" s="213"/>
      <c r="B120" s="82"/>
      <c r="C120" s="536"/>
      <c r="D120" s="536"/>
      <c r="E120" s="536"/>
      <c r="F120" s="536"/>
      <c r="G120" s="536"/>
      <c r="H120" s="82"/>
      <c r="I120" s="82"/>
      <c r="J120" s="82"/>
      <c r="K120" s="82"/>
      <c r="L120" s="82"/>
      <c r="M120" s="82"/>
      <c r="N120" s="82"/>
      <c r="O120" s="82"/>
      <c r="P120" s="817"/>
      <c r="Q120" s="87"/>
    </row>
    <row r="121" spans="1:17" s="940" customFormat="1" ht="15.75">
      <c r="A121" s="213"/>
      <c r="B121" s="82"/>
      <c r="C121" s="536"/>
      <c r="D121" s="536"/>
      <c r="E121" s="536"/>
      <c r="F121" s="536"/>
      <c r="G121" s="536"/>
      <c r="H121" s="82"/>
      <c r="I121" s="82"/>
      <c r="J121" s="82"/>
      <c r="K121" s="82"/>
      <c r="L121" s="82"/>
      <c r="M121" s="82"/>
      <c r="N121" s="82"/>
      <c r="O121" s="82"/>
      <c r="P121" s="817"/>
      <c r="Q121" s="87"/>
    </row>
    <row r="122" spans="1:17" s="940" customFormat="1" ht="15.75">
      <c r="A122" s="213"/>
      <c r="B122" s="82"/>
      <c r="C122" s="536"/>
      <c r="D122" s="536"/>
      <c r="E122" s="536"/>
      <c r="F122" s="536"/>
      <c r="G122" s="536"/>
      <c r="H122" s="82"/>
      <c r="I122" s="82"/>
      <c r="J122" s="82"/>
      <c r="K122" s="82"/>
      <c r="L122" s="82"/>
      <c r="M122" s="82"/>
      <c r="N122" s="82"/>
      <c r="O122" s="82"/>
      <c r="P122" s="817"/>
      <c r="Q122" s="87"/>
    </row>
    <row r="123" spans="1:17" s="940" customFormat="1" ht="15.75">
      <c r="A123" s="213"/>
      <c r="B123" s="82"/>
      <c r="C123" s="536"/>
      <c r="D123" s="536"/>
      <c r="E123" s="536"/>
      <c r="F123" s="536"/>
      <c r="G123" s="536"/>
      <c r="H123" s="82"/>
      <c r="I123" s="82"/>
      <c r="J123" s="82"/>
      <c r="K123" s="82"/>
      <c r="L123" s="82"/>
      <c r="M123" s="82"/>
      <c r="N123" s="82"/>
      <c r="O123" s="82"/>
      <c r="P123" s="817"/>
      <c r="Q123" s="87"/>
    </row>
    <row r="124" spans="1:17" s="940" customFormat="1" ht="15.75">
      <c r="A124" s="213"/>
      <c r="B124" s="82"/>
      <c r="C124" s="536"/>
      <c r="D124" s="536"/>
      <c r="E124" s="536"/>
      <c r="F124" s="536"/>
      <c r="G124" s="536"/>
      <c r="H124" s="82"/>
      <c r="I124" s="82"/>
      <c r="J124" s="82"/>
      <c r="K124" s="82"/>
      <c r="L124" s="82"/>
      <c r="M124" s="82"/>
      <c r="N124" s="82"/>
      <c r="O124" s="82"/>
      <c r="P124" s="817"/>
      <c r="Q124" s="87"/>
    </row>
    <row r="125" spans="1:17" s="940" customFormat="1" ht="15.75">
      <c r="A125" s="213"/>
      <c r="B125" s="82"/>
      <c r="C125" s="536"/>
      <c r="D125" s="536"/>
      <c r="E125" s="536"/>
      <c r="F125" s="536"/>
      <c r="G125" s="536"/>
      <c r="H125" s="82"/>
      <c r="I125" s="82"/>
      <c r="J125" s="82"/>
      <c r="K125" s="82"/>
      <c r="L125" s="82"/>
      <c r="M125" s="82"/>
      <c r="N125" s="82"/>
      <c r="O125" s="82"/>
      <c r="P125" s="817"/>
      <c r="Q125" s="87"/>
    </row>
    <row r="126" spans="1:17" s="940" customFormat="1" ht="15.75">
      <c r="A126" s="213"/>
      <c r="B126" s="82"/>
      <c r="C126" s="536"/>
      <c r="D126" s="536"/>
      <c r="E126" s="536"/>
      <c r="F126" s="536"/>
      <c r="G126" s="536"/>
      <c r="H126" s="82"/>
      <c r="I126" s="82"/>
      <c r="J126" s="82"/>
      <c r="K126" s="82"/>
      <c r="L126" s="82"/>
      <c r="M126" s="82"/>
      <c r="N126" s="82"/>
      <c r="O126" s="82"/>
      <c r="P126" s="817"/>
      <c r="Q126" s="87"/>
    </row>
    <row r="127" spans="1:17" s="940" customFormat="1" ht="15.75">
      <c r="A127" s="213"/>
      <c r="B127" s="82"/>
      <c r="C127" s="536"/>
      <c r="D127" s="536"/>
      <c r="E127" s="536"/>
      <c r="F127" s="536"/>
      <c r="G127" s="536"/>
      <c r="H127" s="82"/>
      <c r="I127" s="82"/>
      <c r="J127" s="82"/>
      <c r="K127" s="82"/>
      <c r="L127" s="82"/>
      <c r="M127" s="82"/>
      <c r="N127" s="82"/>
      <c r="O127" s="82"/>
      <c r="P127" s="817"/>
      <c r="Q127" s="87"/>
    </row>
    <row r="128" spans="1:17" s="940" customFormat="1" ht="15.75">
      <c r="A128" s="213"/>
      <c r="B128" s="82"/>
      <c r="C128" s="536"/>
      <c r="D128" s="536"/>
      <c r="E128" s="536"/>
      <c r="F128" s="536"/>
      <c r="G128" s="536"/>
      <c r="H128" s="82"/>
      <c r="I128" s="82"/>
      <c r="J128" s="82"/>
      <c r="K128" s="82"/>
      <c r="L128" s="82"/>
      <c r="M128" s="82"/>
      <c r="N128" s="82"/>
      <c r="O128" s="82"/>
      <c r="P128" s="817"/>
      <c r="Q128" s="87"/>
    </row>
    <row r="129" spans="1:17" s="940" customFormat="1" ht="15.75">
      <c r="A129" s="213"/>
      <c r="B129" s="82"/>
      <c r="C129" s="536"/>
      <c r="D129" s="536"/>
      <c r="E129" s="536"/>
      <c r="F129" s="536"/>
      <c r="G129" s="536"/>
      <c r="H129" s="82"/>
      <c r="I129" s="82"/>
      <c r="J129" s="82"/>
      <c r="K129" s="82"/>
      <c r="L129" s="82"/>
      <c r="M129" s="82"/>
      <c r="N129" s="82"/>
      <c r="O129" s="82"/>
      <c r="P129" s="817"/>
      <c r="Q129" s="87"/>
    </row>
    <row r="130" spans="1:17" s="940" customFormat="1" ht="15.75">
      <c r="A130" s="213"/>
      <c r="B130" s="82"/>
      <c r="C130" s="536"/>
      <c r="D130" s="536"/>
      <c r="E130" s="536"/>
      <c r="F130" s="536"/>
      <c r="G130" s="536"/>
      <c r="H130" s="82"/>
      <c r="I130" s="82"/>
      <c r="J130" s="82"/>
      <c r="K130" s="82"/>
      <c r="L130" s="82"/>
      <c r="M130" s="82"/>
      <c r="N130" s="82"/>
      <c r="O130" s="82"/>
      <c r="P130" s="817"/>
      <c r="Q130" s="87"/>
    </row>
    <row r="131" spans="1:17" s="940" customFormat="1" ht="15.75">
      <c r="A131" s="213"/>
      <c r="B131" s="82"/>
      <c r="C131" s="536"/>
      <c r="D131" s="536"/>
      <c r="E131" s="536"/>
      <c r="F131" s="536"/>
      <c r="G131" s="536"/>
      <c r="H131" s="82"/>
      <c r="I131" s="82"/>
      <c r="J131" s="82"/>
      <c r="K131" s="82"/>
      <c r="L131" s="82"/>
      <c r="M131" s="82"/>
      <c r="N131" s="82"/>
      <c r="O131" s="82"/>
      <c r="P131" s="817"/>
      <c r="Q131" s="87"/>
    </row>
    <row r="132" spans="1:17" s="940" customFormat="1" ht="15.75">
      <c r="A132" s="213"/>
      <c r="B132" s="82"/>
      <c r="C132" s="536"/>
      <c r="D132" s="536"/>
      <c r="E132" s="536"/>
      <c r="F132" s="536"/>
      <c r="G132" s="536"/>
      <c r="H132" s="82"/>
      <c r="I132" s="82"/>
      <c r="J132" s="82"/>
      <c r="K132" s="82"/>
      <c r="L132" s="82"/>
      <c r="M132" s="82"/>
      <c r="N132" s="82"/>
      <c r="O132" s="82"/>
      <c r="P132" s="817"/>
      <c r="Q132" s="87"/>
    </row>
    <row r="133" spans="1:17" s="940" customFormat="1" ht="15.75">
      <c r="A133" s="213"/>
      <c r="B133" s="82"/>
      <c r="C133" s="536"/>
      <c r="D133" s="536"/>
      <c r="E133" s="536"/>
      <c r="F133" s="536"/>
      <c r="G133" s="536"/>
      <c r="H133" s="82"/>
      <c r="I133" s="82"/>
      <c r="J133" s="82"/>
      <c r="K133" s="82"/>
      <c r="L133" s="82"/>
      <c r="M133" s="82"/>
      <c r="N133" s="82"/>
      <c r="O133" s="82"/>
      <c r="P133" s="817"/>
      <c r="Q133" s="87"/>
    </row>
    <row r="134" spans="1:17" s="940" customFormat="1" ht="15.75">
      <c r="A134" s="213"/>
      <c r="B134" s="82"/>
      <c r="C134" s="536"/>
      <c r="D134" s="536"/>
      <c r="E134" s="536"/>
      <c r="F134" s="536"/>
      <c r="G134" s="536"/>
      <c r="H134" s="82"/>
      <c r="I134" s="82"/>
      <c r="J134" s="82"/>
      <c r="K134" s="82"/>
      <c r="L134" s="82"/>
      <c r="M134" s="82"/>
      <c r="N134" s="82"/>
      <c r="O134" s="82"/>
      <c r="P134" s="817"/>
      <c r="Q134" s="87"/>
    </row>
    <row r="135" spans="1:17" s="940" customFormat="1" ht="15.75">
      <c r="A135" s="213"/>
      <c r="B135" s="82"/>
      <c r="C135" s="536"/>
      <c r="D135" s="536"/>
      <c r="E135" s="536"/>
      <c r="F135" s="536"/>
      <c r="G135" s="536"/>
      <c r="H135" s="82"/>
      <c r="I135" s="82"/>
      <c r="J135" s="82"/>
      <c r="K135" s="82"/>
      <c r="L135" s="82"/>
      <c r="M135" s="82"/>
      <c r="N135" s="82"/>
      <c r="O135" s="82"/>
      <c r="P135" s="817"/>
      <c r="Q135" s="87"/>
    </row>
    <row r="136" spans="1:17" s="940" customFormat="1" ht="15.75">
      <c r="A136" s="213"/>
      <c r="B136" s="82"/>
      <c r="C136" s="536"/>
      <c r="D136" s="536"/>
      <c r="E136" s="536"/>
      <c r="F136" s="536"/>
      <c r="G136" s="536"/>
      <c r="H136" s="82"/>
      <c r="I136" s="82"/>
      <c r="J136" s="82"/>
      <c r="K136" s="82"/>
      <c r="L136" s="82"/>
      <c r="M136" s="82"/>
      <c r="N136" s="82"/>
      <c r="O136" s="82"/>
      <c r="P136" s="817"/>
      <c r="Q136" s="87"/>
    </row>
    <row r="137" spans="1:17" s="940" customFormat="1" ht="15.75">
      <c r="A137" s="213"/>
      <c r="B137" s="82"/>
      <c r="C137" s="536"/>
      <c r="D137" s="536"/>
      <c r="E137" s="536"/>
      <c r="F137" s="536"/>
      <c r="G137" s="536"/>
      <c r="H137" s="82"/>
      <c r="I137" s="82"/>
      <c r="J137" s="82"/>
      <c r="K137" s="82"/>
      <c r="L137" s="82"/>
      <c r="M137" s="82"/>
      <c r="N137" s="82"/>
      <c r="O137" s="82"/>
      <c r="P137" s="817"/>
      <c r="Q137" s="87"/>
    </row>
    <row r="138" spans="1:17" s="940" customFormat="1" ht="15.75">
      <c r="A138" s="213"/>
      <c r="B138" s="82"/>
      <c r="C138" s="536"/>
      <c r="D138" s="536"/>
      <c r="E138" s="536"/>
      <c r="F138" s="536"/>
      <c r="G138" s="536"/>
      <c r="H138" s="82"/>
      <c r="I138" s="82"/>
      <c r="J138" s="82"/>
      <c r="K138" s="82"/>
      <c r="L138" s="82"/>
      <c r="M138" s="82"/>
      <c r="N138" s="82"/>
      <c r="O138" s="82"/>
      <c r="P138" s="817"/>
      <c r="Q138" s="87"/>
    </row>
    <row r="139" spans="1:17" s="940" customFormat="1" ht="15.75">
      <c r="A139" s="213"/>
      <c r="B139" s="82"/>
      <c r="C139" s="536"/>
      <c r="D139" s="536"/>
      <c r="E139" s="536"/>
      <c r="F139" s="536"/>
      <c r="G139" s="536"/>
      <c r="H139" s="82"/>
      <c r="I139" s="82"/>
      <c r="J139" s="82"/>
      <c r="K139" s="82"/>
      <c r="L139" s="82"/>
      <c r="M139" s="82"/>
      <c r="N139" s="82"/>
      <c r="O139" s="82"/>
      <c r="P139" s="817"/>
      <c r="Q139" s="87"/>
    </row>
    <row r="140" spans="1:17" s="940" customFormat="1" ht="15.75">
      <c r="A140" s="213"/>
      <c r="B140" s="82"/>
      <c r="C140" s="536"/>
      <c r="D140" s="536"/>
      <c r="E140" s="536"/>
      <c r="F140" s="536"/>
      <c r="G140" s="536"/>
      <c r="H140" s="82"/>
      <c r="I140" s="82"/>
      <c r="J140" s="82"/>
      <c r="K140" s="82"/>
      <c r="L140" s="82"/>
      <c r="M140" s="82"/>
      <c r="N140" s="82"/>
      <c r="O140" s="82"/>
      <c r="P140" s="817"/>
      <c r="Q140" s="87"/>
    </row>
    <row r="141" spans="1:17" s="940" customFormat="1" ht="15.75">
      <c r="A141" s="213"/>
      <c r="B141" s="82"/>
      <c r="C141" s="536"/>
      <c r="D141" s="536"/>
      <c r="E141" s="536"/>
      <c r="F141" s="536"/>
      <c r="G141" s="536"/>
      <c r="H141" s="82"/>
      <c r="I141" s="82"/>
      <c r="J141" s="82"/>
      <c r="K141" s="82"/>
      <c r="L141" s="82"/>
      <c r="M141" s="82"/>
      <c r="N141" s="82"/>
      <c r="O141" s="82"/>
      <c r="P141" s="817"/>
      <c r="Q141" s="87"/>
    </row>
    <row r="142" spans="1:17" s="940" customFormat="1" ht="15.75">
      <c r="A142" s="213"/>
      <c r="B142" s="82"/>
      <c r="C142" s="536"/>
      <c r="D142" s="536"/>
      <c r="E142" s="536"/>
      <c r="F142" s="536"/>
      <c r="G142" s="536"/>
      <c r="H142" s="82"/>
      <c r="I142" s="82"/>
      <c r="J142" s="82"/>
      <c r="K142" s="82"/>
      <c r="L142" s="82"/>
      <c r="M142" s="82"/>
      <c r="N142" s="82"/>
      <c r="O142" s="82"/>
      <c r="P142" s="817"/>
      <c r="Q142" s="87"/>
    </row>
    <row r="143" spans="1:17" s="940" customFormat="1" ht="15.75">
      <c r="A143" s="213"/>
      <c r="B143" s="82"/>
      <c r="C143" s="536"/>
      <c r="D143" s="536"/>
      <c r="E143" s="536"/>
      <c r="F143" s="536"/>
      <c r="G143" s="536"/>
      <c r="H143" s="82"/>
      <c r="I143" s="82"/>
      <c r="J143" s="82"/>
      <c r="K143" s="82"/>
      <c r="L143" s="82"/>
      <c r="M143" s="82"/>
      <c r="N143" s="82"/>
      <c r="O143" s="82"/>
      <c r="P143" s="817"/>
      <c r="Q143" s="87"/>
    </row>
    <row r="144" spans="1:17" s="940" customFormat="1" ht="15.75">
      <c r="A144" s="213"/>
      <c r="B144" s="82"/>
      <c r="C144" s="536"/>
      <c r="D144" s="536"/>
      <c r="E144" s="536"/>
      <c r="F144" s="536"/>
      <c r="G144" s="536"/>
      <c r="H144" s="82"/>
      <c r="I144" s="82"/>
      <c r="J144" s="82"/>
      <c r="K144" s="82"/>
      <c r="L144" s="82"/>
      <c r="M144" s="82"/>
      <c r="N144" s="82"/>
      <c r="O144" s="82"/>
      <c r="P144" s="817"/>
      <c r="Q144" s="87"/>
    </row>
    <row r="145" spans="1:17" s="940" customFormat="1" ht="15.75">
      <c r="A145" s="213"/>
      <c r="B145" s="82"/>
      <c r="C145" s="536"/>
      <c r="D145" s="536"/>
      <c r="E145" s="536"/>
      <c r="F145" s="536"/>
      <c r="G145" s="536"/>
      <c r="H145" s="82"/>
      <c r="I145" s="82"/>
      <c r="J145" s="82"/>
      <c r="K145" s="82"/>
      <c r="L145" s="82"/>
      <c r="M145" s="82"/>
      <c r="N145" s="82"/>
      <c r="O145" s="82"/>
      <c r="P145" s="817"/>
      <c r="Q145" s="87"/>
    </row>
    <row r="146" spans="1:17" s="940" customFormat="1" ht="15.75">
      <c r="A146" s="213"/>
      <c r="B146" s="82"/>
      <c r="C146" s="536"/>
      <c r="D146" s="536"/>
      <c r="E146" s="536"/>
      <c r="F146" s="536"/>
      <c r="G146" s="536"/>
      <c r="H146" s="82"/>
      <c r="I146" s="82"/>
      <c r="J146" s="82"/>
      <c r="K146" s="82"/>
      <c r="L146" s="82"/>
      <c r="M146" s="82"/>
      <c r="N146" s="82"/>
      <c r="O146" s="82"/>
      <c r="P146" s="817"/>
      <c r="Q146" s="87"/>
    </row>
    <row r="147" spans="1:17" s="940" customFormat="1" ht="15.75">
      <c r="A147" s="213"/>
      <c r="B147" s="82"/>
      <c r="C147" s="536"/>
      <c r="D147" s="536"/>
      <c r="E147" s="536"/>
      <c r="F147" s="536"/>
      <c r="G147" s="536"/>
      <c r="H147" s="82"/>
      <c r="I147" s="82"/>
      <c r="J147" s="82"/>
      <c r="K147" s="82"/>
      <c r="L147" s="82"/>
      <c r="M147" s="82"/>
      <c r="N147" s="82"/>
      <c r="O147" s="82"/>
      <c r="P147" s="817"/>
      <c r="Q147" s="87"/>
    </row>
    <row r="148" spans="1:17" s="940" customFormat="1" ht="15.75">
      <c r="A148" s="213"/>
      <c r="B148" s="82"/>
      <c r="C148" s="536"/>
      <c r="D148" s="536"/>
      <c r="E148" s="536"/>
      <c r="F148" s="536"/>
      <c r="G148" s="536"/>
      <c r="H148" s="82"/>
      <c r="I148" s="82"/>
      <c r="J148" s="82"/>
      <c r="K148" s="82"/>
      <c r="L148" s="82"/>
      <c r="M148" s="82"/>
      <c r="N148" s="82"/>
      <c r="O148" s="82"/>
      <c r="P148" s="817"/>
      <c r="Q148" s="87"/>
    </row>
    <row r="149" spans="1:17" s="940" customFormat="1" ht="15.75">
      <c r="A149" s="213"/>
      <c r="B149" s="82"/>
      <c r="C149" s="536"/>
      <c r="D149" s="536"/>
      <c r="E149" s="536"/>
      <c r="F149" s="536"/>
      <c r="G149" s="536"/>
      <c r="H149" s="82"/>
      <c r="I149" s="82"/>
      <c r="J149" s="82"/>
      <c r="K149" s="82"/>
      <c r="L149" s="82"/>
      <c r="M149" s="82"/>
      <c r="N149" s="82"/>
      <c r="O149" s="82"/>
      <c r="P149" s="817"/>
      <c r="Q149" s="87"/>
    </row>
    <row r="150" spans="1:17" s="940" customFormat="1" ht="15.75">
      <c r="A150" s="213"/>
      <c r="B150" s="82"/>
      <c r="C150" s="536"/>
      <c r="D150" s="536"/>
      <c r="E150" s="536"/>
      <c r="F150" s="536"/>
      <c r="G150" s="536"/>
      <c r="H150" s="82"/>
      <c r="I150" s="82"/>
      <c r="J150" s="82"/>
      <c r="K150" s="82"/>
      <c r="L150" s="82"/>
      <c r="M150" s="82"/>
      <c r="N150" s="82"/>
      <c r="O150" s="82"/>
      <c r="P150" s="817"/>
      <c r="Q150" s="87"/>
    </row>
    <row r="151" spans="1:17" s="940" customFormat="1" ht="15.75">
      <c r="A151" s="213"/>
      <c r="B151" s="82"/>
      <c r="C151" s="536"/>
      <c r="D151" s="536"/>
      <c r="E151" s="536"/>
      <c r="F151" s="536"/>
      <c r="G151" s="536"/>
      <c r="H151" s="82"/>
      <c r="I151" s="82"/>
      <c r="J151" s="82"/>
      <c r="K151" s="82"/>
      <c r="L151" s="82"/>
      <c r="M151" s="82"/>
      <c r="N151" s="82"/>
      <c r="O151" s="82"/>
      <c r="P151" s="817"/>
      <c r="Q151" s="87"/>
    </row>
    <row r="152" spans="1:17" s="940" customFormat="1" ht="15.75">
      <c r="A152" s="213"/>
      <c r="B152" s="82"/>
      <c r="C152" s="536"/>
      <c r="D152" s="536"/>
      <c r="E152" s="536"/>
      <c r="F152" s="536"/>
      <c r="G152" s="536"/>
      <c r="H152" s="82"/>
      <c r="I152" s="82"/>
      <c r="J152" s="82"/>
      <c r="K152" s="82"/>
      <c r="L152" s="82"/>
      <c r="M152" s="82"/>
      <c r="N152" s="82"/>
      <c r="O152" s="82"/>
      <c r="P152" s="817"/>
      <c r="Q152" s="87"/>
    </row>
    <row r="153" spans="1:17" s="940" customFormat="1" ht="15.75">
      <c r="A153" s="213"/>
      <c r="B153" s="82"/>
      <c r="C153" s="536"/>
      <c r="D153" s="536"/>
      <c r="E153" s="536"/>
      <c r="F153" s="536"/>
      <c r="G153" s="536"/>
      <c r="H153" s="82"/>
      <c r="I153" s="82"/>
      <c r="J153" s="82"/>
      <c r="K153" s="82"/>
      <c r="L153" s="82"/>
      <c r="M153" s="82"/>
      <c r="N153" s="82"/>
      <c r="O153" s="82"/>
      <c r="P153" s="817"/>
      <c r="Q153" s="87"/>
    </row>
    <row r="154" spans="1:17" s="940" customFormat="1" ht="15.75">
      <c r="A154" s="213"/>
      <c r="B154" s="82"/>
      <c r="C154" s="536"/>
      <c r="D154" s="536"/>
      <c r="E154" s="536"/>
      <c r="F154" s="536"/>
      <c r="G154" s="536"/>
      <c r="H154" s="82"/>
      <c r="I154" s="82"/>
      <c r="J154" s="82"/>
      <c r="K154" s="82"/>
      <c r="L154" s="82"/>
      <c r="M154" s="82"/>
      <c r="N154" s="82"/>
      <c r="O154" s="82"/>
      <c r="P154" s="817"/>
      <c r="Q154" s="87"/>
    </row>
    <row r="155" spans="1:17" s="940" customFormat="1" ht="15.75">
      <c r="A155" s="213"/>
      <c r="B155" s="82"/>
      <c r="C155" s="536"/>
      <c r="D155" s="536"/>
      <c r="E155" s="536"/>
      <c r="F155" s="536"/>
      <c r="G155" s="536"/>
      <c r="H155" s="82"/>
      <c r="I155" s="82"/>
      <c r="J155" s="82"/>
      <c r="K155" s="82"/>
      <c r="L155" s="82"/>
      <c r="M155" s="82"/>
      <c r="N155" s="82"/>
      <c r="O155" s="82"/>
      <c r="P155" s="817"/>
      <c r="Q155" s="87"/>
    </row>
    <row r="156" spans="1:17" s="940" customFormat="1" ht="15.75">
      <c r="A156" s="213"/>
      <c r="B156" s="82"/>
      <c r="C156" s="536"/>
      <c r="D156" s="536"/>
      <c r="E156" s="536"/>
      <c r="F156" s="536"/>
      <c r="G156" s="536"/>
      <c r="H156" s="82"/>
      <c r="I156" s="82"/>
      <c r="J156" s="82"/>
      <c r="K156" s="82"/>
      <c r="L156" s="82"/>
      <c r="M156" s="82"/>
      <c r="N156" s="82"/>
      <c r="O156" s="82"/>
      <c r="P156" s="817"/>
      <c r="Q156" s="87"/>
    </row>
    <row r="157" spans="1:17" s="940" customFormat="1" ht="15.75">
      <c r="A157" s="213"/>
      <c r="B157" s="82"/>
      <c r="C157" s="536"/>
      <c r="D157" s="536"/>
      <c r="E157" s="536"/>
      <c r="F157" s="536"/>
      <c r="G157" s="536"/>
      <c r="H157" s="82"/>
      <c r="I157" s="82"/>
      <c r="J157" s="82"/>
      <c r="K157" s="82"/>
      <c r="L157" s="82"/>
      <c r="M157" s="82"/>
      <c r="N157" s="82"/>
      <c r="O157" s="82"/>
      <c r="P157" s="817"/>
      <c r="Q157" s="87"/>
    </row>
    <row r="158" spans="1:17" s="940" customFormat="1" ht="15.75">
      <c r="A158" s="213"/>
      <c r="B158" s="82"/>
      <c r="C158" s="536"/>
      <c r="D158" s="536"/>
      <c r="E158" s="536"/>
      <c r="F158" s="536"/>
      <c r="G158" s="536"/>
      <c r="H158" s="82"/>
      <c r="I158" s="82"/>
      <c r="J158" s="82"/>
      <c r="K158" s="82"/>
      <c r="L158" s="82"/>
      <c r="M158" s="82"/>
      <c r="N158" s="82"/>
      <c r="O158" s="82"/>
      <c r="P158" s="817"/>
      <c r="Q158" s="87"/>
    </row>
    <row r="159" spans="1:17" s="940" customFormat="1" ht="15.75">
      <c r="A159" s="213"/>
      <c r="B159" s="82"/>
      <c r="C159" s="536"/>
      <c r="D159" s="536"/>
      <c r="E159" s="536"/>
      <c r="F159" s="536"/>
      <c r="G159" s="536"/>
      <c r="H159" s="82"/>
      <c r="I159" s="82"/>
      <c r="J159" s="82"/>
      <c r="K159" s="82"/>
      <c r="L159" s="82"/>
      <c r="M159" s="82"/>
      <c r="N159" s="82"/>
      <c r="O159" s="82"/>
      <c r="P159" s="817"/>
      <c r="Q159" s="87"/>
    </row>
    <row r="160" spans="1:17" s="940" customFormat="1" ht="15.75">
      <c r="A160" s="213"/>
      <c r="B160" s="82"/>
      <c r="C160" s="536"/>
      <c r="D160" s="536"/>
      <c r="E160" s="536"/>
      <c r="F160" s="536"/>
      <c r="G160" s="536"/>
      <c r="H160" s="82"/>
      <c r="I160" s="82"/>
      <c r="J160" s="82"/>
      <c r="K160" s="82"/>
      <c r="L160" s="82"/>
      <c r="M160" s="82"/>
      <c r="N160" s="82"/>
      <c r="O160" s="82"/>
      <c r="P160" s="817"/>
      <c r="Q160" s="87"/>
    </row>
    <row r="161" spans="1:17" s="940" customFormat="1" ht="15.75">
      <c r="A161" s="213"/>
      <c r="B161" s="82"/>
      <c r="C161" s="536"/>
      <c r="D161" s="536"/>
      <c r="E161" s="536"/>
      <c r="F161" s="536"/>
      <c r="G161" s="536"/>
      <c r="H161" s="82"/>
      <c r="I161" s="82"/>
      <c r="J161" s="82"/>
      <c r="K161" s="82"/>
      <c r="L161" s="82"/>
      <c r="M161" s="82"/>
      <c r="N161" s="82"/>
      <c r="O161" s="82"/>
      <c r="P161" s="817"/>
      <c r="Q161" s="87"/>
    </row>
    <row r="162" spans="1:17" s="940" customFormat="1" ht="15.75">
      <c r="A162" s="213"/>
      <c r="B162" s="82"/>
      <c r="C162" s="536"/>
      <c r="D162" s="536"/>
      <c r="E162" s="536"/>
      <c r="F162" s="536"/>
      <c r="G162" s="536"/>
      <c r="H162" s="82"/>
      <c r="I162" s="82"/>
      <c r="J162" s="82"/>
      <c r="K162" s="82"/>
      <c r="L162" s="82"/>
      <c r="M162" s="82"/>
      <c r="N162" s="82"/>
      <c r="O162" s="82"/>
      <c r="P162" s="817"/>
      <c r="Q162" s="87"/>
    </row>
    <row r="163" spans="1:17" s="940" customFormat="1" ht="15.75">
      <c r="A163" s="213"/>
      <c r="B163" s="82"/>
      <c r="C163" s="536"/>
      <c r="D163" s="536"/>
      <c r="E163" s="536"/>
      <c r="F163" s="536"/>
      <c r="G163" s="536"/>
      <c r="H163" s="82"/>
      <c r="I163" s="82"/>
      <c r="J163" s="82"/>
      <c r="K163" s="82"/>
      <c r="L163" s="82"/>
      <c r="M163" s="82"/>
      <c r="N163" s="82"/>
      <c r="O163" s="82"/>
      <c r="P163" s="817"/>
      <c r="Q163" s="87"/>
    </row>
    <row r="164" spans="1:17" s="940" customFormat="1" ht="15.75">
      <c r="A164" s="213"/>
      <c r="B164" s="82"/>
      <c r="C164" s="536"/>
      <c r="D164" s="536"/>
      <c r="E164" s="536"/>
      <c r="F164" s="536"/>
      <c r="G164" s="536"/>
      <c r="H164" s="82"/>
      <c r="I164" s="82"/>
      <c r="J164" s="82"/>
      <c r="K164" s="82"/>
      <c r="L164" s="82"/>
      <c r="M164" s="82"/>
      <c r="N164" s="82"/>
      <c r="O164" s="82"/>
      <c r="P164" s="817"/>
      <c r="Q164" s="87"/>
    </row>
    <row r="165" spans="1:17" s="940" customFormat="1" ht="15.75">
      <c r="A165" s="213"/>
      <c r="B165" s="82"/>
      <c r="C165" s="536"/>
      <c r="D165" s="536"/>
      <c r="E165" s="536"/>
      <c r="F165" s="536"/>
      <c r="G165" s="536"/>
      <c r="H165" s="82"/>
      <c r="I165" s="82"/>
      <c r="J165" s="82"/>
      <c r="K165" s="82"/>
      <c r="L165" s="82"/>
      <c r="M165" s="82"/>
      <c r="N165" s="82"/>
      <c r="O165" s="82"/>
      <c r="P165" s="817"/>
      <c r="Q165" s="87"/>
    </row>
    <row r="166" spans="1:17" s="940" customFormat="1" ht="15.75">
      <c r="A166" s="213"/>
      <c r="B166" s="82"/>
      <c r="C166" s="536"/>
      <c r="D166" s="536"/>
      <c r="E166" s="536"/>
      <c r="F166" s="536"/>
      <c r="G166" s="536"/>
      <c r="H166" s="82"/>
      <c r="I166" s="82"/>
      <c r="J166" s="82"/>
      <c r="K166" s="82"/>
      <c r="L166" s="82"/>
      <c r="M166" s="82"/>
      <c r="N166" s="82"/>
      <c r="O166" s="82"/>
      <c r="P166" s="817"/>
      <c r="Q166" s="87"/>
    </row>
    <row r="167" spans="1:17" s="940" customFormat="1" ht="15.75">
      <c r="A167" s="213"/>
      <c r="B167" s="82"/>
      <c r="C167" s="536"/>
      <c r="D167" s="536"/>
      <c r="E167" s="536"/>
      <c r="F167" s="536"/>
      <c r="G167" s="536"/>
      <c r="H167" s="82"/>
      <c r="I167" s="82"/>
      <c r="J167" s="82"/>
      <c r="K167" s="82"/>
      <c r="L167" s="82"/>
      <c r="M167" s="82"/>
      <c r="N167" s="82"/>
      <c r="O167" s="82"/>
      <c r="P167" s="817"/>
      <c r="Q167" s="87"/>
    </row>
    <row r="168" spans="1:17" s="940" customFormat="1" ht="15.75">
      <c r="A168" s="213"/>
      <c r="B168" s="82"/>
      <c r="C168" s="536"/>
      <c r="D168" s="536"/>
      <c r="E168" s="536"/>
      <c r="F168" s="536"/>
      <c r="G168" s="536"/>
      <c r="H168" s="82"/>
      <c r="I168" s="82"/>
      <c r="J168" s="82"/>
      <c r="K168" s="82"/>
      <c r="L168" s="82"/>
      <c r="M168" s="82"/>
      <c r="N168" s="82"/>
      <c r="O168" s="82"/>
      <c r="P168" s="817"/>
      <c r="Q168" s="87"/>
    </row>
    <row r="169" spans="1:17" s="940" customFormat="1" ht="15.75">
      <c r="A169" s="213"/>
      <c r="B169" s="82"/>
      <c r="C169" s="536"/>
      <c r="D169" s="536"/>
      <c r="E169" s="536"/>
      <c r="F169" s="536"/>
      <c r="G169" s="536"/>
      <c r="H169" s="82"/>
      <c r="I169" s="82"/>
      <c r="J169" s="82"/>
      <c r="K169" s="82"/>
      <c r="L169" s="82"/>
      <c r="M169" s="82"/>
      <c r="N169" s="82"/>
      <c r="O169" s="82"/>
      <c r="P169" s="817"/>
      <c r="Q169" s="87"/>
    </row>
    <row r="170" spans="1:17" s="940" customFormat="1" ht="15.75">
      <c r="A170" s="213"/>
      <c r="B170" s="82"/>
      <c r="C170" s="536"/>
      <c r="D170" s="536"/>
      <c r="E170" s="536"/>
      <c r="F170" s="536"/>
      <c r="G170" s="536"/>
      <c r="H170" s="82"/>
      <c r="I170" s="82"/>
      <c r="J170" s="82"/>
      <c r="K170" s="82"/>
      <c r="L170" s="82"/>
      <c r="M170" s="82"/>
      <c r="N170" s="82"/>
      <c r="O170" s="82"/>
      <c r="P170" s="817"/>
      <c r="Q170" s="87"/>
    </row>
    <row r="171" spans="1:17" s="940" customFormat="1" ht="15.75">
      <c r="A171" s="213"/>
      <c r="B171" s="82"/>
      <c r="C171" s="536"/>
      <c r="D171" s="536"/>
      <c r="E171" s="536"/>
      <c r="F171" s="536"/>
      <c r="G171" s="536"/>
      <c r="H171" s="82"/>
      <c r="I171" s="82"/>
      <c r="J171" s="82"/>
      <c r="K171" s="82"/>
      <c r="L171" s="82"/>
      <c r="M171" s="82"/>
      <c r="N171" s="82"/>
      <c r="O171" s="82"/>
      <c r="P171" s="817"/>
      <c r="Q171" s="87"/>
    </row>
    <row r="172" spans="1:17" s="940" customFormat="1" ht="15.75">
      <c r="A172" s="213"/>
      <c r="B172" s="82"/>
      <c r="C172" s="536"/>
      <c r="D172" s="536"/>
      <c r="E172" s="536"/>
      <c r="F172" s="536"/>
      <c r="G172" s="536"/>
      <c r="H172" s="82"/>
      <c r="I172" s="82"/>
      <c r="J172" s="82"/>
      <c r="K172" s="82"/>
      <c r="L172" s="82"/>
      <c r="M172" s="82"/>
      <c r="N172" s="82"/>
      <c r="O172" s="82"/>
      <c r="P172" s="817"/>
      <c r="Q172" s="87"/>
    </row>
    <row r="173" spans="1:17" s="940" customFormat="1" ht="15.75">
      <c r="A173" s="213"/>
      <c r="B173" s="82"/>
      <c r="C173" s="536"/>
      <c r="D173" s="536"/>
      <c r="E173" s="536"/>
      <c r="F173" s="536"/>
      <c r="G173" s="536"/>
      <c r="H173" s="82"/>
      <c r="I173" s="82"/>
      <c r="J173" s="82"/>
      <c r="K173" s="82"/>
      <c r="L173" s="82"/>
      <c r="M173" s="82"/>
      <c r="N173" s="82"/>
      <c r="O173" s="82"/>
      <c r="P173" s="817"/>
      <c r="Q173" s="87"/>
    </row>
    <row r="174" spans="1:17" s="940" customFormat="1" ht="15.75">
      <c r="A174" s="213"/>
      <c r="B174" s="82"/>
      <c r="C174" s="536"/>
      <c r="D174" s="536"/>
      <c r="E174" s="536"/>
      <c r="F174" s="536"/>
      <c r="G174" s="536"/>
      <c r="H174" s="82"/>
      <c r="I174" s="82"/>
      <c r="J174" s="82"/>
      <c r="K174" s="82"/>
      <c r="L174" s="82"/>
      <c r="M174" s="82"/>
      <c r="N174" s="82"/>
      <c r="O174" s="82"/>
      <c r="P174" s="817"/>
      <c r="Q174" s="87"/>
    </row>
    <row r="175" spans="1:17" s="940" customFormat="1" ht="15.75">
      <c r="A175" s="213"/>
      <c r="B175" s="82"/>
      <c r="C175" s="536"/>
      <c r="D175" s="536"/>
      <c r="E175" s="536"/>
      <c r="F175" s="536"/>
      <c r="G175" s="536"/>
      <c r="H175" s="82"/>
      <c r="I175" s="82"/>
      <c r="J175" s="82"/>
      <c r="K175" s="82"/>
      <c r="L175" s="82"/>
      <c r="M175" s="82"/>
      <c r="N175" s="82"/>
      <c r="O175" s="82"/>
      <c r="P175" s="817"/>
      <c r="Q175" s="87"/>
    </row>
    <row r="176" spans="1:17" s="940" customFormat="1" ht="15.75">
      <c r="A176" s="213"/>
      <c r="B176" s="82"/>
      <c r="C176" s="536"/>
      <c r="D176" s="536"/>
      <c r="E176" s="536"/>
      <c r="F176" s="536"/>
      <c r="G176" s="536"/>
      <c r="H176" s="82"/>
      <c r="I176" s="82"/>
      <c r="J176" s="82"/>
      <c r="K176" s="82"/>
      <c r="L176" s="82"/>
      <c r="M176" s="82"/>
      <c r="N176" s="82"/>
      <c r="O176" s="82"/>
      <c r="P176" s="817"/>
      <c r="Q176" s="87"/>
    </row>
    <row r="177" spans="1:17" s="940" customFormat="1" ht="15.75">
      <c r="A177" s="213"/>
      <c r="B177" s="82"/>
      <c r="C177" s="536"/>
      <c r="D177" s="536"/>
      <c r="E177" s="536"/>
      <c r="F177" s="536"/>
      <c r="G177" s="536"/>
      <c r="H177" s="82"/>
      <c r="I177" s="82"/>
      <c r="J177" s="82"/>
      <c r="K177" s="82"/>
      <c r="L177" s="82"/>
      <c r="M177" s="82"/>
      <c r="N177" s="82"/>
      <c r="O177" s="82"/>
      <c r="P177" s="817"/>
      <c r="Q177" s="87"/>
    </row>
    <row r="178" spans="1:17" s="940" customFormat="1" ht="15.75">
      <c r="A178" s="213"/>
      <c r="B178" s="82"/>
      <c r="C178" s="536"/>
      <c r="D178" s="536"/>
      <c r="E178" s="536"/>
      <c r="F178" s="536"/>
      <c r="G178" s="536"/>
      <c r="H178" s="82"/>
      <c r="I178" s="82"/>
      <c r="J178" s="82"/>
      <c r="K178" s="82"/>
      <c r="L178" s="82"/>
      <c r="M178" s="82"/>
      <c r="N178" s="82"/>
      <c r="O178" s="82"/>
      <c r="P178" s="817"/>
      <c r="Q178" s="87"/>
    </row>
    <row r="179" spans="1:17" s="940" customFormat="1" ht="15.75">
      <c r="A179" s="213"/>
      <c r="B179" s="82"/>
      <c r="C179" s="536"/>
      <c r="D179" s="536"/>
      <c r="E179" s="536"/>
      <c r="F179" s="536"/>
      <c r="G179" s="536"/>
      <c r="H179" s="82"/>
      <c r="I179" s="82"/>
      <c r="J179" s="82"/>
      <c r="K179" s="82"/>
      <c r="L179" s="82"/>
      <c r="M179" s="82"/>
      <c r="N179" s="82"/>
      <c r="O179" s="82"/>
      <c r="P179" s="817"/>
      <c r="Q179" s="87"/>
    </row>
    <row r="180" spans="1:17" s="940" customFormat="1" ht="15.75">
      <c r="A180" s="213"/>
      <c r="B180" s="82"/>
      <c r="C180" s="536"/>
      <c r="D180" s="536"/>
      <c r="E180" s="536"/>
      <c r="F180" s="536"/>
      <c r="G180" s="536"/>
      <c r="H180" s="82"/>
      <c r="I180" s="82"/>
      <c r="J180" s="82"/>
      <c r="K180" s="82"/>
      <c r="L180" s="82"/>
      <c r="M180" s="82"/>
      <c r="N180" s="82"/>
      <c r="O180" s="82"/>
      <c r="P180" s="817"/>
      <c r="Q180" s="87"/>
    </row>
    <row r="181" spans="1:17" s="940" customFormat="1" ht="15.75">
      <c r="A181" s="213"/>
      <c r="B181" s="82"/>
      <c r="C181" s="536"/>
      <c r="D181" s="536"/>
      <c r="E181" s="536"/>
      <c r="F181" s="536"/>
      <c r="G181" s="536"/>
      <c r="H181" s="82"/>
      <c r="I181" s="82"/>
      <c r="J181" s="82"/>
      <c r="K181" s="82"/>
      <c r="L181" s="82"/>
      <c r="M181" s="82"/>
      <c r="N181" s="82"/>
      <c r="O181" s="82"/>
      <c r="P181" s="817"/>
      <c r="Q181" s="87"/>
    </row>
    <row r="182" spans="1:17" s="940" customFormat="1" ht="15.75">
      <c r="A182" s="213"/>
      <c r="B182" s="82"/>
      <c r="C182" s="536"/>
      <c r="D182" s="536"/>
      <c r="E182" s="536"/>
      <c r="F182" s="536"/>
      <c r="G182" s="536"/>
      <c r="H182" s="82"/>
      <c r="I182" s="82"/>
      <c r="J182" s="82"/>
      <c r="K182" s="82"/>
      <c r="L182" s="82"/>
      <c r="M182" s="82"/>
      <c r="N182" s="82"/>
      <c r="O182" s="82"/>
      <c r="P182" s="817"/>
      <c r="Q182" s="87"/>
    </row>
    <row r="183" spans="1:17" s="940" customFormat="1" ht="15.75">
      <c r="A183" s="213"/>
      <c r="B183" s="82"/>
      <c r="C183" s="536"/>
      <c r="D183" s="536"/>
      <c r="E183" s="536"/>
      <c r="F183" s="536"/>
      <c r="G183" s="536"/>
      <c r="H183" s="82"/>
      <c r="I183" s="82"/>
      <c r="J183" s="82"/>
      <c r="K183" s="82"/>
      <c r="L183" s="82"/>
      <c r="M183" s="82"/>
      <c r="N183" s="82"/>
      <c r="O183" s="82"/>
      <c r="P183" s="817"/>
      <c r="Q183" s="87"/>
    </row>
    <row r="184" spans="1:17" s="940" customFormat="1" ht="15.75">
      <c r="A184" s="213"/>
      <c r="B184" s="82"/>
      <c r="C184" s="536"/>
      <c r="D184" s="536"/>
      <c r="E184" s="536"/>
      <c r="F184" s="536"/>
      <c r="G184" s="536"/>
      <c r="H184" s="82"/>
      <c r="I184" s="82"/>
      <c r="J184" s="82"/>
      <c r="K184" s="82"/>
      <c r="L184" s="82"/>
      <c r="M184" s="82"/>
      <c r="N184" s="82"/>
      <c r="O184" s="82"/>
      <c r="P184" s="817"/>
      <c r="Q184" s="87"/>
    </row>
    <row r="185" spans="1:17" s="940" customFormat="1" ht="15.75">
      <c r="A185" s="213"/>
      <c r="B185" s="82"/>
      <c r="C185" s="536"/>
      <c r="D185" s="536"/>
      <c r="E185" s="536"/>
      <c r="F185" s="536"/>
      <c r="G185" s="536"/>
      <c r="H185" s="82"/>
      <c r="I185" s="82"/>
      <c r="J185" s="82"/>
      <c r="K185" s="82"/>
      <c r="L185" s="82"/>
      <c r="M185" s="82"/>
      <c r="N185" s="82"/>
      <c r="O185" s="82"/>
      <c r="P185" s="817"/>
      <c r="Q185" s="87"/>
    </row>
    <row r="186" spans="1:17" s="940" customFormat="1" ht="15.75">
      <c r="A186" s="213"/>
      <c r="B186" s="82"/>
      <c r="C186" s="536"/>
      <c r="D186" s="536"/>
      <c r="E186" s="536"/>
      <c r="F186" s="536"/>
      <c r="G186" s="536"/>
      <c r="H186" s="82"/>
      <c r="I186" s="82"/>
      <c r="J186" s="82"/>
      <c r="K186" s="82"/>
      <c r="L186" s="82"/>
      <c r="M186" s="82"/>
      <c r="N186" s="82"/>
      <c r="O186" s="82"/>
      <c r="P186" s="817"/>
      <c r="Q186" s="87"/>
    </row>
    <row r="187" spans="1:17" s="940" customFormat="1" ht="15.75">
      <c r="A187" s="213"/>
      <c r="B187" s="82"/>
      <c r="C187" s="536"/>
      <c r="D187" s="536"/>
      <c r="E187" s="536"/>
      <c r="F187" s="536"/>
      <c r="G187" s="536"/>
      <c r="H187" s="82"/>
      <c r="I187" s="82"/>
      <c r="J187" s="82"/>
      <c r="K187" s="82"/>
      <c r="L187" s="82"/>
      <c r="M187" s="82"/>
      <c r="N187" s="82"/>
      <c r="O187" s="82"/>
      <c r="P187" s="817"/>
      <c r="Q187" s="87"/>
    </row>
    <row r="188" spans="1:17" s="940" customFormat="1" ht="15.75">
      <c r="A188" s="213"/>
      <c r="B188" s="82"/>
      <c r="C188" s="536"/>
      <c r="D188" s="536"/>
      <c r="E188" s="536"/>
      <c r="F188" s="536"/>
      <c r="G188" s="536"/>
      <c r="H188" s="82"/>
      <c r="I188" s="82"/>
      <c r="J188" s="82"/>
      <c r="K188" s="82"/>
      <c r="L188" s="82"/>
      <c r="M188" s="82"/>
      <c r="N188" s="82"/>
      <c r="O188" s="82"/>
      <c r="P188" s="817"/>
      <c r="Q188" s="87"/>
    </row>
    <row r="189" spans="1:17" s="940" customFormat="1" ht="15.75">
      <c r="A189" s="213"/>
      <c r="B189" s="82"/>
      <c r="C189" s="536"/>
      <c r="D189" s="536"/>
      <c r="E189" s="536"/>
      <c r="F189" s="536"/>
      <c r="G189" s="536"/>
      <c r="H189" s="82"/>
      <c r="I189" s="82"/>
      <c r="J189" s="82"/>
      <c r="K189" s="82"/>
      <c r="L189" s="82"/>
      <c r="M189" s="82"/>
      <c r="N189" s="82"/>
      <c r="O189" s="82"/>
      <c r="P189" s="817"/>
      <c r="Q189" s="87"/>
    </row>
    <row r="190" spans="1:17" s="940" customFormat="1" ht="15.75">
      <c r="A190" s="213"/>
      <c r="B190" s="82"/>
      <c r="C190" s="536"/>
      <c r="D190" s="536"/>
      <c r="E190" s="536"/>
      <c r="F190" s="536"/>
      <c r="G190" s="536"/>
      <c r="H190" s="82"/>
      <c r="I190" s="82"/>
      <c r="J190" s="82"/>
      <c r="K190" s="82"/>
      <c r="L190" s="82"/>
      <c r="M190" s="82"/>
      <c r="N190" s="82"/>
      <c r="O190" s="82"/>
      <c r="P190" s="817"/>
      <c r="Q190" s="87"/>
    </row>
    <row r="191" spans="1:17" s="940" customFormat="1" ht="15.75">
      <c r="A191" s="213"/>
      <c r="B191" s="82"/>
      <c r="C191" s="536"/>
      <c r="D191" s="536"/>
      <c r="E191" s="536"/>
      <c r="F191" s="536"/>
      <c r="G191" s="536"/>
      <c r="H191" s="82"/>
      <c r="I191" s="82"/>
      <c r="J191" s="82"/>
      <c r="K191" s="82"/>
      <c r="L191" s="82"/>
      <c r="M191" s="82"/>
      <c r="N191" s="82"/>
      <c r="O191" s="82"/>
      <c r="P191" s="817"/>
      <c r="Q191" s="87"/>
    </row>
    <row r="192" spans="1:17" s="940" customFormat="1" ht="15.75">
      <c r="A192" s="81"/>
      <c r="B192" s="82"/>
      <c r="C192" s="536"/>
      <c r="D192" s="536"/>
      <c r="E192" s="536"/>
      <c r="F192" s="536"/>
      <c r="G192" s="536"/>
      <c r="H192" s="82"/>
      <c r="I192" s="82"/>
      <c r="J192" s="82"/>
      <c r="K192" s="82"/>
      <c r="L192" s="82"/>
      <c r="M192" s="82"/>
      <c r="N192" s="82"/>
      <c r="O192" s="82"/>
      <c r="P192" s="817"/>
      <c r="Q192" s="87"/>
    </row>
    <row r="193" spans="1:18" ht="15.75">
      <c r="A193" s="81"/>
      <c r="C193" s="536"/>
      <c r="D193" s="536"/>
      <c r="E193" s="536"/>
      <c r="F193" s="536"/>
      <c r="G193" s="536"/>
      <c r="R193" s="940"/>
    </row>
    <row r="194" spans="1:18" ht="15.75">
      <c r="A194" s="81"/>
      <c r="C194" s="536"/>
      <c r="D194" s="536"/>
      <c r="E194" s="536"/>
      <c r="F194" s="536"/>
      <c r="G194" s="536"/>
      <c r="R194" s="940"/>
    </row>
    <row r="195" spans="1:18" ht="15.75">
      <c r="A195" s="81"/>
      <c r="C195" s="536"/>
      <c r="D195" s="536"/>
      <c r="E195" s="536"/>
      <c r="F195" s="536"/>
      <c r="G195" s="536"/>
      <c r="R195" s="940"/>
    </row>
    <row r="196" spans="1:18" ht="15.75">
      <c r="A196" s="81"/>
      <c r="C196" s="536"/>
      <c r="D196" s="536"/>
      <c r="E196" s="536"/>
      <c r="F196" s="536"/>
      <c r="G196" s="536"/>
      <c r="R196" s="940"/>
    </row>
    <row r="197" spans="1:18" ht="15.75">
      <c r="A197" s="81"/>
      <c r="C197" s="536"/>
      <c r="D197" s="536"/>
      <c r="E197" s="536"/>
      <c r="F197" s="536"/>
      <c r="G197" s="536"/>
      <c r="R197" s="940"/>
    </row>
    <row r="198" spans="1:18" ht="15.75">
      <c r="A198" s="81"/>
      <c r="C198" s="536"/>
      <c r="D198" s="536"/>
      <c r="E198" s="536"/>
      <c r="F198" s="536"/>
      <c r="G198" s="536"/>
      <c r="R198" s="940"/>
    </row>
    <row r="199" spans="1:18" ht="15.75">
      <c r="A199" s="81"/>
      <c r="C199" s="536"/>
      <c r="D199" s="536"/>
      <c r="E199" s="536"/>
      <c r="F199" s="536"/>
      <c r="G199" s="536"/>
      <c r="R199" s="940"/>
    </row>
    <row r="200" spans="1:18" ht="15.75">
      <c r="A200" s="81"/>
      <c r="C200" s="536"/>
      <c r="D200" s="536"/>
      <c r="E200" s="536"/>
      <c r="F200" s="536"/>
      <c r="G200" s="536"/>
      <c r="R200" s="940"/>
    </row>
    <row r="201" spans="1:18" ht="15.75">
      <c r="A201" s="81"/>
      <c r="C201" s="536"/>
      <c r="D201" s="536"/>
      <c r="E201" s="536"/>
      <c r="F201" s="536"/>
      <c r="G201" s="536"/>
    </row>
    <row r="202" spans="1:18" ht="15.75">
      <c r="A202" s="81"/>
      <c r="C202" s="536"/>
      <c r="D202" s="536"/>
      <c r="E202" s="536"/>
      <c r="F202" s="536"/>
      <c r="G202" s="536"/>
    </row>
    <row r="203" spans="1:18" ht="15.75">
      <c r="A203" s="81"/>
      <c r="C203" s="536"/>
      <c r="D203" s="536"/>
      <c r="E203" s="536"/>
      <c r="F203" s="536"/>
      <c r="G203" s="536"/>
    </row>
    <row r="204" spans="1:18" ht="15.75">
      <c r="A204" s="81"/>
      <c r="C204" s="536"/>
      <c r="D204" s="536"/>
      <c r="E204" s="536"/>
      <c r="F204" s="536"/>
      <c r="G204" s="536"/>
    </row>
    <row r="205" spans="1:18" ht="15.75">
      <c r="A205" s="81"/>
      <c r="C205" s="536"/>
      <c r="D205" s="536"/>
      <c r="E205" s="536"/>
      <c r="F205" s="536"/>
      <c r="G205" s="536"/>
    </row>
    <row r="206" spans="1:18" ht="15.75">
      <c r="A206" s="81"/>
      <c r="C206" s="536"/>
      <c r="D206" s="536"/>
      <c r="E206" s="536"/>
      <c r="F206" s="536"/>
      <c r="G206" s="536"/>
    </row>
    <row r="207" spans="1:18" ht="15.75">
      <c r="A207" s="81"/>
      <c r="C207" s="536"/>
      <c r="D207" s="536"/>
      <c r="E207" s="536"/>
      <c r="F207" s="536"/>
      <c r="G207" s="536"/>
    </row>
    <row r="208" spans="1:18" ht="15.75">
      <c r="A208" s="81"/>
      <c r="C208" s="536"/>
      <c r="D208" s="536"/>
      <c r="E208" s="536"/>
      <c r="F208" s="536"/>
      <c r="G208" s="536"/>
    </row>
    <row r="209" spans="1:7" ht="15.75">
      <c r="A209" s="81"/>
      <c r="C209" s="536"/>
      <c r="D209" s="536"/>
      <c r="E209" s="536"/>
      <c r="F209" s="536"/>
      <c r="G209" s="536"/>
    </row>
    <row r="210" spans="1:7" ht="15.75">
      <c r="A210" s="81"/>
      <c r="C210" s="536"/>
      <c r="D210" s="536"/>
      <c r="E210" s="536"/>
      <c r="F210" s="536"/>
      <c r="G210" s="536"/>
    </row>
    <row r="211" spans="1:7" ht="15.75">
      <c r="A211" s="81"/>
      <c r="C211" s="536"/>
      <c r="D211" s="536"/>
      <c r="E211" s="536"/>
      <c r="F211" s="536"/>
      <c r="G211" s="536"/>
    </row>
    <row r="212" spans="1:7" ht="15.75">
      <c r="A212" s="81"/>
      <c r="C212" s="536"/>
      <c r="D212" s="536"/>
      <c r="E212" s="536"/>
      <c r="F212" s="536"/>
      <c r="G212" s="536"/>
    </row>
    <row r="213" spans="1:7" ht="15.75">
      <c r="A213" s="81"/>
      <c r="C213" s="536"/>
      <c r="D213" s="536"/>
      <c r="E213" s="536"/>
      <c r="F213" s="536"/>
      <c r="G213" s="536"/>
    </row>
    <row r="214" spans="1:7" ht="15.75">
      <c r="A214" s="81"/>
      <c r="C214" s="536"/>
      <c r="D214" s="536"/>
      <c r="E214" s="536"/>
      <c r="F214" s="536"/>
      <c r="G214" s="536"/>
    </row>
    <row r="215" spans="1:7" ht="15.75">
      <c r="A215" s="81"/>
      <c r="C215" s="536"/>
      <c r="D215" s="536"/>
      <c r="E215" s="536"/>
      <c r="F215" s="536"/>
      <c r="G215" s="536"/>
    </row>
    <row r="216" spans="1:7" ht="15.75">
      <c r="A216" s="81"/>
      <c r="C216" s="536"/>
      <c r="D216" s="536"/>
      <c r="E216" s="536"/>
      <c r="F216" s="536"/>
      <c r="G216" s="536"/>
    </row>
    <row r="217" spans="1:7" ht="15.75">
      <c r="A217" s="81"/>
      <c r="C217" s="536"/>
      <c r="D217" s="536"/>
      <c r="E217" s="536"/>
      <c r="F217" s="536"/>
      <c r="G217" s="536"/>
    </row>
    <row r="218" spans="1:7" ht="15.75">
      <c r="A218" s="81"/>
      <c r="C218" s="536"/>
      <c r="D218" s="536"/>
      <c r="E218" s="536"/>
      <c r="F218" s="536"/>
      <c r="G218" s="536"/>
    </row>
    <row r="219" spans="1:7" ht="15.75">
      <c r="A219" s="81"/>
      <c r="C219" s="536"/>
      <c r="D219" s="536"/>
      <c r="E219" s="536"/>
      <c r="F219" s="536"/>
      <c r="G219" s="536"/>
    </row>
    <row r="220" spans="1:7" ht="15.75">
      <c r="A220" s="81"/>
      <c r="C220" s="536"/>
      <c r="D220" s="536"/>
      <c r="E220" s="536"/>
      <c r="F220" s="536"/>
      <c r="G220" s="536"/>
    </row>
    <row r="221" spans="1:7" ht="15.75">
      <c r="A221" s="81"/>
      <c r="C221" s="536"/>
      <c r="D221" s="536"/>
      <c r="E221" s="536"/>
      <c r="F221" s="536"/>
      <c r="G221" s="536"/>
    </row>
    <row r="222" spans="1:7" ht="15.75">
      <c r="A222" s="81"/>
      <c r="C222" s="536"/>
      <c r="D222" s="536"/>
      <c r="E222" s="536"/>
      <c r="F222" s="536"/>
      <c r="G222" s="536"/>
    </row>
    <row r="223" spans="1:7" ht="15.75">
      <c r="A223" s="81"/>
      <c r="C223" s="536"/>
      <c r="D223" s="536"/>
      <c r="E223" s="536"/>
      <c r="F223" s="536"/>
      <c r="G223" s="536"/>
    </row>
    <row r="224" spans="1:7" ht="15.75">
      <c r="A224" s="81"/>
      <c r="C224" s="536"/>
      <c r="D224" s="536"/>
      <c r="E224" s="536"/>
      <c r="F224" s="536"/>
      <c r="G224" s="536"/>
    </row>
    <row r="225" spans="1:7" ht="15.75">
      <c r="A225" s="81"/>
      <c r="C225" s="536"/>
      <c r="D225" s="536"/>
      <c r="E225" s="536"/>
      <c r="F225" s="536"/>
      <c r="G225" s="536"/>
    </row>
    <row r="226" spans="1:7" ht="15.75">
      <c r="A226" s="81"/>
      <c r="C226" s="536"/>
      <c r="D226" s="536"/>
      <c r="E226" s="536"/>
      <c r="F226" s="536"/>
      <c r="G226" s="536"/>
    </row>
    <row r="227" spans="1:7" ht="15.75">
      <c r="A227" s="81"/>
      <c r="C227" s="536"/>
      <c r="D227" s="536"/>
      <c r="E227" s="536"/>
      <c r="F227" s="536"/>
      <c r="G227" s="536"/>
    </row>
    <row r="228" spans="1:7" ht="15.75">
      <c r="A228" s="81"/>
      <c r="C228" s="536"/>
      <c r="D228" s="536"/>
      <c r="E228" s="536"/>
      <c r="F228" s="536"/>
      <c r="G228" s="536"/>
    </row>
    <row r="229" spans="1:7" ht="15.75">
      <c r="A229" s="81"/>
      <c r="C229" s="536"/>
      <c r="D229" s="536"/>
      <c r="E229" s="536"/>
      <c r="F229" s="536"/>
      <c r="G229" s="536"/>
    </row>
    <row r="230" spans="1:7" ht="15.75">
      <c r="A230" s="81"/>
      <c r="C230" s="536"/>
      <c r="D230" s="536"/>
      <c r="E230" s="536"/>
      <c r="F230" s="536"/>
      <c r="G230" s="536"/>
    </row>
    <row r="231" spans="1:7" ht="15.75">
      <c r="A231" s="81"/>
      <c r="C231" s="536"/>
      <c r="D231" s="536"/>
      <c r="E231" s="536"/>
      <c r="F231" s="536"/>
      <c r="G231" s="536"/>
    </row>
    <row r="232" spans="1:7" ht="15.75">
      <c r="A232" s="81"/>
      <c r="C232" s="536"/>
      <c r="D232" s="536"/>
      <c r="E232" s="536"/>
      <c r="F232" s="536"/>
      <c r="G232" s="536"/>
    </row>
    <row r="233" spans="1:7" ht="15.75">
      <c r="A233" s="81"/>
      <c r="C233" s="536"/>
      <c r="D233" s="536"/>
      <c r="E233" s="536"/>
      <c r="F233" s="536"/>
      <c r="G233" s="536"/>
    </row>
    <row r="234" spans="1:7" ht="15.75">
      <c r="A234" s="81"/>
      <c r="C234" s="536"/>
      <c r="D234" s="536"/>
      <c r="E234" s="536"/>
      <c r="F234" s="536"/>
      <c r="G234" s="536"/>
    </row>
    <row r="235" spans="1:7" ht="15.75">
      <c r="A235" s="81"/>
      <c r="C235" s="536"/>
      <c r="D235" s="536"/>
      <c r="E235" s="536"/>
      <c r="F235" s="536"/>
      <c r="G235" s="536"/>
    </row>
    <row r="236" spans="1:7" ht="15.75">
      <c r="A236" s="81"/>
      <c r="C236" s="536"/>
      <c r="D236" s="536"/>
      <c r="E236" s="536"/>
      <c r="F236" s="536"/>
      <c r="G236" s="536"/>
    </row>
    <row r="237" spans="1:7" ht="15.75">
      <c r="A237" s="81"/>
      <c r="C237" s="536"/>
      <c r="D237" s="536"/>
      <c r="E237" s="536"/>
      <c r="F237" s="536"/>
      <c r="G237" s="536"/>
    </row>
    <row r="238" spans="1:7" ht="15.75">
      <c r="A238" s="81"/>
      <c r="C238" s="536"/>
      <c r="D238" s="536"/>
      <c r="E238" s="536"/>
      <c r="F238" s="536"/>
      <c r="G238" s="536"/>
    </row>
    <row r="239" spans="1:7" ht="15.75">
      <c r="A239" s="81"/>
      <c r="C239" s="536"/>
      <c r="D239" s="536"/>
      <c r="E239" s="536"/>
      <c r="F239" s="536"/>
      <c r="G239" s="536"/>
    </row>
    <row r="240" spans="1:7" ht="15.75">
      <c r="A240" s="81"/>
      <c r="C240" s="536"/>
      <c r="D240" s="536"/>
      <c r="E240" s="536"/>
      <c r="F240" s="536"/>
      <c r="G240" s="536"/>
    </row>
    <row r="241" spans="1:7" ht="15.75">
      <c r="A241" s="81"/>
      <c r="C241" s="536"/>
      <c r="D241" s="536"/>
      <c r="E241" s="536"/>
      <c r="F241" s="536"/>
      <c r="G241" s="536"/>
    </row>
    <row r="242" spans="1:7" ht="15.75">
      <c r="A242" s="81"/>
      <c r="C242" s="536"/>
      <c r="D242" s="536"/>
      <c r="E242" s="536"/>
      <c r="F242" s="536"/>
      <c r="G242" s="536"/>
    </row>
    <row r="243" spans="1:7" ht="15.75">
      <c r="A243" s="81"/>
      <c r="C243" s="536"/>
      <c r="D243" s="536"/>
      <c r="E243" s="536"/>
      <c r="F243" s="536"/>
      <c r="G243" s="536"/>
    </row>
    <row r="244" spans="1:7" ht="15.75">
      <c r="A244" s="81"/>
      <c r="C244" s="536"/>
      <c r="D244" s="536"/>
      <c r="E244" s="536"/>
      <c r="F244" s="536"/>
      <c r="G244" s="536"/>
    </row>
    <row r="245" spans="1:7" ht="15.75">
      <c r="A245" s="81"/>
      <c r="C245" s="536"/>
      <c r="D245" s="536"/>
      <c r="E245" s="536"/>
      <c r="F245" s="536"/>
      <c r="G245" s="536"/>
    </row>
    <row r="246" spans="1:7" ht="15.75">
      <c r="A246" s="81"/>
      <c r="C246" s="536"/>
      <c r="D246" s="536"/>
      <c r="E246" s="536"/>
      <c r="F246" s="536"/>
      <c r="G246" s="536"/>
    </row>
    <row r="247" spans="1:7" ht="15.75">
      <c r="A247" s="81"/>
      <c r="C247" s="536"/>
      <c r="D247" s="536"/>
      <c r="E247" s="536"/>
      <c r="F247" s="536"/>
      <c r="G247" s="536"/>
    </row>
    <row r="248" spans="1:7" ht="15.75">
      <c r="A248" s="81"/>
      <c r="C248" s="536"/>
      <c r="D248" s="536"/>
      <c r="E248" s="536"/>
      <c r="F248" s="536"/>
      <c r="G248" s="536"/>
    </row>
    <row r="249" spans="1:7" ht="15.75">
      <c r="A249" s="81"/>
      <c r="C249" s="536"/>
      <c r="D249" s="536"/>
      <c r="E249" s="536"/>
      <c r="F249" s="536"/>
      <c r="G249" s="536"/>
    </row>
    <row r="250" spans="1:7" ht="15.75">
      <c r="A250" s="81"/>
      <c r="C250" s="536"/>
      <c r="D250" s="536"/>
      <c r="E250" s="536"/>
      <c r="F250" s="536"/>
      <c r="G250" s="536"/>
    </row>
    <row r="251" spans="1:7" ht="15.75">
      <c r="A251" s="81"/>
      <c r="C251" s="536"/>
      <c r="D251" s="536"/>
      <c r="E251" s="536"/>
      <c r="F251" s="536"/>
      <c r="G251" s="536"/>
    </row>
    <row r="252" spans="1:7" ht="15.75">
      <c r="A252" s="81"/>
      <c r="C252" s="536"/>
      <c r="D252" s="536"/>
      <c r="E252" s="536"/>
      <c r="F252" s="536"/>
      <c r="G252" s="536"/>
    </row>
    <row r="253" spans="1:7" ht="15.75">
      <c r="A253" s="81"/>
      <c r="C253" s="536"/>
      <c r="D253" s="536"/>
      <c r="E253" s="536"/>
      <c r="F253" s="536"/>
      <c r="G253" s="536"/>
    </row>
    <row r="254" spans="1:7" ht="15.75">
      <c r="A254" s="81"/>
      <c r="C254" s="536"/>
      <c r="D254" s="536"/>
      <c r="E254" s="536"/>
      <c r="F254" s="536"/>
      <c r="G254" s="536"/>
    </row>
    <row r="255" spans="1:7" ht="15.75">
      <c r="A255" s="81"/>
      <c r="C255" s="536"/>
      <c r="D255" s="536"/>
      <c r="E255" s="536"/>
      <c r="F255" s="536"/>
      <c r="G255" s="536"/>
    </row>
    <row r="256" spans="1:7" ht="15.75">
      <c r="A256" s="81"/>
      <c r="C256" s="536"/>
      <c r="D256" s="536"/>
      <c r="E256" s="536"/>
      <c r="F256" s="536"/>
      <c r="G256" s="536"/>
    </row>
    <row r="257" spans="1:7" ht="15.75">
      <c r="A257" s="81"/>
      <c r="C257" s="536"/>
      <c r="D257" s="536"/>
      <c r="E257" s="536"/>
      <c r="F257" s="536"/>
      <c r="G257" s="536"/>
    </row>
    <row r="258" spans="1:7" ht="15.75">
      <c r="A258" s="81"/>
      <c r="C258" s="536"/>
      <c r="D258" s="536"/>
      <c r="E258" s="536"/>
      <c r="F258" s="536"/>
      <c r="G258" s="536"/>
    </row>
    <row r="259" spans="1:7" ht="15.75">
      <c r="A259" s="81"/>
      <c r="C259" s="536"/>
      <c r="D259" s="536"/>
      <c r="E259" s="536"/>
      <c r="F259" s="536"/>
      <c r="G259" s="536"/>
    </row>
    <row r="260" spans="1:7" ht="15.75">
      <c r="A260" s="81"/>
      <c r="C260" s="536"/>
      <c r="D260" s="536"/>
      <c r="E260" s="536"/>
      <c r="F260" s="536"/>
      <c r="G260" s="536"/>
    </row>
    <row r="261" spans="1:7" ht="15.75">
      <c r="A261" s="81"/>
      <c r="C261" s="536"/>
      <c r="D261" s="536"/>
      <c r="E261" s="536"/>
      <c r="F261" s="536"/>
      <c r="G261" s="536"/>
    </row>
    <row r="262" spans="1:7" ht="15.75">
      <c r="A262" s="81"/>
      <c r="C262" s="536"/>
      <c r="D262" s="536"/>
      <c r="E262" s="536"/>
      <c r="F262" s="536"/>
      <c r="G262" s="536"/>
    </row>
    <row r="263" spans="1:7" ht="15.75">
      <c r="A263" s="81"/>
      <c r="C263" s="536"/>
      <c r="D263" s="536"/>
      <c r="E263" s="536"/>
      <c r="F263" s="536"/>
      <c r="G263" s="536"/>
    </row>
    <row r="264" spans="1:7" ht="15.75">
      <c r="A264" s="81"/>
    </row>
    <row r="265" spans="1:7" ht="15.75">
      <c r="A265" s="81"/>
    </row>
    <row r="266" spans="1:7" ht="15.75">
      <c r="A266" s="81"/>
    </row>
    <row r="267" spans="1:7" ht="15.75">
      <c r="A267" s="81"/>
    </row>
    <row r="268" spans="1:7" ht="15.75">
      <c r="A268" s="81"/>
    </row>
    <row r="269" spans="1:7" ht="15.75">
      <c r="A269" s="81"/>
    </row>
    <row r="270" spans="1:7" ht="15.75">
      <c r="A270" s="81"/>
    </row>
    <row r="271" spans="1:7" ht="15.75">
      <c r="A271" s="81"/>
    </row>
    <row r="272" spans="1:7"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Q647"/>
  <sheetViews>
    <sheetView topLeftCell="A2" zoomScale="85" zoomScaleNormal="85" workbookViewId="0">
      <selection activeCell="S11" sqref="S11"/>
    </sheetView>
  </sheetViews>
  <sheetFormatPr defaultRowHeight="15"/>
  <cols>
    <col min="1" max="1" width="42.5703125" style="83" customWidth="1"/>
    <col min="2" max="15" width="13.140625" style="940" customWidth="1"/>
    <col min="16" max="16" width="13.140625" style="203" customWidth="1"/>
    <col min="17" max="17" width="2.5703125" style="87" customWidth="1"/>
    <col min="18" max="256" width="9.140625" style="940"/>
    <col min="257" max="257" width="42.5703125" style="940" customWidth="1"/>
    <col min="258" max="272" width="13.140625" style="940" customWidth="1"/>
    <col min="273" max="273" width="2.5703125" style="940" customWidth="1"/>
    <col min="274" max="512" width="9.140625" style="940"/>
    <col min="513" max="513" width="42.5703125" style="940" customWidth="1"/>
    <col min="514" max="528" width="13.140625" style="940" customWidth="1"/>
    <col min="529" max="529" width="2.5703125" style="940" customWidth="1"/>
    <col min="530" max="768" width="9.140625" style="940"/>
    <col min="769" max="769" width="42.5703125" style="940" customWidth="1"/>
    <col min="770" max="784" width="13.140625" style="940" customWidth="1"/>
    <col min="785" max="785" width="2.5703125" style="940" customWidth="1"/>
    <col min="786" max="1024" width="9.140625" style="940"/>
    <col min="1025" max="1025" width="42.5703125" style="940" customWidth="1"/>
    <col min="1026" max="1040" width="13.140625" style="940" customWidth="1"/>
    <col min="1041" max="1041" width="2.5703125" style="940" customWidth="1"/>
    <col min="1042" max="1280" width="9.140625" style="940"/>
    <col min="1281" max="1281" width="42.5703125" style="940" customWidth="1"/>
    <col min="1282" max="1296" width="13.140625" style="940" customWidth="1"/>
    <col min="1297" max="1297" width="2.5703125" style="940" customWidth="1"/>
    <col min="1298" max="1536" width="9.140625" style="940"/>
    <col min="1537" max="1537" width="42.5703125" style="940" customWidth="1"/>
    <col min="1538" max="1552" width="13.140625" style="940" customWidth="1"/>
    <col min="1553" max="1553" width="2.5703125" style="940" customWidth="1"/>
    <col min="1554" max="1792" width="9.140625" style="940"/>
    <col min="1793" max="1793" width="42.5703125" style="940" customWidth="1"/>
    <col min="1794" max="1808" width="13.140625" style="940" customWidth="1"/>
    <col min="1809" max="1809" width="2.5703125" style="940" customWidth="1"/>
    <col min="1810" max="2048" width="9.140625" style="940"/>
    <col min="2049" max="2049" width="42.5703125" style="940" customWidth="1"/>
    <col min="2050" max="2064" width="13.140625" style="940" customWidth="1"/>
    <col min="2065" max="2065" width="2.5703125" style="940" customWidth="1"/>
    <col min="2066" max="2304" width="9.140625" style="940"/>
    <col min="2305" max="2305" width="42.5703125" style="940" customWidth="1"/>
    <col min="2306" max="2320" width="13.140625" style="940" customWidth="1"/>
    <col min="2321" max="2321" width="2.5703125" style="940" customWidth="1"/>
    <col min="2322" max="2560" width="9.140625" style="940"/>
    <col min="2561" max="2561" width="42.5703125" style="940" customWidth="1"/>
    <col min="2562" max="2576" width="13.140625" style="940" customWidth="1"/>
    <col min="2577" max="2577" width="2.5703125" style="940" customWidth="1"/>
    <col min="2578" max="2816" width="9.140625" style="940"/>
    <col min="2817" max="2817" width="42.5703125" style="940" customWidth="1"/>
    <col min="2818" max="2832" width="13.140625" style="940" customWidth="1"/>
    <col min="2833" max="2833" width="2.5703125" style="940" customWidth="1"/>
    <col min="2834" max="3072" width="9.140625" style="940"/>
    <col min="3073" max="3073" width="42.5703125" style="940" customWidth="1"/>
    <col min="3074" max="3088" width="13.140625" style="940" customWidth="1"/>
    <col min="3089" max="3089" width="2.5703125" style="940" customWidth="1"/>
    <col min="3090" max="3328" width="9.140625" style="940"/>
    <col min="3329" max="3329" width="42.5703125" style="940" customWidth="1"/>
    <col min="3330" max="3344" width="13.140625" style="940" customWidth="1"/>
    <col min="3345" max="3345" width="2.5703125" style="940" customWidth="1"/>
    <col min="3346" max="3584" width="9.140625" style="940"/>
    <col min="3585" max="3585" width="42.5703125" style="940" customWidth="1"/>
    <col min="3586" max="3600" width="13.140625" style="940" customWidth="1"/>
    <col min="3601" max="3601" width="2.5703125" style="940" customWidth="1"/>
    <col min="3602" max="3840" width="9.140625" style="940"/>
    <col min="3841" max="3841" width="42.5703125" style="940" customWidth="1"/>
    <col min="3842" max="3856" width="13.140625" style="940" customWidth="1"/>
    <col min="3857" max="3857" width="2.5703125" style="940" customWidth="1"/>
    <col min="3858" max="4096" width="9.140625" style="940"/>
    <col min="4097" max="4097" width="42.5703125" style="940" customWidth="1"/>
    <col min="4098" max="4112" width="13.140625" style="940" customWidth="1"/>
    <col min="4113" max="4113" width="2.5703125" style="940" customWidth="1"/>
    <col min="4114" max="4352" width="9.140625" style="940"/>
    <col min="4353" max="4353" width="42.5703125" style="940" customWidth="1"/>
    <col min="4354" max="4368" width="13.140625" style="940" customWidth="1"/>
    <col min="4369" max="4369" width="2.5703125" style="940" customWidth="1"/>
    <col min="4370" max="4608" width="9.140625" style="940"/>
    <col min="4609" max="4609" width="42.5703125" style="940" customWidth="1"/>
    <col min="4610" max="4624" width="13.140625" style="940" customWidth="1"/>
    <col min="4625" max="4625" width="2.5703125" style="940" customWidth="1"/>
    <col min="4626" max="4864" width="9.140625" style="940"/>
    <col min="4865" max="4865" width="42.5703125" style="940" customWidth="1"/>
    <col min="4866" max="4880" width="13.140625" style="940" customWidth="1"/>
    <col min="4881" max="4881" width="2.5703125" style="940" customWidth="1"/>
    <col min="4882" max="5120" width="9.140625" style="940"/>
    <col min="5121" max="5121" width="42.5703125" style="940" customWidth="1"/>
    <col min="5122" max="5136" width="13.140625" style="940" customWidth="1"/>
    <col min="5137" max="5137" width="2.5703125" style="940" customWidth="1"/>
    <col min="5138" max="5376" width="9.140625" style="940"/>
    <col min="5377" max="5377" width="42.5703125" style="940" customWidth="1"/>
    <col min="5378" max="5392" width="13.140625" style="940" customWidth="1"/>
    <col min="5393" max="5393" width="2.5703125" style="940" customWidth="1"/>
    <col min="5394" max="5632" width="9.140625" style="940"/>
    <col min="5633" max="5633" width="42.5703125" style="940" customWidth="1"/>
    <col min="5634" max="5648" width="13.140625" style="940" customWidth="1"/>
    <col min="5649" max="5649" width="2.5703125" style="940" customWidth="1"/>
    <col min="5650" max="5888" width="9.140625" style="940"/>
    <col min="5889" max="5889" width="42.5703125" style="940" customWidth="1"/>
    <col min="5890" max="5904" width="13.140625" style="940" customWidth="1"/>
    <col min="5905" max="5905" width="2.5703125" style="940" customWidth="1"/>
    <col min="5906" max="6144" width="9.140625" style="940"/>
    <col min="6145" max="6145" width="42.5703125" style="940" customWidth="1"/>
    <col min="6146" max="6160" width="13.140625" style="940" customWidth="1"/>
    <col min="6161" max="6161" width="2.5703125" style="940" customWidth="1"/>
    <col min="6162" max="6400" width="9.140625" style="940"/>
    <col min="6401" max="6401" width="42.5703125" style="940" customWidth="1"/>
    <col min="6402" max="6416" width="13.140625" style="940" customWidth="1"/>
    <col min="6417" max="6417" width="2.5703125" style="940" customWidth="1"/>
    <col min="6418" max="6656" width="9.140625" style="940"/>
    <col min="6657" max="6657" width="42.5703125" style="940" customWidth="1"/>
    <col min="6658" max="6672" width="13.140625" style="940" customWidth="1"/>
    <col min="6673" max="6673" width="2.5703125" style="940" customWidth="1"/>
    <col min="6674" max="6912" width="9.140625" style="940"/>
    <col min="6913" max="6913" width="42.5703125" style="940" customWidth="1"/>
    <col min="6914" max="6928" width="13.140625" style="940" customWidth="1"/>
    <col min="6929" max="6929" width="2.5703125" style="940" customWidth="1"/>
    <col min="6930" max="7168" width="9.140625" style="940"/>
    <col min="7169" max="7169" width="42.5703125" style="940" customWidth="1"/>
    <col min="7170" max="7184" width="13.140625" style="940" customWidth="1"/>
    <col min="7185" max="7185" width="2.5703125" style="940" customWidth="1"/>
    <col min="7186" max="7424" width="9.140625" style="940"/>
    <col min="7425" max="7425" width="42.5703125" style="940" customWidth="1"/>
    <col min="7426" max="7440" width="13.140625" style="940" customWidth="1"/>
    <col min="7441" max="7441" width="2.5703125" style="940" customWidth="1"/>
    <col min="7442" max="7680" width="9.140625" style="940"/>
    <col min="7681" max="7681" width="42.5703125" style="940" customWidth="1"/>
    <col min="7682" max="7696" width="13.140625" style="940" customWidth="1"/>
    <col min="7697" max="7697" width="2.5703125" style="940" customWidth="1"/>
    <col min="7698" max="7936" width="9.140625" style="940"/>
    <col min="7937" max="7937" width="42.5703125" style="940" customWidth="1"/>
    <col min="7938" max="7952" width="13.140625" style="940" customWidth="1"/>
    <col min="7953" max="7953" width="2.5703125" style="940" customWidth="1"/>
    <col min="7954" max="8192" width="9.140625" style="940"/>
    <col min="8193" max="8193" width="42.5703125" style="940" customWidth="1"/>
    <col min="8194" max="8208" width="13.140625" style="940" customWidth="1"/>
    <col min="8209" max="8209" width="2.5703125" style="940" customWidth="1"/>
    <col min="8210" max="8448" width="9.140625" style="940"/>
    <col min="8449" max="8449" width="42.5703125" style="940" customWidth="1"/>
    <col min="8450" max="8464" width="13.140625" style="940" customWidth="1"/>
    <col min="8465" max="8465" width="2.5703125" style="940" customWidth="1"/>
    <col min="8466" max="8704" width="9.140625" style="940"/>
    <col min="8705" max="8705" width="42.5703125" style="940" customWidth="1"/>
    <col min="8706" max="8720" width="13.140625" style="940" customWidth="1"/>
    <col min="8721" max="8721" width="2.5703125" style="940" customWidth="1"/>
    <col min="8722" max="8960" width="9.140625" style="940"/>
    <col min="8961" max="8961" width="42.5703125" style="940" customWidth="1"/>
    <col min="8962" max="8976" width="13.140625" style="940" customWidth="1"/>
    <col min="8977" max="8977" width="2.5703125" style="940" customWidth="1"/>
    <col min="8978" max="9216" width="9.140625" style="940"/>
    <col min="9217" max="9217" width="42.5703125" style="940" customWidth="1"/>
    <col min="9218" max="9232" width="13.140625" style="940" customWidth="1"/>
    <col min="9233" max="9233" width="2.5703125" style="940" customWidth="1"/>
    <col min="9234" max="9472" width="9.140625" style="940"/>
    <col min="9473" max="9473" width="42.5703125" style="940" customWidth="1"/>
    <col min="9474" max="9488" width="13.140625" style="940" customWidth="1"/>
    <col min="9489" max="9489" width="2.5703125" style="940" customWidth="1"/>
    <col min="9490" max="9728" width="9.140625" style="940"/>
    <col min="9729" max="9729" width="42.5703125" style="940" customWidth="1"/>
    <col min="9730" max="9744" width="13.140625" style="940" customWidth="1"/>
    <col min="9745" max="9745" width="2.5703125" style="940" customWidth="1"/>
    <col min="9746" max="9984" width="9.140625" style="940"/>
    <col min="9985" max="9985" width="42.5703125" style="940" customWidth="1"/>
    <col min="9986" max="10000" width="13.140625" style="940" customWidth="1"/>
    <col min="10001" max="10001" width="2.5703125" style="940" customWidth="1"/>
    <col min="10002" max="10240" width="9.140625" style="940"/>
    <col min="10241" max="10241" width="42.5703125" style="940" customWidth="1"/>
    <col min="10242" max="10256" width="13.140625" style="940" customWidth="1"/>
    <col min="10257" max="10257" width="2.5703125" style="940" customWidth="1"/>
    <col min="10258" max="10496" width="9.140625" style="940"/>
    <col min="10497" max="10497" width="42.5703125" style="940" customWidth="1"/>
    <col min="10498" max="10512" width="13.140625" style="940" customWidth="1"/>
    <col min="10513" max="10513" width="2.5703125" style="940" customWidth="1"/>
    <col min="10514" max="10752" width="9.140625" style="940"/>
    <col min="10753" max="10753" width="42.5703125" style="940" customWidth="1"/>
    <col min="10754" max="10768" width="13.140625" style="940" customWidth="1"/>
    <col min="10769" max="10769" width="2.5703125" style="940" customWidth="1"/>
    <col min="10770" max="11008" width="9.140625" style="940"/>
    <col min="11009" max="11009" width="42.5703125" style="940" customWidth="1"/>
    <col min="11010" max="11024" width="13.140625" style="940" customWidth="1"/>
    <col min="11025" max="11025" width="2.5703125" style="940" customWidth="1"/>
    <col min="11026" max="11264" width="9.140625" style="940"/>
    <col min="11265" max="11265" width="42.5703125" style="940" customWidth="1"/>
    <col min="11266" max="11280" width="13.140625" style="940" customWidth="1"/>
    <col min="11281" max="11281" width="2.5703125" style="940" customWidth="1"/>
    <col min="11282" max="11520" width="9.140625" style="940"/>
    <col min="11521" max="11521" width="42.5703125" style="940" customWidth="1"/>
    <col min="11522" max="11536" width="13.140625" style="940" customWidth="1"/>
    <col min="11537" max="11537" width="2.5703125" style="940" customWidth="1"/>
    <col min="11538" max="11776" width="9.140625" style="940"/>
    <col min="11777" max="11777" width="42.5703125" style="940" customWidth="1"/>
    <col min="11778" max="11792" width="13.140625" style="940" customWidth="1"/>
    <col min="11793" max="11793" width="2.5703125" style="940" customWidth="1"/>
    <col min="11794" max="12032" width="9.140625" style="940"/>
    <col min="12033" max="12033" width="42.5703125" style="940" customWidth="1"/>
    <col min="12034" max="12048" width="13.140625" style="940" customWidth="1"/>
    <col min="12049" max="12049" width="2.5703125" style="940" customWidth="1"/>
    <col min="12050" max="12288" width="9.140625" style="940"/>
    <col min="12289" max="12289" width="42.5703125" style="940" customWidth="1"/>
    <col min="12290" max="12304" width="13.140625" style="940" customWidth="1"/>
    <col min="12305" max="12305" width="2.5703125" style="940" customWidth="1"/>
    <col min="12306" max="12544" width="9.140625" style="940"/>
    <col min="12545" max="12545" width="42.5703125" style="940" customWidth="1"/>
    <col min="12546" max="12560" width="13.140625" style="940" customWidth="1"/>
    <col min="12561" max="12561" width="2.5703125" style="940" customWidth="1"/>
    <col min="12562" max="12800" width="9.140625" style="940"/>
    <col min="12801" max="12801" width="42.5703125" style="940" customWidth="1"/>
    <col min="12802" max="12816" width="13.140625" style="940" customWidth="1"/>
    <col min="12817" max="12817" width="2.5703125" style="940" customWidth="1"/>
    <col min="12818" max="13056" width="9.140625" style="940"/>
    <col min="13057" max="13057" width="42.5703125" style="940" customWidth="1"/>
    <col min="13058" max="13072" width="13.140625" style="940" customWidth="1"/>
    <col min="13073" max="13073" width="2.5703125" style="940" customWidth="1"/>
    <col min="13074" max="13312" width="9.140625" style="940"/>
    <col min="13313" max="13313" width="42.5703125" style="940" customWidth="1"/>
    <col min="13314" max="13328" width="13.140625" style="940" customWidth="1"/>
    <col min="13329" max="13329" width="2.5703125" style="940" customWidth="1"/>
    <col min="13330" max="13568" width="9.140625" style="940"/>
    <col min="13569" max="13569" width="42.5703125" style="940" customWidth="1"/>
    <col min="13570" max="13584" width="13.140625" style="940" customWidth="1"/>
    <col min="13585" max="13585" width="2.5703125" style="940" customWidth="1"/>
    <col min="13586" max="13824" width="9.140625" style="940"/>
    <col min="13825" max="13825" width="42.5703125" style="940" customWidth="1"/>
    <col min="13826" max="13840" width="13.140625" style="940" customWidth="1"/>
    <col min="13841" max="13841" width="2.5703125" style="940" customWidth="1"/>
    <col min="13842" max="14080" width="9.140625" style="940"/>
    <col min="14081" max="14081" width="42.5703125" style="940" customWidth="1"/>
    <col min="14082" max="14096" width="13.140625" style="940" customWidth="1"/>
    <col min="14097" max="14097" width="2.5703125" style="940" customWidth="1"/>
    <col min="14098" max="14336" width="9.140625" style="940"/>
    <col min="14337" max="14337" width="42.5703125" style="940" customWidth="1"/>
    <col min="14338" max="14352" width="13.140625" style="940" customWidth="1"/>
    <col min="14353" max="14353" width="2.5703125" style="940" customWidth="1"/>
    <col min="14354" max="14592" width="9.140625" style="940"/>
    <col min="14593" max="14593" width="42.5703125" style="940" customWidth="1"/>
    <col min="14594" max="14608" width="13.140625" style="940" customWidth="1"/>
    <col min="14609" max="14609" width="2.5703125" style="940" customWidth="1"/>
    <col min="14610" max="14848" width="9.140625" style="940"/>
    <col min="14849" max="14849" width="42.5703125" style="940" customWidth="1"/>
    <col min="14850" max="14864" width="13.140625" style="940" customWidth="1"/>
    <col min="14865" max="14865" width="2.5703125" style="940" customWidth="1"/>
    <col min="14866" max="15104" width="9.140625" style="940"/>
    <col min="15105" max="15105" width="42.5703125" style="940" customWidth="1"/>
    <col min="15106" max="15120" width="13.140625" style="940" customWidth="1"/>
    <col min="15121" max="15121" width="2.5703125" style="940" customWidth="1"/>
    <col min="15122" max="15360" width="9.140625" style="940"/>
    <col min="15361" max="15361" width="42.5703125" style="940" customWidth="1"/>
    <col min="15362" max="15376" width="13.140625" style="940" customWidth="1"/>
    <col min="15377" max="15377" width="2.5703125" style="940" customWidth="1"/>
    <col min="15378" max="15616" width="9.140625" style="940"/>
    <col min="15617" max="15617" width="42.5703125" style="940" customWidth="1"/>
    <col min="15618" max="15632" width="13.140625" style="940" customWidth="1"/>
    <col min="15633" max="15633" width="2.5703125" style="940" customWidth="1"/>
    <col min="15634" max="15872" width="9.140625" style="940"/>
    <col min="15873" max="15873" width="42.5703125" style="940" customWidth="1"/>
    <col min="15874" max="15888" width="13.140625" style="940" customWidth="1"/>
    <col min="15889" max="15889" width="2.5703125" style="940" customWidth="1"/>
    <col min="15890" max="16128" width="9.140625" style="940"/>
    <col min="16129" max="16129" width="42.5703125" style="940" customWidth="1"/>
    <col min="16130" max="16144" width="13.140625" style="940" customWidth="1"/>
    <col min="16145" max="16145" width="2.5703125" style="940" customWidth="1"/>
    <col min="16146" max="16384" width="9.140625" style="940"/>
  </cols>
  <sheetData>
    <row r="1" spans="1:16" s="86" customFormat="1" ht="3.75" hidden="1" customHeight="1">
      <c r="A1" s="309"/>
      <c r="B1" s="310"/>
      <c r="C1" s="310"/>
      <c r="D1" s="310"/>
      <c r="E1" s="310"/>
      <c r="F1" s="310"/>
      <c r="G1" s="310"/>
      <c r="H1" s="310"/>
      <c r="I1" s="310"/>
      <c r="J1" s="310"/>
      <c r="K1" s="310"/>
      <c r="L1" s="310"/>
      <c r="M1" s="310"/>
      <c r="N1" s="310"/>
      <c r="O1" s="310"/>
      <c r="P1" s="1007"/>
    </row>
    <row r="2" spans="1:16" s="86" customFormat="1" ht="39" customHeight="1">
      <c r="A2" s="1069" t="s">
        <v>902</v>
      </c>
      <c r="B2" s="1069"/>
      <c r="C2" s="1069"/>
      <c r="D2" s="1069"/>
      <c r="E2" s="1069"/>
      <c r="F2" s="1069"/>
      <c r="G2" s="1069"/>
      <c r="H2" s="1069"/>
      <c r="I2" s="1069"/>
      <c r="J2" s="1069"/>
      <c r="K2" s="1069"/>
      <c r="L2" s="1069"/>
      <c r="M2" s="1069"/>
      <c r="N2" s="1069"/>
      <c r="O2" s="1069"/>
      <c r="P2" s="1069"/>
    </row>
    <row r="3" spans="1:16" s="86" customFormat="1" ht="24" customHeight="1">
      <c r="A3" s="1069" t="s">
        <v>719</v>
      </c>
      <c r="B3" s="1069"/>
      <c r="C3" s="1069"/>
      <c r="D3" s="1069"/>
      <c r="E3" s="1069"/>
      <c r="F3" s="1069"/>
      <c r="G3" s="1069"/>
      <c r="H3" s="1069"/>
      <c r="I3" s="1069"/>
      <c r="J3" s="1069"/>
      <c r="K3" s="1069"/>
      <c r="L3" s="1069"/>
      <c r="M3" s="1069"/>
      <c r="N3" s="1069"/>
      <c r="O3" s="1069"/>
      <c r="P3" s="1069"/>
    </row>
    <row r="4" spans="1:16" s="86" customFormat="1" ht="20.25" customHeight="1">
      <c r="A4" s="1069" t="s">
        <v>1511</v>
      </c>
      <c r="B4" s="1069"/>
      <c r="C4" s="1069"/>
      <c r="D4" s="1069"/>
      <c r="E4" s="1069"/>
      <c r="F4" s="1069"/>
      <c r="G4" s="1069"/>
      <c r="H4" s="1069"/>
      <c r="I4" s="1069"/>
      <c r="J4" s="1069"/>
      <c r="K4" s="1069"/>
      <c r="L4" s="1069"/>
      <c r="M4" s="1069"/>
      <c r="N4" s="1069"/>
      <c r="O4" s="1069"/>
      <c r="P4" s="1069"/>
    </row>
    <row r="5" spans="1:16" s="86" customFormat="1" ht="34.5" customHeight="1">
      <c r="A5" s="1092" t="s">
        <v>1344</v>
      </c>
      <c r="B5" s="1092"/>
      <c r="C5" s="1092"/>
      <c r="D5" s="1092"/>
      <c r="E5" s="1092"/>
      <c r="F5" s="1092"/>
      <c r="G5" s="1092"/>
      <c r="H5" s="1092"/>
      <c r="I5" s="1092"/>
      <c r="J5" s="1092"/>
      <c r="K5" s="1092"/>
      <c r="L5" s="1092"/>
      <c r="M5" s="1092"/>
      <c r="N5" s="1092"/>
      <c r="O5" s="1092"/>
      <c r="P5" s="1092"/>
    </row>
    <row r="6" spans="1:16" s="940" customFormat="1" ht="7.5" customHeight="1">
      <c r="A6" s="189"/>
      <c r="P6" s="203"/>
    </row>
    <row r="7" spans="1:16" s="940" customFormat="1" ht="10.5" customHeight="1">
      <c r="A7" s="190"/>
      <c r="B7" s="1008"/>
      <c r="C7" s="191"/>
      <c r="D7" s="191"/>
      <c r="E7" s="191"/>
      <c r="F7" s="191"/>
      <c r="G7" s="191"/>
      <c r="H7" s="192"/>
      <c r="I7" s="192"/>
      <c r="J7" s="192"/>
      <c r="K7" s="962"/>
      <c r="L7" s="962"/>
      <c r="M7" s="962"/>
      <c r="N7" s="962"/>
      <c r="O7" s="192"/>
      <c r="P7" s="1009"/>
    </row>
    <row r="8" spans="1:16" s="940" customFormat="1" ht="30.75" customHeight="1">
      <c r="A8" s="314"/>
      <c r="B8" s="314" t="s">
        <v>887</v>
      </c>
      <c r="C8" s="314" t="s">
        <v>888</v>
      </c>
      <c r="D8" s="314" t="s">
        <v>889</v>
      </c>
      <c r="E8" s="314" t="s">
        <v>890</v>
      </c>
      <c r="F8" s="314" t="s">
        <v>891</v>
      </c>
      <c r="G8" s="314" t="s">
        <v>892</v>
      </c>
      <c r="H8" s="314" t="s">
        <v>893</v>
      </c>
      <c r="I8" s="314" t="s">
        <v>894</v>
      </c>
      <c r="J8" s="314" t="s">
        <v>895</v>
      </c>
      <c r="K8" s="314" t="s">
        <v>896</v>
      </c>
      <c r="L8" s="314" t="s">
        <v>897</v>
      </c>
      <c r="M8" s="314" t="s">
        <v>1484</v>
      </c>
      <c r="N8" s="314" t="s">
        <v>1512</v>
      </c>
      <c r="O8" s="1010" t="s">
        <v>913</v>
      </c>
      <c r="P8" s="1011" t="s">
        <v>720</v>
      </c>
    </row>
    <row r="9" spans="1:16" s="940" customFormat="1" ht="42.75" customHeight="1">
      <c r="A9" s="194" t="s">
        <v>721</v>
      </c>
      <c r="B9" s="194">
        <v>49865.182909999996</v>
      </c>
      <c r="C9" s="195">
        <v>73132.496700000003</v>
      </c>
      <c r="D9" s="195">
        <v>117890.3107</v>
      </c>
      <c r="E9" s="195">
        <v>50595.792710000002</v>
      </c>
      <c r="F9" s="195">
        <v>141986.38222</v>
      </c>
      <c r="G9" s="195">
        <v>176004.24325</v>
      </c>
      <c r="H9" s="194">
        <v>99857.715949999998</v>
      </c>
      <c r="I9" s="194">
        <v>122826.49073999999</v>
      </c>
      <c r="J9" s="194">
        <v>80018.872129999989</v>
      </c>
      <c r="K9" s="194">
        <v>214256.13853</v>
      </c>
      <c r="L9" s="194">
        <v>77911.071760000006</v>
      </c>
      <c r="M9" s="194">
        <v>169627.83827000001</v>
      </c>
      <c r="N9" s="194">
        <v>188367.3358</v>
      </c>
      <c r="O9" s="194">
        <v>5098625.6015400002</v>
      </c>
      <c r="P9" s="196">
        <v>0.95551428873332911</v>
      </c>
    </row>
    <row r="10" spans="1:16" s="940" customFormat="1" ht="27" customHeight="1">
      <c r="A10" s="194" t="s">
        <v>722</v>
      </c>
      <c r="B10" s="194">
        <v>807.98821999999996</v>
      </c>
      <c r="C10" s="195">
        <v>839.28631999999993</v>
      </c>
      <c r="D10" s="195">
        <v>2864.08835</v>
      </c>
      <c r="E10" s="195">
        <v>629.40899000000002</v>
      </c>
      <c r="F10" s="195">
        <v>1476.1861399999998</v>
      </c>
      <c r="G10" s="195">
        <v>3113.1178999999997</v>
      </c>
      <c r="H10" s="194">
        <v>2167.6592999999998</v>
      </c>
      <c r="I10" s="194">
        <v>1916.69397</v>
      </c>
      <c r="J10" s="194">
        <v>1899.9839999999999</v>
      </c>
      <c r="K10" s="194">
        <v>2265.55413</v>
      </c>
      <c r="L10" s="194">
        <v>572.31136000000004</v>
      </c>
      <c r="M10" s="194">
        <v>2114.73216</v>
      </c>
      <c r="N10" s="194">
        <v>817.21569</v>
      </c>
      <c r="O10" s="194">
        <v>-71051.564639999997</v>
      </c>
      <c r="P10" s="196">
        <v>-1.3315507071135773E-2</v>
      </c>
    </row>
    <row r="11" spans="1:16" s="940" customFormat="1" ht="42.75" customHeight="1">
      <c r="A11" s="194" t="s">
        <v>723</v>
      </c>
      <c r="B11" s="194">
        <v>58.777370000000005</v>
      </c>
      <c r="C11" s="195">
        <v>658.27190000000007</v>
      </c>
      <c r="D11" s="195">
        <v>866.54710999999998</v>
      </c>
      <c r="E11" s="195">
        <v>1710.96225</v>
      </c>
      <c r="F11" s="195">
        <v>895.81892000000005</v>
      </c>
      <c r="G11" s="195">
        <v>1526.12743</v>
      </c>
      <c r="H11" s="194">
        <v>932.50857999999994</v>
      </c>
      <c r="I11" s="194">
        <v>6798.8483499999993</v>
      </c>
      <c r="J11" s="194">
        <v>230.20726999999999</v>
      </c>
      <c r="K11" s="194">
        <v>9896.67562</v>
      </c>
      <c r="L11" s="194">
        <v>1172.48326</v>
      </c>
      <c r="M11" s="194">
        <v>2528.3953199999996</v>
      </c>
      <c r="N11" s="194">
        <v>4661.8401299999996</v>
      </c>
      <c r="O11" s="194">
        <v>108893.01027</v>
      </c>
      <c r="P11" s="196">
        <v>2.0407230376896672E-2</v>
      </c>
    </row>
    <row r="12" spans="1:16" s="940" customFormat="1" ht="27" customHeight="1">
      <c r="A12" s="194" t="s">
        <v>724</v>
      </c>
      <c r="B12" s="194">
        <v>3.8205300000000002</v>
      </c>
      <c r="C12" s="195">
        <v>25.744439999999997</v>
      </c>
      <c r="D12" s="195">
        <v>58.137540000000001</v>
      </c>
      <c r="E12" s="195">
        <v>80.889859999999999</v>
      </c>
      <c r="F12" s="195">
        <v>23.68599</v>
      </c>
      <c r="G12" s="195">
        <v>82.157130000000009</v>
      </c>
      <c r="H12" s="194">
        <v>52.162730000000003</v>
      </c>
      <c r="I12" s="194">
        <v>251.45546999999999</v>
      </c>
      <c r="J12" s="194">
        <v>14.60882</v>
      </c>
      <c r="K12" s="194">
        <v>348.13171</v>
      </c>
      <c r="L12" s="194">
        <v>42.770910000000001</v>
      </c>
      <c r="M12" s="194">
        <v>113.12838000000001</v>
      </c>
      <c r="N12" s="194">
        <v>131.97382000000002</v>
      </c>
      <c r="O12" s="194">
        <v>-4246.1209800000006</v>
      </c>
      <c r="P12" s="196">
        <v>-7.9574959707865442E-4</v>
      </c>
    </row>
    <row r="13" spans="1:16" s="940" customFormat="1" ht="42.75" customHeight="1">
      <c r="A13" s="194" t="s">
        <v>725</v>
      </c>
      <c r="B13" s="194">
        <v>198.22767000000002</v>
      </c>
      <c r="C13" s="195">
        <v>110.37152</v>
      </c>
      <c r="D13" s="195">
        <v>246.20424</v>
      </c>
      <c r="E13" s="195">
        <v>144.47211999999999</v>
      </c>
      <c r="F13" s="195">
        <v>416.88956999999999</v>
      </c>
      <c r="G13" s="195">
        <v>692.82875999999999</v>
      </c>
      <c r="H13" s="194">
        <v>238.18595999999999</v>
      </c>
      <c r="I13" s="194">
        <v>467.52289000000002</v>
      </c>
      <c r="J13" s="194">
        <v>236.22726</v>
      </c>
      <c r="K13" s="194">
        <v>1902.8396699999998</v>
      </c>
      <c r="L13" s="194">
        <v>237.46439000000001</v>
      </c>
      <c r="M13" s="194">
        <v>21.29757</v>
      </c>
      <c r="N13" s="194">
        <v>190.44995</v>
      </c>
      <c r="O13" s="194">
        <v>19681.888859999999</v>
      </c>
      <c r="P13" s="196">
        <v>3.6885089247013997E-3</v>
      </c>
    </row>
    <row r="14" spans="1:16" s="940" customFormat="1" ht="27" customHeight="1">
      <c r="A14" s="194" t="s">
        <v>726</v>
      </c>
      <c r="B14" s="194">
        <v>22.342779999999998</v>
      </c>
      <c r="C14" s="195">
        <v>22.074290000000001</v>
      </c>
      <c r="D14" s="195">
        <v>49.240839999999999</v>
      </c>
      <c r="E14" s="195">
        <v>22.78397</v>
      </c>
      <c r="F14" s="195">
        <v>83.377920000000003</v>
      </c>
      <c r="G14" s="195">
        <v>104.83750999999999</v>
      </c>
      <c r="H14" s="194">
        <v>47.6372</v>
      </c>
      <c r="I14" s="194">
        <v>93.504589999999993</v>
      </c>
      <c r="J14" s="194">
        <v>47.245449999999998</v>
      </c>
      <c r="K14" s="194">
        <v>241.99385999999998</v>
      </c>
      <c r="L14" s="194">
        <v>24.165590000000002</v>
      </c>
      <c r="M14" s="194">
        <v>4.2595100000000006</v>
      </c>
      <c r="N14" s="194">
        <v>31.587990000000001</v>
      </c>
      <c r="O14" s="194">
        <v>-4165.8986299999997</v>
      </c>
      <c r="P14" s="196">
        <v>-7.8071542754135504E-4</v>
      </c>
    </row>
    <row r="15" spans="1:16" s="940" customFormat="1" ht="42.75" customHeight="1">
      <c r="A15" s="194" t="s">
        <v>727</v>
      </c>
      <c r="B15" s="194">
        <v>24.38993</v>
      </c>
      <c r="C15" s="195">
        <v>38.120620000000002</v>
      </c>
      <c r="D15" s="195">
        <v>78.699490000000011</v>
      </c>
      <c r="E15" s="195">
        <v>358.73007000000001</v>
      </c>
      <c r="F15" s="195">
        <v>145.39658</v>
      </c>
      <c r="G15" s="195">
        <v>31.589369999999999</v>
      </c>
      <c r="H15" s="194">
        <v>251.06863000000001</v>
      </c>
      <c r="I15" s="194">
        <v>72.407080000000008</v>
      </c>
      <c r="J15" s="194">
        <v>17.12809</v>
      </c>
      <c r="K15" s="194">
        <v>1557.4891699999998</v>
      </c>
      <c r="L15" s="194">
        <v>53.05236</v>
      </c>
      <c r="M15" s="194">
        <v>9.9040099999999995</v>
      </c>
      <c r="N15" s="194">
        <v>72.581759999999989</v>
      </c>
      <c r="O15" s="194">
        <v>10349.85432</v>
      </c>
      <c r="P15" s="196">
        <v>1.9396273548858633E-3</v>
      </c>
    </row>
    <row r="16" spans="1:16" s="940" customFormat="1" ht="27" customHeight="1">
      <c r="A16" s="194" t="s">
        <v>728</v>
      </c>
      <c r="B16" s="194">
        <v>11.078329999999999</v>
      </c>
      <c r="C16" s="195">
        <v>19.060320000000001</v>
      </c>
      <c r="D16" s="195">
        <v>39.349739999999997</v>
      </c>
      <c r="E16" s="195">
        <v>115.95386999999999</v>
      </c>
      <c r="F16" s="195">
        <v>72.69829</v>
      </c>
      <c r="G16" s="195">
        <v>15.794690000000001</v>
      </c>
      <c r="H16" s="194">
        <v>125.53434</v>
      </c>
      <c r="I16" s="194">
        <v>36.20355</v>
      </c>
      <c r="J16" s="194">
        <v>8.5640499999999999</v>
      </c>
      <c r="K16" s="194">
        <v>400.75743999999997</v>
      </c>
      <c r="L16" s="194">
        <v>26.52618</v>
      </c>
      <c r="M16" s="194">
        <v>4.9520100000000005</v>
      </c>
      <c r="N16" s="194">
        <v>22.583779999999997</v>
      </c>
      <c r="O16" s="194">
        <v>-3938.2828599999998</v>
      </c>
      <c r="P16" s="196">
        <v>-7.3805881033252383E-4</v>
      </c>
    </row>
    <row r="17" spans="1:16" s="940" customFormat="1" ht="42.75" customHeight="1">
      <c r="A17" s="194" t="s">
        <v>729</v>
      </c>
      <c r="B17" s="194">
        <v>61.533670000000001</v>
      </c>
      <c r="C17" s="195">
        <v>32.908300000000004</v>
      </c>
      <c r="D17" s="195">
        <v>38.425519999999999</v>
      </c>
      <c r="E17" s="195">
        <v>111.92317999999999</v>
      </c>
      <c r="F17" s="195">
        <v>138.77832000000001</v>
      </c>
      <c r="G17" s="195">
        <v>596.58531999999991</v>
      </c>
      <c r="H17" s="194">
        <v>255.33715000000001</v>
      </c>
      <c r="I17" s="194">
        <v>19.035580000000003</v>
      </c>
      <c r="J17" s="194">
        <v>12.992120000000002</v>
      </c>
      <c r="K17" s="194">
        <v>353.14921999999996</v>
      </c>
      <c r="L17" s="194">
        <v>63.635860000000001</v>
      </c>
      <c r="M17" s="194">
        <v>371.32890999999995</v>
      </c>
      <c r="N17" s="194">
        <v>204.30360999999999</v>
      </c>
      <c r="O17" s="194">
        <v>7977.5135599999994</v>
      </c>
      <c r="P17" s="196">
        <v>1.4950358765000379E-3</v>
      </c>
    </row>
    <row r="18" spans="1:16" s="940" customFormat="1" ht="27" customHeight="1">
      <c r="A18" s="194" t="s">
        <v>730</v>
      </c>
      <c r="B18" s="194">
        <v>49.226930000000003</v>
      </c>
      <c r="C18" s="195">
        <v>26.326640000000001</v>
      </c>
      <c r="D18" s="195">
        <v>30.740419999999997</v>
      </c>
      <c r="E18" s="195">
        <v>57.76314</v>
      </c>
      <c r="F18" s="195">
        <v>111.02265</v>
      </c>
      <c r="G18" s="195">
        <v>265.62617</v>
      </c>
      <c r="H18" s="194">
        <v>140.62504999999999</v>
      </c>
      <c r="I18" s="194">
        <v>15.228459999999998</v>
      </c>
      <c r="J18" s="194">
        <v>10.393700000000001</v>
      </c>
      <c r="K18" s="194">
        <v>183.3794</v>
      </c>
      <c r="L18" s="194">
        <v>40.662910000000004</v>
      </c>
      <c r="M18" s="194">
        <v>217.83835000000002</v>
      </c>
      <c r="N18" s="194">
        <v>163.44289000000001</v>
      </c>
      <c r="O18" s="194">
        <v>-5568.9544599999999</v>
      </c>
      <c r="P18" s="196">
        <v>-1.0436568549430203E-3</v>
      </c>
    </row>
    <row r="19" spans="1:16" s="940" customFormat="1" ht="42.75" customHeight="1">
      <c r="A19" s="194" t="s">
        <v>731</v>
      </c>
      <c r="B19" s="194">
        <v>927.15955000000008</v>
      </c>
      <c r="C19" s="195">
        <v>734.93876</v>
      </c>
      <c r="D19" s="195">
        <v>1851.74344</v>
      </c>
      <c r="E19" s="195">
        <v>675.08118000000002</v>
      </c>
      <c r="F19" s="195">
        <v>928.57881000000009</v>
      </c>
      <c r="G19" s="195">
        <v>1100.5625700000001</v>
      </c>
      <c r="H19" s="194">
        <v>1893.10547</v>
      </c>
      <c r="I19" s="194">
        <v>712.93147999999997</v>
      </c>
      <c r="J19" s="194">
        <v>731.82798000000003</v>
      </c>
      <c r="K19" s="194">
        <v>4338.0421299999998</v>
      </c>
      <c r="L19" s="194">
        <v>1995.6761399999998</v>
      </c>
      <c r="M19" s="194">
        <v>927.47064999999998</v>
      </c>
      <c r="N19" s="194">
        <v>1767.9803200000001</v>
      </c>
      <c r="O19" s="194">
        <v>90473.551480000009</v>
      </c>
      <c r="P19" s="196">
        <v>1.6955308733686832E-2</v>
      </c>
    </row>
    <row r="20" spans="1:16" s="940" customFormat="1" ht="27" customHeight="1">
      <c r="A20" s="194" t="s">
        <v>732</v>
      </c>
      <c r="B20" s="194">
        <v>865.9519499999999</v>
      </c>
      <c r="C20" s="195">
        <v>734.93876</v>
      </c>
      <c r="D20" s="195">
        <v>1823.7893899999999</v>
      </c>
      <c r="E20" s="195">
        <v>625.08118000000002</v>
      </c>
      <c r="F20" s="195">
        <v>927.15228000000002</v>
      </c>
      <c r="G20" s="195">
        <v>969.91418999999996</v>
      </c>
      <c r="H20" s="194">
        <v>1893.10547</v>
      </c>
      <c r="I20" s="194">
        <v>712.93147999999997</v>
      </c>
      <c r="J20" s="194">
        <v>731.82798000000003</v>
      </c>
      <c r="K20" s="194">
        <v>3045.5163499999999</v>
      </c>
      <c r="L20" s="194">
        <v>1643.57311</v>
      </c>
      <c r="M20" s="194">
        <v>739.36311999999998</v>
      </c>
      <c r="N20" s="194">
        <v>1551.7749899999999</v>
      </c>
      <c r="O20" s="194">
        <v>-77893.142340000006</v>
      </c>
      <c r="P20" s="196">
        <v>-1.4597661471304868E-2</v>
      </c>
    </row>
    <row r="21" spans="1:16" s="940" customFormat="1" ht="45.75" customHeight="1">
      <c r="A21" s="322" t="s">
        <v>733</v>
      </c>
      <c r="B21" s="1012">
        <v>51135.271099999991</v>
      </c>
      <c r="C21" s="1012">
        <v>74707.107800000013</v>
      </c>
      <c r="D21" s="1012">
        <v>120971.93050000002</v>
      </c>
      <c r="E21" s="1012">
        <v>53596.961509999994</v>
      </c>
      <c r="F21" s="1012">
        <v>144511.84442000001</v>
      </c>
      <c r="G21" s="1012">
        <v>179951.93670000002</v>
      </c>
      <c r="H21" s="1012">
        <v>103427.92173999999</v>
      </c>
      <c r="I21" s="1012">
        <v>130897.23611999999</v>
      </c>
      <c r="J21" s="1012">
        <v>81247.254849999983</v>
      </c>
      <c r="K21" s="1012">
        <v>232304.33433999994</v>
      </c>
      <c r="L21" s="1012">
        <v>81433.383769999986</v>
      </c>
      <c r="M21" s="1012">
        <v>173486.23473000003</v>
      </c>
      <c r="N21" s="1012">
        <v>195264.49157000001</v>
      </c>
      <c r="O21" s="1012">
        <v>5336001.4200300006</v>
      </c>
      <c r="P21" s="323">
        <v>1</v>
      </c>
    </row>
    <row r="22" spans="1:16" s="940" customFormat="1" ht="39.75" customHeight="1">
      <c r="A22" s="324" t="s">
        <v>864</v>
      </c>
      <c r="B22" s="194">
        <v>1760.4087399999999</v>
      </c>
      <c r="C22" s="194">
        <v>1667.4307699999999</v>
      </c>
      <c r="D22" s="194">
        <v>4865.3462799999998</v>
      </c>
      <c r="E22" s="194">
        <v>1531.8810100000001</v>
      </c>
      <c r="F22" s="194">
        <v>2694.12327</v>
      </c>
      <c r="G22" s="194">
        <v>4551.4475899999998</v>
      </c>
      <c r="H22" s="194">
        <v>4426.7240899999997</v>
      </c>
      <c r="I22" s="194">
        <v>3026.0175200000003</v>
      </c>
      <c r="J22" s="194">
        <v>2712.6239999999998</v>
      </c>
      <c r="K22" s="194">
        <v>6485.3328899999997</v>
      </c>
      <c r="L22" s="194">
        <v>2350.0100600000001</v>
      </c>
      <c r="M22" s="194">
        <v>3194.2735299999999</v>
      </c>
      <c r="N22" s="194">
        <v>2718.5791600000002</v>
      </c>
      <c r="O22" s="194">
        <v>-166863.96390999999</v>
      </c>
      <c r="P22" s="1013"/>
    </row>
    <row r="23" spans="1:16" s="203" customFormat="1" ht="33" customHeight="1" thickBot="1">
      <c r="A23" s="325" t="s">
        <v>865</v>
      </c>
      <c r="B23" s="326">
        <v>9.5830692450813645E-3</v>
      </c>
      <c r="C23" s="326">
        <v>1.4000578695419459E-2</v>
      </c>
      <c r="D23" s="326">
        <v>2.2670895484754178E-2</v>
      </c>
      <c r="E23" s="326">
        <v>1.0044405406042537E-2</v>
      </c>
      <c r="F23" s="326">
        <v>2.7082422406699343E-2</v>
      </c>
      <c r="G23" s="326">
        <v>3.3724117093467391E-2</v>
      </c>
      <c r="H23" s="326">
        <v>1.9383038646083886E-2</v>
      </c>
      <c r="I23" s="326">
        <v>2.4530959761113413E-2</v>
      </c>
      <c r="J23" s="326">
        <v>1.5226243108747746E-2</v>
      </c>
      <c r="K23" s="326">
        <v>4.3535283455508125E-2</v>
      </c>
      <c r="L23" s="326">
        <v>1.5261124831099116E-2</v>
      </c>
      <c r="M23" s="326">
        <v>3.2512404153187922E-2</v>
      </c>
      <c r="N23" s="326">
        <v>3.6593785533307104E-2</v>
      </c>
      <c r="O23" s="326">
        <v>1</v>
      </c>
      <c r="P23" s="1014"/>
    </row>
    <row r="24" spans="1:16" s="940" customFormat="1" ht="15" customHeight="1">
      <c r="A24" s="641" t="s">
        <v>866</v>
      </c>
      <c r="B24" s="203"/>
      <c r="C24" s="287"/>
      <c r="D24" s="287"/>
      <c r="E24" s="287"/>
      <c r="F24" s="287"/>
      <c r="G24" s="287"/>
      <c r="H24" s="288"/>
      <c r="I24" s="288"/>
      <c r="J24" s="288"/>
      <c r="K24" s="288"/>
      <c r="L24" s="288"/>
      <c r="M24" s="288"/>
      <c r="N24" s="288"/>
      <c r="O24" s="288"/>
      <c r="P24" s="288"/>
    </row>
    <row r="25" spans="1:16" s="940" customFormat="1" ht="39" customHeight="1">
      <c r="A25" s="1067" t="s">
        <v>362</v>
      </c>
      <c r="B25" s="1110"/>
      <c r="C25" s="1110"/>
      <c r="D25" s="1110"/>
      <c r="E25" s="1110"/>
      <c r="F25" s="1110"/>
      <c r="G25" s="1110"/>
      <c r="H25" s="1110"/>
      <c r="I25" s="1110"/>
      <c r="J25" s="1110"/>
      <c r="K25" s="1110"/>
      <c r="L25" s="1110"/>
      <c r="M25" s="1110"/>
      <c r="N25" s="1110"/>
      <c r="O25" s="1110"/>
      <c r="P25" s="1110"/>
    </row>
    <row r="26" spans="1:16" s="940" customFormat="1" ht="38.25" customHeight="1">
      <c r="A26" s="1067" t="s">
        <v>363</v>
      </c>
      <c r="B26" s="1109"/>
      <c r="C26" s="1109"/>
      <c r="D26" s="1109"/>
      <c r="E26" s="1109"/>
      <c r="F26" s="1109"/>
      <c r="G26" s="1109"/>
      <c r="H26" s="1109"/>
      <c r="I26" s="1109"/>
      <c r="J26" s="1109"/>
      <c r="K26" s="1109"/>
      <c r="L26" s="1109"/>
      <c r="M26" s="1109"/>
      <c r="N26" s="1109"/>
      <c r="O26" s="1109"/>
      <c r="P26" s="1109"/>
    </row>
    <row r="27" spans="1:16" s="940" customFormat="1" ht="14.25" customHeight="1">
      <c r="A27" s="641" t="s">
        <v>737</v>
      </c>
      <c r="C27" s="207"/>
      <c r="D27" s="207"/>
      <c r="E27" s="207"/>
      <c r="F27" s="207"/>
      <c r="G27" s="207"/>
      <c r="H27" s="90"/>
      <c r="I27" s="90"/>
      <c r="J27" s="90"/>
      <c r="K27" s="90"/>
      <c r="L27" s="90"/>
      <c r="M27" s="90"/>
      <c r="N27" s="90"/>
      <c r="O27" s="90"/>
      <c r="P27" s="1015"/>
    </row>
    <row r="28" spans="1:16" s="940" customFormat="1" ht="9" customHeight="1">
      <c r="A28" s="211"/>
      <c r="C28" s="207"/>
      <c r="D28" s="207"/>
      <c r="E28" s="207"/>
      <c r="F28" s="207"/>
      <c r="G28" s="207"/>
      <c r="H28" s="90"/>
      <c r="I28" s="90"/>
      <c r="J28" s="90"/>
      <c r="K28" s="90"/>
      <c r="L28" s="90"/>
      <c r="M28" s="90"/>
      <c r="N28" s="90"/>
      <c r="O28" s="90"/>
      <c r="P28" s="288"/>
    </row>
    <row r="29" spans="1:16" s="940" customFormat="1" ht="9" customHeight="1">
      <c r="A29" s="206"/>
      <c r="C29" s="207"/>
      <c r="D29" s="207"/>
      <c r="E29" s="207"/>
      <c r="F29" s="207"/>
      <c r="G29" s="207"/>
      <c r="H29" s="90"/>
      <c r="I29" s="90"/>
      <c r="J29" s="90"/>
      <c r="K29" s="90"/>
      <c r="L29" s="90"/>
      <c r="M29" s="90"/>
      <c r="N29" s="90"/>
      <c r="O29" s="90"/>
      <c r="P29" s="288"/>
    </row>
    <row r="30" spans="1:16" s="940" customFormat="1" ht="9" customHeight="1">
      <c r="A30" s="206"/>
      <c r="C30" s="207"/>
      <c r="D30" s="207"/>
      <c r="E30" s="207"/>
      <c r="F30" s="207"/>
      <c r="G30" s="207"/>
      <c r="H30" s="90"/>
      <c r="I30" s="90"/>
      <c r="J30" s="90"/>
      <c r="K30" s="90"/>
      <c r="L30" s="90"/>
      <c r="M30" s="90"/>
      <c r="N30" s="90"/>
      <c r="O30" s="90"/>
      <c r="P30" s="288"/>
    </row>
    <row r="31" spans="1:16" s="940" customFormat="1" ht="9" customHeight="1">
      <c r="A31" s="206"/>
      <c r="B31" s="61"/>
      <c r="C31" s="207"/>
      <c r="D31" s="207"/>
      <c r="E31" s="207"/>
      <c r="F31" s="207"/>
      <c r="G31" s="207"/>
      <c r="H31" s="90"/>
      <c r="I31" s="90"/>
      <c r="J31" s="90"/>
      <c r="K31" s="90"/>
      <c r="L31" s="90"/>
      <c r="M31" s="90"/>
      <c r="N31" s="90"/>
      <c r="O31" s="90"/>
      <c r="P31" s="288"/>
    </row>
    <row r="32" spans="1:16" s="940" customFormat="1" ht="9" customHeight="1">
      <c r="A32" s="206"/>
      <c r="B32" s="61"/>
      <c r="C32" s="207"/>
      <c r="D32" s="207"/>
      <c r="E32" s="207"/>
      <c r="F32" s="207"/>
      <c r="G32" s="207"/>
      <c r="H32" s="90"/>
      <c r="I32" s="90"/>
      <c r="J32" s="90"/>
      <c r="K32" s="90"/>
      <c r="L32" s="90"/>
      <c r="M32" s="90"/>
      <c r="N32" s="90"/>
      <c r="O32" s="90"/>
      <c r="P32" s="288"/>
    </row>
    <row r="33" spans="1:16" s="940" customFormat="1" ht="9" customHeight="1">
      <c r="A33" s="206"/>
      <c r="B33" s="61"/>
      <c r="C33" s="207"/>
      <c r="D33" s="207"/>
      <c r="E33" s="207"/>
      <c r="F33" s="207"/>
      <c r="G33" s="207"/>
      <c r="H33" s="90"/>
      <c r="I33" s="90"/>
      <c r="J33" s="90"/>
      <c r="K33" s="90"/>
      <c r="L33" s="90"/>
      <c r="M33" s="90"/>
      <c r="N33" s="90"/>
      <c r="O33" s="90"/>
      <c r="P33" s="288"/>
    </row>
    <row r="34" spans="1:16" s="940" customFormat="1" ht="9" customHeight="1">
      <c r="A34" s="208"/>
      <c r="B34" s="61"/>
      <c r="C34" s="207"/>
      <c r="D34" s="207"/>
      <c r="E34" s="207"/>
      <c r="F34" s="207"/>
      <c r="G34" s="207"/>
      <c r="H34" s="90"/>
      <c r="I34" s="90"/>
      <c r="J34" s="90"/>
      <c r="K34" s="90"/>
      <c r="L34" s="90"/>
      <c r="M34" s="90"/>
      <c r="N34" s="90"/>
      <c r="O34" s="90"/>
      <c r="P34" s="288"/>
    </row>
    <row r="35" spans="1:16" s="940" customFormat="1" ht="9" customHeight="1">
      <c r="A35" s="206"/>
      <c r="B35" s="61"/>
      <c r="C35" s="207"/>
      <c r="D35" s="207"/>
      <c r="E35" s="207"/>
      <c r="F35" s="207"/>
      <c r="G35" s="207"/>
      <c r="H35" s="90"/>
      <c r="I35" s="90"/>
      <c r="J35" s="90"/>
      <c r="K35" s="90"/>
      <c r="L35" s="90"/>
      <c r="M35" s="90"/>
      <c r="N35" s="90"/>
      <c r="O35" s="90"/>
      <c r="P35" s="288"/>
    </row>
    <row r="36" spans="1:16" s="940" customFormat="1" ht="9" customHeight="1">
      <c r="A36" s="206"/>
      <c r="B36" s="61"/>
      <c r="C36" s="207"/>
      <c r="D36" s="207"/>
      <c r="E36" s="207"/>
      <c r="F36" s="207"/>
      <c r="G36" s="207"/>
      <c r="H36" s="90"/>
      <c r="I36" s="90"/>
      <c r="J36" s="90"/>
      <c r="K36" s="90"/>
      <c r="L36" s="90"/>
      <c r="M36" s="90"/>
      <c r="N36" s="90"/>
      <c r="O36" s="90"/>
      <c r="P36" s="288"/>
    </row>
    <row r="37" spans="1:16" s="940" customFormat="1" ht="9" customHeight="1">
      <c r="A37" s="206"/>
      <c r="B37" s="61"/>
      <c r="C37" s="207"/>
      <c r="D37" s="207"/>
      <c r="E37" s="207"/>
      <c r="F37" s="207"/>
      <c r="G37" s="207"/>
      <c r="H37" s="90"/>
      <c r="I37" s="90"/>
      <c r="J37" s="90"/>
      <c r="K37" s="90"/>
      <c r="L37" s="90"/>
      <c r="M37" s="90"/>
      <c r="N37" s="90"/>
      <c r="O37" s="90"/>
      <c r="P37" s="288"/>
    </row>
    <row r="38" spans="1:16" s="940" customFormat="1" ht="9" customHeight="1">
      <c r="A38" s="206"/>
      <c r="C38" s="207"/>
      <c r="D38" s="207"/>
      <c r="E38" s="207"/>
      <c r="F38" s="207"/>
      <c r="G38" s="207"/>
      <c r="H38" s="90"/>
      <c r="I38" s="90"/>
      <c r="J38" s="90"/>
      <c r="K38" s="90"/>
      <c r="L38" s="90"/>
      <c r="M38" s="90"/>
      <c r="N38" s="90"/>
      <c r="O38" s="90"/>
      <c r="P38" s="288"/>
    </row>
    <row r="39" spans="1:16" s="940" customFormat="1" ht="9" customHeight="1">
      <c r="A39" s="206"/>
      <c r="C39" s="207"/>
      <c r="D39" s="207"/>
      <c r="E39" s="207"/>
      <c r="F39" s="207"/>
      <c r="G39" s="207"/>
      <c r="H39" s="90"/>
      <c r="I39" s="90"/>
      <c r="J39" s="90"/>
      <c r="K39" s="90"/>
      <c r="L39" s="90"/>
      <c r="M39" s="90"/>
      <c r="N39" s="90"/>
      <c r="O39" s="90"/>
      <c r="P39" s="288"/>
    </row>
    <row r="40" spans="1:16" s="940" customFormat="1" ht="9" customHeight="1">
      <c r="A40" s="208"/>
      <c r="C40" s="207"/>
      <c r="D40" s="207"/>
      <c r="E40" s="207"/>
      <c r="F40" s="207"/>
      <c r="G40" s="207"/>
      <c r="H40" s="90"/>
      <c r="I40" s="90"/>
      <c r="J40" s="90"/>
      <c r="K40" s="90"/>
      <c r="L40" s="90"/>
      <c r="M40" s="90"/>
      <c r="N40" s="90"/>
      <c r="O40" s="90"/>
      <c r="P40" s="288"/>
    </row>
    <row r="41" spans="1:16" s="940" customFormat="1" ht="9" customHeight="1">
      <c r="A41" s="206"/>
      <c r="C41" s="207"/>
      <c r="D41" s="207"/>
      <c r="E41" s="207"/>
      <c r="F41" s="207"/>
      <c r="G41" s="207"/>
      <c r="H41" s="90"/>
      <c r="I41" s="90"/>
      <c r="J41" s="90"/>
      <c r="K41" s="90"/>
      <c r="L41" s="90"/>
      <c r="M41" s="90"/>
      <c r="N41" s="90"/>
      <c r="O41" s="90"/>
      <c r="P41" s="288"/>
    </row>
    <row r="42" spans="1:16" s="940" customFormat="1" ht="9" customHeight="1">
      <c r="A42" s="206"/>
      <c r="C42" s="207"/>
      <c r="D42" s="207"/>
      <c r="E42" s="207"/>
      <c r="F42" s="207"/>
      <c r="G42" s="207"/>
      <c r="H42" s="90"/>
      <c r="I42" s="90"/>
      <c r="J42" s="90"/>
      <c r="K42" s="90"/>
      <c r="L42" s="90"/>
      <c r="M42" s="90"/>
      <c r="N42" s="90"/>
      <c r="O42" s="90"/>
      <c r="P42" s="288"/>
    </row>
    <row r="43" spans="1:16" s="940" customFormat="1" ht="9" customHeight="1">
      <c r="A43" s="206"/>
      <c r="C43" s="207"/>
      <c r="D43" s="207"/>
      <c r="E43" s="207"/>
      <c r="F43" s="207"/>
      <c r="G43" s="207"/>
      <c r="H43" s="90"/>
      <c r="I43" s="90"/>
      <c r="J43" s="90"/>
      <c r="K43" s="90"/>
      <c r="L43" s="90"/>
      <c r="M43" s="90"/>
      <c r="N43" s="90"/>
      <c r="O43" s="90"/>
      <c r="P43" s="288"/>
    </row>
    <row r="44" spans="1:16" s="940" customFormat="1" ht="9" customHeight="1">
      <c r="A44" s="206"/>
      <c r="C44" s="207"/>
      <c r="D44" s="207"/>
      <c r="E44" s="207"/>
      <c r="F44" s="207"/>
      <c r="G44" s="207"/>
      <c r="H44" s="90"/>
      <c r="I44" s="90"/>
      <c r="J44" s="90"/>
      <c r="K44" s="90"/>
      <c r="L44" s="90"/>
      <c r="M44" s="90"/>
      <c r="N44" s="90"/>
      <c r="O44" s="90"/>
      <c r="P44" s="288"/>
    </row>
    <row r="45" spans="1:16" s="940" customFormat="1" ht="9" customHeight="1">
      <c r="A45" s="206"/>
      <c r="C45" s="207"/>
      <c r="D45" s="207"/>
      <c r="E45" s="207"/>
      <c r="F45" s="207"/>
      <c r="G45" s="207"/>
      <c r="H45" s="90"/>
      <c r="I45" s="90"/>
      <c r="J45" s="90"/>
      <c r="K45" s="90"/>
      <c r="L45" s="90"/>
      <c r="M45" s="90"/>
      <c r="N45" s="90"/>
      <c r="O45" s="90"/>
      <c r="P45" s="288"/>
    </row>
    <row r="46" spans="1:16" s="940" customFormat="1" ht="9" customHeight="1">
      <c r="A46" s="208"/>
      <c r="C46" s="207"/>
      <c r="D46" s="207"/>
      <c r="E46" s="207"/>
      <c r="F46" s="207"/>
      <c r="G46" s="207"/>
      <c r="H46" s="90"/>
      <c r="I46" s="90"/>
      <c r="J46" s="90"/>
      <c r="K46" s="90"/>
      <c r="L46" s="90"/>
      <c r="M46" s="90"/>
      <c r="N46" s="90"/>
      <c r="O46" s="90"/>
      <c r="P46" s="288"/>
    </row>
    <row r="47" spans="1:16" s="940" customFormat="1" ht="9" customHeight="1">
      <c r="A47" s="206"/>
      <c r="C47" s="207"/>
      <c r="D47" s="207"/>
      <c r="E47" s="207"/>
      <c r="F47" s="207"/>
      <c r="G47" s="207"/>
      <c r="H47" s="90"/>
      <c r="I47" s="90"/>
      <c r="J47" s="90"/>
      <c r="K47" s="90"/>
      <c r="L47" s="90"/>
      <c r="M47" s="90"/>
      <c r="N47" s="90"/>
      <c r="O47" s="90"/>
      <c r="P47" s="288"/>
    </row>
    <row r="48" spans="1:16" s="940" customFormat="1" ht="9" customHeight="1">
      <c r="A48" s="206"/>
      <c r="C48" s="207"/>
      <c r="D48" s="207"/>
      <c r="E48" s="207"/>
      <c r="F48" s="207"/>
      <c r="G48" s="207"/>
      <c r="H48" s="90"/>
      <c r="I48" s="90"/>
      <c r="J48" s="90"/>
      <c r="K48" s="90"/>
      <c r="L48" s="90"/>
      <c r="M48" s="90"/>
      <c r="N48" s="90"/>
      <c r="O48" s="90"/>
      <c r="P48" s="288"/>
    </row>
    <row r="49" spans="1:16" s="940" customFormat="1" ht="9" customHeight="1">
      <c r="A49" s="206"/>
      <c r="C49" s="207"/>
      <c r="D49" s="207"/>
      <c r="E49" s="207"/>
      <c r="F49" s="207"/>
      <c r="G49" s="207"/>
      <c r="H49" s="90"/>
      <c r="I49" s="90"/>
      <c r="J49" s="90"/>
      <c r="K49" s="90"/>
      <c r="L49" s="90"/>
      <c r="M49" s="90"/>
      <c r="N49" s="90"/>
      <c r="O49" s="90"/>
      <c r="P49" s="288"/>
    </row>
    <row r="50" spans="1:16" s="940" customFormat="1" ht="9" customHeight="1">
      <c r="A50" s="206"/>
      <c r="C50" s="207"/>
      <c r="D50" s="207"/>
      <c r="E50" s="207"/>
      <c r="F50" s="207"/>
      <c r="G50" s="207"/>
      <c r="H50" s="90"/>
      <c r="I50" s="90"/>
      <c r="J50" s="90"/>
      <c r="K50" s="90"/>
      <c r="L50" s="90"/>
      <c r="M50" s="90"/>
      <c r="N50" s="90"/>
      <c r="O50" s="90"/>
      <c r="P50" s="288"/>
    </row>
    <row r="51" spans="1:16" s="940" customFormat="1" ht="9" customHeight="1">
      <c r="A51" s="208"/>
      <c r="C51" s="207"/>
      <c r="D51" s="207"/>
      <c r="E51" s="207"/>
      <c r="F51" s="207"/>
      <c r="G51" s="207"/>
      <c r="H51" s="90"/>
      <c r="I51" s="90"/>
      <c r="J51" s="90"/>
      <c r="K51" s="90"/>
      <c r="L51" s="90"/>
      <c r="M51" s="90"/>
      <c r="N51" s="90"/>
      <c r="O51" s="90"/>
      <c r="P51" s="288"/>
    </row>
    <row r="52" spans="1:16" s="940" customFormat="1" ht="9" customHeight="1">
      <c r="A52" s="209"/>
      <c r="C52" s="207"/>
      <c r="D52" s="207"/>
      <c r="E52" s="207"/>
      <c r="F52" s="207"/>
      <c r="G52" s="207"/>
      <c r="H52" s="90"/>
      <c r="I52" s="90"/>
      <c r="J52" s="90"/>
      <c r="K52" s="90"/>
      <c r="L52" s="90"/>
      <c r="M52" s="90"/>
      <c r="N52" s="90"/>
      <c r="O52" s="90"/>
      <c r="P52" s="288"/>
    </row>
    <row r="53" spans="1:16" s="940" customFormat="1" ht="9" customHeight="1">
      <c r="A53" s="209"/>
      <c r="C53" s="207"/>
      <c r="D53" s="207"/>
      <c r="E53" s="207"/>
      <c r="F53" s="207"/>
      <c r="G53" s="207"/>
      <c r="H53" s="90"/>
      <c r="I53" s="90"/>
      <c r="J53" s="90"/>
      <c r="K53" s="90"/>
      <c r="L53" s="90"/>
      <c r="M53" s="90"/>
      <c r="N53" s="90"/>
      <c r="O53" s="90"/>
      <c r="P53" s="288"/>
    </row>
    <row r="54" spans="1:16" s="940" customFormat="1" ht="9" customHeight="1">
      <c r="A54" s="209"/>
      <c r="C54" s="207"/>
      <c r="D54" s="207"/>
      <c r="E54" s="207"/>
      <c r="F54" s="207"/>
      <c r="G54" s="207"/>
      <c r="H54" s="90"/>
      <c r="I54" s="90"/>
      <c r="J54" s="90"/>
      <c r="K54" s="90"/>
      <c r="L54" s="90"/>
      <c r="M54" s="90"/>
      <c r="N54" s="90"/>
      <c r="O54" s="90"/>
      <c r="P54" s="288"/>
    </row>
    <row r="55" spans="1:16" s="940" customFormat="1" ht="9" customHeight="1">
      <c r="A55" s="209"/>
      <c r="C55" s="207"/>
      <c r="D55" s="207"/>
      <c r="E55" s="207"/>
      <c r="F55" s="207"/>
      <c r="G55" s="207"/>
      <c r="H55" s="90"/>
      <c r="I55" s="90"/>
      <c r="J55" s="90"/>
      <c r="K55" s="90"/>
      <c r="L55" s="90"/>
      <c r="M55" s="90"/>
      <c r="N55" s="90"/>
      <c r="O55" s="90"/>
      <c r="P55" s="288"/>
    </row>
    <row r="56" spans="1:16" s="940" customFormat="1" ht="9" customHeight="1">
      <c r="A56" s="210"/>
      <c r="C56" s="207"/>
      <c r="D56" s="207"/>
      <c r="E56" s="207"/>
      <c r="F56" s="207"/>
      <c r="G56" s="207"/>
      <c r="H56" s="90"/>
      <c r="I56" s="90"/>
      <c r="J56" s="90"/>
      <c r="K56" s="90"/>
      <c r="L56" s="90"/>
      <c r="M56" s="90"/>
      <c r="N56" s="90"/>
      <c r="O56" s="90"/>
      <c r="P56" s="288"/>
    </row>
    <row r="57" spans="1:16" s="940" customFormat="1" ht="9" customHeight="1">
      <c r="A57" s="210"/>
      <c r="C57" s="207"/>
      <c r="D57" s="207"/>
      <c r="E57" s="207"/>
      <c r="F57" s="207"/>
      <c r="G57" s="207"/>
      <c r="H57" s="90"/>
      <c r="I57" s="90"/>
      <c r="J57" s="90"/>
      <c r="K57" s="90"/>
      <c r="L57" s="90"/>
      <c r="M57" s="90"/>
      <c r="N57" s="90"/>
      <c r="O57" s="90"/>
      <c r="P57" s="288"/>
    </row>
    <row r="58" spans="1:16" s="940" customFormat="1" ht="9" customHeight="1">
      <c r="A58" s="211"/>
      <c r="C58" s="207"/>
      <c r="D58" s="207"/>
      <c r="E58" s="207"/>
      <c r="F58" s="207"/>
      <c r="G58" s="207"/>
      <c r="H58" s="90"/>
      <c r="I58" s="90"/>
      <c r="J58" s="90"/>
      <c r="K58" s="90"/>
      <c r="L58" s="90"/>
      <c r="M58" s="90"/>
      <c r="N58" s="90"/>
      <c r="O58" s="90"/>
      <c r="P58" s="288"/>
    </row>
    <row r="59" spans="1:16" s="940" customFormat="1" ht="9" customHeight="1">
      <c r="A59" s="206"/>
      <c r="C59" s="207"/>
      <c r="D59" s="207"/>
      <c r="E59" s="207"/>
      <c r="F59" s="207"/>
      <c r="G59" s="207"/>
      <c r="H59" s="90"/>
      <c r="I59" s="90"/>
      <c r="J59" s="90"/>
      <c r="K59" s="90"/>
      <c r="L59" s="90"/>
      <c r="M59" s="90"/>
      <c r="N59" s="90"/>
      <c r="O59" s="90"/>
      <c r="P59" s="288"/>
    </row>
    <row r="60" spans="1:16" s="940" customFormat="1" ht="9" customHeight="1">
      <c r="A60" s="206"/>
      <c r="C60" s="207"/>
      <c r="D60" s="207"/>
      <c r="E60" s="207"/>
      <c r="F60" s="207"/>
      <c r="G60" s="207"/>
      <c r="H60" s="90"/>
      <c r="I60" s="90"/>
      <c r="J60" s="90"/>
      <c r="K60" s="90"/>
      <c r="L60" s="90"/>
      <c r="M60" s="90"/>
      <c r="N60" s="90"/>
      <c r="O60" s="90"/>
      <c r="P60" s="288"/>
    </row>
    <row r="61" spans="1:16" s="940" customFormat="1" ht="9" customHeight="1">
      <c r="A61" s="206"/>
      <c r="C61" s="207"/>
      <c r="D61" s="207"/>
      <c r="E61" s="207"/>
      <c r="F61" s="207"/>
      <c r="G61" s="207"/>
      <c r="H61" s="90"/>
      <c r="I61" s="90"/>
      <c r="J61" s="90"/>
      <c r="K61" s="90"/>
      <c r="L61" s="90"/>
      <c r="M61" s="90"/>
      <c r="N61" s="90"/>
      <c r="O61" s="90"/>
      <c r="P61" s="288"/>
    </row>
    <row r="62" spans="1:16" s="940" customFormat="1" ht="9" customHeight="1">
      <c r="A62" s="206"/>
      <c r="C62" s="207"/>
      <c r="D62" s="207"/>
      <c r="E62" s="207"/>
      <c r="F62" s="207"/>
      <c r="G62" s="207"/>
      <c r="H62" s="90"/>
      <c r="I62" s="90"/>
      <c r="J62" s="90"/>
      <c r="K62" s="90"/>
      <c r="L62" s="90"/>
      <c r="M62" s="90"/>
      <c r="N62" s="90"/>
      <c r="O62" s="90"/>
      <c r="P62" s="288"/>
    </row>
    <row r="63" spans="1:16" s="940" customFormat="1" ht="9" customHeight="1">
      <c r="A63" s="209"/>
      <c r="C63" s="207"/>
      <c r="D63" s="207"/>
      <c r="E63" s="207"/>
      <c r="F63" s="207"/>
      <c r="G63" s="207"/>
      <c r="H63" s="90"/>
      <c r="I63" s="90"/>
      <c r="J63" s="90"/>
      <c r="K63" s="90"/>
      <c r="L63" s="90"/>
      <c r="M63" s="90"/>
      <c r="N63" s="90"/>
      <c r="O63" s="90"/>
      <c r="P63" s="288"/>
    </row>
    <row r="64" spans="1:16" s="940" customFormat="1" ht="9" customHeight="1">
      <c r="A64" s="211"/>
      <c r="C64" s="207"/>
      <c r="D64" s="207"/>
      <c r="E64" s="207"/>
      <c r="F64" s="207"/>
      <c r="G64" s="207"/>
      <c r="H64" s="90"/>
      <c r="I64" s="90"/>
      <c r="J64" s="90"/>
      <c r="K64" s="90"/>
      <c r="L64" s="90"/>
      <c r="M64" s="90"/>
      <c r="N64" s="90"/>
      <c r="O64" s="90"/>
      <c r="P64" s="288"/>
    </row>
    <row r="65" spans="1:16" s="940" customFormat="1" ht="9" customHeight="1">
      <c r="A65" s="206"/>
      <c r="C65" s="207"/>
      <c r="D65" s="207"/>
      <c r="E65" s="207"/>
      <c r="F65" s="207"/>
      <c r="G65" s="207"/>
      <c r="H65" s="90"/>
      <c r="I65" s="90"/>
      <c r="J65" s="90"/>
      <c r="K65" s="90"/>
      <c r="L65" s="90"/>
      <c r="M65" s="90"/>
      <c r="N65" s="90"/>
      <c r="O65" s="90"/>
      <c r="P65" s="288"/>
    </row>
    <row r="66" spans="1:16" s="940" customFormat="1" ht="9" customHeight="1">
      <c r="A66" s="206"/>
      <c r="C66" s="207"/>
      <c r="D66" s="207"/>
      <c r="E66" s="207"/>
      <c r="F66" s="207"/>
      <c r="G66" s="207"/>
      <c r="H66" s="90"/>
      <c r="I66" s="90"/>
      <c r="J66" s="90"/>
      <c r="K66" s="90"/>
      <c r="L66" s="90"/>
      <c r="M66" s="90"/>
      <c r="N66" s="90"/>
      <c r="O66" s="90"/>
      <c r="P66" s="288"/>
    </row>
    <row r="67" spans="1:16" s="940" customFormat="1" ht="9" customHeight="1">
      <c r="A67" s="206"/>
      <c r="C67" s="207"/>
      <c r="D67" s="207"/>
      <c r="E67" s="207"/>
      <c r="F67" s="207"/>
      <c r="G67" s="207"/>
      <c r="H67" s="90"/>
      <c r="I67" s="90"/>
      <c r="J67" s="90"/>
      <c r="K67" s="90"/>
      <c r="L67" s="90"/>
      <c r="M67" s="90"/>
      <c r="N67" s="90"/>
      <c r="O67" s="90"/>
      <c r="P67" s="288"/>
    </row>
    <row r="68" spans="1:16" s="940" customFormat="1" ht="9" customHeight="1">
      <c r="A68" s="206"/>
      <c r="C68" s="207"/>
      <c r="D68" s="207"/>
      <c r="E68" s="207"/>
      <c r="F68" s="207"/>
      <c r="G68" s="207"/>
      <c r="H68" s="90"/>
      <c r="I68" s="90"/>
      <c r="J68" s="90"/>
      <c r="K68" s="90"/>
      <c r="L68" s="90"/>
      <c r="M68" s="90"/>
      <c r="N68" s="90"/>
      <c r="O68" s="90"/>
      <c r="P68" s="288"/>
    </row>
    <row r="69" spans="1:16" s="940" customFormat="1" ht="9" customHeight="1">
      <c r="A69" s="209"/>
      <c r="C69" s="207"/>
      <c r="D69" s="207"/>
      <c r="E69" s="207"/>
      <c r="F69" s="207"/>
      <c r="G69" s="207"/>
      <c r="H69" s="90"/>
      <c r="I69" s="90"/>
      <c r="J69" s="90"/>
      <c r="K69" s="90"/>
      <c r="L69" s="90"/>
      <c r="M69" s="90"/>
      <c r="N69" s="90"/>
      <c r="O69" s="90"/>
      <c r="P69" s="288"/>
    </row>
    <row r="70" spans="1:16" s="940" customFormat="1" ht="9" customHeight="1">
      <c r="A70" s="211"/>
      <c r="C70" s="207"/>
      <c r="D70" s="207"/>
      <c r="E70" s="207"/>
      <c r="F70" s="207"/>
      <c r="G70" s="207"/>
      <c r="H70" s="90"/>
      <c r="I70" s="90"/>
      <c r="J70" s="90"/>
      <c r="K70" s="90"/>
      <c r="L70" s="90"/>
      <c r="M70" s="90"/>
      <c r="N70" s="90"/>
      <c r="O70" s="90"/>
      <c r="P70" s="288"/>
    </row>
    <row r="71" spans="1:16" s="940" customFormat="1" ht="9" customHeight="1">
      <c r="A71" s="206"/>
      <c r="C71" s="207"/>
      <c r="D71" s="207"/>
      <c r="E71" s="207"/>
      <c r="F71" s="207"/>
      <c r="G71" s="207"/>
      <c r="H71" s="90"/>
      <c r="I71" s="90"/>
      <c r="J71" s="90"/>
      <c r="K71" s="90"/>
      <c r="L71" s="90"/>
      <c r="M71" s="90"/>
      <c r="N71" s="90"/>
      <c r="O71" s="90"/>
      <c r="P71" s="288"/>
    </row>
    <row r="72" spans="1:16" s="940" customFormat="1" ht="9" customHeight="1">
      <c r="A72" s="206"/>
      <c r="C72" s="207"/>
      <c r="D72" s="207"/>
      <c r="E72" s="207"/>
      <c r="F72" s="207"/>
      <c r="G72" s="207"/>
      <c r="H72" s="90"/>
      <c r="I72" s="90"/>
      <c r="J72" s="90"/>
      <c r="K72" s="90"/>
      <c r="L72" s="90"/>
      <c r="M72" s="90"/>
      <c r="N72" s="90"/>
      <c r="O72" s="90"/>
      <c r="P72" s="288"/>
    </row>
    <row r="73" spans="1:16" s="940" customFormat="1" ht="9" customHeight="1">
      <c r="A73" s="206"/>
      <c r="C73" s="91"/>
      <c r="D73" s="91"/>
      <c r="E73" s="91"/>
      <c r="F73" s="91"/>
      <c r="G73" s="91"/>
      <c r="P73" s="203"/>
    </row>
    <row r="74" spans="1:16" s="940" customFormat="1" ht="9" customHeight="1">
      <c r="A74" s="206"/>
      <c r="C74" s="91"/>
      <c r="D74" s="91"/>
      <c r="E74" s="91"/>
      <c r="F74" s="91"/>
      <c r="G74" s="91"/>
      <c r="P74" s="203"/>
    </row>
    <row r="75" spans="1:16" s="940" customFormat="1" ht="9" customHeight="1">
      <c r="A75" s="206"/>
      <c r="C75" s="91"/>
      <c r="D75" s="91"/>
      <c r="E75" s="91"/>
      <c r="F75" s="91"/>
      <c r="G75" s="91"/>
      <c r="P75" s="203"/>
    </row>
    <row r="76" spans="1:16" s="940" customFormat="1" ht="9" customHeight="1">
      <c r="A76" s="206"/>
      <c r="C76" s="91"/>
      <c r="D76" s="91"/>
      <c r="E76" s="91"/>
      <c r="F76" s="91"/>
      <c r="G76" s="91"/>
      <c r="P76" s="203"/>
    </row>
    <row r="77" spans="1:16" s="940" customFormat="1" ht="9" customHeight="1">
      <c r="A77" s="206"/>
      <c r="C77" s="91"/>
      <c r="D77" s="91"/>
      <c r="E77" s="91"/>
      <c r="F77" s="91"/>
      <c r="G77" s="91"/>
      <c r="P77" s="203"/>
    </row>
    <row r="78" spans="1:16" s="940" customFormat="1" ht="9" customHeight="1">
      <c r="A78" s="206"/>
      <c r="C78" s="91"/>
      <c r="D78" s="91"/>
      <c r="E78" s="91"/>
      <c r="F78" s="91"/>
      <c r="G78" s="91"/>
      <c r="P78" s="203"/>
    </row>
    <row r="79" spans="1:16" s="940" customFormat="1" ht="9" customHeight="1">
      <c r="A79" s="209"/>
      <c r="C79" s="91"/>
      <c r="D79" s="91"/>
      <c r="E79" s="91"/>
      <c r="F79" s="91"/>
      <c r="G79" s="91"/>
      <c r="P79" s="203"/>
    </row>
    <row r="80" spans="1:16" s="940" customFormat="1" ht="9" customHeight="1">
      <c r="A80" s="211"/>
      <c r="C80" s="91"/>
      <c r="D80" s="91"/>
      <c r="E80" s="91"/>
      <c r="F80" s="91"/>
      <c r="G80" s="91"/>
      <c r="P80" s="203"/>
    </row>
    <row r="81" spans="1:16" s="940" customFormat="1" ht="9" customHeight="1">
      <c r="A81" s="206"/>
      <c r="C81" s="91"/>
      <c r="D81" s="91"/>
      <c r="E81" s="91"/>
      <c r="F81" s="91"/>
      <c r="G81" s="91"/>
      <c r="P81" s="203"/>
    </row>
    <row r="82" spans="1:16" s="940" customFormat="1" ht="9" customHeight="1">
      <c r="A82" s="206"/>
      <c r="C82" s="91"/>
      <c r="D82" s="91"/>
      <c r="E82" s="91"/>
      <c r="F82" s="91"/>
      <c r="G82" s="91"/>
      <c r="P82" s="203"/>
    </row>
    <row r="83" spans="1:16" s="940" customFormat="1" ht="9" customHeight="1">
      <c r="A83" s="206"/>
      <c r="C83" s="91"/>
      <c r="D83" s="91"/>
      <c r="E83" s="91"/>
      <c r="F83" s="91"/>
      <c r="G83" s="91"/>
      <c r="P83" s="203"/>
    </row>
    <row r="84" spans="1:16" s="940" customFormat="1" ht="9" customHeight="1">
      <c r="A84" s="206"/>
      <c r="C84" s="91"/>
      <c r="D84" s="91"/>
      <c r="E84" s="91"/>
      <c r="F84" s="91"/>
      <c r="G84" s="91"/>
      <c r="P84" s="203"/>
    </row>
    <row r="85" spans="1:16" s="940" customFormat="1" ht="9" customHeight="1">
      <c r="A85" s="206"/>
      <c r="C85" s="91"/>
      <c r="D85" s="91"/>
      <c r="E85" s="91"/>
      <c r="F85" s="91"/>
      <c r="G85" s="91"/>
      <c r="P85" s="203"/>
    </row>
    <row r="86" spans="1:16" s="940" customFormat="1" ht="9" customHeight="1">
      <c r="A86" s="206"/>
      <c r="C86" s="91"/>
      <c r="D86" s="91"/>
      <c r="E86" s="91"/>
      <c r="F86" s="91"/>
      <c r="G86" s="91"/>
      <c r="P86" s="203"/>
    </row>
    <row r="87" spans="1:16" s="940" customFormat="1" ht="9" customHeight="1">
      <c r="A87" s="206"/>
      <c r="C87" s="91"/>
      <c r="D87" s="91"/>
      <c r="E87" s="91"/>
      <c r="F87" s="91"/>
      <c r="G87" s="91"/>
      <c r="P87" s="203"/>
    </row>
    <row r="88" spans="1:16" s="940" customFormat="1" ht="9" customHeight="1">
      <c r="A88" s="206"/>
      <c r="C88" s="91"/>
      <c r="D88" s="91"/>
      <c r="E88" s="91"/>
      <c r="F88" s="91"/>
      <c r="G88" s="91"/>
      <c r="P88" s="203"/>
    </row>
    <row r="89" spans="1:16" s="940" customFormat="1" ht="9" customHeight="1">
      <c r="A89" s="206"/>
      <c r="C89" s="91"/>
      <c r="D89" s="91"/>
      <c r="E89" s="91"/>
      <c r="F89" s="91"/>
      <c r="G89" s="91"/>
      <c r="P89" s="203"/>
    </row>
    <row r="90" spans="1:16" s="940" customFormat="1" ht="9" customHeight="1">
      <c r="A90" s="211"/>
      <c r="C90" s="91"/>
      <c r="D90" s="91"/>
      <c r="E90" s="91"/>
      <c r="F90" s="91"/>
      <c r="G90" s="91"/>
      <c r="P90" s="203"/>
    </row>
    <row r="91" spans="1:16" s="940" customFormat="1" ht="9" customHeight="1">
      <c r="A91" s="206"/>
      <c r="C91" s="91"/>
      <c r="D91" s="91"/>
      <c r="E91" s="91"/>
      <c r="F91" s="91"/>
      <c r="G91" s="91"/>
      <c r="P91" s="203"/>
    </row>
    <row r="92" spans="1:16" s="940" customFormat="1" ht="9" customHeight="1">
      <c r="A92" s="206"/>
      <c r="C92" s="91"/>
      <c r="D92" s="91"/>
      <c r="E92" s="91"/>
      <c r="F92" s="91"/>
      <c r="G92" s="91"/>
      <c r="P92" s="203"/>
    </row>
    <row r="93" spans="1:16" s="940" customFormat="1" ht="9" customHeight="1">
      <c r="A93" s="206"/>
      <c r="C93" s="91"/>
      <c r="D93" s="91"/>
      <c r="E93" s="91"/>
      <c r="F93" s="91"/>
      <c r="G93" s="91"/>
      <c r="P93" s="203"/>
    </row>
    <row r="94" spans="1:16" s="940" customFormat="1">
      <c r="A94" s="212"/>
      <c r="C94" s="91"/>
      <c r="D94" s="91"/>
      <c r="E94" s="91"/>
      <c r="F94" s="91"/>
      <c r="G94" s="91"/>
      <c r="P94" s="203"/>
    </row>
    <row r="95" spans="1:16" s="940" customFormat="1">
      <c r="A95" s="212"/>
      <c r="C95" s="91"/>
      <c r="D95" s="91"/>
      <c r="E95" s="91"/>
      <c r="F95" s="91"/>
      <c r="G95" s="91"/>
      <c r="P95" s="203"/>
    </row>
    <row r="96" spans="1:16" s="940" customFormat="1">
      <c r="A96" s="212"/>
      <c r="C96" s="91"/>
      <c r="D96" s="91"/>
      <c r="E96" s="91"/>
      <c r="F96" s="91"/>
      <c r="G96" s="91"/>
      <c r="P96" s="203"/>
    </row>
    <row r="97" spans="1:16" s="940" customFormat="1">
      <c r="A97" s="212"/>
      <c r="C97" s="91"/>
      <c r="D97" s="91"/>
      <c r="E97" s="91"/>
      <c r="F97" s="91"/>
      <c r="G97" s="91"/>
      <c r="P97" s="203"/>
    </row>
    <row r="98" spans="1:16" s="940" customFormat="1">
      <c r="A98" s="212"/>
      <c r="C98" s="91"/>
      <c r="D98" s="91"/>
      <c r="E98" s="91"/>
      <c r="F98" s="91"/>
      <c r="G98" s="91"/>
      <c r="P98" s="203"/>
    </row>
    <row r="99" spans="1:16" s="940" customFormat="1">
      <c r="A99" s="212"/>
      <c r="C99" s="91"/>
      <c r="D99" s="91"/>
      <c r="E99" s="91"/>
      <c r="F99" s="91"/>
      <c r="G99" s="91"/>
      <c r="P99" s="203"/>
    </row>
    <row r="100" spans="1:16" s="940" customFormat="1">
      <c r="A100" s="212"/>
      <c r="C100" s="91"/>
      <c r="D100" s="91"/>
      <c r="E100" s="91"/>
      <c r="F100" s="91"/>
      <c r="G100" s="91"/>
      <c r="P100" s="203"/>
    </row>
    <row r="101" spans="1:16" s="940" customFormat="1" ht="15.75">
      <c r="A101" s="213"/>
      <c r="C101" s="91"/>
      <c r="D101" s="91"/>
      <c r="E101" s="91"/>
      <c r="F101" s="91"/>
      <c r="G101" s="91"/>
      <c r="P101" s="203"/>
    </row>
    <row r="102" spans="1:16" s="940" customFormat="1" ht="15.75">
      <c r="A102" s="213"/>
      <c r="C102" s="91"/>
      <c r="D102" s="91"/>
      <c r="E102" s="91"/>
      <c r="F102" s="91"/>
      <c r="G102" s="91"/>
      <c r="P102" s="203"/>
    </row>
    <row r="103" spans="1:16" s="940" customFormat="1" ht="15.75">
      <c r="A103" s="213"/>
      <c r="C103" s="91"/>
      <c r="D103" s="91"/>
      <c r="E103" s="91"/>
      <c r="F103" s="91"/>
      <c r="G103" s="91"/>
      <c r="P103" s="203"/>
    </row>
    <row r="104" spans="1:16" s="940" customFormat="1" ht="15.75">
      <c r="A104" s="213"/>
      <c r="C104" s="91"/>
      <c r="D104" s="91"/>
      <c r="E104" s="91"/>
      <c r="F104" s="91"/>
      <c r="G104" s="91"/>
      <c r="P104" s="203"/>
    </row>
    <row r="105" spans="1:16" s="940" customFormat="1" ht="15.75">
      <c r="A105" s="213"/>
      <c r="C105" s="91"/>
      <c r="D105" s="91"/>
      <c r="E105" s="91"/>
      <c r="F105" s="91"/>
      <c r="G105" s="91"/>
      <c r="P105" s="203"/>
    </row>
    <row r="106" spans="1:16" s="940" customFormat="1" ht="15.75">
      <c r="A106" s="213"/>
      <c r="C106" s="91"/>
      <c r="D106" s="91"/>
      <c r="E106" s="91"/>
      <c r="F106" s="91"/>
      <c r="G106" s="91"/>
      <c r="P106" s="203"/>
    </row>
    <row r="107" spans="1:16" s="940" customFormat="1" ht="15.75">
      <c r="A107" s="213"/>
      <c r="C107" s="91"/>
      <c r="D107" s="91"/>
      <c r="E107" s="91"/>
      <c r="F107" s="91"/>
      <c r="G107" s="91"/>
      <c r="P107" s="203"/>
    </row>
    <row r="108" spans="1:16" s="940" customFormat="1" ht="15.75">
      <c r="A108" s="213"/>
      <c r="C108" s="91"/>
      <c r="D108" s="91"/>
      <c r="E108" s="91"/>
      <c r="F108" s="91"/>
      <c r="G108" s="91"/>
      <c r="P108" s="203"/>
    </row>
    <row r="109" spans="1:16" s="940" customFormat="1" ht="15.75">
      <c r="A109" s="213"/>
      <c r="C109" s="91"/>
      <c r="D109" s="91"/>
      <c r="E109" s="91"/>
      <c r="F109" s="91"/>
      <c r="G109" s="91"/>
      <c r="P109" s="203"/>
    </row>
    <row r="110" spans="1:16" s="940" customFormat="1" ht="15.75">
      <c r="A110" s="213"/>
      <c r="C110" s="91"/>
      <c r="D110" s="91"/>
      <c r="E110" s="91"/>
      <c r="F110" s="91"/>
      <c r="G110" s="91"/>
      <c r="P110" s="203"/>
    </row>
    <row r="111" spans="1:16" s="940" customFormat="1" ht="15.75">
      <c r="A111" s="213"/>
      <c r="C111" s="91"/>
      <c r="D111" s="91"/>
      <c r="E111" s="91"/>
      <c r="F111" s="91"/>
      <c r="G111" s="91"/>
      <c r="P111" s="203"/>
    </row>
    <row r="112" spans="1:16" s="940" customFormat="1" ht="15.75">
      <c r="A112" s="213"/>
      <c r="C112" s="91"/>
      <c r="D112" s="91"/>
      <c r="E112" s="91"/>
      <c r="F112" s="91"/>
      <c r="G112" s="91"/>
      <c r="P112" s="203"/>
    </row>
    <row r="113" spans="1:16" s="940" customFormat="1" ht="15.75">
      <c r="A113" s="213"/>
      <c r="C113" s="91"/>
      <c r="D113" s="91"/>
      <c r="E113" s="91"/>
      <c r="F113" s="91"/>
      <c r="G113" s="91"/>
      <c r="P113" s="203"/>
    </row>
    <row r="114" spans="1:16" s="940" customFormat="1" ht="15.75">
      <c r="A114" s="213"/>
      <c r="C114" s="91"/>
      <c r="D114" s="91"/>
      <c r="E114" s="91"/>
      <c r="F114" s="91"/>
      <c r="G114" s="91"/>
      <c r="P114" s="203"/>
    </row>
    <row r="115" spans="1:16" s="940" customFormat="1" ht="15.75">
      <c r="A115" s="213"/>
      <c r="C115" s="91"/>
      <c r="D115" s="91"/>
      <c r="E115" s="91"/>
      <c r="F115" s="91"/>
      <c r="G115" s="91"/>
      <c r="P115" s="203"/>
    </row>
    <row r="116" spans="1:16" s="940" customFormat="1" ht="15.75">
      <c r="A116" s="213"/>
      <c r="C116" s="91"/>
      <c r="D116" s="91"/>
      <c r="E116" s="91"/>
      <c r="F116" s="91"/>
      <c r="G116" s="91"/>
      <c r="P116" s="203"/>
    </row>
    <row r="117" spans="1:16" s="940" customFormat="1" ht="15.75">
      <c r="A117" s="213"/>
      <c r="C117" s="91"/>
      <c r="D117" s="91"/>
      <c r="E117" s="91"/>
      <c r="F117" s="91"/>
      <c r="G117" s="91"/>
      <c r="P117" s="203"/>
    </row>
    <row r="118" spans="1:16" s="940" customFormat="1" ht="15.75">
      <c r="A118" s="213"/>
      <c r="C118" s="91"/>
      <c r="D118" s="91"/>
      <c r="E118" s="91"/>
      <c r="F118" s="91"/>
      <c r="G118" s="91"/>
      <c r="P118" s="203"/>
    </row>
    <row r="119" spans="1:16" s="940" customFormat="1" ht="15.75">
      <c r="A119" s="213"/>
      <c r="C119" s="91"/>
      <c r="D119" s="91"/>
      <c r="E119" s="91"/>
      <c r="F119" s="91"/>
      <c r="G119" s="91"/>
      <c r="P119" s="203"/>
    </row>
    <row r="120" spans="1:16" s="940" customFormat="1" ht="15.75">
      <c r="A120" s="213"/>
      <c r="C120" s="91"/>
      <c r="D120" s="91"/>
      <c r="E120" s="91"/>
      <c r="F120" s="91"/>
      <c r="G120" s="91"/>
      <c r="P120" s="203"/>
    </row>
    <row r="121" spans="1:16" s="940" customFormat="1" ht="15.75">
      <c r="A121" s="213"/>
      <c r="C121" s="91"/>
      <c r="D121" s="91"/>
      <c r="E121" s="91"/>
      <c r="F121" s="91"/>
      <c r="G121" s="91"/>
      <c r="P121" s="203"/>
    </row>
    <row r="122" spans="1:16" s="940" customFormat="1" ht="15.75">
      <c r="A122" s="213"/>
      <c r="C122" s="91"/>
      <c r="D122" s="91"/>
      <c r="E122" s="91"/>
      <c r="F122" s="91"/>
      <c r="G122" s="91"/>
      <c r="P122" s="203"/>
    </row>
    <row r="123" spans="1:16" s="940" customFormat="1" ht="15.75">
      <c r="A123" s="213"/>
      <c r="C123" s="91"/>
      <c r="D123" s="91"/>
      <c r="E123" s="91"/>
      <c r="F123" s="91"/>
      <c r="G123" s="91"/>
      <c r="P123" s="203"/>
    </row>
    <row r="124" spans="1:16" s="940" customFormat="1" ht="15.75">
      <c r="A124" s="213"/>
      <c r="C124" s="91"/>
      <c r="D124" s="91"/>
      <c r="E124" s="91"/>
      <c r="F124" s="91"/>
      <c r="G124" s="91"/>
      <c r="P124" s="203"/>
    </row>
    <row r="125" spans="1:16" s="940" customFormat="1" ht="15.75">
      <c r="A125" s="213"/>
      <c r="C125" s="91"/>
      <c r="D125" s="91"/>
      <c r="E125" s="91"/>
      <c r="F125" s="91"/>
      <c r="G125" s="91"/>
      <c r="P125" s="203"/>
    </row>
    <row r="126" spans="1:16" s="940" customFormat="1" ht="15.75">
      <c r="A126" s="213"/>
      <c r="C126" s="91"/>
      <c r="D126" s="91"/>
      <c r="E126" s="91"/>
      <c r="F126" s="91"/>
      <c r="G126" s="91"/>
      <c r="P126" s="203"/>
    </row>
    <row r="127" spans="1:16" s="940" customFormat="1" ht="15.75">
      <c r="A127" s="213"/>
      <c r="C127" s="91"/>
      <c r="D127" s="91"/>
      <c r="E127" s="91"/>
      <c r="F127" s="91"/>
      <c r="G127" s="91"/>
      <c r="P127" s="203"/>
    </row>
    <row r="128" spans="1:16" s="940" customFormat="1" ht="15.75">
      <c r="A128" s="213"/>
      <c r="C128" s="91"/>
      <c r="D128" s="91"/>
      <c r="E128" s="91"/>
      <c r="F128" s="91"/>
      <c r="G128" s="91"/>
      <c r="P128" s="203"/>
    </row>
    <row r="129" spans="1:16" s="940" customFormat="1" ht="15.75">
      <c r="A129" s="213"/>
      <c r="C129" s="91"/>
      <c r="D129" s="91"/>
      <c r="E129" s="91"/>
      <c r="F129" s="91"/>
      <c r="G129" s="91"/>
      <c r="P129" s="203"/>
    </row>
    <row r="130" spans="1:16" s="940" customFormat="1" ht="15.75">
      <c r="A130" s="213"/>
      <c r="C130" s="91"/>
      <c r="D130" s="91"/>
      <c r="E130" s="91"/>
      <c r="F130" s="91"/>
      <c r="G130" s="91"/>
      <c r="P130" s="203"/>
    </row>
    <row r="131" spans="1:16" s="940" customFormat="1" ht="15.75">
      <c r="A131" s="213"/>
      <c r="C131" s="91"/>
      <c r="D131" s="91"/>
      <c r="E131" s="91"/>
      <c r="F131" s="91"/>
      <c r="G131" s="91"/>
      <c r="P131" s="203"/>
    </row>
    <row r="132" spans="1:16" s="940" customFormat="1" ht="15.75">
      <c r="A132" s="213"/>
      <c r="C132" s="91"/>
      <c r="D132" s="91"/>
      <c r="E132" s="91"/>
      <c r="F132" s="91"/>
      <c r="G132" s="91"/>
      <c r="P132" s="203"/>
    </row>
    <row r="133" spans="1:16" s="940" customFormat="1" ht="15.75">
      <c r="A133" s="213"/>
      <c r="C133" s="91"/>
      <c r="D133" s="91"/>
      <c r="E133" s="91"/>
      <c r="F133" s="91"/>
      <c r="G133" s="91"/>
      <c r="P133" s="203"/>
    </row>
    <row r="134" spans="1:16" s="940" customFormat="1" ht="15.75">
      <c r="A134" s="213"/>
      <c r="C134" s="91"/>
      <c r="D134" s="91"/>
      <c r="E134" s="91"/>
      <c r="F134" s="91"/>
      <c r="G134" s="91"/>
      <c r="P134" s="203"/>
    </row>
    <row r="135" spans="1:16" s="940" customFormat="1" ht="15.75">
      <c r="A135" s="213"/>
      <c r="C135" s="91"/>
      <c r="D135" s="91"/>
      <c r="E135" s="91"/>
      <c r="F135" s="91"/>
      <c r="G135" s="91"/>
      <c r="P135" s="203"/>
    </row>
    <row r="136" spans="1:16" s="940" customFormat="1" ht="15.75">
      <c r="A136" s="213"/>
      <c r="C136" s="91"/>
      <c r="D136" s="91"/>
      <c r="E136" s="91"/>
      <c r="F136" s="91"/>
      <c r="G136" s="91"/>
      <c r="P136" s="203"/>
    </row>
    <row r="137" spans="1:16" s="940" customFormat="1" ht="15.75">
      <c r="A137" s="213"/>
      <c r="C137" s="91"/>
      <c r="D137" s="91"/>
      <c r="E137" s="91"/>
      <c r="F137" s="91"/>
      <c r="G137" s="91"/>
      <c r="P137" s="203"/>
    </row>
    <row r="138" spans="1:16" s="940" customFormat="1" ht="15.75">
      <c r="A138" s="213"/>
      <c r="C138" s="91"/>
      <c r="D138" s="91"/>
      <c r="E138" s="91"/>
      <c r="F138" s="91"/>
      <c r="G138" s="91"/>
      <c r="P138" s="203"/>
    </row>
    <row r="139" spans="1:16" s="940" customFormat="1" ht="15.75">
      <c r="A139" s="213"/>
      <c r="C139" s="91"/>
      <c r="D139" s="91"/>
      <c r="E139" s="91"/>
      <c r="F139" s="91"/>
      <c r="G139" s="91"/>
      <c r="P139" s="203"/>
    </row>
    <row r="140" spans="1:16" s="940" customFormat="1" ht="15.75">
      <c r="A140" s="213"/>
      <c r="C140" s="91"/>
      <c r="D140" s="91"/>
      <c r="E140" s="91"/>
      <c r="F140" s="91"/>
      <c r="G140" s="91"/>
      <c r="P140" s="203"/>
    </row>
    <row r="141" spans="1:16" s="940" customFormat="1" ht="15.75">
      <c r="A141" s="213"/>
      <c r="C141" s="91"/>
      <c r="D141" s="91"/>
      <c r="E141" s="91"/>
      <c r="F141" s="91"/>
      <c r="G141" s="91"/>
      <c r="P141" s="203"/>
    </row>
    <row r="142" spans="1:16" s="940" customFormat="1" ht="15.75">
      <c r="A142" s="213"/>
      <c r="C142" s="91"/>
      <c r="D142" s="91"/>
      <c r="E142" s="91"/>
      <c r="F142" s="91"/>
      <c r="G142" s="91"/>
      <c r="P142" s="203"/>
    </row>
    <row r="143" spans="1:16" s="940" customFormat="1" ht="15.75">
      <c r="A143" s="213"/>
      <c r="C143" s="91"/>
      <c r="D143" s="91"/>
      <c r="E143" s="91"/>
      <c r="F143" s="91"/>
      <c r="G143" s="91"/>
      <c r="P143" s="203"/>
    </row>
    <row r="144" spans="1:16" s="940" customFormat="1" ht="15.75">
      <c r="A144" s="213"/>
      <c r="C144" s="91"/>
      <c r="D144" s="91"/>
      <c r="E144" s="91"/>
      <c r="F144" s="91"/>
      <c r="G144" s="91"/>
      <c r="P144" s="203"/>
    </row>
    <row r="145" spans="1:16" s="940" customFormat="1" ht="15.75">
      <c r="A145" s="213"/>
      <c r="C145" s="91"/>
      <c r="D145" s="91"/>
      <c r="E145" s="91"/>
      <c r="F145" s="91"/>
      <c r="G145" s="91"/>
      <c r="P145" s="203"/>
    </row>
    <row r="146" spans="1:16" s="940" customFormat="1" ht="15.75">
      <c r="A146" s="213"/>
      <c r="C146" s="91"/>
      <c r="D146" s="91"/>
      <c r="E146" s="91"/>
      <c r="F146" s="91"/>
      <c r="G146" s="91"/>
      <c r="P146" s="203"/>
    </row>
    <row r="147" spans="1:16" s="940" customFormat="1" ht="15.75">
      <c r="A147" s="213"/>
      <c r="C147" s="91"/>
      <c r="D147" s="91"/>
      <c r="E147" s="91"/>
      <c r="F147" s="91"/>
      <c r="G147" s="91"/>
      <c r="P147" s="203"/>
    </row>
    <row r="148" spans="1:16" s="940" customFormat="1" ht="15.75">
      <c r="A148" s="213"/>
      <c r="C148" s="91"/>
      <c r="D148" s="91"/>
      <c r="E148" s="91"/>
      <c r="F148" s="91"/>
      <c r="G148" s="91"/>
      <c r="P148" s="203"/>
    </row>
    <row r="149" spans="1:16" s="940" customFormat="1" ht="15.75">
      <c r="A149" s="213"/>
      <c r="C149" s="91"/>
      <c r="D149" s="91"/>
      <c r="E149" s="91"/>
      <c r="F149" s="91"/>
      <c r="G149" s="91"/>
      <c r="P149" s="203"/>
    </row>
    <row r="150" spans="1:16" s="940" customFormat="1" ht="15.75">
      <c r="A150" s="213"/>
      <c r="C150" s="91"/>
      <c r="D150" s="91"/>
      <c r="E150" s="91"/>
      <c r="F150" s="91"/>
      <c r="G150" s="91"/>
      <c r="P150" s="203"/>
    </row>
    <row r="151" spans="1:16" s="940" customFormat="1" ht="15.75">
      <c r="A151" s="213"/>
      <c r="C151" s="91"/>
      <c r="D151" s="91"/>
      <c r="E151" s="91"/>
      <c r="F151" s="91"/>
      <c r="G151" s="91"/>
      <c r="P151" s="203"/>
    </row>
    <row r="152" spans="1:16" s="940" customFormat="1" ht="15.75">
      <c r="A152" s="213"/>
      <c r="C152" s="91"/>
      <c r="D152" s="91"/>
      <c r="E152" s="91"/>
      <c r="F152" s="91"/>
      <c r="G152" s="91"/>
      <c r="P152" s="203"/>
    </row>
    <row r="153" spans="1:16" s="940" customFormat="1" ht="15.75">
      <c r="A153" s="213"/>
      <c r="C153" s="91"/>
      <c r="D153" s="91"/>
      <c r="E153" s="91"/>
      <c r="F153" s="91"/>
      <c r="G153" s="91"/>
      <c r="P153" s="203"/>
    </row>
    <row r="154" spans="1:16" s="940" customFormat="1" ht="15.75">
      <c r="A154" s="213"/>
      <c r="C154" s="91"/>
      <c r="D154" s="91"/>
      <c r="E154" s="91"/>
      <c r="F154" s="91"/>
      <c r="G154" s="91"/>
      <c r="P154" s="203"/>
    </row>
    <row r="155" spans="1:16" s="940" customFormat="1" ht="15.75">
      <c r="A155" s="213"/>
      <c r="C155" s="91"/>
      <c r="D155" s="91"/>
      <c r="E155" s="91"/>
      <c r="F155" s="91"/>
      <c r="G155" s="91"/>
      <c r="P155" s="203"/>
    </row>
    <row r="156" spans="1:16" s="940" customFormat="1" ht="15.75">
      <c r="A156" s="213"/>
      <c r="C156" s="91"/>
      <c r="D156" s="91"/>
      <c r="E156" s="91"/>
      <c r="F156" s="91"/>
      <c r="G156" s="91"/>
      <c r="P156" s="203"/>
    </row>
    <row r="157" spans="1:16" s="940" customFormat="1" ht="15.75">
      <c r="A157" s="213"/>
      <c r="C157" s="91"/>
      <c r="D157" s="91"/>
      <c r="E157" s="91"/>
      <c r="F157" s="91"/>
      <c r="G157" s="91"/>
      <c r="P157" s="203"/>
    </row>
    <row r="158" spans="1:16" s="940" customFormat="1" ht="15.75">
      <c r="A158" s="213"/>
      <c r="C158" s="91"/>
      <c r="D158" s="91"/>
      <c r="E158" s="91"/>
      <c r="F158" s="91"/>
      <c r="G158" s="91"/>
      <c r="P158" s="203"/>
    </row>
    <row r="159" spans="1:16" s="940" customFormat="1" ht="15.75">
      <c r="A159" s="213"/>
      <c r="C159" s="91"/>
      <c r="D159" s="91"/>
      <c r="E159" s="91"/>
      <c r="F159" s="91"/>
      <c r="G159" s="91"/>
      <c r="P159" s="203"/>
    </row>
    <row r="160" spans="1:16" s="940" customFormat="1" ht="15.75">
      <c r="A160" s="213"/>
      <c r="C160" s="91"/>
      <c r="D160" s="91"/>
      <c r="E160" s="91"/>
      <c r="F160" s="91"/>
      <c r="G160" s="91"/>
      <c r="P160" s="203"/>
    </row>
    <row r="161" spans="1:16" s="940" customFormat="1" ht="15.75">
      <c r="A161" s="213"/>
      <c r="C161" s="91"/>
      <c r="D161" s="91"/>
      <c r="E161" s="91"/>
      <c r="F161" s="91"/>
      <c r="G161" s="91"/>
      <c r="P161" s="203"/>
    </row>
    <row r="162" spans="1:16" s="940" customFormat="1" ht="15.75">
      <c r="A162" s="213"/>
      <c r="C162" s="91"/>
      <c r="D162" s="91"/>
      <c r="E162" s="91"/>
      <c r="F162" s="91"/>
      <c r="G162" s="91"/>
      <c r="P162" s="203"/>
    </row>
    <row r="163" spans="1:16" s="940" customFormat="1" ht="15.75">
      <c r="A163" s="213"/>
      <c r="C163" s="91"/>
      <c r="D163" s="91"/>
      <c r="E163" s="91"/>
      <c r="F163" s="91"/>
      <c r="G163" s="91"/>
      <c r="P163" s="203"/>
    </row>
    <row r="164" spans="1:16" s="940" customFormat="1" ht="15.75">
      <c r="A164" s="213"/>
      <c r="C164" s="91"/>
      <c r="D164" s="91"/>
      <c r="E164" s="91"/>
      <c r="F164" s="91"/>
      <c r="G164" s="91"/>
      <c r="P164" s="203"/>
    </row>
    <row r="165" spans="1:16" s="940" customFormat="1" ht="15.75">
      <c r="A165" s="213"/>
      <c r="C165" s="91"/>
      <c r="D165" s="91"/>
      <c r="E165" s="91"/>
      <c r="F165" s="91"/>
      <c r="G165" s="91"/>
      <c r="P165" s="203"/>
    </row>
    <row r="166" spans="1:16" s="940" customFormat="1" ht="15.75">
      <c r="A166" s="213"/>
      <c r="C166" s="91"/>
      <c r="D166" s="91"/>
      <c r="E166" s="91"/>
      <c r="F166" s="91"/>
      <c r="G166" s="91"/>
      <c r="P166" s="203"/>
    </row>
    <row r="167" spans="1:16" s="940" customFormat="1" ht="15.75">
      <c r="A167" s="213"/>
      <c r="C167" s="91"/>
      <c r="D167" s="91"/>
      <c r="E167" s="91"/>
      <c r="F167" s="91"/>
      <c r="G167" s="91"/>
      <c r="P167" s="203"/>
    </row>
    <row r="168" spans="1:16" s="940" customFormat="1" ht="15.75">
      <c r="A168" s="213"/>
      <c r="C168" s="91"/>
      <c r="D168" s="91"/>
      <c r="E168" s="91"/>
      <c r="F168" s="91"/>
      <c r="G168" s="91"/>
      <c r="P168" s="203"/>
    </row>
    <row r="169" spans="1:16" s="940" customFormat="1" ht="15.75">
      <c r="A169" s="213"/>
      <c r="C169" s="91"/>
      <c r="D169" s="91"/>
      <c r="E169" s="91"/>
      <c r="F169" s="91"/>
      <c r="G169" s="91"/>
      <c r="P169" s="203"/>
    </row>
    <row r="170" spans="1:16" s="940" customFormat="1" ht="15.75">
      <c r="A170" s="213"/>
      <c r="C170" s="91"/>
      <c r="D170" s="91"/>
      <c r="E170" s="91"/>
      <c r="F170" s="91"/>
      <c r="G170" s="91"/>
      <c r="P170" s="203"/>
    </row>
    <row r="171" spans="1:16" s="940" customFormat="1" ht="15.75">
      <c r="A171" s="213"/>
      <c r="C171" s="91"/>
      <c r="D171" s="91"/>
      <c r="E171" s="91"/>
      <c r="F171" s="91"/>
      <c r="G171" s="91"/>
      <c r="P171" s="203"/>
    </row>
    <row r="172" spans="1:16" s="940" customFormat="1" ht="15.75">
      <c r="A172" s="213"/>
      <c r="C172" s="91"/>
      <c r="D172" s="91"/>
      <c r="E172" s="91"/>
      <c r="F172" s="91"/>
      <c r="G172" s="91"/>
      <c r="P172" s="203"/>
    </row>
    <row r="173" spans="1:16" s="940" customFormat="1" ht="15.75">
      <c r="A173" s="213"/>
      <c r="C173" s="91"/>
      <c r="D173" s="91"/>
      <c r="E173" s="91"/>
      <c r="F173" s="91"/>
      <c r="G173" s="91"/>
      <c r="P173" s="203"/>
    </row>
    <row r="174" spans="1:16" s="940" customFormat="1" ht="15.75">
      <c r="A174" s="213"/>
      <c r="C174" s="91"/>
      <c r="D174" s="91"/>
      <c r="E174" s="91"/>
      <c r="F174" s="91"/>
      <c r="G174" s="91"/>
      <c r="P174" s="203"/>
    </row>
    <row r="175" spans="1:16" s="940" customFormat="1" ht="15.75">
      <c r="A175" s="213"/>
      <c r="C175" s="91"/>
      <c r="D175" s="91"/>
      <c r="E175" s="91"/>
      <c r="F175" s="91"/>
      <c r="G175" s="91"/>
      <c r="P175" s="203"/>
    </row>
    <row r="176" spans="1:16" s="940" customFormat="1" ht="15.75">
      <c r="A176" s="213"/>
      <c r="C176" s="91"/>
      <c r="D176" s="91"/>
      <c r="E176" s="91"/>
      <c r="F176" s="91"/>
      <c r="G176" s="91"/>
      <c r="P176" s="203"/>
    </row>
    <row r="177" spans="1:16" s="940" customFormat="1" ht="15.75">
      <c r="A177" s="213"/>
      <c r="C177" s="91"/>
      <c r="D177" s="91"/>
      <c r="E177" s="91"/>
      <c r="F177" s="91"/>
      <c r="G177" s="91"/>
      <c r="P177" s="203"/>
    </row>
    <row r="178" spans="1:16" s="940" customFormat="1" ht="15.75">
      <c r="A178" s="213"/>
      <c r="C178" s="91"/>
      <c r="D178" s="91"/>
      <c r="E178" s="91"/>
      <c r="F178" s="91"/>
      <c r="G178" s="91"/>
      <c r="P178" s="203"/>
    </row>
    <row r="179" spans="1:16" s="940" customFormat="1" ht="15.75">
      <c r="A179" s="213"/>
      <c r="C179" s="91"/>
      <c r="D179" s="91"/>
      <c r="E179" s="91"/>
      <c r="F179" s="91"/>
      <c r="G179" s="91"/>
      <c r="P179" s="203"/>
    </row>
    <row r="180" spans="1:16" s="940" customFormat="1" ht="15.75">
      <c r="A180" s="213"/>
      <c r="C180" s="91"/>
      <c r="D180" s="91"/>
      <c r="E180" s="91"/>
      <c r="F180" s="91"/>
      <c r="G180" s="91"/>
      <c r="P180" s="203"/>
    </row>
    <row r="181" spans="1:16" s="940" customFormat="1" ht="15.75">
      <c r="A181" s="213"/>
      <c r="C181" s="91"/>
      <c r="D181" s="91"/>
      <c r="E181" s="91"/>
      <c r="F181" s="91"/>
      <c r="G181" s="91"/>
      <c r="P181" s="203"/>
    </row>
    <row r="182" spans="1:16" s="940" customFormat="1" ht="15.75">
      <c r="A182" s="213"/>
      <c r="C182" s="91"/>
      <c r="D182" s="91"/>
      <c r="E182" s="91"/>
      <c r="F182" s="91"/>
      <c r="G182" s="91"/>
      <c r="P182" s="203"/>
    </row>
    <row r="183" spans="1:16" s="940" customFormat="1" ht="15.75">
      <c r="A183" s="213"/>
      <c r="C183" s="91"/>
      <c r="D183" s="91"/>
      <c r="E183" s="91"/>
      <c r="F183" s="91"/>
      <c r="G183" s="91"/>
      <c r="P183" s="203"/>
    </row>
    <row r="184" spans="1:16" s="940" customFormat="1" ht="15.75">
      <c r="A184" s="213"/>
      <c r="C184" s="91"/>
      <c r="D184" s="91"/>
      <c r="E184" s="91"/>
      <c r="F184" s="91"/>
      <c r="G184" s="91"/>
      <c r="P184" s="203"/>
    </row>
    <row r="185" spans="1:16" s="940" customFormat="1" ht="15.75">
      <c r="A185" s="213"/>
      <c r="C185" s="91"/>
      <c r="D185" s="91"/>
      <c r="E185" s="91"/>
      <c r="F185" s="91"/>
      <c r="G185" s="91"/>
      <c r="P185" s="203"/>
    </row>
    <row r="186" spans="1:16" s="940" customFormat="1" ht="15.75">
      <c r="A186" s="213"/>
      <c r="C186" s="91"/>
      <c r="D186" s="91"/>
      <c r="E186" s="91"/>
      <c r="F186" s="91"/>
      <c r="G186" s="91"/>
      <c r="P186" s="203"/>
    </row>
    <row r="187" spans="1:16" s="940" customFormat="1" ht="15.75">
      <c r="A187" s="213"/>
      <c r="C187" s="91"/>
      <c r="D187" s="91"/>
      <c r="E187" s="91"/>
      <c r="F187" s="91"/>
      <c r="G187" s="91"/>
      <c r="P187" s="203"/>
    </row>
    <row r="188" spans="1:16" s="940" customFormat="1" ht="15.75">
      <c r="A188" s="213"/>
      <c r="C188" s="91"/>
      <c r="D188" s="91"/>
      <c r="E188" s="91"/>
      <c r="F188" s="91"/>
      <c r="G188" s="91"/>
      <c r="P188" s="203"/>
    </row>
    <row r="189" spans="1:16" s="940" customFormat="1" ht="15.75">
      <c r="A189" s="213"/>
      <c r="C189" s="91"/>
      <c r="D189" s="91"/>
      <c r="E189" s="91"/>
      <c r="F189" s="91"/>
      <c r="G189" s="91"/>
      <c r="P189" s="203"/>
    </row>
    <row r="190" spans="1:16" s="940" customFormat="1" ht="15.75">
      <c r="A190" s="213"/>
      <c r="C190" s="91"/>
      <c r="D190" s="91"/>
      <c r="E190" s="91"/>
      <c r="F190" s="91"/>
      <c r="G190" s="91"/>
      <c r="P190" s="203"/>
    </row>
    <row r="191" spans="1:16" s="940" customFormat="1" ht="15.75">
      <c r="A191" s="213"/>
      <c r="C191" s="91"/>
      <c r="D191" s="91"/>
      <c r="E191" s="91"/>
      <c r="F191" s="91"/>
      <c r="G191" s="91"/>
      <c r="P191" s="203"/>
    </row>
    <row r="192" spans="1:16" s="940" customFormat="1" ht="15.75">
      <c r="A192" s="81"/>
      <c r="C192" s="91"/>
      <c r="D192" s="91"/>
      <c r="E192" s="91"/>
      <c r="F192" s="91"/>
      <c r="G192" s="91"/>
      <c r="P192" s="203"/>
    </row>
    <row r="193" spans="1:17" ht="15.75">
      <c r="A193" s="81"/>
      <c r="C193" s="91"/>
      <c r="D193" s="91"/>
      <c r="E193" s="91"/>
      <c r="F193" s="91"/>
      <c r="G193" s="91"/>
      <c r="Q193" s="940"/>
    </row>
    <row r="194" spans="1:17" ht="15.75">
      <c r="A194" s="81"/>
      <c r="C194" s="91"/>
      <c r="D194" s="91"/>
      <c r="E194" s="91"/>
      <c r="F194" s="91"/>
      <c r="G194" s="91"/>
      <c r="Q194" s="940"/>
    </row>
    <row r="195" spans="1:17" ht="15.75">
      <c r="A195" s="81"/>
      <c r="C195" s="91"/>
      <c r="D195" s="91"/>
      <c r="E195" s="91"/>
      <c r="F195" s="91"/>
      <c r="G195" s="91"/>
      <c r="Q195" s="940"/>
    </row>
    <row r="196" spans="1:17" ht="15.75">
      <c r="A196" s="81"/>
      <c r="C196" s="91"/>
      <c r="D196" s="91"/>
      <c r="E196" s="91"/>
      <c r="F196" s="91"/>
      <c r="G196" s="91"/>
      <c r="Q196" s="940"/>
    </row>
    <row r="197" spans="1:17" ht="15.75">
      <c r="A197" s="81"/>
      <c r="C197" s="91"/>
      <c r="D197" s="91"/>
      <c r="E197" s="91"/>
      <c r="F197" s="91"/>
      <c r="G197" s="91"/>
      <c r="Q197" s="940"/>
    </row>
    <row r="198" spans="1:17" ht="15.75">
      <c r="A198" s="81"/>
      <c r="C198" s="91"/>
      <c r="D198" s="91"/>
      <c r="E198" s="91"/>
      <c r="F198" s="91"/>
      <c r="G198" s="91"/>
      <c r="Q198" s="940"/>
    </row>
    <row r="199" spans="1:17" ht="15.75">
      <c r="A199" s="81"/>
      <c r="C199" s="91"/>
      <c r="D199" s="91"/>
      <c r="E199" s="91"/>
      <c r="F199" s="91"/>
      <c r="G199" s="91"/>
      <c r="Q199" s="940"/>
    </row>
    <row r="200" spans="1:17" ht="15.75">
      <c r="A200" s="81"/>
      <c r="C200" s="91"/>
      <c r="D200" s="91"/>
      <c r="E200" s="91"/>
      <c r="F200" s="91"/>
      <c r="G200" s="91"/>
      <c r="Q200" s="940"/>
    </row>
    <row r="201" spans="1:17" ht="15.75">
      <c r="A201" s="81"/>
      <c r="C201" s="91"/>
      <c r="D201" s="91"/>
      <c r="E201" s="91"/>
      <c r="F201" s="91"/>
      <c r="G201" s="91"/>
    </row>
    <row r="202" spans="1:17" ht="15.75">
      <c r="A202" s="81"/>
      <c r="C202" s="91"/>
      <c r="D202" s="91"/>
      <c r="E202" s="91"/>
      <c r="F202" s="91"/>
      <c r="G202" s="91"/>
    </row>
    <row r="203" spans="1:17" ht="15.75">
      <c r="A203" s="81"/>
      <c r="C203" s="91"/>
      <c r="D203" s="91"/>
      <c r="E203" s="91"/>
      <c r="F203" s="91"/>
      <c r="G203" s="91"/>
    </row>
    <row r="204" spans="1:17" ht="15.75">
      <c r="A204" s="81"/>
      <c r="C204" s="91"/>
      <c r="D204" s="91"/>
      <c r="E204" s="91"/>
      <c r="F204" s="91"/>
      <c r="G204" s="91"/>
    </row>
    <row r="205" spans="1:17" ht="15.75">
      <c r="A205" s="81"/>
      <c r="C205" s="91"/>
      <c r="D205" s="91"/>
      <c r="E205" s="91"/>
      <c r="F205" s="91"/>
      <c r="G205" s="91"/>
    </row>
    <row r="206" spans="1:17" ht="15.75">
      <c r="A206" s="81"/>
      <c r="C206" s="91"/>
      <c r="D206" s="91"/>
      <c r="E206" s="91"/>
      <c r="F206" s="91"/>
      <c r="G206" s="91"/>
    </row>
    <row r="207" spans="1:17" ht="15.75">
      <c r="A207" s="81"/>
      <c r="C207" s="91"/>
      <c r="D207" s="91"/>
      <c r="E207" s="91"/>
      <c r="F207" s="91"/>
      <c r="G207" s="91"/>
    </row>
    <row r="208" spans="1:17" ht="15.75">
      <c r="A208" s="81"/>
      <c r="C208" s="91"/>
      <c r="D208" s="91"/>
      <c r="E208" s="91"/>
      <c r="F208" s="91"/>
      <c r="G208" s="91"/>
    </row>
    <row r="209" spans="1:7" ht="15.75">
      <c r="A209" s="81"/>
      <c r="C209" s="91"/>
      <c r="D209" s="91"/>
      <c r="E209" s="91"/>
      <c r="F209" s="91"/>
      <c r="G209" s="91"/>
    </row>
    <row r="210" spans="1:7" ht="15.75">
      <c r="A210" s="81"/>
      <c r="C210" s="91"/>
      <c r="D210" s="91"/>
      <c r="E210" s="91"/>
      <c r="F210" s="91"/>
      <c r="G210" s="91"/>
    </row>
    <row r="211" spans="1:7" ht="15.75">
      <c r="A211" s="81"/>
      <c r="C211" s="91"/>
      <c r="D211" s="91"/>
      <c r="E211" s="91"/>
      <c r="F211" s="91"/>
      <c r="G211" s="91"/>
    </row>
    <row r="212" spans="1:7" ht="15.75">
      <c r="A212" s="81"/>
      <c r="C212" s="91"/>
      <c r="D212" s="91"/>
      <c r="E212" s="91"/>
      <c r="F212" s="91"/>
      <c r="G212" s="91"/>
    </row>
    <row r="213" spans="1:7" ht="15.75">
      <c r="A213" s="81"/>
      <c r="C213" s="91"/>
      <c r="D213" s="91"/>
      <c r="E213" s="91"/>
      <c r="F213" s="91"/>
      <c r="G213" s="91"/>
    </row>
    <row r="214" spans="1:7" ht="15.75">
      <c r="A214" s="81"/>
      <c r="C214" s="91"/>
      <c r="D214" s="91"/>
      <c r="E214" s="91"/>
      <c r="F214" s="91"/>
      <c r="G214" s="91"/>
    </row>
    <row r="215" spans="1:7" ht="15.75">
      <c r="A215" s="81"/>
      <c r="C215" s="91"/>
      <c r="D215" s="91"/>
      <c r="E215" s="91"/>
      <c r="F215" s="91"/>
      <c r="G215" s="91"/>
    </row>
    <row r="216" spans="1:7" ht="15.75">
      <c r="A216" s="81"/>
      <c r="C216" s="91"/>
      <c r="D216" s="91"/>
      <c r="E216" s="91"/>
      <c r="F216" s="91"/>
      <c r="G216" s="91"/>
    </row>
    <row r="217" spans="1:7" ht="15.75">
      <c r="A217" s="81"/>
      <c r="C217" s="91"/>
      <c r="D217" s="91"/>
      <c r="E217" s="91"/>
      <c r="F217" s="91"/>
      <c r="G217" s="91"/>
    </row>
    <row r="218" spans="1:7" ht="15.75">
      <c r="A218" s="81"/>
      <c r="C218" s="91"/>
      <c r="D218" s="91"/>
      <c r="E218" s="91"/>
      <c r="F218" s="91"/>
      <c r="G218" s="91"/>
    </row>
    <row r="219" spans="1:7" ht="15.75">
      <c r="A219" s="81"/>
      <c r="C219" s="91"/>
      <c r="D219" s="91"/>
      <c r="E219" s="91"/>
      <c r="F219" s="91"/>
      <c r="G219" s="91"/>
    </row>
    <row r="220" spans="1:7" ht="15.75">
      <c r="A220" s="81"/>
      <c r="C220" s="91"/>
      <c r="D220" s="91"/>
      <c r="E220" s="91"/>
      <c r="F220" s="91"/>
      <c r="G220" s="91"/>
    </row>
    <row r="221" spans="1:7" ht="15.75">
      <c r="A221" s="81"/>
      <c r="C221" s="91"/>
      <c r="D221" s="91"/>
      <c r="E221" s="91"/>
      <c r="F221" s="91"/>
      <c r="G221" s="91"/>
    </row>
    <row r="222" spans="1:7" ht="15.75">
      <c r="A222" s="81"/>
      <c r="C222" s="91"/>
      <c r="D222" s="91"/>
      <c r="E222" s="91"/>
      <c r="F222" s="91"/>
      <c r="G222" s="91"/>
    </row>
    <row r="223" spans="1:7" ht="15.75">
      <c r="A223" s="81"/>
      <c r="C223" s="91"/>
      <c r="D223" s="91"/>
      <c r="E223" s="91"/>
      <c r="F223" s="91"/>
      <c r="G223" s="91"/>
    </row>
    <row r="224" spans="1:7" ht="15.75">
      <c r="A224" s="81"/>
      <c r="C224" s="91"/>
      <c r="D224" s="91"/>
      <c r="E224" s="91"/>
      <c r="F224" s="91"/>
      <c r="G224" s="91"/>
    </row>
    <row r="225" spans="1:7" ht="15.75">
      <c r="A225" s="81"/>
      <c r="C225" s="91"/>
      <c r="D225" s="91"/>
      <c r="E225" s="91"/>
      <c r="F225" s="91"/>
      <c r="G225" s="91"/>
    </row>
    <row r="226" spans="1:7" ht="15.75">
      <c r="A226" s="81"/>
      <c r="C226" s="91"/>
      <c r="D226" s="91"/>
      <c r="E226" s="91"/>
      <c r="F226" s="91"/>
      <c r="G226" s="91"/>
    </row>
    <row r="227" spans="1:7" ht="15.75">
      <c r="A227" s="81"/>
      <c r="C227" s="91"/>
      <c r="D227" s="91"/>
      <c r="E227" s="91"/>
      <c r="F227" s="91"/>
      <c r="G227" s="91"/>
    </row>
    <row r="228" spans="1:7" ht="15.75">
      <c r="A228" s="81"/>
      <c r="C228" s="91"/>
      <c r="D228" s="91"/>
      <c r="E228" s="91"/>
      <c r="F228" s="91"/>
      <c r="G228" s="91"/>
    </row>
    <row r="229" spans="1:7" ht="15.75">
      <c r="A229" s="81"/>
      <c r="C229" s="91"/>
      <c r="D229" s="91"/>
      <c r="E229" s="91"/>
      <c r="F229" s="91"/>
      <c r="G229" s="91"/>
    </row>
    <row r="230" spans="1:7" ht="15.75">
      <c r="A230" s="81"/>
      <c r="C230" s="91"/>
      <c r="D230" s="91"/>
      <c r="E230" s="91"/>
      <c r="F230" s="91"/>
      <c r="G230" s="91"/>
    </row>
    <row r="231" spans="1:7" ht="15.75">
      <c r="A231" s="81"/>
      <c r="C231" s="91"/>
      <c r="D231" s="91"/>
      <c r="E231" s="91"/>
      <c r="F231" s="91"/>
      <c r="G231" s="91"/>
    </row>
    <row r="232" spans="1:7" ht="15.75">
      <c r="A232" s="81"/>
      <c r="C232" s="91"/>
      <c r="D232" s="91"/>
      <c r="E232" s="91"/>
      <c r="F232" s="91"/>
      <c r="G232" s="91"/>
    </row>
    <row r="233" spans="1:7" ht="15.75">
      <c r="A233" s="81"/>
      <c r="C233" s="91"/>
      <c r="D233" s="91"/>
      <c r="E233" s="91"/>
      <c r="F233" s="91"/>
      <c r="G233" s="91"/>
    </row>
    <row r="234" spans="1:7" ht="15.75">
      <c r="A234" s="81"/>
      <c r="C234" s="91"/>
      <c r="D234" s="91"/>
      <c r="E234" s="91"/>
      <c r="F234" s="91"/>
      <c r="G234" s="91"/>
    </row>
    <row r="235" spans="1:7" ht="15.75">
      <c r="A235" s="81"/>
      <c r="C235" s="91"/>
      <c r="D235" s="91"/>
      <c r="E235" s="91"/>
      <c r="F235" s="91"/>
      <c r="G235" s="91"/>
    </row>
    <row r="236" spans="1:7" ht="15.75">
      <c r="A236" s="81"/>
      <c r="C236" s="91"/>
      <c r="D236" s="91"/>
      <c r="E236" s="91"/>
      <c r="F236" s="91"/>
      <c r="G236" s="91"/>
    </row>
    <row r="237" spans="1:7" ht="15.75">
      <c r="A237" s="81"/>
      <c r="C237" s="91"/>
      <c r="D237" s="91"/>
      <c r="E237" s="91"/>
      <c r="F237" s="91"/>
      <c r="G237" s="91"/>
    </row>
    <row r="238" spans="1:7" ht="15.75">
      <c r="A238" s="81"/>
      <c r="C238" s="91"/>
      <c r="D238" s="91"/>
      <c r="E238" s="91"/>
      <c r="F238" s="91"/>
      <c r="G238" s="91"/>
    </row>
    <row r="239" spans="1:7" ht="15.75">
      <c r="A239" s="81"/>
      <c r="C239" s="91"/>
      <c r="D239" s="91"/>
      <c r="E239" s="91"/>
      <c r="F239" s="91"/>
      <c r="G239" s="91"/>
    </row>
    <row r="240" spans="1:7" ht="15.75">
      <c r="A240" s="81"/>
      <c r="C240" s="91"/>
      <c r="D240" s="91"/>
      <c r="E240" s="91"/>
      <c r="F240" s="91"/>
      <c r="G240" s="91"/>
    </row>
    <row r="241" spans="1:7" ht="15.75">
      <c r="A241" s="81"/>
      <c r="C241" s="91"/>
      <c r="D241" s="91"/>
      <c r="E241" s="91"/>
      <c r="F241" s="91"/>
      <c r="G241" s="91"/>
    </row>
    <row r="242" spans="1:7" ht="15.75">
      <c r="A242" s="81"/>
      <c r="C242" s="91"/>
      <c r="D242" s="91"/>
      <c r="E242" s="91"/>
      <c r="F242" s="91"/>
      <c r="G242" s="91"/>
    </row>
    <row r="243" spans="1:7" ht="15.75">
      <c r="A243" s="81"/>
      <c r="C243" s="91"/>
      <c r="D243" s="91"/>
      <c r="E243" s="91"/>
      <c r="F243" s="91"/>
      <c r="G243" s="91"/>
    </row>
    <row r="244" spans="1:7" ht="15.75">
      <c r="A244" s="81"/>
      <c r="C244" s="91"/>
      <c r="D244" s="91"/>
      <c r="E244" s="91"/>
      <c r="F244" s="91"/>
      <c r="G244" s="91"/>
    </row>
    <row r="245" spans="1:7" ht="15.75">
      <c r="A245" s="81"/>
      <c r="C245" s="91"/>
      <c r="D245" s="91"/>
      <c r="E245" s="91"/>
      <c r="F245" s="91"/>
      <c r="G245" s="91"/>
    </row>
    <row r="246" spans="1:7" ht="15.75">
      <c r="A246" s="81"/>
      <c r="C246" s="91"/>
      <c r="D246" s="91"/>
      <c r="E246" s="91"/>
      <c r="F246" s="91"/>
      <c r="G246" s="91"/>
    </row>
    <row r="247" spans="1:7" ht="15.75">
      <c r="A247" s="81"/>
      <c r="C247" s="91"/>
      <c r="D247" s="91"/>
      <c r="E247" s="91"/>
      <c r="F247" s="91"/>
      <c r="G247" s="91"/>
    </row>
    <row r="248" spans="1:7" ht="15.75">
      <c r="A248" s="81"/>
      <c r="C248" s="91"/>
      <c r="D248" s="91"/>
      <c r="E248" s="91"/>
      <c r="F248" s="91"/>
      <c r="G248" s="91"/>
    </row>
    <row r="249" spans="1:7" ht="15.75">
      <c r="A249" s="81"/>
      <c r="C249" s="91"/>
      <c r="D249" s="91"/>
      <c r="E249" s="91"/>
      <c r="F249" s="91"/>
      <c r="G249" s="91"/>
    </row>
    <row r="250" spans="1:7" ht="15.75">
      <c r="A250" s="81"/>
      <c r="C250" s="91"/>
      <c r="D250" s="91"/>
      <c r="E250" s="91"/>
      <c r="F250" s="91"/>
      <c r="G250" s="91"/>
    </row>
    <row r="251" spans="1:7" ht="15.75">
      <c r="A251" s="81"/>
      <c r="C251" s="91"/>
      <c r="D251" s="91"/>
      <c r="E251" s="91"/>
      <c r="F251" s="91"/>
      <c r="G251" s="91"/>
    </row>
    <row r="252" spans="1:7" ht="15.75">
      <c r="A252" s="81"/>
      <c r="C252" s="91"/>
      <c r="D252" s="91"/>
      <c r="E252" s="91"/>
      <c r="F252" s="91"/>
      <c r="G252" s="91"/>
    </row>
    <row r="253" spans="1:7" ht="15.75">
      <c r="A253" s="81"/>
      <c r="C253" s="91"/>
      <c r="D253" s="91"/>
      <c r="E253" s="91"/>
      <c r="F253" s="91"/>
      <c r="G253" s="91"/>
    </row>
    <row r="254" spans="1:7" ht="15.75">
      <c r="A254" s="81"/>
      <c r="C254" s="91"/>
      <c r="D254" s="91"/>
      <c r="E254" s="91"/>
      <c r="F254" s="91"/>
      <c r="G254" s="91"/>
    </row>
    <row r="255" spans="1:7" ht="15.75">
      <c r="A255" s="81"/>
      <c r="C255" s="91"/>
      <c r="D255" s="91"/>
      <c r="E255" s="91"/>
      <c r="F255" s="91"/>
      <c r="G255" s="91"/>
    </row>
    <row r="256" spans="1:7" ht="15.75">
      <c r="A256" s="81"/>
      <c r="C256" s="91"/>
      <c r="D256" s="91"/>
      <c r="E256" s="91"/>
      <c r="F256" s="91"/>
      <c r="G256" s="91"/>
    </row>
    <row r="257" spans="1:7" ht="15.75">
      <c r="A257" s="81"/>
      <c r="C257" s="91"/>
      <c r="D257" s="91"/>
      <c r="E257" s="91"/>
      <c r="F257" s="91"/>
      <c r="G257" s="91"/>
    </row>
    <row r="258" spans="1:7" ht="15.75">
      <c r="A258" s="81"/>
      <c r="C258" s="91"/>
      <c r="D258" s="91"/>
      <c r="E258" s="91"/>
      <c r="F258" s="91"/>
      <c r="G258" s="91"/>
    </row>
    <row r="259" spans="1:7" ht="15.75">
      <c r="A259" s="81"/>
      <c r="C259" s="91"/>
      <c r="D259" s="91"/>
      <c r="E259" s="91"/>
      <c r="F259" s="91"/>
      <c r="G259" s="91"/>
    </row>
    <row r="260" spans="1:7" ht="15.75">
      <c r="A260" s="81"/>
      <c r="C260" s="91"/>
      <c r="D260" s="91"/>
      <c r="E260" s="91"/>
      <c r="F260" s="91"/>
      <c r="G260" s="91"/>
    </row>
    <row r="261" spans="1:7" ht="15.75">
      <c r="A261" s="81"/>
      <c r="C261" s="91"/>
      <c r="D261" s="91"/>
      <c r="E261" s="91"/>
      <c r="F261" s="91"/>
      <c r="G261" s="91"/>
    </row>
    <row r="262" spans="1:7" ht="15.75">
      <c r="A262" s="81"/>
      <c r="C262" s="91"/>
      <c r="D262" s="91"/>
      <c r="E262" s="91"/>
      <c r="F262" s="91"/>
      <c r="G262" s="91"/>
    </row>
    <row r="263" spans="1:7" ht="15.75">
      <c r="A263" s="81"/>
      <c r="C263" s="91"/>
      <c r="D263" s="91"/>
      <c r="E263" s="91"/>
      <c r="F263" s="91"/>
      <c r="G263" s="91"/>
    </row>
    <row r="264" spans="1:7" ht="15.75">
      <c r="A264" s="81"/>
    </row>
    <row r="265" spans="1:7" ht="15.75">
      <c r="A265" s="81"/>
    </row>
    <row r="266" spans="1:7" ht="15.75">
      <c r="A266" s="81"/>
    </row>
    <row r="267" spans="1:7" ht="15.75">
      <c r="A267" s="81"/>
    </row>
    <row r="268" spans="1:7" ht="15.75">
      <c r="A268" s="81"/>
    </row>
    <row r="269" spans="1:7" ht="15.75">
      <c r="A269" s="81"/>
    </row>
    <row r="270" spans="1:7" ht="15.75">
      <c r="A270" s="81"/>
    </row>
    <row r="271" spans="1:7" ht="15.75">
      <c r="A271" s="81"/>
    </row>
    <row r="272" spans="1:7"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sheetData>
  <mergeCells count="6">
    <mergeCell ref="A26:P26"/>
    <mergeCell ref="A2:P2"/>
    <mergeCell ref="A3:P3"/>
    <mergeCell ref="A4:P4"/>
    <mergeCell ref="A5:P5"/>
    <mergeCell ref="A25:P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49"/>
  <sheetViews>
    <sheetView topLeftCell="A2" zoomScale="55" zoomScaleNormal="55" workbookViewId="0">
      <selection activeCell="A2" sqref="A2:AE2"/>
    </sheetView>
  </sheetViews>
  <sheetFormatPr defaultColWidth="9.140625" defaultRowHeight="15"/>
  <cols>
    <col min="1" max="1" width="52.140625" style="83" customWidth="1"/>
    <col min="2" max="15" width="18.85546875" style="82" customWidth="1"/>
    <col min="16" max="16" width="18.85546875" style="754" customWidth="1"/>
    <col min="17" max="30" width="20.28515625" style="82" customWidth="1"/>
    <col min="31" max="31" width="20.28515625" style="754" customWidth="1"/>
    <col min="32" max="256" width="9.140625" style="940"/>
    <col min="257" max="257" width="52.140625" style="940" customWidth="1"/>
    <col min="258" max="272" width="18.85546875" style="940" customWidth="1"/>
    <col min="273" max="287" width="20.28515625" style="940" customWidth="1"/>
    <col min="288" max="512" width="9.140625" style="940"/>
    <col min="513" max="513" width="52.140625" style="940" customWidth="1"/>
    <col min="514" max="528" width="18.85546875" style="940" customWidth="1"/>
    <col min="529" max="543" width="20.28515625" style="940" customWidth="1"/>
    <col min="544" max="768" width="9.140625" style="940"/>
    <col min="769" max="769" width="52.140625" style="940" customWidth="1"/>
    <col min="770" max="784" width="18.85546875" style="940" customWidth="1"/>
    <col min="785" max="799" width="20.28515625" style="940" customWidth="1"/>
    <col min="800" max="1024" width="9.140625" style="940"/>
    <col min="1025" max="1025" width="52.140625" style="940" customWidth="1"/>
    <col min="1026" max="1040" width="18.85546875" style="940" customWidth="1"/>
    <col min="1041" max="1055" width="20.28515625" style="940" customWidth="1"/>
    <col min="1056" max="1280" width="9.140625" style="940"/>
    <col min="1281" max="1281" width="52.140625" style="940" customWidth="1"/>
    <col min="1282" max="1296" width="18.85546875" style="940" customWidth="1"/>
    <col min="1297" max="1311" width="20.28515625" style="940" customWidth="1"/>
    <col min="1312" max="1536" width="9.140625" style="940"/>
    <col min="1537" max="1537" width="52.140625" style="940" customWidth="1"/>
    <col min="1538" max="1552" width="18.85546875" style="940" customWidth="1"/>
    <col min="1553" max="1567" width="20.28515625" style="940" customWidth="1"/>
    <col min="1568" max="1792" width="9.140625" style="940"/>
    <col min="1793" max="1793" width="52.140625" style="940" customWidth="1"/>
    <col min="1794" max="1808" width="18.85546875" style="940" customWidth="1"/>
    <col min="1809" max="1823" width="20.28515625" style="940" customWidth="1"/>
    <col min="1824" max="2048" width="9.140625" style="940"/>
    <col min="2049" max="2049" width="52.140625" style="940" customWidth="1"/>
    <col min="2050" max="2064" width="18.85546875" style="940" customWidth="1"/>
    <col min="2065" max="2079" width="20.28515625" style="940" customWidth="1"/>
    <col min="2080" max="2304" width="9.140625" style="940"/>
    <col min="2305" max="2305" width="52.140625" style="940" customWidth="1"/>
    <col min="2306" max="2320" width="18.85546875" style="940" customWidth="1"/>
    <col min="2321" max="2335" width="20.28515625" style="940" customWidth="1"/>
    <col min="2336" max="2560" width="9.140625" style="940"/>
    <col min="2561" max="2561" width="52.140625" style="940" customWidth="1"/>
    <col min="2562" max="2576" width="18.85546875" style="940" customWidth="1"/>
    <col min="2577" max="2591" width="20.28515625" style="940" customWidth="1"/>
    <col min="2592" max="2816" width="9.140625" style="940"/>
    <col min="2817" max="2817" width="52.140625" style="940" customWidth="1"/>
    <col min="2818" max="2832" width="18.85546875" style="940" customWidth="1"/>
    <col min="2833" max="2847" width="20.28515625" style="940" customWidth="1"/>
    <col min="2848" max="3072" width="9.140625" style="940"/>
    <col min="3073" max="3073" width="52.140625" style="940" customWidth="1"/>
    <col min="3074" max="3088" width="18.85546875" style="940" customWidth="1"/>
    <col min="3089" max="3103" width="20.28515625" style="940" customWidth="1"/>
    <col min="3104" max="3328" width="9.140625" style="940"/>
    <col min="3329" max="3329" width="52.140625" style="940" customWidth="1"/>
    <col min="3330" max="3344" width="18.85546875" style="940" customWidth="1"/>
    <col min="3345" max="3359" width="20.28515625" style="940" customWidth="1"/>
    <col min="3360" max="3584" width="9.140625" style="940"/>
    <col min="3585" max="3585" width="52.140625" style="940" customWidth="1"/>
    <col min="3586" max="3600" width="18.85546875" style="940" customWidth="1"/>
    <col min="3601" max="3615" width="20.28515625" style="940" customWidth="1"/>
    <col min="3616" max="3840" width="9.140625" style="940"/>
    <col min="3841" max="3841" width="52.140625" style="940" customWidth="1"/>
    <col min="3842" max="3856" width="18.85546875" style="940" customWidth="1"/>
    <col min="3857" max="3871" width="20.28515625" style="940" customWidth="1"/>
    <col min="3872" max="4096" width="9.140625" style="940"/>
    <col min="4097" max="4097" width="52.140625" style="940" customWidth="1"/>
    <col min="4098" max="4112" width="18.85546875" style="940" customWidth="1"/>
    <col min="4113" max="4127" width="20.28515625" style="940" customWidth="1"/>
    <col min="4128" max="4352" width="9.140625" style="940"/>
    <col min="4353" max="4353" width="52.140625" style="940" customWidth="1"/>
    <col min="4354" max="4368" width="18.85546875" style="940" customWidth="1"/>
    <col min="4369" max="4383" width="20.28515625" style="940" customWidth="1"/>
    <col min="4384" max="4608" width="9.140625" style="940"/>
    <col min="4609" max="4609" width="52.140625" style="940" customWidth="1"/>
    <col min="4610" max="4624" width="18.85546875" style="940" customWidth="1"/>
    <col min="4625" max="4639" width="20.28515625" style="940" customWidth="1"/>
    <col min="4640" max="4864" width="9.140625" style="940"/>
    <col min="4865" max="4865" width="52.140625" style="940" customWidth="1"/>
    <col min="4866" max="4880" width="18.85546875" style="940" customWidth="1"/>
    <col min="4881" max="4895" width="20.28515625" style="940" customWidth="1"/>
    <col min="4896" max="5120" width="9.140625" style="940"/>
    <col min="5121" max="5121" width="52.140625" style="940" customWidth="1"/>
    <col min="5122" max="5136" width="18.85546875" style="940" customWidth="1"/>
    <col min="5137" max="5151" width="20.28515625" style="940" customWidth="1"/>
    <col min="5152" max="5376" width="9.140625" style="940"/>
    <col min="5377" max="5377" width="52.140625" style="940" customWidth="1"/>
    <col min="5378" max="5392" width="18.85546875" style="940" customWidth="1"/>
    <col min="5393" max="5407" width="20.28515625" style="940" customWidth="1"/>
    <col min="5408" max="5632" width="9.140625" style="940"/>
    <col min="5633" max="5633" width="52.140625" style="940" customWidth="1"/>
    <col min="5634" max="5648" width="18.85546875" style="940" customWidth="1"/>
    <col min="5649" max="5663" width="20.28515625" style="940" customWidth="1"/>
    <col min="5664" max="5888" width="9.140625" style="940"/>
    <col min="5889" max="5889" width="52.140625" style="940" customWidth="1"/>
    <col min="5890" max="5904" width="18.85546875" style="940" customWidth="1"/>
    <col min="5905" max="5919" width="20.28515625" style="940" customWidth="1"/>
    <col min="5920" max="6144" width="9.140625" style="940"/>
    <col min="6145" max="6145" width="52.140625" style="940" customWidth="1"/>
    <col min="6146" max="6160" width="18.85546875" style="940" customWidth="1"/>
    <col min="6161" max="6175" width="20.28515625" style="940" customWidth="1"/>
    <col min="6176" max="6400" width="9.140625" style="940"/>
    <col min="6401" max="6401" width="52.140625" style="940" customWidth="1"/>
    <col min="6402" max="6416" width="18.85546875" style="940" customWidth="1"/>
    <col min="6417" max="6431" width="20.28515625" style="940" customWidth="1"/>
    <col min="6432" max="6656" width="9.140625" style="940"/>
    <col min="6657" max="6657" width="52.140625" style="940" customWidth="1"/>
    <col min="6658" max="6672" width="18.85546875" style="940" customWidth="1"/>
    <col min="6673" max="6687" width="20.28515625" style="940" customWidth="1"/>
    <col min="6688" max="6912" width="9.140625" style="940"/>
    <col min="6913" max="6913" width="52.140625" style="940" customWidth="1"/>
    <col min="6914" max="6928" width="18.85546875" style="940" customWidth="1"/>
    <col min="6929" max="6943" width="20.28515625" style="940" customWidth="1"/>
    <col min="6944" max="7168" width="9.140625" style="940"/>
    <col min="7169" max="7169" width="52.140625" style="940" customWidth="1"/>
    <col min="7170" max="7184" width="18.85546875" style="940" customWidth="1"/>
    <col min="7185" max="7199" width="20.28515625" style="940" customWidth="1"/>
    <col min="7200" max="7424" width="9.140625" style="940"/>
    <col min="7425" max="7425" width="52.140625" style="940" customWidth="1"/>
    <col min="7426" max="7440" width="18.85546875" style="940" customWidth="1"/>
    <col min="7441" max="7455" width="20.28515625" style="940" customWidth="1"/>
    <col min="7456" max="7680" width="9.140625" style="940"/>
    <col min="7681" max="7681" width="52.140625" style="940" customWidth="1"/>
    <col min="7682" max="7696" width="18.85546875" style="940" customWidth="1"/>
    <col min="7697" max="7711" width="20.28515625" style="940" customWidth="1"/>
    <col min="7712" max="7936" width="9.140625" style="940"/>
    <col min="7937" max="7937" width="52.140625" style="940" customWidth="1"/>
    <col min="7938" max="7952" width="18.85546875" style="940" customWidth="1"/>
    <col min="7953" max="7967" width="20.28515625" style="940" customWidth="1"/>
    <col min="7968" max="8192" width="9.140625" style="940"/>
    <col min="8193" max="8193" width="52.140625" style="940" customWidth="1"/>
    <col min="8194" max="8208" width="18.85546875" style="940" customWidth="1"/>
    <col min="8209" max="8223" width="20.28515625" style="940" customWidth="1"/>
    <col min="8224" max="8448" width="9.140625" style="940"/>
    <col min="8449" max="8449" width="52.140625" style="940" customWidth="1"/>
    <col min="8450" max="8464" width="18.85546875" style="940" customWidth="1"/>
    <col min="8465" max="8479" width="20.28515625" style="940" customWidth="1"/>
    <col min="8480" max="8704" width="9.140625" style="940"/>
    <col min="8705" max="8705" width="52.140625" style="940" customWidth="1"/>
    <col min="8706" max="8720" width="18.85546875" style="940" customWidth="1"/>
    <col min="8721" max="8735" width="20.28515625" style="940" customWidth="1"/>
    <col min="8736" max="8960" width="9.140625" style="940"/>
    <col min="8961" max="8961" width="52.140625" style="940" customWidth="1"/>
    <col min="8962" max="8976" width="18.85546875" style="940" customWidth="1"/>
    <col min="8977" max="8991" width="20.28515625" style="940" customWidth="1"/>
    <col min="8992" max="9216" width="9.140625" style="940"/>
    <col min="9217" max="9217" width="52.140625" style="940" customWidth="1"/>
    <col min="9218" max="9232" width="18.85546875" style="940" customWidth="1"/>
    <col min="9233" max="9247" width="20.28515625" style="940" customWidth="1"/>
    <col min="9248" max="9472" width="9.140625" style="940"/>
    <col min="9473" max="9473" width="52.140625" style="940" customWidth="1"/>
    <col min="9474" max="9488" width="18.85546875" style="940" customWidth="1"/>
    <col min="9489" max="9503" width="20.28515625" style="940" customWidth="1"/>
    <col min="9504" max="9728" width="9.140625" style="940"/>
    <col min="9729" max="9729" width="52.140625" style="940" customWidth="1"/>
    <col min="9730" max="9744" width="18.85546875" style="940" customWidth="1"/>
    <col min="9745" max="9759" width="20.28515625" style="940" customWidth="1"/>
    <col min="9760" max="9984" width="9.140625" style="940"/>
    <col min="9985" max="9985" width="52.140625" style="940" customWidth="1"/>
    <col min="9986" max="10000" width="18.85546875" style="940" customWidth="1"/>
    <col min="10001" max="10015" width="20.28515625" style="940" customWidth="1"/>
    <col min="10016" max="10240" width="9.140625" style="940"/>
    <col min="10241" max="10241" width="52.140625" style="940" customWidth="1"/>
    <col min="10242" max="10256" width="18.85546875" style="940" customWidth="1"/>
    <col min="10257" max="10271" width="20.28515625" style="940" customWidth="1"/>
    <col min="10272" max="10496" width="9.140625" style="940"/>
    <col min="10497" max="10497" width="52.140625" style="940" customWidth="1"/>
    <col min="10498" max="10512" width="18.85546875" style="940" customWidth="1"/>
    <col min="10513" max="10527" width="20.28515625" style="940" customWidth="1"/>
    <col min="10528" max="10752" width="9.140625" style="940"/>
    <col min="10753" max="10753" width="52.140625" style="940" customWidth="1"/>
    <col min="10754" max="10768" width="18.85546875" style="940" customWidth="1"/>
    <col min="10769" max="10783" width="20.28515625" style="940" customWidth="1"/>
    <col min="10784" max="11008" width="9.140625" style="940"/>
    <col min="11009" max="11009" width="52.140625" style="940" customWidth="1"/>
    <col min="11010" max="11024" width="18.85546875" style="940" customWidth="1"/>
    <col min="11025" max="11039" width="20.28515625" style="940" customWidth="1"/>
    <col min="11040" max="11264" width="9.140625" style="940"/>
    <col min="11265" max="11265" width="52.140625" style="940" customWidth="1"/>
    <col min="11266" max="11280" width="18.85546875" style="940" customWidth="1"/>
    <col min="11281" max="11295" width="20.28515625" style="940" customWidth="1"/>
    <col min="11296" max="11520" width="9.140625" style="940"/>
    <col min="11521" max="11521" width="52.140625" style="940" customWidth="1"/>
    <col min="11522" max="11536" width="18.85546875" style="940" customWidth="1"/>
    <col min="11537" max="11551" width="20.28515625" style="940" customWidth="1"/>
    <col min="11552" max="11776" width="9.140625" style="940"/>
    <col min="11777" max="11777" width="52.140625" style="940" customWidth="1"/>
    <col min="11778" max="11792" width="18.85546875" style="940" customWidth="1"/>
    <col min="11793" max="11807" width="20.28515625" style="940" customWidth="1"/>
    <col min="11808" max="12032" width="9.140625" style="940"/>
    <col min="12033" max="12033" width="52.140625" style="940" customWidth="1"/>
    <col min="12034" max="12048" width="18.85546875" style="940" customWidth="1"/>
    <col min="12049" max="12063" width="20.28515625" style="940" customWidth="1"/>
    <col min="12064" max="12288" width="9.140625" style="940"/>
    <col min="12289" max="12289" width="52.140625" style="940" customWidth="1"/>
    <col min="12290" max="12304" width="18.85546875" style="940" customWidth="1"/>
    <col min="12305" max="12319" width="20.28515625" style="940" customWidth="1"/>
    <col min="12320" max="12544" width="9.140625" style="940"/>
    <col min="12545" max="12545" width="52.140625" style="940" customWidth="1"/>
    <col min="12546" max="12560" width="18.85546875" style="940" customWidth="1"/>
    <col min="12561" max="12575" width="20.28515625" style="940" customWidth="1"/>
    <col min="12576" max="12800" width="9.140625" style="940"/>
    <col min="12801" max="12801" width="52.140625" style="940" customWidth="1"/>
    <col min="12802" max="12816" width="18.85546875" style="940" customWidth="1"/>
    <col min="12817" max="12831" width="20.28515625" style="940" customWidth="1"/>
    <col min="12832" max="13056" width="9.140625" style="940"/>
    <col min="13057" max="13057" width="52.140625" style="940" customWidth="1"/>
    <col min="13058" max="13072" width="18.85546875" style="940" customWidth="1"/>
    <col min="13073" max="13087" width="20.28515625" style="940" customWidth="1"/>
    <col min="13088" max="13312" width="9.140625" style="940"/>
    <col min="13313" max="13313" width="52.140625" style="940" customWidth="1"/>
    <col min="13314" max="13328" width="18.85546875" style="940" customWidth="1"/>
    <col min="13329" max="13343" width="20.28515625" style="940" customWidth="1"/>
    <col min="13344" max="13568" width="9.140625" style="940"/>
    <col min="13569" max="13569" width="52.140625" style="940" customWidth="1"/>
    <col min="13570" max="13584" width="18.85546875" style="940" customWidth="1"/>
    <col min="13585" max="13599" width="20.28515625" style="940" customWidth="1"/>
    <col min="13600" max="13824" width="9.140625" style="940"/>
    <col min="13825" max="13825" width="52.140625" style="940" customWidth="1"/>
    <col min="13826" max="13840" width="18.85546875" style="940" customWidth="1"/>
    <col min="13841" max="13855" width="20.28515625" style="940" customWidth="1"/>
    <col min="13856" max="14080" width="9.140625" style="940"/>
    <col min="14081" max="14081" width="52.140625" style="940" customWidth="1"/>
    <col min="14082" max="14096" width="18.85546875" style="940" customWidth="1"/>
    <col min="14097" max="14111" width="20.28515625" style="940" customWidth="1"/>
    <col min="14112" max="14336" width="9.140625" style="940"/>
    <col min="14337" max="14337" width="52.140625" style="940" customWidth="1"/>
    <col min="14338" max="14352" width="18.85546875" style="940" customWidth="1"/>
    <col min="14353" max="14367" width="20.28515625" style="940" customWidth="1"/>
    <col min="14368" max="14592" width="9.140625" style="940"/>
    <col min="14593" max="14593" width="52.140625" style="940" customWidth="1"/>
    <col min="14594" max="14608" width="18.85546875" style="940" customWidth="1"/>
    <col min="14609" max="14623" width="20.28515625" style="940" customWidth="1"/>
    <col min="14624" max="14848" width="9.140625" style="940"/>
    <col min="14849" max="14849" width="52.140625" style="940" customWidth="1"/>
    <col min="14850" max="14864" width="18.85546875" style="940" customWidth="1"/>
    <col min="14865" max="14879" width="20.28515625" style="940" customWidth="1"/>
    <col min="14880" max="15104" width="9.140625" style="940"/>
    <col min="15105" max="15105" width="52.140625" style="940" customWidth="1"/>
    <col min="15106" max="15120" width="18.85546875" style="940" customWidth="1"/>
    <col min="15121" max="15135" width="20.28515625" style="940" customWidth="1"/>
    <col min="15136" max="15360" width="9.140625" style="940"/>
    <col min="15361" max="15361" width="52.140625" style="940" customWidth="1"/>
    <col min="15362" max="15376" width="18.85546875" style="940" customWidth="1"/>
    <col min="15377" max="15391" width="20.28515625" style="940" customWidth="1"/>
    <col min="15392" max="15616" width="9.140625" style="940"/>
    <col min="15617" max="15617" width="52.140625" style="940" customWidth="1"/>
    <col min="15618" max="15632" width="18.85546875" style="940" customWidth="1"/>
    <col min="15633" max="15647" width="20.28515625" style="940" customWidth="1"/>
    <col min="15648" max="15872" width="9.140625" style="940"/>
    <col min="15873" max="15873" width="52.140625" style="940" customWidth="1"/>
    <col min="15874" max="15888" width="18.85546875" style="940" customWidth="1"/>
    <col min="15889" max="15903" width="20.28515625" style="940" customWidth="1"/>
    <col min="15904" max="16128" width="9.140625" style="940"/>
    <col min="16129" max="16129" width="52.140625" style="940" customWidth="1"/>
    <col min="16130" max="16144" width="18.85546875" style="940" customWidth="1"/>
    <col min="16145" max="16159" width="20.28515625" style="940" customWidth="1"/>
    <col min="16160" max="16384" width="9.140625" style="940"/>
  </cols>
  <sheetData>
    <row r="1" spans="1:31" s="86" customFormat="1" ht="3.75" hidden="1" customHeight="1">
      <c r="A1" s="187"/>
      <c r="B1" s="732"/>
      <c r="C1" s="732"/>
      <c r="D1" s="732"/>
      <c r="E1" s="732"/>
      <c r="F1" s="732"/>
      <c r="G1" s="732"/>
      <c r="H1" s="732"/>
      <c r="I1" s="732"/>
      <c r="J1" s="732"/>
      <c r="K1" s="732"/>
      <c r="L1" s="732"/>
      <c r="M1" s="732"/>
      <c r="N1" s="732"/>
      <c r="O1" s="732"/>
      <c r="P1" s="921"/>
      <c r="Q1" s="696"/>
      <c r="R1" s="696"/>
      <c r="S1" s="696"/>
      <c r="T1" s="696"/>
      <c r="U1" s="696"/>
      <c r="V1" s="696"/>
      <c r="W1" s="696"/>
      <c r="X1" s="696"/>
      <c r="Y1" s="696"/>
      <c r="Z1" s="696"/>
      <c r="AA1" s="696"/>
      <c r="AB1" s="696"/>
      <c r="AC1" s="696"/>
      <c r="AD1" s="696"/>
      <c r="AE1" s="1017"/>
    </row>
    <row r="2" spans="1:31" s="576" customFormat="1" ht="60" customHeight="1">
      <c r="A2" s="1063" t="s">
        <v>902</v>
      </c>
      <c r="B2" s="1063"/>
      <c r="C2" s="1063"/>
      <c r="D2" s="1063"/>
      <c r="E2" s="1063"/>
      <c r="F2" s="1063"/>
      <c r="G2" s="1063"/>
      <c r="H2" s="1063"/>
      <c r="I2" s="1063"/>
      <c r="J2" s="1063"/>
      <c r="K2" s="1063"/>
      <c r="L2" s="1063"/>
      <c r="M2" s="1063"/>
      <c r="N2" s="1063"/>
      <c r="O2" s="1063"/>
      <c r="P2" s="1063"/>
      <c r="Q2" s="1063"/>
      <c r="R2" s="1063"/>
      <c r="S2" s="1063"/>
      <c r="T2" s="1063"/>
      <c r="U2" s="1063"/>
      <c r="V2" s="1063"/>
      <c r="W2" s="1063"/>
      <c r="X2" s="1063"/>
      <c r="Y2" s="1063"/>
      <c r="Z2" s="1063"/>
      <c r="AA2" s="1063"/>
      <c r="AB2" s="1063"/>
      <c r="AC2" s="1063"/>
      <c r="AD2" s="1063"/>
      <c r="AE2" s="1063"/>
    </row>
    <row r="3" spans="1:31" s="576" customFormat="1" ht="39" customHeight="1">
      <c r="A3" s="1063" t="s">
        <v>867</v>
      </c>
      <c r="B3" s="1063"/>
      <c r="C3" s="1063"/>
      <c r="D3" s="1063"/>
      <c r="E3" s="1063"/>
      <c r="F3" s="1063"/>
      <c r="G3" s="1063"/>
      <c r="H3" s="1063"/>
      <c r="I3" s="1063"/>
      <c r="J3" s="1063"/>
      <c r="K3" s="1063"/>
      <c r="L3" s="1063"/>
      <c r="M3" s="1063"/>
      <c r="N3" s="1063"/>
      <c r="O3" s="1063"/>
      <c r="P3" s="1063"/>
      <c r="Q3" s="1063"/>
      <c r="R3" s="1063"/>
      <c r="S3" s="1063"/>
      <c r="T3" s="1063"/>
      <c r="U3" s="1063"/>
      <c r="V3" s="1063"/>
      <c r="W3" s="1063"/>
      <c r="X3" s="1063"/>
      <c r="Y3" s="1063"/>
      <c r="Z3" s="1063"/>
      <c r="AA3" s="1063"/>
      <c r="AB3" s="1063"/>
      <c r="AC3" s="1063"/>
      <c r="AD3" s="1063"/>
      <c r="AE3" s="1063"/>
    </row>
    <row r="4" spans="1:31" s="576" customFormat="1" ht="39" customHeight="1">
      <c r="A4" s="1063" t="s">
        <v>1511</v>
      </c>
      <c r="B4" s="1063"/>
      <c r="C4" s="1063"/>
      <c r="D4" s="1063"/>
      <c r="E4" s="1063"/>
      <c r="F4" s="1063"/>
      <c r="G4" s="1063"/>
      <c r="H4" s="1063"/>
      <c r="I4" s="1063"/>
      <c r="J4" s="1063"/>
      <c r="K4" s="1063"/>
      <c r="L4" s="1063"/>
      <c r="M4" s="1063"/>
      <c r="N4" s="1063"/>
      <c r="O4" s="1063"/>
      <c r="P4" s="1063"/>
      <c r="Q4" s="1063"/>
      <c r="R4" s="1063"/>
      <c r="S4" s="1063"/>
      <c r="T4" s="1063"/>
      <c r="U4" s="1063"/>
      <c r="V4" s="1063"/>
      <c r="W4" s="1063"/>
      <c r="X4" s="1063"/>
      <c r="Y4" s="1063"/>
      <c r="Z4" s="1063"/>
      <c r="AA4" s="1063"/>
      <c r="AB4" s="1063"/>
      <c r="AC4" s="1063"/>
      <c r="AD4" s="1063"/>
      <c r="AE4" s="1063"/>
    </row>
    <row r="5" spans="1:31" s="577" customFormat="1" ht="48.75" customHeight="1">
      <c r="A5" s="1111" t="s">
        <v>1344</v>
      </c>
      <c r="B5" s="1111"/>
      <c r="C5" s="1111"/>
      <c r="D5" s="1111"/>
      <c r="E5" s="1111"/>
      <c r="F5" s="1111"/>
      <c r="G5" s="1111"/>
      <c r="H5" s="1111"/>
      <c r="I5" s="1111"/>
      <c r="J5" s="1111"/>
      <c r="K5" s="1111"/>
      <c r="L5" s="1111"/>
      <c r="M5" s="1111"/>
      <c r="N5" s="1111"/>
      <c r="O5" s="1111"/>
      <c r="P5" s="1111"/>
      <c r="Q5" s="1111"/>
      <c r="R5" s="1111"/>
      <c r="S5" s="1111"/>
      <c r="T5" s="1111"/>
      <c r="U5" s="1111"/>
      <c r="V5" s="1111"/>
      <c r="W5" s="1111"/>
      <c r="X5" s="1111"/>
      <c r="Y5" s="1111"/>
      <c r="Z5" s="1111"/>
      <c r="AA5" s="1111"/>
      <c r="AB5" s="1111"/>
      <c r="AC5" s="1111"/>
      <c r="AD5" s="1111"/>
      <c r="AE5" s="1111"/>
    </row>
    <row r="6" spans="1:31" ht="6" customHeight="1">
      <c r="A6" s="189"/>
    </row>
    <row r="7" spans="1:31" ht="10.5" customHeight="1" thickBot="1">
      <c r="A7" s="464"/>
      <c r="B7" s="742"/>
      <c r="C7" s="742"/>
      <c r="D7" s="743"/>
      <c r="E7" s="742"/>
      <c r="F7" s="742"/>
      <c r="G7" s="742"/>
      <c r="H7" s="742"/>
      <c r="I7" s="743"/>
      <c r="J7" s="742"/>
      <c r="K7" s="742"/>
      <c r="L7" s="742"/>
      <c r="M7" s="742"/>
      <c r="N7" s="742"/>
      <c r="O7" s="742"/>
      <c r="P7" s="742"/>
      <c r="Q7" s="742"/>
      <c r="R7" s="742"/>
      <c r="S7" s="743"/>
      <c r="T7" s="742"/>
      <c r="U7" s="742"/>
      <c r="V7" s="742"/>
      <c r="W7" s="742"/>
      <c r="X7" s="743"/>
      <c r="Y7" s="742"/>
      <c r="Z7" s="742"/>
      <c r="AA7" s="742"/>
      <c r="AB7" s="742"/>
      <c r="AC7" s="742"/>
      <c r="AD7" s="742"/>
      <c r="AE7" s="1018"/>
    </row>
    <row r="8" spans="1:31" ht="27" customHeight="1" thickTop="1" thickBot="1">
      <c r="A8" s="612" t="s">
        <v>810</v>
      </c>
      <c r="B8" s="1019" t="s">
        <v>872</v>
      </c>
      <c r="C8" s="1019" t="s">
        <v>873</v>
      </c>
      <c r="D8" s="1019" t="s">
        <v>874</v>
      </c>
      <c r="E8" s="1019" t="s">
        <v>875</v>
      </c>
      <c r="F8" s="1019" t="s">
        <v>876</v>
      </c>
      <c r="G8" s="1019" t="s">
        <v>877</v>
      </c>
      <c r="H8" s="1019" t="s">
        <v>878</v>
      </c>
      <c r="I8" s="1019" t="s">
        <v>879</v>
      </c>
      <c r="J8" s="1019" t="s">
        <v>880</v>
      </c>
      <c r="K8" s="1019" t="s">
        <v>881</v>
      </c>
      <c r="L8" s="1019" t="s">
        <v>882</v>
      </c>
      <c r="M8" s="1019" t="s">
        <v>883</v>
      </c>
      <c r="N8" s="1019" t="s">
        <v>884</v>
      </c>
      <c r="O8" s="1019" t="s">
        <v>885</v>
      </c>
      <c r="P8" s="1019" t="s">
        <v>886</v>
      </c>
      <c r="Q8" s="1019" t="s">
        <v>887</v>
      </c>
      <c r="R8" s="1019" t="s">
        <v>888</v>
      </c>
      <c r="S8" s="1019" t="s">
        <v>889</v>
      </c>
      <c r="T8" s="1019" t="s">
        <v>890</v>
      </c>
      <c r="U8" s="1019" t="s">
        <v>891</v>
      </c>
      <c r="V8" s="1019" t="s">
        <v>892</v>
      </c>
      <c r="W8" s="1019" t="s">
        <v>893</v>
      </c>
      <c r="X8" s="1019" t="s">
        <v>894</v>
      </c>
      <c r="Y8" s="1019" t="s">
        <v>895</v>
      </c>
      <c r="Z8" s="1019" t="s">
        <v>896</v>
      </c>
      <c r="AA8" s="1019" t="s">
        <v>897</v>
      </c>
      <c r="AB8" s="1019" t="s">
        <v>1484</v>
      </c>
      <c r="AC8" s="1019" t="s">
        <v>1512</v>
      </c>
      <c r="AD8" s="1019" t="s">
        <v>6</v>
      </c>
      <c r="AE8" s="1020" t="s">
        <v>720</v>
      </c>
    </row>
    <row r="9" spans="1:31" ht="63" customHeight="1" thickTop="1">
      <c r="A9" s="613" t="s">
        <v>812</v>
      </c>
      <c r="B9" s="614">
        <v>59212.910280000004</v>
      </c>
      <c r="C9" s="614">
        <v>15000</v>
      </c>
      <c r="D9" s="614">
        <v>20500</v>
      </c>
      <c r="E9" s="614">
        <v>0</v>
      </c>
      <c r="F9" s="614">
        <v>0</v>
      </c>
      <c r="G9" s="614">
        <v>0</v>
      </c>
      <c r="H9" s="614">
        <v>0</v>
      </c>
      <c r="I9" s="614">
        <v>0</v>
      </c>
      <c r="J9" s="614">
        <v>0</v>
      </c>
      <c r="K9" s="614">
        <v>0</v>
      </c>
      <c r="L9" s="614">
        <v>0</v>
      </c>
      <c r="M9" s="614">
        <v>0</v>
      </c>
      <c r="N9" s="614">
        <v>0</v>
      </c>
      <c r="O9" s="614">
        <v>0</v>
      </c>
      <c r="P9" s="614">
        <v>0</v>
      </c>
      <c r="Q9" s="614">
        <v>0</v>
      </c>
      <c r="R9" s="614">
        <v>0</v>
      </c>
      <c r="S9" s="614">
        <v>0</v>
      </c>
      <c r="T9" s="614">
        <v>0</v>
      </c>
      <c r="U9" s="614">
        <v>0</v>
      </c>
      <c r="V9" s="614">
        <v>0</v>
      </c>
      <c r="W9" s="614">
        <v>0</v>
      </c>
      <c r="X9" s="614">
        <v>0</v>
      </c>
      <c r="Y9" s="614">
        <v>0</v>
      </c>
      <c r="Z9" s="614">
        <v>0</v>
      </c>
      <c r="AA9" s="614">
        <v>0</v>
      </c>
      <c r="AB9" s="614">
        <v>0</v>
      </c>
      <c r="AC9" s="614">
        <v>0</v>
      </c>
      <c r="AD9" s="614">
        <v>94712.910279999996</v>
      </c>
      <c r="AE9" s="615">
        <v>1.639627325335349E-2</v>
      </c>
    </row>
    <row r="10" spans="1:31" ht="30" customHeight="1">
      <c r="A10" s="613" t="s">
        <v>813</v>
      </c>
      <c r="B10" s="614">
        <v>93276.223629999993</v>
      </c>
      <c r="C10" s="614">
        <v>10200</v>
      </c>
      <c r="D10" s="614">
        <v>0</v>
      </c>
      <c r="E10" s="614">
        <v>0</v>
      </c>
      <c r="F10" s="614">
        <v>0</v>
      </c>
      <c r="G10" s="614">
        <v>0</v>
      </c>
      <c r="H10" s="614">
        <v>0</v>
      </c>
      <c r="I10" s="614">
        <v>0</v>
      </c>
      <c r="J10" s="614">
        <v>0</v>
      </c>
      <c r="K10" s="614">
        <v>0</v>
      </c>
      <c r="L10" s="614">
        <v>0</v>
      </c>
      <c r="M10" s="614">
        <v>0</v>
      </c>
      <c r="N10" s="614">
        <v>0</v>
      </c>
      <c r="O10" s="614">
        <v>0</v>
      </c>
      <c r="P10" s="614">
        <v>0</v>
      </c>
      <c r="Q10" s="614">
        <v>0</v>
      </c>
      <c r="R10" s="614">
        <v>0</v>
      </c>
      <c r="S10" s="614">
        <v>0</v>
      </c>
      <c r="T10" s="614">
        <v>0</v>
      </c>
      <c r="U10" s="614">
        <v>0</v>
      </c>
      <c r="V10" s="614">
        <v>0</v>
      </c>
      <c r="W10" s="614">
        <v>0</v>
      </c>
      <c r="X10" s="614">
        <v>0</v>
      </c>
      <c r="Y10" s="614">
        <v>0</v>
      </c>
      <c r="Z10" s="614">
        <v>7000</v>
      </c>
      <c r="AA10" s="614">
        <v>0</v>
      </c>
      <c r="AB10" s="614">
        <v>0</v>
      </c>
      <c r="AC10" s="614">
        <v>0</v>
      </c>
      <c r="AD10" s="614">
        <v>110476.22362999999</v>
      </c>
      <c r="AE10" s="615">
        <v>1.9125147197789898E-2</v>
      </c>
    </row>
    <row r="11" spans="1:31" ht="30" customHeight="1">
      <c r="A11" s="613" t="s">
        <v>814</v>
      </c>
      <c r="B11" s="614">
        <v>56679.611880000004</v>
      </c>
      <c r="C11" s="614">
        <v>61353.21703</v>
      </c>
      <c r="D11" s="614">
        <v>21816.63984</v>
      </c>
      <c r="E11" s="614">
        <v>0</v>
      </c>
      <c r="F11" s="614">
        <v>0</v>
      </c>
      <c r="G11" s="614">
        <v>0</v>
      </c>
      <c r="H11" s="614">
        <v>0</v>
      </c>
      <c r="I11" s="614">
        <v>0</v>
      </c>
      <c r="J11" s="614">
        <v>0</v>
      </c>
      <c r="K11" s="614">
        <v>0</v>
      </c>
      <c r="L11" s="614">
        <v>0</v>
      </c>
      <c r="M11" s="614">
        <v>0</v>
      </c>
      <c r="N11" s="614">
        <v>0</v>
      </c>
      <c r="O11" s="614">
        <v>0</v>
      </c>
      <c r="P11" s="614">
        <v>0</v>
      </c>
      <c r="Q11" s="614">
        <v>0</v>
      </c>
      <c r="R11" s="614">
        <v>0</v>
      </c>
      <c r="S11" s="614">
        <v>0</v>
      </c>
      <c r="T11" s="614">
        <v>0</v>
      </c>
      <c r="U11" s="614">
        <v>0</v>
      </c>
      <c r="V11" s="614">
        <v>3500</v>
      </c>
      <c r="W11" s="614">
        <v>0</v>
      </c>
      <c r="X11" s="614">
        <v>4000</v>
      </c>
      <c r="Y11" s="614">
        <v>0</v>
      </c>
      <c r="Z11" s="614">
        <v>12472.21918</v>
      </c>
      <c r="AA11" s="614">
        <v>3587.6280000000002</v>
      </c>
      <c r="AB11" s="614">
        <v>0</v>
      </c>
      <c r="AC11" s="614">
        <v>0</v>
      </c>
      <c r="AD11" s="614">
        <v>163409.31593000001</v>
      </c>
      <c r="AE11" s="615">
        <v>2.8288686180279098E-2</v>
      </c>
    </row>
    <row r="12" spans="1:31" ht="30" customHeight="1">
      <c r="A12" s="613" t="s">
        <v>815</v>
      </c>
      <c r="B12" s="614">
        <v>248816.38725</v>
      </c>
      <c r="C12" s="614">
        <v>83504.562550000002</v>
      </c>
      <c r="D12" s="614">
        <v>35204.731249999997</v>
      </c>
      <c r="E12" s="614">
        <v>8397.6689800000004</v>
      </c>
      <c r="F12" s="614">
        <v>13587.60491</v>
      </c>
      <c r="G12" s="614">
        <v>5782.8160499999994</v>
      </c>
      <c r="H12" s="614">
        <v>16090.339800000002</v>
      </c>
      <c r="I12" s="614">
        <v>6582</v>
      </c>
      <c r="J12" s="614">
        <v>12652.7</v>
      </c>
      <c r="K12" s="614">
        <v>0</v>
      </c>
      <c r="L12" s="614">
        <v>0</v>
      </c>
      <c r="M12" s="614">
        <v>0</v>
      </c>
      <c r="N12" s="614">
        <v>5000</v>
      </c>
      <c r="O12" s="614">
        <v>6500</v>
      </c>
      <c r="P12" s="614">
        <v>0</v>
      </c>
      <c r="Q12" s="614">
        <v>2960.5518299999999</v>
      </c>
      <c r="R12" s="614">
        <v>1506.33152</v>
      </c>
      <c r="S12" s="614">
        <v>0</v>
      </c>
      <c r="T12" s="614">
        <v>0</v>
      </c>
      <c r="U12" s="614">
        <v>1550</v>
      </c>
      <c r="V12" s="614">
        <v>0</v>
      </c>
      <c r="W12" s="614">
        <v>5398.1586200000002</v>
      </c>
      <c r="X12" s="614">
        <v>9881.2000000000007</v>
      </c>
      <c r="Y12" s="614">
        <v>0</v>
      </c>
      <c r="Z12" s="614">
        <v>33885.860869999997</v>
      </c>
      <c r="AA12" s="614">
        <v>3477</v>
      </c>
      <c r="AB12" s="614">
        <v>2954.08</v>
      </c>
      <c r="AC12" s="614">
        <v>1384</v>
      </c>
      <c r="AD12" s="614">
        <v>505115.99362999998</v>
      </c>
      <c r="AE12" s="615">
        <v>8.744341010863764E-2</v>
      </c>
    </row>
    <row r="13" spans="1:31" ht="30" customHeight="1">
      <c r="A13" s="613" t="s">
        <v>816</v>
      </c>
      <c r="B13" s="614">
        <v>162754.02963999999</v>
      </c>
      <c r="C13" s="614">
        <v>75269.408519999997</v>
      </c>
      <c r="D13" s="614">
        <v>27708.051589999999</v>
      </c>
      <c r="E13" s="614">
        <v>2786.7510400000001</v>
      </c>
      <c r="F13" s="614">
        <v>17363.711370000001</v>
      </c>
      <c r="G13" s="614">
        <v>5365.6378800000002</v>
      </c>
      <c r="H13" s="614">
        <v>26232.701229999999</v>
      </c>
      <c r="I13" s="614">
        <v>6673.4510499999997</v>
      </c>
      <c r="J13" s="614">
        <v>7553.8</v>
      </c>
      <c r="K13" s="614">
        <v>0</v>
      </c>
      <c r="L13" s="614">
        <v>0</v>
      </c>
      <c r="M13" s="614">
        <v>0</v>
      </c>
      <c r="N13" s="614">
        <v>2765.5</v>
      </c>
      <c r="O13" s="614">
        <v>5566.4174199999998</v>
      </c>
      <c r="P13" s="614">
        <v>1635.0833600000001</v>
      </c>
      <c r="Q13" s="614">
        <v>6004.3</v>
      </c>
      <c r="R13" s="614">
        <v>6252.9262199999994</v>
      </c>
      <c r="S13" s="614">
        <v>1500</v>
      </c>
      <c r="T13" s="614">
        <v>0</v>
      </c>
      <c r="U13" s="614">
        <v>750</v>
      </c>
      <c r="V13" s="614">
        <v>919.84526000000005</v>
      </c>
      <c r="W13" s="614">
        <v>9729.6916400000009</v>
      </c>
      <c r="X13" s="614">
        <v>17885.214</v>
      </c>
      <c r="Y13" s="614">
        <v>0</v>
      </c>
      <c r="Z13" s="614">
        <v>36034.898569999998</v>
      </c>
      <c r="AA13" s="614">
        <v>12889.967359999999</v>
      </c>
      <c r="AB13" s="614">
        <v>7539.0707699999994</v>
      </c>
      <c r="AC13" s="614">
        <v>13661.489</v>
      </c>
      <c r="AD13" s="614">
        <v>454841.94592000003</v>
      </c>
      <c r="AE13" s="615">
        <v>7.8740192972046763E-2</v>
      </c>
    </row>
    <row r="14" spans="1:31" ht="30" customHeight="1">
      <c r="A14" s="613" t="s">
        <v>817</v>
      </c>
      <c r="B14" s="614">
        <v>150929.25456</v>
      </c>
      <c r="C14" s="614">
        <v>125593.72697</v>
      </c>
      <c r="D14" s="614">
        <v>66849.532760000002</v>
      </c>
      <c r="E14" s="614">
        <v>12218.72841</v>
      </c>
      <c r="F14" s="614">
        <v>20069.712289999999</v>
      </c>
      <c r="G14" s="614">
        <v>13610.633750000001</v>
      </c>
      <c r="H14" s="614">
        <v>11342.76943</v>
      </c>
      <c r="I14" s="614">
        <v>9168.4992899999997</v>
      </c>
      <c r="J14" s="614">
        <v>6913.9254299999993</v>
      </c>
      <c r="K14" s="614">
        <v>2070.0357800000002</v>
      </c>
      <c r="L14" s="614">
        <v>1916.64114</v>
      </c>
      <c r="M14" s="614">
        <v>3762.0467000000003</v>
      </c>
      <c r="N14" s="614">
        <v>6944.7399699999996</v>
      </c>
      <c r="O14" s="614">
        <v>14384.600380000002</v>
      </c>
      <c r="P14" s="614">
        <v>2248</v>
      </c>
      <c r="Q14" s="614">
        <v>6912.4986900000004</v>
      </c>
      <c r="R14" s="614">
        <v>7684.3797199999999</v>
      </c>
      <c r="S14" s="614">
        <v>6402.7630799999997</v>
      </c>
      <c r="T14" s="614">
        <v>2731.9645099999998</v>
      </c>
      <c r="U14" s="614">
        <v>4516.7616500000004</v>
      </c>
      <c r="V14" s="614">
        <v>2873.6177400000001</v>
      </c>
      <c r="W14" s="614">
        <v>7039.7834400000002</v>
      </c>
      <c r="X14" s="614">
        <v>23130.658329999998</v>
      </c>
      <c r="Y14" s="614">
        <v>4057.1053900000002</v>
      </c>
      <c r="Z14" s="614">
        <v>34448.579030000001</v>
      </c>
      <c r="AA14" s="614">
        <v>7650.1297199999999</v>
      </c>
      <c r="AB14" s="614">
        <v>10772.33625</v>
      </c>
      <c r="AC14" s="614">
        <v>21233.354960000001</v>
      </c>
      <c r="AD14" s="614">
        <v>587476.77937</v>
      </c>
      <c r="AE14" s="615">
        <v>0.10170133908961521</v>
      </c>
    </row>
    <row r="15" spans="1:31" ht="30" customHeight="1">
      <c r="A15" s="613" t="s">
        <v>818</v>
      </c>
      <c r="B15" s="614">
        <v>133800.30783999999</v>
      </c>
      <c r="C15" s="614">
        <v>89959.95422</v>
      </c>
      <c r="D15" s="614">
        <v>54256.981530000005</v>
      </c>
      <c r="E15" s="614">
        <v>10397.97409</v>
      </c>
      <c r="F15" s="614">
        <v>13004.07013</v>
      </c>
      <c r="G15" s="614">
        <v>13509.159039999999</v>
      </c>
      <c r="H15" s="614">
        <v>10967.199859999999</v>
      </c>
      <c r="I15" s="614">
        <v>11555.259199999999</v>
      </c>
      <c r="J15" s="614">
        <v>7338.4847599999994</v>
      </c>
      <c r="K15" s="614">
        <v>5844.1965099999998</v>
      </c>
      <c r="L15" s="614">
        <v>3290.8069599999999</v>
      </c>
      <c r="M15" s="614">
        <v>4770.8172300000006</v>
      </c>
      <c r="N15" s="614">
        <v>9046.7165700000005</v>
      </c>
      <c r="O15" s="614">
        <v>10129.82265</v>
      </c>
      <c r="P15" s="614">
        <v>8634.8525000000009</v>
      </c>
      <c r="Q15" s="614">
        <v>4136.6387800000002</v>
      </c>
      <c r="R15" s="614">
        <v>7268.15524</v>
      </c>
      <c r="S15" s="614">
        <v>9349.04126</v>
      </c>
      <c r="T15" s="614">
        <v>2660.7951000000003</v>
      </c>
      <c r="U15" s="614">
        <v>8453.8155200000001</v>
      </c>
      <c r="V15" s="614">
        <v>6829.3626799999993</v>
      </c>
      <c r="W15" s="614">
        <v>10834.66281</v>
      </c>
      <c r="X15" s="614">
        <v>13598.148939999999</v>
      </c>
      <c r="Y15" s="614">
        <v>6164.1057999999994</v>
      </c>
      <c r="Z15" s="614">
        <v>30044.208719999999</v>
      </c>
      <c r="AA15" s="614">
        <v>4161.70406</v>
      </c>
      <c r="AB15" s="614">
        <v>14401.59411</v>
      </c>
      <c r="AC15" s="614">
        <v>18855.045420000002</v>
      </c>
      <c r="AD15" s="614">
        <v>523263.88152999996</v>
      </c>
      <c r="AE15" s="615">
        <v>9.0585090879505697E-2</v>
      </c>
    </row>
    <row r="16" spans="1:31" ht="30" customHeight="1">
      <c r="A16" s="613" t="s">
        <v>819</v>
      </c>
      <c r="B16" s="614">
        <v>68657.541519999999</v>
      </c>
      <c r="C16" s="614">
        <v>69934.305829999998</v>
      </c>
      <c r="D16" s="614">
        <v>48263.425149999995</v>
      </c>
      <c r="E16" s="614">
        <v>7868.7546199999997</v>
      </c>
      <c r="F16" s="614">
        <v>13355.62876</v>
      </c>
      <c r="G16" s="614">
        <v>17461.220940000003</v>
      </c>
      <c r="H16" s="614">
        <v>9711.5773000000008</v>
      </c>
      <c r="I16" s="614">
        <v>14094.05393</v>
      </c>
      <c r="J16" s="614">
        <v>10246.35446</v>
      </c>
      <c r="K16" s="614">
        <v>9790.529199999999</v>
      </c>
      <c r="L16" s="614">
        <v>5406.4831299999996</v>
      </c>
      <c r="M16" s="614">
        <v>8001.2574000000004</v>
      </c>
      <c r="N16" s="614">
        <v>16338.329210000002</v>
      </c>
      <c r="O16" s="614">
        <v>11239.022720000001</v>
      </c>
      <c r="P16" s="614">
        <v>7655.8742999999995</v>
      </c>
      <c r="Q16" s="614">
        <v>4376.9345400000002</v>
      </c>
      <c r="R16" s="614">
        <v>8972.3787200000006</v>
      </c>
      <c r="S16" s="614">
        <v>12666.197410000001</v>
      </c>
      <c r="T16" s="614">
        <v>4013.5652599999999</v>
      </c>
      <c r="U16" s="614">
        <v>14669.187099999999</v>
      </c>
      <c r="V16" s="614">
        <v>14192.20708</v>
      </c>
      <c r="W16" s="614">
        <v>8866.1914700000016</v>
      </c>
      <c r="X16" s="614">
        <v>13506.13618</v>
      </c>
      <c r="Y16" s="614">
        <v>8529.5340899999992</v>
      </c>
      <c r="Z16" s="614">
        <v>29322.007389999999</v>
      </c>
      <c r="AA16" s="614">
        <v>6457.5114599999997</v>
      </c>
      <c r="AB16" s="614">
        <v>15987.762429999999</v>
      </c>
      <c r="AC16" s="614">
        <v>21178.877800000002</v>
      </c>
      <c r="AD16" s="614">
        <v>480762.84939999995</v>
      </c>
      <c r="AE16" s="615">
        <v>8.3227503257153973E-2</v>
      </c>
    </row>
    <row r="17" spans="1:31" ht="30" customHeight="1">
      <c r="A17" s="613" t="s">
        <v>820</v>
      </c>
      <c r="B17" s="614">
        <v>47075.518640000002</v>
      </c>
      <c r="C17" s="614">
        <v>37081.995329999998</v>
      </c>
      <c r="D17" s="614">
        <v>29561.950559999997</v>
      </c>
      <c r="E17" s="614">
        <v>6994.6796399999994</v>
      </c>
      <c r="F17" s="614">
        <v>6713.6034300000001</v>
      </c>
      <c r="G17" s="614">
        <v>10618.849769999999</v>
      </c>
      <c r="H17" s="614">
        <v>6440.7219500000001</v>
      </c>
      <c r="I17" s="614">
        <v>8898.8555699999997</v>
      </c>
      <c r="J17" s="614">
        <v>7365.5121300000001</v>
      </c>
      <c r="K17" s="614">
        <v>7620.0685800000001</v>
      </c>
      <c r="L17" s="614">
        <v>3257.8282300000001</v>
      </c>
      <c r="M17" s="614">
        <v>3451.4767200000001</v>
      </c>
      <c r="N17" s="614">
        <v>8770.7185000000009</v>
      </c>
      <c r="O17" s="614">
        <v>3608.0102099999999</v>
      </c>
      <c r="P17" s="614">
        <v>5997.2654299999995</v>
      </c>
      <c r="Q17" s="614">
        <v>1609.2695100000001</v>
      </c>
      <c r="R17" s="614">
        <v>5806.48081</v>
      </c>
      <c r="S17" s="614">
        <v>8139.6793099999995</v>
      </c>
      <c r="T17" s="614">
        <v>2598.7669599999999</v>
      </c>
      <c r="U17" s="614">
        <v>11215.314349999999</v>
      </c>
      <c r="V17" s="614">
        <v>10357.3632</v>
      </c>
      <c r="W17" s="614">
        <v>7089.9687400000003</v>
      </c>
      <c r="X17" s="614">
        <v>6216.1558299999997</v>
      </c>
      <c r="Y17" s="614">
        <v>6726.59602</v>
      </c>
      <c r="Z17" s="614">
        <v>14997.662179999999</v>
      </c>
      <c r="AA17" s="614">
        <v>4216.1641399999999</v>
      </c>
      <c r="AB17" s="614">
        <v>12637.396869999999</v>
      </c>
      <c r="AC17" s="614">
        <v>13741.768970000001</v>
      </c>
      <c r="AD17" s="614">
        <v>298809.64158</v>
      </c>
      <c r="AE17" s="615">
        <v>5.172858187546233E-2</v>
      </c>
    </row>
    <row r="18" spans="1:31" ht="30" customHeight="1">
      <c r="A18" s="613" t="s">
        <v>821</v>
      </c>
      <c r="B18" s="614">
        <v>94397.95624</v>
      </c>
      <c r="C18" s="614">
        <v>59296.988740000001</v>
      </c>
      <c r="D18" s="614">
        <v>38425.94053</v>
      </c>
      <c r="E18" s="614">
        <v>11312.449960000002</v>
      </c>
      <c r="F18" s="614">
        <v>12409.10549</v>
      </c>
      <c r="G18" s="614">
        <v>26672.667450000001</v>
      </c>
      <c r="H18" s="614">
        <v>14657.43053</v>
      </c>
      <c r="I18" s="614">
        <v>18648.401730000001</v>
      </c>
      <c r="J18" s="614">
        <v>14416.570519999999</v>
      </c>
      <c r="K18" s="614">
        <v>14675.49411</v>
      </c>
      <c r="L18" s="614">
        <v>7522.5067600000002</v>
      </c>
      <c r="M18" s="614">
        <v>6909.5747499999998</v>
      </c>
      <c r="N18" s="614">
        <v>23091.045030000001</v>
      </c>
      <c r="O18" s="614">
        <v>11768.69052</v>
      </c>
      <c r="P18" s="614">
        <v>13477.682449999998</v>
      </c>
      <c r="Q18" s="614">
        <v>2725.3482999999997</v>
      </c>
      <c r="R18" s="614">
        <v>10309.489390000001</v>
      </c>
      <c r="S18" s="614">
        <v>17777.147690000002</v>
      </c>
      <c r="T18" s="614">
        <v>7530.2407499999999</v>
      </c>
      <c r="U18" s="614">
        <v>21489.314170000001</v>
      </c>
      <c r="V18" s="614">
        <v>27056.125399999997</v>
      </c>
      <c r="W18" s="614">
        <v>13091.680420000001</v>
      </c>
      <c r="X18" s="614">
        <v>15623.37571</v>
      </c>
      <c r="Y18" s="614">
        <v>12677.24583</v>
      </c>
      <c r="Z18" s="614">
        <v>22158.176299999999</v>
      </c>
      <c r="AA18" s="614">
        <v>7678.8778899999998</v>
      </c>
      <c r="AB18" s="614">
        <v>34951.037680000001</v>
      </c>
      <c r="AC18" s="614">
        <v>24566.261149999998</v>
      </c>
      <c r="AD18" s="614">
        <v>585316.82548999996</v>
      </c>
      <c r="AE18" s="615">
        <v>0.10132741758380967</v>
      </c>
    </row>
    <row r="19" spans="1:31" ht="30" customHeight="1">
      <c r="A19" s="613" t="s">
        <v>822</v>
      </c>
      <c r="B19" s="614">
        <v>131459.24549999999</v>
      </c>
      <c r="C19" s="614">
        <v>61860.693930000001</v>
      </c>
      <c r="D19" s="614">
        <v>48079.255440000001</v>
      </c>
      <c r="E19" s="614">
        <v>16000.524079999999</v>
      </c>
      <c r="F19" s="614">
        <v>18327.78109</v>
      </c>
      <c r="G19" s="614">
        <v>37232.729030000002</v>
      </c>
      <c r="H19" s="614">
        <v>18913.577229999999</v>
      </c>
      <c r="I19" s="614">
        <v>29527.753929999999</v>
      </c>
      <c r="J19" s="614">
        <v>22790.630089999999</v>
      </c>
      <c r="K19" s="614">
        <v>21384.182250000002</v>
      </c>
      <c r="L19" s="614">
        <v>11980.54185</v>
      </c>
      <c r="M19" s="614">
        <v>9972.729800000001</v>
      </c>
      <c r="N19" s="614">
        <v>28819.28787</v>
      </c>
      <c r="O19" s="614">
        <v>15980.868920000001</v>
      </c>
      <c r="P19" s="614">
        <v>14764.195519999999</v>
      </c>
      <c r="Q19" s="614">
        <v>3509.0599300000003</v>
      </c>
      <c r="R19" s="614">
        <v>15508.910880000001</v>
      </c>
      <c r="S19" s="614">
        <v>23854.650399999999</v>
      </c>
      <c r="T19" s="614">
        <v>10529.55509</v>
      </c>
      <c r="U19" s="614">
        <v>32206.646920000003</v>
      </c>
      <c r="V19" s="614">
        <v>41705.812079999996</v>
      </c>
      <c r="W19" s="614">
        <v>18129.536499999998</v>
      </c>
      <c r="X19" s="614">
        <v>18701.595499999999</v>
      </c>
      <c r="Y19" s="614">
        <v>18346.843370000002</v>
      </c>
      <c r="Z19" s="614">
        <v>26258.104030000002</v>
      </c>
      <c r="AA19" s="614">
        <v>10538.185099999999</v>
      </c>
      <c r="AB19" s="614">
        <v>20476.603149999999</v>
      </c>
      <c r="AC19" s="614">
        <v>29168.530019999998</v>
      </c>
      <c r="AD19" s="614">
        <v>756028.02949999995</v>
      </c>
      <c r="AE19" s="615">
        <v>0.13088017380344397</v>
      </c>
    </row>
    <row r="20" spans="1:31" ht="30" customHeight="1">
      <c r="A20" s="613" t="s">
        <v>823</v>
      </c>
      <c r="B20" s="614">
        <v>140305.40678999998</v>
      </c>
      <c r="C20" s="614">
        <v>58827.089899999999</v>
      </c>
      <c r="D20" s="614">
        <v>48249.733529999998</v>
      </c>
      <c r="E20" s="614">
        <v>21460.983760000003</v>
      </c>
      <c r="F20" s="614">
        <v>19729.192739999999</v>
      </c>
      <c r="G20" s="614">
        <v>44772.96254</v>
      </c>
      <c r="H20" s="614">
        <v>21931.907350000001</v>
      </c>
      <c r="I20" s="614">
        <v>31533.248159999999</v>
      </c>
      <c r="J20" s="614">
        <v>29168.47496</v>
      </c>
      <c r="K20" s="614">
        <v>22336.487239999999</v>
      </c>
      <c r="L20" s="614">
        <v>17677.06379</v>
      </c>
      <c r="M20" s="614">
        <v>10421.71099</v>
      </c>
      <c r="N20" s="614">
        <v>35441.425139999999</v>
      </c>
      <c r="O20" s="614">
        <v>17601.40652</v>
      </c>
      <c r="P20" s="614">
        <v>16664.268759999999</v>
      </c>
      <c r="Q20" s="614">
        <v>6770.1682599999995</v>
      </c>
      <c r="R20" s="614">
        <v>16794.84247</v>
      </c>
      <c r="S20" s="614">
        <v>26133.594940000003</v>
      </c>
      <c r="T20" s="614">
        <v>16312.696390000001</v>
      </c>
      <c r="U20" s="614">
        <v>44359.349900000001</v>
      </c>
      <c r="V20" s="614">
        <v>69932.069540000011</v>
      </c>
      <c r="W20" s="614">
        <v>22858.730210000002</v>
      </c>
      <c r="X20" s="614">
        <v>18016.761289999999</v>
      </c>
      <c r="Y20" s="614">
        <v>22268.64646</v>
      </c>
      <c r="Z20" s="614">
        <v>22709.489879999997</v>
      </c>
      <c r="AA20" s="614">
        <v>12605.753409999999</v>
      </c>
      <c r="AB20" s="614">
        <v>30165.65828</v>
      </c>
      <c r="AC20" s="614">
        <v>36580.100829999996</v>
      </c>
      <c r="AD20" s="614">
        <v>881629.22402999992</v>
      </c>
      <c r="AE20" s="615">
        <v>0.15262368797034373</v>
      </c>
    </row>
    <row r="21" spans="1:31" ht="30" customHeight="1">
      <c r="A21" s="613" t="s">
        <v>824</v>
      </c>
      <c r="B21" s="614">
        <v>29627.067719999999</v>
      </c>
      <c r="C21" s="614">
        <v>9317.2349400000003</v>
      </c>
      <c r="D21" s="614">
        <v>7376.8400999999994</v>
      </c>
      <c r="E21" s="614">
        <v>3885.2768300000002</v>
      </c>
      <c r="F21" s="614">
        <v>2842.5358300000003</v>
      </c>
      <c r="G21" s="614">
        <v>7908.5007300000007</v>
      </c>
      <c r="H21" s="614">
        <v>3341.14707</v>
      </c>
      <c r="I21" s="614">
        <v>4253.0583499999993</v>
      </c>
      <c r="J21" s="614">
        <v>4561.4631100000006</v>
      </c>
      <c r="K21" s="614">
        <v>2385.7574900000004</v>
      </c>
      <c r="L21" s="614">
        <v>3656.22111</v>
      </c>
      <c r="M21" s="614">
        <v>1281.12843</v>
      </c>
      <c r="N21" s="614">
        <v>5311.37907</v>
      </c>
      <c r="O21" s="614">
        <v>2341.9294300000001</v>
      </c>
      <c r="P21" s="614">
        <v>2118.7906899999998</v>
      </c>
      <c r="Q21" s="614">
        <v>1522.9066200000002</v>
      </c>
      <c r="R21" s="614">
        <v>2852.05062</v>
      </c>
      <c r="S21" s="614">
        <v>3535.3520400000002</v>
      </c>
      <c r="T21" s="614">
        <v>2634.1235899999997</v>
      </c>
      <c r="U21" s="614">
        <v>7274.5370400000002</v>
      </c>
      <c r="V21" s="614">
        <v>12536.95953</v>
      </c>
      <c r="W21" s="614">
        <v>3139.0562799999998</v>
      </c>
      <c r="X21" s="614">
        <v>1992.2613200000001</v>
      </c>
      <c r="Y21" s="614">
        <v>3223.5955199999999</v>
      </c>
      <c r="Z21" s="614">
        <v>2625.59557</v>
      </c>
      <c r="AA21" s="614">
        <v>1705.1225300000001</v>
      </c>
      <c r="AB21" s="614">
        <v>4028.6657700000001</v>
      </c>
      <c r="AC21" s="614">
        <v>4886.97894</v>
      </c>
      <c r="AD21" s="614">
        <v>142165.53627000001</v>
      </c>
      <c r="AE21" s="615">
        <v>2.4611058545253868E-2</v>
      </c>
    </row>
    <row r="22" spans="1:31" ht="30" customHeight="1" thickBot="1">
      <c r="A22" s="613" t="s">
        <v>825</v>
      </c>
      <c r="B22" s="614">
        <v>24233.406360000001</v>
      </c>
      <c r="C22" s="614">
        <v>11347.276960000001</v>
      </c>
      <c r="D22" s="614">
        <v>9768.2953300000008</v>
      </c>
      <c r="E22" s="614">
        <v>6869.9983400000001</v>
      </c>
      <c r="F22" s="614">
        <v>3745.2149599999998</v>
      </c>
      <c r="G22" s="614">
        <v>19010.982899999999</v>
      </c>
      <c r="H22" s="614">
        <v>5045.6414400000003</v>
      </c>
      <c r="I22" s="614">
        <v>4992.4849100000001</v>
      </c>
      <c r="J22" s="614">
        <v>6711.0638899999994</v>
      </c>
      <c r="K22" s="614">
        <v>3319.5119799999998</v>
      </c>
      <c r="L22" s="614">
        <v>6070.2935800000005</v>
      </c>
      <c r="M22" s="614">
        <v>1809.6027900000001</v>
      </c>
      <c r="N22" s="614">
        <v>7429.1187599999994</v>
      </c>
      <c r="O22" s="614">
        <v>3507.6967300000001</v>
      </c>
      <c r="P22" s="614">
        <v>2850.5385899999997</v>
      </c>
      <c r="Q22" s="614">
        <v>4983.6044599999996</v>
      </c>
      <c r="R22" s="614">
        <v>4802.0353499999992</v>
      </c>
      <c r="S22" s="614">
        <v>3830.4518399999997</v>
      </c>
      <c r="T22" s="614">
        <v>4399.2114499999998</v>
      </c>
      <c r="U22" s="614">
        <v>9995.7457699999995</v>
      </c>
      <c r="V22" s="614">
        <v>17523.975979999999</v>
      </c>
      <c r="W22" s="614">
        <v>4512.84789</v>
      </c>
      <c r="X22" s="614">
        <v>3031.0651400000002</v>
      </c>
      <c r="Y22" s="614">
        <v>4634.5506599999999</v>
      </c>
      <c r="Z22" s="614">
        <v>4145.41</v>
      </c>
      <c r="AA22" s="614">
        <v>2477.7521900000002</v>
      </c>
      <c r="AB22" s="614">
        <v>5456.3014899999998</v>
      </c>
      <c r="AC22" s="614">
        <v>5976.8731600000001</v>
      </c>
      <c r="AD22" s="614">
        <v>192480.9529</v>
      </c>
      <c r="AE22" s="615">
        <v>3.3321437283304473E-2</v>
      </c>
    </row>
    <row r="23" spans="1:31" ht="35.25" customHeight="1" thickTop="1" thickBot="1">
      <c r="A23" s="616" t="s">
        <v>6</v>
      </c>
      <c r="B23" s="617">
        <v>1441224.8678499998</v>
      </c>
      <c r="C23" s="617">
        <v>768546.45492000005</v>
      </c>
      <c r="D23" s="617">
        <v>456061.37760999991</v>
      </c>
      <c r="E23" s="617">
        <v>108193.78975000003</v>
      </c>
      <c r="F23" s="617">
        <v>141148.16100000002</v>
      </c>
      <c r="G23" s="617">
        <v>201946.16008</v>
      </c>
      <c r="H23" s="617">
        <v>144675.01319000003</v>
      </c>
      <c r="I23" s="617">
        <v>145927.06612</v>
      </c>
      <c r="J23" s="617">
        <v>129718.97934999998</v>
      </c>
      <c r="K23" s="617">
        <v>89426.263139999995</v>
      </c>
      <c r="L23" s="617">
        <v>60778.386549999996</v>
      </c>
      <c r="M23" s="617">
        <v>50380.344809999995</v>
      </c>
      <c r="N23" s="617">
        <v>148958.26012000002</v>
      </c>
      <c r="O23" s="617">
        <v>102628.46550000002</v>
      </c>
      <c r="P23" s="617">
        <v>76046.551599999992</v>
      </c>
      <c r="Q23" s="617">
        <v>45511.280920000005</v>
      </c>
      <c r="R23" s="617">
        <v>87757.980940000009</v>
      </c>
      <c r="S23" s="617">
        <v>113188.87797</v>
      </c>
      <c r="T23" s="617">
        <v>53410.919100000014</v>
      </c>
      <c r="U23" s="617">
        <v>156480.67242000002</v>
      </c>
      <c r="V23" s="617">
        <v>207427.33848999999</v>
      </c>
      <c r="W23" s="617">
        <v>110690.30802000001</v>
      </c>
      <c r="X23" s="617">
        <v>145582.57223999998</v>
      </c>
      <c r="Y23" s="617">
        <v>86628.223140000002</v>
      </c>
      <c r="Z23" s="617">
        <v>276102.21171999996</v>
      </c>
      <c r="AA23" s="617">
        <v>77445.795859999998</v>
      </c>
      <c r="AB23" s="617">
        <v>159370.50679999997</v>
      </c>
      <c r="AC23" s="617">
        <v>191233.28024999998</v>
      </c>
      <c r="AD23" s="617">
        <v>5776490.1094600009</v>
      </c>
      <c r="AE23" s="618">
        <v>1</v>
      </c>
    </row>
    <row r="24" spans="1:31" ht="31.5" customHeight="1" thickTop="1" thickBot="1">
      <c r="A24" s="619" t="s">
        <v>826</v>
      </c>
      <c r="B24" s="615">
        <v>0.24949837021095994</v>
      </c>
      <c r="C24" s="615">
        <v>0.13304730733657319</v>
      </c>
      <c r="D24" s="615">
        <v>7.8951295504361821E-2</v>
      </c>
      <c r="E24" s="615">
        <v>1.8730022504983432E-2</v>
      </c>
      <c r="F24" s="615">
        <v>2.4434935112040704E-2</v>
      </c>
      <c r="G24" s="615">
        <v>3.4960011400223513E-2</v>
      </c>
      <c r="H24" s="615">
        <v>2.5045487908491298E-2</v>
      </c>
      <c r="I24" s="615">
        <v>2.5262237683228994E-2</v>
      </c>
      <c r="J24" s="615">
        <v>2.2456366563765554E-2</v>
      </c>
      <c r="K24" s="615">
        <v>1.5481072666176479E-2</v>
      </c>
      <c r="L24" s="615">
        <v>1.0521681055155774E-2</v>
      </c>
      <c r="M24" s="615">
        <v>8.721618812692759E-3</v>
      </c>
      <c r="N24" s="615">
        <v>2.5786984362018577E-2</v>
      </c>
      <c r="O24" s="615">
        <v>1.77665785892939E-2</v>
      </c>
      <c r="P24" s="615">
        <v>1.3164837151795797E-2</v>
      </c>
      <c r="Q24" s="615">
        <v>7.878708360543614E-3</v>
      </c>
      <c r="R24" s="615">
        <v>1.5192267151341806E-2</v>
      </c>
      <c r="S24" s="615">
        <v>1.9594749722609869E-2</v>
      </c>
      <c r="T24" s="615">
        <v>9.2462582100729992E-3</v>
      </c>
      <c r="U24" s="615">
        <v>2.7089230562991163E-2</v>
      </c>
      <c r="V24" s="615">
        <v>3.5908888366363148E-2</v>
      </c>
      <c r="W24" s="615">
        <v>1.9162208524987432E-2</v>
      </c>
      <c r="X24" s="615">
        <v>2.5202600451368098E-2</v>
      </c>
      <c r="Y24" s="615">
        <v>1.4996688559741721E-2</v>
      </c>
      <c r="Z24" s="615">
        <v>4.7797573697535616E-2</v>
      </c>
      <c r="AA24" s="615">
        <v>1.3407068027896235E-2</v>
      </c>
      <c r="AB24" s="615">
        <v>2.7589505699837213E-2</v>
      </c>
      <c r="AC24" s="615">
        <v>3.310544580294917E-2</v>
      </c>
      <c r="AD24" s="615">
        <v>1</v>
      </c>
      <c r="AE24" s="615"/>
    </row>
    <row r="25" spans="1:31" ht="73.5" customHeight="1" thickTop="1" thickBot="1">
      <c r="A25" s="620" t="s">
        <v>827</v>
      </c>
      <c r="B25" s="1019" t="s">
        <v>872</v>
      </c>
      <c r="C25" s="1019" t="s">
        <v>873</v>
      </c>
      <c r="D25" s="1019" t="s">
        <v>874</v>
      </c>
      <c r="E25" s="1019" t="s">
        <v>875</v>
      </c>
      <c r="F25" s="1019" t="s">
        <v>876</v>
      </c>
      <c r="G25" s="1019" t="s">
        <v>877</v>
      </c>
      <c r="H25" s="1019" t="s">
        <v>878</v>
      </c>
      <c r="I25" s="1019" t="s">
        <v>879</v>
      </c>
      <c r="J25" s="1019" t="s">
        <v>880</v>
      </c>
      <c r="K25" s="1019" t="s">
        <v>881</v>
      </c>
      <c r="L25" s="1019" t="s">
        <v>882</v>
      </c>
      <c r="M25" s="1019" t="s">
        <v>883</v>
      </c>
      <c r="N25" s="1019" t="s">
        <v>884</v>
      </c>
      <c r="O25" s="1019" t="s">
        <v>885</v>
      </c>
      <c r="P25" s="1019" t="s">
        <v>886</v>
      </c>
      <c r="Q25" s="1019" t="s">
        <v>887</v>
      </c>
      <c r="R25" s="1019" t="s">
        <v>888</v>
      </c>
      <c r="S25" s="1019" t="s">
        <v>889</v>
      </c>
      <c r="T25" s="1019" t="s">
        <v>890</v>
      </c>
      <c r="U25" s="1019" t="s">
        <v>891</v>
      </c>
      <c r="V25" s="1019" t="s">
        <v>892</v>
      </c>
      <c r="W25" s="1019" t="s">
        <v>893</v>
      </c>
      <c r="X25" s="1019" t="s">
        <v>894</v>
      </c>
      <c r="Y25" s="1019" t="s">
        <v>895</v>
      </c>
      <c r="Z25" s="1019" t="s">
        <v>896</v>
      </c>
      <c r="AA25" s="1019" t="s">
        <v>897</v>
      </c>
      <c r="AB25" s="1019" t="s">
        <v>1484</v>
      </c>
      <c r="AC25" s="1019" t="s">
        <v>1512</v>
      </c>
      <c r="AD25" s="1019" t="s">
        <v>6</v>
      </c>
      <c r="AE25" s="1020" t="s">
        <v>720</v>
      </c>
    </row>
    <row r="26" spans="1:31" ht="42.75" customHeight="1" thickTop="1">
      <c r="A26" s="613" t="s">
        <v>812</v>
      </c>
      <c r="B26" s="614">
        <v>3</v>
      </c>
      <c r="C26" s="614">
        <v>1</v>
      </c>
      <c r="D26" s="614">
        <v>1</v>
      </c>
      <c r="E26" s="614">
        <v>0</v>
      </c>
      <c r="F26" s="614">
        <v>0</v>
      </c>
      <c r="G26" s="614">
        <v>0</v>
      </c>
      <c r="H26" s="614">
        <v>0</v>
      </c>
      <c r="I26" s="614">
        <v>0</v>
      </c>
      <c r="J26" s="614">
        <v>0</v>
      </c>
      <c r="K26" s="614">
        <v>0</v>
      </c>
      <c r="L26" s="614">
        <v>0</v>
      </c>
      <c r="M26" s="614">
        <v>0</v>
      </c>
      <c r="N26" s="614">
        <v>0</v>
      </c>
      <c r="O26" s="614">
        <v>0</v>
      </c>
      <c r="P26" s="614">
        <v>0</v>
      </c>
      <c r="Q26" s="614">
        <v>0</v>
      </c>
      <c r="R26" s="614">
        <v>0</v>
      </c>
      <c r="S26" s="614">
        <v>0</v>
      </c>
      <c r="T26" s="614">
        <v>0</v>
      </c>
      <c r="U26" s="614">
        <v>0</v>
      </c>
      <c r="V26" s="614">
        <v>0</v>
      </c>
      <c r="W26" s="614">
        <v>0</v>
      </c>
      <c r="X26" s="614">
        <v>0</v>
      </c>
      <c r="Y26" s="614">
        <v>0</v>
      </c>
      <c r="Z26" s="614">
        <v>0</v>
      </c>
      <c r="AA26" s="614">
        <v>0</v>
      </c>
      <c r="AB26" s="614">
        <v>0</v>
      </c>
      <c r="AC26" s="614">
        <v>0</v>
      </c>
      <c r="AD26" s="614">
        <v>5</v>
      </c>
      <c r="AE26" s="615">
        <v>5.4530681688051786E-6</v>
      </c>
    </row>
    <row r="27" spans="1:31" ht="30.75" customHeight="1">
      <c r="A27" s="613" t="s">
        <v>813</v>
      </c>
      <c r="B27" s="614">
        <v>11</v>
      </c>
      <c r="C27" s="614">
        <v>1</v>
      </c>
      <c r="D27" s="614">
        <v>0</v>
      </c>
      <c r="E27" s="614">
        <v>0</v>
      </c>
      <c r="F27" s="614">
        <v>0</v>
      </c>
      <c r="G27" s="614">
        <v>0</v>
      </c>
      <c r="H27" s="614">
        <v>0</v>
      </c>
      <c r="I27" s="614">
        <v>0</v>
      </c>
      <c r="J27" s="614">
        <v>0</v>
      </c>
      <c r="K27" s="614">
        <v>0</v>
      </c>
      <c r="L27" s="614">
        <v>0</v>
      </c>
      <c r="M27" s="614">
        <v>0</v>
      </c>
      <c r="N27" s="614">
        <v>0</v>
      </c>
      <c r="O27" s="614">
        <v>0</v>
      </c>
      <c r="P27" s="614">
        <v>0</v>
      </c>
      <c r="Q27" s="614">
        <v>0</v>
      </c>
      <c r="R27" s="614">
        <v>0</v>
      </c>
      <c r="S27" s="614">
        <v>0</v>
      </c>
      <c r="T27" s="614">
        <v>0</v>
      </c>
      <c r="U27" s="614">
        <v>0</v>
      </c>
      <c r="V27" s="614">
        <v>0</v>
      </c>
      <c r="W27" s="614">
        <v>0</v>
      </c>
      <c r="X27" s="614">
        <v>0</v>
      </c>
      <c r="Y27" s="614">
        <v>0</v>
      </c>
      <c r="Z27" s="614">
        <v>1</v>
      </c>
      <c r="AA27" s="614">
        <v>0</v>
      </c>
      <c r="AB27" s="614">
        <v>0</v>
      </c>
      <c r="AC27" s="614">
        <v>0</v>
      </c>
      <c r="AD27" s="614">
        <v>13</v>
      </c>
      <c r="AE27" s="615">
        <v>1.4177977238893463E-5</v>
      </c>
    </row>
    <row r="28" spans="1:31" ht="30.75" customHeight="1">
      <c r="A28" s="613" t="s">
        <v>814</v>
      </c>
      <c r="B28" s="614">
        <v>12</v>
      </c>
      <c r="C28" s="614">
        <v>14</v>
      </c>
      <c r="D28" s="614">
        <v>4</v>
      </c>
      <c r="E28" s="614">
        <v>0</v>
      </c>
      <c r="F28" s="614">
        <v>0</v>
      </c>
      <c r="G28" s="614">
        <v>0</v>
      </c>
      <c r="H28" s="614">
        <v>0</v>
      </c>
      <c r="I28" s="614">
        <v>0</v>
      </c>
      <c r="J28" s="614">
        <v>0</v>
      </c>
      <c r="K28" s="614">
        <v>0</v>
      </c>
      <c r="L28" s="614">
        <v>0</v>
      </c>
      <c r="M28" s="614">
        <v>0</v>
      </c>
      <c r="N28" s="614">
        <v>0</v>
      </c>
      <c r="O28" s="614">
        <v>0</v>
      </c>
      <c r="P28" s="614">
        <v>0</v>
      </c>
      <c r="Q28" s="614">
        <v>0</v>
      </c>
      <c r="R28" s="614">
        <v>0</v>
      </c>
      <c r="S28" s="614">
        <v>0</v>
      </c>
      <c r="T28" s="614">
        <v>0</v>
      </c>
      <c r="U28" s="614">
        <v>0</v>
      </c>
      <c r="V28" s="614">
        <v>1</v>
      </c>
      <c r="W28" s="614">
        <v>0</v>
      </c>
      <c r="X28" s="614">
        <v>1</v>
      </c>
      <c r="Y28" s="614">
        <v>0</v>
      </c>
      <c r="Z28" s="614">
        <v>3</v>
      </c>
      <c r="AA28" s="614">
        <v>1</v>
      </c>
      <c r="AB28" s="614">
        <v>0</v>
      </c>
      <c r="AC28" s="614">
        <v>0</v>
      </c>
      <c r="AD28" s="614">
        <v>36</v>
      </c>
      <c r="AE28" s="615">
        <v>3.926209081539728E-5</v>
      </c>
    </row>
    <row r="29" spans="1:31" ht="30.75" customHeight="1">
      <c r="A29" s="613" t="s">
        <v>815</v>
      </c>
      <c r="B29" s="614">
        <v>112</v>
      </c>
      <c r="C29" s="614">
        <v>42</v>
      </c>
      <c r="D29" s="614">
        <v>17</v>
      </c>
      <c r="E29" s="614">
        <v>4</v>
      </c>
      <c r="F29" s="614">
        <v>6</v>
      </c>
      <c r="G29" s="614">
        <v>3</v>
      </c>
      <c r="H29" s="614">
        <v>7</v>
      </c>
      <c r="I29" s="614">
        <v>4</v>
      </c>
      <c r="J29" s="614">
        <v>7</v>
      </c>
      <c r="K29" s="614">
        <v>0</v>
      </c>
      <c r="L29" s="614">
        <v>0</v>
      </c>
      <c r="M29" s="614">
        <v>0</v>
      </c>
      <c r="N29" s="614">
        <v>3</v>
      </c>
      <c r="O29" s="614">
        <v>4</v>
      </c>
      <c r="P29" s="614">
        <v>0</v>
      </c>
      <c r="Q29" s="614">
        <v>2</v>
      </c>
      <c r="R29" s="614">
        <v>1</v>
      </c>
      <c r="S29" s="614">
        <v>0</v>
      </c>
      <c r="T29" s="614">
        <v>0</v>
      </c>
      <c r="U29" s="614">
        <v>1</v>
      </c>
      <c r="V29" s="614">
        <v>0</v>
      </c>
      <c r="W29" s="614">
        <v>3</v>
      </c>
      <c r="X29" s="614">
        <v>5</v>
      </c>
      <c r="Y29" s="614">
        <v>0</v>
      </c>
      <c r="Z29" s="614">
        <v>18</v>
      </c>
      <c r="AA29" s="614">
        <v>2</v>
      </c>
      <c r="AB29" s="614">
        <v>2</v>
      </c>
      <c r="AC29" s="614">
        <v>1</v>
      </c>
      <c r="AD29" s="614">
        <v>244</v>
      </c>
      <c r="AE29" s="615">
        <v>2.6610972663769272E-4</v>
      </c>
    </row>
    <row r="30" spans="1:31" ht="30.75" customHeight="1">
      <c r="A30" s="613" t="s">
        <v>816</v>
      </c>
      <c r="B30" s="614">
        <v>167</v>
      </c>
      <c r="C30" s="614">
        <v>85</v>
      </c>
      <c r="D30" s="614">
        <v>33</v>
      </c>
      <c r="E30" s="614">
        <v>3</v>
      </c>
      <c r="F30" s="614">
        <v>19</v>
      </c>
      <c r="G30" s="614">
        <v>6</v>
      </c>
      <c r="H30" s="614">
        <v>26</v>
      </c>
      <c r="I30" s="614">
        <v>8</v>
      </c>
      <c r="J30" s="614">
        <v>8</v>
      </c>
      <c r="K30" s="614">
        <v>0</v>
      </c>
      <c r="L30" s="614">
        <v>0</v>
      </c>
      <c r="M30" s="614">
        <v>0</v>
      </c>
      <c r="N30" s="614">
        <v>3</v>
      </c>
      <c r="O30" s="614">
        <v>6</v>
      </c>
      <c r="P30" s="614">
        <v>2</v>
      </c>
      <c r="Q30" s="614">
        <v>7</v>
      </c>
      <c r="R30" s="614">
        <v>7</v>
      </c>
      <c r="S30" s="614">
        <v>2</v>
      </c>
      <c r="T30" s="614">
        <v>0</v>
      </c>
      <c r="U30" s="614">
        <v>1</v>
      </c>
      <c r="V30" s="614">
        <v>1</v>
      </c>
      <c r="W30" s="614">
        <v>10</v>
      </c>
      <c r="X30" s="614">
        <v>19</v>
      </c>
      <c r="Y30" s="614">
        <v>0</v>
      </c>
      <c r="Z30" s="614">
        <v>37</v>
      </c>
      <c r="AA30" s="614">
        <v>14</v>
      </c>
      <c r="AB30" s="614">
        <v>8</v>
      </c>
      <c r="AC30" s="614">
        <v>15</v>
      </c>
      <c r="AD30" s="614">
        <v>487</v>
      </c>
      <c r="AE30" s="615">
        <v>5.3112883964162431E-4</v>
      </c>
    </row>
    <row r="31" spans="1:31" ht="30.75" customHeight="1">
      <c r="A31" s="613" t="s">
        <v>817</v>
      </c>
      <c r="B31" s="614">
        <v>300</v>
      </c>
      <c r="C31" s="614">
        <v>267</v>
      </c>
      <c r="D31" s="614">
        <v>140</v>
      </c>
      <c r="E31" s="614">
        <v>25</v>
      </c>
      <c r="F31" s="614">
        <v>41</v>
      </c>
      <c r="G31" s="614">
        <v>28</v>
      </c>
      <c r="H31" s="614">
        <v>25</v>
      </c>
      <c r="I31" s="614">
        <v>19</v>
      </c>
      <c r="J31" s="614">
        <v>15</v>
      </c>
      <c r="K31" s="614">
        <v>5</v>
      </c>
      <c r="L31" s="614">
        <v>4</v>
      </c>
      <c r="M31" s="614">
        <v>8</v>
      </c>
      <c r="N31" s="614">
        <v>16</v>
      </c>
      <c r="O31" s="614">
        <v>31</v>
      </c>
      <c r="P31" s="614">
        <v>5</v>
      </c>
      <c r="Q31" s="614">
        <v>15</v>
      </c>
      <c r="R31" s="614">
        <v>15</v>
      </c>
      <c r="S31" s="614">
        <v>16</v>
      </c>
      <c r="T31" s="614">
        <v>6</v>
      </c>
      <c r="U31" s="614">
        <v>11</v>
      </c>
      <c r="V31" s="614">
        <v>7</v>
      </c>
      <c r="W31" s="614">
        <v>16</v>
      </c>
      <c r="X31" s="614">
        <v>45</v>
      </c>
      <c r="Y31" s="614">
        <v>9</v>
      </c>
      <c r="Z31" s="614">
        <v>71</v>
      </c>
      <c r="AA31" s="614">
        <v>17</v>
      </c>
      <c r="AB31" s="614">
        <v>26</v>
      </c>
      <c r="AC31" s="614">
        <v>46</v>
      </c>
      <c r="AD31" s="614">
        <v>1229</v>
      </c>
      <c r="AE31" s="615">
        <v>1.3403641558923129E-3</v>
      </c>
    </row>
    <row r="32" spans="1:31" ht="30.75" customHeight="1">
      <c r="A32" s="613" t="s">
        <v>818</v>
      </c>
      <c r="B32" s="614">
        <v>469</v>
      </c>
      <c r="C32" s="614">
        <v>335</v>
      </c>
      <c r="D32" s="614">
        <v>204</v>
      </c>
      <c r="E32" s="614">
        <v>40</v>
      </c>
      <c r="F32" s="614">
        <v>50</v>
      </c>
      <c r="G32" s="614">
        <v>54</v>
      </c>
      <c r="H32" s="614">
        <v>44</v>
      </c>
      <c r="I32" s="614">
        <v>44</v>
      </c>
      <c r="J32" s="614">
        <v>28</v>
      </c>
      <c r="K32" s="614">
        <v>23</v>
      </c>
      <c r="L32" s="614">
        <v>13</v>
      </c>
      <c r="M32" s="614">
        <v>19</v>
      </c>
      <c r="N32" s="614">
        <v>34</v>
      </c>
      <c r="O32" s="614">
        <v>37</v>
      </c>
      <c r="P32" s="614">
        <v>34</v>
      </c>
      <c r="Q32" s="614">
        <v>17</v>
      </c>
      <c r="R32" s="614">
        <v>27</v>
      </c>
      <c r="S32" s="614">
        <v>34</v>
      </c>
      <c r="T32" s="614">
        <v>11</v>
      </c>
      <c r="U32" s="614">
        <v>34</v>
      </c>
      <c r="V32" s="614">
        <v>26</v>
      </c>
      <c r="W32" s="614">
        <v>41</v>
      </c>
      <c r="X32" s="614">
        <v>53</v>
      </c>
      <c r="Y32" s="614">
        <v>24</v>
      </c>
      <c r="Z32" s="614">
        <v>114</v>
      </c>
      <c r="AA32" s="614">
        <v>16</v>
      </c>
      <c r="AB32" s="614">
        <v>55</v>
      </c>
      <c r="AC32" s="614">
        <v>72</v>
      </c>
      <c r="AD32" s="614">
        <v>1952</v>
      </c>
      <c r="AE32" s="615">
        <v>2.1288778131015418E-3</v>
      </c>
    </row>
    <row r="33" spans="1:31" ht="30.75" customHeight="1">
      <c r="A33" s="613" t="s">
        <v>819</v>
      </c>
      <c r="B33" s="614">
        <v>405</v>
      </c>
      <c r="C33" s="614">
        <v>411</v>
      </c>
      <c r="D33" s="614">
        <v>283</v>
      </c>
      <c r="E33" s="614">
        <v>47</v>
      </c>
      <c r="F33" s="614">
        <v>80</v>
      </c>
      <c r="G33" s="614">
        <v>103</v>
      </c>
      <c r="H33" s="614">
        <v>59</v>
      </c>
      <c r="I33" s="614">
        <v>86</v>
      </c>
      <c r="J33" s="614">
        <v>62</v>
      </c>
      <c r="K33" s="614">
        <v>59</v>
      </c>
      <c r="L33" s="614">
        <v>32</v>
      </c>
      <c r="M33" s="614">
        <v>47</v>
      </c>
      <c r="N33" s="614">
        <v>97</v>
      </c>
      <c r="O33" s="614">
        <v>65</v>
      </c>
      <c r="P33" s="614">
        <v>45</v>
      </c>
      <c r="Q33" s="614">
        <v>29</v>
      </c>
      <c r="R33" s="614">
        <v>52</v>
      </c>
      <c r="S33" s="614">
        <v>76</v>
      </c>
      <c r="T33" s="614">
        <v>24</v>
      </c>
      <c r="U33" s="614">
        <v>88</v>
      </c>
      <c r="V33" s="614">
        <v>86</v>
      </c>
      <c r="W33" s="614">
        <v>52</v>
      </c>
      <c r="X33" s="614">
        <v>79</v>
      </c>
      <c r="Y33" s="614">
        <v>51</v>
      </c>
      <c r="Z33" s="614">
        <v>172</v>
      </c>
      <c r="AA33" s="614">
        <v>39</v>
      </c>
      <c r="AB33" s="614">
        <v>98</v>
      </c>
      <c r="AC33" s="614">
        <v>126</v>
      </c>
      <c r="AD33" s="614">
        <v>2853</v>
      </c>
      <c r="AE33" s="615">
        <v>3.1115206971202348E-3</v>
      </c>
    </row>
    <row r="34" spans="1:31" ht="30.75" customHeight="1">
      <c r="A34" s="613" t="s">
        <v>820</v>
      </c>
      <c r="B34" s="614">
        <v>394</v>
      </c>
      <c r="C34" s="614">
        <v>309</v>
      </c>
      <c r="D34" s="614">
        <v>244</v>
      </c>
      <c r="E34" s="614">
        <v>58</v>
      </c>
      <c r="F34" s="614">
        <v>57</v>
      </c>
      <c r="G34" s="614">
        <v>90</v>
      </c>
      <c r="H34" s="614">
        <v>56</v>
      </c>
      <c r="I34" s="614">
        <v>76</v>
      </c>
      <c r="J34" s="614">
        <v>63</v>
      </c>
      <c r="K34" s="614">
        <v>65</v>
      </c>
      <c r="L34" s="614">
        <v>28</v>
      </c>
      <c r="M34" s="614">
        <v>30</v>
      </c>
      <c r="N34" s="614">
        <v>75</v>
      </c>
      <c r="O34" s="614">
        <v>30</v>
      </c>
      <c r="P34" s="614">
        <v>51</v>
      </c>
      <c r="Q34" s="614">
        <v>14</v>
      </c>
      <c r="R34" s="614">
        <v>48</v>
      </c>
      <c r="S34" s="614">
        <v>69</v>
      </c>
      <c r="T34" s="614">
        <v>23</v>
      </c>
      <c r="U34" s="614">
        <v>94</v>
      </c>
      <c r="V34" s="614">
        <v>89</v>
      </c>
      <c r="W34" s="614">
        <v>60</v>
      </c>
      <c r="X34" s="614">
        <v>51</v>
      </c>
      <c r="Y34" s="614">
        <v>58</v>
      </c>
      <c r="Z34" s="614">
        <v>125</v>
      </c>
      <c r="AA34" s="614">
        <v>36</v>
      </c>
      <c r="AB34" s="614">
        <v>105</v>
      </c>
      <c r="AC34" s="614">
        <v>116</v>
      </c>
      <c r="AD34" s="614">
        <v>2514</v>
      </c>
      <c r="AE34" s="615">
        <v>2.7418026752752435E-3</v>
      </c>
    </row>
    <row r="35" spans="1:31" ht="30.75" customHeight="1">
      <c r="A35" s="613" t="s">
        <v>821</v>
      </c>
      <c r="B35" s="614">
        <v>1106</v>
      </c>
      <c r="C35" s="614">
        <v>695</v>
      </c>
      <c r="D35" s="614">
        <v>459</v>
      </c>
      <c r="E35" s="614">
        <v>135</v>
      </c>
      <c r="F35" s="614">
        <v>152</v>
      </c>
      <c r="G35" s="614">
        <v>322</v>
      </c>
      <c r="H35" s="614">
        <v>176</v>
      </c>
      <c r="I35" s="614">
        <v>227</v>
      </c>
      <c r="J35" s="614">
        <v>175</v>
      </c>
      <c r="K35" s="614">
        <v>181</v>
      </c>
      <c r="L35" s="614">
        <v>90</v>
      </c>
      <c r="M35" s="614">
        <v>81</v>
      </c>
      <c r="N35" s="614">
        <v>271</v>
      </c>
      <c r="O35" s="614">
        <v>139</v>
      </c>
      <c r="P35" s="614">
        <v>158</v>
      </c>
      <c r="Q35" s="614">
        <v>32</v>
      </c>
      <c r="R35" s="614">
        <v>124</v>
      </c>
      <c r="S35" s="614">
        <v>210</v>
      </c>
      <c r="T35" s="614">
        <v>90</v>
      </c>
      <c r="U35" s="614">
        <v>255</v>
      </c>
      <c r="V35" s="614">
        <v>316</v>
      </c>
      <c r="W35" s="614">
        <v>156</v>
      </c>
      <c r="X35" s="614">
        <v>184</v>
      </c>
      <c r="Y35" s="614">
        <v>156</v>
      </c>
      <c r="Z35" s="614">
        <v>266</v>
      </c>
      <c r="AA35" s="614">
        <v>91</v>
      </c>
      <c r="AB35" s="614">
        <v>436</v>
      </c>
      <c r="AC35" s="614">
        <v>295</v>
      </c>
      <c r="AD35" s="614">
        <v>6978</v>
      </c>
      <c r="AE35" s="615">
        <v>7.6103019363845071E-3</v>
      </c>
    </row>
    <row r="36" spans="1:31" ht="30.75" customHeight="1">
      <c r="A36" s="613" t="s">
        <v>822</v>
      </c>
      <c r="B36" s="614">
        <v>2692</v>
      </c>
      <c r="C36" s="614">
        <v>1267</v>
      </c>
      <c r="D36" s="614">
        <v>968</v>
      </c>
      <c r="E36" s="614">
        <v>334</v>
      </c>
      <c r="F36" s="614">
        <v>376</v>
      </c>
      <c r="G36" s="614">
        <v>777</v>
      </c>
      <c r="H36" s="614">
        <v>396</v>
      </c>
      <c r="I36" s="614">
        <v>618</v>
      </c>
      <c r="J36" s="614">
        <v>479</v>
      </c>
      <c r="K36" s="614">
        <v>454</v>
      </c>
      <c r="L36" s="614">
        <v>249</v>
      </c>
      <c r="M36" s="614">
        <v>210</v>
      </c>
      <c r="N36" s="614">
        <v>604</v>
      </c>
      <c r="O36" s="614">
        <v>334</v>
      </c>
      <c r="P36" s="614">
        <v>311</v>
      </c>
      <c r="Q36" s="614">
        <v>76</v>
      </c>
      <c r="R36" s="614">
        <v>316</v>
      </c>
      <c r="S36" s="614">
        <v>488</v>
      </c>
      <c r="T36" s="614">
        <v>220</v>
      </c>
      <c r="U36" s="614">
        <v>666</v>
      </c>
      <c r="V36" s="614">
        <v>880</v>
      </c>
      <c r="W36" s="614">
        <v>372</v>
      </c>
      <c r="X36" s="614">
        <v>384</v>
      </c>
      <c r="Y36" s="614">
        <v>384</v>
      </c>
      <c r="Z36" s="614">
        <v>537</v>
      </c>
      <c r="AA36" s="614">
        <v>225</v>
      </c>
      <c r="AB36" s="614">
        <v>438</v>
      </c>
      <c r="AC36" s="614">
        <v>606</v>
      </c>
      <c r="AD36" s="614">
        <v>15661</v>
      </c>
      <c r="AE36" s="615">
        <v>1.7080100118331578E-2</v>
      </c>
    </row>
    <row r="37" spans="1:31" ht="30.75" customHeight="1">
      <c r="A37" s="613" t="s">
        <v>823</v>
      </c>
      <c r="B37" s="614">
        <v>8979</v>
      </c>
      <c r="C37" s="614">
        <v>3506</v>
      </c>
      <c r="D37" s="614">
        <v>2920</v>
      </c>
      <c r="E37" s="614">
        <v>1331</v>
      </c>
      <c r="F37" s="614">
        <v>1238</v>
      </c>
      <c r="G37" s="614">
        <v>2860</v>
      </c>
      <c r="H37" s="614">
        <v>1360</v>
      </c>
      <c r="I37" s="614">
        <v>1925</v>
      </c>
      <c r="J37" s="614">
        <v>1800</v>
      </c>
      <c r="K37" s="614">
        <v>1331</v>
      </c>
      <c r="L37" s="614">
        <v>1131</v>
      </c>
      <c r="M37" s="614">
        <v>636</v>
      </c>
      <c r="N37" s="614">
        <v>2246</v>
      </c>
      <c r="O37" s="614">
        <v>1110</v>
      </c>
      <c r="P37" s="614">
        <v>1014</v>
      </c>
      <c r="Q37" s="614">
        <v>446</v>
      </c>
      <c r="R37" s="614">
        <v>1038</v>
      </c>
      <c r="S37" s="614">
        <v>1579</v>
      </c>
      <c r="T37" s="614">
        <v>1025</v>
      </c>
      <c r="U37" s="614">
        <v>2819</v>
      </c>
      <c r="V37" s="614">
        <v>4711</v>
      </c>
      <c r="W37" s="614">
        <v>1455</v>
      </c>
      <c r="X37" s="614">
        <v>1034</v>
      </c>
      <c r="Y37" s="614">
        <v>1383</v>
      </c>
      <c r="Z37" s="614">
        <v>1330</v>
      </c>
      <c r="AA37" s="614">
        <v>773</v>
      </c>
      <c r="AB37" s="614">
        <v>1928</v>
      </c>
      <c r="AC37" s="614">
        <v>2271</v>
      </c>
      <c r="AD37" s="614">
        <v>55179</v>
      </c>
      <c r="AE37" s="615">
        <v>6.0178969697300189E-2</v>
      </c>
    </row>
    <row r="38" spans="1:31" ht="30.75" customHeight="1">
      <c r="A38" s="613" t="s">
        <v>824</v>
      </c>
      <c r="B38" s="614">
        <v>6005</v>
      </c>
      <c r="C38" s="614">
        <v>1903</v>
      </c>
      <c r="D38" s="614">
        <v>1562</v>
      </c>
      <c r="E38" s="614">
        <v>796</v>
      </c>
      <c r="F38" s="614">
        <v>579</v>
      </c>
      <c r="G38" s="614">
        <v>1625</v>
      </c>
      <c r="H38" s="614">
        <v>688</v>
      </c>
      <c r="I38" s="614">
        <v>864</v>
      </c>
      <c r="J38" s="614">
        <v>940</v>
      </c>
      <c r="K38" s="614">
        <v>475</v>
      </c>
      <c r="L38" s="614">
        <v>750</v>
      </c>
      <c r="M38" s="614">
        <v>257</v>
      </c>
      <c r="N38" s="614">
        <v>1074</v>
      </c>
      <c r="O38" s="614">
        <v>472</v>
      </c>
      <c r="P38" s="614">
        <v>425</v>
      </c>
      <c r="Q38" s="614">
        <v>313</v>
      </c>
      <c r="R38" s="614">
        <v>600</v>
      </c>
      <c r="S38" s="614">
        <v>707</v>
      </c>
      <c r="T38" s="614">
        <v>538</v>
      </c>
      <c r="U38" s="614">
        <v>1487</v>
      </c>
      <c r="V38" s="614">
        <v>2575</v>
      </c>
      <c r="W38" s="614">
        <v>647</v>
      </c>
      <c r="X38" s="614">
        <v>402</v>
      </c>
      <c r="Y38" s="614">
        <v>653</v>
      </c>
      <c r="Z38" s="614">
        <v>544</v>
      </c>
      <c r="AA38" s="614">
        <v>344</v>
      </c>
      <c r="AB38" s="614">
        <v>822</v>
      </c>
      <c r="AC38" s="614">
        <v>994</v>
      </c>
      <c r="AD38" s="614">
        <v>29041</v>
      </c>
      <c r="AE38" s="615">
        <v>3.1672510538054234E-2</v>
      </c>
    </row>
    <row r="39" spans="1:31" ht="30.75" customHeight="1" thickBot="1">
      <c r="A39" s="613" t="s">
        <v>825</v>
      </c>
      <c r="B39" s="614">
        <v>114009</v>
      </c>
      <c r="C39" s="614">
        <v>92174</v>
      </c>
      <c r="D39" s="614">
        <v>37713</v>
      </c>
      <c r="E39" s="614">
        <v>50881</v>
      </c>
      <c r="F39" s="614">
        <v>12895</v>
      </c>
      <c r="G39" s="614">
        <v>37201</v>
      </c>
      <c r="H39" s="614">
        <v>18955</v>
      </c>
      <c r="I39" s="614">
        <v>20165</v>
      </c>
      <c r="J39" s="614">
        <v>31628</v>
      </c>
      <c r="K39" s="614">
        <v>14247</v>
      </c>
      <c r="L39" s="614">
        <v>18368</v>
      </c>
      <c r="M39" s="614">
        <v>10764</v>
      </c>
      <c r="N39" s="614">
        <v>31101</v>
      </c>
      <c r="O39" s="614">
        <v>15573</v>
      </c>
      <c r="P39" s="614">
        <v>11445</v>
      </c>
      <c r="Q39" s="614">
        <v>34483</v>
      </c>
      <c r="R39" s="614">
        <v>14688</v>
      </c>
      <c r="S39" s="614">
        <v>19748</v>
      </c>
      <c r="T39" s="614">
        <v>13771</v>
      </c>
      <c r="U39" s="614">
        <v>25477</v>
      </c>
      <c r="V39" s="614">
        <v>31639</v>
      </c>
      <c r="W39" s="614">
        <v>20416</v>
      </c>
      <c r="X39" s="614">
        <v>19444</v>
      </c>
      <c r="Y39" s="614">
        <v>20632</v>
      </c>
      <c r="Z39" s="614">
        <v>23476</v>
      </c>
      <c r="AA39" s="614">
        <v>7773</v>
      </c>
      <c r="AB39" s="614">
        <v>18273</v>
      </c>
      <c r="AC39" s="614">
        <v>33784</v>
      </c>
      <c r="AD39" s="614">
        <v>800723</v>
      </c>
      <c r="AE39" s="615">
        <v>0.8732794206660377</v>
      </c>
    </row>
    <row r="40" spans="1:31" ht="48.75" customHeight="1" thickTop="1" thickBot="1">
      <c r="A40" s="616" t="s">
        <v>6</v>
      </c>
      <c r="B40" s="617">
        <v>134664</v>
      </c>
      <c r="C40" s="617">
        <v>101010</v>
      </c>
      <c r="D40" s="617">
        <v>44548</v>
      </c>
      <c r="E40" s="617">
        <v>53654</v>
      </c>
      <c r="F40" s="617">
        <v>15493</v>
      </c>
      <c r="G40" s="617">
        <v>43069</v>
      </c>
      <c r="H40" s="617">
        <v>21792</v>
      </c>
      <c r="I40" s="617">
        <v>24036</v>
      </c>
      <c r="J40" s="617">
        <v>35205</v>
      </c>
      <c r="K40" s="617">
        <v>16840</v>
      </c>
      <c r="L40" s="617">
        <v>20665</v>
      </c>
      <c r="M40" s="617">
        <v>12052</v>
      </c>
      <c r="N40" s="617">
        <v>35524</v>
      </c>
      <c r="O40" s="617">
        <v>17801</v>
      </c>
      <c r="P40" s="617">
        <v>13490</v>
      </c>
      <c r="Q40" s="617">
        <v>35434</v>
      </c>
      <c r="R40" s="617">
        <v>16916</v>
      </c>
      <c r="S40" s="617">
        <v>22929</v>
      </c>
      <c r="T40" s="617">
        <v>15708</v>
      </c>
      <c r="U40" s="617">
        <v>30933</v>
      </c>
      <c r="V40" s="617">
        <v>40331</v>
      </c>
      <c r="W40" s="617">
        <v>23228</v>
      </c>
      <c r="X40" s="617">
        <v>21701</v>
      </c>
      <c r="Y40" s="617">
        <v>23350</v>
      </c>
      <c r="Z40" s="617">
        <v>26694</v>
      </c>
      <c r="AA40" s="617">
        <v>9331</v>
      </c>
      <c r="AB40" s="617">
        <v>22191</v>
      </c>
      <c r="AC40" s="617">
        <v>38326</v>
      </c>
      <c r="AD40" s="617">
        <v>916915</v>
      </c>
      <c r="AE40" s="618">
        <v>1</v>
      </c>
    </row>
    <row r="41" spans="1:31" ht="24" customHeight="1" thickTop="1">
      <c r="A41" s="621" t="s">
        <v>826</v>
      </c>
      <c r="B41" s="615">
        <v>0.14686639437679611</v>
      </c>
      <c r="C41" s="615">
        <v>0.11016288314620221</v>
      </c>
      <c r="D41" s="615">
        <v>4.8584656156786615E-2</v>
      </c>
      <c r="E41" s="615">
        <v>5.8515783905814606E-2</v>
      </c>
      <c r="F41" s="615">
        <v>1.6896877027859726E-2</v>
      </c>
      <c r="G41" s="615">
        <v>4.6971638592454047E-2</v>
      </c>
      <c r="H41" s="615">
        <v>2.3766652306920488E-2</v>
      </c>
      <c r="I41" s="615">
        <v>2.6213989301080255E-2</v>
      </c>
      <c r="J41" s="615">
        <v>3.8395052976557258E-2</v>
      </c>
      <c r="K41" s="615">
        <v>1.8365933592535841E-2</v>
      </c>
      <c r="L41" s="615">
        <v>2.25375307416718E-2</v>
      </c>
      <c r="M41" s="615">
        <v>1.3144075514088001E-2</v>
      </c>
      <c r="N41" s="615">
        <v>3.8742958725727028E-2</v>
      </c>
      <c r="O41" s="615">
        <v>1.9414013294580194E-2</v>
      </c>
      <c r="P41" s="615">
        <v>1.4712377919436371E-2</v>
      </c>
      <c r="Q41" s="615">
        <v>3.864480349868854E-2</v>
      </c>
      <c r="R41" s="615">
        <v>1.844882022870168E-2</v>
      </c>
      <c r="S41" s="615">
        <v>2.5006680008506785E-2</v>
      </c>
      <c r="T41" s="615">
        <v>1.7131358959118347E-2</v>
      </c>
      <c r="U41" s="615">
        <v>3.3735951533130117E-2</v>
      </c>
      <c r="V41" s="615">
        <v>4.3985538463216331E-2</v>
      </c>
      <c r="W41" s="615">
        <v>2.5332773485001337E-2</v>
      </c>
      <c r="X41" s="615">
        <v>2.3667406466248233E-2</v>
      </c>
      <c r="Y41" s="615">
        <v>2.5465828348320181E-2</v>
      </c>
      <c r="Z41" s="615">
        <v>2.9112840339617085E-2</v>
      </c>
      <c r="AA41" s="615">
        <v>1.0176515816624224E-2</v>
      </c>
      <c r="AB41" s="615">
        <v>2.4201807146791141E-2</v>
      </c>
      <c r="AC41" s="615">
        <v>4.179885812752545E-2</v>
      </c>
      <c r="AD41" s="615">
        <v>1</v>
      </c>
      <c r="AE41" s="615"/>
    </row>
    <row r="42" spans="1:31" ht="9" customHeight="1" thickBot="1">
      <c r="A42" s="622"/>
      <c r="B42" s="1021"/>
      <c r="C42" s="1022"/>
      <c r="D42" s="1022"/>
      <c r="E42" s="1022"/>
      <c r="F42" s="1022"/>
      <c r="G42" s="1022"/>
      <c r="H42" s="1021"/>
      <c r="I42" s="1021"/>
      <c r="J42" s="1021"/>
      <c r="K42" s="1021"/>
      <c r="L42" s="1021"/>
      <c r="M42" s="1021"/>
      <c r="N42" s="1021"/>
      <c r="O42" s="1021"/>
      <c r="P42" s="1021"/>
      <c r="Q42" s="827"/>
      <c r="R42" s="438"/>
      <c r="S42" s="438"/>
      <c r="T42" s="438"/>
      <c r="U42" s="438"/>
      <c r="V42" s="438"/>
      <c r="W42" s="827"/>
      <c r="X42" s="827"/>
      <c r="Y42" s="827"/>
      <c r="Z42" s="827"/>
      <c r="AA42" s="827"/>
      <c r="AB42" s="827"/>
      <c r="AC42" s="827"/>
      <c r="AD42" s="827"/>
      <c r="AE42" s="828"/>
    </row>
    <row r="43" spans="1:31" ht="39" customHeight="1">
      <c r="A43" s="1077" t="s">
        <v>828</v>
      </c>
      <c r="B43" s="1107"/>
      <c r="C43" s="1107"/>
      <c r="D43" s="1107"/>
      <c r="E43" s="1107"/>
      <c r="F43" s="1107"/>
      <c r="G43" s="1107"/>
      <c r="H43" s="1107"/>
      <c r="I43" s="1107"/>
      <c r="J43" s="1107"/>
      <c r="K43" s="1107"/>
      <c r="L43" s="1107"/>
      <c r="M43" s="1107"/>
      <c r="N43" s="1107"/>
      <c r="O43" s="1107"/>
      <c r="P43" s="1107"/>
      <c r="AE43" s="82"/>
    </row>
    <row r="44" spans="1:31" ht="9" customHeight="1">
      <c r="A44" s="206"/>
      <c r="B44" s="427"/>
      <c r="C44" s="207"/>
      <c r="D44" s="207"/>
      <c r="E44" s="207"/>
      <c r="F44" s="207"/>
      <c r="G44" s="207"/>
      <c r="H44" s="427"/>
      <c r="I44" s="427"/>
      <c r="J44" s="427"/>
      <c r="K44" s="427"/>
      <c r="L44" s="427"/>
      <c r="M44" s="427"/>
      <c r="N44" s="427"/>
      <c r="O44" s="427"/>
      <c r="P44" s="287"/>
      <c r="Q44" s="427"/>
      <c r="R44" s="207"/>
      <c r="S44" s="207"/>
      <c r="T44" s="207"/>
      <c r="U44" s="207"/>
      <c r="V44" s="207"/>
      <c r="W44" s="427"/>
      <c r="X44" s="427"/>
      <c r="Y44" s="427"/>
      <c r="Z44" s="427"/>
      <c r="AA44" s="427"/>
      <c r="AB44" s="427"/>
      <c r="AC44" s="427"/>
      <c r="AD44" s="427"/>
      <c r="AE44" s="287"/>
    </row>
    <row r="45" spans="1:31" ht="9" customHeight="1">
      <c r="A45" s="206"/>
      <c r="B45" s="427"/>
      <c r="C45" s="207"/>
      <c r="D45" s="207"/>
      <c r="E45" s="207"/>
      <c r="F45" s="207"/>
      <c r="G45" s="207"/>
      <c r="H45" s="427"/>
      <c r="I45" s="427"/>
      <c r="J45" s="427"/>
      <c r="K45" s="427"/>
      <c r="L45" s="427"/>
      <c r="M45" s="427"/>
      <c r="N45" s="427"/>
      <c r="O45" s="427"/>
      <c r="P45" s="287"/>
      <c r="Q45" s="427"/>
      <c r="R45" s="207"/>
      <c r="S45" s="207"/>
      <c r="T45" s="207"/>
      <c r="U45" s="207"/>
      <c r="V45" s="207"/>
      <c r="W45" s="427"/>
      <c r="X45" s="427"/>
      <c r="Y45" s="427"/>
      <c r="Z45" s="427"/>
      <c r="AA45" s="427"/>
      <c r="AB45" s="427"/>
      <c r="AC45" s="427"/>
      <c r="AD45" s="427"/>
      <c r="AE45" s="287"/>
    </row>
    <row r="46" spans="1:31" s="576" customFormat="1" ht="60" customHeight="1">
      <c r="A46" s="1063" t="s">
        <v>902</v>
      </c>
      <c r="B46" s="1063"/>
      <c r="C46" s="1063"/>
      <c r="D46" s="1063"/>
      <c r="E46" s="1063"/>
      <c r="F46" s="1063"/>
      <c r="G46" s="1063"/>
      <c r="H46" s="1063"/>
      <c r="I46" s="1063"/>
      <c r="J46" s="1063"/>
      <c r="K46" s="1063"/>
      <c r="L46" s="1063"/>
      <c r="M46" s="1063"/>
      <c r="N46" s="1063"/>
      <c r="O46" s="1063"/>
      <c r="P46" s="1063"/>
      <c r="Q46" s="1063"/>
      <c r="R46" s="1063"/>
      <c r="S46" s="1063"/>
      <c r="T46" s="1063"/>
      <c r="U46" s="1063"/>
      <c r="V46" s="1063"/>
      <c r="W46" s="1063"/>
      <c r="X46" s="1063"/>
      <c r="Y46" s="1063"/>
      <c r="Z46" s="1063"/>
      <c r="AA46" s="1063"/>
      <c r="AB46" s="1063"/>
      <c r="AC46" s="1063"/>
      <c r="AD46" s="1063"/>
      <c r="AE46" s="1063"/>
    </row>
    <row r="47" spans="1:31" s="576" customFormat="1" ht="39" customHeight="1">
      <c r="A47" s="1063" t="s">
        <v>914</v>
      </c>
      <c r="B47" s="1063"/>
      <c r="C47" s="1063"/>
      <c r="D47" s="1063"/>
      <c r="E47" s="1063"/>
      <c r="F47" s="1063"/>
      <c r="G47" s="1063"/>
      <c r="H47" s="1063"/>
      <c r="I47" s="1063"/>
      <c r="J47" s="1063"/>
      <c r="K47" s="1063"/>
      <c r="L47" s="1063"/>
      <c r="M47" s="1063"/>
      <c r="N47" s="1063"/>
      <c r="O47" s="1063"/>
      <c r="P47" s="1063"/>
      <c r="Q47" s="1063"/>
      <c r="R47" s="1063"/>
      <c r="S47" s="1063"/>
      <c r="T47" s="1063"/>
      <c r="U47" s="1063"/>
      <c r="V47" s="1063"/>
      <c r="W47" s="1063"/>
      <c r="X47" s="1063"/>
      <c r="Y47" s="1063"/>
      <c r="Z47" s="1063"/>
      <c r="AA47" s="1063"/>
      <c r="AB47" s="1063"/>
      <c r="AC47" s="1063"/>
      <c r="AD47" s="1063"/>
      <c r="AE47" s="1063"/>
    </row>
    <row r="48" spans="1:31" s="576" customFormat="1" ht="39" customHeight="1">
      <c r="A48" s="1063" t="s">
        <v>1511</v>
      </c>
      <c r="B48" s="1063"/>
      <c r="C48" s="1063"/>
      <c r="D48" s="1063"/>
      <c r="E48" s="1063"/>
      <c r="F48" s="1063"/>
      <c r="G48" s="1063"/>
      <c r="H48" s="1063"/>
      <c r="I48" s="1063"/>
      <c r="J48" s="1063"/>
      <c r="K48" s="1063"/>
      <c r="L48" s="1063"/>
      <c r="M48" s="1063"/>
      <c r="N48" s="1063"/>
      <c r="O48" s="1063"/>
      <c r="P48" s="1063"/>
      <c r="Q48" s="1063"/>
      <c r="R48" s="1063"/>
      <c r="S48" s="1063"/>
      <c r="T48" s="1063"/>
      <c r="U48" s="1063"/>
      <c r="V48" s="1063"/>
      <c r="W48" s="1063"/>
      <c r="X48" s="1063"/>
      <c r="Y48" s="1063"/>
      <c r="Z48" s="1063"/>
      <c r="AA48" s="1063"/>
      <c r="AB48" s="1063"/>
      <c r="AC48" s="1063"/>
      <c r="AD48" s="1063"/>
      <c r="AE48" s="1063"/>
    </row>
    <row r="49" spans="1:31" s="577" customFormat="1" ht="48.75" customHeight="1">
      <c r="A49" s="1111" t="s">
        <v>1344</v>
      </c>
      <c r="B49" s="1111"/>
      <c r="C49" s="1111"/>
      <c r="D49" s="1111"/>
      <c r="E49" s="1111"/>
      <c r="F49" s="1111"/>
      <c r="G49" s="1111"/>
      <c r="H49" s="1111"/>
      <c r="I49" s="1111"/>
      <c r="J49" s="1111"/>
      <c r="K49" s="1111"/>
      <c r="L49" s="1111"/>
      <c r="M49" s="1111"/>
      <c r="N49" s="1111"/>
      <c r="O49" s="1111"/>
      <c r="P49" s="1111"/>
      <c r="Q49" s="1111"/>
      <c r="R49" s="1111"/>
      <c r="S49" s="1111"/>
      <c r="T49" s="1111"/>
      <c r="U49" s="1111"/>
      <c r="V49" s="1111"/>
      <c r="W49" s="1111"/>
      <c r="X49" s="1111"/>
      <c r="Y49" s="1111"/>
      <c r="Z49" s="1111"/>
      <c r="AA49" s="1111"/>
      <c r="AB49" s="1111"/>
      <c r="AC49" s="1111"/>
      <c r="AD49" s="1111"/>
      <c r="AE49" s="1111"/>
    </row>
    <row r="50" spans="1:31" ht="6" customHeight="1">
      <c r="A50" s="189"/>
      <c r="AE50" s="82"/>
    </row>
    <row r="51" spans="1:31" ht="10.5" customHeight="1" thickBot="1">
      <c r="A51" s="464"/>
      <c r="B51" s="742"/>
      <c r="C51" s="742"/>
      <c r="D51" s="743"/>
      <c r="E51" s="742"/>
      <c r="F51" s="742"/>
      <c r="G51" s="742"/>
      <c r="H51" s="742"/>
      <c r="I51" s="743"/>
      <c r="J51" s="742"/>
      <c r="K51" s="742"/>
      <c r="L51" s="742"/>
      <c r="M51" s="742"/>
      <c r="N51" s="742"/>
      <c r="O51" s="742"/>
      <c r="P51" s="742"/>
      <c r="AE51" s="82"/>
    </row>
    <row r="52" spans="1:31" ht="27" customHeight="1" thickTop="1" thickBot="1">
      <c r="A52" s="612" t="s">
        <v>810</v>
      </c>
      <c r="B52" s="1019" t="s">
        <v>872</v>
      </c>
      <c r="C52" s="1019" t="s">
        <v>873</v>
      </c>
      <c r="D52" s="1019" t="s">
        <v>874</v>
      </c>
      <c r="E52" s="1019" t="s">
        <v>875</v>
      </c>
      <c r="F52" s="1019" t="s">
        <v>876</v>
      </c>
      <c r="G52" s="1019" t="s">
        <v>877</v>
      </c>
      <c r="H52" s="1019" t="s">
        <v>878</v>
      </c>
      <c r="I52" s="1019" t="s">
        <v>879</v>
      </c>
      <c r="J52" s="1019" t="s">
        <v>880</v>
      </c>
      <c r="K52" s="1019" t="s">
        <v>881</v>
      </c>
      <c r="L52" s="1019" t="s">
        <v>882</v>
      </c>
      <c r="M52" s="1019" t="s">
        <v>883</v>
      </c>
      <c r="N52" s="1019" t="s">
        <v>884</v>
      </c>
      <c r="O52" s="1019" t="s">
        <v>885</v>
      </c>
      <c r="P52" s="1019" t="s">
        <v>886</v>
      </c>
      <c r="Q52" s="1019" t="s">
        <v>887</v>
      </c>
      <c r="R52" s="1019" t="s">
        <v>888</v>
      </c>
      <c r="S52" s="1019" t="s">
        <v>889</v>
      </c>
      <c r="T52" s="1019" t="s">
        <v>890</v>
      </c>
      <c r="U52" s="1019" t="s">
        <v>891</v>
      </c>
      <c r="V52" s="1019" t="s">
        <v>892</v>
      </c>
      <c r="W52" s="1019" t="s">
        <v>893</v>
      </c>
      <c r="X52" s="1019" t="s">
        <v>894</v>
      </c>
      <c r="Y52" s="1019" t="s">
        <v>895</v>
      </c>
      <c r="Z52" s="1019" t="s">
        <v>896</v>
      </c>
      <c r="AA52" s="1019" t="s">
        <v>897</v>
      </c>
      <c r="AB52" s="1019" t="s">
        <v>1484</v>
      </c>
      <c r="AC52" s="1019" t="s">
        <v>1512</v>
      </c>
      <c r="AD52" s="1019" t="s">
        <v>6</v>
      </c>
      <c r="AE52" s="1020" t="s">
        <v>720</v>
      </c>
    </row>
    <row r="53" spans="1:31" ht="63" customHeight="1" thickTop="1">
      <c r="A53" s="613" t="s">
        <v>812</v>
      </c>
      <c r="B53" s="614">
        <v>14212.91028</v>
      </c>
      <c r="C53" s="614">
        <v>0</v>
      </c>
      <c r="D53" s="614">
        <v>0</v>
      </c>
      <c r="E53" s="614">
        <v>0</v>
      </c>
      <c r="F53" s="614">
        <v>0</v>
      </c>
      <c r="G53" s="614">
        <v>0</v>
      </c>
      <c r="H53" s="614">
        <v>0</v>
      </c>
      <c r="I53" s="614">
        <v>0</v>
      </c>
      <c r="J53" s="614">
        <v>0</v>
      </c>
      <c r="K53" s="614">
        <v>0</v>
      </c>
      <c r="L53" s="614">
        <v>0</v>
      </c>
      <c r="M53" s="614">
        <v>0</v>
      </c>
      <c r="N53" s="614">
        <v>0</v>
      </c>
      <c r="O53" s="614">
        <v>0</v>
      </c>
      <c r="P53" s="614">
        <v>0</v>
      </c>
      <c r="Q53" s="614">
        <v>0</v>
      </c>
      <c r="R53" s="614">
        <v>0</v>
      </c>
      <c r="S53" s="614">
        <v>0</v>
      </c>
      <c r="T53" s="614">
        <v>0</v>
      </c>
      <c r="U53" s="614">
        <v>0</v>
      </c>
      <c r="V53" s="614">
        <v>0</v>
      </c>
      <c r="W53" s="614">
        <v>0</v>
      </c>
      <c r="X53" s="614">
        <v>0</v>
      </c>
      <c r="Y53" s="614">
        <v>0</v>
      </c>
      <c r="Z53" s="614">
        <v>0</v>
      </c>
      <c r="AA53" s="614">
        <v>0</v>
      </c>
      <c r="AB53" s="614">
        <v>0</v>
      </c>
      <c r="AC53" s="614">
        <v>0</v>
      </c>
      <c r="AD53" s="614">
        <v>14212.91028</v>
      </c>
      <c r="AE53" s="615">
        <v>7.0347937079904407E-3</v>
      </c>
    </row>
    <row r="54" spans="1:31" ht="30" customHeight="1">
      <c r="A54" s="613" t="s">
        <v>813</v>
      </c>
      <c r="B54" s="614">
        <v>7903.2737400000005</v>
      </c>
      <c r="C54" s="614">
        <v>0</v>
      </c>
      <c r="D54" s="614">
        <v>0</v>
      </c>
      <c r="E54" s="614">
        <v>0</v>
      </c>
      <c r="F54" s="614">
        <v>0</v>
      </c>
      <c r="G54" s="614">
        <v>0</v>
      </c>
      <c r="H54" s="614">
        <v>0</v>
      </c>
      <c r="I54" s="614">
        <v>0</v>
      </c>
      <c r="J54" s="614">
        <v>0</v>
      </c>
      <c r="K54" s="614">
        <v>0</v>
      </c>
      <c r="L54" s="614">
        <v>0</v>
      </c>
      <c r="M54" s="614">
        <v>0</v>
      </c>
      <c r="N54" s="614">
        <v>0</v>
      </c>
      <c r="O54" s="614">
        <v>0</v>
      </c>
      <c r="P54" s="614">
        <v>0</v>
      </c>
      <c r="Q54" s="614">
        <v>0</v>
      </c>
      <c r="R54" s="614">
        <v>0</v>
      </c>
      <c r="S54" s="614">
        <v>0</v>
      </c>
      <c r="T54" s="614">
        <v>0</v>
      </c>
      <c r="U54" s="614">
        <v>0</v>
      </c>
      <c r="V54" s="614">
        <v>0</v>
      </c>
      <c r="W54" s="614">
        <v>0</v>
      </c>
      <c r="X54" s="614">
        <v>0</v>
      </c>
      <c r="Y54" s="614">
        <v>0</v>
      </c>
      <c r="Z54" s="614">
        <v>0</v>
      </c>
      <c r="AA54" s="614">
        <v>0</v>
      </c>
      <c r="AB54" s="614">
        <v>0</v>
      </c>
      <c r="AC54" s="614">
        <v>0</v>
      </c>
      <c r="AD54" s="614">
        <v>7903.2737400000005</v>
      </c>
      <c r="AE54" s="615">
        <v>3.9117885980687467E-3</v>
      </c>
    </row>
    <row r="55" spans="1:31" ht="30" customHeight="1">
      <c r="A55" s="613" t="s">
        <v>814</v>
      </c>
      <c r="B55" s="614">
        <v>7788.2512800000004</v>
      </c>
      <c r="C55" s="614">
        <v>16173.767029999999</v>
      </c>
      <c r="D55" s="614">
        <v>0</v>
      </c>
      <c r="E55" s="614">
        <v>0</v>
      </c>
      <c r="F55" s="614">
        <v>0</v>
      </c>
      <c r="G55" s="614">
        <v>0</v>
      </c>
      <c r="H55" s="614">
        <v>0</v>
      </c>
      <c r="I55" s="614">
        <v>0</v>
      </c>
      <c r="J55" s="614">
        <v>0</v>
      </c>
      <c r="K55" s="614">
        <v>0</v>
      </c>
      <c r="L55" s="614">
        <v>0</v>
      </c>
      <c r="M55" s="614">
        <v>0</v>
      </c>
      <c r="N55" s="614">
        <v>0</v>
      </c>
      <c r="O55" s="614">
        <v>0</v>
      </c>
      <c r="P55" s="614">
        <v>0</v>
      </c>
      <c r="Q55" s="614">
        <v>0</v>
      </c>
      <c r="R55" s="614">
        <v>0</v>
      </c>
      <c r="S55" s="614">
        <v>0</v>
      </c>
      <c r="T55" s="614">
        <v>0</v>
      </c>
      <c r="U55" s="614">
        <v>0</v>
      </c>
      <c r="V55" s="614">
        <v>0</v>
      </c>
      <c r="W55" s="614">
        <v>0</v>
      </c>
      <c r="X55" s="614">
        <v>0</v>
      </c>
      <c r="Y55" s="614">
        <v>0</v>
      </c>
      <c r="Z55" s="614">
        <v>0</v>
      </c>
      <c r="AA55" s="614">
        <v>0</v>
      </c>
      <c r="AB55" s="614">
        <v>0</v>
      </c>
      <c r="AC55" s="614">
        <v>0</v>
      </c>
      <c r="AD55" s="614">
        <v>23962.018309999999</v>
      </c>
      <c r="AE55" s="615">
        <v>1.1860192762571898E-2</v>
      </c>
    </row>
    <row r="56" spans="1:31" ht="30" customHeight="1">
      <c r="A56" s="613" t="s">
        <v>815</v>
      </c>
      <c r="B56" s="614">
        <v>8223.6798400000007</v>
      </c>
      <c r="C56" s="614">
        <v>6493.0500700000002</v>
      </c>
      <c r="D56" s="614">
        <v>0</v>
      </c>
      <c r="E56" s="614">
        <v>2000.2431000000001</v>
      </c>
      <c r="F56" s="614">
        <v>2843.60491</v>
      </c>
      <c r="G56" s="614">
        <v>0</v>
      </c>
      <c r="H56" s="614">
        <v>0</v>
      </c>
      <c r="I56" s="614">
        <v>0</v>
      </c>
      <c r="J56" s="614">
        <v>0</v>
      </c>
      <c r="K56" s="614">
        <v>0</v>
      </c>
      <c r="L56" s="614">
        <v>0</v>
      </c>
      <c r="M56" s="614">
        <v>0</v>
      </c>
      <c r="N56" s="614">
        <v>0</v>
      </c>
      <c r="O56" s="614">
        <v>0</v>
      </c>
      <c r="P56" s="614">
        <v>0</v>
      </c>
      <c r="Q56" s="614">
        <v>1460.5518300000001</v>
      </c>
      <c r="R56" s="614">
        <v>0</v>
      </c>
      <c r="S56" s="614">
        <v>0</v>
      </c>
      <c r="T56" s="614">
        <v>0</v>
      </c>
      <c r="U56" s="614">
        <v>0</v>
      </c>
      <c r="V56" s="614">
        <v>0</v>
      </c>
      <c r="W56" s="614">
        <v>1398.1586200000002</v>
      </c>
      <c r="X56" s="614">
        <v>0</v>
      </c>
      <c r="Y56" s="614">
        <v>0</v>
      </c>
      <c r="Z56" s="614">
        <v>2206.3682899999999</v>
      </c>
      <c r="AA56" s="614">
        <v>0</v>
      </c>
      <c r="AB56" s="614">
        <v>0</v>
      </c>
      <c r="AC56" s="614">
        <v>0</v>
      </c>
      <c r="AD56" s="614">
        <v>24625.656660000001</v>
      </c>
      <c r="AE56" s="615">
        <v>1.2188665875888502E-2</v>
      </c>
    </row>
    <row r="57" spans="1:31" ht="30" customHeight="1">
      <c r="A57" s="613" t="s">
        <v>816</v>
      </c>
      <c r="B57" s="614">
        <v>12964.073779999999</v>
      </c>
      <c r="C57" s="614">
        <v>5579.2909099999997</v>
      </c>
      <c r="D57" s="614">
        <v>711.23320999999999</v>
      </c>
      <c r="E57" s="614">
        <v>0</v>
      </c>
      <c r="F57" s="614">
        <v>0</v>
      </c>
      <c r="G57" s="614">
        <v>711.71100999999999</v>
      </c>
      <c r="H57" s="614">
        <v>2001.11373</v>
      </c>
      <c r="I57" s="614">
        <v>0</v>
      </c>
      <c r="J57" s="614">
        <v>0</v>
      </c>
      <c r="K57" s="614">
        <v>0</v>
      </c>
      <c r="L57" s="614">
        <v>0</v>
      </c>
      <c r="M57" s="614">
        <v>0</v>
      </c>
      <c r="N57" s="614">
        <v>0</v>
      </c>
      <c r="O57" s="614">
        <v>1066.9294199999999</v>
      </c>
      <c r="P57" s="614">
        <v>742.92641000000003</v>
      </c>
      <c r="Q57" s="614">
        <v>0</v>
      </c>
      <c r="R57" s="614">
        <v>1324.6748500000001</v>
      </c>
      <c r="S57" s="614">
        <v>0</v>
      </c>
      <c r="T57" s="614">
        <v>0</v>
      </c>
      <c r="U57" s="614">
        <v>0</v>
      </c>
      <c r="V57" s="614">
        <v>919.84526000000005</v>
      </c>
      <c r="W57" s="614">
        <v>0</v>
      </c>
      <c r="X57" s="614">
        <v>0</v>
      </c>
      <c r="Y57" s="614">
        <v>0</v>
      </c>
      <c r="Z57" s="614">
        <v>4425.0553499999996</v>
      </c>
      <c r="AA57" s="614">
        <v>0</v>
      </c>
      <c r="AB57" s="614">
        <v>2016.0107700000001</v>
      </c>
      <c r="AC57" s="614">
        <v>1323.10114</v>
      </c>
      <c r="AD57" s="614">
        <v>33785.965840000004</v>
      </c>
      <c r="AE57" s="615">
        <v>1.6722634226718835E-2</v>
      </c>
    </row>
    <row r="58" spans="1:31" ht="30" customHeight="1">
      <c r="A58" s="613" t="s">
        <v>817</v>
      </c>
      <c r="B58" s="614">
        <v>27591.678780000002</v>
      </c>
      <c r="C58" s="614">
        <v>24910.283059999998</v>
      </c>
      <c r="D58" s="614">
        <v>7320.4356399999997</v>
      </c>
      <c r="E58" s="614">
        <v>2282.9863599999999</v>
      </c>
      <c r="F58" s="614">
        <v>4163.8422799999998</v>
      </c>
      <c r="G58" s="614">
        <v>2760.2616600000001</v>
      </c>
      <c r="H58" s="614">
        <v>837.50794999999994</v>
      </c>
      <c r="I58" s="614">
        <v>354.68966999999998</v>
      </c>
      <c r="J58" s="614">
        <v>0</v>
      </c>
      <c r="K58" s="614">
        <v>0</v>
      </c>
      <c r="L58" s="614">
        <v>0</v>
      </c>
      <c r="M58" s="614">
        <v>837.73131000000001</v>
      </c>
      <c r="N58" s="614">
        <v>510.06496000000004</v>
      </c>
      <c r="O58" s="614">
        <v>1897.1760200000001</v>
      </c>
      <c r="P58" s="614">
        <v>0</v>
      </c>
      <c r="Q58" s="614">
        <v>444.72838000000002</v>
      </c>
      <c r="R58" s="614">
        <v>977.33510999999999</v>
      </c>
      <c r="S58" s="614">
        <v>1115.1191999999999</v>
      </c>
      <c r="T58" s="614">
        <v>0</v>
      </c>
      <c r="U58" s="614">
        <v>2250.7349199999999</v>
      </c>
      <c r="V58" s="614">
        <v>1086.48074</v>
      </c>
      <c r="W58" s="614">
        <v>876.63695999999993</v>
      </c>
      <c r="X58" s="614">
        <v>365.99715999999995</v>
      </c>
      <c r="Y58" s="614">
        <v>950.43047999999999</v>
      </c>
      <c r="Z58" s="614">
        <v>4413.8691100000005</v>
      </c>
      <c r="AA58" s="614">
        <v>381.65969000000001</v>
      </c>
      <c r="AB58" s="614">
        <v>3008.7462500000001</v>
      </c>
      <c r="AC58" s="614">
        <v>8685.7140399999989</v>
      </c>
      <c r="AD58" s="614">
        <v>98024.109730000011</v>
      </c>
      <c r="AE58" s="615">
        <v>4.8517817728739553E-2</v>
      </c>
    </row>
    <row r="59" spans="1:31" ht="30" customHeight="1">
      <c r="A59" s="613" t="s">
        <v>818</v>
      </c>
      <c r="B59" s="614">
        <v>38037.685549999995</v>
      </c>
      <c r="C59" s="614">
        <v>15976.427</v>
      </c>
      <c r="D59" s="614">
        <v>11621.16691</v>
      </c>
      <c r="E59" s="614">
        <v>4067.9960699999997</v>
      </c>
      <c r="F59" s="614">
        <v>4059.4402099999998</v>
      </c>
      <c r="G59" s="614">
        <v>3759.7690400000001</v>
      </c>
      <c r="H59" s="614">
        <v>1102.3873799999999</v>
      </c>
      <c r="I59" s="614">
        <v>1574.7063999999998</v>
      </c>
      <c r="J59" s="614">
        <v>1501.11823</v>
      </c>
      <c r="K59" s="614">
        <v>793.72834999999998</v>
      </c>
      <c r="L59" s="614">
        <v>559.46093999999994</v>
      </c>
      <c r="M59" s="614">
        <v>1049.9411699999998</v>
      </c>
      <c r="N59" s="614">
        <v>1379.3839599999999</v>
      </c>
      <c r="O59" s="614">
        <v>3090.4473499999999</v>
      </c>
      <c r="P59" s="614">
        <v>2679.27196</v>
      </c>
      <c r="Q59" s="614">
        <v>305.20721000000003</v>
      </c>
      <c r="R59" s="614">
        <v>1352.3641399999999</v>
      </c>
      <c r="S59" s="614">
        <v>763.19465000000002</v>
      </c>
      <c r="T59" s="614">
        <v>645.42075999999997</v>
      </c>
      <c r="U59" s="614">
        <v>3695.4798999999998</v>
      </c>
      <c r="V59" s="614">
        <v>3684.7609900000002</v>
      </c>
      <c r="W59" s="614">
        <v>3536.1628599999999</v>
      </c>
      <c r="X59" s="614">
        <v>1079.57872</v>
      </c>
      <c r="Y59" s="614">
        <v>1534.9068200000002</v>
      </c>
      <c r="Z59" s="614">
        <v>4456.0806199999997</v>
      </c>
      <c r="AA59" s="614">
        <v>1239.6113700000001</v>
      </c>
      <c r="AB59" s="614">
        <v>2832.47235</v>
      </c>
      <c r="AC59" s="614">
        <v>7570.2327300000006</v>
      </c>
      <c r="AD59" s="614">
        <v>123948.40364</v>
      </c>
      <c r="AE59" s="615">
        <v>6.1349254506243983E-2</v>
      </c>
    </row>
    <row r="60" spans="1:31" ht="30" customHeight="1">
      <c r="A60" s="613" t="s">
        <v>819</v>
      </c>
      <c r="B60" s="614">
        <v>32589.809870000001</v>
      </c>
      <c r="C60" s="614">
        <v>13395.27895</v>
      </c>
      <c r="D60" s="614">
        <v>11705.801800000001</v>
      </c>
      <c r="E60" s="614">
        <v>3629.4066699999998</v>
      </c>
      <c r="F60" s="614">
        <v>3981.5577499999999</v>
      </c>
      <c r="G60" s="614">
        <v>6044.6089199999997</v>
      </c>
      <c r="H60" s="614">
        <v>310.15458000000001</v>
      </c>
      <c r="I60" s="614">
        <v>3443.3002700000002</v>
      </c>
      <c r="J60" s="614">
        <v>1855.52703</v>
      </c>
      <c r="K60" s="614">
        <v>2052.5714699999999</v>
      </c>
      <c r="L60" s="614">
        <v>444.26312000000001</v>
      </c>
      <c r="M60" s="614">
        <v>1796.1150400000001</v>
      </c>
      <c r="N60" s="614">
        <v>3663.0051600000002</v>
      </c>
      <c r="O60" s="614">
        <v>2906.36015</v>
      </c>
      <c r="P60" s="614">
        <v>2085.6473099999998</v>
      </c>
      <c r="Q60" s="614">
        <v>653.54453999999998</v>
      </c>
      <c r="R60" s="614">
        <v>1402.2796000000001</v>
      </c>
      <c r="S60" s="614">
        <v>2246.1711</v>
      </c>
      <c r="T60" s="614">
        <v>1150.7465900000002</v>
      </c>
      <c r="U60" s="614">
        <v>8066.6390000000001</v>
      </c>
      <c r="V60" s="614">
        <v>6356.2402699999993</v>
      </c>
      <c r="W60" s="614">
        <v>1984.9210700000001</v>
      </c>
      <c r="X60" s="614">
        <v>1356.4693200000002</v>
      </c>
      <c r="Y60" s="614">
        <v>2053.2821899999999</v>
      </c>
      <c r="Z60" s="614">
        <v>4711.4911700000002</v>
      </c>
      <c r="AA60" s="614">
        <v>1392.8471599999998</v>
      </c>
      <c r="AB60" s="614">
        <v>1079.5150000000001</v>
      </c>
      <c r="AC60" s="614">
        <v>5817.5458099999996</v>
      </c>
      <c r="AD60" s="614">
        <v>128175.10090999999</v>
      </c>
      <c r="AE60" s="615">
        <v>6.3441292151934114E-2</v>
      </c>
    </row>
    <row r="61" spans="1:31" ht="30" customHeight="1">
      <c r="A61" s="613" t="s">
        <v>820</v>
      </c>
      <c r="B61" s="614">
        <v>25643.703239999999</v>
      </c>
      <c r="C61" s="614">
        <v>10654.87442</v>
      </c>
      <c r="D61" s="614">
        <v>9739.5259399999995</v>
      </c>
      <c r="E61" s="614">
        <v>4358.1470199999994</v>
      </c>
      <c r="F61" s="614">
        <v>3963.0249599999997</v>
      </c>
      <c r="G61" s="614">
        <v>4934.0348300000005</v>
      </c>
      <c r="H61" s="614">
        <v>1276.8834999999999</v>
      </c>
      <c r="I61" s="614">
        <v>2298.1524100000001</v>
      </c>
      <c r="J61" s="614">
        <v>1846.1787899999999</v>
      </c>
      <c r="K61" s="614">
        <v>2658.5723700000003</v>
      </c>
      <c r="L61" s="614">
        <v>1020.07592</v>
      </c>
      <c r="M61" s="614">
        <v>921.71381000000008</v>
      </c>
      <c r="N61" s="614">
        <v>2720.5736900000002</v>
      </c>
      <c r="O61" s="614">
        <v>1545.1879899999999</v>
      </c>
      <c r="P61" s="614">
        <v>2397.0475299999998</v>
      </c>
      <c r="Q61" s="614">
        <v>907.01950999999997</v>
      </c>
      <c r="R61" s="614">
        <v>1713.4869699999999</v>
      </c>
      <c r="S61" s="614">
        <v>3090.88805</v>
      </c>
      <c r="T61" s="614">
        <v>460.04844000000003</v>
      </c>
      <c r="U61" s="614">
        <v>7449.7307999999994</v>
      </c>
      <c r="V61" s="614">
        <v>6335.0898999999999</v>
      </c>
      <c r="W61" s="614">
        <v>2187.5647999999997</v>
      </c>
      <c r="X61" s="614">
        <v>918.10708</v>
      </c>
      <c r="Y61" s="614">
        <v>2850.8433599999998</v>
      </c>
      <c r="Z61" s="614">
        <v>2941.36123</v>
      </c>
      <c r="AA61" s="614">
        <v>1164.0524599999999</v>
      </c>
      <c r="AB61" s="614">
        <v>1648.73578</v>
      </c>
      <c r="AC61" s="614">
        <v>4246.21533</v>
      </c>
      <c r="AD61" s="614">
        <v>111890.84013</v>
      </c>
      <c r="AE61" s="615">
        <v>5.5381266934184027E-2</v>
      </c>
    </row>
    <row r="62" spans="1:31" ht="30" customHeight="1">
      <c r="A62" s="613" t="s">
        <v>821</v>
      </c>
      <c r="B62" s="614">
        <v>41929.862439999997</v>
      </c>
      <c r="C62" s="614">
        <v>14324.160679999999</v>
      </c>
      <c r="D62" s="614">
        <v>16154.525740000001</v>
      </c>
      <c r="E62" s="614">
        <v>8308.9835899999998</v>
      </c>
      <c r="F62" s="614">
        <v>4836.6403700000001</v>
      </c>
      <c r="G62" s="614">
        <v>9978.3700000000008</v>
      </c>
      <c r="H62" s="614">
        <v>3412.8515200000002</v>
      </c>
      <c r="I62" s="614">
        <v>3920.8613</v>
      </c>
      <c r="J62" s="614">
        <v>2940.97037</v>
      </c>
      <c r="K62" s="614">
        <v>3580.8007499999999</v>
      </c>
      <c r="L62" s="614">
        <v>1835.2420400000001</v>
      </c>
      <c r="M62" s="614">
        <v>1700.92724</v>
      </c>
      <c r="N62" s="614">
        <v>5867.5162499999997</v>
      </c>
      <c r="O62" s="614">
        <v>3983.6755699999999</v>
      </c>
      <c r="P62" s="614">
        <v>5254.3416999999999</v>
      </c>
      <c r="Q62" s="614">
        <v>1425.5774099999999</v>
      </c>
      <c r="R62" s="614">
        <v>3000.5273900000002</v>
      </c>
      <c r="S62" s="614">
        <v>6309.8500199999999</v>
      </c>
      <c r="T62" s="614">
        <v>1937.6728600000001</v>
      </c>
      <c r="U62" s="614">
        <v>12473.668679999999</v>
      </c>
      <c r="V62" s="614">
        <v>14688.749390000001</v>
      </c>
      <c r="W62" s="614">
        <v>5442.19661</v>
      </c>
      <c r="X62" s="614">
        <v>2799.1124500000001</v>
      </c>
      <c r="Y62" s="614">
        <v>4188.2931800000006</v>
      </c>
      <c r="Z62" s="614">
        <v>5626.2823200000003</v>
      </c>
      <c r="AA62" s="614">
        <v>2331.8100499999996</v>
      </c>
      <c r="AB62" s="614">
        <v>3235.39032</v>
      </c>
      <c r="AC62" s="614">
        <v>8385.8300099999997</v>
      </c>
      <c r="AD62" s="614">
        <v>199874.69025000001</v>
      </c>
      <c r="AE62" s="615">
        <v>9.8929577803346158E-2</v>
      </c>
    </row>
    <row r="63" spans="1:31" ht="30" customHeight="1">
      <c r="A63" s="613" t="s">
        <v>822</v>
      </c>
      <c r="B63" s="614">
        <v>69687.162569999986</v>
      </c>
      <c r="C63" s="614">
        <v>22604.686289999998</v>
      </c>
      <c r="D63" s="614">
        <v>23742.805519999998</v>
      </c>
      <c r="E63" s="614">
        <v>12915.270060000001</v>
      </c>
      <c r="F63" s="614">
        <v>9046.2191500000008</v>
      </c>
      <c r="G63" s="614">
        <v>18338.935870000001</v>
      </c>
      <c r="H63" s="614">
        <v>6725.9830700000002</v>
      </c>
      <c r="I63" s="614">
        <v>8317.8465999999989</v>
      </c>
      <c r="J63" s="614">
        <v>8664.163410000001</v>
      </c>
      <c r="K63" s="614">
        <v>9133.532220000001</v>
      </c>
      <c r="L63" s="614">
        <v>3941.7030600000003</v>
      </c>
      <c r="M63" s="614">
        <v>4440.4883300000001</v>
      </c>
      <c r="N63" s="614">
        <v>12273.247960000001</v>
      </c>
      <c r="O63" s="614">
        <v>6921.5393800000002</v>
      </c>
      <c r="P63" s="614">
        <v>7022.5103300000001</v>
      </c>
      <c r="Q63" s="614">
        <v>2537.2744500000003</v>
      </c>
      <c r="R63" s="614">
        <v>5114.7082900000005</v>
      </c>
      <c r="S63" s="614">
        <v>11449.040800000001</v>
      </c>
      <c r="T63" s="614">
        <v>4575.9203299999999</v>
      </c>
      <c r="U63" s="614">
        <v>23437.080620000001</v>
      </c>
      <c r="V63" s="614">
        <v>28225.401809999999</v>
      </c>
      <c r="W63" s="614">
        <v>9992.639009999999</v>
      </c>
      <c r="X63" s="614">
        <v>4840.1690499999995</v>
      </c>
      <c r="Y63" s="614">
        <v>7895.7279699999999</v>
      </c>
      <c r="Z63" s="614">
        <v>7212.7014100000006</v>
      </c>
      <c r="AA63" s="614">
        <v>4792.4787200000001</v>
      </c>
      <c r="AB63" s="614">
        <v>5828.9704599999995</v>
      </c>
      <c r="AC63" s="614">
        <v>13022.09808</v>
      </c>
      <c r="AD63" s="614">
        <v>352700.30482000002</v>
      </c>
      <c r="AE63" s="615">
        <v>0.17457183900228254</v>
      </c>
    </row>
    <row r="64" spans="1:31" ht="30" customHeight="1">
      <c r="A64" s="613" t="s">
        <v>823</v>
      </c>
      <c r="B64" s="614">
        <v>115039.00805</v>
      </c>
      <c r="C64" s="614">
        <v>33628.178009999996</v>
      </c>
      <c r="D64" s="614">
        <v>34009.358650000002</v>
      </c>
      <c r="E64" s="614">
        <v>19228.751550000001</v>
      </c>
      <c r="F64" s="614">
        <v>12697.22075</v>
      </c>
      <c r="G64" s="614">
        <v>31955.987229999999</v>
      </c>
      <c r="H64" s="614">
        <v>11233.392320000001</v>
      </c>
      <c r="I64" s="614">
        <v>16984.309690000002</v>
      </c>
      <c r="J64" s="614">
        <v>17065.817609999998</v>
      </c>
      <c r="K64" s="614">
        <v>13010.596170000001</v>
      </c>
      <c r="L64" s="614">
        <v>8752.4769199999992</v>
      </c>
      <c r="M64" s="614">
        <v>6064.3780700000007</v>
      </c>
      <c r="N64" s="614">
        <v>21119.937979999999</v>
      </c>
      <c r="O64" s="614">
        <v>10538.69767</v>
      </c>
      <c r="P64" s="614">
        <v>11174.47838</v>
      </c>
      <c r="Q64" s="614">
        <v>5288.9043600000005</v>
      </c>
      <c r="R64" s="614">
        <v>9047.5650500000011</v>
      </c>
      <c r="S64" s="614">
        <v>16271.052310000001</v>
      </c>
      <c r="T64" s="614">
        <v>10529.19283</v>
      </c>
      <c r="U64" s="614">
        <v>36611.274770000004</v>
      </c>
      <c r="V64" s="614">
        <v>53003.888490000005</v>
      </c>
      <c r="W64" s="614">
        <v>16403.955910000001</v>
      </c>
      <c r="X64" s="614">
        <v>8015.01379</v>
      </c>
      <c r="Y64" s="614">
        <v>13906.56135</v>
      </c>
      <c r="Z64" s="614">
        <v>13234.543659999999</v>
      </c>
      <c r="AA64" s="614">
        <v>8039.67281</v>
      </c>
      <c r="AB64" s="614">
        <v>11152.392109999999</v>
      </c>
      <c r="AC64" s="614">
        <v>20872.503820000002</v>
      </c>
      <c r="AD64" s="614">
        <v>584879.1103099999</v>
      </c>
      <c r="AE64" s="615">
        <v>0.28949059721664788</v>
      </c>
    </row>
    <row r="65" spans="1:31" ht="30" customHeight="1">
      <c r="A65" s="613" t="s">
        <v>824</v>
      </c>
      <c r="B65" s="614">
        <v>28541.541530000002</v>
      </c>
      <c r="C65" s="614">
        <v>7450.1662999999999</v>
      </c>
      <c r="D65" s="614">
        <v>6872.6774000000005</v>
      </c>
      <c r="E65" s="614">
        <v>3814.5562500000001</v>
      </c>
      <c r="F65" s="614">
        <v>2614.4844600000001</v>
      </c>
      <c r="G65" s="614">
        <v>7389.1145099999994</v>
      </c>
      <c r="H65" s="614">
        <v>2915.4232700000002</v>
      </c>
      <c r="I65" s="614">
        <v>3584.8792200000003</v>
      </c>
      <c r="J65" s="614">
        <v>4021.4285099999997</v>
      </c>
      <c r="K65" s="614">
        <v>2116.8591800000004</v>
      </c>
      <c r="L65" s="614">
        <v>2952.7677599999997</v>
      </c>
      <c r="M65" s="614">
        <v>1080.2383400000001</v>
      </c>
      <c r="N65" s="614">
        <v>4348.6788799999995</v>
      </c>
      <c r="O65" s="614">
        <v>1972.0573999999999</v>
      </c>
      <c r="P65" s="614">
        <v>1923.0354199999999</v>
      </c>
      <c r="Q65" s="614">
        <v>1454.2366200000001</v>
      </c>
      <c r="R65" s="614">
        <v>2635.33635</v>
      </c>
      <c r="S65" s="614">
        <v>3052.61078</v>
      </c>
      <c r="T65" s="614">
        <v>2256.8209400000001</v>
      </c>
      <c r="U65" s="614">
        <v>6785.5045099999998</v>
      </c>
      <c r="V65" s="614">
        <v>12046.03802</v>
      </c>
      <c r="W65" s="614">
        <v>2840.8295899999998</v>
      </c>
      <c r="X65" s="614">
        <v>1585.9010800000001</v>
      </c>
      <c r="Y65" s="614">
        <v>2866.0326299999997</v>
      </c>
      <c r="Z65" s="614">
        <v>2374.6890600000002</v>
      </c>
      <c r="AA65" s="614">
        <v>1444.8115700000001</v>
      </c>
      <c r="AB65" s="614">
        <v>2915.9429799999998</v>
      </c>
      <c r="AC65" s="614">
        <v>3846.0685699999999</v>
      </c>
      <c r="AD65" s="614">
        <v>127702.73113</v>
      </c>
      <c r="AE65" s="615">
        <v>6.3207488948316848E-2</v>
      </c>
    </row>
    <row r="66" spans="1:31" ht="30" customHeight="1" thickBot="1">
      <c r="A66" s="613" t="s">
        <v>825</v>
      </c>
      <c r="B66" s="614">
        <v>23915.899109999998</v>
      </c>
      <c r="C66" s="614">
        <v>11016.58583</v>
      </c>
      <c r="D66" s="614">
        <v>9658.6213000000007</v>
      </c>
      <c r="E66" s="614">
        <v>6866.5683399999998</v>
      </c>
      <c r="F66" s="614">
        <v>3661.6687499999998</v>
      </c>
      <c r="G66" s="614">
        <v>18864.70867</v>
      </c>
      <c r="H66" s="614">
        <v>4962.7948099999994</v>
      </c>
      <c r="I66" s="614">
        <v>4750.3583399999998</v>
      </c>
      <c r="J66" s="614">
        <v>6598.5631199999998</v>
      </c>
      <c r="K66" s="614">
        <v>3263.90751</v>
      </c>
      <c r="L66" s="614">
        <v>5731.85268</v>
      </c>
      <c r="M66" s="614">
        <v>1786.2820400000001</v>
      </c>
      <c r="N66" s="614">
        <v>7149.3889300000001</v>
      </c>
      <c r="O66" s="614">
        <v>3412.9565899999998</v>
      </c>
      <c r="P66" s="614">
        <v>2744.1333300000001</v>
      </c>
      <c r="Q66" s="614">
        <v>4968.4844599999997</v>
      </c>
      <c r="R66" s="614">
        <v>4708.3525999999993</v>
      </c>
      <c r="S66" s="614">
        <v>3728.15762</v>
      </c>
      <c r="T66" s="614">
        <v>4277.6848300000001</v>
      </c>
      <c r="U66" s="614">
        <v>9753.3985700000012</v>
      </c>
      <c r="V66" s="614">
        <v>17523.975979999999</v>
      </c>
      <c r="W66" s="614">
        <v>4509.4178899999997</v>
      </c>
      <c r="X66" s="614">
        <v>2954.2730699999997</v>
      </c>
      <c r="Y66" s="614">
        <v>4623.2884299999996</v>
      </c>
      <c r="Z66" s="614">
        <v>4118.8071899999995</v>
      </c>
      <c r="AA66" s="614">
        <v>2445.5148300000001</v>
      </c>
      <c r="AB66" s="614">
        <v>5033.04738</v>
      </c>
      <c r="AC66" s="614">
        <v>5659.6201799999999</v>
      </c>
      <c r="AD66" s="614">
        <v>188688.31237999999</v>
      </c>
      <c r="AE66" s="615">
        <v>9.3392790537066464E-2</v>
      </c>
    </row>
    <row r="67" spans="1:31" ht="35.25" customHeight="1" thickTop="1" thickBot="1">
      <c r="A67" s="616" t="s">
        <v>6</v>
      </c>
      <c r="B67" s="617">
        <v>454068.54005999997</v>
      </c>
      <c r="C67" s="617">
        <v>182206.74854999999</v>
      </c>
      <c r="D67" s="617">
        <v>131536.15211000002</v>
      </c>
      <c r="E67" s="617">
        <v>67472.909010000003</v>
      </c>
      <c r="F67" s="617">
        <v>51867.703589999997</v>
      </c>
      <c r="G67" s="617">
        <v>104737.50174000001</v>
      </c>
      <c r="H67" s="617">
        <v>34778.492129999999</v>
      </c>
      <c r="I67" s="617">
        <v>45229.103900000002</v>
      </c>
      <c r="J67" s="617">
        <v>44493.767069999994</v>
      </c>
      <c r="K67" s="617">
        <v>36610.568019999999</v>
      </c>
      <c r="L67" s="617">
        <v>25237.84244</v>
      </c>
      <c r="M67" s="617">
        <v>19677.815350000004</v>
      </c>
      <c r="N67" s="617">
        <v>59031.797769999997</v>
      </c>
      <c r="O67" s="617">
        <v>37335.027540000003</v>
      </c>
      <c r="P67" s="617">
        <v>36023.392369999994</v>
      </c>
      <c r="Q67" s="617">
        <v>19445.528770000001</v>
      </c>
      <c r="R67" s="617">
        <v>31276.630350000003</v>
      </c>
      <c r="S67" s="617">
        <v>48026.08453</v>
      </c>
      <c r="T67" s="617">
        <v>25833.507580000005</v>
      </c>
      <c r="U67" s="617">
        <v>110523.51177</v>
      </c>
      <c r="V67" s="617">
        <v>143870.47084999998</v>
      </c>
      <c r="W67" s="617">
        <v>49172.483319999999</v>
      </c>
      <c r="X67" s="617">
        <v>23914.621719999999</v>
      </c>
      <c r="Y67" s="617">
        <v>40869.366410000002</v>
      </c>
      <c r="Z67" s="617">
        <v>55721.249410000004</v>
      </c>
      <c r="AA67" s="617">
        <v>23232.45866</v>
      </c>
      <c r="AB67" s="617">
        <v>38751.223400000003</v>
      </c>
      <c r="AC67" s="617">
        <v>79428.929709999997</v>
      </c>
      <c r="AD67" s="617">
        <v>2020373.4281299999</v>
      </c>
      <c r="AE67" s="618">
        <v>1</v>
      </c>
    </row>
    <row r="68" spans="1:31" ht="31.5" customHeight="1" thickTop="1" thickBot="1">
      <c r="A68" s="619" t="s">
        <v>826</v>
      </c>
      <c r="B68" s="615">
        <v>0.2247448584196996</v>
      </c>
      <c r="C68" s="615">
        <v>9.0184688638795529E-2</v>
      </c>
      <c r="D68" s="615">
        <v>6.5104871346356077E-2</v>
      </c>
      <c r="E68" s="615">
        <v>3.3396256390310484E-2</v>
      </c>
      <c r="F68" s="615">
        <v>2.5672335058379413E-2</v>
      </c>
      <c r="G68" s="615">
        <v>5.1840664840332042E-2</v>
      </c>
      <c r="H68" s="615">
        <v>1.7213893058467898E-2</v>
      </c>
      <c r="I68" s="615">
        <v>2.2386507004233752E-2</v>
      </c>
      <c r="J68" s="615">
        <v>2.2022546154342446E-2</v>
      </c>
      <c r="K68" s="615">
        <v>1.8120693684773759E-2</v>
      </c>
      <c r="L68" s="615">
        <v>1.2491672127839965E-2</v>
      </c>
      <c r="M68" s="615">
        <v>9.7396922153214164E-3</v>
      </c>
      <c r="N68" s="615">
        <v>2.9218260816584858E-2</v>
      </c>
      <c r="O68" s="615">
        <v>1.8479270723014925E-2</v>
      </c>
      <c r="P68" s="615">
        <v>1.7830066396855269E-2</v>
      </c>
      <c r="Q68" s="615">
        <v>9.6247201132506621E-3</v>
      </c>
      <c r="R68" s="615">
        <v>1.5480618540379815E-2</v>
      </c>
      <c r="S68" s="615">
        <v>2.3770894955024019E-2</v>
      </c>
      <c r="T68" s="615">
        <v>1.2786501356786682E-2</v>
      </c>
      <c r="U68" s="615">
        <v>5.4704496817846893E-2</v>
      </c>
      <c r="V68" s="615">
        <v>7.1209841134746266E-2</v>
      </c>
      <c r="W68" s="615">
        <v>2.4338314212295223E-2</v>
      </c>
      <c r="X68" s="615">
        <v>1.1836733440973184E-2</v>
      </c>
      <c r="Y68" s="615">
        <v>2.0228620036756038E-2</v>
      </c>
      <c r="Z68" s="615">
        <v>2.7579678407062602E-2</v>
      </c>
      <c r="AA68" s="615">
        <v>1.1499091374164083E-2</v>
      </c>
      <c r="AB68" s="615">
        <v>1.9180228199628932E-2</v>
      </c>
      <c r="AC68" s="615">
        <v>3.9313984535778196E-2</v>
      </c>
      <c r="AD68" s="615">
        <v>1</v>
      </c>
      <c r="AE68" s="615"/>
    </row>
    <row r="69" spans="1:31" ht="73.5" customHeight="1" thickTop="1" thickBot="1">
      <c r="A69" s="1016" t="s">
        <v>830</v>
      </c>
      <c r="B69" s="1019" t="s">
        <v>872</v>
      </c>
      <c r="C69" s="1019" t="s">
        <v>873</v>
      </c>
      <c r="D69" s="1019" t="s">
        <v>874</v>
      </c>
      <c r="E69" s="1019" t="s">
        <v>875</v>
      </c>
      <c r="F69" s="1019" t="s">
        <v>876</v>
      </c>
      <c r="G69" s="1019" t="s">
        <v>877</v>
      </c>
      <c r="H69" s="1019" t="s">
        <v>878</v>
      </c>
      <c r="I69" s="1019" t="s">
        <v>879</v>
      </c>
      <c r="J69" s="1019" t="s">
        <v>880</v>
      </c>
      <c r="K69" s="1019" t="s">
        <v>881</v>
      </c>
      <c r="L69" s="1019" t="s">
        <v>882</v>
      </c>
      <c r="M69" s="1019" t="s">
        <v>883</v>
      </c>
      <c r="N69" s="1019" t="s">
        <v>884</v>
      </c>
      <c r="O69" s="1019" t="s">
        <v>885</v>
      </c>
      <c r="P69" s="1019" t="s">
        <v>886</v>
      </c>
      <c r="Q69" s="1019" t="s">
        <v>887</v>
      </c>
      <c r="R69" s="1019" t="s">
        <v>888</v>
      </c>
      <c r="S69" s="1019" t="s">
        <v>889</v>
      </c>
      <c r="T69" s="1019" t="s">
        <v>890</v>
      </c>
      <c r="U69" s="1019" t="s">
        <v>891</v>
      </c>
      <c r="V69" s="1019" t="s">
        <v>892</v>
      </c>
      <c r="W69" s="1019" t="s">
        <v>893</v>
      </c>
      <c r="X69" s="1019" t="s">
        <v>894</v>
      </c>
      <c r="Y69" s="1019" t="s">
        <v>895</v>
      </c>
      <c r="Z69" s="1019" t="s">
        <v>896</v>
      </c>
      <c r="AA69" s="1019" t="s">
        <v>897</v>
      </c>
      <c r="AB69" s="1019" t="s">
        <v>1484</v>
      </c>
      <c r="AC69" s="1019" t="s">
        <v>1512</v>
      </c>
      <c r="AD69" s="1019" t="s">
        <v>6</v>
      </c>
      <c r="AE69" s="1020" t="s">
        <v>720</v>
      </c>
    </row>
    <row r="70" spans="1:31" ht="42.75" customHeight="1" thickTop="1">
      <c r="A70" s="613" t="s">
        <v>812</v>
      </c>
      <c r="B70" s="614">
        <v>1</v>
      </c>
      <c r="C70" s="614">
        <v>0</v>
      </c>
      <c r="D70" s="614">
        <v>0</v>
      </c>
      <c r="E70" s="614">
        <v>0</v>
      </c>
      <c r="F70" s="614">
        <v>0</v>
      </c>
      <c r="G70" s="614">
        <v>0</v>
      </c>
      <c r="H70" s="614">
        <v>0</v>
      </c>
      <c r="I70" s="614">
        <v>0</v>
      </c>
      <c r="J70" s="614">
        <v>0</v>
      </c>
      <c r="K70" s="614">
        <v>0</v>
      </c>
      <c r="L70" s="614">
        <v>0</v>
      </c>
      <c r="M70" s="614">
        <v>0</v>
      </c>
      <c r="N70" s="614">
        <v>0</v>
      </c>
      <c r="O70" s="614">
        <v>0</v>
      </c>
      <c r="P70" s="614">
        <v>0</v>
      </c>
      <c r="Q70" s="614">
        <v>0</v>
      </c>
      <c r="R70" s="614">
        <v>0</v>
      </c>
      <c r="S70" s="614">
        <v>0</v>
      </c>
      <c r="T70" s="614">
        <v>0</v>
      </c>
      <c r="U70" s="614">
        <v>0</v>
      </c>
      <c r="V70" s="614">
        <v>0</v>
      </c>
      <c r="W70" s="614">
        <v>0</v>
      </c>
      <c r="X70" s="614">
        <v>0</v>
      </c>
      <c r="Y70" s="614">
        <v>0</v>
      </c>
      <c r="Z70" s="614">
        <v>0</v>
      </c>
      <c r="AA70" s="614">
        <v>0</v>
      </c>
      <c r="AB70" s="614">
        <v>0</v>
      </c>
      <c r="AC70" s="614">
        <v>0</v>
      </c>
      <c r="AD70" s="614">
        <v>1</v>
      </c>
      <c r="AE70" s="615">
        <v>1.1415251460866806E-6</v>
      </c>
    </row>
    <row r="71" spans="1:31" ht="30.75" customHeight="1">
      <c r="A71" s="613" t="s">
        <v>813</v>
      </c>
      <c r="B71" s="614">
        <v>1</v>
      </c>
      <c r="C71" s="614">
        <v>0</v>
      </c>
      <c r="D71" s="614">
        <v>0</v>
      </c>
      <c r="E71" s="614">
        <v>0</v>
      </c>
      <c r="F71" s="614">
        <v>0</v>
      </c>
      <c r="G71" s="614">
        <v>0</v>
      </c>
      <c r="H71" s="614">
        <v>0</v>
      </c>
      <c r="I71" s="614">
        <v>0</v>
      </c>
      <c r="J71" s="614">
        <v>0</v>
      </c>
      <c r="K71" s="614">
        <v>0</v>
      </c>
      <c r="L71" s="614">
        <v>0</v>
      </c>
      <c r="M71" s="614">
        <v>0</v>
      </c>
      <c r="N71" s="614">
        <v>0</v>
      </c>
      <c r="O71" s="614">
        <v>0</v>
      </c>
      <c r="P71" s="614">
        <v>0</v>
      </c>
      <c r="Q71" s="614">
        <v>0</v>
      </c>
      <c r="R71" s="614">
        <v>0</v>
      </c>
      <c r="S71" s="614">
        <v>0</v>
      </c>
      <c r="T71" s="614">
        <v>0</v>
      </c>
      <c r="U71" s="614">
        <v>0</v>
      </c>
      <c r="V71" s="614">
        <v>0</v>
      </c>
      <c r="W71" s="614">
        <v>0</v>
      </c>
      <c r="X71" s="614">
        <v>0</v>
      </c>
      <c r="Y71" s="614">
        <v>0</v>
      </c>
      <c r="Z71" s="614">
        <v>0</v>
      </c>
      <c r="AA71" s="614">
        <v>0</v>
      </c>
      <c r="AB71" s="614">
        <v>0</v>
      </c>
      <c r="AC71" s="614">
        <v>0</v>
      </c>
      <c r="AD71" s="614">
        <v>1</v>
      </c>
      <c r="AE71" s="615">
        <v>1.1415251460866806E-6</v>
      </c>
    </row>
    <row r="72" spans="1:31" ht="30.75" customHeight="1">
      <c r="A72" s="613" t="s">
        <v>814</v>
      </c>
      <c r="B72" s="614">
        <v>2</v>
      </c>
      <c r="C72" s="614">
        <v>4</v>
      </c>
      <c r="D72" s="614">
        <v>0</v>
      </c>
      <c r="E72" s="614">
        <v>0</v>
      </c>
      <c r="F72" s="614">
        <v>0</v>
      </c>
      <c r="G72" s="614">
        <v>0</v>
      </c>
      <c r="H72" s="614">
        <v>0</v>
      </c>
      <c r="I72" s="614">
        <v>0</v>
      </c>
      <c r="J72" s="614">
        <v>0</v>
      </c>
      <c r="K72" s="614">
        <v>0</v>
      </c>
      <c r="L72" s="614">
        <v>0</v>
      </c>
      <c r="M72" s="614">
        <v>0</v>
      </c>
      <c r="N72" s="614">
        <v>0</v>
      </c>
      <c r="O72" s="614">
        <v>0</v>
      </c>
      <c r="P72" s="614">
        <v>0</v>
      </c>
      <c r="Q72" s="614">
        <v>0</v>
      </c>
      <c r="R72" s="614">
        <v>0</v>
      </c>
      <c r="S72" s="614">
        <v>0</v>
      </c>
      <c r="T72" s="614">
        <v>0</v>
      </c>
      <c r="U72" s="614">
        <v>0</v>
      </c>
      <c r="V72" s="614">
        <v>0</v>
      </c>
      <c r="W72" s="614">
        <v>0</v>
      </c>
      <c r="X72" s="614">
        <v>0</v>
      </c>
      <c r="Y72" s="614">
        <v>0</v>
      </c>
      <c r="Z72" s="614">
        <v>0</v>
      </c>
      <c r="AA72" s="614">
        <v>0</v>
      </c>
      <c r="AB72" s="614">
        <v>0</v>
      </c>
      <c r="AC72" s="614">
        <v>0</v>
      </c>
      <c r="AD72" s="614">
        <v>6</v>
      </c>
      <c r="AE72" s="615">
        <v>6.8491508765200838E-6</v>
      </c>
    </row>
    <row r="73" spans="1:31" ht="30.75" customHeight="1">
      <c r="A73" s="613" t="s">
        <v>815</v>
      </c>
      <c r="B73" s="614">
        <v>3</v>
      </c>
      <c r="C73" s="614">
        <v>3</v>
      </c>
      <c r="D73" s="614">
        <v>0</v>
      </c>
      <c r="E73" s="614">
        <v>1</v>
      </c>
      <c r="F73" s="614">
        <v>1</v>
      </c>
      <c r="G73" s="614">
        <v>0</v>
      </c>
      <c r="H73" s="614">
        <v>0</v>
      </c>
      <c r="I73" s="614">
        <v>0</v>
      </c>
      <c r="J73" s="614">
        <v>0</v>
      </c>
      <c r="K73" s="614">
        <v>0</v>
      </c>
      <c r="L73" s="614">
        <v>0</v>
      </c>
      <c r="M73" s="614">
        <v>0</v>
      </c>
      <c r="N73" s="614">
        <v>0</v>
      </c>
      <c r="O73" s="614">
        <v>0</v>
      </c>
      <c r="P73" s="614">
        <v>0</v>
      </c>
      <c r="Q73" s="614">
        <v>1</v>
      </c>
      <c r="R73" s="614">
        <v>0</v>
      </c>
      <c r="S73" s="614">
        <v>0</v>
      </c>
      <c r="T73" s="614">
        <v>0</v>
      </c>
      <c r="U73" s="614">
        <v>0</v>
      </c>
      <c r="V73" s="614">
        <v>0</v>
      </c>
      <c r="W73" s="614">
        <v>1</v>
      </c>
      <c r="X73" s="614">
        <v>0</v>
      </c>
      <c r="Y73" s="614">
        <v>0</v>
      </c>
      <c r="Z73" s="614">
        <v>1</v>
      </c>
      <c r="AA73" s="614">
        <v>0</v>
      </c>
      <c r="AB73" s="614">
        <v>0</v>
      </c>
      <c r="AC73" s="614">
        <v>0</v>
      </c>
      <c r="AD73" s="614">
        <v>11</v>
      </c>
      <c r="AE73" s="615">
        <v>1.2556776606953487E-5</v>
      </c>
    </row>
    <row r="74" spans="1:31" ht="30.75" customHeight="1">
      <c r="A74" s="613" t="s">
        <v>816</v>
      </c>
      <c r="B74" s="614">
        <v>14</v>
      </c>
      <c r="C74" s="614">
        <v>6</v>
      </c>
      <c r="D74" s="614">
        <v>1</v>
      </c>
      <c r="E74" s="614">
        <v>0</v>
      </c>
      <c r="F74" s="614">
        <v>0</v>
      </c>
      <c r="G74" s="614">
        <v>1</v>
      </c>
      <c r="H74" s="614">
        <v>2</v>
      </c>
      <c r="I74" s="614">
        <v>0</v>
      </c>
      <c r="J74" s="614">
        <v>0</v>
      </c>
      <c r="K74" s="614">
        <v>0</v>
      </c>
      <c r="L74" s="614">
        <v>0</v>
      </c>
      <c r="M74" s="614">
        <v>0</v>
      </c>
      <c r="N74" s="614">
        <v>0</v>
      </c>
      <c r="O74" s="614">
        <v>1</v>
      </c>
      <c r="P74" s="614">
        <v>1</v>
      </c>
      <c r="Q74" s="614">
        <v>0</v>
      </c>
      <c r="R74" s="614">
        <v>1</v>
      </c>
      <c r="S74" s="614">
        <v>0</v>
      </c>
      <c r="T74" s="614">
        <v>0</v>
      </c>
      <c r="U74" s="614">
        <v>0</v>
      </c>
      <c r="V74" s="614">
        <v>1</v>
      </c>
      <c r="W74" s="614">
        <v>0</v>
      </c>
      <c r="X74" s="614">
        <v>0</v>
      </c>
      <c r="Y74" s="614">
        <v>0</v>
      </c>
      <c r="Z74" s="614">
        <v>5</v>
      </c>
      <c r="AA74" s="614">
        <v>0</v>
      </c>
      <c r="AB74" s="614">
        <v>2</v>
      </c>
      <c r="AC74" s="614">
        <v>1</v>
      </c>
      <c r="AD74" s="614">
        <v>36</v>
      </c>
      <c r="AE74" s="615">
        <v>4.1094905259120503E-5</v>
      </c>
    </row>
    <row r="75" spans="1:31" ht="30.75" customHeight="1">
      <c r="A75" s="613" t="s">
        <v>817</v>
      </c>
      <c r="B75" s="614">
        <v>62</v>
      </c>
      <c r="C75" s="614">
        <v>55</v>
      </c>
      <c r="D75" s="614">
        <v>16</v>
      </c>
      <c r="E75" s="614">
        <v>5</v>
      </c>
      <c r="F75" s="614">
        <v>9</v>
      </c>
      <c r="G75" s="614">
        <v>6</v>
      </c>
      <c r="H75" s="614">
        <v>2</v>
      </c>
      <c r="I75" s="614">
        <v>1</v>
      </c>
      <c r="J75" s="614">
        <v>0</v>
      </c>
      <c r="K75" s="614">
        <v>0</v>
      </c>
      <c r="L75" s="614">
        <v>0</v>
      </c>
      <c r="M75" s="614">
        <v>2</v>
      </c>
      <c r="N75" s="614">
        <v>1</v>
      </c>
      <c r="O75" s="614">
        <v>4</v>
      </c>
      <c r="P75" s="614">
        <v>0</v>
      </c>
      <c r="Q75" s="614">
        <v>1</v>
      </c>
      <c r="R75" s="614">
        <v>2</v>
      </c>
      <c r="S75" s="614">
        <v>3</v>
      </c>
      <c r="T75" s="614">
        <v>0</v>
      </c>
      <c r="U75" s="614">
        <v>6</v>
      </c>
      <c r="V75" s="614">
        <v>3</v>
      </c>
      <c r="W75" s="614">
        <v>2</v>
      </c>
      <c r="X75" s="614">
        <v>1</v>
      </c>
      <c r="Y75" s="614">
        <v>2</v>
      </c>
      <c r="Z75" s="614">
        <v>9</v>
      </c>
      <c r="AA75" s="614">
        <v>1</v>
      </c>
      <c r="AB75" s="614">
        <v>7</v>
      </c>
      <c r="AC75" s="614">
        <v>18</v>
      </c>
      <c r="AD75" s="614">
        <v>218</v>
      </c>
      <c r="AE75" s="615">
        <v>2.4885248184689635E-4</v>
      </c>
    </row>
    <row r="76" spans="1:31" ht="30.75" customHeight="1">
      <c r="A76" s="613" t="s">
        <v>818</v>
      </c>
      <c r="B76" s="614">
        <v>147</v>
      </c>
      <c r="C76" s="614">
        <v>62</v>
      </c>
      <c r="D76" s="614">
        <v>46</v>
      </c>
      <c r="E76" s="614">
        <v>17</v>
      </c>
      <c r="F76" s="614">
        <v>16</v>
      </c>
      <c r="G76" s="614">
        <v>15</v>
      </c>
      <c r="H76" s="614">
        <v>4</v>
      </c>
      <c r="I76" s="614">
        <v>6</v>
      </c>
      <c r="J76" s="614">
        <v>6</v>
      </c>
      <c r="K76" s="614">
        <v>3</v>
      </c>
      <c r="L76" s="614">
        <v>2</v>
      </c>
      <c r="M76" s="614">
        <v>4</v>
      </c>
      <c r="N76" s="614">
        <v>5</v>
      </c>
      <c r="O76" s="614">
        <v>12</v>
      </c>
      <c r="P76" s="614">
        <v>10</v>
      </c>
      <c r="Q76" s="614">
        <v>1</v>
      </c>
      <c r="R76" s="614">
        <v>5</v>
      </c>
      <c r="S76" s="614">
        <v>3</v>
      </c>
      <c r="T76" s="614">
        <v>3</v>
      </c>
      <c r="U76" s="614">
        <v>15</v>
      </c>
      <c r="V76" s="614">
        <v>14</v>
      </c>
      <c r="W76" s="614">
        <v>14</v>
      </c>
      <c r="X76" s="614">
        <v>4</v>
      </c>
      <c r="Y76" s="614">
        <v>6</v>
      </c>
      <c r="Z76" s="614">
        <v>17</v>
      </c>
      <c r="AA76" s="614">
        <v>5</v>
      </c>
      <c r="AB76" s="614">
        <v>11</v>
      </c>
      <c r="AC76" s="614">
        <v>29</v>
      </c>
      <c r="AD76" s="614">
        <v>482</v>
      </c>
      <c r="AE76" s="615">
        <v>5.5021512041378002E-4</v>
      </c>
    </row>
    <row r="77" spans="1:31" ht="30.75" customHeight="1">
      <c r="A77" s="613" t="s">
        <v>819</v>
      </c>
      <c r="B77" s="614">
        <v>197</v>
      </c>
      <c r="C77" s="614">
        <v>81</v>
      </c>
      <c r="D77" s="614">
        <v>71</v>
      </c>
      <c r="E77" s="614">
        <v>22</v>
      </c>
      <c r="F77" s="614">
        <v>24</v>
      </c>
      <c r="G77" s="614">
        <v>37</v>
      </c>
      <c r="H77" s="614">
        <v>2</v>
      </c>
      <c r="I77" s="614">
        <v>22</v>
      </c>
      <c r="J77" s="614">
        <v>11</v>
      </c>
      <c r="K77" s="614">
        <v>12</v>
      </c>
      <c r="L77" s="614">
        <v>3</v>
      </c>
      <c r="M77" s="614">
        <v>11</v>
      </c>
      <c r="N77" s="614">
        <v>22</v>
      </c>
      <c r="O77" s="614">
        <v>17</v>
      </c>
      <c r="P77" s="614">
        <v>13</v>
      </c>
      <c r="Q77" s="614">
        <v>4</v>
      </c>
      <c r="R77" s="614">
        <v>8</v>
      </c>
      <c r="S77" s="614">
        <v>13</v>
      </c>
      <c r="T77" s="614">
        <v>7</v>
      </c>
      <c r="U77" s="614">
        <v>48</v>
      </c>
      <c r="V77" s="614">
        <v>39</v>
      </c>
      <c r="W77" s="614">
        <v>12</v>
      </c>
      <c r="X77" s="614">
        <v>8</v>
      </c>
      <c r="Y77" s="614">
        <v>12</v>
      </c>
      <c r="Z77" s="614">
        <v>28</v>
      </c>
      <c r="AA77" s="614">
        <v>8</v>
      </c>
      <c r="AB77" s="614">
        <v>7</v>
      </c>
      <c r="AC77" s="614">
        <v>34</v>
      </c>
      <c r="AD77" s="614">
        <v>773</v>
      </c>
      <c r="AE77" s="615">
        <v>8.8239893792500411E-4</v>
      </c>
    </row>
    <row r="78" spans="1:31" ht="30.75" customHeight="1">
      <c r="A78" s="613" t="s">
        <v>820</v>
      </c>
      <c r="B78" s="614">
        <v>218</v>
      </c>
      <c r="C78" s="614">
        <v>90</v>
      </c>
      <c r="D78" s="614">
        <v>83</v>
      </c>
      <c r="E78" s="614">
        <v>37</v>
      </c>
      <c r="F78" s="614">
        <v>34</v>
      </c>
      <c r="G78" s="614">
        <v>41</v>
      </c>
      <c r="H78" s="614">
        <v>11</v>
      </c>
      <c r="I78" s="614">
        <v>20</v>
      </c>
      <c r="J78" s="614">
        <v>16</v>
      </c>
      <c r="K78" s="614">
        <v>23</v>
      </c>
      <c r="L78" s="614">
        <v>9</v>
      </c>
      <c r="M78" s="614">
        <v>8</v>
      </c>
      <c r="N78" s="614">
        <v>23</v>
      </c>
      <c r="O78" s="614">
        <v>13</v>
      </c>
      <c r="P78" s="614">
        <v>20</v>
      </c>
      <c r="Q78" s="614">
        <v>8</v>
      </c>
      <c r="R78" s="614">
        <v>14</v>
      </c>
      <c r="S78" s="614">
        <v>26</v>
      </c>
      <c r="T78" s="614">
        <v>4</v>
      </c>
      <c r="U78" s="614">
        <v>62</v>
      </c>
      <c r="V78" s="614">
        <v>55</v>
      </c>
      <c r="W78" s="614">
        <v>19</v>
      </c>
      <c r="X78" s="614">
        <v>8</v>
      </c>
      <c r="Y78" s="614">
        <v>25</v>
      </c>
      <c r="Z78" s="614">
        <v>25</v>
      </c>
      <c r="AA78" s="614">
        <v>10</v>
      </c>
      <c r="AB78" s="614">
        <v>14</v>
      </c>
      <c r="AC78" s="614">
        <v>36</v>
      </c>
      <c r="AD78" s="614">
        <v>952</v>
      </c>
      <c r="AE78" s="615">
        <v>1.0867319390745198E-3</v>
      </c>
    </row>
    <row r="79" spans="1:31" ht="30.75" customHeight="1">
      <c r="A79" s="613" t="s">
        <v>821</v>
      </c>
      <c r="B79" s="614">
        <v>506</v>
      </c>
      <c r="C79" s="614">
        <v>173</v>
      </c>
      <c r="D79" s="614">
        <v>196</v>
      </c>
      <c r="E79" s="614">
        <v>99</v>
      </c>
      <c r="F79" s="614">
        <v>59</v>
      </c>
      <c r="G79" s="614">
        <v>120</v>
      </c>
      <c r="H79" s="614">
        <v>41</v>
      </c>
      <c r="I79" s="614">
        <v>49</v>
      </c>
      <c r="J79" s="614">
        <v>36</v>
      </c>
      <c r="K79" s="614">
        <v>44</v>
      </c>
      <c r="L79" s="614">
        <v>23</v>
      </c>
      <c r="M79" s="614">
        <v>20</v>
      </c>
      <c r="N79" s="614">
        <v>71</v>
      </c>
      <c r="O79" s="614">
        <v>48</v>
      </c>
      <c r="P79" s="614">
        <v>64</v>
      </c>
      <c r="Q79" s="614">
        <v>17</v>
      </c>
      <c r="R79" s="614">
        <v>37</v>
      </c>
      <c r="S79" s="614">
        <v>75</v>
      </c>
      <c r="T79" s="614">
        <v>25</v>
      </c>
      <c r="U79" s="614">
        <v>150</v>
      </c>
      <c r="V79" s="614">
        <v>176</v>
      </c>
      <c r="W79" s="614">
        <v>65</v>
      </c>
      <c r="X79" s="614">
        <v>34</v>
      </c>
      <c r="Y79" s="614">
        <v>53</v>
      </c>
      <c r="Z79" s="614">
        <v>66</v>
      </c>
      <c r="AA79" s="614">
        <v>29</v>
      </c>
      <c r="AB79" s="614">
        <v>38</v>
      </c>
      <c r="AC79" s="614">
        <v>102</v>
      </c>
      <c r="AD79" s="614">
        <v>2416</v>
      </c>
      <c r="AE79" s="615">
        <v>2.7579247529454201E-3</v>
      </c>
    </row>
    <row r="80" spans="1:31" ht="30.75" customHeight="1">
      <c r="A80" s="613" t="s">
        <v>822</v>
      </c>
      <c r="B80" s="614">
        <v>1464</v>
      </c>
      <c r="C80" s="614">
        <v>477</v>
      </c>
      <c r="D80" s="614">
        <v>498</v>
      </c>
      <c r="E80" s="614">
        <v>275</v>
      </c>
      <c r="F80" s="614">
        <v>189</v>
      </c>
      <c r="G80" s="614">
        <v>388</v>
      </c>
      <c r="H80" s="614">
        <v>145</v>
      </c>
      <c r="I80" s="614">
        <v>180</v>
      </c>
      <c r="J80" s="614">
        <v>186</v>
      </c>
      <c r="K80" s="614">
        <v>196</v>
      </c>
      <c r="L80" s="614">
        <v>83</v>
      </c>
      <c r="M80" s="614">
        <v>92</v>
      </c>
      <c r="N80" s="614">
        <v>261</v>
      </c>
      <c r="O80" s="614">
        <v>147</v>
      </c>
      <c r="P80" s="614">
        <v>148</v>
      </c>
      <c r="Q80" s="614">
        <v>56</v>
      </c>
      <c r="R80" s="614">
        <v>106</v>
      </c>
      <c r="S80" s="614">
        <v>241</v>
      </c>
      <c r="T80" s="614">
        <v>97</v>
      </c>
      <c r="U80" s="614">
        <v>485</v>
      </c>
      <c r="V80" s="614">
        <v>598</v>
      </c>
      <c r="W80" s="614">
        <v>208</v>
      </c>
      <c r="X80" s="614">
        <v>101</v>
      </c>
      <c r="Y80" s="614">
        <v>167</v>
      </c>
      <c r="Z80" s="614">
        <v>154</v>
      </c>
      <c r="AA80" s="614">
        <v>103</v>
      </c>
      <c r="AB80" s="614">
        <v>124</v>
      </c>
      <c r="AC80" s="614">
        <v>274</v>
      </c>
      <c r="AD80" s="614">
        <v>7443</v>
      </c>
      <c r="AE80" s="615">
        <v>8.4963716623231642E-3</v>
      </c>
    </row>
    <row r="81" spans="1:31" ht="30.75" customHeight="1">
      <c r="A81" s="613" t="s">
        <v>823</v>
      </c>
      <c r="B81" s="614">
        <v>7679</v>
      </c>
      <c r="C81" s="614">
        <v>2190</v>
      </c>
      <c r="D81" s="614">
        <v>2191</v>
      </c>
      <c r="E81" s="614">
        <v>1217</v>
      </c>
      <c r="F81" s="614">
        <v>843</v>
      </c>
      <c r="G81" s="614">
        <v>2143</v>
      </c>
      <c r="H81" s="614">
        <v>773</v>
      </c>
      <c r="I81" s="614">
        <v>1125</v>
      </c>
      <c r="J81" s="614">
        <v>1144</v>
      </c>
      <c r="K81" s="614">
        <v>845</v>
      </c>
      <c r="L81" s="614">
        <v>607</v>
      </c>
      <c r="M81" s="614">
        <v>389</v>
      </c>
      <c r="N81" s="614">
        <v>1424</v>
      </c>
      <c r="O81" s="614">
        <v>708</v>
      </c>
      <c r="P81" s="614">
        <v>708</v>
      </c>
      <c r="Q81" s="614">
        <v>372</v>
      </c>
      <c r="R81" s="614">
        <v>611</v>
      </c>
      <c r="S81" s="614">
        <v>1034</v>
      </c>
      <c r="T81" s="614">
        <v>693</v>
      </c>
      <c r="U81" s="614">
        <v>2373</v>
      </c>
      <c r="V81" s="614">
        <v>3533</v>
      </c>
      <c r="W81" s="614">
        <v>1096</v>
      </c>
      <c r="X81" s="614">
        <v>512</v>
      </c>
      <c r="Y81" s="614">
        <v>921</v>
      </c>
      <c r="Z81" s="614">
        <v>843</v>
      </c>
      <c r="AA81" s="614">
        <v>513</v>
      </c>
      <c r="AB81" s="614">
        <v>775</v>
      </c>
      <c r="AC81" s="614">
        <v>1335</v>
      </c>
      <c r="AD81" s="614">
        <v>38597</v>
      </c>
      <c r="AE81" s="615">
        <v>4.4059446063507611E-2</v>
      </c>
    </row>
    <row r="82" spans="1:31" ht="30.75" customHeight="1">
      <c r="A82" s="613" t="s">
        <v>824</v>
      </c>
      <c r="B82" s="614">
        <v>5789</v>
      </c>
      <c r="C82" s="614">
        <v>1527</v>
      </c>
      <c r="D82" s="614">
        <v>1463</v>
      </c>
      <c r="E82" s="614">
        <v>780</v>
      </c>
      <c r="F82" s="614">
        <v>535</v>
      </c>
      <c r="G82" s="614">
        <v>1523</v>
      </c>
      <c r="H82" s="614">
        <v>599</v>
      </c>
      <c r="I82" s="614">
        <v>731</v>
      </c>
      <c r="J82" s="614">
        <v>831</v>
      </c>
      <c r="K82" s="614">
        <v>424</v>
      </c>
      <c r="L82" s="614">
        <v>611</v>
      </c>
      <c r="M82" s="614">
        <v>218</v>
      </c>
      <c r="N82" s="614">
        <v>887</v>
      </c>
      <c r="O82" s="614">
        <v>401</v>
      </c>
      <c r="P82" s="614">
        <v>386</v>
      </c>
      <c r="Q82" s="614">
        <v>301</v>
      </c>
      <c r="R82" s="614">
        <v>558</v>
      </c>
      <c r="S82" s="614">
        <v>611</v>
      </c>
      <c r="T82" s="614">
        <v>464</v>
      </c>
      <c r="U82" s="614">
        <v>1387</v>
      </c>
      <c r="V82" s="614">
        <v>2471</v>
      </c>
      <c r="W82" s="614">
        <v>587</v>
      </c>
      <c r="X82" s="614">
        <v>324</v>
      </c>
      <c r="Y82" s="614">
        <v>587</v>
      </c>
      <c r="Z82" s="614">
        <v>497</v>
      </c>
      <c r="AA82" s="614">
        <v>293</v>
      </c>
      <c r="AB82" s="614">
        <v>596</v>
      </c>
      <c r="AC82" s="614">
        <v>787</v>
      </c>
      <c r="AD82" s="614">
        <v>26168</v>
      </c>
      <c r="AE82" s="615">
        <v>2.9871430022796259E-2</v>
      </c>
    </row>
    <row r="83" spans="1:31" ht="30.75" customHeight="1" thickBot="1">
      <c r="A83" s="613" t="s">
        <v>825</v>
      </c>
      <c r="B83" s="614">
        <v>113872</v>
      </c>
      <c r="C83" s="614">
        <v>92050</v>
      </c>
      <c r="D83" s="614">
        <v>37668</v>
      </c>
      <c r="E83" s="614">
        <v>50880</v>
      </c>
      <c r="F83" s="614">
        <v>12859</v>
      </c>
      <c r="G83" s="614">
        <v>37133</v>
      </c>
      <c r="H83" s="614">
        <v>18923</v>
      </c>
      <c r="I83" s="614">
        <v>20047</v>
      </c>
      <c r="J83" s="614">
        <v>31585</v>
      </c>
      <c r="K83" s="614">
        <v>14221</v>
      </c>
      <c r="L83" s="614">
        <v>18147</v>
      </c>
      <c r="M83" s="614">
        <v>10753</v>
      </c>
      <c r="N83" s="614">
        <v>30957</v>
      </c>
      <c r="O83" s="614">
        <v>15523</v>
      </c>
      <c r="P83" s="614">
        <v>11399</v>
      </c>
      <c r="Q83" s="614">
        <v>34476</v>
      </c>
      <c r="R83" s="614">
        <v>14647</v>
      </c>
      <c r="S83" s="614">
        <v>19698</v>
      </c>
      <c r="T83" s="614">
        <v>13716</v>
      </c>
      <c r="U83" s="614">
        <v>25327</v>
      </c>
      <c r="V83" s="614">
        <v>31639</v>
      </c>
      <c r="W83" s="614">
        <v>20415</v>
      </c>
      <c r="X83" s="614">
        <v>19413</v>
      </c>
      <c r="Y83" s="614">
        <v>20628</v>
      </c>
      <c r="Z83" s="614">
        <v>23466</v>
      </c>
      <c r="AA83" s="614">
        <v>7762</v>
      </c>
      <c r="AB83" s="614">
        <v>18072</v>
      </c>
      <c r="AC83" s="614">
        <v>33641</v>
      </c>
      <c r="AD83" s="614">
        <v>798917</v>
      </c>
      <c r="AE83" s="615">
        <v>0.91198384513613262</v>
      </c>
    </row>
    <row r="84" spans="1:31" ht="48.75" customHeight="1" thickTop="1" thickBot="1">
      <c r="A84" s="616" t="s">
        <v>6</v>
      </c>
      <c r="B84" s="617">
        <v>129955</v>
      </c>
      <c r="C84" s="617">
        <v>96718</v>
      </c>
      <c r="D84" s="617">
        <v>42233</v>
      </c>
      <c r="E84" s="617">
        <v>53333</v>
      </c>
      <c r="F84" s="617">
        <v>14569</v>
      </c>
      <c r="G84" s="617">
        <v>41407</v>
      </c>
      <c r="H84" s="617">
        <v>20502</v>
      </c>
      <c r="I84" s="617">
        <v>22181</v>
      </c>
      <c r="J84" s="617">
        <v>33815</v>
      </c>
      <c r="K84" s="617">
        <v>15768</v>
      </c>
      <c r="L84" s="617">
        <v>19485</v>
      </c>
      <c r="M84" s="617">
        <v>11497</v>
      </c>
      <c r="N84" s="617">
        <v>33651</v>
      </c>
      <c r="O84" s="617">
        <v>16874</v>
      </c>
      <c r="P84" s="617">
        <v>12749</v>
      </c>
      <c r="Q84" s="617">
        <v>35237</v>
      </c>
      <c r="R84" s="617">
        <v>15989</v>
      </c>
      <c r="S84" s="617">
        <v>21704</v>
      </c>
      <c r="T84" s="617">
        <v>15009</v>
      </c>
      <c r="U84" s="617">
        <v>29853</v>
      </c>
      <c r="V84" s="617">
        <v>38529</v>
      </c>
      <c r="W84" s="617">
        <v>22419</v>
      </c>
      <c r="X84" s="617">
        <v>20405</v>
      </c>
      <c r="Y84" s="617">
        <v>22401</v>
      </c>
      <c r="Z84" s="617">
        <v>25111</v>
      </c>
      <c r="AA84" s="617">
        <v>8724</v>
      </c>
      <c r="AB84" s="617">
        <v>19646</v>
      </c>
      <c r="AC84" s="617">
        <v>36257</v>
      </c>
      <c r="AD84" s="617">
        <v>876021</v>
      </c>
      <c r="AE84" s="618">
        <v>1</v>
      </c>
    </row>
    <row r="85" spans="1:31" ht="24" customHeight="1" thickTop="1">
      <c r="A85" s="621" t="s">
        <v>826</v>
      </c>
      <c r="B85" s="615">
        <v>0.14834690035969458</v>
      </c>
      <c r="C85" s="615">
        <v>0.11040602907921157</v>
      </c>
      <c r="D85" s="615">
        <v>4.8210031494678778E-2</v>
      </c>
      <c r="E85" s="615">
        <v>6.0880960616240938E-2</v>
      </c>
      <c r="F85" s="615">
        <v>1.663087985333685E-2</v>
      </c>
      <c r="G85" s="615">
        <v>4.7267131724011181E-2</v>
      </c>
      <c r="H85" s="615">
        <v>2.3403548545069125E-2</v>
      </c>
      <c r="I85" s="615">
        <v>2.5320169265348663E-2</v>
      </c>
      <c r="J85" s="615">
        <v>3.8600672814921105E-2</v>
      </c>
      <c r="K85" s="615">
        <v>1.7999568503494778E-2</v>
      </c>
      <c r="L85" s="615">
        <v>2.2242617471498971E-2</v>
      </c>
      <c r="M85" s="615">
        <v>1.3124114604558567E-2</v>
      </c>
      <c r="N85" s="615">
        <v>3.8413462690962887E-2</v>
      </c>
      <c r="O85" s="615">
        <v>1.9262095315066646E-2</v>
      </c>
      <c r="P85" s="615">
        <v>1.455330408745909E-2</v>
      </c>
      <c r="Q85" s="615">
        <v>4.0223921572656363E-2</v>
      </c>
      <c r="R85" s="615">
        <v>1.8251845560779936E-2</v>
      </c>
      <c r="S85" s="615">
        <v>2.4775661770665314E-2</v>
      </c>
      <c r="T85" s="615">
        <v>1.7133150917614987E-2</v>
      </c>
      <c r="U85" s="615">
        <v>3.4077950186125673E-2</v>
      </c>
      <c r="V85" s="615">
        <v>4.3981822353573716E-2</v>
      </c>
      <c r="W85" s="615">
        <v>2.5591852250117293E-2</v>
      </c>
      <c r="X85" s="615">
        <v>2.3292820605898715E-2</v>
      </c>
      <c r="Y85" s="615">
        <v>2.5571304797487732E-2</v>
      </c>
      <c r="Z85" s="615">
        <v>2.8664837943382634E-2</v>
      </c>
      <c r="AA85" s="615">
        <v>9.9586653744602009E-3</v>
      </c>
      <c r="AB85" s="615">
        <v>2.2426403020018925E-2</v>
      </c>
      <c r="AC85" s="615">
        <v>4.1388277221664778E-2</v>
      </c>
      <c r="AD85" s="615">
        <v>1</v>
      </c>
      <c r="AE85" s="615"/>
    </row>
    <row r="86" spans="1:31" ht="9" customHeight="1" thickBot="1">
      <c r="A86" s="622"/>
      <c r="B86" s="1021"/>
      <c r="C86" s="1022"/>
      <c r="D86" s="1022"/>
      <c r="E86" s="1022"/>
      <c r="F86" s="1022"/>
      <c r="G86" s="1022"/>
      <c r="H86" s="1021"/>
      <c r="I86" s="1021"/>
      <c r="J86" s="1021"/>
      <c r="K86" s="1021"/>
      <c r="L86" s="1021"/>
      <c r="M86" s="1021"/>
      <c r="N86" s="1021"/>
      <c r="O86" s="1021"/>
      <c r="P86" s="1021"/>
      <c r="Q86" s="827"/>
      <c r="R86" s="438"/>
      <c r="S86" s="438"/>
      <c r="T86" s="438"/>
      <c r="U86" s="438"/>
      <c r="V86" s="438"/>
      <c r="W86" s="827"/>
      <c r="X86" s="827"/>
      <c r="Y86" s="827"/>
      <c r="Z86" s="827"/>
      <c r="AA86" s="827"/>
      <c r="AB86" s="827"/>
      <c r="AC86" s="827"/>
      <c r="AD86" s="827"/>
      <c r="AE86" s="828"/>
    </row>
    <row r="87" spans="1:31" ht="17.25" customHeight="1">
      <c r="A87" s="1112" t="s">
        <v>832</v>
      </c>
      <c r="B87" s="1107"/>
      <c r="C87" s="1107"/>
      <c r="D87" s="1107"/>
      <c r="E87" s="1107"/>
      <c r="F87" s="1107"/>
      <c r="G87" s="1107"/>
      <c r="H87" s="1107"/>
      <c r="I87" s="1107"/>
      <c r="J87" s="1107"/>
      <c r="K87" s="1107"/>
      <c r="L87" s="1107"/>
      <c r="M87" s="1107"/>
      <c r="N87" s="1107"/>
      <c r="O87" s="1107"/>
      <c r="P87" s="1107"/>
      <c r="AE87" s="82"/>
    </row>
    <row r="88" spans="1:31" ht="9" customHeight="1">
      <c r="A88" s="206"/>
      <c r="B88" s="427"/>
      <c r="C88" s="207"/>
      <c r="D88" s="207"/>
      <c r="E88" s="207"/>
      <c r="F88" s="207"/>
      <c r="G88" s="207"/>
      <c r="H88" s="427"/>
      <c r="I88" s="427"/>
      <c r="J88" s="427"/>
      <c r="K88" s="427"/>
      <c r="L88" s="427"/>
      <c r="M88" s="427"/>
      <c r="N88" s="427"/>
      <c r="O88" s="427"/>
      <c r="P88" s="287"/>
      <c r="AE88" s="82"/>
    </row>
    <row r="89" spans="1:31" ht="9" customHeight="1">
      <c r="A89" s="206"/>
      <c r="B89" s="427"/>
      <c r="C89" s="207"/>
      <c r="D89" s="207"/>
      <c r="E89" s="207"/>
      <c r="F89" s="207"/>
      <c r="G89" s="207"/>
      <c r="H89" s="427"/>
      <c r="I89" s="427"/>
      <c r="J89" s="427"/>
      <c r="K89" s="427"/>
      <c r="L89" s="427"/>
      <c r="M89" s="427"/>
      <c r="N89" s="427"/>
      <c r="O89" s="427"/>
      <c r="P89" s="287"/>
      <c r="AE89" s="82"/>
    </row>
    <row r="90" spans="1:31" s="576" customFormat="1" ht="60" customHeight="1">
      <c r="A90" s="1063" t="s">
        <v>902</v>
      </c>
      <c r="B90" s="1063"/>
      <c r="C90" s="1063"/>
      <c r="D90" s="1063"/>
      <c r="E90" s="1063"/>
      <c r="F90" s="1063"/>
      <c r="G90" s="1063"/>
      <c r="H90" s="1063"/>
      <c r="I90" s="1063"/>
      <c r="J90" s="1063"/>
      <c r="K90" s="1063"/>
      <c r="L90" s="1063"/>
      <c r="M90" s="1063"/>
      <c r="N90" s="1063"/>
      <c r="O90" s="1063"/>
      <c r="P90" s="1063"/>
      <c r="Q90" s="1063"/>
      <c r="R90" s="1063"/>
      <c r="S90" s="1063"/>
      <c r="T90" s="1063"/>
      <c r="U90" s="1063"/>
      <c r="V90" s="1063"/>
      <c r="W90" s="1063"/>
      <c r="X90" s="1063"/>
      <c r="Y90" s="1063"/>
      <c r="Z90" s="1063"/>
      <c r="AA90" s="1063"/>
      <c r="AB90" s="1063"/>
      <c r="AC90" s="1063"/>
      <c r="AD90" s="1063"/>
      <c r="AE90" s="1063"/>
    </row>
    <row r="91" spans="1:31" s="576" customFormat="1" ht="39" customHeight="1">
      <c r="A91" s="1063" t="s">
        <v>915</v>
      </c>
      <c r="B91" s="1063"/>
      <c r="C91" s="1063"/>
      <c r="D91" s="1063"/>
      <c r="E91" s="1063"/>
      <c r="F91" s="1063"/>
      <c r="G91" s="1063"/>
      <c r="H91" s="1063"/>
      <c r="I91" s="1063"/>
      <c r="J91" s="1063"/>
      <c r="K91" s="1063"/>
      <c r="L91" s="1063"/>
      <c r="M91" s="1063"/>
      <c r="N91" s="1063"/>
      <c r="O91" s="1063"/>
      <c r="P91" s="1063"/>
      <c r="Q91" s="1063"/>
      <c r="R91" s="1063"/>
      <c r="S91" s="1063"/>
      <c r="T91" s="1063"/>
      <c r="U91" s="1063"/>
      <c r="V91" s="1063"/>
      <c r="W91" s="1063"/>
      <c r="X91" s="1063"/>
      <c r="Y91" s="1063"/>
      <c r="Z91" s="1063"/>
      <c r="AA91" s="1063"/>
      <c r="AB91" s="1063"/>
      <c r="AC91" s="1063"/>
      <c r="AD91" s="1063"/>
      <c r="AE91" s="1063"/>
    </row>
    <row r="92" spans="1:31" s="576" customFormat="1" ht="39" customHeight="1">
      <c r="A92" s="1063" t="s">
        <v>1511</v>
      </c>
      <c r="B92" s="1063"/>
      <c r="C92" s="1063"/>
      <c r="D92" s="1063"/>
      <c r="E92" s="1063"/>
      <c r="F92" s="1063"/>
      <c r="G92" s="1063"/>
      <c r="H92" s="1063"/>
      <c r="I92" s="1063"/>
      <c r="J92" s="1063"/>
      <c r="K92" s="1063"/>
      <c r="L92" s="1063"/>
      <c r="M92" s="1063"/>
      <c r="N92" s="1063"/>
      <c r="O92" s="1063"/>
      <c r="P92" s="1063"/>
      <c r="Q92" s="1063"/>
      <c r="R92" s="1063"/>
      <c r="S92" s="1063"/>
      <c r="T92" s="1063"/>
      <c r="U92" s="1063"/>
      <c r="V92" s="1063"/>
      <c r="W92" s="1063"/>
      <c r="X92" s="1063"/>
      <c r="Y92" s="1063"/>
      <c r="Z92" s="1063"/>
      <c r="AA92" s="1063"/>
      <c r="AB92" s="1063"/>
      <c r="AC92" s="1063"/>
      <c r="AD92" s="1063"/>
      <c r="AE92" s="1063"/>
    </row>
    <row r="93" spans="1:31" s="577" customFormat="1" ht="48.75" customHeight="1">
      <c r="A93" s="1111" t="s">
        <v>1344</v>
      </c>
      <c r="B93" s="1111"/>
      <c r="C93" s="1111"/>
      <c r="D93" s="1111"/>
      <c r="E93" s="1111"/>
      <c r="F93" s="1111"/>
      <c r="G93" s="1111"/>
      <c r="H93" s="1111"/>
      <c r="I93" s="1111"/>
      <c r="J93" s="1111"/>
      <c r="K93" s="1111"/>
      <c r="L93" s="1111"/>
      <c r="M93" s="1111"/>
      <c r="N93" s="1111"/>
      <c r="O93" s="1111"/>
      <c r="P93" s="1111"/>
      <c r="Q93" s="1111"/>
      <c r="R93" s="1111"/>
      <c r="S93" s="1111"/>
      <c r="T93" s="1111"/>
      <c r="U93" s="1111"/>
      <c r="V93" s="1111"/>
      <c r="W93" s="1111"/>
      <c r="X93" s="1111"/>
      <c r="Y93" s="1111"/>
      <c r="Z93" s="1111"/>
      <c r="AA93" s="1111"/>
      <c r="AB93" s="1111"/>
      <c r="AC93" s="1111"/>
      <c r="AD93" s="1111"/>
      <c r="AE93" s="1111"/>
    </row>
    <row r="94" spans="1:31" ht="6" customHeight="1">
      <c r="A94" s="189"/>
      <c r="AE94" s="82"/>
    </row>
    <row r="95" spans="1:31" ht="10.5" customHeight="1" thickBot="1">
      <c r="A95" s="464"/>
      <c r="B95" s="742"/>
      <c r="C95" s="742"/>
      <c r="D95" s="743"/>
      <c r="E95" s="742"/>
      <c r="F95" s="742"/>
      <c r="G95" s="742"/>
      <c r="H95" s="742"/>
      <c r="I95" s="743"/>
      <c r="J95" s="742"/>
      <c r="K95" s="742"/>
      <c r="L95" s="742"/>
      <c r="M95" s="742"/>
      <c r="N95" s="742"/>
      <c r="O95" s="742"/>
      <c r="P95" s="742"/>
      <c r="AE95" s="82"/>
    </row>
    <row r="96" spans="1:31" ht="27" customHeight="1" thickTop="1" thickBot="1">
      <c r="A96" s="612" t="s">
        <v>810</v>
      </c>
      <c r="B96" s="1019" t="s">
        <v>872</v>
      </c>
      <c r="C96" s="1019" t="s">
        <v>873</v>
      </c>
      <c r="D96" s="1019" t="s">
        <v>874</v>
      </c>
      <c r="E96" s="1019" t="s">
        <v>875</v>
      </c>
      <c r="F96" s="1019" t="s">
        <v>876</v>
      </c>
      <c r="G96" s="1019" t="s">
        <v>877</v>
      </c>
      <c r="H96" s="1019" t="s">
        <v>878</v>
      </c>
      <c r="I96" s="1019" t="s">
        <v>879</v>
      </c>
      <c r="J96" s="1019" t="s">
        <v>880</v>
      </c>
      <c r="K96" s="1019" t="s">
        <v>881</v>
      </c>
      <c r="L96" s="1019" t="s">
        <v>882</v>
      </c>
      <c r="M96" s="1019" t="s">
        <v>883</v>
      </c>
      <c r="N96" s="1019" t="s">
        <v>884</v>
      </c>
      <c r="O96" s="1019" t="s">
        <v>885</v>
      </c>
      <c r="P96" s="1019" t="s">
        <v>886</v>
      </c>
      <c r="Q96" s="1019" t="s">
        <v>887</v>
      </c>
      <c r="R96" s="1019" t="s">
        <v>888</v>
      </c>
      <c r="S96" s="1019" t="s">
        <v>889</v>
      </c>
      <c r="T96" s="1019" t="s">
        <v>890</v>
      </c>
      <c r="U96" s="1019" t="s">
        <v>891</v>
      </c>
      <c r="V96" s="1019" t="s">
        <v>892</v>
      </c>
      <c r="W96" s="1019" t="s">
        <v>893</v>
      </c>
      <c r="X96" s="1019" t="s">
        <v>894</v>
      </c>
      <c r="Y96" s="1019" t="s">
        <v>895</v>
      </c>
      <c r="Z96" s="1019" t="s">
        <v>896</v>
      </c>
      <c r="AA96" s="1019" t="s">
        <v>897</v>
      </c>
      <c r="AB96" s="1019" t="s">
        <v>1484</v>
      </c>
      <c r="AC96" s="1019" t="s">
        <v>1512</v>
      </c>
      <c r="AD96" s="1019" t="s">
        <v>6</v>
      </c>
      <c r="AE96" s="1020" t="s">
        <v>720</v>
      </c>
    </row>
    <row r="97" spans="1:31" ht="63" customHeight="1" thickTop="1">
      <c r="A97" s="613" t="s">
        <v>812</v>
      </c>
      <c r="B97" s="614">
        <v>45000</v>
      </c>
      <c r="C97" s="614">
        <v>15000</v>
      </c>
      <c r="D97" s="614">
        <v>20500</v>
      </c>
      <c r="E97" s="614">
        <v>0</v>
      </c>
      <c r="F97" s="614">
        <v>0</v>
      </c>
      <c r="G97" s="614">
        <v>0</v>
      </c>
      <c r="H97" s="614">
        <v>0</v>
      </c>
      <c r="I97" s="614">
        <v>0</v>
      </c>
      <c r="J97" s="614">
        <v>0</v>
      </c>
      <c r="K97" s="614">
        <v>0</v>
      </c>
      <c r="L97" s="614">
        <v>0</v>
      </c>
      <c r="M97" s="614">
        <v>0</v>
      </c>
      <c r="N97" s="614">
        <v>0</v>
      </c>
      <c r="O97" s="614">
        <v>0</v>
      </c>
      <c r="P97" s="614">
        <v>0</v>
      </c>
      <c r="Q97" s="614">
        <v>0</v>
      </c>
      <c r="R97" s="614">
        <v>0</v>
      </c>
      <c r="S97" s="614">
        <v>0</v>
      </c>
      <c r="T97" s="614">
        <v>0</v>
      </c>
      <c r="U97" s="614">
        <v>0</v>
      </c>
      <c r="V97" s="614">
        <v>0</v>
      </c>
      <c r="W97" s="614">
        <v>0</v>
      </c>
      <c r="X97" s="614">
        <v>0</v>
      </c>
      <c r="Y97" s="614">
        <v>0</v>
      </c>
      <c r="Z97" s="614">
        <v>0</v>
      </c>
      <c r="AA97" s="614">
        <v>0</v>
      </c>
      <c r="AB97" s="614">
        <v>0</v>
      </c>
      <c r="AC97" s="614">
        <v>0</v>
      </c>
      <c r="AD97" s="614">
        <v>80500</v>
      </c>
      <c r="AE97" s="615">
        <v>2.2725904034871833E-2</v>
      </c>
    </row>
    <row r="98" spans="1:31" ht="30" customHeight="1">
      <c r="A98" s="613" t="s">
        <v>813</v>
      </c>
      <c r="B98" s="614">
        <v>85372.949890000004</v>
      </c>
      <c r="C98" s="614">
        <v>10200</v>
      </c>
      <c r="D98" s="614">
        <v>0</v>
      </c>
      <c r="E98" s="614">
        <v>0</v>
      </c>
      <c r="F98" s="614">
        <v>0</v>
      </c>
      <c r="G98" s="614">
        <v>0</v>
      </c>
      <c r="H98" s="614">
        <v>0</v>
      </c>
      <c r="I98" s="614">
        <v>0</v>
      </c>
      <c r="J98" s="614">
        <v>0</v>
      </c>
      <c r="K98" s="614">
        <v>0</v>
      </c>
      <c r="L98" s="614">
        <v>0</v>
      </c>
      <c r="M98" s="614">
        <v>0</v>
      </c>
      <c r="N98" s="614">
        <v>0</v>
      </c>
      <c r="O98" s="614">
        <v>0</v>
      </c>
      <c r="P98" s="614">
        <v>0</v>
      </c>
      <c r="Q98" s="614">
        <v>0</v>
      </c>
      <c r="R98" s="614">
        <v>0</v>
      </c>
      <c r="S98" s="614">
        <v>0</v>
      </c>
      <c r="T98" s="614">
        <v>0</v>
      </c>
      <c r="U98" s="614">
        <v>0</v>
      </c>
      <c r="V98" s="614">
        <v>0</v>
      </c>
      <c r="W98" s="614">
        <v>0</v>
      </c>
      <c r="X98" s="614">
        <v>0</v>
      </c>
      <c r="Y98" s="614">
        <v>0</v>
      </c>
      <c r="Z98" s="614">
        <v>7000</v>
      </c>
      <c r="AA98" s="614">
        <v>0</v>
      </c>
      <c r="AB98" s="614">
        <v>0</v>
      </c>
      <c r="AC98" s="614">
        <v>0</v>
      </c>
      <c r="AD98" s="614">
        <v>102572.94989</v>
      </c>
      <c r="AE98" s="615">
        <v>2.8957304543774626E-2</v>
      </c>
    </row>
    <row r="99" spans="1:31" ht="30" customHeight="1">
      <c r="A99" s="613" t="s">
        <v>814</v>
      </c>
      <c r="B99" s="614">
        <v>45291.3606</v>
      </c>
      <c r="C99" s="614">
        <v>45179.45</v>
      </c>
      <c r="D99" s="614">
        <v>21816.63984</v>
      </c>
      <c r="E99" s="614">
        <v>0</v>
      </c>
      <c r="F99" s="614">
        <v>0</v>
      </c>
      <c r="G99" s="614">
        <v>0</v>
      </c>
      <c r="H99" s="614">
        <v>0</v>
      </c>
      <c r="I99" s="614">
        <v>0</v>
      </c>
      <c r="J99" s="614">
        <v>0</v>
      </c>
      <c r="K99" s="614">
        <v>0</v>
      </c>
      <c r="L99" s="614">
        <v>0</v>
      </c>
      <c r="M99" s="614">
        <v>0</v>
      </c>
      <c r="N99" s="614">
        <v>0</v>
      </c>
      <c r="O99" s="614">
        <v>0</v>
      </c>
      <c r="P99" s="614">
        <v>0</v>
      </c>
      <c r="Q99" s="614">
        <v>0</v>
      </c>
      <c r="R99" s="614">
        <v>0</v>
      </c>
      <c r="S99" s="614">
        <v>0</v>
      </c>
      <c r="T99" s="614">
        <v>0</v>
      </c>
      <c r="U99" s="614">
        <v>0</v>
      </c>
      <c r="V99" s="614">
        <v>3500</v>
      </c>
      <c r="W99" s="614">
        <v>0</v>
      </c>
      <c r="X99" s="614">
        <v>4000</v>
      </c>
      <c r="Y99" s="614">
        <v>0</v>
      </c>
      <c r="Z99" s="614">
        <v>12472.21918</v>
      </c>
      <c r="AA99" s="614">
        <v>3587.6280000000002</v>
      </c>
      <c r="AB99" s="614">
        <v>0</v>
      </c>
      <c r="AC99" s="614">
        <v>0</v>
      </c>
      <c r="AD99" s="614">
        <v>135847.29762</v>
      </c>
      <c r="AE99" s="615">
        <v>3.8350964585202395E-2</v>
      </c>
    </row>
    <row r="100" spans="1:31" ht="30" customHeight="1">
      <c r="A100" s="613" t="s">
        <v>815</v>
      </c>
      <c r="B100" s="614">
        <v>238877.70741</v>
      </c>
      <c r="C100" s="614">
        <v>70286.02536</v>
      </c>
      <c r="D100" s="614">
        <v>35204.731249999997</v>
      </c>
      <c r="E100" s="614">
        <v>6397.4258799999998</v>
      </c>
      <c r="F100" s="614">
        <v>10744</v>
      </c>
      <c r="G100" s="614">
        <v>5782.8160499999994</v>
      </c>
      <c r="H100" s="614">
        <v>16090.339800000002</v>
      </c>
      <c r="I100" s="614">
        <v>6582</v>
      </c>
      <c r="J100" s="614">
        <v>12652.7</v>
      </c>
      <c r="K100" s="614">
        <v>0</v>
      </c>
      <c r="L100" s="614">
        <v>0</v>
      </c>
      <c r="M100" s="614">
        <v>0</v>
      </c>
      <c r="N100" s="614">
        <v>3500</v>
      </c>
      <c r="O100" s="614">
        <v>6500</v>
      </c>
      <c r="P100" s="614">
        <v>0</v>
      </c>
      <c r="Q100" s="614">
        <v>1500</v>
      </c>
      <c r="R100" s="614">
        <v>1506.33152</v>
      </c>
      <c r="S100" s="614">
        <v>0</v>
      </c>
      <c r="T100" s="614">
        <v>0</v>
      </c>
      <c r="U100" s="614">
        <v>1550</v>
      </c>
      <c r="V100" s="614">
        <v>0</v>
      </c>
      <c r="W100" s="614">
        <v>4000</v>
      </c>
      <c r="X100" s="614">
        <v>9881.2000000000007</v>
      </c>
      <c r="Y100" s="614">
        <v>0</v>
      </c>
      <c r="Z100" s="614">
        <v>31679.492579999998</v>
      </c>
      <c r="AA100" s="614">
        <v>3477</v>
      </c>
      <c r="AB100" s="614">
        <v>2954.08</v>
      </c>
      <c r="AC100" s="614">
        <v>0</v>
      </c>
      <c r="AD100" s="614">
        <v>469165.84985</v>
      </c>
      <c r="AE100" s="615">
        <v>0.13244991403888431</v>
      </c>
    </row>
    <row r="101" spans="1:31" ht="30" customHeight="1">
      <c r="A101" s="613" t="s">
        <v>816</v>
      </c>
      <c r="B101" s="614">
        <v>147842.35586000001</v>
      </c>
      <c r="C101" s="614">
        <v>66568.257610000001</v>
      </c>
      <c r="D101" s="614">
        <v>24564.238379999999</v>
      </c>
      <c r="E101" s="614">
        <v>2786.7510400000001</v>
      </c>
      <c r="F101" s="614">
        <v>17363.711370000001</v>
      </c>
      <c r="G101" s="614">
        <v>4653.9268700000002</v>
      </c>
      <c r="H101" s="614">
        <v>23399.887500000001</v>
      </c>
      <c r="I101" s="614">
        <v>6673.4510499999997</v>
      </c>
      <c r="J101" s="614">
        <v>7553.8</v>
      </c>
      <c r="K101" s="614">
        <v>0</v>
      </c>
      <c r="L101" s="614">
        <v>0</v>
      </c>
      <c r="M101" s="614">
        <v>0</v>
      </c>
      <c r="N101" s="614">
        <v>2765.5</v>
      </c>
      <c r="O101" s="614">
        <v>4499.4880000000003</v>
      </c>
      <c r="P101" s="614">
        <v>892.15694999999994</v>
      </c>
      <c r="Q101" s="614">
        <v>6004.3</v>
      </c>
      <c r="R101" s="614">
        <v>4928.25137</v>
      </c>
      <c r="S101" s="614">
        <v>800</v>
      </c>
      <c r="T101" s="614">
        <v>0</v>
      </c>
      <c r="U101" s="614">
        <v>750</v>
      </c>
      <c r="V101" s="614">
        <v>0</v>
      </c>
      <c r="W101" s="614">
        <v>9729.6916400000009</v>
      </c>
      <c r="X101" s="614">
        <v>17885.214</v>
      </c>
      <c r="Y101" s="614">
        <v>0</v>
      </c>
      <c r="Z101" s="614">
        <v>30909.843219999999</v>
      </c>
      <c r="AA101" s="614">
        <v>12889.967359999999</v>
      </c>
      <c r="AB101" s="614">
        <v>5523.06</v>
      </c>
      <c r="AC101" s="614">
        <v>7690.18786</v>
      </c>
      <c r="AD101" s="614">
        <v>406674.04008000001</v>
      </c>
      <c r="AE101" s="615">
        <v>0.11480789078672921</v>
      </c>
    </row>
    <row r="102" spans="1:31" ht="30" customHeight="1">
      <c r="A102" s="613" t="s">
        <v>817</v>
      </c>
      <c r="B102" s="614">
        <v>115145.89919</v>
      </c>
      <c r="C102" s="614">
        <v>92190.36838</v>
      </c>
      <c r="D102" s="614">
        <v>54078.014739999999</v>
      </c>
      <c r="E102" s="614">
        <v>9935.7420500000007</v>
      </c>
      <c r="F102" s="614">
        <v>15905.870010000001</v>
      </c>
      <c r="G102" s="614">
        <v>9765.4218800000017</v>
      </c>
      <c r="H102" s="614">
        <v>10505.261480000001</v>
      </c>
      <c r="I102" s="614">
        <v>8813.80962</v>
      </c>
      <c r="J102" s="614">
        <v>6913.9254299999993</v>
      </c>
      <c r="K102" s="614">
        <v>2070.0357800000002</v>
      </c>
      <c r="L102" s="614">
        <v>1916.64114</v>
      </c>
      <c r="M102" s="614">
        <v>2924.3153900000002</v>
      </c>
      <c r="N102" s="614">
        <v>5947.4750100000001</v>
      </c>
      <c r="O102" s="614">
        <v>11540.37096</v>
      </c>
      <c r="P102" s="614">
        <v>2248</v>
      </c>
      <c r="Q102" s="614">
        <v>6467.7703099999999</v>
      </c>
      <c r="R102" s="614">
        <v>6707.0446099999999</v>
      </c>
      <c r="S102" s="614">
        <v>5287.6438799999996</v>
      </c>
      <c r="T102" s="614">
        <v>2731.9645099999998</v>
      </c>
      <c r="U102" s="614">
        <v>2266.02673</v>
      </c>
      <c r="V102" s="614">
        <v>1787.1369999999999</v>
      </c>
      <c r="W102" s="614">
        <v>6163.1464800000003</v>
      </c>
      <c r="X102" s="614">
        <v>21660.061170000001</v>
      </c>
      <c r="Y102" s="614">
        <v>2606.6749100000002</v>
      </c>
      <c r="Z102" s="614">
        <v>27901.097329999997</v>
      </c>
      <c r="AA102" s="614">
        <v>7268.4700300000004</v>
      </c>
      <c r="AB102" s="614">
        <v>7303.59</v>
      </c>
      <c r="AC102" s="614">
        <v>7680.5709200000001</v>
      </c>
      <c r="AD102" s="614">
        <v>455732.34894</v>
      </c>
      <c r="AE102" s="615">
        <v>0.12865751090182811</v>
      </c>
    </row>
    <row r="103" spans="1:31" ht="30" customHeight="1">
      <c r="A103" s="613" t="s">
        <v>818</v>
      </c>
      <c r="B103" s="614">
        <v>86560.207840000003</v>
      </c>
      <c r="C103" s="614">
        <v>66079.659920000006</v>
      </c>
      <c r="D103" s="614">
        <v>41485.694619999995</v>
      </c>
      <c r="E103" s="614">
        <v>6329.9780199999996</v>
      </c>
      <c r="F103" s="614">
        <v>8670.2299199999998</v>
      </c>
      <c r="G103" s="614">
        <v>9331.19</v>
      </c>
      <c r="H103" s="614">
        <v>9657.8124800000005</v>
      </c>
      <c r="I103" s="614">
        <v>9465.8509400000003</v>
      </c>
      <c r="J103" s="614">
        <v>5837.3665300000002</v>
      </c>
      <c r="K103" s="614">
        <v>5050.4681600000004</v>
      </c>
      <c r="L103" s="614">
        <v>2731.34602</v>
      </c>
      <c r="M103" s="614">
        <v>3251.4260600000002</v>
      </c>
      <c r="N103" s="614">
        <v>7667.3326100000004</v>
      </c>
      <c r="O103" s="614">
        <v>7039.3752999999997</v>
      </c>
      <c r="P103" s="614">
        <v>5447.5805399999999</v>
      </c>
      <c r="Q103" s="614">
        <v>3624.0227</v>
      </c>
      <c r="R103" s="614">
        <v>5915.7910999999995</v>
      </c>
      <c r="S103" s="614">
        <v>8311.8466100000005</v>
      </c>
      <c r="T103" s="614">
        <v>1780.3743400000001</v>
      </c>
      <c r="U103" s="614">
        <v>4508.3356199999998</v>
      </c>
      <c r="V103" s="614">
        <v>3144.60169</v>
      </c>
      <c r="W103" s="614">
        <v>6987.8584299999993</v>
      </c>
      <c r="X103" s="614">
        <v>12278.570220000001</v>
      </c>
      <c r="Y103" s="614">
        <v>4375.5239800000008</v>
      </c>
      <c r="Z103" s="614">
        <v>22512.554050000002</v>
      </c>
      <c r="AA103" s="614">
        <v>2922.0926899999999</v>
      </c>
      <c r="AB103" s="614">
        <v>10283.011</v>
      </c>
      <c r="AC103" s="614">
        <v>7758.1126699999995</v>
      </c>
      <c r="AD103" s="614">
        <v>369008.21406000003</v>
      </c>
      <c r="AE103" s="615">
        <v>0.10417447528952799</v>
      </c>
    </row>
    <row r="104" spans="1:31" ht="30" customHeight="1">
      <c r="A104" s="613" t="s">
        <v>819</v>
      </c>
      <c r="B104" s="614">
        <v>30396.520370000002</v>
      </c>
      <c r="C104" s="614">
        <v>49959.754529999998</v>
      </c>
      <c r="D104" s="614">
        <v>34907.837049999995</v>
      </c>
      <c r="E104" s="614">
        <v>4239.3479500000003</v>
      </c>
      <c r="F104" s="614">
        <v>9234.0710099999997</v>
      </c>
      <c r="G104" s="614">
        <v>10668.559720000001</v>
      </c>
      <c r="H104" s="614">
        <v>9201.4227200000005</v>
      </c>
      <c r="I104" s="614">
        <v>10650.75366</v>
      </c>
      <c r="J104" s="614">
        <v>8390.8274299999994</v>
      </c>
      <c r="K104" s="614">
        <v>7737.9577300000001</v>
      </c>
      <c r="L104" s="614">
        <v>4639.22001</v>
      </c>
      <c r="M104" s="614">
        <v>5625.1423600000007</v>
      </c>
      <c r="N104" s="614">
        <v>12129.69563</v>
      </c>
      <c r="O104" s="614">
        <v>7847.6625700000004</v>
      </c>
      <c r="P104" s="614">
        <v>5427.2269900000001</v>
      </c>
      <c r="Q104" s="614">
        <v>3584.39</v>
      </c>
      <c r="R104" s="614">
        <v>7390.0991199999999</v>
      </c>
      <c r="S104" s="614">
        <v>10270.026310000001</v>
      </c>
      <c r="T104" s="614">
        <v>2662.8186700000001</v>
      </c>
      <c r="U104" s="614">
        <v>6301.4466299999995</v>
      </c>
      <c r="V104" s="614">
        <v>7835.9668099999999</v>
      </c>
      <c r="W104" s="614">
        <v>6692.5010999999995</v>
      </c>
      <c r="X104" s="614">
        <v>11215.11686</v>
      </c>
      <c r="Y104" s="614">
        <v>6316.2519000000002</v>
      </c>
      <c r="Z104" s="614">
        <v>22861.555059999999</v>
      </c>
      <c r="AA104" s="614">
        <v>4620.1790099999998</v>
      </c>
      <c r="AB104" s="614">
        <v>13364.50743</v>
      </c>
      <c r="AC104" s="614">
        <v>13208.848779999998</v>
      </c>
      <c r="AD104" s="614">
        <v>327379.70741000003</v>
      </c>
      <c r="AE104" s="615">
        <v>9.242235793247304E-2</v>
      </c>
    </row>
    <row r="105" spans="1:31" ht="30" customHeight="1">
      <c r="A105" s="613" t="s">
        <v>820</v>
      </c>
      <c r="B105" s="614">
        <v>17789.143530000001</v>
      </c>
      <c r="C105" s="614">
        <v>24409.518210000002</v>
      </c>
      <c r="D105" s="614">
        <v>19250.687850000002</v>
      </c>
      <c r="E105" s="614">
        <v>2636.53262</v>
      </c>
      <c r="F105" s="614">
        <v>2646.4034700000002</v>
      </c>
      <c r="G105" s="614">
        <v>5435.5288200000005</v>
      </c>
      <c r="H105" s="614">
        <v>4948.8384500000002</v>
      </c>
      <c r="I105" s="614">
        <v>6496.7531600000002</v>
      </c>
      <c r="J105" s="614">
        <v>5519.3333400000001</v>
      </c>
      <c r="K105" s="614">
        <v>4840.4962100000002</v>
      </c>
      <c r="L105" s="614">
        <v>2001.4018799999999</v>
      </c>
      <c r="M105" s="614">
        <v>2189.14291</v>
      </c>
      <c r="N105" s="614">
        <v>5597.8948099999998</v>
      </c>
      <c r="O105" s="614">
        <v>1686.12222</v>
      </c>
      <c r="P105" s="614">
        <v>3488.2157299999999</v>
      </c>
      <c r="Q105" s="614">
        <v>702.25</v>
      </c>
      <c r="R105" s="614">
        <v>3722.7727799999998</v>
      </c>
      <c r="S105" s="614">
        <v>5048.79126</v>
      </c>
      <c r="T105" s="614">
        <v>2001.5185200000001</v>
      </c>
      <c r="U105" s="614">
        <v>3656.1014500000001</v>
      </c>
      <c r="V105" s="614">
        <v>4022.2732999999998</v>
      </c>
      <c r="W105" s="614">
        <v>4675.1458600000005</v>
      </c>
      <c r="X105" s="614">
        <v>5033.8487500000001</v>
      </c>
      <c r="Y105" s="614">
        <v>3745.41266</v>
      </c>
      <c r="Z105" s="614">
        <v>11341.221230000001</v>
      </c>
      <c r="AA105" s="614">
        <v>2940.11168</v>
      </c>
      <c r="AB105" s="614">
        <v>9975.4077899999993</v>
      </c>
      <c r="AC105" s="614">
        <v>8052.88987</v>
      </c>
      <c r="AD105" s="614">
        <v>173853.75836000001</v>
      </c>
      <c r="AE105" s="615">
        <v>4.9080544454548528E-2</v>
      </c>
    </row>
    <row r="106" spans="1:31" ht="30" customHeight="1">
      <c r="A106" s="613" t="s">
        <v>821</v>
      </c>
      <c r="B106" s="614">
        <v>44288.960009999995</v>
      </c>
      <c r="C106" s="614">
        <v>38465.918090000006</v>
      </c>
      <c r="D106" s="614">
        <v>20650.926809999997</v>
      </c>
      <c r="E106" s="614">
        <v>2910.0929900000001</v>
      </c>
      <c r="F106" s="614">
        <v>7213.09512</v>
      </c>
      <c r="G106" s="614">
        <v>16454.89745</v>
      </c>
      <c r="H106" s="614">
        <v>10493.560150000001</v>
      </c>
      <c r="I106" s="614">
        <v>14325.540429999999</v>
      </c>
      <c r="J106" s="614">
        <v>11222.873099999999</v>
      </c>
      <c r="K106" s="614">
        <v>10871.89336</v>
      </c>
      <c r="L106" s="614">
        <v>5434.5009099999997</v>
      </c>
      <c r="M106" s="614">
        <v>4863.7575099999995</v>
      </c>
      <c r="N106" s="614">
        <v>15751.53875</v>
      </c>
      <c r="O106" s="614">
        <v>7369.5149499999998</v>
      </c>
      <c r="P106" s="614">
        <v>7539.3407500000003</v>
      </c>
      <c r="Q106" s="614">
        <v>1124.77089</v>
      </c>
      <c r="R106" s="614">
        <v>6918.5000199999995</v>
      </c>
      <c r="S106" s="614">
        <v>11252.29767</v>
      </c>
      <c r="T106" s="614">
        <v>5008.4204600000003</v>
      </c>
      <c r="U106" s="614">
        <v>8934.9154899999994</v>
      </c>
      <c r="V106" s="614">
        <v>12190.30258</v>
      </c>
      <c r="W106" s="614">
        <v>6806.3990999999996</v>
      </c>
      <c r="X106" s="614">
        <v>12383.71927</v>
      </c>
      <c r="Y106" s="614">
        <v>8113.4926500000001</v>
      </c>
      <c r="Z106" s="614">
        <v>15225.6528</v>
      </c>
      <c r="AA106" s="614">
        <v>5019.0678399999997</v>
      </c>
      <c r="AB106" s="614">
        <v>28490.204510000003</v>
      </c>
      <c r="AC106" s="614">
        <v>12639.59352</v>
      </c>
      <c r="AD106" s="614">
        <v>351963.74718000001</v>
      </c>
      <c r="AE106" s="615">
        <v>9.9362662635609583E-2</v>
      </c>
    </row>
    <row r="107" spans="1:31" ht="30" customHeight="1">
      <c r="A107" s="613" t="s">
        <v>822</v>
      </c>
      <c r="B107" s="614">
        <v>55157.090549999994</v>
      </c>
      <c r="C107" s="614">
        <v>34360.862340000007</v>
      </c>
      <c r="D107" s="614">
        <v>22750.453530000003</v>
      </c>
      <c r="E107" s="614">
        <v>3016.6540199999999</v>
      </c>
      <c r="F107" s="614">
        <v>8769.4556099999991</v>
      </c>
      <c r="G107" s="614">
        <v>18220.30474</v>
      </c>
      <c r="H107" s="614">
        <v>11457.476140000001</v>
      </c>
      <c r="I107" s="614">
        <v>20162.957629999997</v>
      </c>
      <c r="J107" s="614">
        <v>13910.86802</v>
      </c>
      <c r="K107" s="614">
        <v>11905.73991</v>
      </c>
      <c r="L107" s="614">
        <v>7656.9778099999994</v>
      </c>
      <c r="M107" s="614">
        <v>4903.04054</v>
      </c>
      <c r="N107" s="614">
        <v>15450.386859999999</v>
      </c>
      <c r="O107" s="614">
        <v>8109.9348399999999</v>
      </c>
      <c r="P107" s="614">
        <v>7246.4851900000003</v>
      </c>
      <c r="Q107" s="614">
        <v>711.428</v>
      </c>
      <c r="R107" s="614">
        <v>9954.3227599999991</v>
      </c>
      <c r="S107" s="614">
        <v>12289.6096</v>
      </c>
      <c r="T107" s="614">
        <v>5319.6705899999997</v>
      </c>
      <c r="U107" s="614">
        <v>8718.0485700000008</v>
      </c>
      <c r="V107" s="614">
        <v>13081.8321</v>
      </c>
      <c r="W107" s="614">
        <v>7303.5400999999993</v>
      </c>
      <c r="X107" s="614">
        <v>13382.316449999998</v>
      </c>
      <c r="Y107" s="614">
        <v>9815.2689499999997</v>
      </c>
      <c r="Z107" s="614">
        <v>18266.907609999998</v>
      </c>
      <c r="AA107" s="614">
        <v>5586.6446100000003</v>
      </c>
      <c r="AB107" s="614">
        <v>12799.252359999999</v>
      </c>
      <c r="AC107" s="614">
        <v>13653.674779999999</v>
      </c>
      <c r="AD107" s="614">
        <v>373961.20421</v>
      </c>
      <c r="AE107" s="615">
        <v>0.10557275080300084</v>
      </c>
    </row>
    <row r="108" spans="1:31" ht="30" customHeight="1">
      <c r="A108" s="613" t="s">
        <v>823</v>
      </c>
      <c r="B108" s="614">
        <v>21514.69857</v>
      </c>
      <c r="C108" s="614">
        <v>22465.874889999999</v>
      </c>
      <c r="D108" s="614">
        <v>13471.448380000002</v>
      </c>
      <c r="E108" s="614">
        <v>2176.4761200000003</v>
      </c>
      <c r="F108" s="614">
        <v>6646.3761299999996</v>
      </c>
      <c r="G108" s="614">
        <v>12441.371289999999</v>
      </c>
      <c r="H108" s="614">
        <v>10291.62376</v>
      </c>
      <c r="I108" s="614">
        <v>13978.05032</v>
      </c>
      <c r="J108" s="614">
        <v>11750.587880000001</v>
      </c>
      <c r="K108" s="614">
        <v>9003.4506999999994</v>
      </c>
      <c r="L108" s="614">
        <v>8615.8230199999998</v>
      </c>
      <c r="M108" s="614">
        <v>3890.0293799999999</v>
      </c>
      <c r="N108" s="614">
        <v>13407.13142</v>
      </c>
      <c r="O108" s="614">
        <v>6706.4488499999998</v>
      </c>
      <c r="P108" s="614">
        <v>5168.6723300000003</v>
      </c>
      <c r="Q108" s="614">
        <v>1423.03647</v>
      </c>
      <c r="R108" s="614">
        <v>7267.1796299999996</v>
      </c>
      <c r="S108" s="614">
        <v>9831.5426299999999</v>
      </c>
      <c r="T108" s="614">
        <v>5149.6846299999997</v>
      </c>
      <c r="U108" s="614">
        <v>7703.6539599999996</v>
      </c>
      <c r="V108" s="614">
        <v>16750.764009999999</v>
      </c>
      <c r="W108" s="614">
        <v>5914.2210800000003</v>
      </c>
      <c r="X108" s="614">
        <v>9726.8266999999996</v>
      </c>
      <c r="Y108" s="614">
        <v>7828.4421600000005</v>
      </c>
      <c r="Z108" s="614">
        <v>9245.8826199999985</v>
      </c>
      <c r="AA108" s="614">
        <v>4422.0191599999998</v>
      </c>
      <c r="AB108" s="614">
        <v>17084.65322</v>
      </c>
      <c r="AC108" s="614">
        <v>13981.47061</v>
      </c>
      <c r="AD108" s="614">
        <v>277857.43992000003</v>
      </c>
      <c r="AE108" s="615">
        <v>7.844175795027436E-2</v>
      </c>
    </row>
    <row r="109" spans="1:31" ht="30" customHeight="1">
      <c r="A109" s="613" t="s">
        <v>824</v>
      </c>
      <c r="B109" s="614">
        <v>1028.3735200000001</v>
      </c>
      <c r="C109" s="614">
        <v>1814.4884199999999</v>
      </c>
      <c r="D109" s="614">
        <v>489.61624</v>
      </c>
      <c r="E109" s="614">
        <v>70.720579999999998</v>
      </c>
      <c r="F109" s="614">
        <v>220.42098000000001</v>
      </c>
      <c r="G109" s="614">
        <v>504.18266</v>
      </c>
      <c r="H109" s="614">
        <v>409.32857000000001</v>
      </c>
      <c r="I109" s="614">
        <v>636.67912999999999</v>
      </c>
      <c r="J109" s="614">
        <v>531.03453999999999</v>
      </c>
      <c r="K109" s="614">
        <v>268.89830999999998</v>
      </c>
      <c r="L109" s="614">
        <v>696.86215000000004</v>
      </c>
      <c r="M109" s="614">
        <v>200.89008999999999</v>
      </c>
      <c r="N109" s="614">
        <v>905.34093000000007</v>
      </c>
      <c r="O109" s="614">
        <v>353.28203000000002</v>
      </c>
      <c r="P109" s="614">
        <v>185.55107999999998</v>
      </c>
      <c r="Q109" s="614">
        <v>54.95</v>
      </c>
      <c r="R109" s="614">
        <v>216.71427</v>
      </c>
      <c r="S109" s="614">
        <v>482.74126000000001</v>
      </c>
      <c r="T109" s="614">
        <v>361.68781999999999</v>
      </c>
      <c r="U109" s="614">
        <v>485.25853999999998</v>
      </c>
      <c r="V109" s="614">
        <v>486.72140999999999</v>
      </c>
      <c r="W109" s="614">
        <v>241.16186999999999</v>
      </c>
      <c r="X109" s="614">
        <v>381.00023999999996</v>
      </c>
      <c r="Y109" s="614">
        <v>352.06289000000004</v>
      </c>
      <c r="Z109" s="614">
        <v>250.90651</v>
      </c>
      <c r="AA109" s="614">
        <v>254.31095999999999</v>
      </c>
      <c r="AB109" s="614">
        <v>1072.0777499999999</v>
      </c>
      <c r="AC109" s="614">
        <v>997.88440000000003</v>
      </c>
      <c r="AD109" s="614">
        <v>13953.147150000001</v>
      </c>
      <c r="AE109" s="615">
        <v>3.939104138078825E-3</v>
      </c>
    </row>
    <row r="110" spans="1:31" ht="30" customHeight="1" thickBot="1">
      <c r="A110" s="613" t="s">
        <v>825</v>
      </c>
      <c r="B110" s="614">
        <v>313.81693000000001</v>
      </c>
      <c r="C110" s="614">
        <v>327.26112999999998</v>
      </c>
      <c r="D110" s="614">
        <v>107.61602999999999</v>
      </c>
      <c r="E110" s="614">
        <v>3.43</v>
      </c>
      <c r="F110" s="614">
        <v>83.546210000000002</v>
      </c>
      <c r="G110" s="614">
        <v>146.27423000000002</v>
      </c>
      <c r="H110" s="614">
        <v>77.346630000000005</v>
      </c>
      <c r="I110" s="614">
        <v>242.12657000000002</v>
      </c>
      <c r="J110" s="614">
        <v>109.10077</v>
      </c>
      <c r="K110" s="614">
        <v>52.604469999999999</v>
      </c>
      <c r="L110" s="614">
        <v>335.4409</v>
      </c>
      <c r="M110" s="614">
        <v>23.32075</v>
      </c>
      <c r="N110" s="614">
        <v>279.72982999999999</v>
      </c>
      <c r="O110" s="614">
        <v>94.740139999999997</v>
      </c>
      <c r="P110" s="614">
        <v>106.40526</v>
      </c>
      <c r="Q110" s="614">
        <v>15.12</v>
      </c>
      <c r="R110" s="614">
        <v>93.682749999999999</v>
      </c>
      <c r="S110" s="614">
        <v>102.29422</v>
      </c>
      <c r="T110" s="614">
        <v>121.52661999999999</v>
      </c>
      <c r="U110" s="614">
        <v>242.34720000000002</v>
      </c>
      <c r="V110" s="614">
        <v>0</v>
      </c>
      <c r="W110" s="614">
        <v>3.43</v>
      </c>
      <c r="X110" s="614">
        <v>76.79207000000001</v>
      </c>
      <c r="Y110" s="614">
        <v>11.262229999999999</v>
      </c>
      <c r="Z110" s="614">
        <v>26.602810000000002</v>
      </c>
      <c r="AA110" s="614">
        <v>32.237360000000002</v>
      </c>
      <c r="AB110" s="614">
        <v>407.84583000000003</v>
      </c>
      <c r="AC110" s="614">
        <v>307.71521000000001</v>
      </c>
      <c r="AD110" s="614">
        <v>3743.6161499999998</v>
      </c>
      <c r="AE110" s="615">
        <v>1.0568579051962279E-3</v>
      </c>
    </row>
    <row r="111" spans="1:31" ht="35.25" customHeight="1" thickTop="1" thickBot="1">
      <c r="A111" s="616" t="s">
        <v>6</v>
      </c>
      <c r="B111" s="617">
        <v>934579.08427000011</v>
      </c>
      <c r="C111" s="617">
        <v>537307.43887999991</v>
      </c>
      <c r="D111" s="617">
        <v>309277.90471999993</v>
      </c>
      <c r="E111" s="617">
        <v>40503.151269999995</v>
      </c>
      <c r="F111" s="617">
        <v>87497.179830000008</v>
      </c>
      <c r="G111" s="617">
        <v>93404.473710000006</v>
      </c>
      <c r="H111" s="617">
        <v>106532.89767999999</v>
      </c>
      <c r="I111" s="617">
        <v>98027.972509999992</v>
      </c>
      <c r="J111" s="617">
        <v>84392.41704</v>
      </c>
      <c r="K111" s="617">
        <v>51801.544630000004</v>
      </c>
      <c r="L111" s="617">
        <v>34028.213839999997</v>
      </c>
      <c r="M111" s="617">
        <v>27871.064989999999</v>
      </c>
      <c r="N111" s="617">
        <v>83402.025850000005</v>
      </c>
      <c r="O111" s="617">
        <v>61746.939859999999</v>
      </c>
      <c r="P111" s="617">
        <v>37749.634819999992</v>
      </c>
      <c r="Q111" s="617">
        <v>25212.038369999998</v>
      </c>
      <c r="R111" s="617">
        <v>54620.689929999986</v>
      </c>
      <c r="S111" s="617">
        <v>63676.793440000009</v>
      </c>
      <c r="T111" s="617">
        <v>25137.666160000001</v>
      </c>
      <c r="U111" s="617">
        <v>45116.134189999997</v>
      </c>
      <c r="V111" s="617">
        <v>62799.598899999997</v>
      </c>
      <c r="W111" s="617">
        <v>58517.095660000014</v>
      </c>
      <c r="X111" s="617">
        <v>117904.66573000001</v>
      </c>
      <c r="Y111" s="617">
        <v>43164.392330000002</v>
      </c>
      <c r="Z111" s="617">
        <v>209693.935</v>
      </c>
      <c r="AA111" s="617">
        <v>53019.728700000007</v>
      </c>
      <c r="AB111" s="617">
        <v>109257.68989000001</v>
      </c>
      <c r="AC111" s="617">
        <v>85970.948619999996</v>
      </c>
      <c r="AD111" s="617">
        <v>3542213.3208200005</v>
      </c>
      <c r="AE111" s="618">
        <v>1</v>
      </c>
    </row>
    <row r="112" spans="1:31" ht="31.5" customHeight="1" thickTop="1" thickBot="1">
      <c r="A112" s="619" t="s">
        <v>826</v>
      </c>
      <c r="B112" s="615">
        <v>0.26384042959153314</v>
      </c>
      <c r="C112" s="615">
        <v>0.15168692289701416</v>
      </c>
      <c r="D112" s="615">
        <v>8.7312049475440398E-2</v>
      </c>
      <c r="E112" s="615">
        <v>1.1434418992197727E-2</v>
      </c>
      <c r="F112" s="615">
        <v>2.470127344271433E-2</v>
      </c>
      <c r="G112" s="615">
        <v>2.6368957838026945E-2</v>
      </c>
      <c r="H112" s="615">
        <v>3.0075234897298134E-2</v>
      </c>
      <c r="I112" s="615">
        <v>2.7674214857084645E-2</v>
      </c>
      <c r="J112" s="615">
        <v>2.3824769825117047E-2</v>
      </c>
      <c r="K112" s="615">
        <v>1.4624061268565346E-2</v>
      </c>
      <c r="L112" s="615">
        <v>9.6064835056638188E-3</v>
      </c>
      <c r="M112" s="615">
        <v>7.8682627119554781E-3</v>
      </c>
      <c r="N112" s="615">
        <v>2.3545173115291924E-2</v>
      </c>
      <c r="O112" s="615">
        <v>1.7431739499445494E-2</v>
      </c>
      <c r="P112" s="615">
        <v>1.0657075506469268E-2</v>
      </c>
      <c r="Q112" s="615">
        <v>7.1175945903121296E-3</v>
      </c>
      <c r="R112" s="615">
        <v>1.5419932393387204E-2</v>
      </c>
      <c r="S112" s="615">
        <v>1.7976555241811135E-2</v>
      </c>
      <c r="T112" s="615">
        <v>7.09659861879261E-3</v>
      </c>
      <c r="U112" s="615">
        <v>1.273670727983031E-2</v>
      </c>
      <c r="V112" s="615">
        <v>1.7728915006581896E-2</v>
      </c>
      <c r="W112" s="615">
        <v>1.6519924228181059E-2</v>
      </c>
      <c r="X112" s="615">
        <v>3.3285591535945611E-2</v>
      </c>
      <c r="Y112" s="615">
        <v>1.21857122709955E-2</v>
      </c>
      <c r="Z112" s="615">
        <v>5.9198562031113684E-2</v>
      </c>
      <c r="AA112" s="615">
        <v>1.4967966042125963E-2</v>
      </c>
      <c r="AB112" s="615">
        <v>3.0844469261017721E-2</v>
      </c>
      <c r="AC112" s="615">
        <v>2.4270404076087167E-2</v>
      </c>
      <c r="AD112" s="615">
        <v>1</v>
      </c>
      <c r="AE112" s="615"/>
    </row>
    <row r="113" spans="1:31" ht="73.5" customHeight="1" thickTop="1" thickBot="1">
      <c r="A113" s="1016" t="s">
        <v>834</v>
      </c>
      <c r="B113" s="1019" t="s">
        <v>872</v>
      </c>
      <c r="C113" s="1019" t="s">
        <v>873</v>
      </c>
      <c r="D113" s="1019" t="s">
        <v>874</v>
      </c>
      <c r="E113" s="1019" t="s">
        <v>875</v>
      </c>
      <c r="F113" s="1019" t="s">
        <v>876</v>
      </c>
      <c r="G113" s="1019" t="s">
        <v>877</v>
      </c>
      <c r="H113" s="1019" t="s">
        <v>878</v>
      </c>
      <c r="I113" s="1019" t="s">
        <v>879</v>
      </c>
      <c r="J113" s="1019" t="s">
        <v>880</v>
      </c>
      <c r="K113" s="1019" t="s">
        <v>881</v>
      </c>
      <c r="L113" s="1019" t="s">
        <v>882</v>
      </c>
      <c r="M113" s="1019" t="s">
        <v>883</v>
      </c>
      <c r="N113" s="1019" t="s">
        <v>884</v>
      </c>
      <c r="O113" s="1019" t="s">
        <v>885</v>
      </c>
      <c r="P113" s="1019" t="s">
        <v>886</v>
      </c>
      <c r="Q113" s="1019" t="s">
        <v>887</v>
      </c>
      <c r="R113" s="1019" t="s">
        <v>888</v>
      </c>
      <c r="S113" s="1019" t="s">
        <v>889</v>
      </c>
      <c r="T113" s="1019" t="s">
        <v>890</v>
      </c>
      <c r="U113" s="1019" t="s">
        <v>891</v>
      </c>
      <c r="V113" s="1019" t="s">
        <v>892</v>
      </c>
      <c r="W113" s="1019" t="s">
        <v>893</v>
      </c>
      <c r="X113" s="1019" t="s">
        <v>894</v>
      </c>
      <c r="Y113" s="1019" t="s">
        <v>895</v>
      </c>
      <c r="Z113" s="1019" t="s">
        <v>896</v>
      </c>
      <c r="AA113" s="1019" t="s">
        <v>897</v>
      </c>
      <c r="AB113" s="1019" t="s">
        <v>1484</v>
      </c>
      <c r="AC113" s="1019" t="s">
        <v>1512</v>
      </c>
      <c r="AD113" s="1019" t="s">
        <v>6</v>
      </c>
      <c r="AE113" s="1020" t="s">
        <v>720</v>
      </c>
    </row>
    <row r="114" spans="1:31" ht="42.75" customHeight="1" thickTop="1">
      <c r="A114" s="613" t="s">
        <v>812</v>
      </c>
      <c r="B114" s="614">
        <v>2</v>
      </c>
      <c r="C114" s="614">
        <v>1</v>
      </c>
      <c r="D114" s="614">
        <v>1</v>
      </c>
      <c r="E114" s="614">
        <v>0</v>
      </c>
      <c r="F114" s="614">
        <v>0</v>
      </c>
      <c r="G114" s="614">
        <v>0</v>
      </c>
      <c r="H114" s="614">
        <v>0</v>
      </c>
      <c r="I114" s="614">
        <v>0</v>
      </c>
      <c r="J114" s="614">
        <v>0</v>
      </c>
      <c r="K114" s="614">
        <v>0</v>
      </c>
      <c r="L114" s="614">
        <v>0</v>
      </c>
      <c r="M114" s="614">
        <v>0</v>
      </c>
      <c r="N114" s="614">
        <v>0</v>
      </c>
      <c r="O114" s="614">
        <v>0</v>
      </c>
      <c r="P114" s="614">
        <v>0</v>
      </c>
      <c r="Q114" s="614">
        <v>0</v>
      </c>
      <c r="R114" s="614">
        <v>0</v>
      </c>
      <c r="S114" s="614">
        <v>0</v>
      </c>
      <c r="T114" s="614">
        <v>0</v>
      </c>
      <c r="U114" s="614">
        <v>0</v>
      </c>
      <c r="V114" s="614">
        <v>0</v>
      </c>
      <c r="W114" s="614">
        <v>0</v>
      </c>
      <c r="X114" s="614">
        <v>0</v>
      </c>
      <c r="Y114" s="614">
        <v>0</v>
      </c>
      <c r="Z114" s="614">
        <v>0</v>
      </c>
      <c r="AA114" s="614">
        <v>0</v>
      </c>
      <c r="AB114" s="614">
        <v>0</v>
      </c>
      <c r="AC114" s="614">
        <v>0</v>
      </c>
      <c r="AD114" s="614">
        <v>4</v>
      </c>
      <c r="AE114" s="615">
        <v>1.0440048024220911E-4</v>
      </c>
    </row>
    <row r="115" spans="1:31" ht="30.75" customHeight="1">
      <c r="A115" s="613" t="s">
        <v>813</v>
      </c>
      <c r="B115" s="614">
        <v>10</v>
      </c>
      <c r="C115" s="614">
        <v>1</v>
      </c>
      <c r="D115" s="614">
        <v>0</v>
      </c>
      <c r="E115" s="614">
        <v>0</v>
      </c>
      <c r="F115" s="614">
        <v>0</v>
      </c>
      <c r="G115" s="614">
        <v>0</v>
      </c>
      <c r="H115" s="614">
        <v>0</v>
      </c>
      <c r="I115" s="614">
        <v>0</v>
      </c>
      <c r="J115" s="614">
        <v>0</v>
      </c>
      <c r="K115" s="614">
        <v>0</v>
      </c>
      <c r="L115" s="614">
        <v>0</v>
      </c>
      <c r="M115" s="614">
        <v>0</v>
      </c>
      <c r="N115" s="614">
        <v>0</v>
      </c>
      <c r="O115" s="614">
        <v>0</v>
      </c>
      <c r="P115" s="614">
        <v>0</v>
      </c>
      <c r="Q115" s="614">
        <v>0</v>
      </c>
      <c r="R115" s="614">
        <v>0</v>
      </c>
      <c r="S115" s="614">
        <v>0</v>
      </c>
      <c r="T115" s="614">
        <v>0</v>
      </c>
      <c r="U115" s="614">
        <v>0</v>
      </c>
      <c r="V115" s="614">
        <v>0</v>
      </c>
      <c r="W115" s="614">
        <v>0</v>
      </c>
      <c r="X115" s="614">
        <v>0</v>
      </c>
      <c r="Y115" s="614">
        <v>0</v>
      </c>
      <c r="Z115" s="614">
        <v>1</v>
      </c>
      <c r="AA115" s="614">
        <v>0</v>
      </c>
      <c r="AB115" s="614">
        <v>0</v>
      </c>
      <c r="AC115" s="614">
        <v>0</v>
      </c>
      <c r="AD115" s="614">
        <v>12</v>
      </c>
      <c r="AE115" s="615">
        <v>3.1320144072662732E-4</v>
      </c>
    </row>
    <row r="116" spans="1:31" ht="30.75" customHeight="1">
      <c r="A116" s="613" t="s">
        <v>814</v>
      </c>
      <c r="B116" s="614">
        <v>9</v>
      </c>
      <c r="C116" s="614">
        <v>10</v>
      </c>
      <c r="D116" s="614">
        <v>4</v>
      </c>
      <c r="E116" s="614">
        <v>0</v>
      </c>
      <c r="F116" s="614">
        <v>0</v>
      </c>
      <c r="G116" s="614">
        <v>0</v>
      </c>
      <c r="H116" s="614">
        <v>0</v>
      </c>
      <c r="I116" s="614">
        <v>0</v>
      </c>
      <c r="J116" s="614">
        <v>0</v>
      </c>
      <c r="K116" s="614">
        <v>0</v>
      </c>
      <c r="L116" s="614">
        <v>0</v>
      </c>
      <c r="M116" s="614">
        <v>0</v>
      </c>
      <c r="N116" s="614">
        <v>0</v>
      </c>
      <c r="O116" s="614">
        <v>0</v>
      </c>
      <c r="P116" s="614">
        <v>0</v>
      </c>
      <c r="Q116" s="614">
        <v>0</v>
      </c>
      <c r="R116" s="614">
        <v>0</v>
      </c>
      <c r="S116" s="614">
        <v>0</v>
      </c>
      <c r="T116" s="614">
        <v>0</v>
      </c>
      <c r="U116" s="614">
        <v>0</v>
      </c>
      <c r="V116" s="614">
        <v>1</v>
      </c>
      <c r="W116" s="614">
        <v>0</v>
      </c>
      <c r="X116" s="614">
        <v>1</v>
      </c>
      <c r="Y116" s="614">
        <v>0</v>
      </c>
      <c r="Z116" s="614">
        <v>3</v>
      </c>
      <c r="AA116" s="614">
        <v>1</v>
      </c>
      <c r="AB116" s="614">
        <v>0</v>
      </c>
      <c r="AC116" s="614">
        <v>0</v>
      </c>
      <c r="AD116" s="614">
        <v>29</v>
      </c>
      <c r="AE116" s="615">
        <v>7.5690348175601612E-4</v>
      </c>
    </row>
    <row r="117" spans="1:31" ht="30.75" customHeight="1">
      <c r="A117" s="613" t="s">
        <v>815</v>
      </c>
      <c r="B117" s="614">
        <v>108</v>
      </c>
      <c r="C117" s="614">
        <v>35</v>
      </c>
      <c r="D117" s="614">
        <v>17</v>
      </c>
      <c r="E117" s="614">
        <v>3</v>
      </c>
      <c r="F117" s="614">
        <v>5</v>
      </c>
      <c r="G117" s="614">
        <v>3</v>
      </c>
      <c r="H117" s="614">
        <v>7</v>
      </c>
      <c r="I117" s="614">
        <v>4</v>
      </c>
      <c r="J117" s="614">
        <v>7</v>
      </c>
      <c r="K117" s="614">
        <v>0</v>
      </c>
      <c r="L117" s="614">
        <v>0</v>
      </c>
      <c r="M117" s="614">
        <v>0</v>
      </c>
      <c r="N117" s="614">
        <v>2</v>
      </c>
      <c r="O117" s="614">
        <v>4</v>
      </c>
      <c r="P117" s="614">
        <v>0</v>
      </c>
      <c r="Q117" s="614">
        <v>1</v>
      </c>
      <c r="R117" s="614">
        <v>1</v>
      </c>
      <c r="S117" s="614">
        <v>0</v>
      </c>
      <c r="T117" s="614">
        <v>0</v>
      </c>
      <c r="U117" s="614">
        <v>1</v>
      </c>
      <c r="V117" s="614">
        <v>0</v>
      </c>
      <c r="W117" s="614">
        <v>2</v>
      </c>
      <c r="X117" s="614">
        <v>5</v>
      </c>
      <c r="Y117" s="614">
        <v>0</v>
      </c>
      <c r="Z117" s="614">
        <v>17</v>
      </c>
      <c r="AA117" s="614">
        <v>2</v>
      </c>
      <c r="AB117" s="614">
        <v>2</v>
      </c>
      <c r="AC117" s="614">
        <v>0</v>
      </c>
      <c r="AD117" s="614">
        <v>226</v>
      </c>
      <c r="AE117" s="615">
        <v>5.898627133684815E-3</v>
      </c>
    </row>
    <row r="118" spans="1:31" ht="30.75" customHeight="1">
      <c r="A118" s="613" t="s">
        <v>816</v>
      </c>
      <c r="B118" s="614">
        <v>151</v>
      </c>
      <c r="C118" s="614">
        <v>75</v>
      </c>
      <c r="D118" s="614">
        <v>29</v>
      </c>
      <c r="E118" s="614">
        <v>3</v>
      </c>
      <c r="F118" s="614">
        <v>19</v>
      </c>
      <c r="G118" s="614">
        <v>5</v>
      </c>
      <c r="H118" s="614">
        <v>23</v>
      </c>
      <c r="I118" s="614">
        <v>8</v>
      </c>
      <c r="J118" s="614">
        <v>8</v>
      </c>
      <c r="K118" s="614">
        <v>0</v>
      </c>
      <c r="L118" s="614">
        <v>0</v>
      </c>
      <c r="M118" s="614">
        <v>0</v>
      </c>
      <c r="N118" s="614">
        <v>3</v>
      </c>
      <c r="O118" s="614">
        <v>5</v>
      </c>
      <c r="P118" s="614">
        <v>1</v>
      </c>
      <c r="Q118" s="614">
        <v>7</v>
      </c>
      <c r="R118" s="614">
        <v>6</v>
      </c>
      <c r="S118" s="614">
        <v>1</v>
      </c>
      <c r="T118" s="614">
        <v>0</v>
      </c>
      <c r="U118" s="614">
        <v>1</v>
      </c>
      <c r="V118" s="614">
        <v>0</v>
      </c>
      <c r="W118" s="614">
        <v>10</v>
      </c>
      <c r="X118" s="614">
        <v>19</v>
      </c>
      <c r="Y118" s="614">
        <v>0</v>
      </c>
      <c r="Z118" s="614">
        <v>31</v>
      </c>
      <c r="AA118" s="614">
        <v>14</v>
      </c>
      <c r="AB118" s="614">
        <v>6</v>
      </c>
      <c r="AC118" s="614">
        <v>9</v>
      </c>
      <c r="AD118" s="614">
        <v>434</v>
      </c>
      <c r="AE118" s="615">
        <v>1.1327452106279688E-2</v>
      </c>
    </row>
    <row r="119" spans="1:31" ht="30.75" customHeight="1">
      <c r="A119" s="613" t="s">
        <v>817</v>
      </c>
      <c r="B119" s="614">
        <v>221</v>
      </c>
      <c r="C119" s="614">
        <v>195</v>
      </c>
      <c r="D119" s="614">
        <v>114</v>
      </c>
      <c r="E119" s="614">
        <v>20</v>
      </c>
      <c r="F119" s="614">
        <v>32</v>
      </c>
      <c r="G119" s="614">
        <v>20</v>
      </c>
      <c r="H119" s="614">
        <v>23</v>
      </c>
      <c r="I119" s="614">
        <v>18</v>
      </c>
      <c r="J119" s="614">
        <v>15</v>
      </c>
      <c r="K119" s="614">
        <v>5</v>
      </c>
      <c r="L119" s="614">
        <v>4</v>
      </c>
      <c r="M119" s="614">
        <v>6</v>
      </c>
      <c r="N119" s="614">
        <v>14</v>
      </c>
      <c r="O119" s="614">
        <v>25</v>
      </c>
      <c r="P119" s="614">
        <v>5</v>
      </c>
      <c r="Q119" s="614">
        <v>14</v>
      </c>
      <c r="R119" s="614">
        <v>13</v>
      </c>
      <c r="S119" s="614">
        <v>13</v>
      </c>
      <c r="T119" s="614">
        <v>6</v>
      </c>
      <c r="U119" s="614">
        <v>5</v>
      </c>
      <c r="V119" s="614">
        <v>4</v>
      </c>
      <c r="W119" s="614">
        <v>14</v>
      </c>
      <c r="X119" s="614">
        <v>42</v>
      </c>
      <c r="Y119" s="614">
        <v>6</v>
      </c>
      <c r="Z119" s="614">
        <v>57</v>
      </c>
      <c r="AA119" s="614">
        <v>16</v>
      </c>
      <c r="AB119" s="614">
        <v>18</v>
      </c>
      <c r="AC119" s="614">
        <v>18</v>
      </c>
      <c r="AD119" s="614">
        <v>943</v>
      </c>
      <c r="AE119" s="615">
        <v>2.4612413217100799E-2</v>
      </c>
    </row>
    <row r="120" spans="1:31" ht="30.75" customHeight="1">
      <c r="A120" s="613" t="s">
        <v>818</v>
      </c>
      <c r="B120" s="614">
        <v>289</v>
      </c>
      <c r="C120" s="614">
        <v>243</v>
      </c>
      <c r="D120" s="614">
        <v>154</v>
      </c>
      <c r="E120" s="614">
        <v>23</v>
      </c>
      <c r="F120" s="614">
        <v>33</v>
      </c>
      <c r="G120" s="614">
        <v>37</v>
      </c>
      <c r="H120" s="614">
        <v>39</v>
      </c>
      <c r="I120" s="614">
        <v>36</v>
      </c>
      <c r="J120" s="614">
        <v>22</v>
      </c>
      <c r="K120" s="614">
        <v>20</v>
      </c>
      <c r="L120" s="614">
        <v>11</v>
      </c>
      <c r="M120" s="614">
        <v>13</v>
      </c>
      <c r="N120" s="614">
        <v>29</v>
      </c>
      <c r="O120" s="614">
        <v>25</v>
      </c>
      <c r="P120" s="614">
        <v>22</v>
      </c>
      <c r="Q120" s="614">
        <v>15</v>
      </c>
      <c r="R120" s="614">
        <v>22</v>
      </c>
      <c r="S120" s="614">
        <v>30</v>
      </c>
      <c r="T120" s="614">
        <v>7</v>
      </c>
      <c r="U120" s="614">
        <v>18</v>
      </c>
      <c r="V120" s="614">
        <v>12</v>
      </c>
      <c r="W120" s="614">
        <v>26</v>
      </c>
      <c r="X120" s="614">
        <v>48</v>
      </c>
      <c r="Y120" s="614">
        <v>17</v>
      </c>
      <c r="Z120" s="614">
        <v>86</v>
      </c>
      <c r="AA120" s="614">
        <v>11</v>
      </c>
      <c r="AB120" s="614">
        <v>39</v>
      </c>
      <c r="AC120" s="614">
        <v>30</v>
      </c>
      <c r="AD120" s="614">
        <v>1357</v>
      </c>
      <c r="AE120" s="615">
        <v>3.5417862922169439E-2</v>
      </c>
    </row>
    <row r="121" spans="1:31" ht="30.75" customHeight="1">
      <c r="A121" s="613" t="s">
        <v>819</v>
      </c>
      <c r="B121" s="614">
        <v>174</v>
      </c>
      <c r="C121" s="614">
        <v>292</v>
      </c>
      <c r="D121" s="614">
        <v>202</v>
      </c>
      <c r="E121" s="614">
        <v>25</v>
      </c>
      <c r="F121" s="614">
        <v>55</v>
      </c>
      <c r="G121" s="614">
        <v>62</v>
      </c>
      <c r="H121" s="614">
        <v>56</v>
      </c>
      <c r="I121" s="614">
        <v>64</v>
      </c>
      <c r="J121" s="614">
        <v>51</v>
      </c>
      <c r="K121" s="614">
        <v>47</v>
      </c>
      <c r="L121" s="614">
        <v>27</v>
      </c>
      <c r="M121" s="614">
        <v>33</v>
      </c>
      <c r="N121" s="614">
        <v>72</v>
      </c>
      <c r="O121" s="614">
        <v>45</v>
      </c>
      <c r="P121" s="614">
        <v>31</v>
      </c>
      <c r="Q121" s="614">
        <v>24</v>
      </c>
      <c r="R121" s="614">
        <v>43</v>
      </c>
      <c r="S121" s="614">
        <v>62</v>
      </c>
      <c r="T121" s="614">
        <v>16</v>
      </c>
      <c r="U121" s="614">
        <v>38</v>
      </c>
      <c r="V121" s="614">
        <v>47</v>
      </c>
      <c r="W121" s="614">
        <v>39</v>
      </c>
      <c r="X121" s="614">
        <v>66</v>
      </c>
      <c r="Y121" s="614">
        <v>38</v>
      </c>
      <c r="Z121" s="614">
        <v>133</v>
      </c>
      <c r="AA121" s="614">
        <v>28</v>
      </c>
      <c r="AB121" s="614">
        <v>82</v>
      </c>
      <c r="AC121" s="614">
        <v>78</v>
      </c>
      <c r="AD121" s="614">
        <v>1930</v>
      </c>
      <c r="AE121" s="615">
        <v>5.0373231716865897E-2</v>
      </c>
    </row>
    <row r="122" spans="1:31" ht="30.75" customHeight="1">
      <c r="A122" s="613" t="s">
        <v>820</v>
      </c>
      <c r="B122" s="614">
        <v>146</v>
      </c>
      <c r="C122" s="614">
        <v>202</v>
      </c>
      <c r="D122" s="614">
        <v>156</v>
      </c>
      <c r="E122" s="614">
        <v>21</v>
      </c>
      <c r="F122" s="614">
        <v>22</v>
      </c>
      <c r="G122" s="614">
        <v>47</v>
      </c>
      <c r="H122" s="614">
        <v>43</v>
      </c>
      <c r="I122" s="614">
        <v>55</v>
      </c>
      <c r="J122" s="614">
        <v>47</v>
      </c>
      <c r="K122" s="614">
        <v>41</v>
      </c>
      <c r="L122" s="614">
        <v>17</v>
      </c>
      <c r="M122" s="614">
        <v>19</v>
      </c>
      <c r="N122" s="614">
        <v>48</v>
      </c>
      <c r="O122" s="614">
        <v>14</v>
      </c>
      <c r="P122" s="614">
        <v>30</v>
      </c>
      <c r="Q122" s="614">
        <v>6</v>
      </c>
      <c r="R122" s="614">
        <v>31</v>
      </c>
      <c r="S122" s="614">
        <v>43</v>
      </c>
      <c r="T122" s="614">
        <v>18</v>
      </c>
      <c r="U122" s="614">
        <v>31</v>
      </c>
      <c r="V122" s="614">
        <v>34</v>
      </c>
      <c r="W122" s="614">
        <v>39</v>
      </c>
      <c r="X122" s="614">
        <v>41</v>
      </c>
      <c r="Y122" s="614">
        <v>32</v>
      </c>
      <c r="Z122" s="614">
        <v>94</v>
      </c>
      <c r="AA122" s="614">
        <v>25</v>
      </c>
      <c r="AB122" s="614">
        <v>82</v>
      </c>
      <c r="AC122" s="614">
        <v>68</v>
      </c>
      <c r="AD122" s="614">
        <v>1452</v>
      </c>
      <c r="AE122" s="615">
        <v>3.7897374327921909E-2</v>
      </c>
    </row>
    <row r="123" spans="1:31" ht="30.75" customHeight="1">
      <c r="A123" s="613" t="s">
        <v>821</v>
      </c>
      <c r="B123" s="614">
        <v>502</v>
      </c>
      <c r="C123" s="614">
        <v>447</v>
      </c>
      <c r="D123" s="614">
        <v>243</v>
      </c>
      <c r="E123" s="614">
        <v>35</v>
      </c>
      <c r="F123" s="614">
        <v>89</v>
      </c>
      <c r="G123" s="614">
        <v>199</v>
      </c>
      <c r="H123" s="614">
        <v>126</v>
      </c>
      <c r="I123" s="614">
        <v>173</v>
      </c>
      <c r="J123" s="614">
        <v>136</v>
      </c>
      <c r="K123" s="614">
        <v>134</v>
      </c>
      <c r="L123" s="614">
        <v>64</v>
      </c>
      <c r="M123" s="614">
        <v>57</v>
      </c>
      <c r="N123" s="614">
        <v>183</v>
      </c>
      <c r="O123" s="614">
        <v>86</v>
      </c>
      <c r="P123" s="614">
        <v>86</v>
      </c>
      <c r="Q123" s="614">
        <v>13</v>
      </c>
      <c r="R123" s="614">
        <v>83</v>
      </c>
      <c r="S123" s="614">
        <v>132</v>
      </c>
      <c r="T123" s="614">
        <v>58</v>
      </c>
      <c r="U123" s="614">
        <v>104</v>
      </c>
      <c r="V123" s="614">
        <v>138</v>
      </c>
      <c r="W123" s="614">
        <v>81</v>
      </c>
      <c r="X123" s="614">
        <v>145</v>
      </c>
      <c r="Y123" s="614">
        <v>98</v>
      </c>
      <c r="Z123" s="614">
        <v>183</v>
      </c>
      <c r="AA123" s="614">
        <v>58</v>
      </c>
      <c r="AB123" s="614">
        <v>359</v>
      </c>
      <c r="AC123" s="614">
        <v>149</v>
      </c>
      <c r="AD123" s="614">
        <v>4161</v>
      </c>
      <c r="AE123" s="615">
        <v>0.10860259957195803</v>
      </c>
    </row>
    <row r="124" spans="1:31" ht="30.75" customHeight="1">
      <c r="A124" s="613" t="s">
        <v>822</v>
      </c>
      <c r="B124" s="614">
        <v>1089</v>
      </c>
      <c r="C124" s="614">
        <v>693</v>
      </c>
      <c r="D124" s="614">
        <v>440</v>
      </c>
      <c r="E124" s="614">
        <v>58</v>
      </c>
      <c r="F124" s="614">
        <v>177</v>
      </c>
      <c r="G124" s="614">
        <v>375</v>
      </c>
      <c r="H124" s="614">
        <v>237</v>
      </c>
      <c r="I124" s="614">
        <v>416</v>
      </c>
      <c r="J124" s="614">
        <v>288</v>
      </c>
      <c r="K124" s="614">
        <v>251</v>
      </c>
      <c r="L124" s="614">
        <v>159</v>
      </c>
      <c r="M124" s="614">
        <v>104</v>
      </c>
      <c r="N124" s="614">
        <v>320</v>
      </c>
      <c r="O124" s="614">
        <v>168</v>
      </c>
      <c r="P124" s="614">
        <v>153</v>
      </c>
      <c r="Q124" s="614">
        <v>15</v>
      </c>
      <c r="R124" s="614">
        <v>201</v>
      </c>
      <c r="S124" s="614">
        <v>245</v>
      </c>
      <c r="T124" s="614">
        <v>110</v>
      </c>
      <c r="U124" s="614">
        <v>180</v>
      </c>
      <c r="V124" s="614">
        <v>274</v>
      </c>
      <c r="W124" s="614">
        <v>147</v>
      </c>
      <c r="X124" s="614">
        <v>273</v>
      </c>
      <c r="Y124" s="614">
        <v>203</v>
      </c>
      <c r="Z124" s="614">
        <v>368</v>
      </c>
      <c r="AA124" s="614">
        <v>119</v>
      </c>
      <c r="AB124" s="614">
        <v>274</v>
      </c>
      <c r="AC124" s="614">
        <v>282</v>
      </c>
      <c r="AD124" s="614">
        <v>7619</v>
      </c>
      <c r="AE124" s="615">
        <v>0.19885681474134781</v>
      </c>
    </row>
    <row r="125" spans="1:31" ht="30.75" customHeight="1">
      <c r="A125" s="613" t="s">
        <v>823</v>
      </c>
      <c r="B125" s="614">
        <v>1112</v>
      </c>
      <c r="C125" s="614">
        <v>1184</v>
      </c>
      <c r="D125" s="614">
        <v>690</v>
      </c>
      <c r="E125" s="614">
        <v>112</v>
      </c>
      <c r="F125" s="614">
        <v>373</v>
      </c>
      <c r="G125" s="614">
        <v>697</v>
      </c>
      <c r="H125" s="614">
        <v>564</v>
      </c>
      <c r="I125" s="614">
        <v>769</v>
      </c>
      <c r="J125" s="614">
        <v>637</v>
      </c>
      <c r="K125" s="614">
        <v>471</v>
      </c>
      <c r="L125" s="614">
        <v>507</v>
      </c>
      <c r="M125" s="614">
        <v>221</v>
      </c>
      <c r="N125" s="614">
        <v>773</v>
      </c>
      <c r="O125" s="614">
        <v>384</v>
      </c>
      <c r="P125" s="614">
        <v>289</v>
      </c>
      <c r="Q125" s="614">
        <v>69</v>
      </c>
      <c r="R125" s="614">
        <v>401</v>
      </c>
      <c r="S125" s="614">
        <v>543</v>
      </c>
      <c r="T125" s="614">
        <v>298</v>
      </c>
      <c r="U125" s="614">
        <v>444</v>
      </c>
      <c r="V125" s="614">
        <v>1169</v>
      </c>
      <c r="W125" s="614">
        <v>331</v>
      </c>
      <c r="X125" s="614">
        <v>509</v>
      </c>
      <c r="Y125" s="614">
        <v>433</v>
      </c>
      <c r="Z125" s="614">
        <v>476</v>
      </c>
      <c r="AA125" s="614">
        <v>253</v>
      </c>
      <c r="AB125" s="614">
        <v>1041</v>
      </c>
      <c r="AC125" s="614">
        <v>839</v>
      </c>
      <c r="AD125" s="614">
        <v>15589</v>
      </c>
      <c r="AE125" s="615">
        <v>0.40687477162394947</v>
      </c>
    </row>
    <row r="126" spans="1:31" ht="30.75" customHeight="1">
      <c r="A126" s="613" t="s">
        <v>824</v>
      </c>
      <c r="B126" s="614">
        <v>205</v>
      </c>
      <c r="C126" s="614">
        <v>366</v>
      </c>
      <c r="D126" s="614">
        <v>96</v>
      </c>
      <c r="E126" s="614">
        <v>16</v>
      </c>
      <c r="F126" s="614">
        <v>42</v>
      </c>
      <c r="G126" s="614">
        <v>99</v>
      </c>
      <c r="H126" s="614">
        <v>86</v>
      </c>
      <c r="I126" s="614">
        <v>127</v>
      </c>
      <c r="J126" s="614">
        <v>107</v>
      </c>
      <c r="K126" s="614">
        <v>51</v>
      </c>
      <c r="L126" s="614">
        <v>138</v>
      </c>
      <c r="M126" s="614">
        <v>39</v>
      </c>
      <c r="N126" s="614">
        <v>176</v>
      </c>
      <c r="O126" s="614">
        <v>68</v>
      </c>
      <c r="P126" s="614">
        <v>37</v>
      </c>
      <c r="Q126" s="614">
        <v>10</v>
      </c>
      <c r="R126" s="614">
        <v>42</v>
      </c>
      <c r="S126" s="614">
        <v>96</v>
      </c>
      <c r="T126" s="614">
        <v>71</v>
      </c>
      <c r="U126" s="614">
        <v>99</v>
      </c>
      <c r="V126" s="614">
        <v>103</v>
      </c>
      <c r="W126" s="614">
        <v>49</v>
      </c>
      <c r="X126" s="614">
        <v>73</v>
      </c>
      <c r="Y126" s="614">
        <v>65</v>
      </c>
      <c r="Z126" s="614">
        <v>47</v>
      </c>
      <c r="AA126" s="614">
        <v>50</v>
      </c>
      <c r="AB126" s="614">
        <v>217</v>
      </c>
      <c r="AC126" s="614">
        <v>199</v>
      </c>
      <c r="AD126" s="614">
        <v>2774</v>
      </c>
      <c r="AE126" s="615">
        <v>7.2401733047972025E-2</v>
      </c>
    </row>
    <row r="127" spans="1:31" ht="30.75" customHeight="1" thickBot="1">
      <c r="A127" s="613" t="s">
        <v>825</v>
      </c>
      <c r="B127" s="614">
        <v>134</v>
      </c>
      <c r="C127" s="614">
        <v>123</v>
      </c>
      <c r="D127" s="614">
        <v>44</v>
      </c>
      <c r="E127" s="614">
        <v>1</v>
      </c>
      <c r="F127" s="614">
        <v>36</v>
      </c>
      <c r="G127" s="614">
        <v>68</v>
      </c>
      <c r="H127" s="614">
        <v>30</v>
      </c>
      <c r="I127" s="614">
        <v>118</v>
      </c>
      <c r="J127" s="614">
        <v>42</v>
      </c>
      <c r="K127" s="614">
        <v>25</v>
      </c>
      <c r="L127" s="614">
        <v>218</v>
      </c>
      <c r="M127" s="614">
        <v>11</v>
      </c>
      <c r="N127" s="614">
        <v>144</v>
      </c>
      <c r="O127" s="614">
        <v>50</v>
      </c>
      <c r="P127" s="614">
        <v>46</v>
      </c>
      <c r="Q127" s="614">
        <v>7</v>
      </c>
      <c r="R127" s="614">
        <v>41</v>
      </c>
      <c r="S127" s="614">
        <v>50</v>
      </c>
      <c r="T127" s="614">
        <v>55</v>
      </c>
      <c r="U127" s="614">
        <v>150</v>
      </c>
      <c r="V127" s="614">
        <v>0</v>
      </c>
      <c r="W127" s="614">
        <v>1</v>
      </c>
      <c r="X127" s="614">
        <v>31</v>
      </c>
      <c r="Y127" s="614">
        <v>4</v>
      </c>
      <c r="Z127" s="614">
        <v>10</v>
      </c>
      <c r="AA127" s="614">
        <v>11</v>
      </c>
      <c r="AB127" s="614">
        <v>195</v>
      </c>
      <c r="AC127" s="614">
        <v>139</v>
      </c>
      <c r="AD127" s="614">
        <v>1784</v>
      </c>
      <c r="AE127" s="615">
        <v>4.6562614188025264E-2</v>
      </c>
    </row>
    <row r="128" spans="1:31" ht="48.75" customHeight="1" thickTop="1" thickBot="1">
      <c r="A128" s="616" t="s">
        <v>6</v>
      </c>
      <c r="B128" s="617">
        <v>4152</v>
      </c>
      <c r="C128" s="617">
        <v>3867</v>
      </c>
      <c r="D128" s="617">
        <v>2190</v>
      </c>
      <c r="E128" s="617">
        <v>317</v>
      </c>
      <c r="F128" s="617">
        <v>883</v>
      </c>
      <c r="G128" s="617">
        <v>1612</v>
      </c>
      <c r="H128" s="617">
        <v>1234</v>
      </c>
      <c r="I128" s="617">
        <v>1788</v>
      </c>
      <c r="J128" s="617">
        <v>1360</v>
      </c>
      <c r="K128" s="617">
        <v>1045</v>
      </c>
      <c r="L128" s="617">
        <v>1145</v>
      </c>
      <c r="M128" s="617">
        <v>503</v>
      </c>
      <c r="N128" s="617">
        <v>1764</v>
      </c>
      <c r="O128" s="617">
        <v>874</v>
      </c>
      <c r="P128" s="617">
        <v>700</v>
      </c>
      <c r="Q128" s="617">
        <v>181</v>
      </c>
      <c r="R128" s="617">
        <v>884</v>
      </c>
      <c r="S128" s="617">
        <v>1215</v>
      </c>
      <c r="T128" s="617">
        <v>639</v>
      </c>
      <c r="U128" s="617">
        <v>1071</v>
      </c>
      <c r="V128" s="617">
        <v>1782</v>
      </c>
      <c r="W128" s="617">
        <v>739</v>
      </c>
      <c r="X128" s="617">
        <v>1253</v>
      </c>
      <c r="Y128" s="617">
        <v>896</v>
      </c>
      <c r="Z128" s="617">
        <v>1506</v>
      </c>
      <c r="AA128" s="617">
        <v>588</v>
      </c>
      <c r="AB128" s="617">
        <v>2315</v>
      </c>
      <c r="AC128" s="617">
        <v>1811</v>
      </c>
      <c r="AD128" s="617">
        <v>38314</v>
      </c>
      <c r="AE128" s="618">
        <v>1</v>
      </c>
    </row>
    <row r="129" spans="1:31" ht="24" customHeight="1" thickTop="1">
      <c r="A129" s="621" t="s">
        <v>826</v>
      </c>
      <c r="B129" s="615">
        <v>0.10836769849141306</v>
      </c>
      <c r="C129" s="615">
        <v>0.10092916427415566</v>
      </c>
      <c r="D129" s="615">
        <v>5.7159262932609492E-2</v>
      </c>
      <c r="E129" s="615">
        <v>8.2737380591950717E-3</v>
      </c>
      <c r="F129" s="615">
        <v>2.3046406013467663E-2</v>
      </c>
      <c r="G129" s="615">
        <v>4.2073393537610276E-2</v>
      </c>
      <c r="H129" s="615">
        <v>3.2207548154721509E-2</v>
      </c>
      <c r="I129" s="615">
        <v>4.6667014668267476E-2</v>
      </c>
      <c r="J129" s="615">
        <v>3.5496163282351098E-2</v>
      </c>
      <c r="K129" s="615">
        <v>2.7274625463277132E-2</v>
      </c>
      <c r="L129" s="615">
        <v>2.988463746933236E-2</v>
      </c>
      <c r="M129" s="615">
        <v>1.3128360390457797E-2</v>
      </c>
      <c r="N129" s="615">
        <v>4.604061178681422E-2</v>
      </c>
      <c r="O129" s="615">
        <v>2.281150493292269E-2</v>
      </c>
      <c r="P129" s="615">
        <v>1.8270084042386597E-2</v>
      </c>
      <c r="Q129" s="615">
        <v>4.7241217309599622E-3</v>
      </c>
      <c r="R129" s="615">
        <v>2.3072506133528216E-2</v>
      </c>
      <c r="S129" s="615">
        <v>3.1711645873571018E-2</v>
      </c>
      <c r="T129" s="615">
        <v>1.6677976718692904E-2</v>
      </c>
      <c r="U129" s="615">
        <v>2.795322858485149E-2</v>
      </c>
      <c r="V129" s="615">
        <v>4.6510413947904158E-2</v>
      </c>
      <c r="W129" s="615">
        <v>1.9287988724748135E-2</v>
      </c>
      <c r="X129" s="615">
        <v>3.2703450435872007E-2</v>
      </c>
      <c r="Y129" s="615">
        <v>2.338570757425484E-2</v>
      </c>
      <c r="Z129" s="615">
        <v>3.9306780811191731E-2</v>
      </c>
      <c r="AA129" s="615">
        <v>1.5346870595604739E-2</v>
      </c>
      <c r="AB129" s="615">
        <v>6.0421777940178528E-2</v>
      </c>
      <c r="AC129" s="615">
        <v>4.7267317429660179E-2</v>
      </c>
      <c r="AD129" s="615">
        <v>1</v>
      </c>
      <c r="AE129" s="615"/>
    </row>
    <row r="130" spans="1:31" ht="9" customHeight="1" thickBot="1">
      <c r="A130" s="622"/>
      <c r="B130" s="1021"/>
      <c r="C130" s="1022"/>
      <c r="D130" s="1022"/>
      <c r="E130" s="1022"/>
      <c r="F130" s="1022"/>
      <c r="G130" s="1022"/>
      <c r="H130" s="1021"/>
      <c r="I130" s="1021"/>
      <c r="J130" s="1021"/>
      <c r="K130" s="1021"/>
      <c r="L130" s="1021"/>
      <c r="M130" s="1021"/>
      <c r="N130" s="1021"/>
      <c r="O130" s="1021"/>
      <c r="P130" s="1021"/>
      <c r="Q130" s="827"/>
      <c r="R130" s="438"/>
      <c r="S130" s="438"/>
      <c r="T130" s="438"/>
      <c r="U130" s="438"/>
      <c r="V130" s="438"/>
      <c r="W130" s="827"/>
      <c r="X130" s="827"/>
      <c r="Y130" s="827"/>
      <c r="Z130" s="827"/>
      <c r="AA130" s="827"/>
      <c r="AB130" s="827"/>
      <c r="AC130" s="827"/>
      <c r="AD130" s="827"/>
      <c r="AE130" s="828"/>
    </row>
    <row r="131" spans="1:31" ht="17.25" customHeight="1">
      <c r="A131" s="1112" t="s">
        <v>835</v>
      </c>
      <c r="B131" s="1107"/>
      <c r="C131" s="1107"/>
      <c r="D131" s="1107"/>
      <c r="E131" s="1107"/>
      <c r="F131" s="1107"/>
      <c r="G131" s="1107"/>
      <c r="H131" s="1107"/>
      <c r="I131" s="1107"/>
      <c r="J131" s="1107"/>
      <c r="K131" s="1107"/>
      <c r="L131" s="1107"/>
      <c r="M131" s="1107"/>
      <c r="N131" s="1107"/>
      <c r="O131" s="1107"/>
      <c r="P131" s="1107"/>
      <c r="AE131" s="82"/>
    </row>
    <row r="132" spans="1:31" ht="9" customHeight="1">
      <c r="A132" s="206"/>
      <c r="B132" s="427"/>
      <c r="C132" s="207"/>
      <c r="D132" s="207"/>
      <c r="E132" s="207"/>
      <c r="F132" s="207"/>
      <c r="G132" s="207"/>
      <c r="H132" s="427"/>
      <c r="I132" s="427"/>
      <c r="J132" s="427"/>
      <c r="K132" s="427"/>
      <c r="L132" s="427"/>
      <c r="M132" s="427"/>
      <c r="N132" s="427"/>
      <c r="O132" s="427"/>
      <c r="P132" s="287"/>
      <c r="AE132" s="82"/>
    </row>
    <row r="133" spans="1:31" ht="9" customHeight="1">
      <c r="A133" s="206"/>
      <c r="B133" s="427"/>
      <c r="C133" s="207"/>
      <c r="D133" s="207"/>
      <c r="E133" s="207"/>
      <c r="F133" s="207"/>
      <c r="G133" s="207"/>
      <c r="H133" s="427"/>
      <c r="I133" s="427"/>
      <c r="J133" s="427"/>
      <c r="K133" s="427"/>
      <c r="L133" s="427"/>
      <c r="M133" s="427"/>
      <c r="N133" s="427"/>
      <c r="O133" s="427"/>
      <c r="P133" s="287"/>
      <c r="AE133" s="82"/>
    </row>
    <row r="134" spans="1:31" s="576" customFormat="1" ht="60" customHeight="1">
      <c r="A134" s="1063" t="s">
        <v>902</v>
      </c>
      <c r="B134" s="1063"/>
      <c r="C134" s="1063"/>
      <c r="D134" s="1063"/>
      <c r="E134" s="1063"/>
      <c r="F134" s="1063"/>
      <c r="G134" s="1063"/>
      <c r="H134" s="1063"/>
      <c r="I134" s="1063"/>
      <c r="J134" s="1063"/>
      <c r="K134" s="1063"/>
      <c r="L134" s="1063"/>
      <c r="M134" s="1063"/>
      <c r="N134" s="1063"/>
      <c r="O134" s="1063"/>
      <c r="P134" s="1063"/>
      <c r="Q134" s="1063"/>
      <c r="R134" s="1063"/>
      <c r="S134" s="1063"/>
      <c r="T134" s="1063"/>
      <c r="U134" s="1063"/>
      <c r="V134" s="1063"/>
      <c r="W134" s="1063"/>
      <c r="X134" s="1063"/>
      <c r="Y134" s="1063"/>
      <c r="Z134" s="1063"/>
      <c r="AA134" s="1063"/>
      <c r="AB134" s="1063"/>
      <c r="AC134" s="1063"/>
      <c r="AD134" s="1063"/>
      <c r="AE134" s="1063"/>
    </row>
    <row r="135" spans="1:31" s="576" customFormat="1" ht="39" customHeight="1">
      <c r="A135" s="1063" t="s">
        <v>836</v>
      </c>
      <c r="B135" s="1063"/>
      <c r="C135" s="1063"/>
      <c r="D135" s="1063"/>
      <c r="E135" s="1063"/>
      <c r="F135" s="1063"/>
      <c r="G135" s="1063"/>
      <c r="H135" s="1063"/>
      <c r="I135" s="1063"/>
      <c r="J135" s="1063"/>
      <c r="K135" s="1063"/>
      <c r="L135" s="1063"/>
      <c r="M135" s="1063"/>
      <c r="N135" s="1063"/>
      <c r="O135" s="1063"/>
      <c r="P135" s="1063"/>
      <c r="Q135" s="1063"/>
      <c r="R135" s="1063"/>
      <c r="S135" s="1063"/>
      <c r="T135" s="1063"/>
      <c r="U135" s="1063"/>
      <c r="V135" s="1063"/>
      <c r="W135" s="1063"/>
      <c r="X135" s="1063"/>
      <c r="Y135" s="1063"/>
      <c r="Z135" s="1063"/>
      <c r="AA135" s="1063"/>
      <c r="AB135" s="1063"/>
      <c r="AC135" s="1063"/>
      <c r="AD135" s="1063"/>
      <c r="AE135" s="1063"/>
    </row>
    <row r="136" spans="1:31" s="576" customFormat="1" ht="39" customHeight="1">
      <c r="A136" s="1063" t="s">
        <v>1511</v>
      </c>
      <c r="B136" s="1063"/>
      <c r="C136" s="1063"/>
      <c r="D136" s="1063"/>
      <c r="E136" s="1063"/>
      <c r="F136" s="1063"/>
      <c r="G136" s="1063"/>
      <c r="H136" s="1063"/>
      <c r="I136" s="1063"/>
      <c r="J136" s="1063"/>
      <c r="K136" s="1063"/>
      <c r="L136" s="1063"/>
      <c r="M136" s="1063"/>
      <c r="N136" s="1063"/>
      <c r="O136" s="1063"/>
      <c r="P136" s="1063"/>
      <c r="Q136" s="1063"/>
      <c r="R136" s="1063"/>
      <c r="S136" s="1063"/>
      <c r="T136" s="1063"/>
      <c r="U136" s="1063"/>
      <c r="V136" s="1063"/>
      <c r="W136" s="1063"/>
      <c r="X136" s="1063"/>
      <c r="Y136" s="1063"/>
      <c r="Z136" s="1063"/>
      <c r="AA136" s="1063"/>
      <c r="AB136" s="1063"/>
      <c r="AC136" s="1063"/>
      <c r="AD136" s="1063"/>
      <c r="AE136" s="1063"/>
    </row>
    <row r="137" spans="1:31" s="577" customFormat="1" ht="48.75" customHeight="1">
      <c r="A137" s="1111" t="s">
        <v>1344</v>
      </c>
      <c r="B137" s="1111"/>
      <c r="C137" s="1111"/>
      <c r="D137" s="1111"/>
      <c r="E137" s="1111"/>
      <c r="F137" s="1111"/>
      <c r="G137" s="1111"/>
      <c r="H137" s="1111"/>
      <c r="I137" s="1111"/>
      <c r="J137" s="1111"/>
      <c r="K137" s="1111"/>
      <c r="L137" s="1111"/>
      <c r="M137" s="1111"/>
      <c r="N137" s="1111"/>
      <c r="O137" s="1111"/>
      <c r="P137" s="1111"/>
      <c r="Q137" s="1111"/>
      <c r="R137" s="1111"/>
      <c r="S137" s="1111"/>
      <c r="T137" s="1111"/>
      <c r="U137" s="1111"/>
      <c r="V137" s="1111"/>
      <c r="W137" s="1111"/>
      <c r="X137" s="1111"/>
      <c r="Y137" s="1111"/>
      <c r="Z137" s="1111"/>
      <c r="AA137" s="1111"/>
      <c r="AB137" s="1111"/>
      <c r="AC137" s="1111"/>
      <c r="AD137" s="1111"/>
      <c r="AE137" s="1111"/>
    </row>
    <row r="138" spans="1:31" ht="6" customHeight="1">
      <c r="A138" s="189"/>
      <c r="AE138" s="82"/>
    </row>
    <row r="139" spans="1:31" ht="10.5" customHeight="1" thickBot="1">
      <c r="A139" s="464"/>
      <c r="B139" s="742"/>
      <c r="C139" s="742"/>
      <c r="D139" s="743"/>
      <c r="E139" s="742"/>
      <c r="F139" s="742"/>
      <c r="G139" s="742"/>
      <c r="H139" s="742"/>
      <c r="I139" s="743"/>
      <c r="J139" s="742"/>
      <c r="K139" s="742"/>
      <c r="L139" s="742"/>
      <c r="M139" s="742"/>
      <c r="N139" s="742"/>
      <c r="O139" s="742"/>
      <c r="P139" s="742"/>
      <c r="AE139" s="82"/>
    </row>
    <row r="140" spans="1:31" ht="27" customHeight="1" thickTop="1" thickBot="1">
      <c r="A140" s="612" t="s">
        <v>810</v>
      </c>
      <c r="B140" s="1019" t="s">
        <v>872</v>
      </c>
      <c r="C140" s="1019" t="s">
        <v>873</v>
      </c>
      <c r="D140" s="1019" t="s">
        <v>874</v>
      </c>
      <c r="E140" s="1019" t="s">
        <v>875</v>
      </c>
      <c r="F140" s="1019" t="s">
        <v>876</v>
      </c>
      <c r="G140" s="1019" t="s">
        <v>877</v>
      </c>
      <c r="H140" s="1019" t="s">
        <v>878</v>
      </c>
      <c r="I140" s="1019" t="s">
        <v>879</v>
      </c>
      <c r="J140" s="1019" t="s">
        <v>880</v>
      </c>
      <c r="K140" s="1019" t="s">
        <v>881</v>
      </c>
      <c r="L140" s="1019" t="s">
        <v>882</v>
      </c>
      <c r="M140" s="1019" t="s">
        <v>883</v>
      </c>
      <c r="N140" s="1019" t="s">
        <v>884</v>
      </c>
      <c r="O140" s="1019" t="s">
        <v>885</v>
      </c>
      <c r="P140" s="1019" t="s">
        <v>886</v>
      </c>
      <c r="Q140" s="1019" t="s">
        <v>887</v>
      </c>
      <c r="R140" s="1019" t="s">
        <v>888</v>
      </c>
      <c r="S140" s="1019" t="s">
        <v>889</v>
      </c>
      <c r="T140" s="1019" t="s">
        <v>890</v>
      </c>
      <c r="U140" s="1019" t="s">
        <v>891</v>
      </c>
      <c r="V140" s="1019" t="s">
        <v>892</v>
      </c>
      <c r="W140" s="1019" t="s">
        <v>893</v>
      </c>
      <c r="X140" s="1019" t="s">
        <v>894</v>
      </c>
      <c r="Y140" s="1019" t="s">
        <v>895</v>
      </c>
      <c r="Z140" s="1019" t="s">
        <v>896</v>
      </c>
      <c r="AA140" s="1019" t="s">
        <v>897</v>
      </c>
      <c r="AB140" s="1019" t="s">
        <v>1484</v>
      </c>
      <c r="AC140" s="1019" t="s">
        <v>1512</v>
      </c>
      <c r="AD140" s="1019" t="s">
        <v>6</v>
      </c>
      <c r="AE140" s="1020" t="s">
        <v>720</v>
      </c>
    </row>
    <row r="141" spans="1:31" ht="63" customHeight="1" thickTop="1">
      <c r="A141" s="613" t="s">
        <v>812</v>
      </c>
      <c r="B141" s="614">
        <v>0</v>
      </c>
      <c r="C141" s="614">
        <v>0</v>
      </c>
      <c r="D141" s="614">
        <v>0</v>
      </c>
      <c r="E141" s="614">
        <v>0</v>
      </c>
      <c r="F141" s="614">
        <v>0</v>
      </c>
      <c r="G141" s="614">
        <v>0</v>
      </c>
      <c r="H141" s="614">
        <v>0</v>
      </c>
      <c r="I141" s="614">
        <v>0</v>
      </c>
      <c r="J141" s="614">
        <v>0</v>
      </c>
      <c r="K141" s="614">
        <v>0</v>
      </c>
      <c r="L141" s="614">
        <v>0</v>
      </c>
      <c r="M141" s="614">
        <v>0</v>
      </c>
      <c r="N141" s="614">
        <v>0</v>
      </c>
      <c r="O141" s="614">
        <v>0</v>
      </c>
      <c r="P141" s="614">
        <v>0</v>
      </c>
      <c r="Q141" s="614">
        <v>0</v>
      </c>
      <c r="R141" s="614">
        <v>0</v>
      </c>
      <c r="S141" s="614">
        <v>0</v>
      </c>
      <c r="T141" s="614">
        <v>0</v>
      </c>
      <c r="U141" s="614">
        <v>0</v>
      </c>
      <c r="V141" s="614">
        <v>0</v>
      </c>
      <c r="W141" s="614">
        <v>0</v>
      </c>
      <c r="X141" s="614">
        <v>0</v>
      </c>
      <c r="Y141" s="614">
        <v>0</v>
      </c>
      <c r="Z141" s="614">
        <v>0</v>
      </c>
      <c r="AA141" s="614">
        <v>0</v>
      </c>
      <c r="AB141" s="614">
        <v>0</v>
      </c>
      <c r="AC141" s="614">
        <v>0</v>
      </c>
      <c r="AD141" s="614">
        <v>0</v>
      </c>
      <c r="AE141" s="615">
        <v>0</v>
      </c>
    </row>
    <row r="142" spans="1:31" ht="30" customHeight="1">
      <c r="A142" s="613" t="s">
        <v>813</v>
      </c>
      <c r="B142" s="614">
        <v>0</v>
      </c>
      <c r="C142" s="614">
        <v>0</v>
      </c>
      <c r="D142" s="614">
        <v>0</v>
      </c>
      <c r="E142" s="614">
        <v>0</v>
      </c>
      <c r="F142" s="614">
        <v>0</v>
      </c>
      <c r="G142" s="614">
        <v>0</v>
      </c>
      <c r="H142" s="614">
        <v>0</v>
      </c>
      <c r="I142" s="614">
        <v>0</v>
      </c>
      <c r="J142" s="614">
        <v>0</v>
      </c>
      <c r="K142" s="614">
        <v>0</v>
      </c>
      <c r="L142" s="614">
        <v>0</v>
      </c>
      <c r="M142" s="614">
        <v>0</v>
      </c>
      <c r="N142" s="614">
        <v>0</v>
      </c>
      <c r="O142" s="614">
        <v>0</v>
      </c>
      <c r="P142" s="614">
        <v>0</v>
      </c>
      <c r="Q142" s="614">
        <v>0</v>
      </c>
      <c r="R142" s="614">
        <v>0</v>
      </c>
      <c r="S142" s="614">
        <v>0</v>
      </c>
      <c r="T142" s="614">
        <v>0</v>
      </c>
      <c r="U142" s="614">
        <v>0</v>
      </c>
      <c r="V142" s="614">
        <v>0</v>
      </c>
      <c r="W142" s="614">
        <v>0</v>
      </c>
      <c r="X142" s="614">
        <v>0</v>
      </c>
      <c r="Y142" s="614">
        <v>0</v>
      </c>
      <c r="Z142" s="614">
        <v>0</v>
      </c>
      <c r="AA142" s="614">
        <v>0</v>
      </c>
      <c r="AB142" s="614">
        <v>0</v>
      </c>
      <c r="AC142" s="614">
        <v>0</v>
      </c>
      <c r="AD142" s="614">
        <v>0</v>
      </c>
      <c r="AE142" s="615">
        <v>0</v>
      </c>
    </row>
    <row r="143" spans="1:31" ht="30" customHeight="1">
      <c r="A143" s="613" t="s">
        <v>814</v>
      </c>
      <c r="B143" s="614">
        <v>3600</v>
      </c>
      <c r="C143" s="614">
        <v>0</v>
      </c>
      <c r="D143" s="614">
        <v>0</v>
      </c>
      <c r="E143" s="614">
        <v>0</v>
      </c>
      <c r="F143" s="614">
        <v>0</v>
      </c>
      <c r="G143" s="614">
        <v>0</v>
      </c>
      <c r="H143" s="614">
        <v>0</v>
      </c>
      <c r="I143" s="614">
        <v>0</v>
      </c>
      <c r="J143" s="614">
        <v>0</v>
      </c>
      <c r="K143" s="614">
        <v>0</v>
      </c>
      <c r="L143" s="614">
        <v>0</v>
      </c>
      <c r="M143" s="614">
        <v>0</v>
      </c>
      <c r="N143" s="614">
        <v>0</v>
      </c>
      <c r="O143" s="614">
        <v>0</v>
      </c>
      <c r="P143" s="614">
        <v>0</v>
      </c>
      <c r="Q143" s="614">
        <v>0</v>
      </c>
      <c r="R143" s="614">
        <v>0</v>
      </c>
      <c r="S143" s="614">
        <v>0</v>
      </c>
      <c r="T143" s="614">
        <v>0</v>
      </c>
      <c r="U143" s="614">
        <v>0</v>
      </c>
      <c r="V143" s="614">
        <v>0</v>
      </c>
      <c r="W143" s="614">
        <v>0</v>
      </c>
      <c r="X143" s="614">
        <v>0</v>
      </c>
      <c r="Y143" s="614">
        <v>0</v>
      </c>
      <c r="Z143" s="614">
        <v>0</v>
      </c>
      <c r="AA143" s="614">
        <v>0</v>
      </c>
      <c r="AB143" s="614">
        <v>0</v>
      </c>
      <c r="AC143" s="614">
        <v>0</v>
      </c>
      <c r="AD143" s="614">
        <v>3600</v>
      </c>
      <c r="AE143" s="615">
        <v>1.6830030119286975E-2</v>
      </c>
    </row>
    <row r="144" spans="1:31" ht="30" customHeight="1">
      <c r="A144" s="613" t="s">
        <v>815</v>
      </c>
      <c r="B144" s="614">
        <v>1715</v>
      </c>
      <c r="C144" s="614">
        <v>6725.4871199999998</v>
      </c>
      <c r="D144" s="614">
        <v>0</v>
      </c>
      <c r="E144" s="614">
        <v>0</v>
      </c>
      <c r="F144" s="614">
        <v>0</v>
      </c>
      <c r="G144" s="614">
        <v>0</v>
      </c>
      <c r="H144" s="614">
        <v>0</v>
      </c>
      <c r="I144" s="614">
        <v>0</v>
      </c>
      <c r="J144" s="614">
        <v>0</v>
      </c>
      <c r="K144" s="614">
        <v>0</v>
      </c>
      <c r="L144" s="614">
        <v>0</v>
      </c>
      <c r="M144" s="614">
        <v>0</v>
      </c>
      <c r="N144" s="614">
        <v>1500</v>
      </c>
      <c r="O144" s="614">
        <v>0</v>
      </c>
      <c r="P144" s="614">
        <v>0</v>
      </c>
      <c r="Q144" s="614">
        <v>0</v>
      </c>
      <c r="R144" s="614">
        <v>0</v>
      </c>
      <c r="S144" s="614">
        <v>0</v>
      </c>
      <c r="T144" s="614">
        <v>0</v>
      </c>
      <c r="U144" s="614">
        <v>0</v>
      </c>
      <c r="V144" s="614">
        <v>0</v>
      </c>
      <c r="W144" s="614">
        <v>0</v>
      </c>
      <c r="X144" s="614">
        <v>0</v>
      </c>
      <c r="Y144" s="614">
        <v>0</v>
      </c>
      <c r="Z144" s="614">
        <v>0</v>
      </c>
      <c r="AA144" s="614">
        <v>0</v>
      </c>
      <c r="AB144" s="614">
        <v>0</v>
      </c>
      <c r="AC144" s="614">
        <v>1384</v>
      </c>
      <c r="AD144" s="614">
        <v>11324.48712</v>
      </c>
      <c r="AE144" s="615">
        <v>5.294207203196595E-2</v>
      </c>
    </row>
    <row r="145" spans="1:31" ht="30" customHeight="1">
      <c r="A145" s="613" t="s">
        <v>816</v>
      </c>
      <c r="B145" s="614">
        <v>1947.6</v>
      </c>
      <c r="C145" s="614">
        <v>3121.86</v>
      </c>
      <c r="D145" s="614">
        <v>2432.58</v>
      </c>
      <c r="E145" s="614">
        <v>0</v>
      </c>
      <c r="F145" s="614">
        <v>0</v>
      </c>
      <c r="G145" s="614">
        <v>0</v>
      </c>
      <c r="H145" s="614">
        <v>831.7</v>
      </c>
      <c r="I145" s="614">
        <v>0</v>
      </c>
      <c r="J145" s="614">
        <v>0</v>
      </c>
      <c r="K145" s="614">
        <v>0</v>
      </c>
      <c r="L145" s="614">
        <v>0</v>
      </c>
      <c r="M145" s="614">
        <v>0</v>
      </c>
      <c r="N145" s="614">
        <v>0</v>
      </c>
      <c r="O145" s="614">
        <v>0</v>
      </c>
      <c r="P145" s="614">
        <v>0</v>
      </c>
      <c r="Q145" s="614">
        <v>0</v>
      </c>
      <c r="R145" s="614">
        <v>0</v>
      </c>
      <c r="S145" s="614">
        <v>700</v>
      </c>
      <c r="T145" s="614">
        <v>0</v>
      </c>
      <c r="U145" s="614">
        <v>0</v>
      </c>
      <c r="V145" s="614">
        <v>0</v>
      </c>
      <c r="W145" s="614">
        <v>0</v>
      </c>
      <c r="X145" s="614">
        <v>0</v>
      </c>
      <c r="Y145" s="614">
        <v>0</v>
      </c>
      <c r="Z145" s="614">
        <v>700</v>
      </c>
      <c r="AA145" s="614">
        <v>0</v>
      </c>
      <c r="AB145" s="614">
        <v>0</v>
      </c>
      <c r="AC145" s="614">
        <v>4648.2</v>
      </c>
      <c r="AD145" s="614">
        <v>14381.94</v>
      </c>
      <c r="AE145" s="615">
        <v>6.723568982604948E-2</v>
      </c>
    </row>
    <row r="146" spans="1:31" ht="30" customHeight="1">
      <c r="A146" s="613" t="s">
        <v>817</v>
      </c>
      <c r="B146" s="614">
        <v>8191.67659</v>
      </c>
      <c r="C146" s="614">
        <v>8493.0755300000001</v>
      </c>
      <c r="D146" s="614">
        <v>5451.0823799999998</v>
      </c>
      <c r="E146" s="614">
        <v>0</v>
      </c>
      <c r="F146" s="614">
        <v>0</v>
      </c>
      <c r="G146" s="614">
        <v>1084.95021</v>
      </c>
      <c r="H146" s="614">
        <v>0</v>
      </c>
      <c r="I146" s="614">
        <v>0</v>
      </c>
      <c r="J146" s="614">
        <v>0</v>
      </c>
      <c r="K146" s="614">
        <v>0</v>
      </c>
      <c r="L146" s="614">
        <v>0</v>
      </c>
      <c r="M146" s="614">
        <v>0</v>
      </c>
      <c r="N146" s="614">
        <v>487.2</v>
      </c>
      <c r="O146" s="614">
        <v>947.05340000000001</v>
      </c>
      <c r="P146" s="614">
        <v>0</v>
      </c>
      <c r="Q146" s="614">
        <v>0</v>
      </c>
      <c r="R146" s="614">
        <v>0</v>
      </c>
      <c r="S146" s="614">
        <v>0</v>
      </c>
      <c r="T146" s="614">
        <v>0</v>
      </c>
      <c r="U146" s="614">
        <v>0</v>
      </c>
      <c r="V146" s="614">
        <v>0</v>
      </c>
      <c r="W146" s="614">
        <v>0</v>
      </c>
      <c r="X146" s="614">
        <v>1104.5999999999999</v>
      </c>
      <c r="Y146" s="614">
        <v>500</v>
      </c>
      <c r="Z146" s="614">
        <v>2133.6125899999997</v>
      </c>
      <c r="AA146" s="614">
        <v>0</v>
      </c>
      <c r="AB146" s="614">
        <v>460</v>
      </c>
      <c r="AC146" s="614">
        <v>4867.07</v>
      </c>
      <c r="AD146" s="614">
        <v>33720.320700000004</v>
      </c>
      <c r="AE146" s="615">
        <v>0.15764278139250448</v>
      </c>
    </row>
    <row r="147" spans="1:31" ht="30" customHeight="1">
      <c r="A147" s="613" t="s">
        <v>818</v>
      </c>
      <c r="B147" s="614">
        <v>9202.4144499999984</v>
      </c>
      <c r="C147" s="614">
        <v>7903.8672999999999</v>
      </c>
      <c r="D147" s="614">
        <v>1150.1199999999999</v>
      </c>
      <c r="E147" s="614">
        <v>0</v>
      </c>
      <c r="F147" s="614">
        <v>274.39999999999998</v>
      </c>
      <c r="G147" s="614">
        <v>418.2</v>
      </c>
      <c r="H147" s="614">
        <v>207</v>
      </c>
      <c r="I147" s="614">
        <v>514.70186000000001</v>
      </c>
      <c r="J147" s="614">
        <v>0</v>
      </c>
      <c r="K147" s="614">
        <v>0</v>
      </c>
      <c r="L147" s="614">
        <v>0</v>
      </c>
      <c r="M147" s="614">
        <v>469.45</v>
      </c>
      <c r="N147" s="614">
        <v>0</v>
      </c>
      <c r="O147" s="614">
        <v>0</v>
      </c>
      <c r="P147" s="614">
        <v>508</v>
      </c>
      <c r="Q147" s="614">
        <v>207.40887000000001</v>
      </c>
      <c r="R147" s="614">
        <v>0</v>
      </c>
      <c r="S147" s="614">
        <v>274</v>
      </c>
      <c r="T147" s="614">
        <v>235</v>
      </c>
      <c r="U147" s="614">
        <v>250</v>
      </c>
      <c r="V147" s="614">
        <v>0</v>
      </c>
      <c r="W147" s="614">
        <v>310.64152000000001</v>
      </c>
      <c r="X147" s="614">
        <v>240</v>
      </c>
      <c r="Y147" s="614">
        <v>253.67500000000001</v>
      </c>
      <c r="Z147" s="614">
        <v>3075.5740499999997</v>
      </c>
      <c r="AA147" s="614">
        <v>0</v>
      </c>
      <c r="AB147" s="614">
        <v>1286.11076</v>
      </c>
      <c r="AC147" s="614">
        <v>3526.7000200000002</v>
      </c>
      <c r="AD147" s="614">
        <v>30307.26383</v>
      </c>
      <c r="AE147" s="615">
        <v>0.14168671197002133</v>
      </c>
    </row>
    <row r="148" spans="1:31" ht="30" customHeight="1">
      <c r="A148" s="613" t="s">
        <v>819</v>
      </c>
      <c r="B148" s="614">
        <v>5671.2112800000004</v>
      </c>
      <c r="C148" s="614">
        <v>6579.2723499999993</v>
      </c>
      <c r="D148" s="614">
        <v>1649.7863</v>
      </c>
      <c r="E148" s="614">
        <v>0</v>
      </c>
      <c r="F148" s="614">
        <v>140</v>
      </c>
      <c r="G148" s="614">
        <v>748.05230000000006</v>
      </c>
      <c r="H148" s="614">
        <v>200</v>
      </c>
      <c r="I148" s="614">
        <v>0</v>
      </c>
      <c r="J148" s="614">
        <v>0</v>
      </c>
      <c r="K148" s="614">
        <v>0</v>
      </c>
      <c r="L148" s="614">
        <v>323</v>
      </c>
      <c r="M148" s="614">
        <v>580</v>
      </c>
      <c r="N148" s="614">
        <v>545.62842000000001</v>
      </c>
      <c r="O148" s="614">
        <v>485</v>
      </c>
      <c r="P148" s="614">
        <v>143</v>
      </c>
      <c r="Q148" s="614">
        <v>139</v>
      </c>
      <c r="R148" s="614">
        <v>180</v>
      </c>
      <c r="S148" s="614">
        <v>150</v>
      </c>
      <c r="T148" s="614">
        <v>200</v>
      </c>
      <c r="U148" s="614">
        <v>301.10146999999995</v>
      </c>
      <c r="V148" s="614">
        <v>0</v>
      </c>
      <c r="W148" s="614">
        <v>188.76929999999999</v>
      </c>
      <c r="X148" s="614">
        <v>934.55</v>
      </c>
      <c r="Y148" s="614">
        <v>160</v>
      </c>
      <c r="Z148" s="614">
        <v>1748.9611599999998</v>
      </c>
      <c r="AA148" s="614">
        <v>444.48528999999996</v>
      </c>
      <c r="AB148" s="614">
        <v>1543.74</v>
      </c>
      <c r="AC148" s="614">
        <v>2152.4832099999999</v>
      </c>
      <c r="AD148" s="614">
        <v>25208.041079999999</v>
      </c>
      <c r="AE148" s="615">
        <v>0.11784780295128428</v>
      </c>
    </row>
    <row r="149" spans="1:31" ht="30" customHeight="1">
      <c r="A149" s="613" t="s">
        <v>820</v>
      </c>
      <c r="B149" s="614">
        <v>3642.6718700000001</v>
      </c>
      <c r="C149" s="614">
        <v>2017.6026999999999</v>
      </c>
      <c r="D149" s="614">
        <v>571.73676999999998</v>
      </c>
      <c r="E149" s="614">
        <v>0</v>
      </c>
      <c r="F149" s="614">
        <v>104.175</v>
      </c>
      <c r="G149" s="614">
        <v>249.28611999999998</v>
      </c>
      <c r="H149" s="614">
        <v>215</v>
      </c>
      <c r="I149" s="614">
        <v>103.95</v>
      </c>
      <c r="J149" s="614">
        <v>0</v>
      </c>
      <c r="K149" s="614">
        <v>121</v>
      </c>
      <c r="L149" s="614">
        <v>236.35042999999999</v>
      </c>
      <c r="M149" s="614">
        <v>340.62</v>
      </c>
      <c r="N149" s="614">
        <v>452.25</v>
      </c>
      <c r="O149" s="614">
        <v>376.7</v>
      </c>
      <c r="P149" s="614">
        <v>112.00216999999999</v>
      </c>
      <c r="Q149" s="614">
        <v>0</v>
      </c>
      <c r="R149" s="614">
        <v>370.22106000000002</v>
      </c>
      <c r="S149" s="614">
        <v>0</v>
      </c>
      <c r="T149" s="614">
        <v>137.19999999999999</v>
      </c>
      <c r="U149" s="614">
        <v>109.4821</v>
      </c>
      <c r="V149" s="614">
        <v>0</v>
      </c>
      <c r="W149" s="614">
        <v>227.25807999999998</v>
      </c>
      <c r="X149" s="614">
        <v>264.2</v>
      </c>
      <c r="Y149" s="614">
        <v>130.34</v>
      </c>
      <c r="Z149" s="614">
        <v>715.07971999999995</v>
      </c>
      <c r="AA149" s="614">
        <v>112</v>
      </c>
      <c r="AB149" s="614">
        <v>1013.2533000000001</v>
      </c>
      <c r="AC149" s="614">
        <v>1442.6637700000001</v>
      </c>
      <c r="AD149" s="614">
        <v>13065.043089999999</v>
      </c>
      <c r="AE149" s="615">
        <v>6.1079185754022824E-2</v>
      </c>
    </row>
    <row r="150" spans="1:31" ht="30" customHeight="1">
      <c r="A150" s="613" t="s">
        <v>821</v>
      </c>
      <c r="B150" s="614">
        <v>8179.1337899999999</v>
      </c>
      <c r="C150" s="614">
        <v>6506.9099699999997</v>
      </c>
      <c r="D150" s="614">
        <v>1620.4879799999999</v>
      </c>
      <c r="E150" s="614">
        <v>93.373380000000012</v>
      </c>
      <c r="F150" s="614">
        <v>359.37</v>
      </c>
      <c r="G150" s="614">
        <v>239.4</v>
      </c>
      <c r="H150" s="614">
        <v>751.01886000000002</v>
      </c>
      <c r="I150" s="614">
        <v>402</v>
      </c>
      <c r="J150" s="614">
        <v>252.72704999999999</v>
      </c>
      <c r="K150" s="614">
        <v>222.8</v>
      </c>
      <c r="L150" s="614">
        <v>252.76381000000001</v>
      </c>
      <c r="M150" s="614">
        <v>344.89</v>
      </c>
      <c r="N150" s="614">
        <v>1471.9900299999999</v>
      </c>
      <c r="O150" s="614">
        <v>415.5</v>
      </c>
      <c r="P150" s="614">
        <v>684</v>
      </c>
      <c r="Q150" s="614">
        <v>175</v>
      </c>
      <c r="R150" s="614">
        <v>390.46197999999998</v>
      </c>
      <c r="S150" s="614">
        <v>215</v>
      </c>
      <c r="T150" s="614">
        <v>584.1474300000001</v>
      </c>
      <c r="U150" s="614">
        <v>80.73</v>
      </c>
      <c r="V150" s="614">
        <v>177.07343</v>
      </c>
      <c r="W150" s="614">
        <v>843.08470999999997</v>
      </c>
      <c r="X150" s="614">
        <v>440.54399000000001</v>
      </c>
      <c r="Y150" s="614">
        <v>375.46</v>
      </c>
      <c r="Z150" s="614">
        <v>1306.24118</v>
      </c>
      <c r="AA150" s="614">
        <v>328</v>
      </c>
      <c r="AB150" s="614">
        <v>3225.4428499999999</v>
      </c>
      <c r="AC150" s="614">
        <v>3540.8376200000002</v>
      </c>
      <c r="AD150" s="614">
        <v>33478.388059999997</v>
      </c>
      <c r="AE150" s="615">
        <v>0.15651174427638262</v>
      </c>
    </row>
    <row r="151" spans="1:31" ht="30" customHeight="1">
      <c r="A151" s="613" t="s">
        <v>822</v>
      </c>
      <c r="B151" s="614">
        <v>6614.9923799999997</v>
      </c>
      <c r="C151" s="614">
        <v>4895.1453000000001</v>
      </c>
      <c r="D151" s="614">
        <v>1585.9963899999998</v>
      </c>
      <c r="E151" s="614">
        <v>68.599999999999994</v>
      </c>
      <c r="F151" s="614">
        <v>512.10633000000007</v>
      </c>
      <c r="G151" s="614">
        <v>673.48842000000002</v>
      </c>
      <c r="H151" s="614">
        <v>730.11802</v>
      </c>
      <c r="I151" s="614">
        <v>1046.9496999999999</v>
      </c>
      <c r="J151" s="614">
        <v>215.59866</v>
      </c>
      <c r="K151" s="614">
        <v>344.91012000000001</v>
      </c>
      <c r="L151" s="614">
        <v>381.86097999999998</v>
      </c>
      <c r="M151" s="614">
        <v>629.20093000000008</v>
      </c>
      <c r="N151" s="614">
        <v>1095.6530500000001</v>
      </c>
      <c r="O151" s="614">
        <v>949.39469999999994</v>
      </c>
      <c r="P151" s="614">
        <v>495.2</v>
      </c>
      <c r="Q151" s="614">
        <v>260.35748000000001</v>
      </c>
      <c r="R151" s="614">
        <v>439.87983000000003</v>
      </c>
      <c r="S151" s="614">
        <v>116</v>
      </c>
      <c r="T151" s="614">
        <v>633.96417000000008</v>
      </c>
      <c r="U151" s="614">
        <v>51.51773</v>
      </c>
      <c r="V151" s="614">
        <v>398.57817</v>
      </c>
      <c r="W151" s="614">
        <v>833.35739000000001</v>
      </c>
      <c r="X151" s="614">
        <v>479.11</v>
      </c>
      <c r="Y151" s="614">
        <v>635.84645</v>
      </c>
      <c r="Z151" s="614">
        <v>778.49500999999998</v>
      </c>
      <c r="AA151" s="614">
        <v>159.06177</v>
      </c>
      <c r="AB151" s="614">
        <v>1848.3803300000002</v>
      </c>
      <c r="AC151" s="614">
        <v>2492.7571600000001</v>
      </c>
      <c r="AD151" s="614">
        <v>29366.520469999999</v>
      </c>
      <c r="AE151" s="615">
        <v>0.13728872889132154</v>
      </c>
    </row>
    <row r="152" spans="1:31" ht="30" customHeight="1">
      <c r="A152" s="613" t="s">
        <v>823</v>
      </c>
      <c r="B152" s="614">
        <v>3751.7001700000001</v>
      </c>
      <c r="C152" s="614">
        <v>2733.0369999999998</v>
      </c>
      <c r="D152" s="614">
        <v>768.92650000000003</v>
      </c>
      <c r="E152" s="614">
        <v>55.756089999999993</v>
      </c>
      <c r="F152" s="614">
        <v>385.59585999999996</v>
      </c>
      <c r="G152" s="614">
        <v>375.60401999999999</v>
      </c>
      <c r="H152" s="614">
        <v>406.89127000000002</v>
      </c>
      <c r="I152" s="614">
        <v>570.88815</v>
      </c>
      <c r="J152" s="614">
        <v>352.06946999999997</v>
      </c>
      <c r="K152" s="614">
        <v>322.44036999999997</v>
      </c>
      <c r="L152" s="614">
        <v>308.76384999999999</v>
      </c>
      <c r="M152" s="614">
        <v>467.30354</v>
      </c>
      <c r="N152" s="614">
        <v>914.35573999999997</v>
      </c>
      <c r="O152" s="614">
        <v>356.26</v>
      </c>
      <c r="P152" s="614">
        <v>321.11804999999998</v>
      </c>
      <c r="Q152" s="614">
        <v>58.227429999999998</v>
      </c>
      <c r="R152" s="614">
        <v>480.09778999999997</v>
      </c>
      <c r="S152" s="614">
        <v>31</v>
      </c>
      <c r="T152" s="614">
        <v>633.81893000000002</v>
      </c>
      <c r="U152" s="614">
        <v>44.421169999999996</v>
      </c>
      <c r="V152" s="614">
        <v>177.41704000000001</v>
      </c>
      <c r="W152" s="614">
        <v>540.55322000000001</v>
      </c>
      <c r="X152" s="614">
        <v>274.92079999999999</v>
      </c>
      <c r="Y152" s="614">
        <v>533.64294999999993</v>
      </c>
      <c r="Z152" s="614">
        <v>229.06360000000001</v>
      </c>
      <c r="AA152" s="614">
        <v>144.06144</v>
      </c>
      <c r="AB152" s="614">
        <v>1928.61295</v>
      </c>
      <c r="AC152" s="614">
        <v>1726.1263999999999</v>
      </c>
      <c r="AD152" s="614">
        <v>18892.6738</v>
      </c>
      <c r="AE152" s="615">
        <v>8.832340807996221E-2</v>
      </c>
    </row>
    <row r="153" spans="1:31" ht="30" customHeight="1">
      <c r="A153" s="613" t="s">
        <v>824</v>
      </c>
      <c r="B153" s="614">
        <v>57.152670000000001</v>
      </c>
      <c r="C153" s="614">
        <v>52.580220000000004</v>
      </c>
      <c r="D153" s="614">
        <v>14.54646</v>
      </c>
      <c r="E153" s="614">
        <v>0</v>
      </c>
      <c r="F153" s="614">
        <v>7.6303900000000002</v>
      </c>
      <c r="G153" s="614">
        <v>15.20356</v>
      </c>
      <c r="H153" s="614">
        <v>16.395229999999998</v>
      </c>
      <c r="I153" s="614">
        <v>31.5</v>
      </c>
      <c r="J153" s="614">
        <v>9.0000599999999995</v>
      </c>
      <c r="K153" s="614">
        <v>0</v>
      </c>
      <c r="L153" s="614">
        <v>6.5911999999999997</v>
      </c>
      <c r="M153" s="614">
        <v>0</v>
      </c>
      <c r="N153" s="614">
        <v>57.359259999999999</v>
      </c>
      <c r="O153" s="614">
        <v>16.59</v>
      </c>
      <c r="P153" s="614">
        <v>10.204190000000001</v>
      </c>
      <c r="Q153" s="614">
        <v>13.72</v>
      </c>
      <c r="R153" s="614">
        <v>0</v>
      </c>
      <c r="S153" s="614">
        <v>0</v>
      </c>
      <c r="T153" s="614">
        <v>15.61483</v>
      </c>
      <c r="U153" s="614">
        <v>3.77399</v>
      </c>
      <c r="V153" s="614">
        <v>4.2000999999999999</v>
      </c>
      <c r="W153" s="614">
        <v>57.064819999999997</v>
      </c>
      <c r="X153" s="614">
        <v>25.36</v>
      </c>
      <c r="Y153" s="614">
        <v>5.5</v>
      </c>
      <c r="Z153" s="614">
        <v>0</v>
      </c>
      <c r="AA153" s="614">
        <v>6</v>
      </c>
      <c r="AB153" s="614">
        <v>40.645040000000002</v>
      </c>
      <c r="AC153" s="614">
        <v>43.025970000000001</v>
      </c>
      <c r="AD153" s="614">
        <v>509.65798999999998</v>
      </c>
      <c r="AE153" s="615">
        <v>2.3826553672875723E-3</v>
      </c>
    </row>
    <row r="154" spans="1:31" ht="30" customHeight="1" thickBot="1">
      <c r="A154" s="613" t="s">
        <v>825</v>
      </c>
      <c r="B154" s="614">
        <v>3.6903200000000003</v>
      </c>
      <c r="C154" s="614">
        <v>3.43</v>
      </c>
      <c r="D154" s="614">
        <v>2.0579999999999998</v>
      </c>
      <c r="E154" s="614">
        <v>0</v>
      </c>
      <c r="F154" s="614">
        <v>0</v>
      </c>
      <c r="G154" s="614">
        <v>0</v>
      </c>
      <c r="H154" s="614">
        <v>5.5</v>
      </c>
      <c r="I154" s="614">
        <v>0</v>
      </c>
      <c r="J154" s="614">
        <v>3.4</v>
      </c>
      <c r="K154" s="614">
        <v>3</v>
      </c>
      <c r="L154" s="614">
        <v>3</v>
      </c>
      <c r="M154" s="614">
        <v>0</v>
      </c>
      <c r="N154" s="614">
        <v>0</v>
      </c>
      <c r="O154" s="614">
        <v>0</v>
      </c>
      <c r="P154" s="614">
        <v>0</v>
      </c>
      <c r="Q154" s="614">
        <v>0</v>
      </c>
      <c r="R154" s="614">
        <v>0</v>
      </c>
      <c r="S154" s="614">
        <v>0</v>
      </c>
      <c r="T154" s="614">
        <v>0</v>
      </c>
      <c r="U154" s="614">
        <v>0</v>
      </c>
      <c r="V154" s="614">
        <v>0</v>
      </c>
      <c r="W154" s="614">
        <v>0</v>
      </c>
      <c r="X154" s="614">
        <v>0</v>
      </c>
      <c r="Y154" s="614">
        <v>0</v>
      </c>
      <c r="Z154" s="614">
        <v>0</v>
      </c>
      <c r="AA154" s="614">
        <v>0</v>
      </c>
      <c r="AB154" s="614">
        <v>15.408280000000001</v>
      </c>
      <c r="AC154" s="614">
        <v>9.5377700000000001</v>
      </c>
      <c r="AD154" s="614">
        <v>49.024370000000005</v>
      </c>
      <c r="AE154" s="615">
        <v>2.2918933991085248E-4</v>
      </c>
    </row>
    <row r="155" spans="1:31" ht="35.25" customHeight="1" thickTop="1" thickBot="1">
      <c r="A155" s="616" t="s">
        <v>6</v>
      </c>
      <c r="B155" s="617">
        <v>52577.243520000004</v>
      </c>
      <c r="C155" s="617">
        <v>49032.267490000006</v>
      </c>
      <c r="D155" s="617">
        <v>15247.32078</v>
      </c>
      <c r="E155" s="617">
        <v>217.72947000000002</v>
      </c>
      <c r="F155" s="617">
        <v>1783.2775799999999</v>
      </c>
      <c r="G155" s="617">
        <v>3804.1846299999997</v>
      </c>
      <c r="H155" s="617">
        <v>3363.62338</v>
      </c>
      <c r="I155" s="617">
        <v>2669.9897099999998</v>
      </c>
      <c r="J155" s="617">
        <v>832.79523999999992</v>
      </c>
      <c r="K155" s="617">
        <v>1014.15049</v>
      </c>
      <c r="L155" s="617">
        <v>1512.3302700000002</v>
      </c>
      <c r="M155" s="617">
        <v>2831.4644699999999</v>
      </c>
      <c r="N155" s="617">
        <v>6524.4364999999998</v>
      </c>
      <c r="O155" s="617">
        <v>3546.4980999999998</v>
      </c>
      <c r="P155" s="617">
        <v>2273.52441</v>
      </c>
      <c r="Q155" s="617">
        <v>853.71378000000004</v>
      </c>
      <c r="R155" s="617">
        <v>1860.6606600000002</v>
      </c>
      <c r="S155" s="617">
        <v>1486</v>
      </c>
      <c r="T155" s="617">
        <v>2439.7453600000003</v>
      </c>
      <c r="U155" s="617">
        <v>841.02646000000004</v>
      </c>
      <c r="V155" s="617">
        <v>757.26874000000009</v>
      </c>
      <c r="W155" s="617">
        <v>3000.7290399999997</v>
      </c>
      <c r="X155" s="617">
        <v>3763.2847899999997</v>
      </c>
      <c r="Y155" s="617">
        <v>2594.4643999999998</v>
      </c>
      <c r="Z155" s="617">
        <v>10687.027310000001</v>
      </c>
      <c r="AA155" s="617">
        <v>1193.6084999999998</v>
      </c>
      <c r="AB155" s="617">
        <v>11361.593510000001</v>
      </c>
      <c r="AC155" s="617">
        <v>25833.401919999997</v>
      </c>
      <c r="AD155" s="617">
        <v>213903.36050999997</v>
      </c>
      <c r="AE155" s="618">
        <v>1</v>
      </c>
    </row>
    <row r="156" spans="1:31" ht="31.5" customHeight="1" thickTop="1" thickBot="1">
      <c r="A156" s="619" t="s">
        <v>826</v>
      </c>
      <c r="B156" s="615">
        <v>0.24579905334185725</v>
      </c>
      <c r="C156" s="615">
        <v>0.2292262607426766</v>
      </c>
      <c r="D156" s="615">
        <v>7.1281352212730617E-2</v>
      </c>
      <c r="E156" s="615">
        <v>1.0178870938767751E-3</v>
      </c>
      <c r="F156" s="615">
        <v>8.3368376062358859E-3</v>
      </c>
      <c r="G156" s="615">
        <v>1.7784594972841274E-2</v>
      </c>
      <c r="H156" s="615">
        <v>1.5724967443149405E-2</v>
      </c>
      <c r="I156" s="615">
        <v>1.2482224232635083E-2</v>
      </c>
      <c r="J156" s="615">
        <v>3.8933247145552293E-3</v>
      </c>
      <c r="K156" s="615">
        <v>4.7411620256082353E-3</v>
      </c>
      <c r="L156" s="615">
        <v>7.0701566651137247E-3</v>
      </c>
      <c r="M156" s="615">
        <v>1.3237120086608593E-2</v>
      </c>
      <c r="N156" s="615">
        <v>3.0501795223993138E-2</v>
      </c>
      <c r="O156" s="615">
        <v>1.6579908289165009E-2</v>
      </c>
      <c r="P156" s="615">
        <v>1.0628745638120598E-2</v>
      </c>
      <c r="Q156" s="615">
        <v>3.9911190640695383E-3</v>
      </c>
      <c r="R156" s="615">
        <v>8.698604152658997E-3</v>
      </c>
      <c r="S156" s="615">
        <v>6.9470624325723464E-3</v>
      </c>
      <c r="T156" s="615">
        <v>1.1405829970052959E-2</v>
      </c>
      <c r="U156" s="615">
        <v>3.9318057369214735E-3</v>
      </c>
      <c r="V156" s="615">
        <v>3.5402376951651389E-3</v>
      </c>
      <c r="W156" s="615">
        <v>1.4028433367505302E-2</v>
      </c>
      <c r="X156" s="615">
        <v>1.7593387878654044E-2</v>
      </c>
      <c r="Y156" s="615">
        <v>1.2129142776504948E-2</v>
      </c>
      <c r="Z156" s="615">
        <v>4.9961942086928474E-2</v>
      </c>
      <c r="AA156" s="615">
        <v>5.5801297237880404E-3</v>
      </c>
      <c r="AB156" s="615">
        <v>5.3115544715665403E-2</v>
      </c>
      <c r="AC156" s="615">
        <v>0.1207713701103461</v>
      </c>
      <c r="AD156" s="615">
        <v>1</v>
      </c>
      <c r="AE156" s="615"/>
    </row>
    <row r="157" spans="1:31" ht="73.5" customHeight="1" thickTop="1" thickBot="1">
      <c r="A157" s="1016" t="s">
        <v>834</v>
      </c>
      <c r="B157" s="1019" t="s">
        <v>872</v>
      </c>
      <c r="C157" s="1019" t="s">
        <v>873</v>
      </c>
      <c r="D157" s="1019" t="s">
        <v>874</v>
      </c>
      <c r="E157" s="1019" t="s">
        <v>875</v>
      </c>
      <c r="F157" s="1019" t="s">
        <v>876</v>
      </c>
      <c r="G157" s="1019" t="s">
        <v>877</v>
      </c>
      <c r="H157" s="1019" t="s">
        <v>878</v>
      </c>
      <c r="I157" s="1019" t="s">
        <v>879</v>
      </c>
      <c r="J157" s="1019" t="s">
        <v>880</v>
      </c>
      <c r="K157" s="1019" t="s">
        <v>881</v>
      </c>
      <c r="L157" s="1019" t="s">
        <v>882</v>
      </c>
      <c r="M157" s="1019" t="s">
        <v>883</v>
      </c>
      <c r="N157" s="1019" t="s">
        <v>884</v>
      </c>
      <c r="O157" s="1019" t="s">
        <v>885</v>
      </c>
      <c r="P157" s="1019" t="s">
        <v>886</v>
      </c>
      <c r="Q157" s="1019" t="s">
        <v>887</v>
      </c>
      <c r="R157" s="1019" t="s">
        <v>888</v>
      </c>
      <c r="S157" s="1019" t="s">
        <v>889</v>
      </c>
      <c r="T157" s="1019" t="s">
        <v>890</v>
      </c>
      <c r="U157" s="1019" t="s">
        <v>891</v>
      </c>
      <c r="V157" s="1019" t="s">
        <v>892</v>
      </c>
      <c r="W157" s="1019" t="s">
        <v>893</v>
      </c>
      <c r="X157" s="1019" t="s">
        <v>894</v>
      </c>
      <c r="Y157" s="1019" t="s">
        <v>895</v>
      </c>
      <c r="Z157" s="1019" t="s">
        <v>896</v>
      </c>
      <c r="AA157" s="1019" t="s">
        <v>897</v>
      </c>
      <c r="AB157" s="1019" t="s">
        <v>1484</v>
      </c>
      <c r="AC157" s="1019" t="s">
        <v>1512</v>
      </c>
      <c r="AD157" s="1019" t="s">
        <v>6</v>
      </c>
      <c r="AE157" s="1020" t="s">
        <v>720</v>
      </c>
    </row>
    <row r="158" spans="1:31" ht="42.75" customHeight="1" thickTop="1">
      <c r="A158" s="613" t="s">
        <v>812</v>
      </c>
      <c r="B158" s="614">
        <v>0</v>
      </c>
      <c r="C158" s="614">
        <v>0</v>
      </c>
      <c r="D158" s="614">
        <v>0</v>
      </c>
      <c r="E158" s="614">
        <v>0</v>
      </c>
      <c r="F158" s="614">
        <v>0</v>
      </c>
      <c r="G158" s="614">
        <v>0</v>
      </c>
      <c r="H158" s="614">
        <v>0</v>
      </c>
      <c r="I158" s="614">
        <v>0</v>
      </c>
      <c r="J158" s="614">
        <v>0</v>
      </c>
      <c r="K158" s="614">
        <v>0</v>
      </c>
      <c r="L158" s="614">
        <v>0</v>
      </c>
      <c r="M158" s="614">
        <v>0</v>
      </c>
      <c r="N158" s="614">
        <v>0</v>
      </c>
      <c r="O158" s="614">
        <v>0</v>
      </c>
      <c r="P158" s="614">
        <v>0</v>
      </c>
      <c r="Q158" s="614">
        <v>0</v>
      </c>
      <c r="R158" s="614">
        <v>0</v>
      </c>
      <c r="S158" s="614">
        <v>0</v>
      </c>
      <c r="T158" s="614">
        <v>0</v>
      </c>
      <c r="U158" s="614">
        <v>0</v>
      </c>
      <c r="V158" s="614">
        <v>0</v>
      </c>
      <c r="W158" s="614">
        <v>0</v>
      </c>
      <c r="X158" s="614">
        <v>0</v>
      </c>
      <c r="Y158" s="614">
        <v>0</v>
      </c>
      <c r="Z158" s="614">
        <v>0</v>
      </c>
      <c r="AA158" s="614">
        <v>0</v>
      </c>
      <c r="AB158" s="614">
        <v>0</v>
      </c>
      <c r="AC158" s="614">
        <v>0</v>
      </c>
      <c r="AD158" s="614">
        <v>0</v>
      </c>
      <c r="AE158" s="615">
        <v>0</v>
      </c>
    </row>
    <row r="159" spans="1:31" ht="30.75" customHeight="1">
      <c r="A159" s="613" t="s">
        <v>813</v>
      </c>
      <c r="B159" s="614">
        <v>0</v>
      </c>
      <c r="C159" s="614">
        <v>0</v>
      </c>
      <c r="D159" s="614">
        <v>0</v>
      </c>
      <c r="E159" s="614">
        <v>0</v>
      </c>
      <c r="F159" s="614">
        <v>0</v>
      </c>
      <c r="G159" s="614">
        <v>0</v>
      </c>
      <c r="H159" s="614">
        <v>0</v>
      </c>
      <c r="I159" s="614">
        <v>0</v>
      </c>
      <c r="J159" s="614">
        <v>0</v>
      </c>
      <c r="K159" s="614">
        <v>0</v>
      </c>
      <c r="L159" s="614">
        <v>0</v>
      </c>
      <c r="M159" s="614">
        <v>0</v>
      </c>
      <c r="N159" s="614">
        <v>0</v>
      </c>
      <c r="O159" s="614">
        <v>0</v>
      </c>
      <c r="P159" s="614">
        <v>0</v>
      </c>
      <c r="Q159" s="614">
        <v>0</v>
      </c>
      <c r="R159" s="614">
        <v>0</v>
      </c>
      <c r="S159" s="614">
        <v>0</v>
      </c>
      <c r="T159" s="614">
        <v>0</v>
      </c>
      <c r="U159" s="614">
        <v>0</v>
      </c>
      <c r="V159" s="614">
        <v>0</v>
      </c>
      <c r="W159" s="614">
        <v>0</v>
      </c>
      <c r="X159" s="614">
        <v>0</v>
      </c>
      <c r="Y159" s="614">
        <v>0</v>
      </c>
      <c r="Z159" s="614">
        <v>0</v>
      </c>
      <c r="AA159" s="614">
        <v>0</v>
      </c>
      <c r="AB159" s="614">
        <v>0</v>
      </c>
      <c r="AC159" s="614">
        <v>0</v>
      </c>
      <c r="AD159" s="614">
        <v>0</v>
      </c>
      <c r="AE159" s="615">
        <v>0</v>
      </c>
    </row>
    <row r="160" spans="1:31" ht="30.75" customHeight="1">
      <c r="A160" s="613" t="s">
        <v>814</v>
      </c>
      <c r="B160" s="614">
        <v>1</v>
      </c>
      <c r="C160" s="614">
        <v>0</v>
      </c>
      <c r="D160" s="614">
        <v>0</v>
      </c>
      <c r="E160" s="614">
        <v>0</v>
      </c>
      <c r="F160" s="614">
        <v>0</v>
      </c>
      <c r="G160" s="614">
        <v>0</v>
      </c>
      <c r="H160" s="614">
        <v>0</v>
      </c>
      <c r="I160" s="614">
        <v>0</v>
      </c>
      <c r="J160" s="614">
        <v>0</v>
      </c>
      <c r="K160" s="614">
        <v>0</v>
      </c>
      <c r="L160" s="614">
        <v>0</v>
      </c>
      <c r="M160" s="614">
        <v>0</v>
      </c>
      <c r="N160" s="614">
        <v>0</v>
      </c>
      <c r="O160" s="614">
        <v>0</v>
      </c>
      <c r="P160" s="614">
        <v>0</v>
      </c>
      <c r="Q160" s="614">
        <v>0</v>
      </c>
      <c r="R160" s="614">
        <v>0</v>
      </c>
      <c r="S160" s="614">
        <v>0</v>
      </c>
      <c r="T160" s="614">
        <v>0</v>
      </c>
      <c r="U160" s="614">
        <v>0</v>
      </c>
      <c r="V160" s="614">
        <v>0</v>
      </c>
      <c r="W160" s="614">
        <v>0</v>
      </c>
      <c r="X160" s="614">
        <v>0</v>
      </c>
      <c r="Y160" s="614">
        <v>0</v>
      </c>
      <c r="Z160" s="614">
        <v>0</v>
      </c>
      <c r="AA160" s="614">
        <v>0</v>
      </c>
      <c r="AB160" s="614">
        <v>0</v>
      </c>
      <c r="AC160" s="614">
        <v>0</v>
      </c>
      <c r="AD160" s="614">
        <v>1</v>
      </c>
      <c r="AE160" s="615">
        <v>3.875968992248062E-4</v>
      </c>
    </row>
    <row r="161" spans="1:31" ht="30.75" customHeight="1">
      <c r="A161" s="613" t="s">
        <v>815</v>
      </c>
      <c r="B161" s="614">
        <v>1</v>
      </c>
      <c r="C161" s="614">
        <v>4</v>
      </c>
      <c r="D161" s="614">
        <v>0</v>
      </c>
      <c r="E161" s="614">
        <v>0</v>
      </c>
      <c r="F161" s="614">
        <v>0</v>
      </c>
      <c r="G161" s="614">
        <v>0</v>
      </c>
      <c r="H161" s="614">
        <v>0</v>
      </c>
      <c r="I161" s="614">
        <v>0</v>
      </c>
      <c r="J161" s="614">
        <v>0</v>
      </c>
      <c r="K161" s="614">
        <v>0</v>
      </c>
      <c r="L161" s="614">
        <v>0</v>
      </c>
      <c r="M161" s="614">
        <v>0</v>
      </c>
      <c r="N161" s="614">
        <v>1</v>
      </c>
      <c r="O161" s="614">
        <v>0</v>
      </c>
      <c r="P161" s="614">
        <v>0</v>
      </c>
      <c r="Q161" s="614">
        <v>0</v>
      </c>
      <c r="R161" s="614">
        <v>0</v>
      </c>
      <c r="S161" s="614">
        <v>0</v>
      </c>
      <c r="T161" s="614">
        <v>0</v>
      </c>
      <c r="U161" s="614">
        <v>0</v>
      </c>
      <c r="V161" s="614">
        <v>0</v>
      </c>
      <c r="W161" s="614">
        <v>0</v>
      </c>
      <c r="X161" s="614">
        <v>0</v>
      </c>
      <c r="Y161" s="614">
        <v>0</v>
      </c>
      <c r="Z161" s="614">
        <v>0</v>
      </c>
      <c r="AA161" s="614">
        <v>0</v>
      </c>
      <c r="AB161" s="614">
        <v>0</v>
      </c>
      <c r="AC161" s="614">
        <v>1</v>
      </c>
      <c r="AD161" s="614">
        <v>7</v>
      </c>
      <c r="AE161" s="615">
        <v>2.7131782945736434E-3</v>
      </c>
    </row>
    <row r="162" spans="1:31" ht="30.75" customHeight="1">
      <c r="A162" s="613" t="s">
        <v>816</v>
      </c>
      <c r="B162" s="614">
        <v>2</v>
      </c>
      <c r="C162" s="614">
        <v>4</v>
      </c>
      <c r="D162" s="614">
        <v>3</v>
      </c>
      <c r="E162" s="614">
        <v>0</v>
      </c>
      <c r="F162" s="614">
        <v>0</v>
      </c>
      <c r="G162" s="614">
        <v>0</v>
      </c>
      <c r="H162" s="614">
        <v>1</v>
      </c>
      <c r="I162" s="614">
        <v>0</v>
      </c>
      <c r="J162" s="614">
        <v>0</v>
      </c>
      <c r="K162" s="614">
        <v>0</v>
      </c>
      <c r="L162" s="614">
        <v>0</v>
      </c>
      <c r="M162" s="614">
        <v>0</v>
      </c>
      <c r="N162" s="614">
        <v>0</v>
      </c>
      <c r="O162" s="614">
        <v>0</v>
      </c>
      <c r="P162" s="614">
        <v>0</v>
      </c>
      <c r="Q162" s="614">
        <v>0</v>
      </c>
      <c r="R162" s="614">
        <v>0</v>
      </c>
      <c r="S162" s="614">
        <v>1</v>
      </c>
      <c r="T162" s="614">
        <v>0</v>
      </c>
      <c r="U162" s="614">
        <v>0</v>
      </c>
      <c r="V162" s="614">
        <v>0</v>
      </c>
      <c r="W162" s="614">
        <v>0</v>
      </c>
      <c r="X162" s="614">
        <v>0</v>
      </c>
      <c r="Y162" s="614">
        <v>0</v>
      </c>
      <c r="Z162" s="614">
        <v>1</v>
      </c>
      <c r="AA162" s="614">
        <v>0</v>
      </c>
      <c r="AB162" s="614">
        <v>0</v>
      </c>
      <c r="AC162" s="614">
        <v>5</v>
      </c>
      <c r="AD162" s="614">
        <v>17</v>
      </c>
      <c r="AE162" s="615">
        <v>6.5891472868217053E-3</v>
      </c>
    </row>
    <row r="163" spans="1:31" ht="30.75" customHeight="1">
      <c r="A163" s="613" t="s">
        <v>817</v>
      </c>
      <c r="B163" s="614">
        <v>17</v>
      </c>
      <c r="C163" s="614">
        <v>17</v>
      </c>
      <c r="D163" s="614">
        <v>10</v>
      </c>
      <c r="E163" s="614">
        <v>0</v>
      </c>
      <c r="F163" s="614">
        <v>0</v>
      </c>
      <c r="G163" s="614">
        <v>2</v>
      </c>
      <c r="H163" s="614">
        <v>0</v>
      </c>
      <c r="I163" s="614">
        <v>0</v>
      </c>
      <c r="J163" s="614">
        <v>0</v>
      </c>
      <c r="K163" s="614">
        <v>0</v>
      </c>
      <c r="L163" s="614">
        <v>0</v>
      </c>
      <c r="M163" s="614">
        <v>0</v>
      </c>
      <c r="N163" s="614">
        <v>1</v>
      </c>
      <c r="O163" s="614">
        <v>2</v>
      </c>
      <c r="P163" s="614">
        <v>0</v>
      </c>
      <c r="Q163" s="614">
        <v>0</v>
      </c>
      <c r="R163" s="614">
        <v>0</v>
      </c>
      <c r="S163" s="614">
        <v>0</v>
      </c>
      <c r="T163" s="614">
        <v>0</v>
      </c>
      <c r="U163" s="614">
        <v>0</v>
      </c>
      <c r="V163" s="614">
        <v>0</v>
      </c>
      <c r="W163" s="614">
        <v>0</v>
      </c>
      <c r="X163" s="614">
        <v>2</v>
      </c>
      <c r="Y163" s="614">
        <v>1</v>
      </c>
      <c r="Z163" s="614">
        <v>5</v>
      </c>
      <c r="AA163" s="614">
        <v>0</v>
      </c>
      <c r="AB163" s="614">
        <v>1</v>
      </c>
      <c r="AC163" s="614">
        <v>10</v>
      </c>
      <c r="AD163" s="614">
        <v>68</v>
      </c>
      <c r="AE163" s="615">
        <v>2.6356589147286821E-2</v>
      </c>
    </row>
    <row r="164" spans="1:31" ht="30.75" customHeight="1">
      <c r="A164" s="613" t="s">
        <v>818</v>
      </c>
      <c r="B164" s="614">
        <v>33</v>
      </c>
      <c r="C164" s="614">
        <v>30</v>
      </c>
      <c r="D164" s="614">
        <v>4</v>
      </c>
      <c r="E164" s="614">
        <v>0</v>
      </c>
      <c r="F164" s="614">
        <v>1</v>
      </c>
      <c r="G164" s="614">
        <v>2</v>
      </c>
      <c r="H164" s="614">
        <v>1</v>
      </c>
      <c r="I164" s="614">
        <v>2</v>
      </c>
      <c r="J164" s="614">
        <v>0</v>
      </c>
      <c r="K164" s="614">
        <v>0</v>
      </c>
      <c r="L164" s="614">
        <v>0</v>
      </c>
      <c r="M164" s="614">
        <v>2</v>
      </c>
      <c r="N164" s="614">
        <v>0</v>
      </c>
      <c r="O164" s="614">
        <v>0</v>
      </c>
      <c r="P164" s="614">
        <v>2</v>
      </c>
      <c r="Q164" s="614">
        <v>1</v>
      </c>
      <c r="R164" s="614">
        <v>0</v>
      </c>
      <c r="S164" s="614">
        <v>1</v>
      </c>
      <c r="T164" s="614">
        <v>1</v>
      </c>
      <c r="U164" s="614">
        <v>1</v>
      </c>
      <c r="V164" s="614">
        <v>0</v>
      </c>
      <c r="W164" s="614">
        <v>1</v>
      </c>
      <c r="X164" s="614">
        <v>1</v>
      </c>
      <c r="Y164" s="614">
        <v>1</v>
      </c>
      <c r="Z164" s="614">
        <v>11</v>
      </c>
      <c r="AA164" s="614">
        <v>0</v>
      </c>
      <c r="AB164" s="614">
        <v>5</v>
      </c>
      <c r="AC164" s="614">
        <v>13</v>
      </c>
      <c r="AD164" s="614">
        <v>113</v>
      </c>
      <c r="AE164" s="615">
        <v>4.3798449612403104E-2</v>
      </c>
    </row>
    <row r="165" spans="1:31" ht="30.75" customHeight="1">
      <c r="A165" s="613" t="s">
        <v>819</v>
      </c>
      <c r="B165" s="614">
        <v>34</v>
      </c>
      <c r="C165" s="614">
        <v>38</v>
      </c>
      <c r="D165" s="614">
        <v>10</v>
      </c>
      <c r="E165" s="614">
        <v>0</v>
      </c>
      <c r="F165" s="614">
        <v>1</v>
      </c>
      <c r="G165" s="614">
        <v>4</v>
      </c>
      <c r="H165" s="614">
        <v>1</v>
      </c>
      <c r="I165" s="614">
        <v>0</v>
      </c>
      <c r="J165" s="614">
        <v>0</v>
      </c>
      <c r="K165" s="614">
        <v>0</v>
      </c>
      <c r="L165" s="614">
        <v>2</v>
      </c>
      <c r="M165" s="614">
        <v>3</v>
      </c>
      <c r="N165" s="614">
        <v>3</v>
      </c>
      <c r="O165" s="614">
        <v>3</v>
      </c>
      <c r="P165" s="614">
        <v>1</v>
      </c>
      <c r="Q165" s="614">
        <v>1</v>
      </c>
      <c r="R165" s="614">
        <v>1</v>
      </c>
      <c r="S165" s="614">
        <v>1</v>
      </c>
      <c r="T165" s="614">
        <v>1</v>
      </c>
      <c r="U165" s="614">
        <v>2</v>
      </c>
      <c r="V165" s="614">
        <v>0</v>
      </c>
      <c r="W165" s="614">
        <v>1</v>
      </c>
      <c r="X165" s="614">
        <v>5</v>
      </c>
      <c r="Y165" s="614">
        <v>1</v>
      </c>
      <c r="Z165" s="614">
        <v>11</v>
      </c>
      <c r="AA165" s="614">
        <v>3</v>
      </c>
      <c r="AB165" s="614">
        <v>9</v>
      </c>
      <c r="AC165" s="614">
        <v>14</v>
      </c>
      <c r="AD165" s="614">
        <v>150</v>
      </c>
      <c r="AE165" s="615">
        <v>5.8139534883720929E-2</v>
      </c>
    </row>
    <row r="166" spans="1:31" ht="30.75" customHeight="1">
      <c r="A166" s="613" t="s">
        <v>820</v>
      </c>
      <c r="B166" s="614">
        <v>30</v>
      </c>
      <c r="C166" s="614">
        <v>17</v>
      </c>
      <c r="D166" s="614">
        <v>5</v>
      </c>
      <c r="E166" s="614">
        <v>0</v>
      </c>
      <c r="F166" s="614">
        <v>1</v>
      </c>
      <c r="G166" s="614">
        <v>2</v>
      </c>
      <c r="H166" s="614">
        <v>2</v>
      </c>
      <c r="I166" s="614">
        <v>1</v>
      </c>
      <c r="J166" s="614">
        <v>0</v>
      </c>
      <c r="K166" s="614">
        <v>1</v>
      </c>
      <c r="L166" s="614">
        <v>2</v>
      </c>
      <c r="M166" s="614">
        <v>3</v>
      </c>
      <c r="N166" s="614">
        <v>4</v>
      </c>
      <c r="O166" s="614">
        <v>3</v>
      </c>
      <c r="P166" s="614">
        <v>1</v>
      </c>
      <c r="Q166" s="614">
        <v>0</v>
      </c>
      <c r="R166" s="614">
        <v>3</v>
      </c>
      <c r="S166" s="614">
        <v>0</v>
      </c>
      <c r="T166" s="614">
        <v>1</v>
      </c>
      <c r="U166" s="614">
        <v>1</v>
      </c>
      <c r="V166" s="614">
        <v>0</v>
      </c>
      <c r="W166" s="614">
        <v>2</v>
      </c>
      <c r="X166" s="614">
        <v>2</v>
      </c>
      <c r="Y166" s="614">
        <v>1</v>
      </c>
      <c r="Z166" s="614">
        <v>6</v>
      </c>
      <c r="AA166" s="614">
        <v>1</v>
      </c>
      <c r="AB166" s="614">
        <v>9</v>
      </c>
      <c r="AC166" s="614">
        <v>12</v>
      </c>
      <c r="AD166" s="614">
        <v>110</v>
      </c>
      <c r="AE166" s="615">
        <v>4.2635658914728682E-2</v>
      </c>
    </row>
    <row r="167" spans="1:31" ht="30.75" customHeight="1">
      <c r="A167" s="613" t="s">
        <v>821</v>
      </c>
      <c r="B167" s="614">
        <v>98</v>
      </c>
      <c r="C167" s="614">
        <v>75</v>
      </c>
      <c r="D167" s="614">
        <v>20</v>
      </c>
      <c r="E167" s="614">
        <v>1</v>
      </c>
      <c r="F167" s="614">
        <v>4</v>
      </c>
      <c r="G167" s="614">
        <v>3</v>
      </c>
      <c r="H167" s="614">
        <v>9</v>
      </c>
      <c r="I167" s="614">
        <v>5</v>
      </c>
      <c r="J167" s="614">
        <v>3</v>
      </c>
      <c r="K167" s="614">
        <v>3</v>
      </c>
      <c r="L167" s="614">
        <v>3</v>
      </c>
      <c r="M167" s="614">
        <v>4</v>
      </c>
      <c r="N167" s="614">
        <v>17</v>
      </c>
      <c r="O167" s="614">
        <v>5</v>
      </c>
      <c r="P167" s="614">
        <v>8</v>
      </c>
      <c r="Q167" s="614">
        <v>2</v>
      </c>
      <c r="R167" s="614">
        <v>4</v>
      </c>
      <c r="S167" s="614">
        <v>3</v>
      </c>
      <c r="T167" s="614">
        <v>7</v>
      </c>
      <c r="U167" s="614">
        <v>1</v>
      </c>
      <c r="V167" s="614">
        <v>2</v>
      </c>
      <c r="W167" s="614">
        <v>10</v>
      </c>
      <c r="X167" s="614">
        <v>5</v>
      </c>
      <c r="Y167" s="614">
        <v>5</v>
      </c>
      <c r="Z167" s="614">
        <v>17</v>
      </c>
      <c r="AA167" s="614">
        <v>4</v>
      </c>
      <c r="AB167" s="614">
        <v>39</v>
      </c>
      <c r="AC167" s="614">
        <v>44</v>
      </c>
      <c r="AD167" s="614">
        <v>401</v>
      </c>
      <c r="AE167" s="615">
        <v>0.15542635658914727</v>
      </c>
    </row>
    <row r="168" spans="1:31" ht="30.75" customHeight="1">
      <c r="A168" s="613" t="s">
        <v>822</v>
      </c>
      <c r="B168" s="614">
        <v>139</v>
      </c>
      <c r="C168" s="614">
        <v>97</v>
      </c>
      <c r="D168" s="614">
        <v>30</v>
      </c>
      <c r="E168" s="614">
        <v>1</v>
      </c>
      <c r="F168" s="614">
        <v>10</v>
      </c>
      <c r="G168" s="614">
        <v>14</v>
      </c>
      <c r="H168" s="614">
        <v>14</v>
      </c>
      <c r="I168" s="614">
        <v>22</v>
      </c>
      <c r="J168" s="614">
        <v>5</v>
      </c>
      <c r="K168" s="614">
        <v>7</v>
      </c>
      <c r="L168" s="614">
        <v>7</v>
      </c>
      <c r="M168" s="614">
        <v>14</v>
      </c>
      <c r="N168" s="614">
        <v>23</v>
      </c>
      <c r="O168" s="614">
        <v>19</v>
      </c>
      <c r="P168" s="614">
        <v>10</v>
      </c>
      <c r="Q168" s="614">
        <v>5</v>
      </c>
      <c r="R168" s="614">
        <v>9</v>
      </c>
      <c r="S168" s="614">
        <v>2</v>
      </c>
      <c r="T168" s="614">
        <v>13</v>
      </c>
      <c r="U168" s="614">
        <v>1</v>
      </c>
      <c r="V168" s="614">
        <v>8</v>
      </c>
      <c r="W168" s="614">
        <v>17</v>
      </c>
      <c r="X168" s="614">
        <v>10</v>
      </c>
      <c r="Y168" s="614">
        <v>14</v>
      </c>
      <c r="Z168" s="614">
        <v>15</v>
      </c>
      <c r="AA168" s="614">
        <v>3</v>
      </c>
      <c r="AB168" s="614">
        <v>40</v>
      </c>
      <c r="AC168" s="614">
        <v>50</v>
      </c>
      <c r="AD168" s="614">
        <v>599</v>
      </c>
      <c r="AE168" s="615">
        <v>0.23217054263565892</v>
      </c>
    </row>
    <row r="169" spans="1:31" ht="30.75" customHeight="1">
      <c r="A169" s="613" t="s">
        <v>823</v>
      </c>
      <c r="B169" s="614">
        <v>188</v>
      </c>
      <c r="C169" s="614">
        <v>132</v>
      </c>
      <c r="D169" s="614">
        <v>39</v>
      </c>
      <c r="E169" s="614">
        <v>2</v>
      </c>
      <c r="F169" s="614">
        <v>22</v>
      </c>
      <c r="G169" s="614">
        <v>20</v>
      </c>
      <c r="H169" s="614">
        <v>23</v>
      </c>
      <c r="I169" s="614">
        <v>31</v>
      </c>
      <c r="J169" s="614">
        <v>19</v>
      </c>
      <c r="K169" s="614">
        <v>15</v>
      </c>
      <c r="L169" s="614">
        <v>17</v>
      </c>
      <c r="M169" s="614">
        <v>26</v>
      </c>
      <c r="N169" s="614">
        <v>49</v>
      </c>
      <c r="O169" s="614">
        <v>18</v>
      </c>
      <c r="P169" s="614">
        <v>17</v>
      </c>
      <c r="Q169" s="614">
        <v>5</v>
      </c>
      <c r="R169" s="614">
        <v>26</v>
      </c>
      <c r="S169" s="614">
        <v>2</v>
      </c>
      <c r="T169" s="614">
        <v>34</v>
      </c>
      <c r="U169" s="614">
        <v>2</v>
      </c>
      <c r="V169" s="614">
        <v>9</v>
      </c>
      <c r="W169" s="614">
        <v>28</v>
      </c>
      <c r="X169" s="614">
        <v>13</v>
      </c>
      <c r="Y169" s="614">
        <v>29</v>
      </c>
      <c r="Z169" s="614">
        <v>11</v>
      </c>
      <c r="AA169" s="614">
        <v>7</v>
      </c>
      <c r="AB169" s="614">
        <v>112</v>
      </c>
      <c r="AC169" s="614">
        <v>97</v>
      </c>
      <c r="AD169" s="614">
        <v>993</v>
      </c>
      <c r="AE169" s="615">
        <v>0.38488372093023254</v>
      </c>
    </row>
    <row r="170" spans="1:31" ht="30.75" customHeight="1">
      <c r="A170" s="613" t="s">
        <v>824</v>
      </c>
      <c r="B170" s="614">
        <v>11</v>
      </c>
      <c r="C170" s="614">
        <v>10</v>
      </c>
      <c r="D170" s="614">
        <v>3</v>
      </c>
      <c r="E170" s="614">
        <v>0</v>
      </c>
      <c r="F170" s="614">
        <v>2</v>
      </c>
      <c r="G170" s="614">
        <v>3</v>
      </c>
      <c r="H170" s="614">
        <v>3</v>
      </c>
      <c r="I170" s="614">
        <v>6</v>
      </c>
      <c r="J170" s="614">
        <v>2</v>
      </c>
      <c r="K170" s="614">
        <v>0</v>
      </c>
      <c r="L170" s="614">
        <v>1</v>
      </c>
      <c r="M170" s="614">
        <v>0</v>
      </c>
      <c r="N170" s="614">
        <v>11</v>
      </c>
      <c r="O170" s="614">
        <v>3</v>
      </c>
      <c r="P170" s="614">
        <v>2</v>
      </c>
      <c r="Q170" s="614">
        <v>2</v>
      </c>
      <c r="R170" s="614">
        <v>0</v>
      </c>
      <c r="S170" s="614">
        <v>0</v>
      </c>
      <c r="T170" s="614">
        <v>3</v>
      </c>
      <c r="U170" s="614">
        <v>1</v>
      </c>
      <c r="V170" s="614">
        <v>1</v>
      </c>
      <c r="W170" s="614">
        <v>11</v>
      </c>
      <c r="X170" s="614">
        <v>5</v>
      </c>
      <c r="Y170" s="614">
        <v>1</v>
      </c>
      <c r="Z170" s="614">
        <v>0</v>
      </c>
      <c r="AA170" s="614">
        <v>1</v>
      </c>
      <c r="AB170" s="614">
        <v>9</v>
      </c>
      <c r="AC170" s="614">
        <v>8</v>
      </c>
      <c r="AD170" s="614">
        <v>99</v>
      </c>
      <c r="AE170" s="615">
        <v>3.8372093023255817E-2</v>
      </c>
    </row>
    <row r="171" spans="1:31" ht="30.75" customHeight="1" thickBot="1">
      <c r="A171" s="613" t="s">
        <v>825</v>
      </c>
      <c r="B171" s="614">
        <v>3</v>
      </c>
      <c r="C171" s="614">
        <v>1</v>
      </c>
      <c r="D171" s="614">
        <v>1</v>
      </c>
      <c r="E171" s="614">
        <v>0</v>
      </c>
      <c r="F171" s="614">
        <v>0</v>
      </c>
      <c r="G171" s="614">
        <v>0</v>
      </c>
      <c r="H171" s="614">
        <v>2</v>
      </c>
      <c r="I171" s="614">
        <v>0</v>
      </c>
      <c r="J171" s="614">
        <v>1</v>
      </c>
      <c r="K171" s="614">
        <v>1</v>
      </c>
      <c r="L171" s="614">
        <v>3</v>
      </c>
      <c r="M171" s="614">
        <v>0</v>
      </c>
      <c r="N171" s="614">
        <v>0</v>
      </c>
      <c r="O171" s="614">
        <v>0</v>
      </c>
      <c r="P171" s="614">
        <v>0</v>
      </c>
      <c r="Q171" s="614">
        <v>0</v>
      </c>
      <c r="R171" s="614">
        <v>0</v>
      </c>
      <c r="S171" s="614">
        <v>0</v>
      </c>
      <c r="T171" s="614">
        <v>0</v>
      </c>
      <c r="U171" s="614">
        <v>0</v>
      </c>
      <c r="V171" s="614">
        <v>0</v>
      </c>
      <c r="W171" s="614">
        <v>0</v>
      </c>
      <c r="X171" s="614">
        <v>0</v>
      </c>
      <c r="Y171" s="614">
        <v>0</v>
      </c>
      <c r="Z171" s="614">
        <v>0</v>
      </c>
      <c r="AA171" s="614">
        <v>0</v>
      </c>
      <c r="AB171" s="614">
        <v>6</v>
      </c>
      <c r="AC171" s="614">
        <v>4</v>
      </c>
      <c r="AD171" s="614">
        <v>22</v>
      </c>
      <c r="AE171" s="615">
        <v>8.5271317829457363E-3</v>
      </c>
    </row>
    <row r="172" spans="1:31" ht="48.75" customHeight="1" thickTop="1" thickBot="1">
      <c r="A172" s="616" t="s">
        <v>6</v>
      </c>
      <c r="B172" s="617">
        <v>557</v>
      </c>
      <c r="C172" s="617">
        <v>425</v>
      </c>
      <c r="D172" s="617">
        <v>125</v>
      </c>
      <c r="E172" s="617">
        <v>4</v>
      </c>
      <c r="F172" s="617">
        <v>41</v>
      </c>
      <c r="G172" s="617">
        <v>50</v>
      </c>
      <c r="H172" s="617">
        <v>56</v>
      </c>
      <c r="I172" s="617">
        <v>67</v>
      </c>
      <c r="J172" s="617">
        <v>30</v>
      </c>
      <c r="K172" s="617">
        <v>27</v>
      </c>
      <c r="L172" s="617">
        <v>35</v>
      </c>
      <c r="M172" s="617">
        <v>52</v>
      </c>
      <c r="N172" s="617">
        <v>109</v>
      </c>
      <c r="O172" s="617">
        <v>53</v>
      </c>
      <c r="P172" s="617">
        <v>41</v>
      </c>
      <c r="Q172" s="617">
        <v>16</v>
      </c>
      <c r="R172" s="617">
        <v>43</v>
      </c>
      <c r="S172" s="617">
        <v>10</v>
      </c>
      <c r="T172" s="617">
        <v>60</v>
      </c>
      <c r="U172" s="617">
        <v>9</v>
      </c>
      <c r="V172" s="617">
        <v>20</v>
      </c>
      <c r="W172" s="617">
        <v>70</v>
      </c>
      <c r="X172" s="617">
        <v>43</v>
      </c>
      <c r="Y172" s="617">
        <v>53</v>
      </c>
      <c r="Z172" s="617">
        <v>77</v>
      </c>
      <c r="AA172" s="617">
        <v>19</v>
      </c>
      <c r="AB172" s="617">
        <v>230</v>
      </c>
      <c r="AC172" s="617">
        <v>258</v>
      </c>
      <c r="AD172" s="617">
        <v>2580</v>
      </c>
      <c r="AE172" s="618">
        <v>1</v>
      </c>
    </row>
    <row r="173" spans="1:31" ht="24" customHeight="1" thickTop="1">
      <c r="A173" s="621" t="s">
        <v>826</v>
      </c>
      <c r="B173" s="615">
        <v>0.21589147286821705</v>
      </c>
      <c r="C173" s="615">
        <v>0.16472868217054262</v>
      </c>
      <c r="D173" s="615">
        <v>4.8449612403100778E-2</v>
      </c>
      <c r="E173" s="615">
        <v>1.5503875968992248E-3</v>
      </c>
      <c r="F173" s="615">
        <v>1.5891472868217054E-2</v>
      </c>
      <c r="G173" s="615">
        <v>1.937984496124031E-2</v>
      </c>
      <c r="H173" s="615">
        <v>2.1705426356589147E-2</v>
      </c>
      <c r="I173" s="615">
        <v>2.5968992248062015E-2</v>
      </c>
      <c r="J173" s="615">
        <v>1.1627906976744186E-2</v>
      </c>
      <c r="K173" s="615">
        <v>1.0465116279069767E-2</v>
      </c>
      <c r="L173" s="615">
        <v>1.3565891472868217E-2</v>
      </c>
      <c r="M173" s="615">
        <v>2.0155038759689922E-2</v>
      </c>
      <c r="N173" s="615">
        <v>4.2248062015503879E-2</v>
      </c>
      <c r="O173" s="615">
        <v>2.0542635658914728E-2</v>
      </c>
      <c r="P173" s="615">
        <v>1.5891472868217054E-2</v>
      </c>
      <c r="Q173" s="615">
        <v>6.2015503875968991E-3</v>
      </c>
      <c r="R173" s="615">
        <v>1.6666666666666666E-2</v>
      </c>
      <c r="S173" s="615">
        <v>3.875968992248062E-3</v>
      </c>
      <c r="T173" s="615">
        <v>2.3255813953488372E-2</v>
      </c>
      <c r="U173" s="615">
        <v>3.4883720930232558E-3</v>
      </c>
      <c r="V173" s="615">
        <v>7.7519379844961239E-3</v>
      </c>
      <c r="W173" s="615">
        <v>2.7131782945736434E-2</v>
      </c>
      <c r="X173" s="615">
        <v>1.6666666666666666E-2</v>
      </c>
      <c r="Y173" s="615">
        <v>2.0542635658914728E-2</v>
      </c>
      <c r="Z173" s="615">
        <v>2.9844961240310077E-2</v>
      </c>
      <c r="AA173" s="615">
        <v>7.3643410852713177E-3</v>
      </c>
      <c r="AB173" s="615">
        <v>8.9147286821705432E-2</v>
      </c>
      <c r="AC173" s="615">
        <v>0.1</v>
      </c>
      <c r="AD173" s="615">
        <v>1</v>
      </c>
      <c r="AE173" s="615"/>
    </row>
    <row r="174" spans="1:31" ht="9" customHeight="1" thickBot="1">
      <c r="A174" s="622"/>
      <c r="B174" s="1021"/>
      <c r="C174" s="1022"/>
      <c r="D174" s="1022"/>
      <c r="E174" s="1022"/>
      <c r="F174" s="1022"/>
      <c r="G174" s="1022"/>
      <c r="H174" s="1021"/>
      <c r="I174" s="1021"/>
      <c r="J174" s="1021"/>
      <c r="K174" s="1021"/>
      <c r="L174" s="1021"/>
      <c r="M174" s="1021"/>
      <c r="N174" s="1021"/>
      <c r="O174" s="1021"/>
      <c r="P174" s="1021"/>
      <c r="Q174" s="827"/>
      <c r="R174" s="438"/>
      <c r="S174" s="438"/>
      <c r="T174" s="438"/>
      <c r="U174" s="438"/>
      <c r="V174" s="438"/>
      <c r="W174" s="827"/>
      <c r="X174" s="827"/>
      <c r="Y174" s="827"/>
      <c r="Z174" s="827"/>
      <c r="AA174" s="827"/>
      <c r="AB174" s="827"/>
      <c r="AC174" s="827"/>
      <c r="AD174" s="827"/>
      <c r="AE174" s="828"/>
    </row>
    <row r="175" spans="1:31" ht="17.25" customHeight="1">
      <c r="A175" s="1112" t="s">
        <v>837</v>
      </c>
      <c r="B175" s="1107"/>
      <c r="C175" s="1107"/>
      <c r="D175" s="1107"/>
      <c r="E175" s="1107"/>
      <c r="F175" s="1107"/>
      <c r="G175" s="1107"/>
      <c r="H175" s="1107"/>
      <c r="I175" s="1107"/>
      <c r="J175" s="1107"/>
      <c r="K175" s="1107"/>
      <c r="L175" s="1107"/>
      <c r="M175" s="1107"/>
      <c r="N175" s="1107"/>
      <c r="O175" s="1107"/>
      <c r="P175" s="1107"/>
      <c r="AE175" s="82"/>
    </row>
    <row r="176" spans="1:31" ht="9" customHeight="1">
      <c r="A176" s="206"/>
      <c r="B176" s="427"/>
      <c r="C176" s="207"/>
      <c r="D176" s="207"/>
      <c r="E176" s="207"/>
      <c r="F176" s="207"/>
      <c r="G176" s="207"/>
      <c r="H176" s="427"/>
      <c r="I176" s="427"/>
      <c r="J176" s="427"/>
      <c r="K176" s="427"/>
      <c r="L176" s="427"/>
      <c r="M176" s="427"/>
      <c r="N176" s="427"/>
      <c r="O176" s="427"/>
      <c r="P176" s="287"/>
      <c r="AE176" s="82"/>
    </row>
    <row r="177" spans="1:31" ht="9" customHeight="1">
      <c r="A177" s="206"/>
      <c r="B177" s="427"/>
      <c r="C177" s="207"/>
      <c r="D177" s="207"/>
      <c r="E177" s="207"/>
      <c r="F177" s="207"/>
      <c r="G177" s="207"/>
      <c r="H177" s="427"/>
      <c r="I177" s="427"/>
      <c r="J177" s="427"/>
      <c r="K177" s="427"/>
      <c r="L177" s="427"/>
      <c r="M177" s="427"/>
      <c r="N177" s="427"/>
      <c r="O177" s="427"/>
      <c r="P177" s="287"/>
      <c r="AE177" s="82"/>
    </row>
    <row r="178" spans="1:31" ht="9" customHeight="1">
      <c r="A178" s="206"/>
      <c r="B178" s="427"/>
      <c r="C178" s="207"/>
      <c r="D178" s="207"/>
      <c r="E178" s="207"/>
      <c r="F178" s="207"/>
      <c r="G178" s="207"/>
      <c r="H178" s="427"/>
      <c r="I178" s="427"/>
      <c r="J178" s="427"/>
      <c r="K178" s="427"/>
      <c r="L178" s="427"/>
      <c r="M178" s="427"/>
      <c r="N178" s="427"/>
      <c r="O178" s="427"/>
      <c r="P178" s="287"/>
      <c r="AE178" s="82"/>
    </row>
    <row r="179" spans="1:31" ht="9" customHeight="1">
      <c r="A179" s="206"/>
      <c r="B179" s="427"/>
      <c r="C179" s="207"/>
      <c r="D179" s="207"/>
      <c r="E179" s="207"/>
      <c r="F179" s="207"/>
      <c r="G179" s="207"/>
      <c r="H179" s="427"/>
      <c r="I179" s="427"/>
      <c r="J179" s="427"/>
      <c r="K179" s="427"/>
      <c r="L179" s="427"/>
      <c r="M179" s="427"/>
      <c r="N179" s="427"/>
      <c r="O179" s="427"/>
      <c r="P179" s="287"/>
      <c r="AE179" s="82"/>
    </row>
    <row r="180" spans="1:31" ht="9" customHeight="1">
      <c r="A180" s="208"/>
      <c r="B180" s="427"/>
      <c r="C180" s="207"/>
      <c r="D180" s="207"/>
      <c r="E180" s="207"/>
      <c r="F180" s="207"/>
      <c r="G180" s="207"/>
      <c r="H180" s="427"/>
      <c r="I180" s="427"/>
      <c r="J180" s="427"/>
      <c r="K180" s="427"/>
      <c r="L180" s="427"/>
      <c r="M180" s="427"/>
      <c r="N180" s="427"/>
      <c r="O180" s="427"/>
      <c r="P180" s="287"/>
      <c r="AE180" s="82"/>
    </row>
    <row r="181" spans="1:31" ht="9" customHeight="1">
      <c r="A181" s="206"/>
      <c r="B181" s="427"/>
      <c r="C181" s="207"/>
      <c r="D181" s="207"/>
      <c r="E181" s="207"/>
      <c r="F181" s="207"/>
      <c r="G181" s="207"/>
      <c r="H181" s="427"/>
      <c r="I181" s="427"/>
      <c r="J181" s="427"/>
      <c r="K181" s="427"/>
      <c r="L181" s="427"/>
      <c r="M181" s="427"/>
      <c r="N181" s="427"/>
      <c r="O181" s="427"/>
      <c r="P181" s="287"/>
      <c r="AE181" s="82"/>
    </row>
    <row r="182" spans="1:31" ht="9" customHeight="1">
      <c r="A182" s="206"/>
      <c r="B182" s="427"/>
      <c r="C182" s="207"/>
      <c r="D182" s="207"/>
      <c r="E182" s="207"/>
      <c r="F182" s="207"/>
      <c r="G182" s="207"/>
      <c r="H182" s="427"/>
      <c r="I182" s="427"/>
      <c r="J182" s="427"/>
      <c r="K182" s="427"/>
      <c r="L182" s="427"/>
      <c r="M182" s="427"/>
      <c r="N182" s="427"/>
      <c r="O182" s="427"/>
      <c r="P182" s="287"/>
      <c r="AE182" s="82"/>
    </row>
    <row r="183" spans="1:31" ht="9" customHeight="1">
      <c r="A183" s="206"/>
      <c r="B183" s="427"/>
      <c r="C183" s="207"/>
      <c r="D183" s="207"/>
      <c r="E183" s="207"/>
      <c r="F183" s="207"/>
      <c r="G183" s="207"/>
      <c r="H183" s="427"/>
      <c r="I183" s="427"/>
      <c r="J183" s="427"/>
      <c r="K183" s="427"/>
      <c r="L183" s="427"/>
      <c r="M183" s="427"/>
      <c r="N183" s="427"/>
      <c r="O183" s="427"/>
      <c r="P183" s="287"/>
      <c r="AE183" s="82"/>
    </row>
    <row r="184" spans="1:31" ht="9" customHeight="1">
      <c r="A184" s="206"/>
      <c r="B184" s="427"/>
      <c r="C184" s="207"/>
      <c r="D184" s="207"/>
      <c r="E184" s="207"/>
      <c r="F184" s="207"/>
      <c r="G184" s="207"/>
      <c r="H184" s="427"/>
      <c r="I184" s="427"/>
      <c r="J184" s="427"/>
      <c r="K184" s="427"/>
      <c r="L184" s="427"/>
      <c r="M184" s="427"/>
      <c r="N184" s="427"/>
      <c r="O184" s="427"/>
      <c r="P184" s="287"/>
      <c r="AE184" s="82"/>
    </row>
    <row r="185" spans="1:31" ht="9" customHeight="1">
      <c r="A185" s="208"/>
      <c r="B185" s="427"/>
      <c r="C185" s="207"/>
      <c r="D185" s="207"/>
      <c r="E185" s="207"/>
      <c r="F185" s="207"/>
      <c r="G185" s="207"/>
      <c r="H185" s="427"/>
      <c r="I185" s="427"/>
      <c r="J185" s="427"/>
      <c r="K185" s="427"/>
      <c r="L185" s="427"/>
      <c r="M185" s="427"/>
      <c r="N185" s="427"/>
      <c r="O185" s="427"/>
      <c r="P185" s="287"/>
      <c r="AE185" s="82"/>
    </row>
    <row r="186" spans="1:31" ht="9" customHeight="1">
      <c r="A186" s="209"/>
      <c r="B186" s="427"/>
      <c r="C186" s="207"/>
      <c r="D186" s="207"/>
      <c r="E186" s="207"/>
      <c r="F186" s="207"/>
      <c r="G186" s="207"/>
      <c r="H186" s="427"/>
      <c r="I186" s="427"/>
      <c r="J186" s="427"/>
      <c r="K186" s="427"/>
      <c r="L186" s="427"/>
      <c r="M186" s="427"/>
      <c r="N186" s="427"/>
      <c r="O186" s="427"/>
      <c r="P186" s="287"/>
      <c r="AE186" s="82"/>
    </row>
    <row r="187" spans="1:31" ht="9" customHeight="1">
      <c r="A187" s="209"/>
      <c r="B187" s="427"/>
      <c r="C187" s="207"/>
      <c r="D187" s="207"/>
      <c r="E187" s="207"/>
      <c r="F187" s="207"/>
      <c r="G187" s="207"/>
      <c r="H187" s="427"/>
      <c r="I187" s="427"/>
      <c r="J187" s="427"/>
      <c r="K187" s="427"/>
      <c r="L187" s="427"/>
      <c r="M187" s="427"/>
      <c r="N187" s="427"/>
      <c r="O187" s="427"/>
      <c r="P187" s="287"/>
      <c r="AE187" s="82"/>
    </row>
    <row r="188" spans="1:31" ht="9" customHeight="1">
      <c r="A188" s="209"/>
      <c r="B188" s="427"/>
      <c r="C188" s="207"/>
      <c r="D188" s="207"/>
      <c r="E188" s="207"/>
      <c r="F188" s="207"/>
      <c r="G188" s="207"/>
      <c r="H188" s="427"/>
      <c r="I188" s="427"/>
      <c r="J188" s="427"/>
      <c r="K188" s="427"/>
      <c r="L188" s="427"/>
      <c r="M188" s="427"/>
      <c r="N188" s="427"/>
      <c r="O188" s="427"/>
      <c r="P188" s="287"/>
      <c r="AE188" s="82"/>
    </row>
    <row r="189" spans="1:31" ht="9" customHeight="1">
      <c r="A189" s="209"/>
      <c r="B189" s="427"/>
      <c r="C189" s="207"/>
      <c r="D189" s="207"/>
      <c r="E189" s="207"/>
      <c r="F189" s="207"/>
      <c r="G189" s="207"/>
      <c r="H189" s="427"/>
      <c r="I189" s="427"/>
      <c r="J189" s="427"/>
      <c r="K189" s="427"/>
      <c r="L189" s="427"/>
      <c r="M189" s="427"/>
      <c r="N189" s="427"/>
      <c r="O189" s="427"/>
      <c r="P189" s="287"/>
      <c r="AE189" s="82"/>
    </row>
    <row r="190" spans="1:31" ht="9" customHeight="1">
      <c r="A190" s="210"/>
      <c r="B190" s="427"/>
      <c r="C190" s="207"/>
      <c r="D190" s="207"/>
      <c r="E190" s="207"/>
      <c r="F190" s="207"/>
      <c r="G190" s="207"/>
      <c r="H190" s="427"/>
      <c r="I190" s="427"/>
      <c r="J190" s="427"/>
      <c r="K190" s="427"/>
      <c r="L190" s="427"/>
      <c r="M190" s="427"/>
      <c r="N190" s="427"/>
      <c r="O190" s="427"/>
      <c r="P190" s="287"/>
      <c r="AE190" s="82"/>
    </row>
    <row r="191" spans="1:31" ht="9" customHeight="1">
      <c r="A191" s="210"/>
      <c r="B191" s="427"/>
      <c r="C191" s="207"/>
      <c r="D191" s="207"/>
      <c r="E191" s="207"/>
      <c r="F191" s="207"/>
      <c r="G191" s="207"/>
      <c r="H191" s="427"/>
      <c r="I191" s="427"/>
      <c r="J191" s="427"/>
      <c r="K191" s="427"/>
      <c r="L191" s="427"/>
      <c r="M191" s="427"/>
      <c r="N191" s="427"/>
      <c r="O191" s="427"/>
      <c r="P191" s="287"/>
      <c r="AE191" s="82"/>
    </row>
    <row r="192" spans="1:31" ht="9" customHeight="1">
      <c r="A192" s="211"/>
      <c r="B192" s="427"/>
      <c r="C192" s="207"/>
      <c r="D192" s="207"/>
      <c r="E192" s="207"/>
      <c r="F192" s="207"/>
      <c r="G192" s="207"/>
      <c r="H192" s="427"/>
      <c r="I192" s="427"/>
      <c r="J192" s="427"/>
      <c r="K192" s="427"/>
      <c r="L192" s="427"/>
      <c r="M192" s="427"/>
      <c r="N192" s="427"/>
      <c r="O192" s="427"/>
      <c r="P192" s="287"/>
      <c r="AE192" s="82"/>
    </row>
    <row r="193" spans="1:31" ht="9" customHeight="1">
      <c r="A193" s="206"/>
      <c r="B193" s="427"/>
      <c r="C193" s="207"/>
      <c r="D193" s="207"/>
      <c r="E193" s="207"/>
      <c r="F193" s="207"/>
      <c r="G193" s="207"/>
      <c r="H193" s="427"/>
      <c r="I193" s="427"/>
      <c r="J193" s="427"/>
      <c r="K193" s="427"/>
      <c r="L193" s="427"/>
      <c r="M193" s="427"/>
      <c r="N193" s="427"/>
      <c r="O193" s="427"/>
      <c r="P193" s="287"/>
      <c r="AE193" s="82"/>
    </row>
    <row r="194" spans="1:31" ht="9" customHeight="1">
      <c r="A194" s="206"/>
      <c r="B194" s="427"/>
      <c r="C194" s="207"/>
      <c r="D194" s="207"/>
      <c r="E194" s="207"/>
      <c r="F194" s="207"/>
      <c r="G194" s="207"/>
      <c r="H194" s="427"/>
      <c r="I194" s="427"/>
      <c r="J194" s="427"/>
      <c r="K194" s="427"/>
      <c r="L194" s="427"/>
      <c r="M194" s="427"/>
      <c r="N194" s="427"/>
      <c r="O194" s="427"/>
      <c r="P194" s="287"/>
      <c r="AE194" s="82"/>
    </row>
    <row r="195" spans="1:31" ht="9" customHeight="1">
      <c r="A195" s="206"/>
      <c r="B195" s="427"/>
      <c r="C195" s="207"/>
      <c r="D195" s="207"/>
      <c r="E195" s="207"/>
      <c r="F195" s="207"/>
      <c r="G195" s="207"/>
      <c r="H195" s="427"/>
      <c r="I195" s="427"/>
      <c r="J195" s="427"/>
      <c r="K195" s="427"/>
      <c r="L195" s="427"/>
      <c r="M195" s="427"/>
      <c r="N195" s="427"/>
      <c r="O195" s="427"/>
      <c r="P195" s="287"/>
      <c r="AE195" s="82"/>
    </row>
    <row r="196" spans="1:31" ht="9" customHeight="1">
      <c r="A196" s="206"/>
      <c r="B196" s="427"/>
      <c r="C196" s="207"/>
      <c r="D196" s="207"/>
      <c r="E196" s="207"/>
      <c r="F196" s="207"/>
      <c r="G196" s="207"/>
      <c r="H196" s="427"/>
      <c r="I196" s="427"/>
      <c r="J196" s="427"/>
      <c r="K196" s="427"/>
      <c r="L196" s="427"/>
      <c r="M196" s="427"/>
      <c r="N196" s="427"/>
      <c r="O196" s="427"/>
      <c r="P196" s="287"/>
      <c r="AE196" s="82"/>
    </row>
    <row r="197" spans="1:31" ht="9" customHeight="1">
      <c r="A197" s="209"/>
      <c r="B197" s="427"/>
      <c r="C197" s="207"/>
      <c r="D197" s="207"/>
      <c r="E197" s="207"/>
      <c r="F197" s="207"/>
      <c r="G197" s="207"/>
      <c r="H197" s="427"/>
      <c r="I197" s="427"/>
      <c r="J197" s="427"/>
      <c r="K197" s="427"/>
      <c r="L197" s="427"/>
      <c r="M197" s="427"/>
      <c r="N197" s="427"/>
      <c r="O197" s="427"/>
      <c r="P197" s="287"/>
      <c r="AE197" s="82"/>
    </row>
    <row r="198" spans="1:31" ht="9" customHeight="1">
      <c r="A198" s="211"/>
      <c r="B198" s="427"/>
      <c r="C198" s="207"/>
      <c r="D198" s="207"/>
      <c r="E198" s="207"/>
      <c r="F198" s="207"/>
      <c r="G198" s="207"/>
      <c r="H198" s="427"/>
      <c r="I198" s="427"/>
      <c r="J198" s="427"/>
      <c r="K198" s="427"/>
      <c r="L198" s="427"/>
      <c r="M198" s="427"/>
      <c r="N198" s="427"/>
      <c r="O198" s="427"/>
      <c r="P198" s="287"/>
      <c r="AE198" s="82"/>
    </row>
    <row r="199" spans="1:31" ht="9" customHeight="1">
      <c r="A199" s="206"/>
      <c r="B199" s="427"/>
      <c r="C199" s="207"/>
      <c r="D199" s="207"/>
      <c r="E199" s="207"/>
      <c r="F199" s="207"/>
      <c r="G199" s="207"/>
      <c r="H199" s="427"/>
      <c r="I199" s="427"/>
      <c r="J199" s="427"/>
      <c r="K199" s="427"/>
      <c r="L199" s="427"/>
      <c r="M199" s="427"/>
      <c r="N199" s="427"/>
      <c r="O199" s="427"/>
      <c r="P199" s="287"/>
      <c r="AE199" s="82"/>
    </row>
    <row r="200" spans="1:31" ht="9" customHeight="1">
      <c r="A200" s="206"/>
      <c r="B200" s="427"/>
      <c r="C200" s="207"/>
      <c r="D200" s="207"/>
      <c r="E200" s="207"/>
      <c r="F200" s="207"/>
      <c r="G200" s="207"/>
      <c r="H200" s="427"/>
      <c r="I200" s="427"/>
      <c r="J200" s="427"/>
      <c r="K200" s="427"/>
      <c r="L200" s="427"/>
      <c r="M200" s="427"/>
      <c r="N200" s="427"/>
      <c r="O200" s="427"/>
      <c r="P200" s="287"/>
      <c r="AE200" s="82"/>
    </row>
    <row r="201" spans="1:31" ht="9" customHeight="1">
      <c r="A201" s="206"/>
      <c r="B201" s="427"/>
      <c r="C201" s="207"/>
      <c r="D201" s="207"/>
      <c r="E201" s="207"/>
      <c r="F201" s="207"/>
      <c r="G201" s="207"/>
      <c r="H201" s="427"/>
      <c r="I201" s="427"/>
      <c r="J201" s="427"/>
      <c r="K201" s="427"/>
      <c r="L201" s="427"/>
      <c r="M201" s="427"/>
      <c r="N201" s="427"/>
      <c r="O201" s="427"/>
      <c r="P201" s="287"/>
      <c r="AE201" s="82"/>
    </row>
    <row r="202" spans="1:31" ht="9" customHeight="1">
      <c r="A202" s="206"/>
      <c r="B202" s="427"/>
      <c r="C202" s="207"/>
      <c r="D202" s="207"/>
      <c r="E202" s="207"/>
      <c r="F202" s="207"/>
      <c r="G202" s="207"/>
      <c r="H202" s="427"/>
      <c r="I202" s="427"/>
      <c r="J202" s="427"/>
      <c r="K202" s="427"/>
      <c r="L202" s="427"/>
      <c r="M202" s="427"/>
      <c r="N202" s="427"/>
      <c r="O202" s="427"/>
      <c r="P202" s="287"/>
      <c r="AE202" s="82"/>
    </row>
    <row r="203" spans="1:31" ht="15.75">
      <c r="A203" s="81"/>
      <c r="C203" s="536"/>
      <c r="D203" s="536"/>
      <c r="E203" s="536"/>
      <c r="F203" s="536"/>
      <c r="G203" s="536"/>
      <c r="Q203" s="817"/>
      <c r="R203" s="701"/>
      <c r="S203" s="701"/>
      <c r="T203" s="701"/>
      <c r="U203" s="701"/>
      <c r="V203" s="701"/>
      <c r="W203" s="817"/>
      <c r="X203" s="817"/>
      <c r="Y203" s="817"/>
      <c r="Z203" s="817"/>
      <c r="AA203" s="817"/>
      <c r="AB203" s="817"/>
      <c r="AC203" s="817"/>
      <c r="AD203" s="817"/>
      <c r="AE203" s="479"/>
    </row>
    <row r="204" spans="1:31" ht="15.75">
      <c r="A204" s="81"/>
      <c r="C204" s="536"/>
      <c r="D204" s="536"/>
      <c r="E204" s="536"/>
      <c r="F204" s="536"/>
      <c r="G204" s="536"/>
      <c r="Q204" s="817"/>
      <c r="R204" s="701"/>
      <c r="S204" s="701"/>
      <c r="T204" s="701"/>
      <c r="U204" s="701"/>
      <c r="V204" s="701"/>
      <c r="W204" s="817"/>
      <c r="X204" s="817"/>
      <c r="Y204" s="817"/>
      <c r="Z204" s="817"/>
      <c r="AA204" s="817"/>
      <c r="AB204" s="817"/>
      <c r="AC204" s="817"/>
      <c r="AD204" s="817"/>
      <c r="AE204" s="479"/>
    </row>
    <row r="205" spans="1:31" ht="15.75">
      <c r="A205" s="81"/>
      <c r="C205" s="536"/>
      <c r="D205" s="536"/>
      <c r="E205" s="536"/>
      <c r="F205" s="536"/>
      <c r="G205" s="536"/>
      <c r="Q205" s="817"/>
      <c r="R205" s="701"/>
      <c r="S205" s="701"/>
      <c r="T205" s="701"/>
      <c r="U205" s="701"/>
      <c r="V205" s="701"/>
      <c r="W205" s="817"/>
      <c r="X205" s="817"/>
      <c r="Y205" s="817"/>
      <c r="Z205" s="817"/>
      <c r="AA205" s="817"/>
      <c r="AB205" s="817"/>
      <c r="AC205" s="817"/>
      <c r="AD205" s="817"/>
      <c r="AE205" s="479"/>
    </row>
    <row r="206" spans="1:31" ht="15.75">
      <c r="A206" s="81"/>
      <c r="C206" s="536"/>
      <c r="D206" s="536"/>
      <c r="E206" s="536"/>
      <c r="F206" s="536"/>
      <c r="G206" s="536"/>
      <c r="Q206" s="817"/>
      <c r="R206" s="701"/>
      <c r="S206" s="701"/>
      <c r="T206" s="701"/>
      <c r="U206" s="701"/>
      <c r="V206" s="701"/>
      <c r="W206" s="817"/>
      <c r="X206" s="817"/>
      <c r="Y206" s="817"/>
      <c r="Z206" s="817"/>
      <c r="AA206" s="817"/>
      <c r="AB206" s="817"/>
      <c r="AC206" s="817"/>
      <c r="AD206" s="817"/>
      <c r="AE206" s="479"/>
    </row>
    <row r="207" spans="1:31" ht="15.75">
      <c r="A207" s="81"/>
      <c r="C207" s="536"/>
      <c r="D207" s="536"/>
      <c r="E207" s="536"/>
      <c r="F207" s="536"/>
      <c r="G207" s="536"/>
      <c r="Q207" s="817"/>
      <c r="R207" s="701"/>
      <c r="S207" s="701"/>
      <c r="T207" s="701"/>
      <c r="U207" s="701"/>
      <c r="V207" s="701"/>
      <c r="W207" s="817"/>
      <c r="X207" s="817"/>
      <c r="Y207" s="817"/>
      <c r="Z207" s="817"/>
      <c r="AA207" s="817"/>
      <c r="AB207" s="817"/>
      <c r="AC207" s="817"/>
      <c r="AD207" s="817"/>
      <c r="AE207" s="479"/>
    </row>
    <row r="208" spans="1:31" ht="15.75">
      <c r="A208" s="81"/>
      <c r="C208" s="536"/>
      <c r="D208" s="536"/>
      <c r="E208" s="536"/>
      <c r="F208" s="536"/>
      <c r="G208" s="536"/>
      <c r="Q208" s="817"/>
      <c r="R208" s="701"/>
      <c r="S208" s="701"/>
      <c r="T208" s="701"/>
      <c r="U208" s="701"/>
      <c r="V208" s="701"/>
      <c r="W208" s="817"/>
      <c r="X208" s="817"/>
      <c r="Y208" s="817"/>
      <c r="Z208" s="817"/>
      <c r="AA208" s="817"/>
      <c r="AB208" s="817"/>
      <c r="AC208" s="817"/>
      <c r="AD208" s="817"/>
      <c r="AE208" s="479"/>
    </row>
    <row r="209" spans="1:31" ht="15.75">
      <c r="A209" s="81"/>
      <c r="C209" s="536"/>
      <c r="D209" s="536"/>
      <c r="E209" s="536"/>
      <c r="F209" s="536"/>
      <c r="G209" s="536"/>
      <c r="Q209" s="817"/>
      <c r="R209" s="701"/>
      <c r="S209" s="701"/>
      <c r="T209" s="701"/>
      <c r="U209" s="701"/>
      <c r="V209" s="701"/>
      <c r="W209" s="817"/>
      <c r="X209" s="817"/>
      <c r="Y209" s="817"/>
      <c r="Z209" s="817"/>
      <c r="AA209" s="817"/>
      <c r="AB209" s="817"/>
      <c r="AC209" s="817"/>
      <c r="AD209" s="817"/>
      <c r="AE209" s="479"/>
    </row>
    <row r="210" spans="1:31" ht="15.75">
      <c r="A210" s="81"/>
      <c r="C210" s="536"/>
      <c r="D210" s="536"/>
      <c r="E210" s="536"/>
      <c r="F210" s="536"/>
      <c r="G210" s="536"/>
      <c r="Q210" s="817"/>
      <c r="R210" s="701"/>
      <c r="S210" s="701"/>
      <c r="T210" s="701"/>
      <c r="U210" s="701"/>
      <c r="V210" s="701"/>
      <c r="W210" s="817"/>
      <c r="X210" s="817"/>
      <c r="Y210" s="817"/>
      <c r="Z210" s="817"/>
      <c r="AA210" s="817"/>
      <c r="AB210" s="817"/>
      <c r="AC210" s="817"/>
      <c r="AD210" s="817"/>
      <c r="AE210" s="479"/>
    </row>
    <row r="211" spans="1:31" ht="15.75">
      <c r="A211" s="81"/>
      <c r="C211" s="536"/>
      <c r="D211" s="536"/>
      <c r="E211" s="536"/>
      <c r="F211" s="536"/>
      <c r="G211" s="536"/>
      <c r="Q211" s="817"/>
      <c r="R211" s="701"/>
      <c r="S211" s="701"/>
      <c r="T211" s="701"/>
      <c r="U211" s="701"/>
      <c r="V211" s="701"/>
      <c r="W211" s="817"/>
      <c r="X211" s="817"/>
      <c r="Y211" s="817"/>
      <c r="Z211" s="817"/>
      <c r="AA211" s="817"/>
      <c r="AB211" s="817"/>
      <c r="AC211" s="817"/>
      <c r="AD211" s="817"/>
      <c r="AE211" s="479"/>
    </row>
    <row r="212" spans="1:31" ht="15.75">
      <c r="A212" s="81"/>
      <c r="C212" s="536"/>
      <c r="D212" s="536"/>
      <c r="E212" s="536"/>
      <c r="F212" s="536"/>
      <c r="G212" s="536"/>
      <c r="Q212" s="817"/>
      <c r="R212" s="701"/>
      <c r="S212" s="701"/>
      <c r="T212" s="701"/>
      <c r="U212" s="701"/>
      <c r="V212" s="701"/>
      <c r="W212" s="817"/>
      <c r="X212" s="817"/>
      <c r="Y212" s="817"/>
      <c r="Z212" s="817"/>
      <c r="AA212" s="817"/>
      <c r="AB212" s="817"/>
      <c r="AC212" s="817"/>
      <c r="AD212" s="817"/>
      <c r="AE212" s="479"/>
    </row>
    <row r="213" spans="1:31" ht="15.75">
      <c r="A213" s="81"/>
      <c r="C213" s="536"/>
      <c r="D213" s="536"/>
      <c r="E213" s="536"/>
      <c r="F213" s="536"/>
      <c r="G213" s="536"/>
      <c r="Q213" s="817"/>
      <c r="R213" s="701"/>
      <c r="S213" s="701"/>
      <c r="T213" s="701"/>
      <c r="U213" s="701"/>
      <c r="V213" s="701"/>
      <c r="W213" s="817"/>
      <c r="X213" s="817"/>
      <c r="Y213" s="817"/>
      <c r="Z213" s="817"/>
      <c r="AA213" s="817"/>
      <c r="AB213" s="817"/>
      <c r="AC213" s="817"/>
      <c r="AD213" s="817"/>
      <c r="AE213" s="479"/>
    </row>
    <row r="214" spans="1:31" ht="15.75">
      <c r="A214" s="81"/>
      <c r="C214" s="536"/>
      <c r="D214" s="536"/>
      <c r="E214" s="536"/>
      <c r="F214" s="536"/>
      <c r="G214" s="536"/>
      <c r="Q214" s="817"/>
      <c r="R214" s="701"/>
      <c r="S214" s="701"/>
      <c r="T214" s="701"/>
      <c r="U214" s="701"/>
      <c r="V214" s="701"/>
      <c r="W214" s="817"/>
      <c r="X214" s="817"/>
      <c r="Y214" s="817"/>
      <c r="Z214" s="817"/>
      <c r="AA214" s="817"/>
      <c r="AB214" s="817"/>
      <c r="AC214" s="817"/>
      <c r="AD214" s="817"/>
      <c r="AE214" s="479"/>
    </row>
    <row r="215" spans="1:31" ht="15.75">
      <c r="A215" s="81"/>
      <c r="C215" s="536"/>
      <c r="D215" s="536"/>
      <c r="E215" s="536"/>
      <c r="F215" s="536"/>
      <c r="G215" s="536"/>
      <c r="Q215" s="817"/>
      <c r="R215" s="701"/>
      <c r="S215" s="701"/>
      <c r="T215" s="701"/>
      <c r="U215" s="701"/>
      <c r="V215" s="701"/>
      <c r="W215" s="817"/>
      <c r="X215" s="817"/>
      <c r="Y215" s="817"/>
      <c r="Z215" s="817"/>
      <c r="AA215" s="817"/>
      <c r="AB215" s="817"/>
      <c r="AC215" s="817"/>
      <c r="AD215" s="817"/>
      <c r="AE215" s="479"/>
    </row>
    <row r="216" spans="1:31" ht="15.75">
      <c r="A216" s="81"/>
      <c r="C216" s="536"/>
      <c r="D216" s="536"/>
      <c r="E216" s="536"/>
      <c r="F216" s="536"/>
      <c r="G216" s="536"/>
      <c r="Q216" s="817"/>
      <c r="R216" s="701"/>
      <c r="S216" s="701"/>
      <c r="T216" s="701"/>
      <c r="U216" s="701"/>
      <c r="V216" s="701"/>
      <c r="W216" s="817"/>
      <c r="X216" s="817"/>
      <c r="Y216" s="817"/>
      <c r="Z216" s="817"/>
      <c r="AA216" s="817"/>
      <c r="AB216" s="817"/>
      <c r="AC216" s="817"/>
      <c r="AD216" s="817"/>
      <c r="AE216" s="479"/>
    </row>
    <row r="217" spans="1:31" ht="15.75">
      <c r="A217" s="81"/>
      <c r="C217" s="536"/>
      <c r="D217" s="536"/>
      <c r="E217" s="536"/>
      <c r="F217" s="536"/>
      <c r="G217" s="536"/>
      <c r="Q217" s="817"/>
      <c r="R217" s="701"/>
      <c r="S217" s="701"/>
      <c r="T217" s="701"/>
      <c r="U217" s="701"/>
      <c r="V217" s="701"/>
      <c r="W217" s="817"/>
      <c r="X217" s="817"/>
      <c r="Y217" s="817"/>
      <c r="Z217" s="817"/>
      <c r="AA217" s="817"/>
      <c r="AB217" s="817"/>
      <c r="AC217" s="817"/>
      <c r="AD217" s="817"/>
      <c r="AE217" s="479"/>
    </row>
    <row r="218" spans="1:31" ht="15.75">
      <c r="A218" s="81"/>
      <c r="C218" s="536"/>
      <c r="D218" s="536"/>
      <c r="E218" s="536"/>
      <c r="F218" s="536"/>
      <c r="G218" s="536"/>
      <c r="Q218" s="817"/>
      <c r="R218" s="701"/>
      <c r="S218" s="701"/>
      <c r="T218" s="701"/>
      <c r="U218" s="701"/>
      <c r="V218" s="701"/>
      <c r="W218" s="817"/>
      <c r="X218" s="817"/>
      <c r="Y218" s="817"/>
      <c r="Z218" s="817"/>
      <c r="AA218" s="817"/>
      <c r="AB218" s="817"/>
      <c r="AC218" s="817"/>
      <c r="AD218" s="817"/>
      <c r="AE218" s="479"/>
    </row>
    <row r="219" spans="1:31" ht="15.75">
      <c r="A219" s="81"/>
      <c r="C219" s="536"/>
      <c r="D219" s="536"/>
      <c r="E219" s="536"/>
      <c r="F219" s="536"/>
      <c r="G219" s="536"/>
      <c r="Q219" s="817"/>
      <c r="R219" s="701"/>
      <c r="S219" s="701"/>
      <c r="T219" s="701"/>
      <c r="U219" s="701"/>
      <c r="V219" s="701"/>
      <c r="W219" s="817"/>
      <c r="X219" s="817"/>
      <c r="Y219" s="817"/>
      <c r="Z219" s="817"/>
      <c r="AA219" s="817"/>
      <c r="AB219" s="817"/>
      <c r="AC219" s="817"/>
      <c r="AD219" s="817"/>
      <c r="AE219" s="479"/>
    </row>
    <row r="220" spans="1:31" ht="15.75">
      <c r="A220" s="81"/>
      <c r="C220" s="536"/>
      <c r="D220" s="536"/>
      <c r="E220" s="536"/>
      <c r="F220" s="536"/>
      <c r="G220" s="536"/>
      <c r="Q220" s="817"/>
      <c r="R220" s="701"/>
      <c r="S220" s="701"/>
      <c r="T220" s="701"/>
      <c r="U220" s="701"/>
      <c r="V220" s="701"/>
      <c r="W220" s="817"/>
      <c r="X220" s="817"/>
      <c r="Y220" s="817"/>
      <c r="Z220" s="817"/>
      <c r="AA220" s="817"/>
      <c r="AB220" s="817"/>
      <c r="AC220" s="817"/>
      <c r="AD220" s="817"/>
      <c r="AE220" s="479"/>
    </row>
    <row r="221" spans="1:31" ht="15.75">
      <c r="A221" s="81"/>
      <c r="C221" s="536"/>
      <c r="D221" s="536"/>
      <c r="E221" s="536"/>
      <c r="F221" s="536"/>
      <c r="G221" s="536"/>
      <c r="Q221" s="817"/>
      <c r="R221" s="701"/>
      <c r="S221" s="701"/>
      <c r="T221" s="701"/>
      <c r="U221" s="701"/>
      <c r="V221" s="701"/>
      <c r="W221" s="817"/>
      <c r="X221" s="817"/>
      <c r="Y221" s="817"/>
      <c r="Z221" s="817"/>
      <c r="AA221" s="817"/>
      <c r="AB221" s="817"/>
      <c r="AC221" s="817"/>
      <c r="AD221" s="817"/>
      <c r="AE221" s="479"/>
    </row>
    <row r="222" spans="1:31" ht="15.75">
      <c r="A222" s="81"/>
      <c r="C222" s="536"/>
      <c r="D222" s="536"/>
      <c r="E222" s="536"/>
      <c r="F222" s="536"/>
      <c r="G222" s="536"/>
      <c r="Q222" s="817"/>
      <c r="R222" s="701"/>
      <c r="S222" s="701"/>
      <c r="T222" s="701"/>
      <c r="U222" s="701"/>
      <c r="V222" s="701"/>
      <c r="W222" s="817"/>
      <c r="X222" s="817"/>
      <c r="Y222" s="817"/>
      <c r="Z222" s="817"/>
      <c r="AA222" s="817"/>
      <c r="AB222" s="817"/>
      <c r="AC222" s="817"/>
      <c r="AD222" s="817"/>
      <c r="AE222" s="479"/>
    </row>
    <row r="223" spans="1:31" ht="15.75">
      <c r="A223" s="81"/>
      <c r="C223" s="536"/>
      <c r="D223" s="536"/>
      <c r="E223" s="536"/>
      <c r="F223" s="536"/>
      <c r="G223" s="536"/>
      <c r="Q223" s="817"/>
      <c r="R223" s="701"/>
      <c r="S223" s="701"/>
      <c r="T223" s="701"/>
      <c r="U223" s="701"/>
      <c r="V223" s="701"/>
      <c r="W223" s="817"/>
      <c r="X223" s="817"/>
      <c r="Y223" s="817"/>
      <c r="Z223" s="817"/>
      <c r="AA223" s="817"/>
      <c r="AB223" s="817"/>
      <c r="AC223" s="817"/>
      <c r="AD223" s="817"/>
      <c r="AE223" s="479"/>
    </row>
    <row r="224" spans="1:31" ht="15.75">
      <c r="A224" s="81"/>
      <c r="C224" s="536"/>
      <c r="D224" s="536"/>
      <c r="E224" s="536"/>
      <c r="F224" s="536"/>
      <c r="G224" s="536"/>
      <c r="Q224" s="817"/>
      <c r="R224" s="701"/>
      <c r="S224" s="701"/>
      <c r="T224" s="701"/>
      <c r="U224" s="701"/>
      <c r="V224" s="701"/>
      <c r="W224" s="817"/>
      <c r="X224" s="817"/>
      <c r="Y224" s="817"/>
      <c r="Z224" s="817"/>
      <c r="AA224" s="817"/>
      <c r="AB224" s="817"/>
      <c r="AC224" s="817"/>
      <c r="AD224" s="817"/>
      <c r="AE224" s="479"/>
    </row>
    <row r="225" spans="1:31" ht="15.75">
      <c r="A225" s="81"/>
      <c r="C225" s="536"/>
      <c r="D225" s="536"/>
      <c r="E225" s="536"/>
      <c r="F225" s="536"/>
      <c r="G225" s="536"/>
      <c r="Q225" s="817"/>
      <c r="R225" s="701"/>
      <c r="S225" s="701"/>
      <c r="T225" s="701"/>
      <c r="U225" s="701"/>
      <c r="V225" s="701"/>
      <c r="W225" s="817"/>
      <c r="X225" s="817"/>
      <c r="Y225" s="817"/>
      <c r="Z225" s="817"/>
      <c r="AA225" s="817"/>
      <c r="AB225" s="817"/>
      <c r="AC225" s="817"/>
      <c r="AD225" s="817"/>
      <c r="AE225" s="479"/>
    </row>
    <row r="226" spans="1:31" ht="15.75">
      <c r="A226" s="81"/>
      <c r="C226" s="536"/>
      <c r="D226" s="536"/>
      <c r="E226" s="536"/>
      <c r="F226" s="536"/>
      <c r="G226" s="536"/>
      <c r="Q226" s="817"/>
      <c r="R226" s="701"/>
      <c r="S226" s="701"/>
      <c r="T226" s="701"/>
      <c r="U226" s="701"/>
      <c r="V226" s="701"/>
      <c r="W226" s="817"/>
      <c r="X226" s="817"/>
      <c r="Y226" s="817"/>
      <c r="Z226" s="817"/>
      <c r="AA226" s="817"/>
      <c r="AB226" s="817"/>
      <c r="AC226" s="817"/>
      <c r="AD226" s="817"/>
      <c r="AE226" s="479"/>
    </row>
    <row r="227" spans="1:31" ht="15.75">
      <c r="A227" s="81"/>
      <c r="C227" s="536"/>
      <c r="D227" s="536"/>
      <c r="E227" s="536"/>
      <c r="F227" s="536"/>
      <c r="G227" s="536"/>
      <c r="Q227" s="817"/>
      <c r="R227" s="701"/>
      <c r="S227" s="701"/>
      <c r="T227" s="701"/>
      <c r="U227" s="701"/>
      <c r="V227" s="701"/>
      <c r="W227" s="817"/>
      <c r="X227" s="817"/>
      <c r="Y227" s="817"/>
      <c r="Z227" s="817"/>
      <c r="AA227" s="817"/>
      <c r="AB227" s="817"/>
      <c r="AC227" s="817"/>
      <c r="AD227" s="817"/>
      <c r="AE227" s="479"/>
    </row>
    <row r="228" spans="1:31" ht="15.75">
      <c r="A228" s="81"/>
      <c r="C228" s="536"/>
      <c r="D228" s="536"/>
      <c r="E228" s="536"/>
      <c r="F228" s="536"/>
      <c r="G228" s="536"/>
      <c r="Q228" s="817"/>
      <c r="R228" s="701"/>
      <c r="S228" s="701"/>
      <c r="T228" s="701"/>
      <c r="U228" s="701"/>
      <c r="V228" s="701"/>
      <c r="W228" s="817"/>
      <c r="X228" s="817"/>
      <c r="Y228" s="817"/>
      <c r="Z228" s="817"/>
      <c r="AA228" s="817"/>
      <c r="AB228" s="817"/>
      <c r="AC228" s="817"/>
      <c r="AD228" s="817"/>
      <c r="AE228" s="479"/>
    </row>
    <row r="229" spans="1:31" ht="15.75">
      <c r="A229" s="81"/>
      <c r="C229" s="536"/>
      <c r="D229" s="536"/>
      <c r="E229" s="536"/>
      <c r="F229" s="536"/>
      <c r="G229" s="536"/>
      <c r="Q229" s="817"/>
      <c r="R229" s="701"/>
      <c r="S229" s="701"/>
      <c r="T229" s="701"/>
      <c r="U229" s="701"/>
      <c r="V229" s="701"/>
      <c r="W229" s="817"/>
      <c r="X229" s="817"/>
      <c r="Y229" s="817"/>
      <c r="Z229" s="817"/>
      <c r="AA229" s="817"/>
      <c r="AB229" s="817"/>
      <c r="AC229" s="817"/>
      <c r="AD229" s="817"/>
      <c r="AE229" s="479"/>
    </row>
    <row r="230" spans="1:31" ht="15.75">
      <c r="A230" s="81"/>
      <c r="C230" s="536"/>
      <c r="D230" s="536"/>
      <c r="E230" s="536"/>
      <c r="F230" s="536"/>
      <c r="G230" s="536"/>
      <c r="Q230" s="817"/>
      <c r="R230" s="701"/>
      <c r="S230" s="701"/>
      <c r="T230" s="701"/>
      <c r="U230" s="701"/>
      <c r="V230" s="701"/>
      <c r="W230" s="817"/>
      <c r="X230" s="817"/>
      <c r="Y230" s="817"/>
      <c r="Z230" s="817"/>
      <c r="AA230" s="817"/>
      <c r="AB230" s="817"/>
      <c r="AC230" s="817"/>
      <c r="AD230" s="817"/>
      <c r="AE230" s="479"/>
    </row>
    <row r="231" spans="1:31" ht="15.75">
      <c r="A231" s="81"/>
      <c r="C231" s="536"/>
      <c r="D231" s="536"/>
      <c r="E231" s="536"/>
      <c r="F231" s="536"/>
      <c r="G231" s="536"/>
      <c r="Q231" s="817"/>
      <c r="R231" s="701"/>
      <c r="S231" s="701"/>
      <c r="T231" s="701"/>
      <c r="U231" s="701"/>
      <c r="V231" s="701"/>
      <c r="W231" s="817"/>
      <c r="X231" s="817"/>
      <c r="Y231" s="817"/>
      <c r="Z231" s="817"/>
      <c r="AA231" s="817"/>
      <c r="AB231" s="817"/>
      <c r="AC231" s="817"/>
      <c r="AD231" s="817"/>
      <c r="AE231" s="479"/>
    </row>
    <row r="232" spans="1:31" ht="15.75">
      <c r="A232" s="81"/>
      <c r="C232" s="536"/>
      <c r="D232" s="536"/>
      <c r="E232" s="536"/>
      <c r="F232" s="536"/>
      <c r="G232" s="536"/>
      <c r="Q232" s="817"/>
      <c r="R232" s="701"/>
      <c r="S232" s="701"/>
      <c r="T232" s="701"/>
      <c r="U232" s="701"/>
      <c r="V232" s="701"/>
      <c r="W232" s="817"/>
      <c r="X232" s="817"/>
      <c r="Y232" s="817"/>
      <c r="Z232" s="817"/>
      <c r="AA232" s="817"/>
      <c r="AB232" s="817"/>
      <c r="AC232" s="817"/>
      <c r="AD232" s="817"/>
      <c r="AE232" s="479"/>
    </row>
    <row r="233" spans="1:31" ht="15.75">
      <c r="A233" s="81"/>
      <c r="C233" s="536"/>
      <c r="D233" s="536"/>
      <c r="E233" s="536"/>
      <c r="F233" s="536"/>
      <c r="G233" s="536"/>
      <c r="Q233" s="817"/>
      <c r="R233" s="701"/>
      <c r="S233" s="701"/>
      <c r="T233" s="701"/>
      <c r="U233" s="701"/>
      <c r="V233" s="701"/>
      <c r="W233" s="817"/>
      <c r="X233" s="817"/>
      <c r="Y233" s="817"/>
      <c r="Z233" s="817"/>
      <c r="AA233" s="817"/>
      <c r="AB233" s="817"/>
      <c r="AC233" s="817"/>
      <c r="AD233" s="817"/>
      <c r="AE233" s="479"/>
    </row>
    <row r="234" spans="1:31" ht="15.75">
      <c r="A234" s="81"/>
      <c r="C234" s="536"/>
      <c r="D234" s="536"/>
      <c r="E234" s="536"/>
      <c r="F234" s="536"/>
      <c r="G234" s="536"/>
      <c r="Q234" s="817"/>
      <c r="R234" s="701"/>
      <c r="S234" s="701"/>
      <c r="T234" s="701"/>
      <c r="U234" s="701"/>
      <c r="V234" s="701"/>
      <c r="W234" s="817"/>
      <c r="X234" s="817"/>
      <c r="Y234" s="817"/>
      <c r="Z234" s="817"/>
      <c r="AA234" s="817"/>
      <c r="AB234" s="817"/>
      <c r="AC234" s="817"/>
      <c r="AD234" s="817"/>
      <c r="AE234" s="479"/>
    </row>
    <row r="235" spans="1:31" ht="15.75">
      <c r="A235" s="81"/>
      <c r="C235" s="536"/>
      <c r="D235" s="536"/>
      <c r="E235" s="536"/>
      <c r="F235" s="536"/>
      <c r="G235" s="536"/>
      <c r="Q235" s="817"/>
      <c r="R235" s="701"/>
      <c r="S235" s="701"/>
      <c r="T235" s="701"/>
      <c r="U235" s="701"/>
      <c r="V235" s="701"/>
      <c r="W235" s="817"/>
      <c r="X235" s="817"/>
      <c r="Y235" s="817"/>
      <c r="Z235" s="817"/>
      <c r="AA235" s="817"/>
      <c r="AB235" s="817"/>
      <c r="AC235" s="817"/>
      <c r="AD235" s="817"/>
      <c r="AE235" s="479"/>
    </row>
    <row r="236" spans="1:31" ht="15.75">
      <c r="A236" s="81"/>
      <c r="C236" s="536"/>
      <c r="D236" s="536"/>
      <c r="E236" s="536"/>
      <c r="F236" s="536"/>
      <c r="G236" s="536"/>
      <c r="Q236" s="817"/>
      <c r="R236" s="701"/>
      <c r="S236" s="701"/>
      <c r="T236" s="701"/>
      <c r="U236" s="701"/>
      <c r="V236" s="701"/>
      <c r="W236" s="817"/>
      <c r="X236" s="817"/>
      <c r="Y236" s="817"/>
      <c r="Z236" s="817"/>
      <c r="AA236" s="817"/>
      <c r="AB236" s="817"/>
      <c r="AC236" s="817"/>
      <c r="AD236" s="817"/>
      <c r="AE236" s="479"/>
    </row>
    <row r="237" spans="1:31" ht="15.75">
      <c r="A237" s="81"/>
      <c r="C237" s="536"/>
      <c r="D237" s="536"/>
      <c r="E237" s="536"/>
      <c r="F237" s="536"/>
      <c r="G237" s="536"/>
      <c r="Q237" s="817"/>
      <c r="R237" s="701"/>
      <c r="S237" s="701"/>
      <c r="T237" s="701"/>
      <c r="U237" s="701"/>
      <c r="V237" s="701"/>
      <c r="W237" s="817"/>
      <c r="X237" s="817"/>
      <c r="Y237" s="817"/>
      <c r="Z237" s="817"/>
      <c r="AA237" s="817"/>
      <c r="AB237" s="817"/>
      <c r="AC237" s="817"/>
      <c r="AD237" s="817"/>
      <c r="AE237" s="479"/>
    </row>
    <row r="238" spans="1:31" ht="15.75">
      <c r="A238" s="81"/>
      <c r="C238" s="536"/>
      <c r="D238" s="536"/>
      <c r="E238" s="536"/>
      <c r="F238" s="536"/>
      <c r="G238" s="536"/>
      <c r="Q238" s="817"/>
      <c r="R238" s="701"/>
      <c r="S238" s="701"/>
      <c r="T238" s="701"/>
      <c r="U238" s="701"/>
      <c r="V238" s="701"/>
      <c r="W238" s="817"/>
      <c r="X238" s="817"/>
      <c r="Y238" s="817"/>
      <c r="Z238" s="817"/>
      <c r="AA238" s="817"/>
      <c r="AB238" s="817"/>
      <c r="AC238" s="817"/>
      <c r="AD238" s="817"/>
      <c r="AE238" s="479"/>
    </row>
    <row r="239" spans="1:31" ht="15.75">
      <c r="A239" s="81"/>
      <c r="C239" s="536"/>
      <c r="D239" s="536"/>
      <c r="E239" s="536"/>
      <c r="F239" s="536"/>
      <c r="G239" s="536"/>
      <c r="Q239" s="817"/>
      <c r="R239" s="701"/>
      <c r="S239" s="701"/>
      <c r="T239" s="701"/>
      <c r="U239" s="701"/>
      <c r="V239" s="701"/>
      <c r="W239" s="817"/>
      <c r="X239" s="817"/>
      <c r="Y239" s="817"/>
      <c r="Z239" s="817"/>
      <c r="AA239" s="817"/>
      <c r="AB239" s="817"/>
      <c r="AC239" s="817"/>
      <c r="AD239" s="817"/>
      <c r="AE239" s="479"/>
    </row>
    <row r="240" spans="1:31" ht="15.75">
      <c r="A240" s="81"/>
      <c r="C240" s="536"/>
      <c r="D240" s="536"/>
      <c r="E240" s="536"/>
      <c r="F240" s="536"/>
      <c r="G240" s="536"/>
      <c r="Q240" s="817"/>
      <c r="R240" s="701"/>
      <c r="S240" s="701"/>
      <c r="T240" s="701"/>
      <c r="U240" s="701"/>
      <c r="V240" s="701"/>
      <c r="W240" s="817"/>
      <c r="X240" s="817"/>
      <c r="Y240" s="817"/>
      <c r="Z240" s="817"/>
      <c r="AA240" s="817"/>
      <c r="AB240" s="817"/>
      <c r="AC240" s="817"/>
      <c r="AD240" s="817"/>
      <c r="AE240" s="479"/>
    </row>
    <row r="241" spans="1:31" ht="15.75">
      <c r="A241" s="81"/>
      <c r="C241" s="536"/>
      <c r="D241" s="536"/>
      <c r="E241" s="536"/>
      <c r="F241" s="536"/>
      <c r="G241" s="536"/>
      <c r="Q241" s="817"/>
      <c r="R241" s="701"/>
      <c r="S241" s="701"/>
      <c r="T241" s="701"/>
      <c r="U241" s="701"/>
      <c r="V241" s="701"/>
      <c r="W241" s="817"/>
      <c r="X241" s="817"/>
      <c r="Y241" s="817"/>
      <c r="Z241" s="817"/>
      <c r="AA241" s="817"/>
      <c r="AB241" s="817"/>
      <c r="AC241" s="817"/>
      <c r="AD241" s="817"/>
      <c r="AE241" s="479"/>
    </row>
    <row r="242" spans="1:31" ht="15.75">
      <c r="A242" s="81"/>
      <c r="C242" s="536"/>
      <c r="D242" s="536"/>
      <c r="E242" s="536"/>
      <c r="F242" s="536"/>
      <c r="G242" s="536"/>
      <c r="Q242" s="817"/>
      <c r="R242" s="701"/>
      <c r="S242" s="701"/>
      <c r="T242" s="701"/>
      <c r="U242" s="701"/>
      <c r="V242" s="701"/>
      <c r="W242" s="817"/>
      <c r="X242" s="817"/>
      <c r="Y242" s="817"/>
      <c r="Z242" s="817"/>
      <c r="AA242" s="817"/>
      <c r="AB242" s="817"/>
      <c r="AC242" s="817"/>
      <c r="AD242" s="817"/>
      <c r="AE242" s="479"/>
    </row>
    <row r="243" spans="1:31" ht="15.75">
      <c r="A243" s="81"/>
      <c r="C243" s="536"/>
      <c r="D243" s="536"/>
      <c r="E243" s="536"/>
      <c r="F243" s="536"/>
      <c r="G243" s="536"/>
      <c r="Q243" s="817"/>
      <c r="R243" s="701"/>
      <c r="S243" s="701"/>
      <c r="T243" s="701"/>
      <c r="U243" s="701"/>
      <c r="V243" s="701"/>
      <c r="W243" s="817"/>
      <c r="X243" s="817"/>
      <c r="Y243" s="817"/>
      <c r="Z243" s="817"/>
      <c r="AA243" s="817"/>
      <c r="AB243" s="817"/>
      <c r="AC243" s="817"/>
      <c r="AD243" s="817"/>
      <c r="AE243" s="479"/>
    </row>
    <row r="244" spans="1:31" ht="15.75">
      <c r="A244" s="81"/>
      <c r="C244" s="536"/>
      <c r="D244" s="536"/>
      <c r="E244" s="536"/>
      <c r="F244" s="536"/>
      <c r="G244" s="536"/>
      <c r="Q244" s="817"/>
      <c r="R244" s="701"/>
      <c r="S244" s="701"/>
      <c r="T244" s="701"/>
      <c r="U244" s="701"/>
      <c r="V244" s="701"/>
      <c r="W244" s="817"/>
      <c r="X244" s="817"/>
      <c r="Y244" s="817"/>
      <c r="Z244" s="817"/>
      <c r="AA244" s="817"/>
      <c r="AB244" s="817"/>
      <c r="AC244" s="817"/>
      <c r="AD244" s="817"/>
      <c r="AE244" s="479"/>
    </row>
    <row r="245" spans="1:31" ht="15.75">
      <c r="A245" s="81"/>
      <c r="C245" s="536"/>
      <c r="D245" s="536"/>
      <c r="E245" s="536"/>
      <c r="F245" s="536"/>
      <c r="G245" s="536"/>
      <c r="Q245" s="817"/>
      <c r="R245" s="701"/>
      <c r="S245" s="701"/>
      <c r="T245" s="701"/>
      <c r="U245" s="701"/>
      <c r="V245" s="701"/>
      <c r="W245" s="817"/>
      <c r="X245" s="817"/>
      <c r="Y245" s="817"/>
      <c r="Z245" s="817"/>
      <c r="AA245" s="817"/>
      <c r="AB245" s="817"/>
      <c r="AC245" s="817"/>
      <c r="AD245" s="817"/>
      <c r="AE245" s="479"/>
    </row>
    <row r="246" spans="1:31" ht="15.75">
      <c r="A246" s="81"/>
      <c r="C246" s="536"/>
      <c r="D246" s="536"/>
      <c r="E246" s="536"/>
      <c r="F246" s="536"/>
      <c r="G246" s="536"/>
      <c r="Q246" s="817"/>
      <c r="R246" s="701"/>
      <c r="S246" s="701"/>
      <c r="T246" s="701"/>
      <c r="U246" s="701"/>
      <c r="V246" s="701"/>
      <c r="W246" s="817"/>
      <c r="X246" s="817"/>
      <c r="Y246" s="817"/>
      <c r="Z246" s="817"/>
      <c r="AA246" s="817"/>
      <c r="AB246" s="817"/>
      <c r="AC246" s="817"/>
      <c r="AD246" s="817"/>
      <c r="AE246" s="479"/>
    </row>
    <row r="247" spans="1:31" ht="15.75">
      <c r="A247" s="81"/>
      <c r="C247" s="536"/>
      <c r="D247" s="536"/>
      <c r="E247" s="536"/>
      <c r="F247" s="536"/>
      <c r="G247" s="536"/>
      <c r="Q247" s="817"/>
      <c r="R247" s="701"/>
      <c r="S247" s="701"/>
      <c r="T247" s="701"/>
      <c r="U247" s="701"/>
      <c r="V247" s="701"/>
      <c r="W247" s="817"/>
      <c r="X247" s="817"/>
      <c r="Y247" s="817"/>
      <c r="Z247" s="817"/>
      <c r="AA247" s="817"/>
      <c r="AB247" s="817"/>
      <c r="AC247" s="817"/>
      <c r="AD247" s="817"/>
      <c r="AE247" s="479"/>
    </row>
    <row r="248" spans="1:31" ht="15.75">
      <c r="A248" s="81"/>
      <c r="C248" s="536"/>
      <c r="D248" s="536"/>
      <c r="E248" s="536"/>
      <c r="F248" s="536"/>
      <c r="G248" s="536"/>
      <c r="Q248" s="817"/>
      <c r="R248" s="701"/>
      <c r="S248" s="701"/>
      <c r="T248" s="701"/>
      <c r="U248" s="701"/>
      <c r="V248" s="701"/>
      <c r="W248" s="817"/>
      <c r="X248" s="817"/>
      <c r="Y248" s="817"/>
      <c r="Z248" s="817"/>
      <c r="AA248" s="817"/>
      <c r="AB248" s="817"/>
      <c r="AC248" s="817"/>
      <c r="AD248" s="817"/>
      <c r="AE248" s="479"/>
    </row>
    <row r="249" spans="1:31" ht="15.75">
      <c r="A249" s="81"/>
      <c r="C249" s="536"/>
      <c r="D249" s="536"/>
      <c r="E249" s="536"/>
      <c r="F249" s="536"/>
      <c r="G249" s="536"/>
      <c r="Q249" s="817"/>
      <c r="R249" s="701"/>
      <c r="S249" s="701"/>
      <c r="T249" s="701"/>
      <c r="U249" s="701"/>
      <c r="V249" s="701"/>
      <c r="W249" s="817"/>
      <c r="X249" s="817"/>
      <c r="Y249" s="817"/>
      <c r="Z249" s="817"/>
      <c r="AA249" s="817"/>
      <c r="AB249" s="817"/>
      <c r="AC249" s="817"/>
      <c r="AD249" s="817"/>
      <c r="AE249" s="479"/>
    </row>
    <row r="250" spans="1:31" ht="15.75">
      <c r="A250" s="81"/>
      <c r="C250" s="536"/>
      <c r="D250" s="536"/>
      <c r="E250" s="536"/>
      <c r="F250" s="536"/>
      <c r="G250" s="536"/>
      <c r="Q250" s="817"/>
      <c r="R250" s="701"/>
      <c r="S250" s="701"/>
      <c r="T250" s="701"/>
      <c r="U250" s="701"/>
      <c r="V250" s="701"/>
      <c r="W250" s="817"/>
      <c r="X250" s="817"/>
      <c r="Y250" s="817"/>
      <c r="Z250" s="817"/>
      <c r="AA250" s="817"/>
      <c r="AB250" s="817"/>
      <c r="AC250" s="817"/>
      <c r="AD250" s="817"/>
      <c r="AE250" s="479"/>
    </row>
    <row r="251" spans="1:31" ht="15.75">
      <c r="A251" s="81"/>
      <c r="C251" s="536"/>
      <c r="D251" s="536"/>
      <c r="E251" s="536"/>
      <c r="F251" s="536"/>
      <c r="G251" s="536"/>
      <c r="Q251" s="817"/>
      <c r="R251" s="701"/>
      <c r="S251" s="701"/>
      <c r="T251" s="701"/>
      <c r="U251" s="701"/>
      <c r="V251" s="701"/>
      <c r="W251" s="817"/>
      <c r="X251" s="817"/>
      <c r="Y251" s="817"/>
      <c r="Z251" s="817"/>
      <c r="AA251" s="817"/>
      <c r="AB251" s="817"/>
      <c r="AC251" s="817"/>
      <c r="AD251" s="817"/>
      <c r="AE251" s="479"/>
    </row>
    <row r="252" spans="1:31" ht="15.75">
      <c r="A252" s="81"/>
      <c r="C252" s="536"/>
      <c r="D252" s="536"/>
      <c r="E252" s="536"/>
      <c r="F252" s="536"/>
      <c r="G252" s="536"/>
      <c r="Q252" s="817"/>
      <c r="R252" s="701"/>
      <c r="S252" s="701"/>
      <c r="T252" s="701"/>
      <c r="U252" s="701"/>
      <c r="V252" s="701"/>
      <c r="W252" s="817"/>
      <c r="X252" s="817"/>
      <c r="Y252" s="817"/>
      <c r="Z252" s="817"/>
      <c r="AA252" s="817"/>
      <c r="AB252" s="817"/>
      <c r="AC252" s="817"/>
      <c r="AD252" s="817"/>
      <c r="AE252" s="479"/>
    </row>
    <row r="253" spans="1:31" ht="15.75">
      <c r="A253" s="81"/>
      <c r="C253" s="536"/>
      <c r="D253" s="536"/>
      <c r="E253" s="536"/>
      <c r="F253" s="536"/>
      <c r="G253" s="536"/>
      <c r="Q253" s="817"/>
      <c r="R253" s="701"/>
      <c r="S253" s="701"/>
      <c r="T253" s="701"/>
      <c r="U253" s="701"/>
      <c r="V253" s="701"/>
      <c r="W253" s="817"/>
      <c r="X253" s="817"/>
      <c r="Y253" s="817"/>
      <c r="Z253" s="817"/>
      <c r="AA253" s="817"/>
      <c r="AB253" s="817"/>
      <c r="AC253" s="817"/>
      <c r="AD253" s="817"/>
      <c r="AE253" s="479"/>
    </row>
    <row r="254" spans="1:31" ht="15.75">
      <c r="A254" s="81"/>
      <c r="C254" s="536"/>
      <c r="D254" s="536"/>
      <c r="E254" s="536"/>
      <c r="F254" s="536"/>
      <c r="G254" s="536"/>
      <c r="Q254" s="817"/>
      <c r="R254" s="701"/>
      <c r="S254" s="701"/>
      <c r="T254" s="701"/>
      <c r="U254" s="701"/>
      <c r="V254" s="701"/>
      <c r="W254" s="817"/>
      <c r="X254" s="817"/>
      <c r="Y254" s="817"/>
      <c r="Z254" s="817"/>
      <c r="AA254" s="817"/>
      <c r="AB254" s="817"/>
      <c r="AC254" s="817"/>
      <c r="AD254" s="817"/>
      <c r="AE254" s="479"/>
    </row>
    <row r="255" spans="1:31" ht="15.75">
      <c r="A255" s="81"/>
      <c r="C255" s="536"/>
      <c r="D255" s="536"/>
      <c r="E255" s="536"/>
      <c r="F255" s="536"/>
      <c r="G255" s="536"/>
      <c r="Q255" s="817"/>
      <c r="R255" s="701"/>
      <c r="S255" s="701"/>
      <c r="T255" s="701"/>
      <c r="U255" s="701"/>
      <c r="V255" s="701"/>
      <c r="W255" s="817"/>
      <c r="X255" s="817"/>
      <c r="Y255" s="817"/>
      <c r="Z255" s="817"/>
      <c r="AA255" s="817"/>
      <c r="AB255" s="817"/>
      <c r="AC255" s="817"/>
      <c r="AD255" s="817"/>
      <c r="AE255" s="479"/>
    </row>
    <row r="256" spans="1:31" ht="15.75">
      <c r="A256" s="81"/>
      <c r="C256" s="536"/>
      <c r="D256" s="536"/>
      <c r="E256" s="536"/>
      <c r="F256" s="536"/>
      <c r="G256" s="536"/>
      <c r="Q256" s="817"/>
      <c r="R256" s="701"/>
      <c r="S256" s="701"/>
      <c r="T256" s="701"/>
      <c r="U256" s="701"/>
      <c r="V256" s="701"/>
      <c r="W256" s="817"/>
      <c r="X256" s="817"/>
      <c r="Y256" s="817"/>
      <c r="Z256" s="817"/>
      <c r="AA256" s="817"/>
      <c r="AB256" s="817"/>
      <c r="AC256" s="817"/>
      <c r="AD256" s="817"/>
      <c r="AE256" s="479"/>
    </row>
    <row r="257" spans="1:31" ht="15.75">
      <c r="A257" s="81"/>
      <c r="C257" s="536"/>
      <c r="D257" s="536"/>
      <c r="E257" s="536"/>
      <c r="F257" s="536"/>
      <c r="G257" s="536"/>
      <c r="Q257" s="817"/>
      <c r="R257" s="701"/>
      <c r="S257" s="701"/>
      <c r="T257" s="701"/>
      <c r="U257" s="701"/>
      <c r="V257" s="701"/>
      <c r="W257" s="817"/>
      <c r="X257" s="817"/>
      <c r="Y257" s="817"/>
      <c r="Z257" s="817"/>
      <c r="AA257" s="817"/>
      <c r="AB257" s="817"/>
      <c r="AC257" s="817"/>
      <c r="AD257" s="817"/>
      <c r="AE257" s="479"/>
    </row>
    <row r="258" spans="1:31" ht="15.75">
      <c r="A258" s="81"/>
      <c r="C258" s="536"/>
      <c r="D258" s="536"/>
      <c r="E258" s="536"/>
      <c r="F258" s="536"/>
      <c r="G258" s="536"/>
      <c r="Q258" s="817"/>
      <c r="R258" s="701"/>
      <c r="S258" s="701"/>
      <c r="T258" s="701"/>
      <c r="U258" s="701"/>
      <c r="V258" s="701"/>
      <c r="W258" s="817"/>
      <c r="X258" s="817"/>
      <c r="Y258" s="817"/>
      <c r="Z258" s="817"/>
      <c r="AA258" s="817"/>
      <c r="AB258" s="817"/>
      <c r="AC258" s="817"/>
      <c r="AD258" s="817"/>
      <c r="AE258" s="479"/>
    </row>
    <row r="259" spans="1:31" ht="15.75">
      <c r="A259" s="81"/>
      <c r="C259" s="536"/>
      <c r="D259" s="536"/>
      <c r="E259" s="536"/>
      <c r="F259" s="536"/>
      <c r="G259" s="536"/>
      <c r="Q259" s="817"/>
      <c r="R259" s="701"/>
      <c r="S259" s="701"/>
      <c r="T259" s="701"/>
      <c r="U259" s="701"/>
      <c r="V259" s="701"/>
      <c r="W259" s="817"/>
      <c r="X259" s="817"/>
      <c r="Y259" s="817"/>
      <c r="Z259" s="817"/>
      <c r="AA259" s="817"/>
      <c r="AB259" s="817"/>
      <c r="AC259" s="817"/>
      <c r="AD259" s="817"/>
      <c r="AE259" s="479"/>
    </row>
    <row r="260" spans="1:31" ht="15.75">
      <c r="A260" s="81"/>
      <c r="C260" s="536"/>
      <c r="D260" s="536"/>
      <c r="E260" s="536"/>
      <c r="F260" s="536"/>
      <c r="G260" s="536"/>
      <c r="Q260" s="817"/>
      <c r="R260" s="701"/>
      <c r="S260" s="701"/>
      <c r="T260" s="701"/>
      <c r="U260" s="701"/>
      <c r="V260" s="701"/>
      <c r="W260" s="817"/>
      <c r="X260" s="817"/>
      <c r="Y260" s="817"/>
      <c r="Z260" s="817"/>
      <c r="AA260" s="817"/>
      <c r="AB260" s="817"/>
      <c r="AC260" s="817"/>
      <c r="AD260" s="817"/>
      <c r="AE260" s="479"/>
    </row>
    <row r="261" spans="1:31" ht="15.75">
      <c r="A261" s="81"/>
      <c r="C261" s="536"/>
      <c r="D261" s="536"/>
      <c r="E261" s="536"/>
      <c r="F261" s="536"/>
      <c r="G261" s="536"/>
      <c r="Q261" s="817"/>
      <c r="R261" s="701"/>
      <c r="S261" s="701"/>
      <c r="T261" s="701"/>
      <c r="U261" s="701"/>
      <c r="V261" s="701"/>
      <c r="W261" s="817"/>
      <c r="X261" s="817"/>
      <c r="Y261" s="817"/>
      <c r="Z261" s="817"/>
      <c r="AA261" s="817"/>
      <c r="AB261" s="817"/>
      <c r="AC261" s="817"/>
      <c r="AD261" s="817"/>
      <c r="AE261" s="479"/>
    </row>
    <row r="262" spans="1:31" ht="15.75">
      <c r="A262" s="81"/>
      <c r="C262" s="536"/>
      <c r="D262" s="536"/>
      <c r="E262" s="536"/>
      <c r="F262" s="536"/>
      <c r="G262" s="536"/>
      <c r="Q262" s="817"/>
      <c r="R262" s="701"/>
      <c r="S262" s="701"/>
      <c r="T262" s="701"/>
      <c r="U262" s="701"/>
      <c r="V262" s="701"/>
      <c r="W262" s="817"/>
      <c r="X262" s="817"/>
      <c r="Y262" s="817"/>
      <c r="Z262" s="817"/>
      <c r="AA262" s="817"/>
      <c r="AB262" s="817"/>
      <c r="AC262" s="817"/>
      <c r="AD262" s="817"/>
      <c r="AE262" s="479"/>
    </row>
    <row r="263" spans="1:31" ht="15.75">
      <c r="A263" s="81"/>
      <c r="C263" s="536"/>
      <c r="D263" s="536"/>
      <c r="E263" s="536"/>
      <c r="F263" s="536"/>
      <c r="G263" s="536"/>
      <c r="Q263" s="817"/>
      <c r="R263" s="701"/>
      <c r="S263" s="701"/>
      <c r="T263" s="701"/>
      <c r="U263" s="701"/>
      <c r="V263" s="701"/>
      <c r="W263" s="817"/>
      <c r="X263" s="817"/>
      <c r="Y263" s="817"/>
      <c r="Z263" s="817"/>
      <c r="AA263" s="817"/>
      <c r="AB263" s="817"/>
      <c r="AC263" s="817"/>
      <c r="AD263" s="817"/>
      <c r="AE263" s="479"/>
    </row>
    <row r="264" spans="1:31" ht="15.75">
      <c r="A264" s="81"/>
      <c r="C264" s="536"/>
      <c r="D264" s="536"/>
      <c r="E264" s="536"/>
      <c r="F264" s="536"/>
      <c r="G264" s="536"/>
      <c r="Q264" s="817"/>
      <c r="R264" s="701"/>
      <c r="S264" s="701"/>
      <c r="T264" s="701"/>
      <c r="U264" s="701"/>
      <c r="V264" s="701"/>
      <c r="W264" s="817"/>
      <c r="X264" s="817"/>
      <c r="Y264" s="817"/>
      <c r="Z264" s="817"/>
      <c r="AA264" s="817"/>
      <c r="AB264" s="817"/>
      <c r="AC264" s="817"/>
      <c r="AD264" s="817"/>
      <c r="AE264" s="479"/>
    </row>
    <row r="265" spans="1:31" ht="15.75">
      <c r="A265" s="81"/>
      <c r="C265" s="536"/>
      <c r="D265" s="536"/>
      <c r="E265" s="536"/>
      <c r="F265" s="536"/>
      <c r="G265" s="536"/>
      <c r="Q265" s="817"/>
      <c r="R265" s="701"/>
      <c r="S265" s="701"/>
      <c r="T265" s="701"/>
      <c r="U265" s="701"/>
      <c r="V265" s="701"/>
      <c r="W265" s="817"/>
      <c r="X265" s="817"/>
      <c r="Y265" s="817"/>
      <c r="Z265" s="817"/>
      <c r="AA265" s="817"/>
      <c r="AB265" s="817"/>
      <c r="AC265" s="817"/>
      <c r="AD265" s="817"/>
      <c r="AE265" s="479"/>
    </row>
    <row r="266" spans="1:31" ht="15.75">
      <c r="A266" s="81"/>
      <c r="Q266" s="817"/>
      <c r="R266" s="817"/>
      <c r="S266" s="817"/>
      <c r="T266" s="817"/>
      <c r="U266" s="817"/>
      <c r="V266" s="817"/>
      <c r="W266" s="817"/>
      <c r="X266" s="817"/>
      <c r="Y266" s="817"/>
      <c r="Z266" s="817"/>
      <c r="AA266" s="817"/>
      <c r="AB266" s="817"/>
      <c r="AC266" s="817"/>
      <c r="AD266" s="817"/>
      <c r="AE266" s="479"/>
    </row>
    <row r="267" spans="1:31" ht="15.75">
      <c r="A267" s="81"/>
      <c r="Q267" s="817"/>
      <c r="R267" s="817"/>
      <c r="S267" s="817"/>
      <c r="T267" s="817"/>
      <c r="U267" s="817"/>
      <c r="V267" s="817"/>
      <c r="W267" s="817"/>
      <c r="X267" s="817"/>
      <c r="Y267" s="817"/>
      <c r="Z267" s="817"/>
      <c r="AA267" s="817"/>
      <c r="AB267" s="817"/>
      <c r="AC267" s="817"/>
      <c r="AD267" s="817"/>
      <c r="AE267" s="479"/>
    </row>
    <row r="268" spans="1:31" ht="15.75">
      <c r="A268" s="81"/>
      <c r="Q268" s="817"/>
      <c r="R268" s="817"/>
      <c r="S268" s="817"/>
      <c r="T268" s="817"/>
      <c r="U268" s="817"/>
      <c r="V268" s="817"/>
      <c r="W268" s="817"/>
      <c r="X268" s="817"/>
      <c r="Y268" s="817"/>
      <c r="Z268" s="817"/>
      <c r="AA268" s="817"/>
      <c r="AB268" s="817"/>
      <c r="AC268" s="817"/>
      <c r="AD268" s="817"/>
      <c r="AE268" s="479"/>
    </row>
    <row r="269" spans="1:31" ht="15.75">
      <c r="A269" s="81"/>
      <c r="Q269" s="817"/>
      <c r="R269" s="817"/>
      <c r="S269" s="817"/>
      <c r="T269" s="817"/>
      <c r="U269" s="817"/>
      <c r="V269" s="817"/>
      <c r="W269" s="817"/>
      <c r="X269" s="817"/>
      <c r="Y269" s="817"/>
      <c r="Z269" s="817"/>
      <c r="AA269" s="817"/>
      <c r="AB269" s="817"/>
      <c r="AC269" s="817"/>
      <c r="AD269" s="817"/>
      <c r="AE269" s="479"/>
    </row>
    <row r="270" spans="1:31" ht="15.75">
      <c r="A270" s="81"/>
      <c r="Q270" s="817"/>
      <c r="R270" s="817"/>
      <c r="S270" s="817"/>
      <c r="T270" s="817"/>
      <c r="U270" s="817"/>
      <c r="V270" s="817"/>
      <c r="W270" s="817"/>
      <c r="X270" s="817"/>
      <c r="Y270" s="817"/>
      <c r="Z270" s="817"/>
      <c r="AA270" s="817"/>
      <c r="AB270" s="817"/>
      <c r="AC270" s="817"/>
      <c r="AD270" s="817"/>
      <c r="AE270" s="479"/>
    </row>
    <row r="271" spans="1:31" ht="15.75">
      <c r="A271" s="81"/>
      <c r="Q271" s="817"/>
      <c r="R271" s="817"/>
      <c r="S271" s="817"/>
      <c r="T271" s="817"/>
      <c r="U271" s="817"/>
      <c r="V271" s="817"/>
      <c r="W271" s="817"/>
      <c r="X271" s="817"/>
      <c r="Y271" s="817"/>
      <c r="Z271" s="817"/>
      <c r="AA271" s="817"/>
      <c r="AB271" s="817"/>
      <c r="AC271" s="817"/>
      <c r="AD271" s="817"/>
      <c r="AE271" s="479"/>
    </row>
    <row r="272" spans="1:31" ht="15.75">
      <c r="A272" s="81"/>
      <c r="Q272" s="817"/>
      <c r="R272" s="817"/>
      <c r="S272" s="817"/>
      <c r="T272" s="817"/>
      <c r="U272" s="817"/>
      <c r="V272" s="817"/>
      <c r="W272" s="817"/>
      <c r="X272" s="817"/>
      <c r="Y272" s="817"/>
      <c r="Z272" s="817"/>
      <c r="AA272" s="817"/>
      <c r="AB272" s="817"/>
      <c r="AC272" s="817"/>
      <c r="AD272" s="817"/>
      <c r="AE272" s="479"/>
    </row>
    <row r="273" spans="1:31" ht="15.75">
      <c r="A273" s="81"/>
      <c r="Q273" s="817"/>
      <c r="R273" s="817"/>
      <c r="S273" s="817"/>
      <c r="T273" s="817"/>
      <c r="U273" s="817"/>
      <c r="V273" s="817"/>
      <c r="W273" s="817"/>
      <c r="X273" s="817"/>
      <c r="Y273" s="817"/>
      <c r="Z273" s="817"/>
      <c r="AA273" s="817"/>
      <c r="AB273" s="817"/>
      <c r="AC273" s="817"/>
      <c r="AD273" s="817"/>
      <c r="AE273" s="479"/>
    </row>
    <row r="274" spans="1:31" ht="15.75">
      <c r="A274" s="81"/>
      <c r="Q274" s="817"/>
      <c r="R274" s="817"/>
      <c r="S274" s="817"/>
      <c r="T274" s="817"/>
      <c r="U274" s="817"/>
      <c r="V274" s="817"/>
      <c r="W274" s="817"/>
      <c r="X274" s="817"/>
      <c r="Y274" s="817"/>
      <c r="Z274" s="817"/>
      <c r="AA274" s="817"/>
      <c r="AB274" s="817"/>
      <c r="AC274" s="817"/>
      <c r="AD274" s="817"/>
      <c r="AE274" s="479"/>
    </row>
    <row r="275" spans="1:31" ht="15.75">
      <c r="A275" s="81"/>
      <c r="Q275" s="817"/>
      <c r="R275" s="817"/>
      <c r="S275" s="817"/>
      <c r="T275" s="817"/>
      <c r="U275" s="817"/>
      <c r="V275" s="817"/>
      <c r="W275" s="817"/>
      <c r="X275" s="817"/>
      <c r="Y275" s="817"/>
      <c r="Z275" s="817"/>
      <c r="AA275" s="817"/>
      <c r="AB275" s="817"/>
      <c r="AC275" s="817"/>
      <c r="AD275" s="817"/>
      <c r="AE275" s="479"/>
    </row>
    <row r="276" spans="1:31" ht="15.75">
      <c r="A276" s="81"/>
      <c r="Q276" s="817"/>
      <c r="R276" s="817"/>
      <c r="S276" s="817"/>
      <c r="T276" s="817"/>
      <c r="U276" s="817"/>
      <c r="V276" s="817"/>
      <c r="W276" s="817"/>
      <c r="X276" s="817"/>
      <c r="Y276" s="817"/>
      <c r="Z276" s="817"/>
      <c r="AA276" s="817"/>
      <c r="AB276" s="817"/>
      <c r="AC276" s="817"/>
      <c r="AD276" s="817"/>
      <c r="AE276" s="479"/>
    </row>
    <row r="277" spans="1:31" ht="15.75">
      <c r="A277" s="81"/>
      <c r="Q277" s="817"/>
      <c r="R277" s="817"/>
      <c r="S277" s="817"/>
      <c r="T277" s="817"/>
      <c r="U277" s="817"/>
      <c r="V277" s="817"/>
      <c r="W277" s="817"/>
      <c r="X277" s="817"/>
      <c r="Y277" s="817"/>
      <c r="Z277" s="817"/>
      <c r="AA277" s="817"/>
      <c r="AB277" s="817"/>
      <c r="AC277" s="817"/>
      <c r="AD277" s="817"/>
      <c r="AE277" s="479"/>
    </row>
    <row r="278" spans="1:31" ht="15.75">
      <c r="A278" s="81"/>
      <c r="Q278" s="817"/>
      <c r="R278" s="817"/>
      <c r="S278" s="817"/>
      <c r="T278" s="817"/>
      <c r="U278" s="817"/>
      <c r="V278" s="817"/>
      <c r="W278" s="817"/>
      <c r="X278" s="817"/>
      <c r="Y278" s="817"/>
      <c r="Z278" s="817"/>
      <c r="AA278" s="817"/>
      <c r="AB278" s="817"/>
      <c r="AC278" s="817"/>
      <c r="AD278" s="817"/>
      <c r="AE278" s="479"/>
    </row>
    <row r="279" spans="1:31" ht="15.75">
      <c r="A279" s="81"/>
      <c r="Q279" s="817"/>
      <c r="R279" s="817"/>
      <c r="S279" s="817"/>
      <c r="T279" s="817"/>
      <c r="U279" s="817"/>
      <c r="V279" s="817"/>
      <c r="W279" s="817"/>
      <c r="X279" s="817"/>
      <c r="Y279" s="817"/>
      <c r="Z279" s="817"/>
      <c r="AA279" s="817"/>
      <c r="AB279" s="817"/>
      <c r="AC279" s="817"/>
      <c r="AD279" s="817"/>
      <c r="AE279" s="479"/>
    </row>
    <row r="280" spans="1:31" ht="15.75">
      <c r="A280" s="81"/>
      <c r="Q280" s="817"/>
      <c r="R280" s="817"/>
      <c r="S280" s="817"/>
      <c r="T280" s="817"/>
      <c r="U280" s="817"/>
      <c r="V280" s="817"/>
      <c r="W280" s="817"/>
      <c r="X280" s="817"/>
      <c r="Y280" s="817"/>
      <c r="Z280" s="817"/>
      <c r="AA280" s="817"/>
      <c r="AB280" s="817"/>
      <c r="AC280" s="817"/>
      <c r="AD280" s="817"/>
      <c r="AE280" s="479"/>
    </row>
    <row r="281" spans="1:31" ht="15.75">
      <c r="A281" s="81"/>
      <c r="Q281" s="817"/>
      <c r="R281" s="817"/>
      <c r="S281" s="817"/>
      <c r="T281" s="817"/>
      <c r="U281" s="817"/>
      <c r="V281" s="817"/>
      <c r="W281" s="817"/>
      <c r="X281" s="817"/>
      <c r="Y281" s="817"/>
      <c r="Z281" s="817"/>
      <c r="AA281" s="817"/>
      <c r="AB281" s="817"/>
      <c r="AC281" s="817"/>
      <c r="AD281" s="817"/>
      <c r="AE281" s="479"/>
    </row>
    <row r="282" spans="1:31" ht="15.75">
      <c r="A282" s="81"/>
      <c r="Q282" s="817"/>
      <c r="R282" s="817"/>
      <c r="S282" s="817"/>
      <c r="T282" s="817"/>
      <c r="U282" s="817"/>
      <c r="V282" s="817"/>
      <c r="W282" s="817"/>
      <c r="X282" s="817"/>
      <c r="Y282" s="817"/>
      <c r="Z282" s="817"/>
      <c r="AA282" s="817"/>
      <c r="AB282" s="817"/>
      <c r="AC282" s="817"/>
      <c r="AD282" s="817"/>
      <c r="AE282" s="479"/>
    </row>
    <row r="283" spans="1:31" ht="15.75">
      <c r="A283" s="81"/>
      <c r="Q283" s="817"/>
      <c r="R283" s="817"/>
      <c r="S283" s="817"/>
      <c r="T283" s="817"/>
      <c r="U283" s="817"/>
      <c r="V283" s="817"/>
      <c r="W283" s="817"/>
      <c r="X283" s="817"/>
      <c r="Y283" s="817"/>
      <c r="Z283" s="817"/>
      <c r="AA283" s="817"/>
      <c r="AB283" s="817"/>
      <c r="AC283" s="817"/>
      <c r="AD283" s="817"/>
      <c r="AE283" s="479"/>
    </row>
    <row r="284" spans="1:31" ht="15.75">
      <c r="A284" s="81"/>
      <c r="Q284" s="817"/>
      <c r="R284" s="817"/>
      <c r="S284" s="817"/>
      <c r="T284" s="817"/>
      <c r="U284" s="817"/>
      <c r="V284" s="817"/>
      <c r="W284" s="817"/>
      <c r="X284" s="817"/>
      <c r="Y284" s="817"/>
      <c r="Z284" s="817"/>
      <c r="AA284" s="817"/>
      <c r="AB284" s="817"/>
      <c r="AC284" s="817"/>
      <c r="AD284" s="817"/>
      <c r="AE284" s="479"/>
    </row>
    <row r="285" spans="1:31" ht="15.75">
      <c r="A285" s="81"/>
      <c r="Q285" s="817"/>
      <c r="R285" s="817"/>
      <c r="S285" s="817"/>
      <c r="T285" s="817"/>
      <c r="U285" s="817"/>
      <c r="V285" s="817"/>
      <c r="W285" s="817"/>
      <c r="X285" s="817"/>
      <c r="Y285" s="817"/>
      <c r="Z285" s="817"/>
      <c r="AA285" s="817"/>
      <c r="AB285" s="817"/>
      <c r="AC285" s="817"/>
      <c r="AD285" s="817"/>
      <c r="AE285" s="479"/>
    </row>
    <row r="286" spans="1:31" ht="15.75">
      <c r="A286" s="81"/>
      <c r="Q286" s="817"/>
      <c r="R286" s="817"/>
      <c r="S286" s="817"/>
      <c r="T286" s="817"/>
      <c r="U286" s="817"/>
      <c r="V286" s="817"/>
      <c r="W286" s="817"/>
      <c r="X286" s="817"/>
      <c r="Y286" s="817"/>
      <c r="Z286" s="817"/>
      <c r="AA286" s="817"/>
      <c r="AB286" s="817"/>
      <c r="AC286" s="817"/>
      <c r="AD286" s="817"/>
      <c r="AE286" s="479"/>
    </row>
    <row r="287" spans="1:31" ht="15.75">
      <c r="A287" s="81"/>
      <c r="Q287" s="817"/>
      <c r="R287" s="817"/>
      <c r="S287" s="817"/>
      <c r="T287" s="817"/>
      <c r="U287" s="817"/>
      <c r="V287" s="817"/>
      <c r="W287" s="817"/>
      <c r="X287" s="817"/>
      <c r="Y287" s="817"/>
      <c r="Z287" s="817"/>
      <c r="AA287" s="817"/>
      <c r="AB287" s="817"/>
      <c r="AC287" s="817"/>
      <c r="AD287" s="817"/>
      <c r="AE287" s="479"/>
    </row>
    <row r="288" spans="1:31" ht="15.75">
      <c r="A288" s="81"/>
      <c r="Q288" s="817"/>
      <c r="R288" s="817"/>
      <c r="S288" s="817"/>
      <c r="T288" s="817"/>
      <c r="U288" s="817"/>
      <c r="V288" s="817"/>
      <c r="W288" s="817"/>
      <c r="X288" s="817"/>
      <c r="Y288" s="817"/>
      <c r="Z288" s="817"/>
      <c r="AA288" s="817"/>
      <c r="AB288" s="817"/>
      <c r="AC288" s="817"/>
      <c r="AD288" s="817"/>
      <c r="AE288" s="479"/>
    </row>
    <row r="289" spans="1:31" ht="15.75">
      <c r="A289" s="81"/>
      <c r="Q289" s="817"/>
      <c r="R289" s="817"/>
      <c r="S289" s="817"/>
      <c r="T289" s="817"/>
      <c r="U289" s="817"/>
      <c r="V289" s="817"/>
      <c r="W289" s="817"/>
      <c r="X289" s="817"/>
      <c r="Y289" s="817"/>
      <c r="Z289" s="817"/>
      <c r="AA289" s="817"/>
      <c r="AB289" s="817"/>
      <c r="AC289" s="817"/>
      <c r="AD289" s="817"/>
      <c r="AE289" s="479"/>
    </row>
    <row r="290" spans="1:31" ht="15.75">
      <c r="A290" s="81"/>
      <c r="Q290" s="817"/>
      <c r="R290" s="817"/>
      <c r="S290" s="817"/>
      <c r="T290" s="817"/>
      <c r="U290" s="817"/>
      <c r="V290" s="817"/>
      <c r="W290" s="817"/>
      <c r="X290" s="817"/>
      <c r="Y290" s="817"/>
      <c r="Z290" s="817"/>
      <c r="AA290" s="817"/>
      <c r="AB290" s="817"/>
      <c r="AC290" s="817"/>
      <c r="AD290" s="817"/>
      <c r="AE290" s="479"/>
    </row>
    <row r="291" spans="1:31" ht="15.75">
      <c r="A291" s="81"/>
      <c r="Q291" s="817"/>
      <c r="R291" s="817"/>
      <c r="S291" s="817"/>
      <c r="T291" s="817"/>
      <c r="U291" s="817"/>
      <c r="V291" s="817"/>
      <c r="W291" s="817"/>
      <c r="X291" s="817"/>
      <c r="Y291" s="817"/>
      <c r="Z291" s="817"/>
      <c r="AA291" s="817"/>
      <c r="AB291" s="817"/>
      <c r="AC291" s="817"/>
      <c r="AD291" s="817"/>
      <c r="AE291" s="479"/>
    </row>
    <row r="292" spans="1:31" ht="15.75">
      <c r="A292" s="81"/>
      <c r="Q292" s="817"/>
      <c r="R292" s="817"/>
      <c r="S292" s="817"/>
      <c r="T292" s="817"/>
      <c r="U292" s="817"/>
      <c r="V292" s="817"/>
      <c r="W292" s="817"/>
      <c r="X292" s="817"/>
      <c r="Y292" s="817"/>
      <c r="Z292" s="817"/>
      <c r="AA292" s="817"/>
      <c r="AB292" s="817"/>
      <c r="AC292" s="817"/>
      <c r="AD292" s="817"/>
      <c r="AE292" s="479"/>
    </row>
    <row r="293" spans="1:31" ht="15.75">
      <c r="A293" s="81"/>
      <c r="Q293" s="817"/>
      <c r="R293" s="817"/>
      <c r="S293" s="817"/>
      <c r="T293" s="817"/>
      <c r="U293" s="817"/>
      <c r="V293" s="817"/>
      <c r="W293" s="817"/>
      <c r="X293" s="817"/>
      <c r="Y293" s="817"/>
      <c r="Z293" s="817"/>
      <c r="AA293" s="817"/>
      <c r="AB293" s="817"/>
      <c r="AC293" s="817"/>
      <c r="AD293" s="817"/>
      <c r="AE293" s="479"/>
    </row>
    <row r="294" spans="1:31" ht="15.75">
      <c r="A294" s="81"/>
      <c r="Q294" s="817"/>
      <c r="R294" s="817"/>
      <c r="S294" s="817"/>
      <c r="T294" s="817"/>
      <c r="U294" s="817"/>
      <c r="V294" s="817"/>
      <c r="W294" s="817"/>
      <c r="X294" s="817"/>
      <c r="Y294" s="817"/>
      <c r="Z294" s="817"/>
      <c r="AA294" s="817"/>
      <c r="AB294" s="817"/>
      <c r="AC294" s="817"/>
      <c r="AD294" s="817"/>
      <c r="AE294" s="479"/>
    </row>
    <row r="295" spans="1:31" ht="15.75">
      <c r="A295" s="81"/>
      <c r="Q295" s="817"/>
      <c r="R295" s="817"/>
      <c r="S295" s="817"/>
      <c r="T295" s="817"/>
      <c r="U295" s="817"/>
      <c r="V295" s="817"/>
      <c r="W295" s="817"/>
      <c r="X295" s="817"/>
      <c r="Y295" s="817"/>
      <c r="Z295" s="817"/>
      <c r="AA295" s="817"/>
      <c r="AB295" s="817"/>
      <c r="AC295" s="817"/>
      <c r="AD295" s="817"/>
      <c r="AE295" s="479"/>
    </row>
    <row r="296" spans="1:31" ht="15.75">
      <c r="A296" s="81"/>
      <c r="Q296" s="817"/>
      <c r="R296" s="817"/>
      <c r="S296" s="817"/>
      <c r="T296" s="817"/>
      <c r="U296" s="817"/>
      <c r="V296" s="817"/>
      <c r="W296" s="817"/>
      <c r="X296" s="817"/>
      <c r="Y296" s="817"/>
      <c r="Z296" s="817"/>
      <c r="AA296" s="817"/>
      <c r="AB296" s="817"/>
      <c r="AC296" s="817"/>
      <c r="AD296" s="817"/>
      <c r="AE296" s="479"/>
    </row>
    <row r="297" spans="1:31" ht="15.75">
      <c r="A297" s="81"/>
      <c r="Q297" s="817"/>
      <c r="R297" s="817"/>
      <c r="S297" s="817"/>
      <c r="T297" s="817"/>
      <c r="U297" s="817"/>
      <c r="V297" s="817"/>
      <c r="W297" s="817"/>
      <c r="X297" s="817"/>
      <c r="Y297" s="817"/>
      <c r="Z297" s="817"/>
      <c r="AA297" s="817"/>
      <c r="AB297" s="817"/>
      <c r="AC297" s="817"/>
      <c r="AD297" s="817"/>
      <c r="AE297" s="479"/>
    </row>
    <row r="298" spans="1:31" ht="15.75">
      <c r="A298" s="81"/>
      <c r="Q298" s="817"/>
      <c r="R298" s="817"/>
      <c r="S298" s="817"/>
      <c r="T298" s="817"/>
      <c r="U298" s="817"/>
      <c r="V298" s="817"/>
      <c r="W298" s="817"/>
      <c r="X298" s="817"/>
      <c r="Y298" s="817"/>
      <c r="Z298" s="817"/>
      <c r="AA298" s="817"/>
      <c r="AB298" s="817"/>
      <c r="AC298" s="817"/>
      <c r="AD298" s="817"/>
      <c r="AE298" s="479"/>
    </row>
    <row r="299" spans="1:31" ht="15.75">
      <c r="A299" s="81"/>
      <c r="Q299" s="817"/>
      <c r="R299" s="817"/>
      <c r="S299" s="817"/>
      <c r="T299" s="817"/>
      <c r="U299" s="817"/>
      <c r="V299" s="817"/>
      <c r="W299" s="817"/>
      <c r="X299" s="817"/>
      <c r="Y299" s="817"/>
      <c r="Z299" s="817"/>
      <c r="AA299" s="817"/>
      <c r="AB299" s="817"/>
      <c r="AC299" s="817"/>
      <c r="AD299" s="817"/>
      <c r="AE299" s="479"/>
    </row>
    <row r="300" spans="1:31" ht="15.75">
      <c r="A300" s="81"/>
      <c r="Q300" s="817"/>
      <c r="R300" s="817"/>
      <c r="S300" s="817"/>
      <c r="T300" s="817"/>
      <c r="U300" s="817"/>
      <c r="V300" s="817"/>
      <c r="W300" s="817"/>
      <c r="X300" s="817"/>
      <c r="Y300" s="817"/>
      <c r="Z300" s="817"/>
      <c r="AA300" s="817"/>
      <c r="AB300" s="817"/>
      <c r="AC300" s="817"/>
      <c r="AD300" s="817"/>
      <c r="AE300" s="479"/>
    </row>
    <row r="301" spans="1:31" ht="15.75">
      <c r="A301" s="81"/>
      <c r="Q301" s="817"/>
      <c r="R301" s="817"/>
      <c r="S301" s="817"/>
      <c r="T301" s="817"/>
      <c r="U301" s="817"/>
      <c r="V301" s="817"/>
      <c r="W301" s="817"/>
      <c r="X301" s="817"/>
      <c r="Y301" s="817"/>
      <c r="Z301" s="817"/>
      <c r="AA301" s="817"/>
      <c r="AB301" s="817"/>
      <c r="AC301" s="817"/>
      <c r="AD301" s="817"/>
      <c r="AE301" s="479"/>
    </row>
    <row r="302" spans="1:31" ht="15.75">
      <c r="A302" s="81"/>
      <c r="Q302" s="817"/>
      <c r="R302" s="817"/>
      <c r="S302" s="817"/>
      <c r="T302" s="817"/>
      <c r="U302" s="817"/>
      <c r="V302" s="817"/>
      <c r="W302" s="817"/>
      <c r="X302" s="817"/>
      <c r="Y302" s="817"/>
      <c r="Z302" s="817"/>
      <c r="AA302" s="817"/>
      <c r="AB302" s="817"/>
      <c r="AC302" s="817"/>
      <c r="AD302" s="817"/>
      <c r="AE302" s="479"/>
    </row>
    <row r="303" spans="1:31" ht="15.75">
      <c r="A303" s="81"/>
      <c r="Q303" s="817"/>
      <c r="R303" s="817"/>
      <c r="S303" s="817"/>
      <c r="T303" s="817"/>
      <c r="U303" s="817"/>
      <c r="V303" s="817"/>
      <c r="W303" s="817"/>
      <c r="X303" s="817"/>
      <c r="Y303" s="817"/>
      <c r="Z303" s="817"/>
      <c r="AA303" s="817"/>
      <c r="AB303" s="817"/>
      <c r="AC303" s="817"/>
      <c r="AD303" s="817"/>
      <c r="AE303" s="479"/>
    </row>
    <row r="304" spans="1:31" ht="15.75">
      <c r="A304" s="81"/>
      <c r="Q304" s="817"/>
      <c r="R304" s="817"/>
      <c r="S304" s="817"/>
      <c r="T304" s="817"/>
      <c r="U304" s="817"/>
      <c r="V304" s="817"/>
      <c r="W304" s="817"/>
      <c r="X304" s="817"/>
      <c r="Y304" s="817"/>
      <c r="Z304" s="817"/>
      <c r="AA304" s="817"/>
      <c r="AB304" s="817"/>
      <c r="AC304" s="817"/>
      <c r="AD304" s="817"/>
      <c r="AE304" s="479"/>
    </row>
    <row r="305" spans="1:31" ht="15.75">
      <c r="A305" s="81"/>
      <c r="Q305" s="817"/>
      <c r="R305" s="817"/>
      <c r="S305" s="817"/>
      <c r="T305" s="817"/>
      <c r="U305" s="817"/>
      <c r="V305" s="817"/>
      <c r="W305" s="817"/>
      <c r="X305" s="817"/>
      <c r="Y305" s="817"/>
      <c r="Z305" s="817"/>
      <c r="AA305" s="817"/>
      <c r="AB305" s="817"/>
      <c r="AC305" s="817"/>
      <c r="AD305" s="817"/>
      <c r="AE305" s="479"/>
    </row>
    <row r="306" spans="1:31" ht="15.75">
      <c r="A306" s="81"/>
      <c r="Q306" s="817"/>
      <c r="R306" s="817"/>
      <c r="S306" s="817"/>
      <c r="T306" s="817"/>
      <c r="U306" s="817"/>
      <c r="V306" s="817"/>
      <c r="W306" s="817"/>
      <c r="X306" s="817"/>
      <c r="Y306" s="817"/>
      <c r="Z306" s="817"/>
      <c r="AA306" s="817"/>
      <c r="AB306" s="817"/>
      <c r="AC306" s="817"/>
      <c r="AD306" s="817"/>
      <c r="AE306" s="479"/>
    </row>
    <row r="307" spans="1:31" ht="15.75">
      <c r="A307" s="81"/>
      <c r="Q307" s="817"/>
      <c r="R307" s="817"/>
      <c r="S307" s="817"/>
      <c r="T307" s="817"/>
      <c r="U307" s="817"/>
      <c r="V307" s="817"/>
      <c r="W307" s="817"/>
      <c r="X307" s="817"/>
      <c r="Y307" s="817"/>
      <c r="Z307" s="817"/>
      <c r="AA307" s="817"/>
      <c r="AB307" s="817"/>
      <c r="AC307" s="817"/>
      <c r="AD307" s="817"/>
      <c r="AE307" s="479"/>
    </row>
    <row r="308" spans="1:31" ht="15.75">
      <c r="A308" s="81"/>
      <c r="Q308" s="817"/>
      <c r="R308" s="817"/>
      <c r="S308" s="817"/>
      <c r="T308" s="817"/>
      <c r="U308" s="817"/>
      <c r="V308" s="817"/>
      <c r="W308" s="817"/>
      <c r="X308" s="817"/>
      <c r="Y308" s="817"/>
      <c r="Z308" s="817"/>
      <c r="AA308" s="817"/>
      <c r="AB308" s="817"/>
      <c r="AC308" s="817"/>
      <c r="AD308" s="817"/>
      <c r="AE308" s="479"/>
    </row>
    <row r="309" spans="1:31" ht="15.75">
      <c r="A309" s="81"/>
      <c r="Q309" s="817"/>
      <c r="R309" s="817"/>
      <c r="S309" s="817"/>
      <c r="T309" s="817"/>
      <c r="U309" s="817"/>
      <c r="V309" s="817"/>
      <c r="W309" s="817"/>
      <c r="X309" s="817"/>
      <c r="Y309" s="817"/>
      <c r="Z309" s="817"/>
      <c r="AA309" s="817"/>
      <c r="AB309" s="817"/>
      <c r="AC309" s="817"/>
      <c r="AD309" s="817"/>
      <c r="AE309" s="479"/>
    </row>
    <row r="310" spans="1:31" ht="15.75">
      <c r="A310" s="81"/>
      <c r="Q310" s="817"/>
      <c r="R310" s="817"/>
      <c r="S310" s="817"/>
      <c r="T310" s="817"/>
      <c r="U310" s="817"/>
      <c r="V310" s="817"/>
      <c r="W310" s="817"/>
      <c r="X310" s="817"/>
      <c r="Y310" s="817"/>
      <c r="Z310" s="817"/>
      <c r="AA310" s="817"/>
      <c r="AB310" s="817"/>
      <c r="AC310" s="817"/>
      <c r="AD310" s="817"/>
      <c r="AE310" s="479"/>
    </row>
    <row r="311" spans="1:31" ht="15.75">
      <c r="A311" s="81"/>
      <c r="Q311" s="817"/>
      <c r="R311" s="817"/>
      <c r="S311" s="817"/>
      <c r="T311" s="817"/>
      <c r="U311" s="817"/>
      <c r="V311" s="817"/>
      <c r="W311" s="817"/>
      <c r="X311" s="817"/>
      <c r="Y311" s="817"/>
      <c r="Z311" s="817"/>
      <c r="AA311" s="817"/>
      <c r="AB311" s="817"/>
      <c r="AC311" s="817"/>
      <c r="AD311" s="817"/>
      <c r="AE311" s="479"/>
    </row>
    <row r="312" spans="1:31" ht="15.75">
      <c r="A312" s="81"/>
      <c r="Q312" s="817"/>
      <c r="R312" s="817"/>
      <c r="S312" s="817"/>
      <c r="T312" s="817"/>
      <c r="U312" s="817"/>
      <c r="V312" s="817"/>
      <c r="W312" s="817"/>
      <c r="X312" s="817"/>
      <c r="Y312" s="817"/>
      <c r="Z312" s="817"/>
      <c r="AA312" s="817"/>
      <c r="AB312" s="817"/>
      <c r="AC312" s="817"/>
      <c r="AD312" s="817"/>
      <c r="AE312" s="479"/>
    </row>
    <row r="313" spans="1:31" ht="15.75">
      <c r="A313" s="81"/>
      <c r="Q313" s="817"/>
      <c r="R313" s="817"/>
      <c r="S313" s="817"/>
      <c r="T313" s="817"/>
      <c r="U313" s="817"/>
      <c r="V313" s="817"/>
      <c r="W313" s="817"/>
      <c r="X313" s="817"/>
      <c r="Y313" s="817"/>
      <c r="Z313" s="817"/>
      <c r="AA313" s="817"/>
      <c r="AB313" s="817"/>
      <c r="AC313" s="817"/>
      <c r="AD313" s="817"/>
      <c r="AE313" s="479"/>
    </row>
    <row r="314" spans="1:31" ht="15.75">
      <c r="A314" s="81"/>
      <c r="Q314" s="817"/>
      <c r="R314" s="817"/>
      <c r="S314" s="817"/>
      <c r="T314" s="817"/>
      <c r="U314" s="817"/>
      <c r="V314" s="817"/>
      <c r="W314" s="817"/>
      <c r="X314" s="817"/>
      <c r="Y314" s="817"/>
      <c r="Z314" s="817"/>
      <c r="AA314" s="817"/>
      <c r="AB314" s="817"/>
      <c r="AC314" s="817"/>
      <c r="AD314" s="817"/>
      <c r="AE314" s="479"/>
    </row>
    <row r="315" spans="1:31" ht="15.75">
      <c r="A315" s="81"/>
      <c r="Q315" s="817"/>
      <c r="R315" s="817"/>
      <c r="S315" s="817"/>
      <c r="T315" s="817"/>
      <c r="U315" s="817"/>
      <c r="V315" s="817"/>
      <c r="W315" s="817"/>
      <c r="X315" s="817"/>
      <c r="Y315" s="817"/>
      <c r="Z315" s="817"/>
      <c r="AA315" s="817"/>
      <c r="AB315" s="817"/>
      <c r="AC315" s="817"/>
      <c r="AD315" s="817"/>
      <c r="AE315" s="479"/>
    </row>
    <row r="316" spans="1:31" ht="15.75">
      <c r="A316" s="81"/>
      <c r="Q316" s="817"/>
      <c r="R316" s="817"/>
      <c r="S316" s="817"/>
      <c r="T316" s="817"/>
      <c r="U316" s="817"/>
      <c r="V316" s="817"/>
      <c r="W316" s="817"/>
      <c r="X316" s="817"/>
      <c r="Y316" s="817"/>
      <c r="Z316" s="817"/>
      <c r="AA316" s="817"/>
      <c r="AB316" s="817"/>
      <c r="AC316" s="817"/>
      <c r="AD316" s="817"/>
      <c r="AE316" s="479"/>
    </row>
    <row r="317" spans="1:31" ht="15.75">
      <c r="A317" s="81"/>
      <c r="Q317" s="817"/>
      <c r="R317" s="817"/>
      <c r="S317" s="817"/>
      <c r="T317" s="817"/>
      <c r="U317" s="817"/>
      <c r="V317" s="817"/>
      <c r="W317" s="817"/>
      <c r="X317" s="817"/>
      <c r="Y317" s="817"/>
      <c r="Z317" s="817"/>
      <c r="AA317" s="817"/>
      <c r="AB317" s="817"/>
      <c r="AC317" s="817"/>
      <c r="AD317" s="817"/>
      <c r="AE317" s="479"/>
    </row>
    <row r="318" spans="1:31" ht="15.75">
      <c r="A318" s="81"/>
      <c r="Q318" s="817"/>
      <c r="R318" s="817"/>
      <c r="S318" s="817"/>
      <c r="T318" s="817"/>
      <c r="U318" s="817"/>
      <c r="V318" s="817"/>
      <c r="W318" s="817"/>
      <c r="X318" s="817"/>
      <c r="Y318" s="817"/>
      <c r="Z318" s="817"/>
      <c r="AA318" s="817"/>
      <c r="AB318" s="817"/>
      <c r="AC318" s="817"/>
      <c r="AD318" s="817"/>
      <c r="AE318" s="479"/>
    </row>
    <row r="319" spans="1:31" ht="15.75">
      <c r="A319" s="81"/>
      <c r="Q319" s="817"/>
      <c r="R319" s="817"/>
      <c r="S319" s="817"/>
      <c r="T319" s="817"/>
      <c r="U319" s="817"/>
      <c r="V319" s="817"/>
      <c r="W319" s="817"/>
      <c r="X319" s="817"/>
      <c r="Y319" s="817"/>
      <c r="Z319" s="817"/>
      <c r="AA319" s="817"/>
      <c r="AB319" s="817"/>
      <c r="AC319" s="817"/>
      <c r="AD319" s="817"/>
      <c r="AE319" s="479"/>
    </row>
    <row r="320" spans="1:31" ht="15.75">
      <c r="A320" s="81"/>
      <c r="Q320" s="817"/>
      <c r="R320" s="817"/>
      <c r="S320" s="817"/>
      <c r="T320" s="817"/>
      <c r="U320" s="817"/>
      <c r="V320" s="817"/>
      <c r="W320" s="817"/>
      <c r="X320" s="817"/>
      <c r="Y320" s="817"/>
      <c r="Z320" s="817"/>
      <c r="AA320" s="817"/>
      <c r="AB320" s="817"/>
      <c r="AC320" s="817"/>
      <c r="AD320" s="817"/>
      <c r="AE320" s="479"/>
    </row>
    <row r="321" spans="1:31" ht="15.75">
      <c r="A321" s="81"/>
      <c r="Q321" s="817"/>
      <c r="R321" s="817"/>
      <c r="S321" s="817"/>
      <c r="T321" s="817"/>
      <c r="U321" s="817"/>
      <c r="V321" s="817"/>
      <c r="W321" s="817"/>
      <c r="X321" s="817"/>
      <c r="Y321" s="817"/>
      <c r="Z321" s="817"/>
      <c r="AA321" s="817"/>
      <c r="AB321" s="817"/>
      <c r="AC321" s="817"/>
      <c r="AD321" s="817"/>
      <c r="AE321" s="479"/>
    </row>
    <row r="322" spans="1:31" ht="15.75">
      <c r="A322" s="81"/>
      <c r="Q322" s="817"/>
      <c r="R322" s="817"/>
      <c r="S322" s="817"/>
      <c r="T322" s="817"/>
      <c r="U322" s="817"/>
      <c r="V322" s="817"/>
      <c r="W322" s="817"/>
      <c r="X322" s="817"/>
      <c r="Y322" s="817"/>
      <c r="Z322" s="817"/>
      <c r="AA322" s="817"/>
      <c r="AB322" s="817"/>
      <c r="AC322" s="817"/>
      <c r="AD322" s="817"/>
      <c r="AE322" s="479"/>
    </row>
    <row r="323" spans="1:31" ht="15.75">
      <c r="A323" s="81"/>
      <c r="Q323" s="817"/>
      <c r="R323" s="817"/>
      <c r="S323" s="817"/>
      <c r="T323" s="817"/>
      <c r="U323" s="817"/>
      <c r="V323" s="817"/>
      <c r="W323" s="817"/>
      <c r="X323" s="817"/>
      <c r="Y323" s="817"/>
      <c r="Z323" s="817"/>
      <c r="AA323" s="817"/>
      <c r="AB323" s="817"/>
      <c r="AC323" s="817"/>
      <c r="AD323" s="817"/>
      <c r="AE323" s="479"/>
    </row>
    <row r="324" spans="1:31" ht="15.75">
      <c r="A324" s="81"/>
      <c r="Q324" s="817"/>
      <c r="R324" s="817"/>
      <c r="S324" s="817"/>
      <c r="T324" s="817"/>
      <c r="U324" s="817"/>
      <c r="V324" s="817"/>
      <c r="W324" s="817"/>
      <c r="X324" s="817"/>
      <c r="Y324" s="817"/>
      <c r="Z324" s="817"/>
      <c r="AA324" s="817"/>
      <c r="AB324" s="817"/>
      <c r="AC324" s="817"/>
      <c r="AD324" s="817"/>
      <c r="AE324" s="479"/>
    </row>
    <row r="325" spans="1:31" ht="15.75">
      <c r="A325" s="81"/>
      <c r="Q325" s="817"/>
      <c r="R325" s="817"/>
      <c r="S325" s="817"/>
      <c r="T325" s="817"/>
      <c r="U325" s="817"/>
      <c r="V325" s="817"/>
      <c r="W325" s="817"/>
      <c r="X325" s="817"/>
      <c r="Y325" s="817"/>
      <c r="Z325" s="817"/>
      <c r="AA325" s="817"/>
      <c r="AB325" s="817"/>
      <c r="AC325" s="817"/>
      <c r="AD325" s="817"/>
      <c r="AE325" s="479"/>
    </row>
    <row r="326" spans="1:31" ht="15.75">
      <c r="A326" s="81"/>
      <c r="Q326" s="817"/>
      <c r="R326" s="817"/>
      <c r="S326" s="817"/>
      <c r="T326" s="817"/>
      <c r="U326" s="817"/>
      <c r="V326" s="817"/>
      <c r="W326" s="817"/>
      <c r="X326" s="817"/>
      <c r="Y326" s="817"/>
      <c r="Z326" s="817"/>
      <c r="AA326" s="817"/>
      <c r="AB326" s="817"/>
      <c r="AC326" s="817"/>
      <c r="AD326" s="817"/>
      <c r="AE326" s="479"/>
    </row>
    <row r="327" spans="1:31" ht="15.75">
      <c r="A327" s="81"/>
      <c r="Q327" s="817"/>
      <c r="R327" s="817"/>
      <c r="S327" s="817"/>
      <c r="T327" s="817"/>
      <c r="U327" s="817"/>
      <c r="V327" s="817"/>
      <c r="W327" s="817"/>
      <c r="X327" s="817"/>
      <c r="Y327" s="817"/>
      <c r="Z327" s="817"/>
      <c r="AA327" s="817"/>
      <c r="AB327" s="817"/>
      <c r="AC327" s="817"/>
      <c r="AD327" s="817"/>
      <c r="AE327" s="479"/>
    </row>
    <row r="328" spans="1:31" ht="15.75">
      <c r="A328" s="81"/>
      <c r="Q328" s="817"/>
      <c r="R328" s="817"/>
      <c r="S328" s="817"/>
      <c r="T328" s="817"/>
      <c r="U328" s="817"/>
      <c r="V328" s="817"/>
      <c r="W328" s="817"/>
      <c r="X328" s="817"/>
      <c r="Y328" s="817"/>
      <c r="Z328" s="817"/>
      <c r="AA328" s="817"/>
      <c r="AB328" s="817"/>
      <c r="AC328" s="817"/>
      <c r="AD328" s="817"/>
      <c r="AE328" s="479"/>
    </row>
    <row r="329" spans="1:31" ht="15.75">
      <c r="A329" s="81"/>
      <c r="Q329" s="817"/>
      <c r="R329" s="817"/>
      <c r="S329" s="817"/>
      <c r="T329" s="817"/>
      <c r="U329" s="817"/>
      <c r="V329" s="817"/>
      <c r="W329" s="817"/>
      <c r="X329" s="817"/>
      <c r="Y329" s="817"/>
      <c r="Z329" s="817"/>
      <c r="AA329" s="817"/>
      <c r="AB329" s="817"/>
      <c r="AC329" s="817"/>
      <c r="AD329" s="817"/>
      <c r="AE329" s="479"/>
    </row>
    <row r="330" spans="1:31" ht="15.75">
      <c r="A330" s="81"/>
      <c r="Q330" s="817"/>
      <c r="R330" s="817"/>
      <c r="S330" s="817"/>
      <c r="T330" s="817"/>
      <c r="U330" s="817"/>
      <c r="V330" s="817"/>
      <c r="W330" s="817"/>
      <c r="X330" s="817"/>
      <c r="Y330" s="817"/>
      <c r="Z330" s="817"/>
      <c r="AA330" s="817"/>
      <c r="AB330" s="817"/>
      <c r="AC330" s="817"/>
      <c r="AD330" s="817"/>
      <c r="AE330" s="479"/>
    </row>
    <row r="331" spans="1:31" ht="15.75">
      <c r="A331" s="81"/>
      <c r="Q331" s="817"/>
      <c r="R331" s="817"/>
      <c r="S331" s="817"/>
      <c r="T331" s="817"/>
      <c r="U331" s="817"/>
      <c r="V331" s="817"/>
      <c r="W331" s="817"/>
      <c r="X331" s="817"/>
      <c r="Y331" s="817"/>
      <c r="Z331" s="817"/>
      <c r="AA331" s="817"/>
      <c r="AB331" s="817"/>
      <c r="AC331" s="817"/>
      <c r="AD331" s="817"/>
      <c r="AE331" s="479"/>
    </row>
    <row r="332" spans="1:31" ht="15.75">
      <c r="A332" s="81"/>
      <c r="Q332" s="817"/>
      <c r="R332" s="817"/>
      <c r="S332" s="817"/>
      <c r="T332" s="817"/>
      <c r="U332" s="817"/>
      <c r="V332" s="817"/>
      <c r="W332" s="817"/>
      <c r="X332" s="817"/>
      <c r="Y332" s="817"/>
      <c r="Z332" s="817"/>
      <c r="AA332" s="817"/>
      <c r="AB332" s="817"/>
      <c r="AC332" s="817"/>
      <c r="AD332" s="817"/>
      <c r="AE332" s="479"/>
    </row>
    <row r="333" spans="1:31" ht="15.75">
      <c r="A333" s="81"/>
      <c r="Q333" s="817"/>
      <c r="R333" s="817"/>
      <c r="S333" s="817"/>
      <c r="T333" s="817"/>
      <c r="U333" s="817"/>
      <c r="V333" s="817"/>
      <c r="W333" s="817"/>
      <c r="X333" s="817"/>
      <c r="Y333" s="817"/>
      <c r="Z333" s="817"/>
      <c r="AA333" s="817"/>
      <c r="AB333" s="817"/>
      <c r="AC333" s="817"/>
      <c r="AD333" s="817"/>
      <c r="AE333" s="479"/>
    </row>
    <row r="334" spans="1:31" ht="15.75">
      <c r="A334" s="81"/>
      <c r="Q334" s="817"/>
      <c r="R334" s="817"/>
      <c r="S334" s="817"/>
      <c r="T334" s="817"/>
      <c r="U334" s="817"/>
      <c r="V334" s="817"/>
      <c r="W334" s="817"/>
      <c r="X334" s="817"/>
      <c r="Y334" s="817"/>
      <c r="Z334" s="817"/>
      <c r="AA334" s="817"/>
      <c r="AB334" s="817"/>
      <c r="AC334" s="817"/>
      <c r="AD334" s="817"/>
      <c r="AE334" s="479"/>
    </row>
    <row r="335" spans="1:31" ht="15.75">
      <c r="A335" s="81"/>
      <c r="Q335" s="817"/>
      <c r="R335" s="817"/>
      <c r="S335" s="817"/>
      <c r="T335" s="817"/>
      <c r="U335" s="817"/>
      <c r="V335" s="817"/>
      <c r="W335" s="817"/>
      <c r="X335" s="817"/>
      <c r="Y335" s="817"/>
      <c r="Z335" s="817"/>
      <c r="AA335" s="817"/>
      <c r="AB335" s="817"/>
      <c r="AC335" s="817"/>
      <c r="AD335" s="817"/>
      <c r="AE335" s="479"/>
    </row>
    <row r="336" spans="1:31" ht="15.75">
      <c r="A336" s="81"/>
      <c r="Q336" s="817"/>
      <c r="R336" s="817"/>
      <c r="S336" s="817"/>
      <c r="T336" s="817"/>
      <c r="U336" s="817"/>
      <c r="V336" s="817"/>
      <c r="W336" s="817"/>
      <c r="X336" s="817"/>
      <c r="Y336" s="817"/>
      <c r="Z336" s="817"/>
      <c r="AA336" s="817"/>
      <c r="AB336" s="817"/>
      <c r="AC336" s="817"/>
      <c r="AD336" s="817"/>
      <c r="AE336" s="479"/>
    </row>
    <row r="337" spans="1:31" ht="15.75">
      <c r="A337" s="81"/>
      <c r="Q337" s="817"/>
      <c r="R337" s="817"/>
      <c r="S337" s="817"/>
      <c r="T337" s="817"/>
      <c r="U337" s="817"/>
      <c r="V337" s="817"/>
      <c r="W337" s="817"/>
      <c r="X337" s="817"/>
      <c r="Y337" s="817"/>
      <c r="Z337" s="817"/>
      <c r="AA337" s="817"/>
      <c r="AB337" s="817"/>
      <c r="AC337" s="817"/>
      <c r="AD337" s="817"/>
      <c r="AE337" s="479"/>
    </row>
    <row r="338" spans="1:31" ht="15.75">
      <c r="A338" s="81"/>
      <c r="Q338" s="817"/>
      <c r="R338" s="817"/>
      <c r="S338" s="817"/>
      <c r="T338" s="817"/>
      <c r="U338" s="817"/>
      <c r="V338" s="817"/>
      <c r="W338" s="817"/>
      <c r="X338" s="817"/>
      <c r="Y338" s="817"/>
      <c r="Z338" s="817"/>
      <c r="AA338" s="817"/>
      <c r="AB338" s="817"/>
      <c r="AC338" s="817"/>
      <c r="AD338" s="817"/>
      <c r="AE338" s="479"/>
    </row>
    <row r="339" spans="1:31" ht="15.75">
      <c r="A339" s="81"/>
      <c r="Q339" s="817"/>
      <c r="R339" s="817"/>
      <c r="S339" s="817"/>
      <c r="T339" s="817"/>
      <c r="U339" s="817"/>
      <c r="V339" s="817"/>
      <c r="W339" s="817"/>
      <c r="X339" s="817"/>
      <c r="Y339" s="817"/>
      <c r="Z339" s="817"/>
      <c r="AA339" s="817"/>
      <c r="AB339" s="817"/>
      <c r="AC339" s="817"/>
      <c r="AD339" s="817"/>
      <c r="AE339" s="479"/>
    </row>
    <row r="340" spans="1:31" ht="15.75">
      <c r="A340" s="81"/>
      <c r="Q340" s="817"/>
      <c r="R340" s="817"/>
      <c r="S340" s="817"/>
      <c r="T340" s="817"/>
      <c r="U340" s="817"/>
      <c r="V340" s="817"/>
      <c r="W340" s="817"/>
      <c r="X340" s="817"/>
      <c r="Y340" s="817"/>
      <c r="Z340" s="817"/>
      <c r="AA340" s="817"/>
      <c r="AB340" s="817"/>
      <c r="AC340" s="817"/>
      <c r="AD340" s="817"/>
      <c r="AE340" s="479"/>
    </row>
    <row r="341" spans="1:31" ht="15.75">
      <c r="A341" s="81"/>
      <c r="Q341" s="817"/>
      <c r="R341" s="817"/>
      <c r="S341" s="817"/>
      <c r="T341" s="817"/>
      <c r="U341" s="817"/>
      <c r="V341" s="817"/>
      <c r="W341" s="817"/>
      <c r="X341" s="817"/>
      <c r="Y341" s="817"/>
      <c r="Z341" s="817"/>
      <c r="AA341" s="817"/>
      <c r="AB341" s="817"/>
      <c r="AC341" s="817"/>
      <c r="AD341" s="817"/>
      <c r="AE341" s="479"/>
    </row>
    <row r="342" spans="1:31" ht="15.75">
      <c r="A342" s="81"/>
      <c r="Q342" s="817"/>
      <c r="R342" s="817"/>
      <c r="S342" s="817"/>
      <c r="T342" s="817"/>
      <c r="U342" s="817"/>
      <c r="V342" s="817"/>
      <c r="W342" s="817"/>
      <c r="X342" s="817"/>
      <c r="Y342" s="817"/>
      <c r="Z342" s="817"/>
      <c r="AA342" s="817"/>
      <c r="AB342" s="817"/>
      <c r="AC342" s="817"/>
      <c r="AD342" s="817"/>
      <c r="AE342" s="479"/>
    </row>
    <row r="343" spans="1:31" ht="15.75">
      <c r="A343" s="81"/>
      <c r="Q343" s="817"/>
      <c r="R343" s="817"/>
      <c r="S343" s="817"/>
      <c r="T343" s="817"/>
      <c r="U343" s="817"/>
      <c r="V343" s="817"/>
      <c r="W343" s="817"/>
      <c r="X343" s="817"/>
      <c r="Y343" s="817"/>
      <c r="Z343" s="817"/>
      <c r="AA343" s="817"/>
      <c r="AB343" s="817"/>
      <c r="AC343" s="817"/>
      <c r="AD343" s="817"/>
      <c r="AE343" s="479"/>
    </row>
    <row r="344" spans="1:31" ht="15.75">
      <c r="A344" s="81"/>
      <c r="Q344" s="817"/>
      <c r="R344" s="817"/>
      <c r="S344" s="817"/>
      <c r="T344" s="817"/>
      <c r="U344" s="817"/>
      <c r="V344" s="817"/>
      <c r="W344" s="817"/>
      <c r="X344" s="817"/>
      <c r="Y344" s="817"/>
      <c r="Z344" s="817"/>
      <c r="AA344" s="817"/>
      <c r="AB344" s="817"/>
      <c r="AC344" s="817"/>
      <c r="AD344" s="817"/>
      <c r="AE344" s="479"/>
    </row>
    <row r="345" spans="1:31" ht="15.75">
      <c r="A345" s="81"/>
      <c r="Q345" s="817"/>
      <c r="R345" s="817"/>
      <c r="S345" s="817"/>
      <c r="T345" s="817"/>
      <c r="U345" s="817"/>
      <c r="V345" s="817"/>
      <c r="W345" s="817"/>
      <c r="X345" s="817"/>
      <c r="Y345" s="817"/>
      <c r="Z345" s="817"/>
      <c r="AA345" s="817"/>
      <c r="AB345" s="817"/>
      <c r="AC345" s="817"/>
      <c r="AD345" s="817"/>
      <c r="AE345" s="479"/>
    </row>
    <row r="346" spans="1:31" ht="15.75">
      <c r="A346" s="81"/>
      <c r="Q346" s="817"/>
      <c r="R346" s="817"/>
      <c r="S346" s="817"/>
      <c r="T346" s="817"/>
      <c r="U346" s="817"/>
      <c r="V346" s="817"/>
      <c r="W346" s="817"/>
      <c r="X346" s="817"/>
      <c r="Y346" s="817"/>
      <c r="Z346" s="817"/>
      <c r="AA346" s="817"/>
      <c r="AB346" s="817"/>
      <c r="AC346" s="817"/>
      <c r="AD346" s="817"/>
      <c r="AE346" s="479"/>
    </row>
    <row r="347" spans="1:31" ht="15.75">
      <c r="A347" s="81"/>
      <c r="Q347" s="817"/>
      <c r="R347" s="817"/>
      <c r="S347" s="817"/>
      <c r="T347" s="817"/>
      <c r="U347" s="817"/>
      <c r="V347" s="817"/>
      <c r="W347" s="817"/>
      <c r="X347" s="817"/>
      <c r="Y347" s="817"/>
      <c r="Z347" s="817"/>
      <c r="AA347" s="817"/>
      <c r="AB347" s="817"/>
      <c r="AC347" s="817"/>
      <c r="AD347" s="817"/>
      <c r="AE347" s="479"/>
    </row>
    <row r="348" spans="1:31" ht="15.75">
      <c r="A348" s="81"/>
      <c r="Q348" s="817"/>
      <c r="R348" s="817"/>
      <c r="S348" s="817"/>
      <c r="T348" s="817"/>
      <c r="U348" s="817"/>
      <c r="V348" s="817"/>
      <c r="W348" s="817"/>
      <c r="X348" s="817"/>
      <c r="Y348" s="817"/>
      <c r="Z348" s="817"/>
      <c r="AA348" s="817"/>
      <c r="AB348" s="817"/>
      <c r="AC348" s="817"/>
      <c r="AD348" s="817"/>
      <c r="AE348" s="479"/>
    </row>
    <row r="349" spans="1:31" ht="15.75">
      <c r="A349" s="81"/>
      <c r="Q349" s="817"/>
      <c r="R349" s="817"/>
      <c r="S349" s="817"/>
      <c r="T349" s="817"/>
      <c r="U349" s="817"/>
      <c r="V349" s="817"/>
      <c r="W349" s="817"/>
      <c r="X349" s="817"/>
      <c r="Y349" s="817"/>
      <c r="Z349" s="817"/>
      <c r="AA349" s="817"/>
      <c r="AB349" s="817"/>
      <c r="AC349" s="817"/>
      <c r="AD349" s="817"/>
      <c r="AE349" s="479"/>
    </row>
    <row r="350" spans="1:31" ht="15.75">
      <c r="A350" s="81"/>
      <c r="Q350" s="817"/>
      <c r="R350" s="817"/>
      <c r="S350" s="817"/>
      <c r="T350" s="817"/>
      <c r="U350" s="817"/>
      <c r="V350" s="817"/>
      <c r="W350" s="817"/>
      <c r="X350" s="817"/>
      <c r="Y350" s="817"/>
      <c r="Z350" s="817"/>
      <c r="AA350" s="817"/>
      <c r="AB350" s="817"/>
      <c r="AC350" s="817"/>
      <c r="AD350" s="817"/>
      <c r="AE350" s="479"/>
    </row>
    <row r="351" spans="1:31" ht="15.75">
      <c r="A351" s="81"/>
      <c r="Q351" s="817"/>
      <c r="R351" s="817"/>
      <c r="S351" s="817"/>
      <c r="T351" s="817"/>
      <c r="U351" s="817"/>
      <c r="V351" s="817"/>
      <c r="W351" s="817"/>
      <c r="X351" s="817"/>
      <c r="Y351" s="817"/>
      <c r="Z351" s="817"/>
      <c r="AA351" s="817"/>
      <c r="AB351" s="817"/>
      <c r="AC351" s="817"/>
      <c r="AD351" s="817"/>
      <c r="AE351" s="479"/>
    </row>
    <row r="352" spans="1:31" ht="15.75">
      <c r="A352" s="81"/>
      <c r="Q352" s="817"/>
      <c r="R352" s="817"/>
      <c r="S352" s="817"/>
      <c r="T352" s="817"/>
      <c r="U352" s="817"/>
      <c r="V352" s="817"/>
      <c r="W352" s="817"/>
      <c r="X352" s="817"/>
      <c r="Y352" s="817"/>
      <c r="Z352" s="817"/>
      <c r="AA352" s="817"/>
      <c r="AB352" s="817"/>
      <c r="AC352" s="817"/>
      <c r="AD352" s="817"/>
      <c r="AE352" s="479"/>
    </row>
    <row r="353" spans="1:31" ht="15.75">
      <c r="A353" s="81"/>
      <c r="Q353" s="817"/>
      <c r="R353" s="817"/>
      <c r="S353" s="817"/>
      <c r="T353" s="817"/>
      <c r="U353" s="817"/>
      <c r="V353" s="817"/>
      <c r="W353" s="817"/>
      <c r="X353" s="817"/>
      <c r="Y353" s="817"/>
      <c r="Z353" s="817"/>
      <c r="AA353" s="817"/>
      <c r="AB353" s="817"/>
      <c r="AC353" s="817"/>
      <c r="AD353" s="817"/>
      <c r="AE353" s="479"/>
    </row>
    <row r="354" spans="1:31" ht="15.75">
      <c r="A354" s="81"/>
      <c r="Q354" s="817"/>
      <c r="R354" s="817"/>
      <c r="S354" s="817"/>
      <c r="T354" s="817"/>
      <c r="U354" s="817"/>
      <c r="V354" s="817"/>
      <c r="W354" s="817"/>
      <c r="X354" s="817"/>
      <c r="Y354" s="817"/>
      <c r="Z354" s="817"/>
      <c r="AA354" s="817"/>
      <c r="AB354" s="817"/>
      <c r="AC354" s="817"/>
      <c r="AD354" s="817"/>
      <c r="AE354" s="479"/>
    </row>
    <row r="355" spans="1:31" ht="15.75">
      <c r="A355" s="81"/>
    </row>
    <row r="356" spans="1:31" ht="15.75">
      <c r="A356" s="81"/>
    </row>
    <row r="357" spans="1:31" ht="15.75">
      <c r="A357" s="81"/>
    </row>
    <row r="358" spans="1:31" ht="15.75">
      <c r="A358" s="81"/>
    </row>
    <row r="359" spans="1:31" ht="15.75">
      <c r="A359" s="81"/>
    </row>
    <row r="360" spans="1:31" ht="15.75">
      <c r="A360" s="81"/>
    </row>
    <row r="361" spans="1:31" ht="15.75">
      <c r="A361" s="81"/>
    </row>
    <row r="362" spans="1:31" ht="15.75">
      <c r="A362" s="81"/>
    </row>
    <row r="363" spans="1:31" ht="15.75">
      <c r="A363" s="81"/>
    </row>
    <row r="364" spans="1:31" ht="15.75">
      <c r="A364" s="81"/>
    </row>
    <row r="365" spans="1:31" ht="15.75">
      <c r="A365" s="81"/>
    </row>
    <row r="366" spans="1:31" ht="15.75">
      <c r="A366" s="81"/>
    </row>
    <row r="367" spans="1:31" ht="15.75">
      <c r="A367" s="81"/>
    </row>
    <row r="368" spans="1:3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20">
    <mergeCell ref="A43:P43"/>
    <mergeCell ref="A2:AE2"/>
    <mergeCell ref="A3:AE3"/>
    <mergeCell ref="A4:AE4"/>
    <mergeCell ref="A5:AE5"/>
    <mergeCell ref="A87:P87"/>
    <mergeCell ref="A46:AE46"/>
    <mergeCell ref="A47:AE47"/>
    <mergeCell ref="A48:AE48"/>
    <mergeCell ref="A49:AE49"/>
    <mergeCell ref="A131:P131"/>
    <mergeCell ref="A90:AE90"/>
    <mergeCell ref="A91:AE91"/>
    <mergeCell ref="A92:AE92"/>
    <mergeCell ref="A93:AE93"/>
    <mergeCell ref="A134:AE134"/>
    <mergeCell ref="A135:AE135"/>
    <mergeCell ref="A136:AE136"/>
    <mergeCell ref="A137:AE137"/>
    <mergeCell ref="A175:P175"/>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4"/>
  <sheetViews>
    <sheetView zoomScale="75" workbookViewId="0">
      <selection activeCell="A4" sqref="A4:S4"/>
    </sheetView>
  </sheetViews>
  <sheetFormatPr defaultColWidth="17.7109375" defaultRowHeight="15"/>
  <cols>
    <col min="1" max="1" width="17.5703125" style="162" customWidth="1"/>
    <col min="2" max="2" width="16.42578125" style="940" customWidth="1"/>
    <col min="3" max="6" width="11.140625" style="940" customWidth="1"/>
    <col min="7" max="7" width="12.140625" style="940" bestFit="1" customWidth="1"/>
    <col min="8" max="13" width="11.85546875" style="940" customWidth="1"/>
    <col min="14" max="17" width="11.28515625" style="940" customWidth="1"/>
    <col min="18" max="19" width="15.140625" style="940" customWidth="1"/>
    <col min="20" max="20" width="4" style="940" customWidth="1"/>
    <col min="21" max="256" width="17.7109375" style="940"/>
    <col min="257" max="257" width="17.5703125" style="940" customWidth="1"/>
    <col min="258" max="258" width="16.42578125" style="940" customWidth="1"/>
    <col min="259" max="262" width="11.140625" style="940" customWidth="1"/>
    <col min="263" max="263" width="12.140625" style="940" bestFit="1" customWidth="1"/>
    <col min="264" max="269" width="11.85546875" style="940" customWidth="1"/>
    <col min="270" max="273" width="11.28515625" style="940" customWidth="1"/>
    <col min="274" max="275" width="15.140625" style="940" customWidth="1"/>
    <col min="276" max="276" width="4" style="940" customWidth="1"/>
    <col min="277" max="512" width="17.7109375" style="940"/>
    <col min="513" max="513" width="17.5703125" style="940" customWidth="1"/>
    <col min="514" max="514" width="16.42578125" style="940" customWidth="1"/>
    <col min="515" max="518" width="11.140625" style="940" customWidth="1"/>
    <col min="519" max="519" width="12.140625" style="940" bestFit="1" customWidth="1"/>
    <col min="520" max="525" width="11.85546875" style="940" customWidth="1"/>
    <col min="526" max="529" width="11.28515625" style="940" customWidth="1"/>
    <col min="530" max="531" width="15.140625" style="940" customWidth="1"/>
    <col min="532" max="532" width="4" style="940" customWidth="1"/>
    <col min="533" max="768" width="17.7109375" style="940"/>
    <col min="769" max="769" width="17.5703125" style="940" customWidth="1"/>
    <col min="770" max="770" width="16.42578125" style="940" customWidth="1"/>
    <col min="771" max="774" width="11.140625" style="940" customWidth="1"/>
    <col min="775" max="775" width="12.140625" style="940" bestFit="1" customWidth="1"/>
    <col min="776" max="781" width="11.85546875" style="940" customWidth="1"/>
    <col min="782" max="785" width="11.28515625" style="940" customWidth="1"/>
    <col min="786" max="787" width="15.140625" style="940" customWidth="1"/>
    <col min="788" max="788" width="4" style="940" customWidth="1"/>
    <col min="789" max="1024" width="17.7109375" style="940"/>
    <col min="1025" max="1025" width="17.5703125" style="940" customWidth="1"/>
    <col min="1026" max="1026" width="16.42578125" style="940" customWidth="1"/>
    <col min="1027" max="1030" width="11.140625" style="940" customWidth="1"/>
    <col min="1031" max="1031" width="12.140625" style="940" bestFit="1" customWidth="1"/>
    <col min="1032" max="1037" width="11.85546875" style="940" customWidth="1"/>
    <col min="1038" max="1041" width="11.28515625" style="940" customWidth="1"/>
    <col min="1042" max="1043" width="15.140625" style="940" customWidth="1"/>
    <col min="1044" max="1044" width="4" style="940" customWidth="1"/>
    <col min="1045" max="1280" width="17.7109375" style="940"/>
    <col min="1281" max="1281" width="17.5703125" style="940" customWidth="1"/>
    <col min="1282" max="1282" width="16.42578125" style="940" customWidth="1"/>
    <col min="1283" max="1286" width="11.140625" style="940" customWidth="1"/>
    <col min="1287" max="1287" width="12.140625" style="940" bestFit="1" customWidth="1"/>
    <col min="1288" max="1293" width="11.85546875" style="940" customWidth="1"/>
    <col min="1294" max="1297" width="11.28515625" style="940" customWidth="1"/>
    <col min="1298" max="1299" width="15.140625" style="940" customWidth="1"/>
    <col min="1300" max="1300" width="4" style="940" customWidth="1"/>
    <col min="1301" max="1536" width="17.7109375" style="940"/>
    <col min="1537" max="1537" width="17.5703125" style="940" customWidth="1"/>
    <col min="1538" max="1538" width="16.42578125" style="940" customWidth="1"/>
    <col min="1539" max="1542" width="11.140625" style="940" customWidth="1"/>
    <col min="1543" max="1543" width="12.140625" style="940" bestFit="1" customWidth="1"/>
    <col min="1544" max="1549" width="11.85546875" style="940" customWidth="1"/>
    <col min="1550" max="1553" width="11.28515625" style="940" customWidth="1"/>
    <col min="1554" max="1555" width="15.140625" style="940" customWidth="1"/>
    <col min="1556" max="1556" width="4" style="940" customWidth="1"/>
    <col min="1557" max="1792" width="17.7109375" style="940"/>
    <col min="1793" max="1793" width="17.5703125" style="940" customWidth="1"/>
    <col min="1794" max="1794" width="16.42578125" style="940" customWidth="1"/>
    <col min="1795" max="1798" width="11.140625" style="940" customWidth="1"/>
    <col min="1799" max="1799" width="12.140625" style="940" bestFit="1" customWidth="1"/>
    <col min="1800" max="1805" width="11.85546875" style="940" customWidth="1"/>
    <col min="1806" max="1809" width="11.28515625" style="940" customWidth="1"/>
    <col min="1810" max="1811" width="15.140625" style="940" customWidth="1"/>
    <col min="1812" max="1812" width="4" style="940" customWidth="1"/>
    <col min="1813" max="2048" width="17.7109375" style="940"/>
    <col min="2049" max="2049" width="17.5703125" style="940" customWidth="1"/>
    <col min="2050" max="2050" width="16.42578125" style="940" customWidth="1"/>
    <col min="2051" max="2054" width="11.140625" style="940" customWidth="1"/>
    <col min="2055" max="2055" width="12.140625" style="940" bestFit="1" customWidth="1"/>
    <col min="2056" max="2061" width="11.85546875" style="940" customWidth="1"/>
    <col min="2062" max="2065" width="11.28515625" style="940" customWidth="1"/>
    <col min="2066" max="2067" width="15.140625" style="940" customWidth="1"/>
    <col min="2068" max="2068" width="4" style="940" customWidth="1"/>
    <col min="2069" max="2304" width="17.7109375" style="940"/>
    <col min="2305" max="2305" width="17.5703125" style="940" customWidth="1"/>
    <col min="2306" max="2306" width="16.42578125" style="940" customWidth="1"/>
    <col min="2307" max="2310" width="11.140625" style="940" customWidth="1"/>
    <col min="2311" max="2311" width="12.140625" style="940" bestFit="1" customWidth="1"/>
    <col min="2312" max="2317" width="11.85546875" style="940" customWidth="1"/>
    <col min="2318" max="2321" width="11.28515625" style="940" customWidth="1"/>
    <col min="2322" max="2323" width="15.140625" style="940" customWidth="1"/>
    <col min="2324" max="2324" width="4" style="940" customWidth="1"/>
    <col min="2325" max="2560" width="17.7109375" style="940"/>
    <col min="2561" max="2561" width="17.5703125" style="940" customWidth="1"/>
    <col min="2562" max="2562" width="16.42578125" style="940" customWidth="1"/>
    <col min="2563" max="2566" width="11.140625" style="940" customWidth="1"/>
    <col min="2567" max="2567" width="12.140625" style="940" bestFit="1" customWidth="1"/>
    <col min="2568" max="2573" width="11.85546875" style="940" customWidth="1"/>
    <col min="2574" max="2577" width="11.28515625" style="940" customWidth="1"/>
    <col min="2578" max="2579" width="15.140625" style="940" customWidth="1"/>
    <col min="2580" max="2580" width="4" style="940" customWidth="1"/>
    <col min="2581" max="2816" width="17.7109375" style="940"/>
    <col min="2817" max="2817" width="17.5703125" style="940" customWidth="1"/>
    <col min="2818" max="2818" width="16.42578125" style="940" customWidth="1"/>
    <col min="2819" max="2822" width="11.140625" style="940" customWidth="1"/>
    <col min="2823" max="2823" width="12.140625" style="940" bestFit="1" customWidth="1"/>
    <col min="2824" max="2829" width="11.85546875" style="940" customWidth="1"/>
    <col min="2830" max="2833" width="11.28515625" style="940" customWidth="1"/>
    <col min="2834" max="2835" width="15.140625" style="940" customWidth="1"/>
    <col min="2836" max="2836" width="4" style="940" customWidth="1"/>
    <col min="2837" max="3072" width="17.7109375" style="940"/>
    <col min="3073" max="3073" width="17.5703125" style="940" customWidth="1"/>
    <col min="3074" max="3074" width="16.42578125" style="940" customWidth="1"/>
    <col min="3075" max="3078" width="11.140625" style="940" customWidth="1"/>
    <col min="3079" max="3079" width="12.140625" style="940" bestFit="1" customWidth="1"/>
    <col min="3080" max="3085" width="11.85546875" style="940" customWidth="1"/>
    <col min="3086" max="3089" width="11.28515625" style="940" customWidth="1"/>
    <col min="3090" max="3091" width="15.140625" style="940" customWidth="1"/>
    <col min="3092" max="3092" width="4" style="940" customWidth="1"/>
    <col min="3093" max="3328" width="17.7109375" style="940"/>
    <col min="3329" max="3329" width="17.5703125" style="940" customWidth="1"/>
    <col min="3330" max="3330" width="16.42578125" style="940" customWidth="1"/>
    <col min="3331" max="3334" width="11.140625" style="940" customWidth="1"/>
    <col min="3335" max="3335" width="12.140625" style="940" bestFit="1" customWidth="1"/>
    <col min="3336" max="3341" width="11.85546875" style="940" customWidth="1"/>
    <col min="3342" max="3345" width="11.28515625" style="940" customWidth="1"/>
    <col min="3346" max="3347" width="15.140625" style="940" customWidth="1"/>
    <col min="3348" max="3348" width="4" style="940" customWidth="1"/>
    <col min="3349" max="3584" width="17.7109375" style="940"/>
    <col min="3585" max="3585" width="17.5703125" style="940" customWidth="1"/>
    <col min="3586" max="3586" width="16.42578125" style="940" customWidth="1"/>
    <col min="3587" max="3590" width="11.140625" style="940" customWidth="1"/>
    <col min="3591" max="3591" width="12.140625" style="940" bestFit="1" customWidth="1"/>
    <col min="3592" max="3597" width="11.85546875" style="940" customWidth="1"/>
    <col min="3598" max="3601" width="11.28515625" style="940" customWidth="1"/>
    <col min="3602" max="3603" width="15.140625" style="940" customWidth="1"/>
    <col min="3604" max="3604" width="4" style="940" customWidth="1"/>
    <col min="3605" max="3840" width="17.7109375" style="940"/>
    <col min="3841" max="3841" width="17.5703125" style="940" customWidth="1"/>
    <col min="3842" max="3842" width="16.42578125" style="940" customWidth="1"/>
    <col min="3843" max="3846" width="11.140625" style="940" customWidth="1"/>
    <col min="3847" max="3847" width="12.140625" style="940" bestFit="1" customWidth="1"/>
    <col min="3848" max="3853" width="11.85546875" style="940" customWidth="1"/>
    <col min="3854" max="3857" width="11.28515625" style="940" customWidth="1"/>
    <col min="3858" max="3859" width="15.140625" style="940" customWidth="1"/>
    <col min="3860" max="3860" width="4" style="940" customWidth="1"/>
    <col min="3861" max="4096" width="17.7109375" style="940"/>
    <col min="4097" max="4097" width="17.5703125" style="940" customWidth="1"/>
    <col min="4098" max="4098" width="16.42578125" style="940" customWidth="1"/>
    <col min="4099" max="4102" width="11.140625" style="940" customWidth="1"/>
    <col min="4103" max="4103" width="12.140625" style="940" bestFit="1" customWidth="1"/>
    <col min="4104" max="4109" width="11.85546875" style="940" customWidth="1"/>
    <col min="4110" max="4113" width="11.28515625" style="940" customWidth="1"/>
    <col min="4114" max="4115" width="15.140625" style="940" customWidth="1"/>
    <col min="4116" max="4116" width="4" style="940" customWidth="1"/>
    <col min="4117" max="4352" width="17.7109375" style="940"/>
    <col min="4353" max="4353" width="17.5703125" style="940" customWidth="1"/>
    <col min="4354" max="4354" width="16.42578125" style="940" customWidth="1"/>
    <col min="4355" max="4358" width="11.140625" style="940" customWidth="1"/>
    <col min="4359" max="4359" width="12.140625" style="940" bestFit="1" customWidth="1"/>
    <col min="4360" max="4365" width="11.85546875" style="940" customWidth="1"/>
    <col min="4366" max="4369" width="11.28515625" style="940" customWidth="1"/>
    <col min="4370" max="4371" width="15.140625" style="940" customWidth="1"/>
    <col min="4372" max="4372" width="4" style="940" customWidth="1"/>
    <col min="4373" max="4608" width="17.7109375" style="940"/>
    <col min="4609" max="4609" width="17.5703125" style="940" customWidth="1"/>
    <col min="4610" max="4610" width="16.42578125" style="940" customWidth="1"/>
    <col min="4611" max="4614" width="11.140625" style="940" customWidth="1"/>
    <col min="4615" max="4615" width="12.140625" style="940" bestFit="1" customWidth="1"/>
    <col min="4616" max="4621" width="11.85546875" style="940" customWidth="1"/>
    <col min="4622" max="4625" width="11.28515625" style="940" customWidth="1"/>
    <col min="4626" max="4627" width="15.140625" style="940" customWidth="1"/>
    <col min="4628" max="4628" width="4" style="940" customWidth="1"/>
    <col min="4629" max="4864" width="17.7109375" style="940"/>
    <col min="4865" max="4865" width="17.5703125" style="940" customWidth="1"/>
    <col min="4866" max="4866" width="16.42578125" style="940" customWidth="1"/>
    <col min="4867" max="4870" width="11.140625" style="940" customWidth="1"/>
    <col min="4871" max="4871" width="12.140625" style="940" bestFit="1" customWidth="1"/>
    <col min="4872" max="4877" width="11.85546875" style="940" customWidth="1"/>
    <col min="4878" max="4881" width="11.28515625" style="940" customWidth="1"/>
    <col min="4882" max="4883" width="15.140625" style="940" customWidth="1"/>
    <col min="4884" max="4884" width="4" style="940" customWidth="1"/>
    <col min="4885" max="5120" width="17.7109375" style="940"/>
    <col min="5121" max="5121" width="17.5703125" style="940" customWidth="1"/>
    <col min="5122" max="5122" width="16.42578125" style="940" customWidth="1"/>
    <col min="5123" max="5126" width="11.140625" style="940" customWidth="1"/>
    <col min="5127" max="5127" width="12.140625" style="940" bestFit="1" customWidth="1"/>
    <col min="5128" max="5133" width="11.85546875" style="940" customWidth="1"/>
    <col min="5134" max="5137" width="11.28515625" style="940" customWidth="1"/>
    <col min="5138" max="5139" width="15.140625" style="940" customWidth="1"/>
    <col min="5140" max="5140" width="4" style="940" customWidth="1"/>
    <col min="5141" max="5376" width="17.7109375" style="940"/>
    <col min="5377" max="5377" width="17.5703125" style="940" customWidth="1"/>
    <col min="5378" max="5378" width="16.42578125" style="940" customWidth="1"/>
    <col min="5379" max="5382" width="11.140625" style="940" customWidth="1"/>
    <col min="5383" max="5383" width="12.140625" style="940" bestFit="1" customWidth="1"/>
    <col min="5384" max="5389" width="11.85546875" style="940" customWidth="1"/>
    <col min="5390" max="5393" width="11.28515625" style="940" customWidth="1"/>
    <col min="5394" max="5395" width="15.140625" style="940" customWidth="1"/>
    <col min="5396" max="5396" width="4" style="940" customWidth="1"/>
    <col min="5397" max="5632" width="17.7109375" style="940"/>
    <col min="5633" max="5633" width="17.5703125" style="940" customWidth="1"/>
    <col min="5634" max="5634" width="16.42578125" style="940" customWidth="1"/>
    <col min="5635" max="5638" width="11.140625" style="940" customWidth="1"/>
    <col min="5639" max="5639" width="12.140625" style="940" bestFit="1" customWidth="1"/>
    <col min="5640" max="5645" width="11.85546875" style="940" customWidth="1"/>
    <col min="5646" max="5649" width="11.28515625" style="940" customWidth="1"/>
    <col min="5650" max="5651" width="15.140625" style="940" customWidth="1"/>
    <col min="5652" max="5652" width="4" style="940" customWidth="1"/>
    <col min="5653" max="5888" width="17.7109375" style="940"/>
    <col min="5889" max="5889" width="17.5703125" style="940" customWidth="1"/>
    <col min="5890" max="5890" width="16.42578125" style="940" customWidth="1"/>
    <col min="5891" max="5894" width="11.140625" style="940" customWidth="1"/>
    <col min="5895" max="5895" width="12.140625" style="940" bestFit="1" customWidth="1"/>
    <col min="5896" max="5901" width="11.85546875" style="940" customWidth="1"/>
    <col min="5902" max="5905" width="11.28515625" style="940" customWidth="1"/>
    <col min="5906" max="5907" width="15.140625" style="940" customWidth="1"/>
    <col min="5908" max="5908" width="4" style="940" customWidth="1"/>
    <col min="5909" max="6144" width="17.7109375" style="940"/>
    <col min="6145" max="6145" width="17.5703125" style="940" customWidth="1"/>
    <col min="6146" max="6146" width="16.42578125" style="940" customWidth="1"/>
    <col min="6147" max="6150" width="11.140625" style="940" customWidth="1"/>
    <col min="6151" max="6151" width="12.140625" style="940" bestFit="1" customWidth="1"/>
    <col min="6152" max="6157" width="11.85546875" style="940" customWidth="1"/>
    <col min="6158" max="6161" width="11.28515625" style="940" customWidth="1"/>
    <col min="6162" max="6163" width="15.140625" style="940" customWidth="1"/>
    <col min="6164" max="6164" width="4" style="940" customWidth="1"/>
    <col min="6165" max="6400" width="17.7109375" style="940"/>
    <col min="6401" max="6401" width="17.5703125" style="940" customWidth="1"/>
    <col min="6402" max="6402" width="16.42578125" style="940" customWidth="1"/>
    <col min="6403" max="6406" width="11.140625" style="940" customWidth="1"/>
    <col min="6407" max="6407" width="12.140625" style="940" bestFit="1" customWidth="1"/>
    <col min="6408" max="6413" width="11.85546875" style="940" customWidth="1"/>
    <col min="6414" max="6417" width="11.28515625" style="940" customWidth="1"/>
    <col min="6418" max="6419" width="15.140625" style="940" customWidth="1"/>
    <col min="6420" max="6420" width="4" style="940" customWidth="1"/>
    <col min="6421" max="6656" width="17.7109375" style="940"/>
    <col min="6657" max="6657" width="17.5703125" style="940" customWidth="1"/>
    <col min="6658" max="6658" width="16.42578125" style="940" customWidth="1"/>
    <col min="6659" max="6662" width="11.140625" style="940" customWidth="1"/>
    <col min="6663" max="6663" width="12.140625" style="940" bestFit="1" customWidth="1"/>
    <col min="6664" max="6669" width="11.85546875" style="940" customWidth="1"/>
    <col min="6670" max="6673" width="11.28515625" style="940" customWidth="1"/>
    <col min="6674" max="6675" width="15.140625" style="940" customWidth="1"/>
    <col min="6676" max="6676" width="4" style="940" customWidth="1"/>
    <col min="6677" max="6912" width="17.7109375" style="940"/>
    <col min="6913" max="6913" width="17.5703125" style="940" customWidth="1"/>
    <col min="6914" max="6914" width="16.42578125" style="940" customWidth="1"/>
    <col min="6915" max="6918" width="11.140625" style="940" customWidth="1"/>
    <col min="6919" max="6919" width="12.140625" style="940" bestFit="1" customWidth="1"/>
    <col min="6920" max="6925" width="11.85546875" style="940" customWidth="1"/>
    <col min="6926" max="6929" width="11.28515625" style="940" customWidth="1"/>
    <col min="6930" max="6931" width="15.140625" style="940" customWidth="1"/>
    <col min="6932" max="6932" width="4" style="940" customWidth="1"/>
    <col min="6933" max="7168" width="17.7109375" style="940"/>
    <col min="7169" max="7169" width="17.5703125" style="940" customWidth="1"/>
    <col min="7170" max="7170" width="16.42578125" style="940" customWidth="1"/>
    <col min="7171" max="7174" width="11.140625" style="940" customWidth="1"/>
    <col min="7175" max="7175" width="12.140625" style="940" bestFit="1" customWidth="1"/>
    <col min="7176" max="7181" width="11.85546875" style="940" customWidth="1"/>
    <col min="7182" max="7185" width="11.28515625" style="940" customWidth="1"/>
    <col min="7186" max="7187" width="15.140625" style="940" customWidth="1"/>
    <col min="7188" max="7188" width="4" style="940" customWidth="1"/>
    <col min="7189" max="7424" width="17.7109375" style="940"/>
    <col min="7425" max="7425" width="17.5703125" style="940" customWidth="1"/>
    <col min="7426" max="7426" width="16.42578125" style="940" customWidth="1"/>
    <col min="7427" max="7430" width="11.140625" style="940" customWidth="1"/>
    <col min="7431" max="7431" width="12.140625" style="940" bestFit="1" customWidth="1"/>
    <col min="7432" max="7437" width="11.85546875" style="940" customWidth="1"/>
    <col min="7438" max="7441" width="11.28515625" style="940" customWidth="1"/>
    <col min="7442" max="7443" width="15.140625" style="940" customWidth="1"/>
    <col min="7444" max="7444" width="4" style="940" customWidth="1"/>
    <col min="7445" max="7680" width="17.7109375" style="940"/>
    <col min="7681" max="7681" width="17.5703125" style="940" customWidth="1"/>
    <col min="7682" max="7682" width="16.42578125" style="940" customWidth="1"/>
    <col min="7683" max="7686" width="11.140625" style="940" customWidth="1"/>
    <col min="7687" max="7687" width="12.140625" style="940" bestFit="1" customWidth="1"/>
    <col min="7688" max="7693" width="11.85546875" style="940" customWidth="1"/>
    <col min="7694" max="7697" width="11.28515625" style="940" customWidth="1"/>
    <col min="7698" max="7699" width="15.140625" style="940" customWidth="1"/>
    <col min="7700" max="7700" width="4" style="940" customWidth="1"/>
    <col min="7701" max="7936" width="17.7109375" style="940"/>
    <col min="7937" max="7937" width="17.5703125" style="940" customWidth="1"/>
    <col min="7938" max="7938" width="16.42578125" style="940" customWidth="1"/>
    <col min="7939" max="7942" width="11.140625" style="940" customWidth="1"/>
    <col min="7943" max="7943" width="12.140625" style="940" bestFit="1" customWidth="1"/>
    <col min="7944" max="7949" width="11.85546875" style="940" customWidth="1"/>
    <col min="7950" max="7953" width="11.28515625" style="940" customWidth="1"/>
    <col min="7954" max="7955" width="15.140625" style="940" customWidth="1"/>
    <col min="7956" max="7956" width="4" style="940" customWidth="1"/>
    <col min="7957" max="8192" width="17.7109375" style="940"/>
    <col min="8193" max="8193" width="17.5703125" style="940" customWidth="1"/>
    <col min="8194" max="8194" width="16.42578125" style="940" customWidth="1"/>
    <col min="8195" max="8198" width="11.140625" style="940" customWidth="1"/>
    <col min="8199" max="8199" width="12.140625" style="940" bestFit="1" customWidth="1"/>
    <col min="8200" max="8205" width="11.85546875" style="940" customWidth="1"/>
    <col min="8206" max="8209" width="11.28515625" style="940" customWidth="1"/>
    <col min="8210" max="8211" width="15.140625" style="940" customWidth="1"/>
    <col min="8212" max="8212" width="4" style="940" customWidth="1"/>
    <col min="8213" max="8448" width="17.7109375" style="940"/>
    <col min="8449" max="8449" width="17.5703125" style="940" customWidth="1"/>
    <col min="8450" max="8450" width="16.42578125" style="940" customWidth="1"/>
    <col min="8451" max="8454" width="11.140625" style="940" customWidth="1"/>
    <col min="8455" max="8455" width="12.140625" style="940" bestFit="1" customWidth="1"/>
    <col min="8456" max="8461" width="11.85546875" style="940" customWidth="1"/>
    <col min="8462" max="8465" width="11.28515625" style="940" customWidth="1"/>
    <col min="8466" max="8467" width="15.140625" style="940" customWidth="1"/>
    <col min="8468" max="8468" width="4" style="940" customWidth="1"/>
    <col min="8469" max="8704" width="17.7109375" style="940"/>
    <col min="8705" max="8705" width="17.5703125" style="940" customWidth="1"/>
    <col min="8706" max="8706" width="16.42578125" style="940" customWidth="1"/>
    <col min="8707" max="8710" width="11.140625" style="940" customWidth="1"/>
    <col min="8711" max="8711" width="12.140625" style="940" bestFit="1" customWidth="1"/>
    <col min="8712" max="8717" width="11.85546875" style="940" customWidth="1"/>
    <col min="8718" max="8721" width="11.28515625" style="940" customWidth="1"/>
    <col min="8722" max="8723" width="15.140625" style="940" customWidth="1"/>
    <col min="8724" max="8724" width="4" style="940" customWidth="1"/>
    <col min="8725" max="8960" width="17.7109375" style="940"/>
    <col min="8961" max="8961" width="17.5703125" style="940" customWidth="1"/>
    <col min="8962" max="8962" width="16.42578125" style="940" customWidth="1"/>
    <col min="8963" max="8966" width="11.140625" style="940" customWidth="1"/>
    <col min="8967" max="8967" width="12.140625" style="940" bestFit="1" customWidth="1"/>
    <col min="8968" max="8973" width="11.85546875" style="940" customWidth="1"/>
    <col min="8974" max="8977" width="11.28515625" style="940" customWidth="1"/>
    <col min="8978" max="8979" width="15.140625" style="940" customWidth="1"/>
    <col min="8980" max="8980" width="4" style="940" customWidth="1"/>
    <col min="8981" max="9216" width="17.7109375" style="940"/>
    <col min="9217" max="9217" width="17.5703125" style="940" customWidth="1"/>
    <col min="9218" max="9218" width="16.42578125" style="940" customWidth="1"/>
    <col min="9219" max="9222" width="11.140625" style="940" customWidth="1"/>
    <col min="9223" max="9223" width="12.140625" style="940" bestFit="1" customWidth="1"/>
    <col min="9224" max="9229" width="11.85546875" style="940" customWidth="1"/>
    <col min="9230" max="9233" width="11.28515625" style="940" customWidth="1"/>
    <col min="9234" max="9235" width="15.140625" style="940" customWidth="1"/>
    <col min="9236" max="9236" width="4" style="940" customWidth="1"/>
    <col min="9237" max="9472" width="17.7109375" style="940"/>
    <col min="9473" max="9473" width="17.5703125" style="940" customWidth="1"/>
    <col min="9474" max="9474" width="16.42578125" style="940" customWidth="1"/>
    <col min="9475" max="9478" width="11.140625" style="940" customWidth="1"/>
    <col min="9479" max="9479" width="12.140625" style="940" bestFit="1" customWidth="1"/>
    <col min="9480" max="9485" width="11.85546875" style="940" customWidth="1"/>
    <col min="9486" max="9489" width="11.28515625" style="940" customWidth="1"/>
    <col min="9490" max="9491" width="15.140625" style="940" customWidth="1"/>
    <col min="9492" max="9492" width="4" style="940" customWidth="1"/>
    <col min="9493" max="9728" width="17.7109375" style="940"/>
    <col min="9729" max="9729" width="17.5703125" style="940" customWidth="1"/>
    <col min="9730" max="9730" width="16.42578125" style="940" customWidth="1"/>
    <col min="9731" max="9734" width="11.140625" style="940" customWidth="1"/>
    <col min="9735" max="9735" width="12.140625" style="940" bestFit="1" customWidth="1"/>
    <col min="9736" max="9741" width="11.85546875" style="940" customWidth="1"/>
    <col min="9742" max="9745" width="11.28515625" style="940" customWidth="1"/>
    <col min="9746" max="9747" width="15.140625" style="940" customWidth="1"/>
    <col min="9748" max="9748" width="4" style="940" customWidth="1"/>
    <col min="9749" max="9984" width="17.7109375" style="940"/>
    <col min="9985" max="9985" width="17.5703125" style="940" customWidth="1"/>
    <col min="9986" max="9986" width="16.42578125" style="940" customWidth="1"/>
    <col min="9987" max="9990" width="11.140625" style="940" customWidth="1"/>
    <col min="9991" max="9991" width="12.140625" style="940" bestFit="1" customWidth="1"/>
    <col min="9992" max="9997" width="11.85546875" style="940" customWidth="1"/>
    <col min="9998" max="10001" width="11.28515625" style="940" customWidth="1"/>
    <col min="10002" max="10003" width="15.140625" style="940" customWidth="1"/>
    <col min="10004" max="10004" width="4" style="940" customWidth="1"/>
    <col min="10005" max="10240" width="17.7109375" style="940"/>
    <col min="10241" max="10241" width="17.5703125" style="940" customWidth="1"/>
    <col min="10242" max="10242" width="16.42578125" style="940" customWidth="1"/>
    <col min="10243" max="10246" width="11.140625" style="940" customWidth="1"/>
    <col min="10247" max="10247" width="12.140625" style="940" bestFit="1" customWidth="1"/>
    <col min="10248" max="10253" width="11.85546875" style="940" customWidth="1"/>
    <col min="10254" max="10257" width="11.28515625" style="940" customWidth="1"/>
    <col min="10258" max="10259" width="15.140625" style="940" customWidth="1"/>
    <col min="10260" max="10260" width="4" style="940" customWidth="1"/>
    <col min="10261" max="10496" width="17.7109375" style="940"/>
    <col min="10497" max="10497" width="17.5703125" style="940" customWidth="1"/>
    <col min="10498" max="10498" width="16.42578125" style="940" customWidth="1"/>
    <col min="10499" max="10502" width="11.140625" style="940" customWidth="1"/>
    <col min="10503" max="10503" width="12.140625" style="940" bestFit="1" customWidth="1"/>
    <col min="10504" max="10509" width="11.85546875" style="940" customWidth="1"/>
    <col min="10510" max="10513" width="11.28515625" style="940" customWidth="1"/>
    <col min="10514" max="10515" width="15.140625" style="940" customWidth="1"/>
    <col min="10516" max="10516" width="4" style="940" customWidth="1"/>
    <col min="10517" max="10752" width="17.7109375" style="940"/>
    <col min="10753" max="10753" width="17.5703125" style="940" customWidth="1"/>
    <col min="10754" max="10754" width="16.42578125" style="940" customWidth="1"/>
    <col min="10755" max="10758" width="11.140625" style="940" customWidth="1"/>
    <col min="10759" max="10759" width="12.140625" style="940" bestFit="1" customWidth="1"/>
    <col min="10760" max="10765" width="11.85546875" style="940" customWidth="1"/>
    <col min="10766" max="10769" width="11.28515625" style="940" customWidth="1"/>
    <col min="10770" max="10771" width="15.140625" style="940" customWidth="1"/>
    <col min="10772" max="10772" width="4" style="940" customWidth="1"/>
    <col min="10773" max="11008" width="17.7109375" style="940"/>
    <col min="11009" max="11009" width="17.5703125" style="940" customWidth="1"/>
    <col min="11010" max="11010" width="16.42578125" style="940" customWidth="1"/>
    <col min="11011" max="11014" width="11.140625" style="940" customWidth="1"/>
    <col min="11015" max="11015" width="12.140625" style="940" bestFit="1" customWidth="1"/>
    <col min="11016" max="11021" width="11.85546875" style="940" customWidth="1"/>
    <col min="11022" max="11025" width="11.28515625" style="940" customWidth="1"/>
    <col min="11026" max="11027" width="15.140625" style="940" customWidth="1"/>
    <col min="11028" max="11028" width="4" style="940" customWidth="1"/>
    <col min="11029" max="11264" width="17.7109375" style="940"/>
    <col min="11265" max="11265" width="17.5703125" style="940" customWidth="1"/>
    <col min="11266" max="11266" width="16.42578125" style="940" customWidth="1"/>
    <col min="11267" max="11270" width="11.140625" style="940" customWidth="1"/>
    <col min="11271" max="11271" width="12.140625" style="940" bestFit="1" customWidth="1"/>
    <col min="11272" max="11277" width="11.85546875" style="940" customWidth="1"/>
    <col min="11278" max="11281" width="11.28515625" style="940" customWidth="1"/>
    <col min="11282" max="11283" width="15.140625" style="940" customWidth="1"/>
    <col min="11284" max="11284" width="4" style="940" customWidth="1"/>
    <col min="11285" max="11520" width="17.7109375" style="940"/>
    <col min="11521" max="11521" width="17.5703125" style="940" customWidth="1"/>
    <col min="11522" max="11522" width="16.42578125" style="940" customWidth="1"/>
    <col min="11523" max="11526" width="11.140625" style="940" customWidth="1"/>
    <col min="11527" max="11527" width="12.140625" style="940" bestFit="1" customWidth="1"/>
    <col min="11528" max="11533" width="11.85546875" style="940" customWidth="1"/>
    <col min="11534" max="11537" width="11.28515625" style="940" customWidth="1"/>
    <col min="11538" max="11539" width="15.140625" style="940" customWidth="1"/>
    <col min="11540" max="11540" width="4" style="940" customWidth="1"/>
    <col min="11541" max="11776" width="17.7109375" style="940"/>
    <col min="11777" max="11777" width="17.5703125" style="940" customWidth="1"/>
    <col min="11778" max="11778" width="16.42578125" style="940" customWidth="1"/>
    <col min="11779" max="11782" width="11.140625" style="940" customWidth="1"/>
    <col min="11783" max="11783" width="12.140625" style="940" bestFit="1" customWidth="1"/>
    <col min="11784" max="11789" width="11.85546875" style="940" customWidth="1"/>
    <col min="11790" max="11793" width="11.28515625" style="940" customWidth="1"/>
    <col min="11794" max="11795" width="15.140625" style="940" customWidth="1"/>
    <col min="11796" max="11796" width="4" style="940" customWidth="1"/>
    <col min="11797" max="12032" width="17.7109375" style="940"/>
    <col min="12033" max="12033" width="17.5703125" style="940" customWidth="1"/>
    <col min="12034" max="12034" width="16.42578125" style="940" customWidth="1"/>
    <col min="12035" max="12038" width="11.140625" style="940" customWidth="1"/>
    <col min="12039" max="12039" width="12.140625" style="940" bestFit="1" customWidth="1"/>
    <col min="12040" max="12045" width="11.85546875" style="940" customWidth="1"/>
    <col min="12046" max="12049" width="11.28515625" style="940" customWidth="1"/>
    <col min="12050" max="12051" width="15.140625" style="940" customWidth="1"/>
    <col min="12052" max="12052" width="4" style="940" customWidth="1"/>
    <col min="12053" max="12288" width="17.7109375" style="940"/>
    <col min="12289" max="12289" width="17.5703125" style="940" customWidth="1"/>
    <col min="12290" max="12290" width="16.42578125" style="940" customWidth="1"/>
    <col min="12291" max="12294" width="11.140625" style="940" customWidth="1"/>
    <col min="12295" max="12295" width="12.140625" style="940" bestFit="1" customWidth="1"/>
    <col min="12296" max="12301" width="11.85546875" style="940" customWidth="1"/>
    <col min="12302" max="12305" width="11.28515625" style="940" customWidth="1"/>
    <col min="12306" max="12307" width="15.140625" style="940" customWidth="1"/>
    <col min="12308" max="12308" width="4" style="940" customWidth="1"/>
    <col min="12309" max="12544" width="17.7109375" style="940"/>
    <col min="12545" max="12545" width="17.5703125" style="940" customWidth="1"/>
    <col min="12546" max="12546" width="16.42578125" style="940" customWidth="1"/>
    <col min="12547" max="12550" width="11.140625" style="940" customWidth="1"/>
    <col min="12551" max="12551" width="12.140625" style="940" bestFit="1" customWidth="1"/>
    <col min="12552" max="12557" width="11.85546875" style="940" customWidth="1"/>
    <col min="12558" max="12561" width="11.28515625" style="940" customWidth="1"/>
    <col min="12562" max="12563" width="15.140625" style="940" customWidth="1"/>
    <col min="12564" max="12564" width="4" style="940" customWidth="1"/>
    <col min="12565" max="12800" width="17.7109375" style="940"/>
    <col min="12801" max="12801" width="17.5703125" style="940" customWidth="1"/>
    <col min="12802" max="12802" width="16.42578125" style="940" customWidth="1"/>
    <col min="12803" max="12806" width="11.140625" style="940" customWidth="1"/>
    <col min="12807" max="12807" width="12.140625" style="940" bestFit="1" customWidth="1"/>
    <col min="12808" max="12813" width="11.85546875" style="940" customWidth="1"/>
    <col min="12814" max="12817" width="11.28515625" style="940" customWidth="1"/>
    <col min="12818" max="12819" width="15.140625" style="940" customWidth="1"/>
    <col min="12820" max="12820" width="4" style="940" customWidth="1"/>
    <col min="12821" max="13056" width="17.7109375" style="940"/>
    <col min="13057" max="13057" width="17.5703125" style="940" customWidth="1"/>
    <col min="13058" max="13058" width="16.42578125" style="940" customWidth="1"/>
    <col min="13059" max="13062" width="11.140625" style="940" customWidth="1"/>
    <col min="13063" max="13063" width="12.140625" style="940" bestFit="1" customWidth="1"/>
    <col min="13064" max="13069" width="11.85546875" style="940" customWidth="1"/>
    <col min="13070" max="13073" width="11.28515625" style="940" customWidth="1"/>
    <col min="13074" max="13075" width="15.140625" style="940" customWidth="1"/>
    <col min="13076" max="13076" width="4" style="940" customWidth="1"/>
    <col min="13077" max="13312" width="17.7109375" style="940"/>
    <col min="13313" max="13313" width="17.5703125" style="940" customWidth="1"/>
    <col min="13314" max="13314" width="16.42578125" style="940" customWidth="1"/>
    <col min="13315" max="13318" width="11.140625" style="940" customWidth="1"/>
    <col min="13319" max="13319" width="12.140625" style="940" bestFit="1" customWidth="1"/>
    <col min="13320" max="13325" width="11.85546875" style="940" customWidth="1"/>
    <col min="13326" max="13329" width="11.28515625" style="940" customWidth="1"/>
    <col min="13330" max="13331" width="15.140625" style="940" customWidth="1"/>
    <col min="13332" max="13332" width="4" style="940" customWidth="1"/>
    <col min="13333" max="13568" width="17.7109375" style="940"/>
    <col min="13569" max="13569" width="17.5703125" style="940" customWidth="1"/>
    <col min="13570" max="13570" width="16.42578125" style="940" customWidth="1"/>
    <col min="13571" max="13574" width="11.140625" style="940" customWidth="1"/>
    <col min="13575" max="13575" width="12.140625" style="940" bestFit="1" customWidth="1"/>
    <col min="13576" max="13581" width="11.85546875" style="940" customWidth="1"/>
    <col min="13582" max="13585" width="11.28515625" style="940" customWidth="1"/>
    <col min="13586" max="13587" width="15.140625" style="940" customWidth="1"/>
    <col min="13588" max="13588" width="4" style="940" customWidth="1"/>
    <col min="13589" max="13824" width="17.7109375" style="940"/>
    <col min="13825" max="13825" width="17.5703125" style="940" customWidth="1"/>
    <col min="13826" max="13826" width="16.42578125" style="940" customWidth="1"/>
    <col min="13827" max="13830" width="11.140625" style="940" customWidth="1"/>
    <col min="13831" max="13831" width="12.140625" style="940" bestFit="1" customWidth="1"/>
    <col min="13832" max="13837" width="11.85546875" style="940" customWidth="1"/>
    <col min="13838" max="13841" width="11.28515625" style="940" customWidth="1"/>
    <col min="13842" max="13843" width="15.140625" style="940" customWidth="1"/>
    <col min="13844" max="13844" width="4" style="940" customWidth="1"/>
    <col min="13845" max="14080" width="17.7109375" style="940"/>
    <col min="14081" max="14081" width="17.5703125" style="940" customWidth="1"/>
    <col min="14082" max="14082" width="16.42578125" style="940" customWidth="1"/>
    <col min="14083" max="14086" width="11.140625" style="940" customWidth="1"/>
    <col min="14087" max="14087" width="12.140625" style="940" bestFit="1" customWidth="1"/>
    <col min="14088" max="14093" width="11.85546875" style="940" customWidth="1"/>
    <col min="14094" max="14097" width="11.28515625" style="940" customWidth="1"/>
    <col min="14098" max="14099" width="15.140625" style="940" customWidth="1"/>
    <col min="14100" max="14100" width="4" style="940" customWidth="1"/>
    <col min="14101" max="14336" width="17.7109375" style="940"/>
    <col min="14337" max="14337" width="17.5703125" style="940" customWidth="1"/>
    <col min="14338" max="14338" width="16.42578125" style="940" customWidth="1"/>
    <col min="14339" max="14342" width="11.140625" style="940" customWidth="1"/>
    <col min="14343" max="14343" width="12.140625" style="940" bestFit="1" customWidth="1"/>
    <col min="14344" max="14349" width="11.85546875" style="940" customWidth="1"/>
    <col min="14350" max="14353" width="11.28515625" style="940" customWidth="1"/>
    <col min="14354" max="14355" width="15.140625" style="940" customWidth="1"/>
    <col min="14356" max="14356" width="4" style="940" customWidth="1"/>
    <col min="14357" max="14592" width="17.7109375" style="940"/>
    <col min="14593" max="14593" width="17.5703125" style="940" customWidth="1"/>
    <col min="14594" max="14594" width="16.42578125" style="940" customWidth="1"/>
    <col min="14595" max="14598" width="11.140625" style="940" customWidth="1"/>
    <col min="14599" max="14599" width="12.140625" style="940" bestFit="1" customWidth="1"/>
    <col min="14600" max="14605" width="11.85546875" style="940" customWidth="1"/>
    <col min="14606" max="14609" width="11.28515625" style="940" customWidth="1"/>
    <col min="14610" max="14611" width="15.140625" style="940" customWidth="1"/>
    <col min="14612" max="14612" width="4" style="940" customWidth="1"/>
    <col min="14613" max="14848" width="17.7109375" style="940"/>
    <col min="14849" max="14849" width="17.5703125" style="940" customWidth="1"/>
    <col min="14850" max="14850" width="16.42578125" style="940" customWidth="1"/>
    <col min="14851" max="14854" width="11.140625" style="940" customWidth="1"/>
    <col min="14855" max="14855" width="12.140625" style="940" bestFit="1" customWidth="1"/>
    <col min="14856" max="14861" width="11.85546875" style="940" customWidth="1"/>
    <col min="14862" max="14865" width="11.28515625" style="940" customWidth="1"/>
    <col min="14866" max="14867" width="15.140625" style="940" customWidth="1"/>
    <col min="14868" max="14868" width="4" style="940" customWidth="1"/>
    <col min="14869" max="15104" width="17.7109375" style="940"/>
    <col min="15105" max="15105" width="17.5703125" style="940" customWidth="1"/>
    <col min="15106" max="15106" width="16.42578125" style="940" customWidth="1"/>
    <col min="15107" max="15110" width="11.140625" style="940" customWidth="1"/>
    <col min="15111" max="15111" width="12.140625" style="940" bestFit="1" customWidth="1"/>
    <col min="15112" max="15117" width="11.85546875" style="940" customWidth="1"/>
    <col min="15118" max="15121" width="11.28515625" style="940" customWidth="1"/>
    <col min="15122" max="15123" width="15.140625" style="940" customWidth="1"/>
    <col min="15124" max="15124" width="4" style="940" customWidth="1"/>
    <col min="15125" max="15360" width="17.7109375" style="940"/>
    <col min="15361" max="15361" width="17.5703125" style="940" customWidth="1"/>
    <col min="15362" max="15362" width="16.42578125" style="940" customWidth="1"/>
    <col min="15363" max="15366" width="11.140625" style="940" customWidth="1"/>
    <col min="15367" max="15367" width="12.140625" style="940" bestFit="1" customWidth="1"/>
    <col min="15368" max="15373" width="11.85546875" style="940" customWidth="1"/>
    <col min="15374" max="15377" width="11.28515625" style="940" customWidth="1"/>
    <col min="15378" max="15379" width="15.140625" style="940" customWidth="1"/>
    <col min="15380" max="15380" width="4" style="940" customWidth="1"/>
    <col min="15381" max="15616" width="17.7109375" style="940"/>
    <col min="15617" max="15617" width="17.5703125" style="940" customWidth="1"/>
    <col min="15618" max="15618" width="16.42578125" style="940" customWidth="1"/>
    <col min="15619" max="15622" width="11.140625" style="940" customWidth="1"/>
    <col min="15623" max="15623" width="12.140625" style="940" bestFit="1" customWidth="1"/>
    <col min="15624" max="15629" width="11.85546875" style="940" customWidth="1"/>
    <col min="15630" max="15633" width="11.28515625" style="940" customWidth="1"/>
    <col min="15634" max="15635" width="15.140625" style="940" customWidth="1"/>
    <col min="15636" max="15636" width="4" style="940" customWidth="1"/>
    <col min="15637" max="15872" width="17.7109375" style="940"/>
    <col min="15873" max="15873" width="17.5703125" style="940" customWidth="1"/>
    <col min="15874" max="15874" width="16.42578125" style="940" customWidth="1"/>
    <col min="15875" max="15878" width="11.140625" style="940" customWidth="1"/>
    <col min="15879" max="15879" width="12.140625" style="940" bestFit="1" customWidth="1"/>
    <col min="15880" max="15885" width="11.85546875" style="940" customWidth="1"/>
    <col min="15886" max="15889" width="11.28515625" style="940" customWidth="1"/>
    <col min="15890" max="15891" width="15.140625" style="940" customWidth="1"/>
    <col min="15892" max="15892" width="4" style="940" customWidth="1"/>
    <col min="15893" max="16128" width="17.7109375" style="940"/>
    <col min="16129" max="16129" width="17.5703125" style="940" customWidth="1"/>
    <col min="16130" max="16130" width="16.42578125" style="940" customWidth="1"/>
    <col min="16131" max="16134" width="11.140625" style="940" customWidth="1"/>
    <col min="16135" max="16135" width="12.140625" style="940" bestFit="1" customWidth="1"/>
    <col min="16136" max="16141" width="11.85546875" style="940" customWidth="1"/>
    <col min="16142" max="16145" width="11.28515625" style="940" customWidth="1"/>
    <col min="16146" max="16147" width="15.140625" style="940" customWidth="1"/>
    <col min="16148" max="16148" width="4" style="940" customWidth="1"/>
    <col min="16149" max="16384" width="17.7109375" style="940"/>
  </cols>
  <sheetData>
    <row r="1" spans="1:24" s="162" customFormat="1" ht="20.25" customHeight="1">
      <c r="A1" s="928"/>
      <c r="B1" s="928"/>
      <c r="C1" s="928"/>
      <c r="D1" s="928"/>
      <c r="E1" s="928"/>
      <c r="F1" s="928"/>
      <c r="G1" s="928"/>
      <c r="H1" s="928"/>
      <c r="I1" s="928"/>
      <c r="J1" s="928"/>
      <c r="K1" s="928"/>
      <c r="L1" s="928"/>
      <c r="M1" s="928" t="s">
        <v>838</v>
      </c>
      <c r="N1" s="928"/>
      <c r="O1" s="928"/>
      <c r="P1" s="928"/>
      <c r="Q1" s="928"/>
      <c r="R1" s="928"/>
      <c r="S1" s="928"/>
    </row>
    <row r="2" spans="1:24" s="162" customFormat="1" ht="29.25" customHeight="1">
      <c r="A2" s="1072" t="s">
        <v>1437</v>
      </c>
      <c r="B2" s="1072"/>
      <c r="C2" s="1072"/>
      <c r="D2" s="1072"/>
      <c r="E2" s="1072"/>
      <c r="F2" s="1072"/>
      <c r="G2" s="1072"/>
      <c r="H2" s="1072"/>
      <c r="I2" s="1072"/>
      <c r="J2" s="1072"/>
      <c r="K2" s="1072"/>
      <c r="L2" s="1072"/>
      <c r="M2" s="1072"/>
      <c r="N2" s="1072"/>
      <c r="O2" s="1072"/>
      <c r="P2" s="1072"/>
      <c r="Q2" s="1072"/>
      <c r="R2" s="1072"/>
      <c r="S2" s="1072"/>
    </row>
    <row r="3" spans="1:24" s="162" customFormat="1" ht="29.25" customHeight="1">
      <c r="A3" s="1072" t="s">
        <v>868</v>
      </c>
      <c r="B3" s="1072"/>
      <c r="C3" s="1072"/>
      <c r="D3" s="1072"/>
      <c r="E3" s="1072"/>
      <c r="F3" s="1072"/>
      <c r="G3" s="1072"/>
      <c r="H3" s="1072"/>
      <c r="I3" s="1072"/>
      <c r="J3" s="1072"/>
      <c r="K3" s="1072"/>
      <c r="L3" s="1072"/>
      <c r="M3" s="1072"/>
      <c r="N3" s="1072"/>
      <c r="O3" s="1072"/>
      <c r="P3" s="1072"/>
      <c r="Q3" s="1072"/>
      <c r="R3" s="1072"/>
      <c r="S3" s="1072"/>
    </row>
    <row r="4" spans="1:24" s="162" customFormat="1" ht="29.25" customHeight="1">
      <c r="A4" s="1113" t="s">
        <v>1511</v>
      </c>
      <c r="B4" s="1113"/>
      <c r="C4" s="1113"/>
      <c r="D4" s="1113"/>
      <c r="E4" s="1113"/>
      <c r="F4" s="1113"/>
      <c r="G4" s="1113"/>
      <c r="H4" s="1113"/>
      <c r="I4" s="1114"/>
      <c r="J4" s="1113"/>
      <c r="K4" s="1113"/>
      <c r="L4" s="1113"/>
      <c r="M4" s="1113"/>
      <c r="N4" s="1113"/>
      <c r="O4" s="1113"/>
      <c r="P4" s="1113"/>
      <c r="Q4" s="1113"/>
      <c r="R4" s="1113"/>
      <c r="S4" s="1113"/>
    </row>
    <row r="5" spans="1:24" s="162" customFormat="1" ht="29.25" customHeight="1">
      <c r="A5" s="1115" t="s">
        <v>1344</v>
      </c>
      <c r="B5" s="1115"/>
      <c r="C5" s="1115"/>
      <c r="D5" s="1115"/>
      <c r="E5" s="1115"/>
      <c r="F5" s="1115"/>
      <c r="G5" s="1115"/>
      <c r="H5" s="1115"/>
      <c r="I5" s="1115"/>
      <c r="J5" s="1115"/>
      <c r="K5" s="1115"/>
      <c r="L5" s="1115"/>
      <c r="M5" s="1115"/>
      <c r="N5" s="1115"/>
      <c r="O5" s="1115"/>
      <c r="P5" s="1115"/>
      <c r="Q5" s="1115"/>
      <c r="R5" s="1115"/>
      <c r="S5" s="1115"/>
    </row>
    <row r="6" spans="1:24" s="162" customFormat="1" ht="18.75" customHeight="1">
      <c r="A6" s="928"/>
      <c r="B6" s="928"/>
      <c r="C6" s="928"/>
      <c r="D6" s="928"/>
      <c r="E6" s="928"/>
      <c r="F6" s="928"/>
      <c r="G6" s="928"/>
      <c r="H6" s="928"/>
      <c r="I6" s="928"/>
      <c r="J6" s="928"/>
      <c r="K6" s="928"/>
      <c r="L6" s="928"/>
      <c r="M6" s="928"/>
      <c r="N6" s="928"/>
      <c r="O6" s="928"/>
      <c r="P6" s="928"/>
      <c r="Q6" s="928"/>
      <c r="R6" s="928"/>
      <c r="S6" s="928"/>
    </row>
    <row r="7" spans="1:24" s="162" customFormat="1" ht="12.75" customHeight="1"/>
    <row r="8" spans="1:24" s="162" customFormat="1" ht="12.75">
      <c r="A8" s="54"/>
      <c r="B8" s="944" t="s">
        <v>840</v>
      </c>
      <c r="C8" s="1116" t="s">
        <v>869</v>
      </c>
      <c r="D8" s="1116"/>
      <c r="E8" s="1116"/>
      <c r="F8" s="1116"/>
      <c r="G8" s="1116"/>
      <c r="H8" s="1116" t="s">
        <v>870</v>
      </c>
      <c r="I8" s="1116"/>
      <c r="J8" s="1116"/>
      <c r="K8" s="1116"/>
      <c r="L8" s="1116"/>
      <c r="M8" s="1116" t="s">
        <v>871</v>
      </c>
      <c r="N8" s="1116"/>
      <c r="O8" s="1116"/>
      <c r="P8" s="1116"/>
      <c r="Q8" s="1116"/>
      <c r="R8" s="1116" t="s">
        <v>844</v>
      </c>
      <c r="S8" s="1116"/>
    </row>
    <row r="9" spans="1:24" s="162" customFormat="1" ht="13.5" thickBot="1">
      <c r="A9" s="54"/>
      <c r="B9" s="944" t="s">
        <v>845</v>
      </c>
      <c r="C9" s="54"/>
      <c r="D9" s="54"/>
      <c r="E9" s="54"/>
      <c r="F9" s="54"/>
      <c r="G9" s="54"/>
      <c r="H9" s="54"/>
      <c r="I9" s="54"/>
      <c r="J9" s="54"/>
      <c r="K9" s="54"/>
      <c r="L9" s="54"/>
      <c r="M9" s="54"/>
      <c r="N9" s="54"/>
      <c r="O9" s="54"/>
      <c r="P9" s="54"/>
      <c r="Q9" s="54"/>
      <c r="R9" s="54"/>
      <c r="S9" s="54"/>
    </row>
    <row r="10" spans="1:24" s="157" customFormat="1" ht="21" customHeight="1" thickTop="1" thickBot="1">
      <c r="A10" s="181"/>
      <c r="B10" s="289" t="s">
        <v>847</v>
      </c>
      <c r="C10" s="289" t="s">
        <v>2</v>
      </c>
      <c r="D10" s="289" t="s">
        <v>4</v>
      </c>
      <c r="E10" s="289" t="s">
        <v>3</v>
      </c>
      <c r="F10" s="289" t="s">
        <v>5</v>
      </c>
      <c r="G10" s="289" t="s">
        <v>6</v>
      </c>
      <c r="H10" s="289" t="s">
        <v>2</v>
      </c>
      <c r="I10" s="289" t="s">
        <v>4</v>
      </c>
      <c r="J10" s="289" t="s">
        <v>3</v>
      </c>
      <c r="K10" s="289" t="s">
        <v>5</v>
      </c>
      <c r="L10" s="289" t="s">
        <v>6</v>
      </c>
      <c r="M10" s="289" t="s">
        <v>2</v>
      </c>
      <c r="N10" s="289" t="s">
        <v>4</v>
      </c>
      <c r="O10" s="289" t="s">
        <v>3</v>
      </c>
      <c r="P10" s="289" t="s">
        <v>5</v>
      </c>
      <c r="Q10" s="289" t="s">
        <v>6</v>
      </c>
      <c r="R10" s="289" t="s">
        <v>848</v>
      </c>
      <c r="S10" s="289" t="s">
        <v>849</v>
      </c>
    </row>
    <row r="11" spans="1:24" ht="17.25" thickTop="1" thickBot="1">
      <c r="A11" s="693" t="s">
        <v>1438</v>
      </c>
      <c r="B11" s="289"/>
      <c r="C11" s="289"/>
      <c r="D11" s="289" t="s">
        <v>838</v>
      </c>
      <c r="E11" s="289" t="s">
        <v>838</v>
      </c>
      <c r="F11" s="289"/>
      <c r="G11" s="289" t="s">
        <v>838</v>
      </c>
      <c r="H11" s="289"/>
      <c r="I11" s="289" t="s">
        <v>838</v>
      </c>
      <c r="J11" s="289" t="s">
        <v>838</v>
      </c>
      <c r="K11" s="289"/>
      <c r="L11" s="289"/>
      <c r="M11" s="289"/>
      <c r="N11" s="289"/>
      <c r="O11" s="289"/>
      <c r="P11" s="289"/>
      <c r="Q11" s="289"/>
      <c r="R11" s="289"/>
      <c r="S11" s="289"/>
    </row>
    <row r="12" spans="1:24" ht="11.25" customHeight="1" thickTop="1">
      <c r="A12" s="139"/>
      <c r="B12" s="251" t="s">
        <v>838</v>
      </c>
      <c r="D12" s="251" t="s">
        <v>838</v>
      </c>
      <c r="E12" s="252" t="s">
        <v>838</v>
      </c>
      <c r="F12" s="252"/>
      <c r="G12" s="252" t="s">
        <v>838</v>
      </c>
      <c r="I12" s="251" t="s">
        <v>838</v>
      </c>
      <c r="J12" s="251" t="s">
        <v>838</v>
      </c>
      <c r="K12" s="251"/>
      <c r="L12" s="253"/>
      <c r="M12" s="253"/>
      <c r="N12" s="253"/>
      <c r="O12" s="253"/>
      <c r="P12" s="253"/>
      <c r="X12" s="253"/>
    </row>
    <row r="13" spans="1:24" ht="13.5" customHeight="1">
      <c r="A13" s="254" t="s">
        <v>1425</v>
      </c>
      <c r="B13" s="290">
        <v>1513490.82</v>
      </c>
      <c r="C13" s="290">
        <v>129752.98</v>
      </c>
      <c r="D13" s="290">
        <v>0</v>
      </c>
      <c r="E13" s="290">
        <v>305628.88</v>
      </c>
      <c r="F13" s="290">
        <v>0</v>
      </c>
      <c r="G13" s="290">
        <v>435381.86</v>
      </c>
      <c r="H13" s="290">
        <v>130530.79</v>
      </c>
      <c r="I13" s="290">
        <v>0</v>
      </c>
      <c r="J13" s="290">
        <v>306449.45</v>
      </c>
      <c r="K13" s="290">
        <v>0</v>
      </c>
      <c r="L13" s="290">
        <v>436980.24</v>
      </c>
      <c r="M13" s="290">
        <v>777.80999999999767</v>
      </c>
      <c r="N13" s="290">
        <v>0</v>
      </c>
      <c r="O13" s="290">
        <v>820.57000000000698</v>
      </c>
      <c r="P13" s="290">
        <v>0</v>
      </c>
      <c r="Q13" s="290">
        <v>1598.3800000000047</v>
      </c>
      <c r="R13" s="291">
        <v>0.28766732790622407</v>
      </c>
      <c r="S13" s="291">
        <v>0.28872341624113712</v>
      </c>
    </row>
    <row r="14" spans="1:24" ht="13.5" customHeight="1">
      <c r="A14" s="254" t="s">
        <v>1429</v>
      </c>
      <c r="B14" s="290">
        <v>415683.32</v>
      </c>
      <c r="C14" s="290">
        <v>29109.51</v>
      </c>
      <c r="D14" s="290">
        <v>0</v>
      </c>
      <c r="E14" s="290">
        <v>113144</v>
      </c>
      <c r="F14" s="290">
        <v>0</v>
      </c>
      <c r="G14" s="290">
        <v>142253.51</v>
      </c>
      <c r="H14" s="290">
        <v>29652</v>
      </c>
      <c r="I14" s="290">
        <v>0</v>
      </c>
      <c r="J14" s="290">
        <v>116932.81</v>
      </c>
      <c r="K14" s="290">
        <v>0</v>
      </c>
      <c r="L14" s="290">
        <v>146584.81</v>
      </c>
      <c r="M14" s="290">
        <v>542.4900000000016</v>
      </c>
      <c r="N14" s="290">
        <v>0</v>
      </c>
      <c r="O14" s="290">
        <v>3788.8099999999977</v>
      </c>
      <c r="P14" s="290">
        <v>0</v>
      </c>
      <c r="Q14" s="290">
        <v>4331.2999999999993</v>
      </c>
      <c r="R14" s="291">
        <v>0.34221606486399314</v>
      </c>
      <c r="S14" s="291">
        <v>0.3526357757150323</v>
      </c>
    </row>
    <row r="15" spans="1:24" ht="13.5" customHeight="1">
      <c r="A15" s="254" t="s">
        <v>1428</v>
      </c>
      <c r="B15" s="290">
        <v>187800.73</v>
      </c>
      <c r="C15" s="290">
        <v>17669.830000000002</v>
      </c>
      <c r="D15" s="290">
        <v>0</v>
      </c>
      <c r="E15" s="290">
        <v>26202.97</v>
      </c>
      <c r="F15" s="290">
        <v>0</v>
      </c>
      <c r="G15" s="290">
        <v>43872.800000000003</v>
      </c>
      <c r="H15" s="290">
        <v>23994.46</v>
      </c>
      <c r="I15" s="290">
        <v>0</v>
      </c>
      <c r="J15" s="290">
        <v>27105</v>
      </c>
      <c r="K15" s="290">
        <v>0</v>
      </c>
      <c r="L15" s="290">
        <v>51099.46</v>
      </c>
      <c r="M15" s="290">
        <v>6324.6299999999974</v>
      </c>
      <c r="N15" s="290">
        <v>0</v>
      </c>
      <c r="O15" s="290">
        <v>902.02999999999884</v>
      </c>
      <c r="P15" s="290">
        <v>0</v>
      </c>
      <c r="Q15" s="290">
        <v>7226.6599999999962</v>
      </c>
      <c r="R15" s="291">
        <v>0.23361357541048963</v>
      </c>
      <c r="S15" s="291">
        <v>0.27209404351090644</v>
      </c>
    </row>
    <row r="16" spans="1:24" ht="13.5" customHeight="1">
      <c r="A16" s="254" t="s">
        <v>1426</v>
      </c>
      <c r="B16" s="290">
        <v>76260.77</v>
      </c>
      <c r="C16" s="290">
        <v>4560.68</v>
      </c>
      <c r="D16" s="290">
        <v>0</v>
      </c>
      <c r="E16" s="290">
        <v>25702.14</v>
      </c>
      <c r="F16" s="290">
        <v>0</v>
      </c>
      <c r="G16" s="290">
        <v>30262.82</v>
      </c>
      <c r="H16" s="290">
        <v>4946.3999999999996</v>
      </c>
      <c r="I16" s="290">
        <v>0</v>
      </c>
      <c r="J16" s="290">
        <v>26738.93</v>
      </c>
      <c r="K16" s="290">
        <v>0</v>
      </c>
      <c r="L16" s="290">
        <v>31685.33</v>
      </c>
      <c r="M16" s="290">
        <v>385.71999999999935</v>
      </c>
      <c r="N16" s="290">
        <v>0</v>
      </c>
      <c r="O16" s="290">
        <v>1036.7900000000009</v>
      </c>
      <c r="P16" s="290">
        <v>0</v>
      </c>
      <c r="Q16" s="290">
        <v>1422.5100000000002</v>
      </c>
      <c r="R16" s="291">
        <v>0.39683339153276315</v>
      </c>
      <c r="S16" s="291">
        <v>0.41548662569234485</v>
      </c>
    </row>
    <row r="17" spans="1:26" ht="13.5" customHeight="1">
      <c r="A17" s="254" t="s">
        <v>1430</v>
      </c>
      <c r="B17" s="290">
        <v>50763.42</v>
      </c>
      <c r="C17" s="290">
        <v>5511.35</v>
      </c>
      <c r="D17" s="290">
        <v>0</v>
      </c>
      <c r="E17" s="290">
        <v>3076.25</v>
      </c>
      <c r="F17" s="290">
        <v>0</v>
      </c>
      <c r="G17" s="290">
        <v>8587.6</v>
      </c>
      <c r="H17" s="290">
        <v>5907.5</v>
      </c>
      <c r="I17" s="290">
        <v>0</v>
      </c>
      <c r="J17" s="290">
        <v>3471.75</v>
      </c>
      <c r="K17" s="290">
        <v>0</v>
      </c>
      <c r="L17" s="290">
        <v>9379.25</v>
      </c>
      <c r="M17" s="290">
        <v>396.14999999999964</v>
      </c>
      <c r="N17" s="290">
        <v>0</v>
      </c>
      <c r="O17" s="290">
        <v>395.5</v>
      </c>
      <c r="P17" s="290">
        <v>0</v>
      </c>
      <c r="Q17" s="290">
        <v>791.64999999999964</v>
      </c>
      <c r="R17" s="291">
        <v>0.16916905913746552</v>
      </c>
      <c r="S17" s="291">
        <v>0.18476395010422861</v>
      </c>
    </row>
    <row r="18" spans="1:26" ht="13.5" customHeight="1">
      <c r="A18" s="254" t="s">
        <v>1431</v>
      </c>
      <c r="B18" s="290">
        <v>25963.33</v>
      </c>
      <c r="C18" s="290">
        <v>2494.4299999999998</v>
      </c>
      <c r="D18" s="290">
        <v>0</v>
      </c>
      <c r="E18" s="290">
        <v>8379.5300000000007</v>
      </c>
      <c r="F18" s="290">
        <v>0</v>
      </c>
      <c r="G18" s="290">
        <v>10873.960000000001</v>
      </c>
      <c r="H18" s="290">
        <v>2556.84</v>
      </c>
      <c r="I18" s="290">
        <v>0</v>
      </c>
      <c r="J18" s="290">
        <v>8713.8700000000008</v>
      </c>
      <c r="K18" s="290">
        <v>0</v>
      </c>
      <c r="L18" s="290">
        <v>11270.710000000001</v>
      </c>
      <c r="M18" s="290">
        <v>62.410000000000309</v>
      </c>
      <c r="N18" s="290">
        <v>0</v>
      </c>
      <c r="O18" s="290">
        <v>334.34000000000015</v>
      </c>
      <c r="P18" s="290">
        <v>0</v>
      </c>
      <c r="Q18" s="290">
        <v>396.75000000000045</v>
      </c>
      <c r="R18" s="291">
        <v>0.41881992795223111</v>
      </c>
      <c r="S18" s="291">
        <v>0.43410109566068761</v>
      </c>
    </row>
    <row r="19" spans="1:26" ht="13.5" customHeight="1">
      <c r="A19" s="254" t="s">
        <v>1427</v>
      </c>
      <c r="B19" s="290">
        <v>19104.13</v>
      </c>
      <c r="C19" s="290">
        <v>2005.52</v>
      </c>
      <c r="D19" s="290">
        <v>0</v>
      </c>
      <c r="E19" s="290">
        <v>1444.81</v>
      </c>
      <c r="F19" s="290">
        <v>0</v>
      </c>
      <c r="G19" s="290">
        <v>3450.33</v>
      </c>
      <c r="H19" s="290">
        <v>2622.94</v>
      </c>
      <c r="I19" s="290">
        <v>25</v>
      </c>
      <c r="J19" s="290">
        <v>1818.98</v>
      </c>
      <c r="K19" s="290">
        <v>0</v>
      </c>
      <c r="L19" s="290">
        <v>4466.92</v>
      </c>
      <c r="M19" s="290">
        <v>617.42000000000007</v>
      </c>
      <c r="N19" s="290">
        <v>25</v>
      </c>
      <c r="O19" s="290">
        <v>374.17000000000007</v>
      </c>
      <c r="P19" s="290">
        <v>0</v>
      </c>
      <c r="Q19" s="290">
        <v>1016.5900000000001</v>
      </c>
      <c r="R19" s="291">
        <v>0.18060649712915477</v>
      </c>
      <c r="S19" s="291">
        <v>0.23381959817065734</v>
      </c>
      <c r="U19" s="263" t="s">
        <v>838</v>
      </c>
      <c r="V19" s="263"/>
      <c r="W19" s="253"/>
    </row>
    <row r="20" spans="1:26" ht="11.25" customHeight="1">
      <c r="A20" s="139"/>
      <c r="B20" s="292" t="s">
        <v>838</v>
      </c>
      <c r="C20" s="292" t="s">
        <v>838</v>
      </c>
      <c r="D20" s="292" t="s">
        <v>838</v>
      </c>
      <c r="E20" s="292" t="s">
        <v>838</v>
      </c>
      <c r="F20" s="292" t="s">
        <v>838</v>
      </c>
      <c r="G20" s="292" t="s">
        <v>838</v>
      </c>
      <c r="H20" s="292" t="s">
        <v>838</v>
      </c>
      <c r="I20" s="292" t="s">
        <v>838</v>
      </c>
      <c r="J20" s="292" t="s">
        <v>838</v>
      </c>
      <c r="K20" s="292" t="s">
        <v>838</v>
      </c>
      <c r="L20" s="91"/>
      <c r="M20" s="91"/>
      <c r="N20" s="292" t="s">
        <v>838</v>
      </c>
      <c r="O20" s="91"/>
      <c r="P20" s="91"/>
      <c r="Q20" s="91"/>
      <c r="U20" s="253"/>
      <c r="V20" s="253"/>
      <c r="W20" s="253"/>
      <c r="X20" s="253"/>
    </row>
    <row r="21" spans="1:26" s="55" customFormat="1" ht="15.75">
      <c r="A21" s="694" t="s">
        <v>6</v>
      </c>
      <c r="B21" s="293">
        <v>2289066.52</v>
      </c>
      <c r="C21" s="293">
        <v>191104.3</v>
      </c>
      <c r="D21" s="293">
        <v>0</v>
      </c>
      <c r="E21" s="293">
        <v>483578.58</v>
      </c>
      <c r="F21" s="293">
        <v>0</v>
      </c>
      <c r="G21" s="293">
        <v>674682.87999999989</v>
      </c>
      <c r="H21" s="293">
        <v>200210.92999999996</v>
      </c>
      <c r="I21" s="293">
        <v>25</v>
      </c>
      <c r="J21" s="293">
        <v>491230.79</v>
      </c>
      <c r="K21" s="293">
        <v>0</v>
      </c>
      <c r="L21" s="293">
        <v>691466.72</v>
      </c>
      <c r="M21" s="293">
        <v>9106.6299999999956</v>
      </c>
      <c r="N21" s="293">
        <v>25</v>
      </c>
      <c r="O21" s="293">
        <v>7652.2100000000046</v>
      </c>
      <c r="P21" s="293">
        <v>0</v>
      </c>
      <c r="Q21" s="293">
        <v>16783.84</v>
      </c>
      <c r="R21" s="294">
        <v>0.29474149139187089</v>
      </c>
      <c r="S21" s="294">
        <v>0.30207366800332214</v>
      </c>
      <c r="T21" s="295" t="s">
        <v>838</v>
      </c>
      <c r="U21" s="295"/>
      <c r="V21" s="295"/>
      <c r="W21" s="295"/>
      <c r="X21" s="295"/>
      <c r="Y21" s="295"/>
      <c r="Z21" s="295"/>
    </row>
    <row r="22" spans="1:26" ht="22.5" customHeight="1" thickBot="1">
      <c r="A22" s="139"/>
      <c r="B22" s="292"/>
      <c r="C22" s="292" t="s">
        <v>838</v>
      </c>
      <c r="D22" s="290" t="s">
        <v>838</v>
      </c>
      <c r="E22" s="290" t="s">
        <v>838</v>
      </c>
      <c r="F22" s="290"/>
      <c r="G22" s="292"/>
      <c r="H22" s="292"/>
      <c r="I22" s="292"/>
      <c r="J22" s="292"/>
      <c r="K22" s="292"/>
      <c r="L22" s="292" t="s">
        <v>838</v>
      </c>
      <c r="M22" s="292" t="s">
        <v>838</v>
      </c>
      <c r="N22" s="292" t="s">
        <v>838</v>
      </c>
      <c r="O22" s="292" t="s">
        <v>838</v>
      </c>
      <c r="P22" s="292"/>
      <c r="Q22" s="292" t="s">
        <v>838</v>
      </c>
      <c r="R22" s="296" t="s">
        <v>838</v>
      </c>
      <c r="S22" s="296" t="s">
        <v>838</v>
      </c>
      <c r="T22" s="251" t="s">
        <v>838</v>
      </c>
      <c r="U22" s="253"/>
      <c r="V22" s="253"/>
    </row>
    <row r="23" spans="1:26" s="157" customFormat="1" ht="21" customHeight="1" thickTop="1" thickBot="1">
      <c r="A23" s="693" t="s">
        <v>902</v>
      </c>
      <c r="B23" s="289"/>
      <c r="C23" s="289"/>
      <c r="D23" s="289"/>
      <c r="E23" s="289" t="s">
        <v>838</v>
      </c>
      <c r="F23" s="289"/>
      <c r="G23" s="289"/>
      <c r="H23" s="289"/>
      <c r="I23" s="289"/>
      <c r="J23" s="289"/>
      <c r="K23" s="289"/>
      <c r="L23" s="289" t="s">
        <v>838</v>
      </c>
      <c r="M23" s="289"/>
      <c r="N23" s="289"/>
      <c r="O23" s="289"/>
      <c r="P23" s="289"/>
      <c r="Q23" s="289" t="s">
        <v>838</v>
      </c>
      <c r="R23" s="289"/>
      <c r="S23" s="289"/>
    </row>
    <row r="24" spans="1:26" ht="16.5" customHeight="1" thickTop="1">
      <c r="A24" s="139"/>
      <c r="B24" s="292" t="s">
        <v>838</v>
      </c>
      <c r="C24" s="91"/>
      <c r="D24" s="292" t="s">
        <v>838</v>
      </c>
      <c r="E24" s="292" t="s">
        <v>838</v>
      </c>
      <c r="F24" s="292"/>
      <c r="G24" s="292" t="s">
        <v>838</v>
      </c>
      <c r="H24" s="292" t="s">
        <v>838</v>
      </c>
      <c r="I24" s="292" t="s">
        <v>838</v>
      </c>
      <c r="J24" s="292" t="s">
        <v>838</v>
      </c>
      <c r="K24" s="292"/>
      <c r="L24" s="292" t="s">
        <v>838</v>
      </c>
      <c r="M24" s="292" t="s">
        <v>838</v>
      </c>
      <c r="N24" s="292" t="s">
        <v>838</v>
      </c>
      <c r="O24" s="91"/>
      <c r="P24" s="91"/>
      <c r="Q24" s="91"/>
    </row>
    <row r="25" spans="1:26" ht="13.5" customHeight="1">
      <c r="A25" s="254" t="s">
        <v>872</v>
      </c>
      <c r="B25" s="290">
        <v>664911.03</v>
      </c>
      <c r="C25" s="290">
        <v>55018.55</v>
      </c>
      <c r="D25" s="290">
        <v>0</v>
      </c>
      <c r="E25" s="290">
        <v>243334.06</v>
      </c>
      <c r="F25" s="290">
        <v>3.69</v>
      </c>
      <c r="G25" s="290">
        <v>298356.3</v>
      </c>
      <c r="H25" s="290">
        <v>142863.14000000001</v>
      </c>
      <c r="I25" s="290">
        <v>0.69</v>
      </c>
      <c r="J25" s="290">
        <v>277692.52</v>
      </c>
      <c r="K25" s="290">
        <v>62.34</v>
      </c>
      <c r="L25" s="290">
        <v>420618.69000000006</v>
      </c>
      <c r="M25" s="290">
        <v>87844.590000000011</v>
      </c>
      <c r="N25" s="290">
        <v>0.69</v>
      </c>
      <c r="O25" s="290">
        <v>34358.460000000021</v>
      </c>
      <c r="P25" s="290">
        <v>58.650000000000006</v>
      </c>
      <c r="Q25" s="290">
        <v>122262.39000000003</v>
      </c>
      <c r="R25" s="291">
        <v>0.44871612371958991</v>
      </c>
      <c r="S25" s="291">
        <v>0.63259394268132396</v>
      </c>
    </row>
    <row r="26" spans="1:26" ht="13.5" customHeight="1">
      <c r="A26" s="254" t="s">
        <v>873</v>
      </c>
      <c r="B26" s="290">
        <v>347906.49</v>
      </c>
      <c r="C26" s="290">
        <v>25012.73</v>
      </c>
      <c r="D26" s="290">
        <v>0</v>
      </c>
      <c r="E26" s="290">
        <v>119843.57</v>
      </c>
      <c r="F26" s="290">
        <v>0</v>
      </c>
      <c r="G26" s="290">
        <v>144856.30000000002</v>
      </c>
      <c r="H26" s="290">
        <v>27165.57</v>
      </c>
      <c r="I26" s="290">
        <v>0</v>
      </c>
      <c r="J26" s="290">
        <v>129486.86</v>
      </c>
      <c r="K26" s="290">
        <v>0</v>
      </c>
      <c r="L26" s="290">
        <v>156652.43</v>
      </c>
      <c r="M26" s="290">
        <v>2152.84</v>
      </c>
      <c r="N26" s="290">
        <v>0</v>
      </c>
      <c r="O26" s="290">
        <v>9643.2899999999936</v>
      </c>
      <c r="P26" s="290">
        <v>0</v>
      </c>
      <c r="Q26" s="290">
        <v>11796.129999999994</v>
      </c>
      <c r="R26" s="291">
        <v>0.4163656159446753</v>
      </c>
      <c r="S26" s="291">
        <v>0.45027165201775915</v>
      </c>
    </row>
    <row r="27" spans="1:26" ht="13.5" customHeight="1">
      <c r="A27" s="254" t="s">
        <v>874</v>
      </c>
      <c r="B27" s="290">
        <v>260539.69</v>
      </c>
      <c r="C27" s="290">
        <v>14632.05</v>
      </c>
      <c r="D27" s="290">
        <v>0</v>
      </c>
      <c r="E27" s="290">
        <v>125201.2</v>
      </c>
      <c r="F27" s="290">
        <v>0</v>
      </c>
      <c r="G27" s="290">
        <v>139833.25</v>
      </c>
      <c r="H27" s="290">
        <v>17050.25</v>
      </c>
      <c r="I27" s="290">
        <v>0</v>
      </c>
      <c r="J27" s="290">
        <v>131425.09</v>
      </c>
      <c r="K27" s="290">
        <v>0</v>
      </c>
      <c r="L27" s="290">
        <v>148475.34</v>
      </c>
      <c r="M27" s="290">
        <v>2418.2000000000007</v>
      </c>
      <c r="N27" s="290">
        <v>0</v>
      </c>
      <c r="O27" s="290">
        <v>6223.8899999999994</v>
      </c>
      <c r="P27" s="290">
        <v>0</v>
      </c>
      <c r="Q27" s="290">
        <v>8642.09</v>
      </c>
      <c r="R27" s="291">
        <v>0.5367061348695088</v>
      </c>
      <c r="S27" s="291">
        <v>0.56987609066395983</v>
      </c>
    </row>
    <row r="28" spans="1:26" ht="13.5" customHeight="1">
      <c r="A28" s="254" t="s">
        <v>875</v>
      </c>
      <c r="B28" s="290">
        <v>87198.81</v>
      </c>
      <c r="C28" s="290">
        <v>5044.91</v>
      </c>
      <c r="D28" s="290">
        <v>0</v>
      </c>
      <c r="E28" s="290">
        <v>38611.360000000001</v>
      </c>
      <c r="F28" s="290">
        <v>0</v>
      </c>
      <c r="G28" s="290">
        <v>43656.270000000004</v>
      </c>
      <c r="H28" s="290">
        <v>5463.33</v>
      </c>
      <c r="I28" s="290">
        <v>0</v>
      </c>
      <c r="J28" s="290">
        <v>39761.480000000003</v>
      </c>
      <c r="K28" s="290">
        <v>0</v>
      </c>
      <c r="L28" s="290">
        <v>45224.810000000005</v>
      </c>
      <c r="M28" s="290">
        <v>418.42000000000007</v>
      </c>
      <c r="N28" s="290">
        <v>0</v>
      </c>
      <c r="O28" s="290">
        <v>1150.1200000000026</v>
      </c>
      <c r="P28" s="290">
        <v>0</v>
      </c>
      <c r="Q28" s="290">
        <v>1568.5400000000027</v>
      </c>
      <c r="R28" s="291">
        <v>0.50065213045911983</v>
      </c>
      <c r="S28" s="291">
        <v>0.51864021997547904</v>
      </c>
    </row>
    <row r="29" spans="1:26" ht="13.5" customHeight="1">
      <c r="A29" s="254" t="s">
        <v>876</v>
      </c>
      <c r="B29" s="290">
        <v>86694.11</v>
      </c>
      <c r="C29" s="290">
        <v>6725.97</v>
      </c>
      <c r="D29" s="290">
        <v>0</v>
      </c>
      <c r="E29" s="290">
        <v>25771.51</v>
      </c>
      <c r="F29" s="290">
        <v>0</v>
      </c>
      <c r="G29" s="290">
        <v>32497.48</v>
      </c>
      <c r="H29" s="290">
        <v>7403.14</v>
      </c>
      <c r="I29" s="290">
        <v>0</v>
      </c>
      <c r="J29" s="290">
        <v>28856.34</v>
      </c>
      <c r="K29" s="290">
        <v>0</v>
      </c>
      <c r="L29" s="290">
        <v>36259.480000000003</v>
      </c>
      <c r="M29" s="290">
        <v>677.17000000000007</v>
      </c>
      <c r="N29" s="290">
        <v>0</v>
      </c>
      <c r="O29" s="290">
        <v>3084.8300000000017</v>
      </c>
      <c r="P29" s="290">
        <v>0</v>
      </c>
      <c r="Q29" s="290">
        <v>3762.0000000000018</v>
      </c>
      <c r="R29" s="291">
        <v>0.37485222467823937</v>
      </c>
      <c r="S29" s="291">
        <v>0.41824617612430653</v>
      </c>
    </row>
    <row r="30" spans="1:26" ht="13.5" customHeight="1">
      <c r="A30" s="254" t="s">
        <v>893</v>
      </c>
      <c r="B30" s="290">
        <v>81426.86</v>
      </c>
      <c r="C30" s="290">
        <v>6637.49</v>
      </c>
      <c r="D30" s="290">
        <v>0</v>
      </c>
      <c r="E30" s="290">
        <v>18206.38</v>
      </c>
      <c r="F30" s="290">
        <v>0</v>
      </c>
      <c r="G30" s="290">
        <v>24843.870000000003</v>
      </c>
      <c r="H30" s="290">
        <v>7370.44</v>
      </c>
      <c r="I30" s="290">
        <v>0</v>
      </c>
      <c r="J30" s="290">
        <v>19725.95</v>
      </c>
      <c r="K30" s="290">
        <v>0</v>
      </c>
      <c r="L30" s="290">
        <v>27096.39</v>
      </c>
      <c r="M30" s="290">
        <v>732.94999999999982</v>
      </c>
      <c r="N30" s="290">
        <v>0</v>
      </c>
      <c r="O30" s="290">
        <v>1519.5699999999997</v>
      </c>
      <c r="P30" s="290">
        <v>0</v>
      </c>
      <c r="Q30" s="290">
        <v>2252.5199999999995</v>
      </c>
      <c r="R30" s="291">
        <v>0.30510657048546391</v>
      </c>
      <c r="S30" s="291">
        <v>0.33276967821183329</v>
      </c>
    </row>
    <row r="31" spans="1:26" ht="13.5" customHeight="1">
      <c r="A31" s="254" t="s">
        <v>877</v>
      </c>
      <c r="B31" s="290">
        <v>140702.01999999999</v>
      </c>
      <c r="C31" s="290">
        <v>11746.46</v>
      </c>
      <c r="D31" s="290">
        <v>0</v>
      </c>
      <c r="E31" s="290">
        <v>29244.81</v>
      </c>
      <c r="F31" s="290">
        <v>0</v>
      </c>
      <c r="G31" s="290">
        <v>40991.270000000004</v>
      </c>
      <c r="H31" s="290">
        <v>12005.04</v>
      </c>
      <c r="I31" s="290">
        <v>0</v>
      </c>
      <c r="J31" s="290">
        <v>30315.48</v>
      </c>
      <c r="K31" s="290">
        <v>0</v>
      </c>
      <c r="L31" s="290">
        <v>42320.520000000004</v>
      </c>
      <c r="M31" s="290">
        <v>258.58000000000175</v>
      </c>
      <c r="N31" s="290">
        <v>0</v>
      </c>
      <c r="O31" s="290">
        <v>1070.6699999999983</v>
      </c>
      <c r="P31" s="290">
        <v>0</v>
      </c>
      <c r="Q31" s="290">
        <v>1329.25</v>
      </c>
      <c r="R31" s="291">
        <v>0.29133391261902286</v>
      </c>
      <c r="S31" s="291">
        <v>0.30078118281457511</v>
      </c>
    </row>
    <row r="32" spans="1:26" ht="13.5" customHeight="1">
      <c r="A32" s="254" t="s">
        <v>878</v>
      </c>
      <c r="B32" s="290">
        <v>66269.16</v>
      </c>
      <c r="C32" s="290">
        <v>6121.42</v>
      </c>
      <c r="D32" s="290">
        <v>0</v>
      </c>
      <c r="E32" s="290">
        <v>11861.22</v>
      </c>
      <c r="F32" s="290">
        <v>0</v>
      </c>
      <c r="G32" s="290">
        <v>17982.64</v>
      </c>
      <c r="H32" s="290">
        <v>6296.74</v>
      </c>
      <c r="I32" s="290">
        <v>0</v>
      </c>
      <c r="J32" s="290">
        <v>14243.5</v>
      </c>
      <c r="K32" s="290">
        <v>0</v>
      </c>
      <c r="L32" s="290">
        <v>20540.239999999998</v>
      </c>
      <c r="M32" s="290">
        <v>175.31999999999971</v>
      </c>
      <c r="N32" s="290">
        <v>0</v>
      </c>
      <c r="O32" s="290">
        <v>2382.2800000000007</v>
      </c>
      <c r="P32" s="290">
        <v>0</v>
      </c>
      <c r="Q32" s="290">
        <v>2557.6000000000004</v>
      </c>
      <c r="R32" s="291">
        <v>0.27135759680671973</v>
      </c>
      <c r="S32" s="291">
        <v>0.30995171811442906</v>
      </c>
    </row>
    <row r="33" spans="1:19" ht="13.5" customHeight="1">
      <c r="A33" s="254" t="s">
        <v>879</v>
      </c>
      <c r="B33" s="290">
        <v>69564.55</v>
      </c>
      <c r="C33" s="290">
        <v>6154.19</v>
      </c>
      <c r="D33" s="290">
        <v>0</v>
      </c>
      <c r="E33" s="290">
        <v>15487.91</v>
      </c>
      <c r="F33" s="290">
        <v>0</v>
      </c>
      <c r="G33" s="290">
        <v>21642.1</v>
      </c>
      <c r="H33" s="290">
        <v>7933.39</v>
      </c>
      <c r="I33" s="290">
        <v>0</v>
      </c>
      <c r="J33" s="290">
        <v>17659.490000000002</v>
      </c>
      <c r="K33" s="290">
        <v>0</v>
      </c>
      <c r="L33" s="290">
        <v>25592.880000000001</v>
      </c>
      <c r="M33" s="290">
        <v>1779.2000000000007</v>
      </c>
      <c r="N33" s="290">
        <v>0</v>
      </c>
      <c r="O33" s="290">
        <v>2171.5800000000017</v>
      </c>
      <c r="P33" s="290">
        <v>0</v>
      </c>
      <c r="Q33" s="290">
        <v>3950.7800000000025</v>
      </c>
      <c r="R33" s="291">
        <v>0.31110817219402698</v>
      </c>
      <c r="S33" s="291">
        <v>0.36790117955194135</v>
      </c>
    </row>
    <row r="34" spans="1:19" ht="13.5" customHeight="1">
      <c r="A34" s="254" t="s">
        <v>880</v>
      </c>
      <c r="B34" s="290">
        <v>68045.08</v>
      </c>
      <c r="C34" s="290">
        <v>7764.38</v>
      </c>
      <c r="D34" s="290">
        <v>0</v>
      </c>
      <c r="E34" s="290">
        <v>3678.81</v>
      </c>
      <c r="F34" s="290">
        <v>0</v>
      </c>
      <c r="G34" s="290">
        <v>11443.19</v>
      </c>
      <c r="H34" s="290">
        <v>8889.68</v>
      </c>
      <c r="I34" s="290">
        <v>0</v>
      </c>
      <c r="J34" s="290">
        <v>4307.59</v>
      </c>
      <c r="K34" s="290">
        <v>0</v>
      </c>
      <c r="L34" s="290">
        <v>13197.27</v>
      </c>
      <c r="M34" s="290">
        <v>1125.3000000000002</v>
      </c>
      <c r="N34" s="290">
        <v>0</v>
      </c>
      <c r="O34" s="290">
        <v>628.7800000000002</v>
      </c>
      <c r="P34" s="290">
        <v>0</v>
      </c>
      <c r="Q34" s="290">
        <v>1754.0800000000004</v>
      </c>
      <c r="R34" s="291">
        <v>0.16817071858832411</v>
      </c>
      <c r="S34" s="291">
        <v>0.19394892327263044</v>
      </c>
    </row>
    <row r="35" spans="1:19" ht="13.5" customHeight="1">
      <c r="A35" s="254" t="s">
        <v>881</v>
      </c>
      <c r="B35" s="290">
        <v>55079.95</v>
      </c>
      <c r="C35" s="290">
        <v>5826.15</v>
      </c>
      <c r="D35" s="290">
        <v>0</v>
      </c>
      <c r="E35" s="290">
        <v>4059.01</v>
      </c>
      <c r="F35" s="290">
        <v>0</v>
      </c>
      <c r="G35" s="290">
        <v>9885.16</v>
      </c>
      <c r="H35" s="290">
        <v>6664.93</v>
      </c>
      <c r="I35" s="290">
        <v>0</v>
      </c>
      <c r="J35" s="290">
        <v>5681.59</v>
      </c>
      <c r="K35" s="290">
        <v>0</v>
      </c>
      <c r="L35" s="290">
        <v>12346.52</v>
      </c>
      <c r="M35" s="290">
        <v>838.78000000000065</v>
      </c>
      <c r="N35" s="290">
        <v>0</v>
      </c>
      <c r="O35" s="290">
        <v>1622.58</v>
      </c>
      <c r="P35" s="290">
        <v>0</v>
      </c>
      <c r="Q35" s="290">
        <v>2461.3600000000006</v>
      </c>
      <c r="R35" s="291">
        <v>0.17946929871940698</v>
      </c>
      <c r="S35" s="291">
        <v>0.22415634001120191</v>
      </c>
    </row>
    <row r="36" spans="1:19" ht="13.5" customHeight="1">
      <c r="A36" s="254" t="s">
        <v>887</v>
      </c>
      <c r="B36" s="290">
        <v>21431.49</v>
      </c>
      <c r="C36" s="290">
        <v>2465.09</v>
      </c>
      <c r="D36" s="290">
        <v>0</v>
      </c>
      <c r="E36" s="290">
        <v>378.59</v>
      </c>
      <c r="F36" s="290">
        <v>0</v>
      </c>
      <c r="G36" s="290">
        <v>2843.6800000000003</v>
      </c>
      <c r="H36" s="290">
        <v>2709.41</v>
      </c>
      <c r="I36" s="290">
        <v>0</v>
      </c>
      <c r="J36" s="290">
        <v>1315.86</v>
      </c>
      <c r="K36" s="290">
        <v>0</v>
      </c>
      <c r="L36" s="290">
        <v>4025.2699999999995</v>
      </c>
      <c r="M36" s="290">
        <v>244.31999999999971</v>
      </c>
      <c r="N36" s="290">
        <v>0</v>
      </c>
      <c r="O36" s="290">
        <v>937.27</v>
      </c>
      <c r="P36" s="290">
        <v>0</v>
      </c>
      <c r="Q36" s="290">
        <v>1181.5899999999997</v>
      </c>
      <c r="R36" s="291">
        <v>0.13268699469798881</v>
      </c>
      <c r="S36" s="291">
        <v>0.18782035220136348</v>
      </c>
    </row>
    <row r="37" spans="1:19" ht="13.5" customHeight="1">
      <c r="A37" s="254" t="s">
        <v>885</v>
      </c>
      <c r="B37" s="290">
        <v>54046.22</v>
      </c>
      <c r="C37" s="290">
        <v>5431.15</v>
      </c>
      <c r="D37" s="290">
        <v>0</v>
      </c>
      <c r="E37" s="290">
        <v>7414.33</v>
      </c>
      <c r="F37" s="290">
        <v>0</v>
      </c>
      <c r="G37" s="290">
        <v>12845.48</v>
      </c>
      <c r="H37" s="290">
        <v>7367.67</v>
      </c>
      <c r="I37" s="290">
        <v>0</v>
      </c>
      <c r="J37" s="290">
        <v>9227.4</v>
      </c>
      <c r="K37" s="290">
        <v>0</v>
      </c>
      <c r="L37" s="290">
        <v>16595.07</v>
      </c>
      <c r="M37" s="290">
        <v>1936.5200000000004</v>
      </c>
      <c r="N37" s="290">
        <v>0</v>
      </c>
      <c r="O37" s="290">
        <v>1813.0699999999997</v>
      </c>
      <c r="P37" s="290">
        <v>0</v>
      </c>
      <c r="Q37" s="290">
        <v>3749.59</v>
      </c>
      <c r="R37" s="291">
        <v>0.23767582635751397</v>
      </c>
      <c r="S37" s="291">
        <v>0.30705329623422323</v>
      </c>
    </row>
    <row r="38" spans="1:19" ht="13.5" customHeight="1">
      <c r="A38" s="254" t="s">
        <v>894</v>
      </c>
      <c r="B38" s="290">
        <v>90559.09</v>
      </c>
      <c r="C38" s="290">
        <v>7639.88</v>
      </c>
      <c r="D38" s="290">
        <v>0</v>
      </c>
      <c r="E38" s="290">
        <v>18106.259999999998</v>
      </c>
      <c r="F38" s="290">
        <v>0</v>
      </c>
      <c r="G38" s="290">
        <v>25746.14</v>
      </c>
      <c r="H38" s="290">
        <v>8352.74</v>
      </c>
      <c r="I38" s="290">
        <v>0</v>
      </c>
      <c r="J38" s="290">
        <v>19108.009999999998</v>
      </c>
      <c r="K38" s="290">
        <v>0</v>
      </c>
      <c r="L38" s="290">
        <v>27460.75</v>
      </c>
      <c r="M38" s="290">
        <v>712.85999999999967</v>
      </c>
      <c r="N38" s="290">
        <v>0</v>
      </c>
      <c r="O38" s="290">
        <v>1001.75</v>
      </c>
      <c r="P38" s="290">
        <v>0</v>
      </c>
      <c r="Q38" s="290">
        <v>1714.6099999999997</v>
      </c>
      <c r="R38" s="291">
        <v>0.28430210595093214</v>
      </c>
      <c r="S38" s="291">
        <v>0.30323571051785086</v>
      </c>
    </row>
    <row r="39" spans="1:19" ht="13.5" customHeight="1">
      <c r="A39" s="254" t="s">
        <v>886</v>
      </c>
      <c r="B39" s="290">
        <v>48436.52</v>
      </c>
      <c r="C39" s="290">
        <v>4624.68</v>
      </c>
      <c r="D39" s="290">
        <v>0</v>
      </c>
      <c r="E39" s="290">
        <v>6987.87</v>
      </c>
      <c r="F39" s="290">
        <v>0</v>
      </c>
      <c r="G39" s="290">
        <v>11612.55</v>
      </c>
      <c r="H39" s="290">
        <v>5761.06</v>
      </c>
      <c r="I39" s="290">
        <v>0</v>
      </c>
      <c r="J39" s="290">
        <v>9292.76</v>
      </c>
      <c r="K39" s="290">
        <v>0</v>
      </c>
      <c r="L39" s="290">
        <v>15053.82</v>
      </c>
      <c r="M39" s="290">
        <v>1136.3800000000001</v>
      </c>
      <c r="N39" s="290">
        <v>0</v>
      </c>
      <c r="O39" s="290">
        <v>2304.8900000000003</v>
      </c>
      <c r="P39" s="290">
        <v>0</v>
      </c>
      <c r="Q39" s="290">
        <v>3441.2700000000004</v>
      </c>
      <c r="R39" s="291">
        <v>0.23974781838166739</v>
      </c>
      <c r="S39" s="291">
        <v>0.31079483001668989</v>
      </c>
    </row>
    <row r="40" spans="1:19" ht="13.5" customHeight="1">
      <c r="A40" s="254" t="s">
        <v>884</v>
      </c>
      <c r="B40" s="290">
        <v>89063.96</v>
      </c>
      <c r="C40" s="290">
        <v>9349.2999999999993</v>
      </c>
      <c r="D40" s="290">
        <v>0</v>
      </c>
      <c r="E40" s="290">
        <v>6916.24</v>
      </c>
      <c r="F40" s="290">
        <v>0</v>
      </c>
      <c r="G40" s="290">
        <v>16265.539999999999</v>
      </c>
      <c r="H40" s="290">
        <v>12125.89</v>
      </c>
      <c r="I40" s="290">
        <v>0</v>
      </c>
      <c r="J40" s="290">
        <v>9902.08</v>
      </c>
      <c r="K40" s="290">
        <v>0</v>
      </c>
      <c r="L40" s="290">
        <v>22027.97</v>
      </c>
      <c r="M40" s="290">
        <v>2776.59</v>
      </c>
      <c r="N40" s="290">
        <v>0</v>
      </c>
      <c r="O40" s="290">
        <v>2985.84</v>
      </c>
      <c r="P40" s="290">
        <v>0</v>
      </c>
      <c r="Q40" s="290">
        <v>5762.43</v>
      </c>
      <c r="R40" s="291">
        <v>0.18262763074985661</v>
      </c>
      <c r="S40" s="291">
        <v>0.24732753854645581</v>
      </c>
    </row>
    <row r="41" spans="1:19" ht="13.5" customHeight="1">
      <c r="A41" s="254" t="s">
        <v>882</v>
      </c>
      <c r="B41" s="290">
        <v>45252.29</v>
      </c>
      <c r="C41" s="290">
        <v>4722.25</v>
      </c>
      <c r="D41" s="290">
        <v>0</v>
      </c>
      <c r="E41" s="290">
        <v>4962.58</v>
      </c>
      <c r="F41" s="290">
        <v>0</v>
      </c>
      <c r="G41" s="290">
        <v>9684.83</v>
      </c>
      <c r="H41" s="290">
        <v>6122.82</v>
      </c>
      <c r="I41" s="290">
        <v>0</v>
      </c>
      <c r="J41" s="290">
        <v>7002.65</v>
      </c>
      <c r="K41" s="290">
        <v>0</v>
      </c>
      <c r="L41" s="290">
        <v>13125.47</v>
      </c>
      <c r="M41" s="290">
        <v>1400.5699999999997</v>
      </c>
      <c r="N41" s="290">
        <v>0</v>
      </c>
      <c r="O41" s="290">
        <v>2040.0699999999997</v>
      </c>
      <c r="P41" s="290">
        <v>0</v>
      </c>
      <c r="Q41" s="290">
        <v>3440.6399999999994</v>
      </c>
      <c r="R41" s="291">
        <v>0.2140185612706009</v>
      </c>
      <c r="S41" s="291">
        <v>0.29005095653722718</v>
      </c>
    </row>
    <row r="42" spans="1:19" ht="13.5" customHeight="1">
      <c r="A42" s="254" t="s">
        <v>883</v>
      </c>
      <c r="B42" s="290">
        <v>50526.1</v>
      </c>
      <c r="C42" s="290">
        <v>5894.87</v>
      </c>
      <c r="D42" s="290">
        <v>0</v>
      </c>
      <c r="E42" s="290">
        <v>880.18</v>
      </c>
      <c r="F42" s="290">
        <v>1.17</v>
      </c>
      <c r="G42" s="290">
        <v>6776.22</v>
      </c>
      <c r="H42" s="290">
        <v>7739.49</v>
      </c>
      <c r="I42" s="290">
        <v>0</v>
      </c>
      <c r="J42" s="290">
        <v>1238.22</v>
      </c>
      <c r="K42" s="290">
        <v>9.8800000000000008</v>
      </c>
      <c r="L42" s="290">
        <v>8987.5899999999983</v>
      </c>
      <c r="M42" s="290">
        <v>1844.62</v>
      </c>
      <c r="N42" s="290">
        <v>0</v>
      </c>
      <c r="O42" s="290">
        <v>358.04000000000008</v>
      </c>
      <c r="P42" s="290">
        <v>8.7100000000000009</v>
      </c>
      <c r="Q42" s="290">
        <v>2211.37</v>
      </c>
      <c r="R42" s="291">
        <v>0.13411326027538242</v>
      </c>
      <c r="S42" s="291">
        <v>0.17788014511311973</v>
      </c>
    </row>
    <row r="43" spans="1:19" ht="13.5" customHeight="1">
      <c r="A43" s="254" t="s">
        <v>891</v>
      </c>
      <c r="B43" s="290">
        <v>154876.68</v>
      </c>
      <c r="C43" s="290">
        <v>16973</v>
      </c>
      <c r="D43" s="290">
        <v>0</v>
      </c>
      <c r="E43" s="290">
        <v>8741.61</v>
      </c>
      <c r="F43" s="290">
        <v>0</v>
      </c>
      <c r="G43" s="290">
        <v>25714.61</v>
      </c>
      <c r="H43" s="290">
        <v>18708.34</v>
      </c>
      <c r="I43" s="290">
        <v>0</v>
      </c>
      <c r="J43" s="290">
        <v>9991.18</v>
      </c>
      <c r="K43" s="290">
        <v>0</v>
      </c>
      <c r="L43" s="290">
        <v>28699.52</v>
      </c>
      <c r="M43" s="290">
        <v>1735.3400000000001</v>
      </c>
      <c r="N43" s="290">
        <v>0</v>
      </c>
      <c r="O43" s="290">
        <v>1249.5699999999997</v>
      </c>
      <c r="P43" s="290">
        <v>0</v>
      </c>
      <c r="Q43" s="290">
        <v>2984.91</v>
      </c>
      <c r="R43" s="291">
        <v>0.16603280752144223</v>
      </c>
      <c r="S43" s="291">
        <v>0.18530562509475282</v>
      </c>
    </row>
    <row r="44" spans="1:19" ht="13.5" customHeight="1">
      <c r="A44" s="254" t="s">
        <v>892</v>
      </c>
      <c r="B44" s="290">
        <v>188742.89</v>
      </c>
      <c r="C44" s="290">
        <v>20977.56</v>
      </c>
      <c r="D44" s="290">
        <v>0</v>
      </c>
      <c r="E44" s="290">
        <v>9296.1</v>
      </c>
      <c r="F44" s="290">
        <v>0</v>
      </c>
      <c r="G44" s="290">
        <v>30273.660000000003</v>
      </c>
      <c r="H44" s="290">
        <v>20994.46</v>
      </c>
      <c r="I44" s="290">
        <v>0</v>
      </c>
      <c r="J44" s="290">
        <v>11639.55</v>
      </c>
      <c r="K44" s="290">
        <v>179.63</v>
      </c>
      <c r="L44" s="290">
        <v>32813.64</v>
      </c>
      <c r="M44" s="290">
        <v>16.899999999997817</v>
      </c>
      <c r="N44" s="290">
        <v>0</v>
      </c>
      <c r="O44" s="290">
        <v>2343.4499999999989</v>
      </c>
      <c r="P44" s="290">
        <v>179.63</v>
      </c>
      <c r="Q44" s="290">
        <v>2539.9799999999968</v>
      </c>
      <c r="R44" s="291">
        <v>0.16039629360343058</v>
      </c>
      <c r="S44" s="291">
        <v>0.17385364820894708</v>
      </c>
    </row>
    <row r="45" spans="1:19" ht="13.5" customHeight="1">
      <c r="A45" s="254" t="s">
        <v>890</v>
      </c>
      <c r="B45" s="290">
        <v>53339.21</v>
      </c>
      <c r="C45" s="290">
        <v>5494.85</v>
      </c>
      <c r="D45" s="290">
        <v>0</v>
      </c>
      <c r="E45" s="290">
        <v>5001.51</v>
      </c>
      <c r="F45" s="290">
        <v>0</v>
      </c>
      <c r="G45" s="290">
        <v>10496.36</v>
      </c>
      <c r="H45" s="290">
        <v>6129.92</v>
      </c>
      <c r="I45" s="290">
        <v>0</v>
      </c>
      <c r="J45" s="290">
        <v>5777.99</v>
      </c>
      <c r="K45" s="290">
        <v>0</v>
      </c>
      <c r="L45" s="290">
        <v>11907.91</v>
      </c>
      <c r="M45" s="290">
        <v>635.06999999999971</v>
      </c>
      <c r="N45" s="290">
        <v>0</v>
      </c>
      <c r="O45" s="290">
        <v>776.47999999999956</v>
      </c>
      <c r="P45" s="290">
        <v>0</v>
      </c>
      <c r="Q45" s="290">
        <v>1411.5499999999993</v>
      </c>
      <c r="R45" s="291">
        <v>0.19678506674545801</v>
      </c>
      <c r="S45" s="291">
        <v>0.2232487132824052</v>
      </c>
    </row>
    <row r="46" spans="1:19" ht="13.5" customHeight="1">
      <c r="A46" s="254" t="s">
        <v>889</v>
      </c>
      <c r="B46" s="290">
        <v>73323.490000000005</v>
      </c>
      <c r="C46" s="290">
        <v>8025.76</v>
      </c>
      <c r="D46" s="290">
        <v>0</v>
      </c>
      <c r="E46" s="290">
        <v>8583.5</v>
      </c>
      <c r="F46" s="290">
        <v>0</v>
      </c>
      <c r="G46" s="290">
        <v>16609.260000000002</v>
      </c>
      <c r="H46" s="290">
        <v>8462.7999999999993</v>
      </c>
      <c r="I46" s="290">
        <v>0</v>
      </c>
      <c r="J46" s="290">
        <v>9291.74</v>
      </c>
      <c r="K46" s="290">
        <v>0</v>
      </c>
      <c r="L46" s="290">
        <v>17754.54</v>
      </c>
      <c r="M46" s="290">
        <v>437.03999999999905</v>
      </c>
      <c r="N46" s="290">
        <v>0</v>
      </c>
      <c r="O46" s="290">
        <v>708.23999999999978</v>
      </c>
      <c r="P46" s="290">
        <v>0</v>
      </c>
      <c r="Q46" s="290">
        <v>1145.2799999999988</v>
      </c>
      <c r="R46" s="291">
        <v>0.22652031429491423</v>
      </c>
      <c r="S46" s="291">
        <v>0.24213986541011617</v>
      </c>
    </row>
    <row r="47" spans="1:19" ht="13.5" customHeight="1">
      <c r="A47" s="254" t="s">
        <v>888</v>
      </c>
      <c r="B47" s="290">
        <v>53471.27</v>
      </c>
      <c r="C47" s="290">
        <v>4451.9399999999996</v>
      </c>
      <c r="D47" s="290">
        <v>0</v>
      </c>
      <c r="E47" s="290">
        <v>12706.82</v>
      </c>
      <c r="F47" s="290">
        <v>0</v>
      </c>
      <c r="G47" s="290">
        <v>17158.759999999998</v>
      </c>
      <c r="H47" s="290">
        <v>4769.5200000000004</v>
      </c>
      <c r="I47" s="290">
        <v>0</v>
      </c>
      <c r="J47" s="290">
        <v>12814.35</v>
      </c>
      <c r="K47" s="290">
        <v>0</v>
      </c>
      <c r="L47" s="290">
        <v>17583.870000000003</v>
      </c>
      <c r="M47" s="290">
        <v>317.58000000000084</v>
      </c>
      <c r="N47" s="290">
        <v>0</v>
      </c>
      <c r="O47" s="290">
        <v>107.53000000000065</v>
      </c>
      <c r="P47" s="290">
        <v>0</v>
      </c>
      <c r="Q47" s="290">
        <v>425.11000000000149</v>
      </c>
      <c r="R47" s="291">
        <v>0.32089681056761882</v>
      </c>
      <c r="S47" s="291">
        <v>0.3288470612349399</v>
      </c>
    </row>
    <row r="48" spans="1:19" ht="13.5" customHeight="1">
      <c r="A48" s="254" t="s">
        <v>895</v>
      </c>
      <c r="B48" s="290">
        <v>71670.880000000005</v>
      </c>
      <c r="C48" s="290">
        <v>7220.98</v>
      </c>
      <c r="D48" s="290">
        <v>0</v>
      </c>
      <c r="E48" s="290">
        <v>7568.21</v>
      </c>
      <c r="F48" s="290">
        <v>0</v>
      </c>
      <c r="G48" s="290">
        <v>14789.189999999999</v>
      </c>
      <c r="H48" s="290">
        <v>9021.61</v>
      </c>
      <c r="I48" s="290">
        <v>0</v>
      </c>
      <c r="J48" s="290">
        <v>8724.74</v>
      </c>
      <c r="K48" s="290">
        <v>0</v>
      </c>
      <c r="L48" s="290">
        <v>17746.349999999999</v>
      </c>
      <c r="M48" s="290">
        <v>1800.630000000001</v>
      </c>
      <c r="N48" s="290">
        <v>0</v>
      </c>
      <c r="O48" s="290">
        <v>1156.5299999999997</v>
      </c>
      <c r="P48" s="290">
        <v>0</v>
      </c>
      <c r="Q48" s="290">
        <v>2957.1600000000008</v>
      </c>
      <c r="R48" s="291">
        <v>0.20634865931602903</v>
      </c>
      <c r="S48" s="291">
        <v>0.2476089312702732</v>
      </c>
    </row>
    <row r="49" spans="1:21" ht="13.5" customHeight="1">
      <c r="A49" s="254" t="s">
        <v>896</v>
      </c>
      <c r="B49" s="290">
        <v>117376.69</v>
      </c>
      <c r="C49" s="290">
        <v>9430</v>
      </c>
      <c r="D49" s="290">
        <v>0</v>
      </c>
      <c r="E49" s="290">
        <v>51457.47</v>
      </c>
      <c r="F49" s="290">
        <v>0</v>
      </c>
      <c r="G49" s="290">
        <v>60887.47</v>
      </c>
      <c r="H49" s="290">
        <v>10346.98</v>
      </c>
      <c r="I49" s="290">
        <v>0</v>
      </c>
      <c r="J49" s="290">
        <v>52189</v>
      </c>
      <c r="K49" s="290">
        <v>0</v>
      </c>
      <c r="L49" s="290">
        <v>62535.979999999996</v>
      </c>
      <c r="M49" s="290">
        <v>916.97999999999956</v>
      </c>
      <c r="N49" s="290">
        <v>0</v>
      </c>
      <c r="O49" s="290">
        <v>731.52999999999884</v>
      </c>
      <c r="P49" s="290">
        <v>0</v>
      </c>
      <c r="Q49" s="290">
        <v>1648.5099999999984</v>
      </c>
      <c r="R49" s="291">
        <v>0.51873561948288027</v>
      </c>
      <c r="S49" s="291">
        <v>0.53278023089592996</v>
      </c>
    </row>
    <row r="50" spans="1:21" ht="13.5" customHeight="1">
      <c r="A50" s="254" t="s">
        <v>897</v>
      </c>
      <c r="B50" s="290">
        <v>37906.559999999998</v>
      </c>
      <c r="C50" s="290">
        <v>3886.89</v>
      </c>
      <c r="D50" s="290">
        <v>0</v>
      </c>
      <c r="E50" s="290">
        <v>3529.81</v>
      </c>
      <c r="F50" s="290">
        <v>0</v>
      </c>
      <c r="G50" s="290">
        <v>7416.7</v>
      </c>
      <c r="H50" s="290">
        <v>4721.45</v>
      </c>
      <c r="I50" s="290">
        <v>0</v>
      </c>
      <c r="J50" s="290">
        <v>4040.88</v>
      </c>
      <c r="K50" s="290">
        <v>0</v>
      </c>
      <c r="L50" s="290">
        <v>8762.33</v>
      </c>
      <c r="M50" s="290">
        <v>834.56</v>
      </c>
      <c r="N50" s="290">
        <v>0</v>
      </c>
      <c r="O50" s="290">
        <v>511.07000000000016</v>
      </c>
      <c r="P50" s="290">
        <v>0</v>
      </c>
      <c r="Q50" s="290">
        <v>1345.63</v>
      </c>
      <c r="R50" s="291">
        <v>0.19565742710496548</v>
      </c>
      <c r="S50" s="291">
        <v>0.23115603209576391</v>
      </c>
    </row>
    <row r="51" spans="1:21" ht="13.5" customHeight="1">
      <c r="A51" s="254" t="s">
        <v>1484</v>
      </c>
      <c r="B51" s="290">
        <v>68855.81</v>
      </c>
      <c r="C51" s="290">
        <v>6419.79</v>
      </c>
      <c r="D51" s="290">
        <v>0</v>
      </c>
      <c r="E51" s="290">
        <v>16123.94</v>
      </c>
      <c r="F51" s="290">
        <v>0</v>
      </c>
      <c r="G51" s="290">
        <v>22543.73</v>
      </c>
      <c r="H51" s="290">
        <v>8442.27</v>
      </c>
      <c r="I51" s="290">
        <v>0</v>
      </c>
      <c r="J51" s="290">
        <v>19935.52</v>
      </c>
      <c r="K51" s="290">
        <v>0</v>
      </c>
      <c r="L51" s="290">
        <v>28377.79</v>
      </c>
      <c r="M51" s="290">
        <v>2022.4800000000005</v>
      </c>
      <c r="N51" s="290">
        <v>0</v>
      </c>
      <c r="O51" s="290">
        <v>3811.58</v>
      </c>
      <c r="P51" s="290">
        <v>0</v>
      </c>
      <c r="Q51" s="290">
        <v>5834.06</v>
      </c>
      <c r="R51" s="291">
        <v>0.32740490599123007</v>
      </c>
      <c r="S51" s="291">
        <v>0.41213355851888173</v>
      </c>
    </row>
    <row r="52" spans="1:21" ht="13.5" customHeight="1">
      <c r="A52" s="254" t="s">
        <v>1512</v>
      </c>
      <c r="B52" s="290">
        <v>66704.929999999993</v>
      </c>
      <c r="C52" s="290">
        <v>6495.04</v>
      </c>
      <c r="D52" s="290">
        <v>0</v>
      </c>
      <c r="E52" s="290">
        <v>8106.68</v>
      </c>
      <c r="F52" s="290">
        <v>0</v>
      </c>
      <c r="G52" s="290">
        <v>14601.720000000001</v>
      </c>
      <c r="H52" s="290">
        <v>700.13</v>
      </c>
      <c r="I52" s="290">
        <v>0</v>
      </c>
      <c r="J52" s="290">
        <v>374.54</v>
      </c>
      <c r="K52" s="290">
        <v>0</v>
      </c>
      <c r="L52" s="290">
        <v>1074.67</v>
      </c>
      <c r="M52" s="290">
        <v>-5794.91</v>
      </c>
      <c r="N52" s="290">
        <v>0</v>
      </c>
      <c r="O52" s="290">
        <v>-7732.14</v>
      </c>
      <c r="P52" s="290">
        <v>0</v>
      </c>
      <c r="Q52" s="290">
        <v>-13527.05</v>
      </c>
      <c r="R52" s="291">
        <v>0.21890016225187559</v>
      </c>
      <c r="S52" s="291">
        <v>1.6110803204500781E-2</v>
      </c>
    </row>
    <row r="53" spans="1:21" ht="10.5" customHeight="1">
      <c r="A53" s="139" t="s">
        <v>838</v>
      </c>
      <c r="B53" s="91"/>
      <c r="C53" s="292" t="s">
        <v>838</v>
      </c>
      <c r="D53" s="292" t="s">
        <v>838</v>
      </c>
      <c r="E53" s="91"/>
      <c r="F53" s="91"/>
      <c r="G53" s="292" t="s">
        <v>838</v>
      </c>
      <c r="H53" s="292" t="s">
        <v>838</v>
      </c>
      <c r="I53" s="292" t="s">
        <v>838</v>
      </c>
      <c r="J53" s="91"/>
      <c r="K53" s="91"/>
      <c r="L53" s="91"/>
      <c r="M53" s="91"/>
      <c r="N53" s="292" t="s">
        <v>838</v>
      </c>
      <c r="O53" s="292" t="s">
        <v>838</v>
      </c>
      <c r="P53" s="292" t="s">
        <v>838</v>
      </c>
      <c r="Q53" s="91"/>
    </row>
    <row r="54" spans="1:21" s="162" customFormat="1" ht="15.75">
      <c r="A54" s="254" t="s">
        <v>6</v>
      </c>
      <c r="B54" s="297">
        <v>3213921.830000001</v>
      </c>
      <c r="C54" s="297">
        <v>280187.32999999996</v>
      </c>
      <c r="D54" s="297">
        <v>0</v>
      </c>
      <c r="E54" s="297">
        <v>812061.54</v>
      </c>
      <c r="F54" s="297">
        <v>4.8599999999999994</v>
      </c>
      <c r="G54" s="297">
        <v>1092253.73</v>
      </c>
      <c r="H54" s="297">
        <v>391582.21000000008</v>
      </c>
      <c r="I54" s="297">
        <v>0.69</v>
      </c>
      <c r="J54" s="297">
        <v>891022.35999999987</v>
      </c>
      <c r="K54" s="297">
        <v>251.85</v>
      </c>
      <c r="L54" s="297">
        <v>1282857.1100000001</v>
      </c>
      <c r="M54" s="297">
        <v>111394.88</v>
      </c>
      <c r="N54" s="297">
        <v>0.69</v>
      </c>
      <c r="O54" s="297">
        <v>78960.819999999992</v>
      </c>
      <c r="P54" s="297">
        <v>246.99</v>
      </c>
      <c r="Q54" s="297">
        <v>190603.37999999998</v>
      </c>
      <c r="R54" s="298">
        <v>0.33985074552980016</v>
      </c>
      <c r="S54" s="298">
        <v>0.39915628875142856</v>
      </c>
      <c r="T54" s="299" t="s">
        <v>838</v>
      </c>
      <c r="U54" s="300" t="s">
        <v>838</v>
      </c>
    </row>
    <row r="55" spans="1:21" ht="22.5" customHeight="1">
      <c r="A55" s="695" t="s">
        <v>838</v>
      </c>
      <c r="B55" s="292"/>
      <c r="C55" s="292"/>
      <c r="D55" s="292"/>
      <c r="E55" s="290"/>
      <c r="F55" s="290"/>
      <c r="G55" s="292"/>
      <c r="H55" s="292"/>
      <c r="I55" s="292"/>
      <c r="J55" s="292"/>
      <c r="K55" s="292"/>
      <c r="L55" s="292"/>
      <c r="M55" s="292"/>
      <c r="N55" s="292"/>
      <c r="O55" s="292"/>
      <c r="P55" s="292"/>
      <c r="Q55" s="292"/>
      <c r="R55" s="296"/>
      <c r="S55" s="251"/>
      <c r="T55" s="251"/>
    </row>
    <row r="56" spans="1:21" ht="9" customHeight="1">
      <c r="B56" s="251"/>
      <c r="C56" s="251"/>
      <c r="E56" s="263"/>
      <c r="F56" s="263"/>
      <c r="G56" s="251"/>
      <c r="H56" s="251"/>
      <c r="I56" s="251"/>
      <c r="J56" s="263"/>
      <c r="K56" s="263"/>
      <c r="L56" s="251"/>
      <c r="M56" s="251"/>
      <c r="O56" s="251" t="s">
        <v>838</v>
      </c>
      <c r="P56" s="251"/>
      <c r="Q56" s="251" t="s">
        <v>838</v>
      </c>
      <c r="R56" s="251" t="s">
        <v>838</v>
      </c>
      <c r="S56" s="251" t="s">
        <v>850</v>
      </c>
      <c r="T56" s="251" t="s">
        <v>838</v>
      </c>
    </row>
    <row r="57" spans="1:21" ht="5.25" customHeight="1" thickBot="1">
      <c r="A57" s="301"/>
      <c r="B57" s="265"/>
      <c r="C57" s="184"/>
      <c r="D57" s="184"/>
      <c r="E57" s="265"/>
      <c r="F57" s="265"/>
      <c r="G57" s="184"/>
      <c r="H57" s="184"/>
      <c r="I57" s="184"/>
      <c r="J57" s="265"/>
      <c r="K57" s="265"/>
      <c r="L57" s="265"/>
      <c r="M57" s="184"/>
      <c r="N57" s="184"/>
      <c r="O57" s="184"/>
      <c r="P57" s="184"/>
      <c r="Q57" s="265" t="s">
        <v>838</v>
      </c>
      <c r="R57" s="184"/>
      <c r="S57" s="184"/>
    </row>
    <row r="58" spans="1:21" ht="9.75" customHeight="1" thickTop="1">
      <c r="Q58" s="251" t="s">
        <v>838</v>
      </c>
    </row>
    <row r="59" spans="1:21" ht="2.25" customHeight="1"/>
    <row r="60" spans="1:21" ht="2.25" customHeight="1"/>
    <row r="61" spans="1:21">
      <c r="A61" s="510" t="s">
        <v>851</v>
      </c>
    </row>
    <row r="62" spans="1:21">
      <c r="A62" s="510" t="s">
        <v>852</v>
      </c>
    </row>
    <row r="63" spans="1:21">
      <c r="A63" s="510"/>
    </row>
    <row r="64" spans="1:21" s="161"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7"/>
  <sheetViews>
    <sheetView zoomScale="50" workbookViewId="0">
      <selection activeCell="N13" sqref="N13"/>
    </sheetView>
  </sheetViews>
  <sheetFormatPr defaultColWidth="11.42578125" defaultRowHeight="15"/>
  <cols>
    <col min="1" max="1" width="103.42578125" style="83" customWidth="1"/>
    <col min="2" max="5" width="29.28515625" style="91" customWidth="1"/>
    <col min="6" max="6" width="3.7109375" style="186" customWidth="1"/>
    <col min="7" max="7" width="9.140625" style="186" customWidth="1"/>
    <col min="8" max="8" width="9.140625" style="940" customWidth="1"/>
    <col min="9" max="10" width="18.42578125" style="940" bestFit="1" customWidth="1"/>
    <col min="11" max="11" width="18.5703125" style="940" customWidth="1"/>
    <col min="12" max="256" width="11.42578125" style="940"/>
    <col min="257" max="257" width="103.42578125" style="940" customWidth="1"/>
    <col min="258" max="261" width="29.28515625" style="940" customWidth="1"/>
    <col min="262" max="262" width="3.7109375" style="940" customWidth="1"/>
    <col min="263" max="264" width="9.140625" style="940" customWidth="1"/>
    <col min="265" max="266" width="18.42578125" style="940" bestFit="1" customWidth="1"/>
    <col min="267" max="267" width="18.5703125" style="940" customWidth="1"/>
    <col min="268" max="512" width="11.42578125" style="940"/>
    <col min="513" max="513" width="103.42578125" style="940" customWidth="1"/>
    <col min="514" max="517" width="29.28515625" style="940" customWidth="1"/>
    <col min="518" max="518" width="3.7109375" style="940" customWidth="1"/>
    <col min="519" max="520" width="9.140625" style="940" customWidth="1"/>
    <col min="521" max="522" width="18.42578125" style="940" bestFit="1" customWidth="1"/>
    <col min="523" max="523" width="18.5703125" style="940" customWidth="1"/>
    <col min="524" max="768" width="11.42578125" style="940"/>
    <col min="769" max="769" width="103.42578125" style="940" customWidth="1"/>
    <col min="770" max="773" width="29.28515625" style="940" customWidth="1"/>
    <col min="774" max="774" width="3.7109375" style="940" customWidth="1"/>
    <col min="775" max="776" width="9.140625" style="940" customWidth="1"/>
    <col min="777" max="778" width="18.42578125" style="940" bestFit="1" customWidth="1"/>
    <col min="779" max="779" width="18.5703125" style="940" customWidth="1"/>
    <col min="780" max="1024" width="11.42578125" style="940"/>
    <col min="1025" max="1025" width="103.42578125" style="940" customWidth="1"/>
    <col min="1026" max="1029" width="29.28515625" style="940" customWidth="1"/>
    <col min="1030" max="1030" width="3.7109375" style="940" customWidth="1"/>
    <col min="1031" max="1032" width="9.140625" style="940" customWidth="1"/>
    <col min="1033" max="1034" width="18.42578125" style="940" bestFit="1" customWidth="1"/>
    <col min="1035" max="1035" width="18.5703125" style="940" customWidth="1"/>
    <col min="1036" max="1280" width="11.42578125" style="940"/>
    <col min="1281" max="1281" width="103.42578125" style="940" customWidth="1"/>
    <col min="1282" max="1285" width="29.28515625" style="940" customWidth="1"/>
    <col min="1286" max="1286" width="3.7109375" style="940" customWidth="1"/>
    <col min="1287" max="1288" width="9.140625" style="940" customWidth="1"/>
    <col min="1289" max="1290" width="18.42578125" style="940" bestFit="1" customWidth="1"/>
    <col min="1291" max="1291" width="18.5703125" style="940" customWidth="1"/>
    <col min="1292" max="1536" width="11.42578125" style="940"/>
    <col min="1537" max="1537" width="103.42578125" style="940" customWidth="1"/>
    <col min="1538" max="1541" width="29.28515625" style="940" customWidth="1"/>
    <col min="1542" max="1542" width="3.7109375" style="940" customWidth="1"/>
    <col min="1543" max="1544" width="9.140625" style="940" customWidth="1"/>
    <col min="1545" max="1546" width="18.42578125" style="940" bestFit="1" customWidth="1"/>
    <col min="1547" max="1547" width="18.5703125" style="940" customWidth="1"/>
    <col min="1548" max="1792" width="11.42578125" style="940"/>
    <col min="1793" max="1793" width="103.42578125" style="940" customWidth="1"/>
    <col min="1794" max="1797" width="29.28515625" style="940" customWidth="1"/>
    <col min="1798" max="1798" width="3.7109375" style="940" customWidth="1"/>
    <col min="1799" max="1800" width="9.140625" style="940" customWidth="1"/>
    <col min="1801" max="1802" width="18.42578125" style="940" bestFit="1" customWidth="1"/>
    <col min="1803" max="1803" width="18.5703125" style="940" customWidth="1"/>
    <col min="1804" max="2048" width="11.42578125" style="940"/>
    <col min="2049" max="2049" width="103.42578125" style="940" customWidth="1"/>
    <col min="2050" max="2053" width="29.28515625" style="940" customWidth="1"/>
    <col min="2054" max="2054" width="3.7109375" style="940" customWidth="1"/>
    <col min="2055" max="2056" width="9.140625" style="940" customWidth="1"/>
    <col min="2057" max="2058" width="18.42578125" style="940" bestFit="1" customWidth="1"/>
    <col min="2059" max="2059" width="18.5703125" style="940" customWidth="1"/>
    <col min="2060" max="2304" width="11.42578125" style="940"/>
    <col min="2305" max="2305" width="103.42578125" style="940" customWidth="1"/>
    <col min="2306" max="2309" width="29.28515625" style="940" customWidth="1"/>
    <col min="2310" max="2310" width="3.7109375" style="940" customWidth="1"/>
    <col min="2311" max="2312" width="9.140625" style="940" customWidth="1"/>
    <col min="2313" max="2314" width="18.42578125" style="940" bestFit="1" customWidth="1"/>
    <col min="2315" max="2315" width="18.5703125" style="940" customWidth="1"/>
    <col min="2316" max="2560" width="11.42578125" style="940"/>
    <col min="2561" max="2561" width="103.42578125" style="940" customWidth="1"/>
    <col min="2562" max="2565" width="29.28515625" style="940" customWidth="1"/>
    <col min="2566" max="2566" width="3.7109375" style="940" customWidth="1"/>
    <col min="2567" max="2568" width="9.140625" style="940" customWidth="1"/>
    <col min="2569" max="2570" width="18.42578125" style="940" bestFit="1" customWidth="1"/>
    <col min="2571" max="2571" width="18.5703125" style="940" customWidth="1"/>
    <col min="2572" max="2816" width="11.42578125" style="940"/>
    <col min="2817" max="2817" width="103.42578125" style="940" customWidth="1"/>
    <col min="2818" max="2821" width="29.28515625" style="940" customWidth="1"/>
    <col min="2822" max="2822" width="3.7109375" style="940" customWidth="1"/>
    <col min="2823" max="2824" width="9.140625" style="940" customWidth="1"/>
    <col min="2825" max="2826" width="18.42578125" style="940" bestFit="1" customWidth="1"/>
    <col min="2827" max="2827" width="18.5703125" style="940" customWidth="1"/>
    <col min="2828" max="3072" width="11.42578125" style="940"/>
    <col min="3073" max="3073" width="103.42578125" style="940" customWidth="1"/>
    <col min="3074" max="3077" width="29.28515625" style="940" customWidth="1"/>
    <col min="3078" max="3078" width="3.7109375" style="940" customWidth="1"/>
    <col min="3079" max="3080" width="9.140625" style="940" customWidth="1"/>
    <col min="3081" max="3082" width="18.42578125" style="940" bestFit="1" customWidth="1"/>
    <col min="3083" max="3083" width="18.5703125" style="940" customWidth="1"/>
    <col min="3084" max="3328" width="11.42578125" style="940"/>
    <col min="3329" max="3329" width="103.42578125" style="940" customWidth="1"/>
    <col min="3330" max="3333" width="29.28515625" style="940" customWidth="1"/>
    <col min="3334" max="3334" width="3.7109375" style="940" customWidth="1"/>
    <col min="3335" max="3336" width="9.140625" style="940" customWidth="1"/>
    <col min="3337" max="3338" width="18.42578125" style="940" bestFit="1" customWidth="1"/>
    <col min="3339" max="3339" width="18.5703125" style="940" customWidth="1"/>
    <col min="3340" max="3584" width="11.42578125" style="940"/>
    <col min="3585" max="3585" width="103.42578125" style="940" customWidth="1"/>
    <col min="3586" max="3589" width="29.28515625" style="940" customWidth="1"/>
    <col min="3590" max="3590" width="3.7109375" style="940" customWidth="1"/>
    <col min="3591" max="3592" width="9.140625" style="940" customWidth="1"/>
    <col min="3593" max="3594" width="18.42578125" style="940" bestFit="1" customWidth="1"/>
    <col min="3595" max="3595" width="18.5703125" style="940" customWidth="1"/>
    <col min="3596" max="3840" width="11.42578125" style="940"/>
    <col min="3841" max="3841" width="103.42578125" style="940" customWidth="1"/>
    <col min="3842" max="3845" width="29.28515625" style="940" customWidth="1"/>
    <col min="3846" max="3846" width="3.7109375" style="940" customWidth="1"/>
    <col min="3847" max="3848" width="9.140625" style="940" customWidth="1"/>
    <col min="3849" max="3850" width="18.42578125" style="940" bestFit="1" customWidth="1"/>
    <col min="3851" max="3851" width="18.5703125" style="940" customWidth="1"/>
    <col min="3852" max="4096" width="11.42578125" style="940"/>
    <col min="4097" max="4097" width="103.42578125" style="940" customWidth="1"/>
    <col min="4098" max="4101" width="29.28515625" style="940" customWidth="1"/>
    <col min="4102" max="4102" width="3.7109375" style="940" customWidth="1"/>
    <col min="4103" max="4104" width="9.140625" style="940" customWidth="1"/>
    <col min="4105" max="4106" width="18.42578125" style="940" bestFit="1" customWidth="1"/>
    <col min="4107" max="4107" width="18.5703125" style="940" customWidth="1"/>
    <col min="4108" max="4352" width="11.42578125" style="940"/>
    <col min="4353" max="4353" width="103.42578125" style="940" customWidth="1"/>
    <col min="4354" max="4357" width="29.28515625" style="940" customWidth="1"/>
    <col min="4358" max="4358" width="3.7109375" style="940" customWidth="1"/>
    <col min="4359" max="4360" width="9.140625" style="940" customWidth="1"/>
    <col min="4361" max="4362" width="18.42578125" style="940" bestFit="1" customWidth="1"/>
    <col min="4363" max="4363" width="18.5703125" style="940" customWidth="1"/>
    <col min="4364" max="4608" width="11.42578125" style="940"/>
    <col min="4609" max="4609" width="103.42578125" style="940" customWidth="1"/>
    <col min="4610" max="4613" width="29.28515625" style="940" customWidth="1"/>
    <col min="4614" max="4614" width="3.7109375" style="940" customWidth="1"/>
    <col min="4615" max="4616" width="9.140625" style="940" customWidth="1"/>
    <col min="4617" max="4618" width="18.42578125" style="940" bestFit="1" customWidth="1"/>
    <col min="4619" max="4619" width="18.5703125" style="940" customWidth="1"/>
    <col min="4620" max="4864" width="11.42578125" style="940"/>
    <col min="4865" max="4865" width="103.42578125" style="940" customWidth="1"/>
    <col min="4866" max="4869" width="29.28515625" style="940" customWidth="1"/>
    <col min="4870" max="4870" width="3.7109375" style="940" customWidth="1"/>
    <col min="4871" max="4872" width="9.140625" style="940" customWidth="1"/>
    <col min="4873" max="4874" width="18.42578125" style="940" bestFit="1" customWidth="1"/>
    <col min="4875" max="4875" width="18.5703125" style="940" customWidth="1"/>
    <col min="4876" max="5120" width="11.42578125" style="940"/>
    <col min="5121" max="5121" width="103.42578125" style="940" customWidth="1"/>
    <col min="5122" max="5125" width="29.28515625" style="940" customWidth="1"/>
    <col min="5126" max="5126" width="3.7109375" style="940" customWidth="1"/>
    <col min="5127" max="5128" width="9.140625" style="940" customWidth="1"/>
    <col min="5129" max="5130" width="18.42578125" style="940" bestFit="1" customWidth="1"/>
    <col min="5131" max="5131" width="18.5703125" style="940" customWidth="1"/>
    <col min="5132" max="5376" width="11.42578125" style="940"/>
    <col min="5377" max="5377" width="103.42578125" style="940" customWidth="1"/>
    <col min="5378" max="5381" width="29.28515625" style="940" customWidth="1"/>
    <col min="5382" max="5382" width="3.7109375" style="940" customWidth="1"/>
    <col min="5383" max="5384" width="9.140625" style="940" customWidth="1"/>
    <col min="5385" max="5386" width="18.42578125" style="940" bestFit="1" customWidth="1"/>
    <col min="5387" max="5387" width="18.5703125" style="940" customWidth="1"/>
    <col min="5388" max="5632" width="11.42578125" style="940"/>
    <col min="5633" max="5633" width="103.42578125" style="940" customWidth="1"/>
    <col min="5634" max="5637" width="29.28515625" style="940" customWidth="1"/>
    <col min="5638" max="5638" width="3.7109375" style="940" customWidth="1"/>
    <col min="5639" max="5640" width="9.140625" style="940" customWidth="1"/>
    <col min="5641" max="5642" width="18.42578125" style="940" bestFit="1" customWidth="1"/>
    <col min="5643" max="5643" width="18.5703125" style="940" customWidth="1"/>
    <col min="5644" max="5888" width="11.42578125" style="940"/>
    <col min="5889" max="5889" width="103.42578125" style="940" customWidth="1"/>
    <col min="5890" max="5893" width="29.28515625" style="940" customWidth="1"/>
    <col min="5894" max="5894" width="3.7109375" style="940" customWidth="1"/>
    <col min="5895" max="5896" width="9.140625" style="940" customWidth="1"/>
    <col min="5897" max="5898" width="18.42578125" style="940" bestFit="1" customWidth="1"/>
    <col min="5899" max="5899" width="18.5703125" style="940" customWidth="1"/>
    <col min="5900" max="6144" width="11.42578125" style="940"/>
    <col min="6145" max="6145" width="103.42578125" style="940" customWidth="1"/>
    <col min="6146" max="6149" width="29.28515625" style="940" customWidth="1"/>
    <col min="6150" max="6150" width="3.7109375" style="940" customWidth="1"/>
    <col min="6151" max="6152" width="9.140625" style="940" customWidth="1"/>
    <col min="6153" max="6154" width="18.42578125" style="940" bestFit="1" customWidth="1"/>
    <col min="6155" max="6155" width="18.5703125" style="940" customWidth="1"/>
    <col min="6156" max="6400" width="11.42578125" style="940"/>
    <col min="6401" max="6401" width="103.42578125" style="940" customWidth="1"/>
    <col min="6402" max="6405" width="29.28515625" style="940" customWidth="1"/>
    <col min="6406" max="6406" width="3.7109375" style="940" customWidth="1"/>
    <col min="6407" max="6408" width="9.140625" style="940" customWidth="1"/>
    <col min="6409" max="6410" width="18.42578125" style="940" bestFit="1" customWidth="1"/>
    <col min="6411" max="6411" width="18.5703125" style="940" customWidth="1"/>
    <col min="6412" max="6656" width="11.42578125" style="940"/>
    <col min="6657" max="6657" width="103.42578125" style="940" customWidth="1"/>
    <col min="6658" max="6661" width="29.28515625" style="940" customWidth="1"/>
    <col min="6662" max="6662" width="3.7109375" style="940" customWidth="1"/>
    <col min="6663" max="6664" width="9.140625" style="940" customWidth="1"/>
    <col min="6665" max="6666" width="18.42578125" style="940" bestFit="1" customWidth="1"/>
    <col min="6667" max="6667" width="18.5703125" style="940" customWidth="1"/>
    <col min="6668" max="6912" width="11.42578125" style="940"/>
    <col min="6913" max="6913" width="103.42578125" style="940" customWidth="1"/>
    <col min="6914" max="6917" width="29.28515625" style="940" customWidth="1"/>
    <col min="6918" max="6918" width="3.7109375" style="940" customWidth="1"/>
    <col min="6919" max="6920" width="9.140625" style="940" customWidth="1"/>
    <col min="6921" max="6922" width="18.42578125" style="940" bestFit="1" customWidth="1"/>
    <col min="6923" max="6923" width="18.5703125" style="940" customWidth="1"/>
    <col min="6924" max="7168" width="11.42578125" style="940"/>
    <col min="7169" max="7169" width="103.42578125" style="940" customWidth="1"/>
    <col min="7170" max="7173" width="29.28515625" style="940" customWidth="1"/>
    <col min="7174" max="7174" width="3.7109375" style="940" customWidth="1"/>
    <col min="7175" max="7176" width="9.140625" style="940" customWidth="1"/>
    <col min="7177" max="7178" width="18.42578125" style="940" bestFit="1" customWidth="1"/>
    <col min="7179" max="7179" width="18.5703125" style="940" customWidth="1"/>
    <col min="7180" max="7424" width="11.42578125" style="940"/>
    <col min="7425" max="7425" width="103.42578125" style="940" customWidth="1"/>
    <col min="7426" max="7429" width="29.28515625" style="940" customWidth="1"/>
    <col min="7430" max="7430" width="3.7109375" style="940" customWidth="1"/>
    <col min="7431" max="7432" width="9.140625" style="940" customWidth="1"/>
    <col min="7433" max="7434" width="18.42578125" style="940" bestFit="1" customWidth="1"/>
    <col min="7435" max="7435" width="18.5703125" style="940" customWidth="1"/>
    <col min="7436" max="7680" width="11.42578125" style="940"/>
    <col min="7681" max="7681" width="103.42578125" style="940" customWidth="1"/>
    <col min="7682" max="7685" width="29.28515625" style="940" customWidth="1"/>
    <col min="7686" max="7686" width="3.7109375" style="940" customWidth="1"/>
    <col min="7687" max="7688" width="9.140625" style="940" customWidth="1"/>
    <col min="7689" max="7690" width="18.42578125" style="940" bestFit="1" customWidth="1"/>
    <col min="7691" max="7691" width="18.5703125" style="940" customWidth="1"/>
    <col min="7692" max="7936" width="11.42578125" style="940"/>
    <col min="7937" max="7937" width="103.42578125" style="940" customWidth="1"/>
    <col min="7938" max="7941" width="29.28515625" style="940" customWidth="1"/>
    <col min="7942" max="7942" width="3.7109375" style="940" customWidth="1"/>
    <col min="7943" max="7944" width="9.140625" style="940" customWidth="1"/>
    <col min="7945" max="7946" width="18.42578125" style="940" bestFit="1" customWidth="1"/>
    <col min="7947" max="7947" width="18.5703125" style="940" customWidth="1"/>
    <col min="7948" max="8192" width="11.42578125" style="940"/>
    <col min="8193" max="8193" width="103.42578125" style="940" customWidth="1"/>
    <col min="8194" max="8197" width="29.28515625" style="940" customWidth="1"/>
    <col min="8198" max="8198" width="3.7109375" style="940" customWidth="1"/>
    <col min="8199" max="8200" width="9.140625" style="940" customWidth="1"/>
    <col min="8201" max="8202" width="18.42578125" style="940" bestFit="1" customWidth="1"/>
    <col min="8203" max="8203" width="18.5703125" style="940" customWidth="1"/>
    <col min="8204" max="8448" width="11.42578125" style="940"/>
    <col min="8449" max="8449" width="103.42578125" style="940" customWidth="1"/>
    <col min="8450" max="8453" width="29.28515625" style="940" customWidth="1"/>
    <col min="8454" max="8454" width="3.7109375" style="940" customWidth="1"/>
    <col min="8455" max="8456" width="9.140625" style="940" customWidth="1"/>
    <col min="8457" max="8458" width="18.42578125" style="940" bestFit="1" customWidth="1"/>
    <col min="8459" max="8459" width="18.5703125" style="940" customWidth="1"/>
    <col min="8460" max="8704" width="11.42578125" style="940"/>
    <col min="8705" max="8705" width="103.42578125" style="940" customWidth="1"/>
    <col min="8706" max="8709" width="29.28515625" style="940" customWidth="1"/>
    <col min="8710" max="8710" width="3.7109375" style="940" customWidth="1"/>
    <col min="8711" max="8712" width="9.140625" style="940" customWidth="1"/>
    <col min="8713" max="8714" width="18.42578125" style="940" bestFit="1" customWidth="1"/>
    <col min="8715" max="8715" width="18.5703125" style="940" customWidth="1"/>
    <col min="8716" max="8960" width="11.42578125" style="940"/>
    <col min="8961" max="8961" width="103.42578125" style="940" customWidth="1"/>
    <col min="8962" max="8965" width="29.28515625" style="940" customWidth="1"/>
    <col min="8966" max="8966" width="3.7109375" style="940" customWidth="1"/>
    <col min="8967" max="8968" width="9.140625" style="940" customWidth="1"/>
    <col min="8969" max="8970" width="18.42578125" style="940" bestFit="1" customWidth="1"/>
    <col min="8971" max="8971" width="18.5703125" style="940" customWidth="1"/>
    <col min="8972" max="9216" width="11.42578125" style="940"/>
    <col min="9217" max="9217" width="103.42578125" style="940" customWidth="1"/>
    <col min="9218" max="9221" width="29.28515625" style="940" customWidth="1"/>
    <col min="9222" max="9222" width="3.7109375" style="940" customWidth="1"/>
    <col min="9223" max="9224" width="9.140625" style="940" customWidth="1"/>
    <col min="9225" max="9226" width="18.42578125" style="940" bestFit="1" customWidth="1"/>
    <col min="9227" max="9227" width="18.5703125" style="940" customWidth="1"/>
    <col min="9228" max="9472" width="11.42578125" style="940"/>
    <col min="9473" max="9473" width="103.42578125" style="940" customWidth="1"/>
    <col min="9474" max="9477" width="29.28515625" style="940" customWidth="1"/>
    <col min="9478" max="9478" width="3.7109375" style="940" customWidth="1"/>
    <col min="9479" max="9480" width="9.140625" style="940" customWidth="1"/>
    <col min="9481" max="9482" width="18.42578125" style="940" bestFit="1" customWidth="1"/>
    <col min="9483" max="9483" width="18.5703125" style="940" customWidth="1"/>
    <col min="9484" max="9728" width="11.42578125" style="940"/>
    <col min="9729" max="9729" width="103.42578125" style="940" customWidth="1"/>
    <col min="9730" max="9733" width="29.28515625" style="940" customWidth="1"/>
    <col min="9734" max="9734" width="3.7109375" style="940" customWidth="1"/>
    <col min="9735" max="9736" width="9.140625" style="940" customWidth="1"/>
    <col min="9737" max="9738" width="18.42578125" style="940" bestFit="1" customWidth="1"/>
    <col min="9739" max="9739" width="18.5703125" style="940" customWidth="1"/>
    <col min="9740" max="9984" width="11.42578125" style="940"/>
    <col min="9985" max="9985" width="103.42578125" style="940" customWidth="1"/>
    <col min="9986" max="9989" width="29.28515625" style="940" customWidth="1"/>
    <col min="9990" max="9990" width="3.7109375" style="940" customWidth="1"/>
    <col min="9991" max="9992" width="9.140625" style="940" customWidth="1"/>
    <col min="9993" max="9994" width="18.42578125" style="940" bestFit="1" customWidth="1"/>
    <col min="9995" max="9995" width="18.5703125" style="940" customWidth="1"/>
    <col min="9996" max="10240" width="11.42578125" style="940"/>
    <col min="10241" max="10241" width="103.42578125" style="940" customWidth="1"/>
    <col min="10242" max="10245" width="29.28515625" style="940" customWidth="1"/>
    <col min="10246" max="10246" width="3.7109375" style="940" customWidth="1"/>
    <col min="10247" max="10248" width="9.140625" style="940" customWidth="1"/>
    <col min="10249" max="10250" width="18.42578125" style="940" bestFit="1" customWidth="1"/>
    <col min="10251" max="10251" width="18.5703125" style="940" customWidth="1"/>
    <col min="10252" max="10496" width="11.42578125" style="940"/>
    <col min="10497" max="10497" width="103.42578125" style="940" customWidth="1"/>
    <col min="10498" max="10501" width="29.28515625" style="940" customWidth="1"/>
    <col min="10502" max="10502" width="3.7109375" style="940" customWidth="1"/>
    <col min="10503" max="10504" width="9.140625" style="940" customWidth="1"/>
    <col min="10505" max="10506" width="18.42578125" style="940" bestFit="1" customWidth="1"/>
    <col min="10507" max="10507" width="18.5703125" style="940" customWidth="1"/>
    <col min="10508" max="10752" width="11.42578125" style="940"/>
    <col min="10753" max="10753" width="103.42578125" style="940" customWidth="1"/>
    <col min="10754" max="10757" width="29.28515625" style="940" customWidth="1"/>
    <col min="10758" max="10758" width="3.7109375" style="940" customWidth="1"/>
    <col min="10759" max="10760" width="9.140625" style="940" customWidth="1"/>
    <col min="10761" max="10762" width="18.42578125" style="940" bestFit="1" customWidth="1"/>
    <col min="10763" max="10763" width="18.5703125" style="940" customWidth="1"/>
    <col min="10764" max="11008" width="11.42578125" style="940"/>
    <col min="11009" max="11009" width="103.42578125" style="940" customWidth="1"/>
    <col min="11010" max="11013" width="29.28515625" style="940" customWidth="1"/>
    <col min="11014" max="11014" width="3.7109375" style="940" customWidth="1"/>
    <col min="11015" max="11016" width="9.140625" style="940" customWidth="1"/>
    <col min="11017" max="11018" width="18.42578125" style="940" bestFit="1" customWidth="1"/>
    <col min="11019" max="11019" width="18.5703125" style="940" customWidth="1"/>
    <col min="11020" max="11264" width="11.42578125" style="940"/>
    <col min="11265" max="11265" width="103.42578125" style="940" customWidth="1"/>
    <col min="11266" max="11269" width="29.28515625" style="940" customWidth="1"/>
    <col min="11270" max="11270" width="3.7109375" style="940" customWidth="1"/>
    <col min="11271" max="11272" width="9.140625" style="940" customWidth="1"/>
    <col min="11273" max="11274" width="18.42578125" style="940" bestFit="1" customWidth="1"/>
    <col min="11275" max="11275" width="18.5703125" style="940" customWidth="1"/>
    <col min="11276" max="11520" width="11.42578125" style="940"/>
    <col min="11521" max="11521" width="103.42578125" style="940" customWidth="1"/>
    <col min="11522" max="11525" width="29.28515625" style="940" customWidth="1"/>
    <col min="11526" max="11526" width="3.7109375" style="940" customWidth="1"/>
    <col min="11527" max="11528" width="9.140625" style="940" customWidth="1"/>
    <col min="11529" max="11530" width="18.42578125" style="940" bestFit="1" customWidth="1"/>
    <col min="11531" max="11531" width="18.5703125" style="940" customWidth="1"/>
    <col min="11532" max="11776" width="11.42578125" style="940"/>
    <col min="11777" max="11777" width="103.42578125" style="940" customWidth="1"/>
    <col min="11778" max="11781" width="29.28515625" style="940" customWidth="1"/>
    <col min="11782" max="11782" width="3.7109375" style="940" customWidth="1"/>
    <col min="11783" max="11784" width="9.140625" style="940" customWidth="1"/>
    <col min="11785" max="11786" width="18.42578125" style="940" bestFit="1" customWidth="1"/>
    <col min="11787" max="11787" width="18.5703125" style="940" customWidth="1"/>
    <col min="11788" max="12032" width="11.42578125" style="940"/>
    <col min="12033" max="12033" width="103.42578125" style="940" customWidth="1"/>
    <col min="12034" max="12037" width="29.28515625" style="940" customWidth="1"/>
    <col min="12038" max="12038" width="3.7109375" style="940" customWidth="1"/>
    <col min="12039" max="12040" width="9.140625" style="940" customWidth="1"/>
    <col min="12041" max="12042" width="18.42578125" style="940" bestFit="1" customWidth="1"/>
    <col min="12043" max="12043" width="18.5703125" style="940" customWidth="1"/>
    <col min="12044" max="12288" width="11.42578125" style="940"/>
    <col min="12289" max="12289" width="103.42578125" style="940" customWidth="1"/>
    <col min="12290" max="12293" width="29.28515625" style="940" customWidth="1"/>
    <col min="12294" max="12294" width="3.7109375" style="940" customWidth="1"/>
    <col min="12295" max="12296" width="9.140625" style="940" customWidth="1"/>
    <col min="12297" max="12298" width="18.42578125" style="940" bestFit="1" customWidth="1"/>
    <col min="12299" max="12299" width="18.5703125" style="940" customWidth="1"/>
    <col min="12300" max="12544" width="11.42578125" style="940"/>
    <col min="12545" max="12545" width="103.42578125" style="940" customWidth="1"/>
    <col min="12546" max="12549" width="29.28515625" style="940" customWidth="1"/>
    <col min="12550" max="12550" width="3.7109375" style="940" customWidth="1"/>
    <col min="12551" max="12552" width="9.140625" style="940" customWidth="1"/>
    <col min="12553" max="12554" width="18.42578125" style="940" bestFit="1" customWidth="1"/>
    <col min="12555" max="12555" width="18.5703125" style="940" customWidth="1"/>
    <col min="12556" max="12800" width="11.42578125" style="940"/>
    <col min="12801" max="12801" width="103.42578125" style="940" customWidth="1"/>
    <col min="12802" max="12805" width="29.28515625" style="940" customWidth="1"/>
    <col min="12806" max="12806" width="3.7109375" style="940" customWidth="1"/>
    <col min="12807" max="12808" width="9.140625" style="940" customWidth="1"/>
    <col min="12809" max="12810" width="18.42578125" style="940" bestFit="1" customWidth="1"/>
    <col min="12811" max="12811" width="18.5703125" style="940" customWidth="1"/>
    <col min="12812" max="13056" width="11.42578125" style="940"/>
    <col min="13057" max="13057" width="103.42578125" style="940" customWidth="1"/>
    <col min="13058" max="13061" width="29.28515625" style="940" customWidth="1"/>
    <col min="13062" max="13062" width="3.7109375" style="940" customWidth="1"/>
    <col min="13063" max="13064" width="9.140625" style="940" customWidth="1"/>
    <col min="13065" max="13066" width="18.42578125" style="940" bestFit="1" customWidth="1"/>
    <col min="13067" max="13067" width="18.5703125" style="940" customWidth="1"/>
    <col min="13068" max="13312" width="11.42578125" style="940"/>
    <col min="13313" max="13313" width="103.42578125" style="940" customWidth="1"/>
    <col min="13314" max="13317" width="29.28515625" style="940" customWidth="1"/>
    <col min="13318" max="13318" width="3.7109375" style="940" customWidth="1"/>
    <col min="13319" max="13320" width="9.140625" style="940" customWidth="1"/>
    <col min="13321" max="13322" width="18.42578125" style="940" bestFit="1" customWidth="1"/>
    <col min="13323" max="13323" width="18.5703125" style="940" customWidth="1"/>
    <col min="13324" max="13568" width="11.42578125" style="940"/>
    <col min="13569" max="13569" width="103.42578125" style="940" customWidth="1"/>
    <col min="13570" max="13573" width="29.28515625" style="940" customWidth="1"/>
    <col min="13574" max="13574" width="3.7109375" style="940" customWidth="1"/>
    <col min="13575" max="13576" width="9.140625" style="940" customWidth="1"/>
    <col min="13577" max="13578" width="18.42578125" style="940" bestFit="1" customWidth="1"/>
    <col min="13579" max="13579" width="18.5703125" style="940" customWidth="1"/>
    <col min="13580" max="13824" width="11.42578125" style="940"/>
    <col min="13825" max="13825" width="103.42578125" style="940" customWidth="1"/>
    <col min="13826" max="13829" width="29.28515625" style="940" customWidth="1"/>
    <col min="13830" max="13830" width="3.7109375" style="940" customWidth="1"/>
    <col min="13831" max="13832" width="9.140625" style="940" customWidth="1"/>
    <col min="13833" max="13834" width="18.42578125" style="940" bestFit="1" customWidth="1"/>
    <col min="13835" max="13835" width="18.5703125" style="940" customWidth="1"/>
    <col min="13836" max="14080" width="11.42578125" style="940"/>
    <col min="14081" max="14081" width="103.42578125" style="940" customWidth="1"/>
    <col min="14082" max="14085" width="29.28515625" style="940" customWidth="1"/>
    <col min="14086" max="14086" width="3.7109375" style="940" customWidth="1"/>
    <col min="14087" max="14088" width="9.140625" style="940" customWidth="1"/>
    <col min="14089" max="14090" width="18.42578125" style="940" bestFit="1" customWidth="1"/>
    <col min="14091" max="14091" width="18.5703125" style="940" customWidth="1"/>
    <col min="14092" max="14336" width="11.42578125" style="940"/>
    <col min="14337" max="14337" width="103.42578125" style="940" customWidth="1"/>
    <col min="14338" max="14341" width="29.28515625" style="940" customWidth="1"/>
    <col min="14342" max="14342" width="3.7109375" style="940" customWidth="1"/>
    <col min="14343" max="14344" width="9.140625" style="940" customWidth="1"/>
    <col min="14345" max="14346" width="18.42578125" style="940" bestFit="1" customWidth="1"/>
    <col min="14347" max="14347" width="18.5703125" style="940" customWidth="1"/>
    <col min="14348" max="14592" width="11.42578125" style="940"/>
    <col min="14593" max="14593" width="103.42578125" style="940" customWidth="1"/>
    <col min="14594" max="14597" width="29.28515625" style="940" customWidth="1"/>
    <col min="14598" max="14598" width="3.7109375" style="940" customWidth="1"/>
    <col min="14599" max="14600" width="9.140625" style="940" customWidth="1"/>
    <col min="14601" max="14602" width="18.42578125" style="940" bestFit="1" customWidth="1"/>
    <col min="14603" max="14603" width="18.5703125" style="940" customWidth="1"/>
    <col min="14604" max="14848" width="11.42578125" style="940"/>
    <col min="14849" max="14849" width="103.42578125" style="940" customWidth="1"/>
    <col min="14850" max="14853" width="29.28515625" style="940" customWidth="1"/>
    <col min="14854" max="14854" width="3.7109375" style="940" customWidth="1"/>
    <col min="14855" max="14856" width="9.140625" style="940" customWidth="1"/>
    <col min="14857" max="14858" width="18.42578125" style="940" bestFit="1" customWidth="1"/>
    <col min="14859" max="14859" width="18.5703125" style="940" customWidth="1"/>
    <col min="14860" max="15104" width="11.42578125" style="940"/>
    <col min="15105" max="15105" width="103.42578125" style="940" customWidth="1"/>
    <col min="15106" max="15109" width="29.28515625" style="940" customWidth="1"/>
    <col min="15110" max="15110" width="3.7109375" style="940" customWidth="1"/>
    <col min="15111" max="15112" width="9.140625" style="940" customWidth="1"/>
    <col min="15113" max="15114" width="18.42578125" style="940" bestFit="1" customWidth="1"/>
    <col min="15115" max="15115" width="18.5703125" style="940" customWidth="1"/>
    <col min="15116" max="15360" width="11.42578125" style="940"/>
    <col min="15361" max="15361" width="103.42578125" style="940" customWidth="1"/>
    <col min="15362" max="15365" width="29.28515625" style="940" customWidth="1"/>
    <col min="15366" max="15366" width="3.7109375" style="940" customWidth="1"/>
    <col min="15367" max="15368" width="9.140625" style="940" customWidth="1"/>
    <col min="15369" max="15370" width="18.42578125" style="940" bestFit="1" customWidth="1"/>
    <col min="15371" max="15371" width="18.5703125" style="940" customWidth="1"/>
    <col min="15372" max="15616" width="11.42578125" style="940"/>
    <col min="15617" max="15617" width="103.42578125" style="940" customWidth="1"/>
    <col min="15618" max="15621" width="29.28515625" style="940" customWidth="1"/>
    <col min="15622" max="15622" width="3.7109375" style="940" customWidth="1"/>
    <col min="15623" max="15624" width="9.140625" style="940" customWidth="1"/>
    <col min="15625" max="15626" width="18.42578125" style="940" bestFit="1" customWidth="1"/>
    <col min="15627" max="15627" width="18.5703125" style="940" customWidth="1"/>
    <col min="15628" max="15872" width="11.42578125" style="940"/>
    <col min="15873" max="15873" width="103.42578125" style="940" customWidth="1"/>
    <col min="15874" max="15877" width="29.28515625" style="940" customWidth="1"/>
    <col min="15878" max="15878" width="3.7109375" style="940" customWidth="1"/>
    <col min="15879" max="15880" width="9.140625" style="940" customWidth="1"/>
    <col min="15881" max="15882" width="18.42578125" style="940" bestFit="1" customWidth="1"/>
    <col min="15883" max="15883" width="18.5703125" style="940" customWidth="1"/>
    <col min="15884" max="16128" width="11.42578125" style="940"/>
    <col min="16129" max="16129" width="103.42578125" style="940" customWidth="1"/>
    <col min="16130" max="16133" width="29.28515625" style="940" customWidth="1"/>
    <col min="16134" max="16134" width="3.7109375" style="940" customWidth="1"/>
    <col min="16135" max="16136" width="9.140625" style="940" customWidth="1"/>
    <col min="16137" max="16138" width="18.42578125" style="940" bestFit="1" customWidth="1"/>
    <col min="16139" max="16139" width="18.5703125" style="940" customWidth="1"/>
    <col min="16140" max="16384" width="11.42578125" style="940"/>
  </cols>
  <sheetData>
    <row r="1" spans="1:5" s="86" customFormat="1" ht="2.25" customHeight="1">
      <c r="A1" s="187"/>
      <c r="B1" s="1023"/>
      <c r="C1" s="1023"/>
      <c r="D1" s="1023"/>
      <c r="E1" s="1023"/>
    </row>
    <row r="2" spans="1:5" s="75" customFormat="1" ht="50.25" customHeight="1">
      <c r="A2" s="1086" t="s">
        <v>917</v>
      </c>
      <c r="B2" s="1086"/>
      <c r="C2" s="1086"/>
      <c r="D2" s="1086"/>
      <c r="E2" s="1086"/>
    </row>
    <row r="3" spans="1:5" s="75" customFormat="1" ht="34.5" customHeight="1">
      <c r="A3" s="1086" t="s">
        <v>1353</v>
      </c>
      <c r="B3" s="1086"/>
      <c r="C3" s="1086"/>
      <c r="D3" s="1086"/>
      <c r="E3" s="1117"/>
    </row>
    <row r="4" spans="1:5" s="75" customFormat="1" ht="34.5" customHeight="1">
      <c r="A4" s="1086" t="s">
        <v>1511</v>
      </c>
      <c r="B4" s="1086"/>
      <c r="C4" s="1086"/>
      <c r="D4" s="1086"/>
      <c r="E4" s="1086"/>
    </row>
    <row r="5" spans="1:5" s="76" customFormat="1" ht="54.75" customHeight="1">
      <c r="A5" s="1087" t="s">
        <v>1505</v>
      </c>
      <c r="B5" s="1087"/>
      <c r="C5" s="1087"/>
      <c r="D5" s="1087"/>
      <c r="E5" s="1087"/>
    </row>
    <row r="6" spans="1:5" s="940" customFormat="1" ht="6" customHeight="1">
      <c r="A6" s="83"/>
      <c r="B6" s="91"/>
      <c r="C6" s="91"/>
      <c r="D6" s="91"/>
      <c r="E6" s="91"/>
    </row>
    <row r="7" spans="1:5" s="940" customFormat="1" ht="4.5" customHeight="1" thickBot="1">
      <c r="A7" s="514"/>
      <c r="B7" s="1024"/>
      <c r="C7" s="1024"/>
      <c r="D7" s="1024"/>
      <c r="E7" s="1024"/>
    </row>
    <row r="8" spans="1:5" s="162" customFormat="1" ht="45" customHeight="1" thickTop="1" thickBot="1">
      <c r="A8" s="327"/>
      <c r="B8" s="1025" t="s">
        <v>918</v>
      </c>
      <c r="C8" s="1025" t="s">
        <v>919</v>
      </c>
      <c r="D8" s="1025" t="s">
        <v>920</v>
      </c>
      <c r="E8" s="1026" t="s">
        <v>921</v>
      </c>
    </row>
    <row r="9" spans="1:5" s="162" customFormat="1" ht="45" customHeight="1" thickTop="1" thickBot="1">
      <c r="A9" s="328" t="s">
        <v>304</v>
      </c>
      <c r="B9" s="1025"/>
      <c r="C9" s="1025"/>
      <c r="D9" s="1025"/>
      <c r="E9" s="1026"/>
    </row>
    <row r="10" spans="1:5" s="127" customFormat="1" ht="23.25" customHeight="1" thickTop="1" thickBot="1">
      <c r="A10" s="329" t="s">
        <v>7</v>
      </c>
      <c r="B10" s="1027">
        <v>393726682.04000002</v>
      </c>
      <c r="C10" s="1027">
        <v>121951580.81999999</v>
      </c>
      <c r="D10" s="1027">
        <v>179622317.02000001</v>
      </c>
      <c r="E10" s="1027">
        <f>SUM(B10:D10)</f>
        <v>695300579.88</v>
      </c>
    </row>
    <row r="11" spans="1:5" s="127" customFormat="1" ht="21.75" customHeight="1" thickTop="1">
      <c r="A11" s="136" t="s">
        <v>8</v>
      </c>
      <c r="B11" s="330">
        <v>34296696.189999998</v>
      </c>
      <c r="C11" s="330">
        <v>6775142.1900000004</v>
      </c>
      <c r="D11" s="330">
        <v>23465184.98</v>
      </c>
      <c r="E11" s="330">
        <f t="shared" ref="E11:E78" si="0">SUM(B11:D11)</f>
        <v>64537023.359999999</v>
      </c>
    </row>
    <row r="12" spans="1:5" s="110" customFormat="1" ht="20.25" customHeight="1">
      <c r="A12" s="331" t="s">
        <v>17</v>
      </c>
      <c r="B12" s="332">
        <v>64095.72</v>
      </c>
      <c r="C12" s="332">
        <v>8004009.5199999996</v>
      </c>
      <c r="D12" s="332">
        <v>5647517.6299999999</v>
      </c>
      <c r="E12" s="330">
        <f t="shared" si="0"/>
        <v>13715622.869999999</v>
      </c>
    </row>
    <row r="13" spans="1:5" s="110" customFormat="1" ht="20.25" customHeight="1">
      <c r="A13" s="331" t="s">
        <v>26</v>
      </c>
      <c r="B13" s="332">
        <v>320982665.01999998</v>
      </c>
      <c r="C13" s="332">
        <v>98151421.049999997</v>
      </c>
      <c r="D13" s="332">
        <v>146293373.43000001</v>
      </c>
      <c r="E13" s="330">
        <f t="shared" si="0"/>
        <v>565427459.5</v>
      </c>
    </row>
    <row r="14" spans="1:5" s="110" customFormat="1" ht="20.25" customHeight="1">
      <c r="A14" s="331" t="s">
        <v>28</v>
      </c>
      <c r="B14" s="332">
        <v>281753339.45999998</v>
      </c>
      <c r="C14" s="332">
        <v>84725429.319999993</v>
      </c>
      <c r="D14" s="332">
        <v>136008554.59</v>
      </c>
      <c r="E14" s="330">
        <f t="shared" si="0"/>
        <v>502487323.37</v>
      </c>
    </row>
    <row r="15" spans="1:5" s="110" customFormat="1" ht="20.25" customHeight="1">
      <c r="A15" s="331" t="s">
        <v>904</v>
      </c>
      <c r="B15" s="332">
        <v>31543665.829999998</v>
      </c>
      <c r="C15" s="332">
        <v>10524827.880000001</v>
      </c>
      <c r="D15" s="332">
        <v>6143614.3899999997</v>
      </c>
      <c r="E15" s="330">
        <f t="shared" si="0"/>
        <v>48212108.100000001</v>
      </c>
    </row>
    <row r="16" spans="1:5" s="110" customFormat="1" ht="20.25" customHeight="1">
      <c r="A16" s="331" t="s">
        <v>32</v>
      </c>
      <c r="B16" s="332">
        <v>2560224.31</v>
      </c>
      <c r="C16" s="332">
        <v>1914044.87</v>
      </c>
      <c r="D16" s="332">
        <v>2367077.94</v>
      </c>
      <c r="E16" s="330">
        <f t="shared" si="0"/>
        <v>6841347.1199999992</v>
      </c>
    </row>
    <row r="17" spans="1:5" s="110" customFormat="1" ht="20.25" customHeight="1">
      <c r="A17" s="331" t="s">
        <v>905</v>
      </c>
      <c r="B17" s="332">
        <v>0</v>
      </c>
      <c r="C17" s="332">
        <v>137885.54</v>
      </c>
      <c r="D17" s="332">
        <v>2689800.41</v>
      </c>
      <c r="E17" s="330">
        <f t="shared" si="0"/>
        <v>2827685.95</v>
      </c>
    </row>
    <row r="18" spans="1:5" s="110" customFormat="1" ht="20.25" customHeight="1">
      <c r="A18" s="331" t="s">
        <v>36</v>
      </c>
      <c r="B18" s="332">
        <v>5414245.2699999996</v>
      </c>
      <c r="C18" s="332">
        <v>2750334.96</v>
      </c>
      <c r="D18" s="332">
        <v>112508.13</v>
      </c>
      <c r="E18" s="330">
        <f t="shared" si="0"/>
        <v>8277088.3599999994</v>
      </c>
    </row>
    <row r="19" spans="1:5" s="110" customFormat="1" ht="20.25" customHeight="1">
      <c r="A19" s="331" t="s">
        <v>906</v>
      </c>
      <c r="B19" s="332">
        <v>0</v>
      </c>
      <c r="C19" s="332">
        <v>5776.19</v>
      </c>
      <c r="D19" s="332">
        <v>0</v>
      </c>
      <c r="E19" s="330">
        <f t="shared" si="0"/>
        <v>5776.19</v>
      </c>
    </row>
    <row r="20" spans="1:5" s="110" customFormat="1" ht="20.25" customHeight="1">
      <c r="A20" s="331" t="s">
        <v>39</v>
      </c>
      <c r="B20" s="332">
        <v>4051150.07</v>
      </c>
      <c r="C20" s="332">
        <v>2239491.58</v>
      </c>
      <c r="D20" s="332">
        <v>1627248.02</v>
      </c>
      <c r="E20" s="330">
        <f t="shared" si="0"/>
        <v>7917889.6699999999</v>
      </c>
    </row>
    <row r="21" spans="1:5" s="110" customFormat="1" ht="20.25" customHeight="1">
      <c r="A21" s="331" t="s">
        <v>46</v>
      </c>
      <c r="B21" s="332">
        <v>-4339959.92</v>
      </c>
      <c r="C21" s="332">
        <v>-4146369.2899999996</v>
      </c>
      <c r="D21" s="332">
        <v>-2655430.0499999998</v>
      </c>
      <c r="E21" s="330">
        <f t="shared" si="0"/>
        <v>-11141759.259999998</v>
      </c>
    </row>
    <row r="22" spans="1:5" s="110" customFormat="1" ht="20.25" customHeight="1">
      <c r="A22" s="331" t="s">
        <v>57</v>
      </c>
      <c r="B22" s="332">
        <v>33175202.16</v>
      </c>
      <c r="C22" s="332">
        <v>3893614.03</v>
      </c>
      <c r="D22" s="332">
        <v>3517914.57</v>
      </c>
      <c r="E22" s="330">
        <f t="shared" si="0"/>
        <v>40586730.759999998</v>
      </c>
    </row>
    <row r="23" spans="1:5" s="110" customFormat="1" ht="20.25" customHeight="1">
      <c r="A23" s="331" t="s">
        <v>63</v>
      </c>
      <c r="B23" s="332">
        <v>155996.4</v>
      </c>
      <c r="C23" s="332">
        <v>0</v>
      </c>
      <c r="D23" s="332">
        <v>290224.61</v>
      </c>
      <c r="E23" s="330">
        <f t="shared" si="0"/>
        <v>446221.01</v>
      </c>
    </row>
    <row r="24" spans="1:5" s="110" customFormat="1" ht="20.25" customHeight="1">
      <c r="A24" s="331" t="s">
        <v>69</v>
      </c>
      <c r="B24" s="332">
        <v>30991.61</v>
      </c>
      <c r="C24" s="332">
        <v>0</v>
      </c>
      <c r="D24" s="332">
        <v>0</v>
      </c>
      <c r="E24" s="330">
        <f t="shared" si="0"/>
        <v>30991.61</v>
      </c>
    </row>
    <row r="25" spans="1:5" s="110" customFormat="1" ht="20.25" customHeight="1">
      <c r="A25" s="331" t="s">
        <v>74</v>
      </c>
      <c r="B25" s="332">
        <v>5010660.9400000004</v>
      </c>
      <c r="C25" s="332">
        <v>428841.94</v>
      </c>
      <c r="D25" s="332">
        <v>320360.96999999997</v>
      </c>
      <c r="E25" s="330">
        <f t="shared" si="0"/>
        <v>5759863.8500000006</v>
      </c>
    </row>
    <row r="26" spans="1:5" s="110" customFormat="1" ht="15.75">
      <c r="A26" s="331" t="s">
        <v>84</v>
      </c>
      <c r="B26" s="332">
        <v>10374</v>
      </c>
      <c r="C26" s="332">
        <v>265225.33</v>
      </c>
      <c r="D26" s="332">
        <v>87740.83</v>
      </c>
      <c r="E26" s="330">
        <f t="shared" si="0"/>
        <v>363340.16000000003</v>
      </c>
    </row>
    <row r="27" spans="1:5" s="110" customFormat="1" ht="16.5" thickBot="1">
      <c r="A27" s="331" t="s">
        <v>1517</v>
      </c>
      <c r="B27" s="332">
        <v>0</v>
      </c>
      <c r="C27" s="332">
        <v>4433326.76</v>
      </c>
      <c r="D27" s="332">
        <v>0</v>
      </c>
      <c r="E27" s="330">
        <f>SUM(B27:D27)</f>
        <v>4433326.76</v>
      </c>
    </row>
    <row r="28" spans="1:5" s="127" customFormat="1" ht="23.25" customHeight="1" thickTop="1" thickBot="1">
      <c r="A28" s="333" t="s">
        <v>90</v>
      </c>
      <c r="B28" s="1027">
        <v>347746249.26999998</v>
      </c>
      <c r="C28" s="1027">
        <v>105638679.02</v>
      </c>
      <c r="D28" s="1027">
        <v>144367911.03</v>
      </c>
      <c r="E28" s="1027">
        <f t="shared" si="0"/>
        <v>597752839.31999993</v>
      </c>
    </row>
    <row r="29" spans="1:5" s="940" customFormat="1" ht="20.25" customHeight="1" thickTop="1">
      <c r="A29" s="139" t="s">
        <v>91</v>
      </c>
      <c r="B29" s="334">
        <v>0</v>
      </c>
      <c r="C29" s="334">
        <v>0</v>
      </c>
      <c r="D29" s="334">
        <v>0</v>
      </c>
      <c r="E29" s="330">
        <f t="shared" si="0"/>
        <v>0</v>
      </c>
    </row>
    <row r="30" spans="1:5" s="940" customFormat="1" ht="20.25" customHeight="1">
      <c r="A30" s="39" t="s">
        <v>92</v>
      </c>
      <c r="B30" s="334">
        <v>0</v>
      </c>
      <c r="C30" s="334">
        <v>0</v>
      </c>
      <c r="D30" s="334">
        <v>0</v>
      </c>
      <c r="E30" s="330">
        <f t="shared" si="0"/>
        <v>0</v>
      </c>
    </row>
    <row r="31" spans="1:5" s="940" customFormat="1" ht="20.25" customHeight="1">
      <c r="A31" s="39" t="s">
        <v>95</v>
      </c>
      <c r="B31" s="334">
        <v>0</v>
      </c>
      <c r="C31" s="334">
        <v>0</v>
      </c>
      <c r="D31" s="334">
        <v>0</v>
      </c>
      <c r="E31" s="330">
        <f t="shared" si="0"/>
        <v>0</v>
      </c>
    </row>
    <row r="32" spans="1:5" s="940" customFormat="1" ht="20.25" customHeight="1">
      <c r="A32" s="39" t="s">
        <v>96</v>
      </c>
      <c r="B32" s="334">
        <v>0</v>
      </c>
      <c r="C32" s="334">
        <v>0</v>
      </c>
      <c r="D32" s="334">
        <v>0</v>
      </c>
      <c r="E32" s="330">
        <f t="shared" si="0"/>
        <v>0</v>
      </c>
    </row>
    <row r="33" spans="1:5" s="940" customFormat="1" ht="20.25" customHeight="1">
      <c r="A33" s="39" t="s">
        <v>105</v>
      </c>
      <c r="B33" s="334">
        <v>0</v>
      </c>
      <c r="C33" s="334">
        <v>0</v>
      </c>
      <c r="D33" s="334">
        <v>0</v>
      </c>
      <c r="E33" s="330">
        <f t="shared" si="0"/>
        <v>0</v>
      </c>
    </row>
    <row r="34" spans="1:5" s="940" customFormat="1" ht="20.25" customHeight="1">
      <c r="A34" s="39" t="s">
        <v>106</v>
      </c>
      <c r="B34" s="334">
        <v>0</v>
      </c>
      <c r="C34" s="334">
        <v>0</v>
      </c>
      <c r="D34" s="334">
        <v>0</v>
      </c>
      <c r="E34" s="330">
        <f t="shared" si="0"/>
        <v>0</v>
      </c>
    </row>
    <row r="35" spans="1:5" s="940" customFormat="1" ht="20.25" customHeight="1">
      <c r="A35" s="39" t="s">
        <v>107</v>
      </c>
      <c r="B35" s="334">
        <v>0</v>
      </c>
      <c r="C35" s="334">
        <v>0</v>
      </c>
      <c r="D35" s="334">
        <v>0</v>
      </c>
      <c r="E35" s="330">
        <f t="shared" si="0"/>
        <v>0</v>
      </c>
    </row>
    <row r="36" spans="1:5" s="940" customFormat="1" ht="20.25" customHeight="1">
      <c r="A36" s="139" t="s">
        <v>108</v>
      </c>
      <c r="B36" s="334">
        <v>0</v>
      </c>
      <c r="C36" s="334">
        <v>0</v>
      </c>
      <c r="D36" s="334">
        <v>0</v>
      </c>
      <c r="E36" s="330">
        <f t="shared" si="0"/>
        <v>0</v>
      </c>
    </row>
    <row r="37" spans="1:5" s="940" customFormat="1" ht="20.25" customHeight="1">
      <c r="A37" s="139" t="s">
        <v>116</v>
      </c>
      <c r="B37" s="334">
        <v>73592069.290000007</v>
      </c>
      <c r="C37" s="334">
        <v>28745288.68</v>
      </c>
      <c r="D37" s="334">
        <v>32103052.41</v>
      </c>
      <c r="E37" s="330">
        <f t="shared" si="0"/>
        <v>134440410.38</v>
      </c>
    </row>
    <row r="38" spans="1:5" s="940" customFormat="1" ht="20.25" customHeight="1">
      <c r="A38" s="139" t="s">
        <v>124</v>
      </c>
      <c r="B38" s="334">
        <v>31885094.309999999</v>
      </c>
      <c r="C38" s="334">
        <v>6120737.9000000004</v>
      </c>
      <c r="D38" s="334">
        <v>10770711.85</v>
      </c>
      <c r="E38" s="330">
        <f t="shared" si="0"/>
        <v>48776544.060000002</v>
      </c>
    </row>
    <row r="39" spans="1:5" s="940" customFormat="1" ht="20.25" customHeight="1">
      <c r="A39" s="139" t="s">
        <v>127</v>
      </c>
      <c r="B39" s="334">
        <v>7319872.8300000001</v>
      </c>
      <c r="C39" s="334">
        <v>1924446.79</v>
      </c>
      <c r="D39" s="334">
        <v>2275724.5499999998</v>
      </c>
      <c r="E39" s="330">
        <f t="shared" si="0"/>
        <v>11520044.170000002</v>
      </c>
    </row>
    <row r="40" spans="1:5" s="940" customFormat="1" ht="20.25" customHeight="1">
      <c r="A40" s="139" t="s">
        <v>133</v>
      </c>
      <c r="B40" s="334">
        <v>233859783.09999999</v>
      </c>
      <c r="C40" s="334">
        <v>68848205.650000006</v>
      </c>
      <c r="D40" s="334">
        <v>99218422.219999999</v>
      </c>
      <c r="E40" s="330">
        <f t="shared" si="0"/>
        <v>401926410.97000003</v>
      </c>
    </row>
    <row r="41" spans="1:5" s="940" customFormat="1" ht="20.25" customHeight="1">
      <c r="A41" s="139" t="s">
        <v>138</v>
      </c>
      <c r="B41" s="334">
        <v>1089429.74</v>
      </c>
      <c r="C41" s="334">
        <v>0</v>
      </c>
      <c r="D41" s="334">
        <v>0</v>
      </c>
      <c r="E41" s="330">
        <f t="shared" si="0"/>
        <v>1089429.74</v>
      </c>
    </row>
    <row r="42" spans="1:5" s="127" customFormat="1" ht="26.25" customHeight="1" thickBot="1">
      <c r="A42" s="136" t="s">
        <v>109</v>
      </c>
      <c r="B42" s="330">
        <v>0</v>
      </c>
      <c r="C42" s="330">
        <v>0</v>
      </c>
      <c r="D42" s="330">
        <v>0</v>
      </c>
      <c r="E42" s="330">
        <f t="shared" si="0"/>
        <v>0</v>
      </c>
    </row>
    <row r="43" spans="1:5" s="127" customFormat="1" ht="23.25" customHeight="1" thickTop="1" thickBot="1">
      <c r="A43" s="333" t="s">
        <v>147</v>
      </c>
      <c r="B43" s="1027">
        <v>45980432.770000003</v>
      </c>
      <c r="C43" s="1027">
        <v>16312901.800000001</v>
      </c>
      <c r="D43" s="1027">
        <v>35254406</v>
      </c>
      <c r="E43" s="1027">
        <f t="shared" si="0"/>
        <v>97547740.570000008</v>
      </c>
    </row>
    <row r="44" spans="1:5" s="940" customFormat="1" ht="20.25" customHeight="1" thickTop="1">
      <c r="A44" s="139" t="s">
        <v>148</v>
      </c>
      <c r="B44" s="334">
        <v>17000000</v>
      </c>
      <c r="C44" s="334">
        <v>13237400</v>
      </c>
      <c r="D44" s="334">
        <v>22861600</v>
      </c>
      <c r="E44" s="330">
        <f t="shared" si="0"/>
        <v>53099000</v>
      </c>
    </row>
    <row r="45" spans="1:5" s="940" customFormat="1" ht="20.25" customHeight="1">
      <c r="A45" s="139" t="s">
        <v>152</v>
      </c>
      <c r="B45" s="334">
        <v>0</v>
      </c>
      <c r="C45" s="334">
        <v>0</v>
      </c>
      <c r="D45" s="334">
        <v>0</v>
      </c>
      <c r="E45" s="330">
        <f t="shared" si="0"/>
        <v>0</v>
      </c>
    </row>
    <row r="46" spans="1:5" s="940" customFormat="1" ht="20.25" customHeight="1">
      <c r="A46" s="139" t="s">
        <v>156</v>
      </c>
      <c r="B46" s="334">
        <v>0</v>
      </c>
      <c r="C46" s="334">
        <v>0</v>
      </c>
      <c r="D46" s="334">
        <v>0</v>
      </c>
      <c r="E46" s="330">
        <f t="shared" si="0"/>
        <v>0</v>
      </c>
    </row>
    <row r="47" spans="1:5" s="940" customFormat="1" ht="20.25" customHeight="1">
      <c r="A47" s="139" t="s">
        <v>160</v>
      </c>
      <c r="B47" s="334">
        <v>23417963.800000001</v>
      </c>
      <c r="C47" s="334">
        <v>3077715.86</v>
      </c>
      <c r="D47" s="334">
        <v>10033667.91</v>
      </c>
      <c r="E47" s="330">
        <f t="shared" si="0"/>
        <v>36529347.57</v>
      </c>
    </row>
    <row r="48" spans="1:5" s="940" customFormat="1" ht="20.25" customHeight="1">
      <c r="A48" s="139" t="s">
        <v>164</v>
      </c>
      <c r="B48" s="334">
        <v>5562468.9699999997</v>
      </c>
      <c r="C48" s="334">
        <v>-2214.06</v>
      </c>
      <c r="D48" s="334">
        <v>2359138.09</v>
      </c>
      <c r="E48" s="330">
        <f t="shared" si="0"/>
        <v>7919393</v>
      </c>
    </row>
    <row r="49" spans="1:5" s="940" customFormat="1" ht="20.25" customHeight="1">
      <c r="A49" s="39" t="s">
        <v>165</v>
      </c>
      <c r="B49" s="334">
        <v>120.51</v>
      </c>
      <c r="C49" s="334">
        <v>546000.36</v>
      </c>
      <c r="D49" s="334">
        <v>0</v>
      </c>
      <c r="E49" s="330">
        <f t="shared" si="0"/>
        <v>546120.87</v>
      </c>
    </row>
    <row r="50" spans="1:5" s="940" customFormat="1" ht="20.25" customHeight="1" thickBot="1">
      <c r="A50" s="39" t="s">
        <v>166</v>
      </c>
      <c r="B50" s="334">
        <v>5562348.46</v>
      </c>
      <c r="C50" s="334">
        <v>-548214.42000000004</v>
      </c>
      <c r="D50" s="334">
        <v>2359138.09</v>
      </c>
      <c r="E50" s="330">
        <f t="shared" si="0"/>
        <v>7373272.1299999999</v>
      </c>
    </row>
    <row r="51" spans="1:5" s="127" customFormat="1" ht="23.25" customHeight="1" thickTop="1" thickBot="1">
      <c r="A51" s="333" t="s">
        <v>167</v>
      </c>
      <c r="B51" s="1027">
        <v>393726682.04000002</v>
      </c>
      <c r="C51" s="1027">
        <v>121951580.81999999</v>
      </c>
      <c r="D51" s="1027">
        <v>179622317.03</v>
      </c>
      <c r="E51" s="1027">
        <f t="shared" si="0"/>
        <v>695300579.88999999</v>
      </c>
    </row>
    <row r="52" spans="1:5" s="940" customFormat="1" ht="20.25" customHeight="1" thickTop="1">
      <c r="A52" s="139" t="s">
        <v>168</v>
      </c>
      <c r="B52" s="334">
        <v>0</v>
      </c>
      <c r="C52" s="334">
        <v>0</v>
      </c>
      <c r="D52" s="334">
        <v>0</v>
      </c>
      <c r="E52" s="330">
        <f t="shared" si="0"/>
        <v>0</v>
      </c>
    </row>
    <row r="53" spans="1:5" s="940" customFormat="1" ht="20.25" customHeight="1">
      <c r="A53" s="139" t="s">
        <v>188</v>
      </c>
      <c r="B53" s="334">
        <v>407385006.29000002</v>
      </c>
      <c r="C53" s="334">
        <v>441341719.76999998</v>
      </c>
      <c r="D53" s="334">
        <v>638695758.35000002</v>
      </c>
      <c r="E53" s="330">
        <f t="shared" si="0"/>
        <v>1487422484.4099998</v>
      </c>
    </row>
    <row r="54" spans="1:5" s="940" customFormat="1" ht="20.25" customHeight="1">
      <c r="A54" s="139"/>
      <c r="B54" s="334"/>
      <c r="C54" s="334"/>
      <c r="D54" s="334"/>
      <c r="E54" s="330"/>
    </row>
    <row r="55" spans="1:5" s="940" customFormat="1" ht="20.25" customHeight="1" thickBot="1">
      <c r="A55" s="139"/>
      <c r="B55" s="334"/>
      <c r="C55" s="334"/>
      <c r="D55" s="334"/>
      <c r="E55" s="330"/>
    </row>
    <row r="56" spans="1:5" s="127" customFormat="1" ht="24" customHeight="1" thickTop="1" thickBot="1">
      <c r="A56" s="333" t="s">
        <v>473</v>
      </c>
      <c r="B56" s="1027"/>
      <c r="C56" s="1027"/>
      <c r="D56" s="1027"/>
      <c r="E56" s="1027"/>
    </row>
    <row r="57" spans="1:5" s="940" customFormat="1" ht="20.25" customHeight="1" thickTop="1">
      <c r="A57" s="39" t="s">
        <v>230</v>
      </c>
      <c r="B57" s="334">
        <v>20744019.699999999</v>
      </c>
      <c r="C57" s="334">
        <v>7182743.7800000003</v>
      </c>
      <c r="D57" s="334">
        <v>8625281.5800000001</v>
      </c>
      <c r="E57" s="330">
        <f t="shared" si="0"/>
        <v>36552045.060000002</v>
      </c>
    </row>
    <row r="58" spans="1:5" s="940" customFormat="1" ht="20.25" customHeight="1">
      <c r="A58" s="39" t="s">
        <v>242</v>
      </c>
      <c r="B58" s="334">
        <v>-7856278.3300000001</v>
      </c>
      <c r="C58" s="334">
        <v>-2234314.98</v>
      </c>
      <c r="D58" s="334">
        <v>-2920022.83</v>
      </c>
      <c r="E58" s="330">
        <f t="shared" si="0"/>
        <v>-13010616.140000001</v>
      </c>
    </row>
    <row r="59" spans="1:5" s="940" customFormat="1" ht="20.25" customHeight="1">
      <c r="A59" s="139" t="s">
        <v>250</v>
      </c>
      <c r="B59" s="334">
        <v>12887741.369999999</v>
      </c>
      <c r="C59" s="334">
        <v>4948428.7999999998</v>
      </c>
      <c r="D59" s="334">
        <v>5705258.75</v>
      </c>
      <c r="E59" s="330">
        <f t="shared" si="0"/>
        <v>23541428.919999998</v>
      </c>
    </row>
    <row r="60" spans="1:5" s="940" customFormat="1" ht="20.25" customHeight="1">
      <c r="A60" s="39" t="s">
        <v>251</v>
      </c>
      <c r="B60" s="334">
        <v>636245.35</v>
      </c>
      <c r="C60" s="334">
        <v>2703052.58</v>
      </c>
      <c r="D60" s="334">
        <v>690151.42</v>
      </c>
      <c r="E60" s="330">
        <f t="shared" si="0"/>
        <v>4029449.35</v>
      </c>
    </row>
    <row r="61" spans="1:5" s="940" customFormat="1" ht="20.25" customHeight="1">
      <c r="A61" s="39" t="s">
        <v>257</v>
      </c>
      <c r="B61" s="334">
        <v>-38706.92</v>
      </c>
      <c r="C61" s="334">
        <v>-1017793.19</v>
      </c>
      <c r="D61" s="334">
        <v>-879.19</v>
      </c>
      <c r="E61" s="330">
        <f t="shared" si="0"/>
        <v>-1057379.2999999998</v>
      </c>
    </row>
    <row r="62" spans="1:5" s="940" customFormat="1" ht="20.25" customHeight="1">
      <c r="A62" s="139" t="s">
        <v>262</v>
      </c>
      <c r="B62" s="334">
        <v>13485279.800000001</v>
      </c>
      <c r="C62" s="334">
        <v>6633688.1900000004</v>
      </c>
      <c r="D62" s="334">
        <v>6394530.9800000004</v>
      </c>
      <c r="E62" s="330">
        <f t="shared" si="0"/>
        <v>26513498.970000003</v>
      </c>
    </row>
    <row r="63" spans="1:5" s="940" customFormat="1" ht="20.25" customHeight="1">
      <c r="A63" s="39" t="s">
        <v>263</v>
      </c>
      <c r="B63" s="334">
        <v>4242396.5599999996</v>
      </c>
      <c r="C63" s="334">
        <v>3391545.09</v>
      </c>
      <c r="D63" s="334">
        <v>1816984</v>
      </c>
      <c r="E63" s="330">
        <f t="shared" si="0"/>
        <v>9450925.6499999985</v>
      </c>
    </row>
    <row r="64" spans="1:5" s="940" customFormat="1" ht="20.25" customHeight="1">
      <c r="A64" s="39" t="s">
        <v>270</v>
      </c>
      <c r="B64" s="334">
        <v>-4200009.78</v>
      </c>
      <c r="C64" s="334">
        <v>-5142505.78</v>
      </c>
      <c r="D64" s="334">
        <v>-3337303</v>
      </c>
      <c r="E64" s="330">
        <f t="shared" si="0"/>
        <v>-12679818.560000001</v>
      </c>
    </row>
    <row r="65" spans="1:5" s="940" customFormat="1" ht="20.25" customHeight="1">
      <c r="A65" s="139" t="s">
        <v>277</v>
      </c>
      <c r="B65" s="334">
        <v>13527666.58</v>
      </c>
      <c r="C65" s="334">
        <v>4882727.5</v>
      </c>
      <c r="D65" s="334">
        <v>4874211.9800000004</v>
      </c>
      <c r="E65" s="330">
        <f t="shared" si="0"/>
        <v>23284606.059999999</v>
      </c>
    </row>
    <row r="66" spans="1:5" s="940" customFormat="1" ht="20.25" customHeight="1">
      <c r="A66" s="39" t="s">
        <v>278</v>
      </c>
      <c r="B66" s="334">
        <v>-7351055.9699999997</v>
      </c>
      <c r="C66" s="334">
        <v>-5029944.71</v>
      </c>
      <c r="D66" s="334">
        <v>-3401928.2</v>
      </c>
      <c r="E66" s="330">
        <f t="shared" si="0"/>
        <v>-15782928.879999999</v>
      </c>
    </row>
    <row r="67" spans="1:5" s="940" customFormat="1" ht="20.25" customHeight="1">
      <c r="A67" s="139" t="s">
        <v>288</v>
      </c>
      <c r="B67" s="334">
        <v>6176610.6100000003</v>
      </c>
      <c r="C67" s="334">
        <v>-147217.21</v>
      </c>
      <c r="D67" s="334">
        <v>1472283.78</v>
      </c>
      <c r="E67" s="330">
        <f t="shared" si="0"/>
        <v>7501677.1800000006</v>
      </c>
    </row>
    <row r="68" spans="1:5" s="940" customFormat="1" ht="20.25" customHeight="1">
      <c r="A68" s="139" t="s">
        <v>289</v>
      </c>
      <c r="B68" s="334">
        <v>295461</v>
      </c>
      <c r="C68" s="334">
        <v>0</v>
      </c>
      <c r="D68" s="334">
        <v>295013.99</v>
      </c>
      <c r="E68" s="330">
        <f t="shared" si="0"/>
        <v>590474.99</v>
      </c>
    </row>
    <row r="69" spans="1:5" s="940" customFormat="1" ht="20.25" customHeight="1">
      <c r="A69" s="39" t="s">
        <v>290</v>
      </c>
      <c r="B69" s="334">
        <v>295461</v>
      </c>
      <c r="C69" s="334">
        <v>0</v>
      </c>
      <c r="D69" s="334">
        <v>295013.99</v>
      </c>
      <c r="E69" s="330">
        <f t="shared" si="0"/>
        <v>590474.99</v>
      </c>
    </row>
    <row r="70" spans="1:5" s="940" customFormat="1" ht="20.25" customHeight="1">
      <c r="A70" s="39" t="s">
        <v>291</v>
      </c>
      <c r="B70" s="334">
        <v>0</v>
      </c>
      <c r="C70" s="334">
        <v>0</v>
      </c>
      <c r="D70" s="334">
        <v>0</v>
      </c>
      <c r="E70" s="330">
        <f t="shared" si="0"/>
        <v>0</v>
      </c>
    </row>
    <row r="71" spans="1:5" s="940" customFormat="1" ht="20.25" customHeight="1">
      <c r="A71" s="139" t="s">
        <v>292</v>
      </c>
      <c r="B71" s="334">
        <v>-41755.93</v>
      </c>
      <c r="C71" s="334">
        <v>0</v>
      </c>
      <c r="D71" s="334">
        <v>0</v>
      </c>
      <c r="E71" s="330">
        <f t="shared" si="0"/>
        <v>-41755.93</v>
      </c>
    </row>
    <row r="72" spans="1:5" s="940" customFormat="1" ht="20.25" customHeight="1">
      <c r="A72" s="39" t="s">
        <v>293</v>
      </c>
      <c r="B72" s="334">
        <v>-41755.93</v>
      </c>
      <c r="C72" s="334">
        <v>0</v>
      </c>
      <c r="D72" s="334">
        <v>0</v>
      </c>
      <c r="E72" s="330">
        <f t="shared" si="0"/>
        <v>-41755.93</v>
      </c>
    </row>
    <row r="73" spans="1:5" s="940" customFormat="1" ht="20.25" customHeight="1">
      <c r="A73" s="39" t="s">
        <v>294</v>
      </c>
      <c r="B73" s="334">
        <v>0</v>
      </c>
      <c r="C73" s="334">
        <v>0</v>
      </c>
      <c r="D73" s="334">
        <v>0</v>
      </c>
      <c r="E73" s="330">
        <f t="shared" si="0"/>
        <v>0</v>
      </c>
    </row>
    <row r="74" spans="1:5" s="940" customFormat="1" ht="20.25" customHeight="1">
      <c r="A74" s="139" t="s">
        <v>295</v>
      </c>
      <c r="B74" s="334">
        <v>6430315.6799999997</v>
      </c>
      <c r="C74" s="334">
        <v>-147217.21</v>
      </c>
      <c r="D74" s="334">
        <v>1767297.77</v>
      </c>
      <c r="E74" s="330">
        <f t="shared" si="0"/>
        <v>8050396.2400000002</v>
      </c>
    </row>
    <row r="75" spans="1:5" s="940" customFormat="1" ht="20.25" customHeight="1">
      <c r="A75" s="39" t="s">
        <v>907</v>
      </c>
      <c r="B75" s="334">
        <v>876317.93</v>
      </c>
      <c r="C75" s="334">
        <v>0</v>
      </c>
      <c r="D75" s="334">
        <v>591840.31999999995</v>
      </c>
      <c r="E75" s="330">
        <f t="shared" si="0"/>
        <v>1468158.25</v>
      </c>
    </row>
    <row r="76" spans="1:5" s="940" customFormat="1" ht="20.25" customHeight="1">
      <c r="A76" s="39" t="s">
        <v>908</v>
      </c>
      <c r="B76" s="334">
        <v>0</v>
      </c>
      <c r="C76" s="334">
        <v>0</v>
      </c>
      <c r="D76" s="334">
        <v>0</v>
      </c>
      <c r="E76" s="330">
        <f t="shared" si="0"/>
        <v>0</v>
      </c>
    </row>
    <row r="77" spans="1:5" s="940" customFormat="1" ht="20.25" customHeight="1">
      <c r="A77" s="139" t="s">
        <v>297</v>
      </c>
      <c r="B77" s="334">
        <v>7306633.6100000003</v>
      </c>
      <c r="C77" s="334">
        <v>-147217.21</v>
      </c>
      <c r="D77" s="334">
        <v>2359138.09</v>
      </c>
      <c r="E77" s="330">
        <f t="shared" si="0"/>
        <v>9518554.4900000002</v>
      </c>
    </row>
    <row r="78" spans="1:5" s="940" customFormat="1" ht="20.25" customHeight="1">
      <c r="A78" s="39" t="s">
        <v>909</v>
      </c>
      <c r="B78" s="334">
        <v>0</v>
      </c>
      <c r="C78" s="334">
        <v>0</v>
      </c>
      <c r="D78" s="334">
        <v>0</v>
      </c>
      <c r="E78" s="330">
        <f t="shared" si="0"/>
        <v>0</v>
      </c>
    </row>
    <row r="79" spans="1:5" s="940" customFormat="1" ht="20.25" customHeight="1">
      <c r="A79" s="39" t="s">
        <v>910</v>
      </c>
      <c r="B79" s="334">
        <v>0</v>
      </c>
      <c r="C79" s="334">
        <v>-400997.21</v>
      </c>
      <c r="D79" s="334">
        <v>0</v>
      </c>
      <c r="E79" s="330">
        <f t="shared" ref="E79:E84" si="1">SUM(B79:D79)</f>
        <v>-400997.21</v>
      </c>
    </row>
    <row r="80" spans="1:5" s="940" customFormat="1" ht="20.25" customHeight="1">
      <c r="A80" s="139" t="s">
        <v>299</v>
      </c>
      <c r="B80" s="334">
        <v>7306633.6100000003</v>
      </c>
      <c r="C80" s="334">
        <v>-548214.42000000004</v>
      </c>
      <c r="D80" s="334">
        <v>2359138.09</v>
      </c>
      <c r="E80" s="330">
        <f t="shared" si="1"/>
        <v>9117557.2800000012</v>
      </c>
    </row>
    <row r="81" spans="1:7" ht="20.25" customHeight="1">
      <c r="A81" s="39" t="s">
        <v>300</v>
      </c>
      <c r="B81" s="334">
        <v>0</v>
      </c>
      <c r="C81" s="334">
        <v>0</v>
      </c>
      <c r="D81" s="334">
        <v>0</v>
      </c>
      <c r="E81" s="330">
        <f t="shared" si="1"/>
        <v>0</v>
      </c>
      <c r="F81" s="940"/>
      <c r="G81" s="940"/>
    </row>
    <row r="82" spans="1:7" ht="20.25" customHeight="1">
      <c r="A82" s="139" t="s">
        <v>301</v>
      </c>
      <c r="B82" s="115">
        <v>7306633.6100000003</v>
      </c>
      <c r="C82" s="115">
        <v>-548214.42000000004</v>
      </c>
      <c r="D82" s="115">
        <v>2359138.09</v>
      </c>
      <c r="E82" s="330">
        <f t="shared" si="1"/>
        <v>9117557.2800000012</v>
      </c>
      <c r="F82" s="940"/>
      <c r="G82" s="940"/>
    </row>
    <row r="83" spans="1:7" ht="20.25" customHeight="1" thickBot="1">
      <c r="A83" s="39" t="s">
        <v>302</v>
      </c>
      <c r="B83" s="115">
        <v>-1744285.15</v>
      </c>
      <c r="C83" s="115">
        <v>0</v>
      </c>
      <c r="D83" s="115">
        <v>0</v>
      </c>
      <c r="E83" s="330">
        <f t="shared" si="1"/>
        <v>-1744285.15</v>
      </c>
      <c r="F83" s="940"/>
      <c r="G83" s="940"/>
    </row>
    <row r="84" spans="1:7" s="173" customFormat="1" ht="23.25" customHeight="1" thickTop="1" thickBot="1">
      <c r="A84" s="40" t="s">
        <v>303</v>
      </c>
      <c r="B84" s="1027">
        <v>5562348.46</v>
      </c>
      <c r="C84" s="1027">
        <v>-548214.42000000004</v>
      </c>
      <c r="D84" s="1027">
        <v>2359138.09</v>
      </c>
      <c r="E84" s="1027">
        <f t="shared" si="1"/>
        <v>7373272.1299999999</v>
      </c>
    </row>
    <row r="85" spans="1:7" ht="4.5" customHeight="1" thickTop="1" thickBot="1">
      <c r="A85" s="335"/>
      <c r="B85" s="1028"/>
      <c r="C85" s="1028"/>
      <c r="D85" s="1028"/>
      <c r="E85" s="1028"/>
      <c r="F85" s="940"/>
      <c r="G85" s="940"/>
    </row>
    <row r="86" spans="1:7">
      <c r="A86" s="940"/>
      <c r="B86" s="1029"/>
      <c r="C86" s="336"/>
      <c r="D86" s="336"/>
      <c r="E86" s="336"/>
      <c r="F86" s="940"/>
      <c r="G86" s="940"/>
    </row>
    <row r="87" spans="1:7" s="162" customFormat="1" ht="15.75">
      <c r="B87" s="337"/>
      <c r="C87" s="337"/>
      <c r="D87" s="337"/>
      <c r="E87" s="1030"/>
      <c r="F87" s="87"/>
      <c r="G87" s="87"/>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L15" sqref="L15"/>
    </sheetView>
  </sheetViews>
  <sheetFormatPr defaultRowHeight="15"/>
  <cols>
    <col min="1" max="1" width="9.42578125" style="940" hidden="1" customWidth="1"/>
    <col min="2" max="2" width="8.5703125" style="940" hidden="1" customWidth="1"/>
    <col min="3" max="3" width="139.5703125" style="83" customWidth="1"/>
    <col min="4" max="4" width="39.42578125" style="940" customWidth="1"/>
    <col min="5" max="5" width="39.140625" style="940" customWidth="1"/>
    <col min="6" max="6" width="40.7109375" style="940" customWidth="1"/>
    <col min="7" max="7" width="3.5703125" style="162" customWidth="1"/>
    <col min="8" max="256" width="9.140625" style="940"/>
    <col min="257" max="258" width="0" style="940" hidden="1" customWidth="1"/>
    <col min="259" max="259" width="139.5703125" style="940" customWidth="1"/>
    <col min="260" max="260" width="39.42578125" style="940" customWidth="1"/>
    <col min="261" max="261" width="39.140625" style="940" customWidth="1"/>
    <col min="262" max="262" width="40.7109375" style="940" customWidth="1"/>
    <col min="263" max="263" width="3.5703125" style="940" customWidth="1"/>
    <col min="264" max="512" width="9.140625" style="940"/>
    <col min="513" max="514" width="0" style="940" hidden="1" customWidth="1"/>
    <col min="515" max="515" width="139.5703125" style="940" customWidth="1"/>
    <col min="516" max="516" width="39.42578125" style="940" customWidth="1"/>
    <col min="517" max="517" width="39.140625" style="940" customWidth="1"/>
    <col min="518" max="518" width="40.7109375" style="940" customWidth="1"/>
    <col min="519" max="519" width="3.5703125" style="940" customWidth="1"/>
    <col min="520" max="768" width="9.140625" style="940"/>
    <col min="769" max="770" width="0" style="940" hidden="1" customWidth="1"/>
    <col min="771" max="771" width="139.5703125" style="940" customWidth="1"/>
    <col min="772" max="772" width="39.42578125" style="940" customWidth="1"/>
    <col min="773" max="773" width="39.140625" style="940" customWidth="1"/>
    <col min="774" max="774" width="40.7109375" style="940" customWidth="1"/>
    <col min="775" max="775" width="3.5703125" style="940" customWidth="1"/>
    <col min="776" max="1024" width="9.140625" style="940"/>
    <col min="1025" max="1026" width="0" style="940" hidden="1" customWidth="1"/>
    <col min="1027" max="1027" width="139.5703125" style="940" customWidth="1"/>
    <col min="1028" max="1028" width="39.42578125" style="940" customWidth="1"/>
    <col min="1029" max="1029" width="39.140625" style="940" customWidth="1"/>
    <col min="1030" max="1030" width="40.7109375" style="940" customWidth="1"/>
    <col min="1031" max="1031" width="3.5703125" style="940" customWidth="1"/>
    <col min="1032" max="1280" width="9.140625" style="940"/>
    <col min="1281" max="1282" width="0" style="940" hidden="1" customWidth="1"/>
    <col min="1283" max="1283" width="139.5703125" style="940" customWidth="1"/>
    <col min="1284" max="1284" width="39.42578125" style="940" customWidth="1"/>
    <col min="1285" max="1285" width="39.140625" style="940" customWidth="1"/>
    <col min="1286" max="1286" width="40.7109375" style="940" customWidth="1"/>
    <col min="1287" max="1287" width="3.5703125" style="940" customWidth="1"/>
    <col min="1288" max="1536" width="9.140625" style="940"/>
    <col min="1537" max="1538" width="0" style="940" hidden="1" customWidth="1"/>
    <col min="1539" max="1539" width="139.5703125" style="940" customWidth="1"/>
    <col min="1540" max="1540" width="39.42578125" style="940" customWidth="1"/>
    <col min="1541" max="1541" width="39.140625" style="940" customWidth="1"/>
    <col min="1542" max="1542" width="40.7109375" style="940" customWidth="1"/>
    <col min="1543" max="1543" width="3.5703125" style="940" customWidth="1"/>
    <col min="1544" max="1792" width="9.140625" style="940"/>
    <col min="1793" max="1794" width="0" style="940" hidden="1" customWidth="1"/>
    <col min="1795" max="1795" width="139.5703125" style="940" customWidth="1"/>
    <col min="1796" max="1796" width="39.42578125" style="940" customWidth="1"/>
    <col min="1797" max="1797" width="39.140625" style="940" customWidth="1"/>
    <col min="1798" max="1798" width="40.7109375" style="940" customWidth="1"/>
    <col min="1799" max="1799" width="3.5703125" style="940" customWidth="1"/>
    <col min="1800" max="2048" width="9.140625" style="940"/>
    <col min="2049" max="2050" width="0" style="940" hidden="1" customWidth="1"/>
    <col min="2051" max="2051" width="139.5703125" style="940" customWidth="1"/>
    <col min="2052" max="2052" width="39.42578125" style="940" customWidth="1"/>
    <col min="2053" max="2053" width="39.140625" style="940" customWidth="1"/>
    <col min="2054" max="2054" width="40.7109375" style="940" customWidth="1"/>
    <col min="2055" max="2055" width="3.5703125" style="940" customWidth="1"/>
    <col min="2056" max="2304" width="9.140625" style="940"/>
    <col min="2305" max="2306" width="0" style="940" hidden="1" customWidth="1"/>
    <col min="2307" max="2307" width="139.5703125" style="940" customWidth="1"/>
    <col min="2308" max="2308" width="39.42578125" style="940" customWidth="1"/>
    <col min="2309" max="2309" width="39.140625" style="940" customWidth="1"/>
    <col min="2310" max="2310" width="40.7109375" style="940" customWidth="1"/>
    <col min="2311" max="2311" width="3.5703125" style="940" customWidth="1"/>
    <col min="2312" max="2560" width="9.140625" style="940"/>
    <col min="2561" max="2562" width="0" style="940" hidden="1" customWidth="1"/>
    <col min="2563" max="2563" width="139.5703125" style="940" customWidth="1"/>
    <col min="2564" max="2564" width="39.42578125" style="940" customWidth="1"/>
    <col min="2565" max="2565" width="39.140625" style="940" customWidth="1"/>
    <col min="2566" max="2566" width="40.7109375" style="940" customWidth="1"/>
    <col min="2567" max="2567" width="3.5703125" style="940" customWidth="1"/>
    <col min="2568" max="2816" width="9.140625" style="940"/>
    <col min="2817" max="2818" width="0" style="940" hidden="1" customWidth="1"/>
    <col min="2819" max="2819" width="139.5703125" style="940" customWidth="1"/>
    <col min="2820" max="2820" width="39.42578125" style="940" customWidth="1"/>
    <col min="2821" max="2821" width="39.140625" style="940" customWidth="1"/>
    <col min="2822" max="2822" width="40.7109375" style="940" customWidth="1"/>
    <col min="2823" max="2823" width="3.5703125" style="940" customWidth="1"/>
    <col min="2824" max="3072" width="9.140625" style="940"/>
    <col min="3073" max="3074" width="0" style="940" hidden="1" customWidth="1"/>
    <col min="3075" max="3075" width="139.5703125" style="940" customWidth="1"/>
    <col min="3076" max="3076" width="39.42578125" style="940" customWidth="1"/>
    <col min="3077" max="3077" width="39.140625" style="940" customWidth="1"/>
    <col min="3078" max="3078" width="40.7109375" style="940" customWidth="1"/>
    <col min="3079" max="3079" width="3.5703125" style="940" customWidth="1"/>
    <col min="3080" max="3328" width="9.140625" style="940"/>
    <col min="3329" max="3330" width="0" style="940" hidden="1" customWidth="1"/>
    <col min="3331" max="3331" width="139.5703125" style="940" customWidth="1"/>
    <col min="3332" max="3332" width="39.42578125" style="940" customWidth="1"/>
    <col min="3333" max="3333" width="39.140625" style="940" customWidth="1"/>
    <col min="3334" max="3334" width="40.7109375" style="940" customWidth="1"/>
    <col min="3335" max="3335" width="3.5703125" style="940" customWidth="1"/>
    <col min="3336" max="3584" width="9.140625" style="940"/>
    <col min="3585" max="3586" width="0" style="940" hidden="1" customWidth="1"/>
    <col min="3587" max="3587" width="139.5703125" style="940" customWidth="1"/>
    <col min="3588" max="3588" width="39.42578125" style="940" customWidth="1"/>
    <col min="3589" max="3589" width="39.140625" style="940" customWidth="1"/>
    <col min="3590" max="3590" width="40.7109375" style="940" customWidth="1"/>
    <col min="3591" max="3591" width="3.5703125" style="940" customWidth="1"/>
    <col min="3592" max="3840" width="9.140625" style="940"/>
    <col min="3841" max="3842" width="0" style="940" hidden="1" customWidth="1"/>
    <col min="3843" max="3843" width="139.5703125" style="940" customWidth="1"/>
    <col min="3844" max="3844" width="39.42578125" style="940" customWidth="1"/>
    <col min="3845" max="3845" width="39.140625" style="940" customWidth="1"/>
    <col min="3846" max="3846" width="40.7109375" style="940" customWidth="1"/>
    <col min="3847" max="3847" width="3.5703125" style="940" customWidth="1"/>
    <col min="3848" max="4096" width="9.140625" style="940"/>
    <col min="4097" max="4098" width="0" style="940" hidden="1" customWidth="1"/>
    <col min="4099" max="4099" width="139.5703125" style="940" customWidth="1"/>
    <col min="4100" max="4100" width="39.42578125" style="940" customWidth="1"/>
    <col min="4101" max="4101" width="39.140625" style="940" customWidth="1"/>
    <col min="4102" max="4102" width="40.7109375" style="940" customWidth="1"/>
    <col min="4103" max="4103" width="3.5703125" style="940" customWidth="1"/>
    <col min="4104" max="4352" width="9.140625" style="940"/>
    <col min="4353" max="4354" width="0" style="940" hidden="1" customWidth="1"/>
    <col min="4355" max="4355" width="139.5703125" style="940" customWidth="1"/>
    <col min="4356" max="4356" width="39.42578125" style="940" customWidth="1"/>
    <col min="4357" max="4357" width="39.140625" style="940" customWidth="1"/>
    <col min="4358" max="4358" width="40.7109375" style="940" customWidth="1"/>
    <col min="4359" max="4359" width="3.5703125" style="940" customWidth="1"/>
    <col min="4360" max="4608" width="9.140625" style="940"/>
    <col min="4609" max="4610" width="0" style="940" hidden="1" customWidth="1"/>
    <col min="4611" max="4611" width="139.5703125" style="940" customWidth="1"/>
    <col min="4612" max="4612" width="39.42578125" style="940" customWidth="1"/>
    <col min="4613" max="4613" width="39.140625" style="940" customWidth="1"/>
    <col min="4614" max="4614" width="40.7109375" style="940" customWidth="1"/>
    <col min="4615" max="4615" width="3.5703125" style="940" customWidth="1"/>
    <col min="4616" max="4864" width="9.140625" style="940"/>
    <col min="4865" max="4866" width="0" style="940" hidden="1" customWidth="1"/>
    <col min="4867" max="4867" width="139.5703125" style="940" customWidth="1"/>
    <col min="4868" max="4868" width="39.42578125" style="940" customWidth="1"/>
    <col min="4869" max="4869" width="39.140625" style="940" customWidth="1"/>
    <col min="4870" max="4870" width="40.7109375" style="940" customWidth="1"/>
    <col min="4871" max="4871" width="3.5703125" style="940" customWidth="1"/>
    <col min="4872" max="5120" width="9.140625" style="940"/>
    <col min="5121" max="5122" width="0" style="940" hidden="1" customWidth="1"/>
    <col min="5123" max="5123" width="139.5703125" style="940" customWidth="1"/>
    <col min="5124" max="5124" width="39.42578125" style="940" customWidth="1"/>
    <col min="5125" max="5125" width="39.140625" style="940" customWidth="1"/>
    <col min="5126" max="5126" width="40.7109375" style="940" customWidth="1"/>
    <col min="5127" max="5127" width="3.5703125" style="940" customWidth="1"/>
    <col min="5128" max="5376" width="9.140625" style="940"/>
    <col min="5377" max="5378" width="0" style="940" hidden="1" customWidth="1"/>
    <col min="5379" max="5379" width="139.5703125" style="940" customWidth="1"/>
    <col min="5380" max="5380" width="39.42578125" style="940" customWidth="1"/>
    <col min="5381" max="5381" width="39.140625" style="940" customWidth="1"/>
    <col min="5382" max="5382" width="40.7109375" style="940" customWidth="1"/>
    <col min="5383" max="5383" width="3.5703125" style="940" customWidth="1"/>
    <col min="5384" max="5632" width="9.140625" style="940"/>
    <col min="5633" max="5634" width="0" style="940" hidden="1" customWidth="1"/>
    <col min="5635" max="5635" width="139.5703125" style="940" customWidth="1"/>
    <col min="5636" max="5636" width="39.42578125" style="940" customWidth="1"/>
    <col min="5637" max="5637" width="39.140625" style="940" customWidth="1"/>
    <col min="5638" max="5638" width="40.7109375" style="940" customWidth="1"/>
    <col min="5639" max="5639" width="3.5703125" style="940" customWidth="1"/>
    <col min="5640" max="5888" width="9.140625" style="940"/>
    <col min="5889" max="5890" width="0" style="940" hidden="1" customWidth="1"/>
    <col min="5891" max="5891" width="139.5703125" style="940" customWidth="1"/>
    <col min="5892" max="5892" width="39.42578125" style="940" customWidth="1"/>
    <col min="5893" max="5893" width="39.140625" style="940" customWidth="1"/>
    <col min="5894" max="5894" width="40.7109375" style="940" customWidth="1"/>
    <col min="5895" max="5895" width="3.5703125" style="940" customWidth="1"/>
    <col min="5896" max="6144" width="9.140625" style="940"/>
    <col min="6145" max="6146" width="0" style="940" hidden="1" customWidth="1"/>
    <col min="6147" max="6147" width="139.5703125" style="940" customWidth="1"/>
    <col min="6148" max="6148" width="39.42578125" style="940" customWidth="1"/>
    <col min="6149" max="6149" width="39.140625" style="940" customWidth="1"/>
    <col min="6150" max="6150" width="40.7109375" style="940" customWidth="1"/>
    <col min="6151" max="6151" width="3.5703125" style="940" customWidth="1"/>
    <col min="6152" max="6400" width="9.140625" style="940"/>
    <col min="6401" max="6402" width="0" style="940" hidden="1" customWidth="1"/>
    <col min="6403" max="6403" width="139.5703125" style="940" customWidth="1"/>
    <col min="6404" max="6404" width="39.42578125" style="940" customWidth="1"/>
    <col min="6405" max="6405" width="39.140625" style="940" customWidth="1"/>
    <col min="6406" max="6406" width="40.7109375" style="940" customWidth="1"/>
    <col min="6407" max="6407" width="3.5703125" style="940" customWidth="1"/>
    <col min="6408" max="6656" width="9.140625" style="940"/>
    <col min="6657" max="6658" width="0" style="940" hidden="1" customWidth="1"/>
    <col min="6659" max="6659" width="139.5703125" style="940" customWidth="1"/>
    <col min="6660" max="6660" width="39.42578125" style="940" customWidth="1"/>
    <col min="6661" max="6661" width="39.140625" style="940" customWidth="1"/>
    <col min="6662" max="6662" width="40.7109375" style="940" customWidth="1"/>
    <col min="6663" max="6663" width="3.5703125" style="940" customWidth="1"/>
    <col min="6664" max="6912" width="9.140625" style="940"/>
    <col min="6913" max="6914" width="0" style="940" hidden="1" customWidth="1"/>
    <col min="6915" max="6915" width="139.5703125" style="940" customWidth="1"/>
    <col min="6916" max="6916" width="39.42578125" style="940" customWidth="1"/>
    <col min="6917" max="6917" width="39.140625" style="940" customWidth="1"/>
    <col min="6918" max="6918" width="40.7109375" style="940" customWidth="1"/>
    <col min="6919" max="6919" width="3.5703125" style="940" customWidth="1"/>
    <col min="6920" max="7168" width="9.140625" style="940"/>
    <col min="7169" max="7170" width="0" style="940" hidden="1" customWidth="1"/>
    <col min="7171" max="7171" width="139.5703125" style="940" customWidth="1"/>
    <col min="7172" max="7172" width="39.42578125" style="940" customWidth="1"/>
    <col min="7173" max="7173" width="39.140625" style="940" customWidth="1"/>
    <col min="7174" max="7174" width="40.7109375" style="940" customWidth="1"/>
    <col min="7175" max="7175" width="3.5703125" style="940" customWidth="1"/>
    <col min="7176" max="7424" width="9.140625" style="940"/>
    <col min="7425" max="7426" width="0" style="940" hidden="1" customWidth="1"/>
    <col min="7427" max="7427" width="139.5703125" style="940" customWidth="1"/>
    <col min="7428" max="7428" width="39.42578125" style="940" customWidth="1"/>
    <col min="7429" max="7429" width="39.140625" style="940" customWidth="1"/>
    <col min="7430" max="7430" width="40.7109375" style="940" customWidth="1"/>
    <col min="7431" max="7431" width="3.5703125" style="940" customWidth="1"/>
    <col min="7432" max="7680" width="9.140625" style="940"/>
    <col min="7681" max="7682" width="0" style="940" hidden="1" customWidth="1"/>
    <col min="7683" max="7683" width="139.5703125" style="940" customWidth="1"/>
    <col min="7684" max="7684" width="39.42578125" style="940" customWidth="1"/>
    <col min="7685" max="7685" width="39.140625" style="940" customWidth="1"/>
    <col min="7686" max="7686" width="40.7109375" style="940" customWidth="1"/>
    <col min="7687" max="7687" width="3.5703125" style="940" customWidth="1"/>
    <col min="7688" max="7936" width="9.140625" style="940"/>
    <col min="7937" max="7938" width="0" style="940" hidden="1" customWidth="1"/>
    <col min="7939" max="7939" width="139.5703125" style="940" customWidth="1"/>
    <col min="7940" max="7940" width="39.42578125" style="940" customWidth="1"/>
    <col min="7941" max="7941" width="39.140625" style="940" customWidth="1"/>
    <col min="7942" max="7942" width="40.7109375" style="940" customWidth="1"/>
    <col min="7943" max="7943" width="3.5703125" style="940" customWidth="1"/>
    <col min="7944" max="8192" width="9.140625" style="940"/>
    <col min="8193" max="8194" width="0" style="940" hidden="1" customWidth="1"/>
    <col min="8195" max="8195" width="139.5703125" style="940" customWidth="1"/>
    <col min="8196" max="8196" width="39.42578125" style="940" customWidth="1"/>
    <col min="8197" max="8197" width="39.140625" style="940" customWidth="1"/>
    <col min="8198" max="8198" width="40.7109375" style="940" customWidth="1"/>
    <col min="8199" max="8199" width="3.5703125" style="940" customWidth="1"/>
    <col min="8200" max="8448" width="9.140625" style="940"/>
    <col min="8449" max="8450" width="0" style="940" hidden="1" customWidth="1"/>
    <col min="8451" max="8451" width="139.5703125" style="940" customWidth="1"/>
    <col min="8452" max="8452" width="39.42578125" style="940" customWidth="1"/>
    <col min="8453" max="8453" width="39.140625" style="940" customWidth="1"/>
    <col min="8454" max="8454" width="40.7109375" style="940" customWidth="1"/>
    <col min="8455" max="8455" width="3.5703125" style="940" customWidth="1"/>
    <col min="8456" max="8704" width="9.140625" style="940"/>
    <col min="8705" max="8706" width="0" style="940" hidden="1" customWidth="1"/>
    <col min="8707" max="8707" width="139.5703125" style="940" customWidth="1"/>
    <col min="8708" max="8708" width="39.42578125" style="940" customWidth="1"/>
    <col min="8709" max="8709" width="39.140625" style="940" customWidth="1"/>
    <col min="8710" max="8710" width="40.7109375" style="940" customWidth="1"/>
    <col min="8711" max="8711" width="3.5703125" style="940" customWidth="1"/>
    <col min="8712" max="8960" width="9.140625" style="940"/>
    <col min="8961" max="8962" width="0" style="940" hidden="1" customWidth="1"/>
    <col min="8963" max="8963" width="139.5703125" style="940" customWidth="1"/>
    <col min="8964" max="8964" width="39.42578125" style="940" customWidth="1"/>
    <col min="8965" max="8965" width="39.140625" style="940" customWidth="1"/>
    <col min="8966" max="8966" width="40.7109375" style="940" customWidth="1"/>
    <col min="8967" max="8967" width="3.5703125" style="940" customWidth="1"/>
    <col min="8968" max="9216" width="9.140625" style="940"/>
    <col min="9217" max="9218" width="0" style="940" hidden="1" customWidth="1"/>
    <col min="9219" max="9219" width="139.5703125" style="940" customWidth="1"/>
    <col min="9220" max="9220" width="39.42578125" style="940" customWidth="1"/>
    <col min="9221" max="9221" width="39.140625" style="940" customWidth="1"/>
    <col min="9222" max="9222" width="40.7109375" style="940" customWidth="1"/>
    <col min="9223" max="9223" width="3.5703125" style="940" customWidth="1"/>
    <col min="9224" max="9472" width="9.140625" style="940"/>
    <col min="9473" max="9474" width="0" style="940" hidden="1" customWidth="1"/>
    <col min="9475" max="9475" width="139.5703125" style="940" customWidth="1"/>
    <col min="9476" max="9476" width="39.42578125" style="940" customWidth="1"/>
    <col min="9477" max="9477" width="39.140625" style="940" customWidth="1"/>
    <col min="9478" max="9478" width="40.7109375" style="940" customWidth="1"/>
    <col min="9479" max="9479" width="3.5703125" style="940" customWidth="1"/>
    <col min="9480" max="9728" width="9.140625" style="940"/>
    <col min="9729" max="9730" width="0" style="940" hidden="1" customWidth="1"/>
    <col min="9731" max="9731" width="139.5703125" style="940" customWidth="1"/>
    <col min="9732" max="9732" width="39.42578125" style="940" customWidth="1"/>
    <col min="9733" max="9733" width="39.140625" style="940" customWidth="1"/>
    <col min="9734" max="9734" width="40.7109375" style="940" customWidth="1"/>
    <col min="9735" max="9735" width="3.5703125" style="940" customWidth="1"/>
    <col min="9736" max="9984" width="9.140625" style="940"/>
    <col min="9985" max="9986" width="0" style="940" hidden="1" customWidth="1"/>
    <col min="9987" max="9987" width="139.5703125" style="940" customWidth="1"/>
    <col min="9988" max="9988" width="39.42578125" style="940" customWidth="1"/>
    <col min="9989" max="9989" width="39.140625" style="940" customWidth="1"/>
    <col min="9990" max="9990" width="40.7109375" style="940" customWidth="1"/>
    <col min="9991" max="9991" width="3.5703125" style="940" customWidth="1"/>
    <col min="9992" max="10240" width="9.140625" style="940"/>
    <col min="10241" max="10242" width="0" style="940" hidden="1" customWidth="1"/>
    <col min="10243" max="10243" width="139.5703125" style="940" customWidth="1"/>
    <col min="10244" max="10244" width="39.42578125" style="940" customWidth="1"/>
    <col min="10245" max="10245" width="39.140625" style="940" customWidth="1"/>
    <col min="10246" max="10246" width="40.7109375" style="940" customWidth="1"/>
    <col min="10247" max="10247" width="3.5703125" style="940" customWidth="1"/>
    <col min="10248" max="10496" width="9.140625" style="940"/>
    <col min="10497" max="10498" width="0" style="940" hidden="1" customWidth="1"/>
    <col min="10499" max="10499" width="139.5703125" style="940" customWidth="1"/>
    <col min="10500" max="10500" width="39.42578125" style="940" customWidth="1"/>
    <col min="10501" max="10501" width="39.140625" style="940" customWidth="1"/>
    <col min="10502" max="10502" width="40.7109375" style="940" customWidth="1"/>
    <col min="10503" max="10503" width="3.5703125" style="940" customWidth="1"/>
    <col min="10504" max="10752" width="9.140625" style="940"/>
    <col min="10753" max="10754" width="0" style="940" hidden="1" customWidth="1"/>
    <col min="10755" max="10755" width="139.5703125" style="940" customWidth="1"/>
    <col min="10756" max="10756" width="39.42578125" style="940" customWidth="1"/>
    <col min="10757" max="10757" width="39.140625" style="940" customWidth="1"/>
    <col min="10758" max="10758" width="40.7109375" style="940" customWidth="1"/>
    <col min="10759" max="10759" width="3.5703125" style="940" customWidth="1"/>
    <col min="10760" max="11008" width="9.140625" style="940"/>
    <col min="11009" max="11010" width="0" style="940" hidden="1" customWidth="1"/>
    <col min="11011" max="11011" width="139.5703125" style="940" customWidth="1"/>
    <col min="11012" max="11012" width="39.42578125" style="940" customWidth="1"/>
    <col min="11013" max="11013" width="39.140625" style="940" customWidth="1"/>
    <col min="11014" max="11014" width="40.7109375" style="940" customWidth="1"/>
    <col min="11015" max="11015" width="3.5703125" style="940" customWidth="1"/>
    <col min="11016" max="11264" width="9.140625" style="940"/>
    <col min="11265" max="11266" width="0" style="940" hidden="1" customWidth="1"/>
    <col min="11267" max="11267" width="139.5703125" style="940" customWidth="1"/>
    <col min="11268" max="11268" width="39.42578125" style="940" customWidth="1"/>
    <col min="11269" max="11269" width="39.140625" style="940" customWidth="1"/>
    <col min="11270" max="11270" width="40.7109375" style="940" customWidth="1"/>
    <col min="11271" max="11271" width="3.5703125" style="940" customWidth="1"/>
    <col min="11272" max="11520" width="9.140625" style="940"/>
    <col min="11521" max="11522" width="0" style="940" hidden="1" customWidth="1"/>
    <col min="11523" max="11523" width="139.5703125" style="940" customWidth="1"/>
    <col min="11524" max="11524" width="39.42578125" style="940" customWidth="1"/>
    <col min="11525" max="11525" width="39.140625" style="940" customWidth="1"/>
    <col min="11526" max="11526" width="40.7109375" style="940" customWidth="1"/>
    <col min="11527" max="11527" width="3.5703125" style="940" customWidth="1"/>
    <col min="11528" max="11776" width="9.140625" style="940"/>
    <col min="11777" max="11778" width="0" style="940" hidden="1" customWidth="1"/>
    <col min="11779" max="11779" width="139.5703125" style="940" customWidth="1"/>
    <col min="11780" max="11780" width="39.42578125" style="940" customWidth="1"/>
    <col min="11781" max="11781" width="39.140625" style="940" customWidth="1"/>
    <col min="11782" max="11782" width="40.7109375" style="940" customWidth="1"/>
    <col min="11783" max="11783" width="3.5703125" style="940" customWidth="1"/>
    <col min="11784" max="12032" width="9.140625" style="940"/>
    <col min="12033" max="12034" width="0" style="940" hidden="1" customWidth="1"/>
    <col min="12035" max="12035" width="139.5703125" style="940" customWidth="1"/>
    <col min="12036" max="12036" width="39.42578125" style="940" customWidth="1"/>
    <col min="12037" max="12037" width="39.140625" style="940" customWidth="1"/>
    <col min="12038" max="12038" width="40.7109375" style="940" customWidth="1"/>
    <col min="12039" max="12039" width="3.5703125" style="940" customWidth="1"/>
    <col min="12040" max="12288" width="9.140625" style="940"/>
    <col min="12289" max="12290" width="0" style="940" hidden="1" customWidth="1"/>
    <col min="12291" max="12291" width="139.5703125" style="940" customWidth="1"/>
    <col min="12292" max="12292" width="39.42578125" style="940" customWidth="1"/>
    <col min="12293" max="12293" width="39.140625" style="940" customWidth="1"/>
    <col min="12294" max="12294" width="40.7109375" style="940" customWidth="1"/>
    <col min="12295" max="12295" width="3.5703125" style="940" customWidth="1"/>
    <col min="12296" max="12544" width="9.140625" style="940"/>
    <col min="12545" max="12546" width="0" style="940" hidden="1" customWidth="1"/>
    <col min="12547" max="12547" width="139.5703125" style="940" customWidth="1"/>
    <col min="12548" max="12548" width="39.42578125" style="940" customWidth="1"/>
    <col min="12549" max="12549" width="39.140625" style="940" customWidth="1"/>
    <col min="12550" max="12550" width="40.7109375" style="940" customWidth="1"/>
    <col min="12551" max="12551" width="3.5703125" style="940" customWidth="1"/>
    <col min="12552" max="12800" width="9.140625" style="940"/>
    <col min="12801" max="12802" width="0" style="940" hidden="1" customWidth="1"/>
    <col min="12803" max="12803" width="139.5703125" style="940" customWidth="1"/>
    <col min="12804" max="12804" width="39.42578125" style="940" customWidth="1"/>
    <col min="12805" max="12805" width="39.140625" style="940" customWidth="1"/>
    <col min="12806" max="12806" width="40.7109375" style="940" customWidth="1"/>
    <col min="12807" max="12807" width="3.5703125" style="940" customWidth="1"/>
    <col min="12808" max="13056" width="9.140625" style="940"/>
    <col min="13057" max="13058" width="0" style="940" hidden="1" customWidth="1"/>
    <col min="13059" max="13059" width="139.5703125" style="940" customWidth="1"/>
    <col min="13060" max="13060" width="39.42578125" style="940" customWidth="1"/>
    <col min="13061" max="13061" width="39.140625" style="940" customWidth="1"/>
    <col min="13062" max="13062" width="40.7109375" style="940" customWidth="1"/>
    <col min="13063" max="13063" width="3.5703125" style="940" customWidth="1"/>
    <col min="13064" max="13312" width="9.140625" style="940"/>
    <col min="13313" max="13314" width="0" style="940" hidden="1" customWidth="1"/>
    <col min="13315" max="13315" width="139.5703125" style="940" customWidth="1"/>
    <col min="13316" max="13316" width="39.42578125" style="940" customWidth="1"/>
    <col min="13317" max="13317" width="39.140625" style="940" customWidth="1"/>
    <col min="13318" max="13318" width="40.7109375" style="940" customWidth="1"/>
    <col min="13319" max="13319" width="3.5703125" style="940" customWidth="1"/>
    <col min="13320" max="13568" width="9.140625" style="940"/>
    <col min="13569" max="13570" width="0" style="940" hidden="1" customWidth="1"/>
    <col min="13571" max="13571" width="139.5703125" style="940" customWidth="1"/>
    <col min="13572" max="13572" width="39.42578125" style="940" customWidth="1"/>
    <col min="13573" max="13573" width="39.140625" style="940" customWidth="1"/>
    <col min="13574" max="13574" width="40.7109375" style="940" customWidth="1"/>
    <col min="13575" max="13575" width="3.5703125" style="940" customWidth="1"/>
    <col min="13576" max="13824" width="9.140625" style="940"/>
    <col min="13825" max="13826" width="0" style="940" hidden="1" customWidth="1"/>
    <col min="13827" max="13827" width="139.5703125" style="940" customWidth="1"/>
    <col min="13828" max="13828" width="39.42578125" style="940" customWidth="1"/>
    <col min="13829" max="13829" width="39.140625" style="940" customWidth="1"/>
    <col min="13830" max="13830" width="40.7109375" style="940" customWidth="1"/>
    <col min="13831" max="13831" width="3.5703125" style="940" customWidth="1"/>
    <col min="13832" max="14080" width="9.140625" style="940"/>
    <col min="14081" max="14082" width="0" style="940" hidden="1" customWidth="1"/>
    <col min="14083" max="14083" width="139.5703125" style="940" customWidth="1"/>
    <col min="14084" max="14084" width="39.42578125" style="940" customWidth="1"/>
    <col min="14085" max="14085" width="39.140625" style="940" customWidth="1"/>
    <col min="14086" max="14086" width="40.7109375" style="940" customWidth="1"/>
    <col min="14087" max="14087" width="3.5703125" style="940" customWidth="1"/>
    <col min="14088" max="14336" width="9.140625" style="940"/>
    <col min="14337" max="14338" width="0" style="940" hidden="1" customWidth="1"/>
    <col min="14339" max="14339" width="139.5703125" style="940" customWidth="1"/>
    <col min="14340" max="14340" width="39.42578125" style="940" customWidth="1"/>
    <col min="14341" max="14341" width="39.140625" style="940" customWidth="1"/>
    <col min="14342" max="14342" width="40.7109375" style="940" customWidth="1"/>
    <col min="14343" max="14343" width="3.5703125" style="940" customWidth="1"/>
    <col min="14344" max="14592" width="9.140625" style="940"/>
    <col min="14593" max="14594" width="0" style="940" hidden="1" customWidth="1"/>
    <col min="14595" max="14595" width="139.5703125" style="940" customWidth="1"/>
    <col min="14596" max="14596" width="39.42578125" style="940" customWidth="1"/>
    <col min="14597" max="14597" width="39.140625" style="940" customWidth="1"/>
    <col min="14598" max="14598" width="40.7109375" style="940" customWidth="1"/>
    <col min="14599" max="14599" width="3.5703125" style="940" customWidth="1"/>
    <col min="14600" max="14848" width="9.140625" style="940"/>
    <col min="14849" max="14850" width="0" style="940" hidden="1" customWidth="1"/>
    <col min="14851" max="14851" width="139.5703125" style="940" customWidth="1"/>
    <col min="14852" max="14852" width="39.42578125" style="940" customWidth="1"/>
    <col min="14853" max="14853" width="39.140625" style="940" customWidth="1"/>
    <col min="14854" max="14854" width="40.7109375" style="940" customWidth="1"/>
    <col min="14855" max="14855" width="3.5703125" style="940" customWidth="1"/>
    <col min="14856" max="15104" width="9.140625" style="940"/>
    <col min="15105" max="15106" width="0" style="940" hidden="1" customWidth="1"/>
    <col min="15107" max="15107" width="139.5703125" style="940" customWidth="1"/>
    <col min="15108" max="15108" width="39.42578125" style="940" customWidth="1"/>
    <col min="15109" max="15109" width="39.140625" style="940" customWidth="1"/>
    <col min="15110" max="15110" width="40.7109375" style="940" customWidth="1"/>
    <col min="15111" max="15111" width="3.5703125" style="940" customWidth="1"/>
    <col min="15112" max="15360" width="9.140625" style="940"/>
    <col min="15361" max="15362" width="0" style="940" hidden="1" customWidth="1"/>
    <col min="15363" max="15363" width="139.5703125" style="940" customWidth="1"/>
    <col min="15364" max="15364" width="39.42578125" style="940" customWidth="1"/>
    <col min="15365" max="15365" width="39.140625" style="940" customWidth="1"/>
    <col min="15366" max="15366" width="40.7109375" style="940" customWidth="1"/>
    <col min="15367" max="15367" width="3.5703125" style="940" customWidth="1"/>
    <col min="15368" max="15616" width="9.140625" style="940"/>
    <col min="15617" max="15618" width="0" style="940" hidden="1" customWidth="1"/>
    <col min="15619" max="15619" width="139.5703125" style="940" customWidth="1"/>
    <col min="15620" max="15620" width="39.42578125" style="940" customWidth="1"/>
    <col min="15621" max="15621" width="39.140625" style="940" customWidth="1"/>
    <col min="15622" max="15622" width="40.7109375" style="940" customWidth="1"/>
    <col min="15623" max="15623" width="3.5703125" style="940" customWidth="1"/>
    <col min="15624" max="15872" width="9.140625" style="940"/>
    <col min="15873" max="15874" width="0" style="940" hidden="1" customWidth="1"/>
    <col min="15875" max="15875" width="139.5703125" style="940" customWidth="1"/>
    <col min="15876" max="15876" width="39.42578125" style="940" customWidth="1"/>
    <col min="15877" max="15877" width="39.140625" style="940" customWidth="1"/>
    <col min="15878" max="15878" width="40.7109375" style="940" customWidth="1"/>
    <col min="15879" max="15879" width="3.5703125" style="940" customWidth="1"/>
    <col min="15880" max="16128" width="9.140625" style="940"/>
    <col min="16129" max="16130" width="0" style="940" hidden="1" customWidth="1"/>
    <col min="16131" max="16131" width="139.5703125" style="940" customWidth="1"/>
    <col min="16132" max="16132" width="39.42578125" style="940" customWidth="1"/>
    <col min="16133" max="16133" width="39.140625" style="940" customWidth="1"/>
    <col min="16134" max="16134" width="40.7109375" style="940" customWidth="1"/>
    <col min="16135" max="16135" width="3.5703125" style="940" customWidth="1"/>
    <col min="16136" max="16384" width="9.140625" style="940"/>
  </cols>
  <sheetData>
    <row r="1" spans="1:6" s="75" customFormat="1" ht="39.75" customHeight="1">
      <c r="C1" s="1063" t="s">
        <v>922</v>
      </c>
      <c r="D1" s="1063"/>
      <c r="E1" s="1063"/>
      <c r="F1" s="1063"/>
    </row>
    <row r="2" spans="1:6" s="75" customFormat="1" ht="39.75" customHeight="1">
      <c r="C2" s="1063" t="s">
        <v>903</v>
      </c>
      <c r="D2" s="1063"/>
      <c r="E2" s="1063"/>
      <c r="F2" s="1063"/>
    </row>
    <row r="3" spans="1:6" s="75" customFormat="1" ht="39.75" customHeight="1">
      <c r="C3" s="1063" t="s">
        <v>1511</v>
      </c>
      <c r="D3" s="1063"/>
      <c r="E3" s="1063"/>
      <c r="F3" s="1063"/>
    </row>
    <row r="4" spans="1:6" s="75" customFormat="1" ht="39.75" customHeight="1">
      <c r="A4" s="75" t="s">
        <v>1511</v>
      </c>
      <c r="C4" s="1119" t="s">
        <v>1505</v>
      </c>
      <c r="D4" s="1119"/>
      <c r="E4" s="1119"/>
      <c r="F4" s="1119"/>
    </row>
    <row r="5" spans="1:6" s="940" customFormat="1" ht="6" customHeight="1" thickBot="1">
      <c r="C5" s="83"/>
    </row>
    <row r="6" spans="1:6" s="940" customFormat="1" ht="24.75" thickTop="1" thickBot="1">
      <c r="A6" s="489"/>
      <c r="B6" s="489"/>
      <c r="C6" s="169"/>
      <c r="D6" s="338" t="s">
        <v>923</v>
      </c>
      <c r="E6" s="338" t="s">
        <v>924</v>
      </c>
      <c r="F6" s="338" t="s">
        <v>925</v>
      </c>
    </row>
    <row r="7" spans="1:6" s="940" customFormat="1" ht="25.5" customHeight="1" thickTop="1" thickBot="1">
      <c r="A7" s="490"/>
      <c r="B7" s="490"/>
      <c r="C7" s="339" t="s">
        <v>926</v>
      </c>
      <c r="D7" s="340"/>
      <c r="E7" s="340"/>
      <c r="F7" s="340"/>
    </row>
    <row r="8" spans="1:6" s="940" customFormat="1" ht="15" customHeight="1" thickTop="1" thickBot="1">
      <c r="C8" s="341"/>
      <c r="D8" s="342"/>
      <c r="E8" s="343"/>
      <c r="F8" s="343"/>
    </row>
    <row r="9" spans="1:6" s="127" customFormat="1" ht="24.75" customHeight="1" thickTop="1" thickBot="1">
      <c r="A9" s="515" t="s">
        <v>509</v>
      </c>
      <c r="B9" s="515" t="s">
        <v>1205</v>
      </c>
      <c r="C9" s="344" t="s">
        <v>436</v>
      </c>
      <c r="D9" s="345">
        <v>15420339.99</v>
      </c>
      <c r="E9" s="345">
        <v>18529426.66</v>
      </c>
      <c r="F9" s="345">
        <f>+D9+E9</f>
        <v>33949766.649999999</v>
      </c>
    </row>
    <row r="10" spans="1:6" s="127" customFormat="1" ht="24.75" customHeight="1" thickTop="1">
      <c r="A10" s="127" t="s">
        <v>509</v>
      </c>
      <c r="B10" s="127" t="s">
        <v>1206</v>
      </c>
      <c r="C10" s="346" t="s">
        <v>927</v>
      </c>
      <c r="D10" s="347">
        <v>3137332.53</v>
      </c>
      <c r="E10" s="347">
        <v>522644.26</v>
      </c>
      <c r="F10" s="347">
        <f t="shared" ref="F10:F41" si="0">+D10+E10</f>
        <v>3659976.79</v>
      </c>
    </row>
    <row r="11" spans="1:6" s="110" customFormat="1" ht="23.25" customHeight="1">
      <c r="A11" s="110" t="s">
        <v>509</v>
      </c>
      <c r="B11" s="110" t="s">
        <v>1207</v>
      </c>
      <c r="C11" s="348" t="s">
        <v>928</v>
      </c>
      <c r="D11" s="349">
        <v>85158.27</v>
      </c>
      <c r="E11" s="349">
        <v>2919991.8</v>
      </c>
      <c r="F11" s="349">
        <f t="shared" si="0"/>
        <v>3005150.07</v>
      </c>
    </row>
    <row r="12" spans="1:6" s="110" customFormat="1" ht="23.25" customHeight="1">
      <c r="A12" s="110" t="s">
        <v>509</v>
      </c>
      <c r="B12" s="110" t="s">
        <v>1208</v>
      </c>
      <c r="C12" s="348" t="s">
        <v>929</v>
      </c>
      <c r="D12" s="349">
        <v>4377574.91</v>
      </c>
      <c r="E12" s="349">
        <v>722867.05</v>
      </c>
      <c r="F12" s="349">
        <f t="shared" si="0"/>
        <v>5100441.96</v>
      </c>
    </row>
    <row r="13" spans="1:6" s="110" customFormat="1" ht="23.25" customHeight="1">
      <c r="A13" s="110" t="s">
        <v>509</v>
      </c>
      <c r="B13" s="110" t="s">
        <v>1209</v>
      </c>
      <c r="C13" s="348" t="s">
        <v>930</v>
      </c>
      <c r="D13" s="349">
        <v>0</v>
      </c>
      <c r="E13" s="349">
        <v>0</v>
      </c>
      <c r="F13" s="349">
        <f t="shared" si="0"/>
        <v>0</v>
      </c>
    </row>
    <row r="14" spans="1:6" s="110" customFormat="1" ht="23.25" customHeight="1">
      <c r="A14" s="110" t="s">
        <v>509</v>
      </c>
      <c r="B14" s="110" t="s">
        <v>1210</v>
      </c>
      <c r="C14" s="348" t="s">
        <v>931</v>
      </c>
      <c r="D14" s="349">
        <v>6382</v>
      </c>
      <c r="E14" s="349">
        <v>7226776.4299999997</v>
      </c>
      <c r="F14" s="349">
        <f t="shared" si="0"/>
        <v>7233158.4299999997</v>
      </c>
    </row>
    <row r="15" spans="1:6" s="110" customFormat="1" ht="23.25" customHeight="1">
      <c r="A15" s="110" t="s">
        <v>509</v>
      </c>
      <c r="B15" s="110" t="s">
        <v>1211</v>
      </c>
      <c r="C15" s="348" t="s">
        <v>932</v>
      </c>
      <c r="D15" s="349">
        <v>7795601.5899999999</v>
      </c>
      <c r="E15" s="349">
        <v>7136918</v>
      </c>
      <c r="F15" s="349">
        <f t="shared" si="0"/>
        <v>14932519.59</v>
      </c>
    </row>
    <row r="16" spans="1:6" s="110" customFormat="1" ht="48.75" customHeight="1" thickBot="1">
      <c r="A16" s="110" t="s">
        <v>509</v>
      </c>
      <c r="B16" s="110" t="s">
        <v>1212</v>
      </c>
      <c r="C16" s="348" t="s">
        <v>933</v>
      </c>
      <c r="D16" s="349">
        <v>18290.689999999999</v>
      </c>
      <c r="E16" s="349">
        <v>229.12</v>
      </c>
      <c r="F16" s="349">
        <f t="shared" si="0"/>
        <v>18519.809999999998</v>
      </c>
    </row>
    <row r="17" spans="1:6" s="127" customFormat="1" ht="25.5" customHeight="1" thickTop="1" thickBot="1">
      <c r="A17" s="515" t="s">
        <v>509</v>
      </c>
      <c r="B17" s="515" t="s">
        <v>1213</v>
      </c>
      <c r="C17" s="344" t="s">
        <v>934</v>
      </c>
      <c r="D17" s="345">
        <v>1795808.74</v>
      </c>
      <c r="E17" s="345">
        <v>3551269.66</v>
      </c>
      <c r="F17" s="345">
        <f t="shared" si="0"/>
        <v>5347078.4000000004</v>
      </c>
    </row>
    <row r="18" spans="1:6" s="127" customFormat="1" ht="24.75" customHeight="1" thickTop="1">
      <c r="A18" s="127" t="s">
        <v>509</v>
      </c>
      <c r="B18" s="127" t="s">
        <v>1214</v>
      </c>
      <c r="C18" s="346" t="s">
        <v>935</v>
      </c>
      <c r="D18" s="347">
        <v>0</v>
      </c>
      <c r="E18" s="347">
        <v>0</v>
      </c>
      <c r="F18" s="347">
        <f t="shared" si="0"/>
        <v>0</v>
      </c>
    </row>
    <row r="19" spans="1:6" s="110" customFormat="1" ht="23.25" customHeight="1">
      <c r="A19" s="110" t="s">
        <v>509</v>
      </c>
      <c r="B19" s="110" t="s">
        <v>1215</v>
      </c>
      <c r="C19" s="348" t="s">
        <v>936</v>
      </c>
      <c r="D19" s="349">
        <v>674623.51</v>
      </c>
      <c r="E19" s="349">
        <v>1641027.49</v>
      </c>
      <c r="F19" s="349">
        <f t="shared" si="0"/>
        <v>2315651</v>
      </c>
    </row>
    <row r="20" spans="1:6" s="110" customFormat="1" ht="23.25" customHeight="1">
      <c r="A20" s="110" t="s">
        <v>509</v>
      </c>
      <c r="B20" s="110" t="s">
        <v>1216</v>
      </c>
      <c r="C20" s="348" t="s">
        <v>937</v>
      </c>
      <c r="D20" s="349">
        <v>1121185.23</v>
      </c>
      <c r="E20" s="349">
        <v>1910242.17</v>
      </c>
      <c r="F20" s="349">
        <f t="shared" si="0"/>
        <v>3031427.4</v>
      </c>
    </row>
    <row r="21" spans="1:6" s="110" customFormat="1" ht="23.25" customHeight="1">
      <c r="A21" s="110" t="s">
        <v>509</v>
      </c>
      <c r="B21" s="110" t="s">
        <v>1217</v>
      </c>
      <c r="C21" s="348" t="s">
        <v>938</v>
      </c>
      <c r="D21" s="349">
        <v>0</v>
      </c>
      <c r="E21" s="349">
        <v>0</v>
      </c>
      <c r="F21" s="349">
        <f t="shared" si="0"/>
        <v>0</v>
      </c>
    </row>
    <row r="22" spans="1:6" s="110" customFormat="1" ht="23.25" customHeight="1">
      <c r="A22" s="110" t="s">
        <v>509</v>
      </c>
      <c r="B22" s="110" t="s">
        <v>1218</v>
      </c>
      <c r="C22" s="348" t="s">
        <v>939</v>
      </c>
      <c r="D22" s="349">
        <v>0</v>
      </c>
      <c r="E22" s="349">
        <v>0</v>
      </c>
      <c r="F22" s="349">
        <f t="shared" si="0"/>
        <v>0</v>
      </c>
    </row>
    <row r="23" spans="1:6" s="110" customFormat="1" ht="50.25" customHeight="1" thickBot="1">
      <c r="A23" s="110" t="s">
        <v>509</v>
      </c>
      <c r="B23" s="516" t="s">
        <v>1204</v>
      </c>
      <c r="C23" s="348" t="s">
        <v>940</v>
      </c>
      <c r="D23" s="349">
        <v>0</v>
      </c>
      <c r="E23" s="349">
        <v>0</v>
      </c>
      <c r="F23" s="349">
        <f t="shared" si="0"/>
        <v>0</v>
      </c>
    </row>
    <row r="24" spans="1:6" s="940" customFormat="1" ht="24.75" customHeight="1" thickTop="1" thickBot="1">
      <c r="A24" s="490" t="s">
        <v>509</v>
      </c>
      <c r="B24" s="490" t="s">
        <v>1219</v>
      </c>
      <c r="C24" s="339" t="s">
        <v>461</v>
      </c>
      <c r="D24" s="350">
        <v>13624531.25</v>
      </c>
      <c r="E24" s="350">
        <v>14978157</v>
      </c>
      <c r="F24" s="350">
        <f t="shared" si="0"/>
        <v>28602688.25</v>
      </c>
    </row>
    <row r="25" spans="1:6" s="127" customFormat="1" ht="24.75" customHeight="1" thickTop="1">
      <c r="A25" s="127" t="s">
        <v>509</v>
      </c>
      <c r="B25" s="127" t="s">
        <v>1220</v>
      </c>
      <c r="C25" s="346" t="s">
        <v>941</v>
      </c>
      <c r="D25" s="347">
        <v>10956000</v>
      </c>
      <c r="E25" s="347">
        <v>11000000</v>
      </c>
      <c r="F25" s="347">
        <f t="shared" si="0"/>
        <v>21956000</v>
      </c>
    </row>
    <row r="26" spans="1:6" s="110" customFormat="1" ht="23.25" customHeight="1">
      <c r="A26" s="110" t="s">
        <v>509</v>
      </c>
      <c r="B26" s="110" t="s">
        <v>1221</v>
      </c>
      <c r="C26" s="348" t="s">
        <v>942</v>
      </c>
      <c r="D26" s="349">
        <v>0</v>
      </c>
      <c r="E26" s="349">
        <v>0</v>
      </c>
      <c r="F26" s="349">
        <f t="shared" si="0"/>
        <v>0</v>
      </c>
    </row>
    <row r="27" spans="1:6" s="110" customFormat="1" ht="23.25" customHeight="1">
      <c r="A27" s="110" t="s">
        <v>509</v>
      </c>
      <c r="B27" s="110" t="s">
        <v>1222</v>
      </c>
      <c r="C27" s="348" t="s">
        <v>943</v>
      </c>
      <c r="D27" s="349">
        <v>0</v>
      </c>
      <c r="E27" s="349">
        <v>0</v>
      </c>
      <c r="F27" s="349">
        <f t="shared" si="0"/>
        <v>0</v>
      </c>
    </row>
    <row r="28" spans="1:6" s="110" customFormat="1" ht="23.25" customHeight="1">
      <c r="A28" s="110" t="s">
        <v>509</v>
      </c>
      <c r="B28" s="110" t="s">
        <v>1223</v>
      </c>
      <c r="C28" s="348" t="s">
        <v>944</v>
      </c>
      <c r="D28" s="349">
        <v>1747764.85</v>
      </c>
      <c r="E28" s="349">
        <v>3937845.4</v>
      </c>
      <c r="F28" s="349">
        <f t="shared" si="0"/>
        <v>5685610.25</v>
      </c>
    </row>
    <row r="29" spans="1:6" s="110" customFormat="1" ht="23.25" customHeight="1">
      <c r="A29" s="110" t="s">
        <v>509</v>
      </c>
      <c r="B29" s="110" t="s">
        <v>1224</v>
      </c>
      <c r="C29" s="348" t="s">
        <v>945</v>
      </c>
      <c r="D29" s="349">
        <v>920766.4</v>
      </c>
      <c r="E29" s="349">
        <v>40311.599999999999</v>
      </c>
      <c r="F29" s="349">
        <f t="shared" si="0"/>
        <v>961078</v>
      </c>
    </row>
    <row r="30" spans="1:6" s="110" customFormat="1" ht="23.25" customHeight="1">
      <c r="A30" s="110" t="s">
        <v>509</v>
      </c>
      <c r="B30" s="110" t="s">
        <v>1225</v>
      </c>
      <c r="C30" s="351" t="s">
        <v>946</v>
      </c>
      <c r="D30" s="349">
        <v>0</v>
      </c>
      <c r="E30" s="349">
        <v>0</v>
      </c>
      <c r="F30" s="349">
        <f t="shared" si="0"/>
        <v>0</v>
      </c>
    </row>
    <row r="31" spans="1:6" s="110" customFormat="1" ht="23.25" customHeight="1">
      <c r="A31" s="110" t="s">
        <v>509</v>
      </c>
      <c r="B31" s="110" t="s">
        <v>1226</v>
      </c>
      <c r="C31" s="351" t="s">
        <v>947</v>
      </c>
      <c r="D31" s="349">
        <v>177182.9</v>
      </c>
      <c r="E31" s="349">
        <v>-1036852.45</v>
      </c>
      <c r="F31" s="349">
        <f t="shared" si="0"/>
        <v>-859669.54999999993</v>
      </c>
    </row>
    <row r="32" spans="1:6" s="110" customFormat="1" ht="23.25" customHeight="1">
      <c r="A32" s="110" t="s">
        <v>509</v>
      </c>
      <c r="B32" s="110" t="s">
        <v>1227</v>
      </c>
      <c r="C32" s="352" t="s">
        <v>465</v>
      </c>
      <c r="D32" s="349">
        <v>15420339.99</v>
      </c>
      <c r="E32" s="349">
        <v>18529426.66</v>
      </c>
      <c r="F32" s="349">
        <f t="shared" si="0"/>
        <v>33949766.649999999</v>
      </c>
    </row>
    <row r="33" spans="1:6" s="110" customFormat="1" ht="23.25" customHeight="1">
      <c r="A33" s="110" t="s">
        <v>509</v>
      </c>
      <c r="B33" s="110" t="s">
        <v>1228</v>
      </c>
      <c r="C33" s="348" t="s">
        <v>948</v>
      </c>
      <c r="D33" s="349">
        <v>0</v>
      </c>
      <c r="E33" s="349">
        <v>0</v>
      </c>
      <c r="F33" s="349">
        <f t="shared" si="0"/>
        <v>0</v>
      </c>
    </row>
    <row r="34" spans="1:6" s="110" customFormat="1" ht="23.25" customHeight="1">
      <c r="A34" s="110" t="s">
        <v>509</v>
      </c>
      <c r="B34" s="110" t="s">
        <v>1229</v>
      </c>
      <c r="C34" s="348" t="s">
        <v>949</v>
      </c>
      <c r="D34" s="349">
        <v>267546898.22</v>
      </c>
      <c r="E34" s="349">
        <v>191108729.24000001</v>
      </c>
      <c r="F34" s="349">
        <f t="shared" si="0"/>
        <v>458655627.46000004</v>
      </c>
    </row>
    <row r="35" spans="1:6" s="110" customFormat="1" ht="23.25" customHeight="1">
      <c r="A35" s="110" t="s">
        <v>509</v>
      </c>
      <c r="B35" s="110" t="s">
        <v>1230</v>
      </c>
      <c r="C35" s="353" t="s">
        <v>950</v>
      </c>
      <c r="D35" s="349">
        <v>112118521.17</v>
      </c>
      <c r="E35" s="349">
        <v>191024217.94999999</v>
      </c>
      <c r="F35" s="349">
        <f t="shared" si="0"/>
        <v>303142739.12</v>
      </c>
    </row>
    <row r="36" spans="1:6" s="110" customFormat="1" ht="23.25" customHeight="1">
      <c r="A36" s="110" t="s">
        <v>509</v>
      </c>
      <c r="B36" s="110" t="s">
        <v>1231</v>
      </c>
      <c r="C36" s="353" t="s">
        <v>951</v>
      </c>
      <c r="D36" s="349">
        <v>0</v>
      </c>
      <c r="E36" s="349">
        <v>0</v>
      </c>
      <c r="F36" s="349">
        <f t="shared" si="0"/>
        <v>0</v>
      </c>
    </row>
    <row r="37" spans="1:6" s="110" customFormat="1" ht="23.25" customHeight="1">
      <c r="A37" s="110" t="s">
        <v>509</v>
      </c>
      <c r="B37" s="110" t="s">
        <v>1232</v>
      </c>
      <c r="C37" s="353" t="s">
        <v>952</v>
      </c>
      <c r="D37" s="349">
        <v>0</v>
      </c>
      <c r="E37" s="349">
        <v>0</v>
      </c>
      <c r="F37" s="349">
        <f>+E37+D37</f>
        <v>0</v>
      </c>
    </row>
    <row r="38" spans="1:6" s="110" customFormat="1" ht="23.25" customHeight="1">
      <c r="A38" s="110" t="s">
        <v>509</v>
      </c>
      <c r="B38" s="110" t="s">
        <v>1233</v>
      </c>
      <c r="C38" s="353" t="s">
        <v>953</v>
      </c>
      <c r="D38" s="349">
        <v>0</v>
      </c>
      <c r="E38" s="349">
        <v>0</v>
      </c>
      <c r="F38" s="349">
        <f>+E38+D38</f>
        <v>0</v>
      </c>
    </row>
    <row r="39" spans="1:6" s="110" customFormat="1" ht="23.25" customHeight="1">
      <c r="A39" s="110" t="s">
        <v>509</v>
      </c>
      <c r="B39" s="110" t="s">
        <v>1234</v>
      </c>
      <c r="C39" s="353" t="s">
        <v>954</v>
      </c>
      <c r="D39" s="349">
        <v>0</v>
      </c>
      <c r="E39" s="349">
        <v>0</v>
      </c>
      <c r="F39" s="349">
        <f t="shared" si="0"/>
        <v>0</v>
      </c>
    </row>
    <row r="40" spans="1:6" s="110" customFormat="1" ht="23.25" customHeight="1">
      <c r="A40" s="110" t="s">
        <v>509</v>
      </c>
      <c r="B40" s="110" t="s">
        <v>1235</v>
      </c>
      <c r="C40" s="353" t="s">
        <v>955</v>
      </c>
      <c r="D40" s="349">
        <v>155428377.05000001</v>
      </c>
      <c r="E40" s="349">
        <v>84511.29</v>
      </c>
      <c r="F40" s="349">
        <f>+E40+D40</f>
        <v>155512888.34</v>
      </c>
    </row>
    <row r="41" spans="1:6" s="110" customFormat="1" ht="47.25" customHeight="1" thickBot="1">
      <c r="A41" s="110" t="s">
        <v>509</v>
      </c>
      <c r="B41" s="110" t="s">
        <v>1236</v>
      </c>
      <c r="C41" s="353" t="s">
        <v>956</v>
      </c>
      <c r="D41" s="349">
        <v>0</v>
      </c>
      <c r="E41" s="349">
        <v>0</v>
      </c>
      <c r="F41" s="349">
        <f t="shared" si="0"/>
        <v>0</v>
      </c>
    </row>
    <row r="42" spans="1:6" s="127" customFormat="1" ht="24.75" customHeight="1" thickTop="1" thickBot="1">
      <c r="A42" s="515" t="s">
        <v>509</v>
      </c>
      <c r="B42" s="515"/>
      <c r="C42" s="354" t="s">
        <v>473</v>
      </c>
      <c r="D42" s="355"/>
      <c r="E42" s="355"/>
      <c r="F42" s="345"/>
    </row>
    <row r="43" spans="1:6" s="127" customFormat="1" ht="23.25" customHeight="1" thickTop="1">
      <c r="A43" s="127" t="s">
        <v>509</v>
      </c>
      <c r="B43" s="133" t="s">
        <v>1237</v>
      </c>
      <c r="C43" s="356" t="s">
        <v>957</v>
      </c>
      <c r="D43" s="347">
        <v>1505.37</v>
      </c>
      <c r="E43" s="347">
        <v>549370.74</v>
      </c>
      <c r="F43" s="347">
        <f t="shared" ref="F43:F69" si="1">+E43+D43</f>
        <v>550876.11</v>
      </c>
    </row>
    <row r="44" spans="1:6" s="127" customFormat="1" ht="23.25" customHeight="1">
      <c r="A44" s="127" t="s">
        <v>509</v>
      </c>
      <c r="B44" s="517" t="s">
        <v>1238</v>
      </c>
      <c r="C44" s="357" t="s">
        <v>958</v>
      </c>
      <c r="D44" s="347">
        <v>-101870.16</v>
      </c>
      <c r="E44" s="347">
        <v>-100641.96</v>
      </c>
      <c r="F44" s="347">
        <f t="shared" si="1"/>
        <v>-202512.12</v>
      </c>
    </row>
    <row r="45" spans="1:6" s="127" customFormat="1" ht="23.25" customHeight="1">
      <c r="A45" s="127" t="s">
        <v>509</v>
      </c>
      <c r="B45" s="133" t="s">
        <v>1239</v>
      </c>
      <c r="C45" s="346" t="s">
        <v>476</v>
      </c>
      <c r="D45" s="347">
        <v>-100364.79</v>
      </c>
      <c r="E45" s="347">
        <v>448728.78</v>
      </c>
      <c r="F45" s="347">
        <f t="shared" si="1"/>
        <v>348363.99000000005</v>
      </c>
    </row>
    <row r="46" spans="1:6" s="127" customFormat="1" ht="23.25" customHeight="1">
      <c r="A46" s="127" t="s">
        <v>509</v>
      </c>
      <c r="B46" s="517" t="s">
        <v>1240</v>
      </c>
      <c r="C46" s="356" t="s">
        <v>959</v>
      </c>
      <c r="D46" s="347">
        <v>1617041.85</v>
      </c>
      <c r="E46" s="347">
        <v>2053347.97</v>
      </c>
      <c r="F46" s="347">
        <f t="shared" si="1"/>
        <v>3670389.8200000003</v>
      </c>
    </row>
    <row r="47" spans="1:6" s="127" customFormat="1" ht="23.25" customHeight="1">
      <c r="A47" s="127" t="s">
        <v>509</v>
      </c>
      <c r="B47" s="517" t="s">
        <v>1241</v>
      </c>
      <c r="C47" s="357" t="s">
        <v>960</v>
      </c>
      <c r="D47" s="347">
        <v>0</v>
      </c>
      <c r="E47" s="347">
        <v>-45454.39</v>
      </c>
      <c r="F47" s="347">
        <f t="shared" si="1"/>
        <v>-45454.39</v>
      </c>
    </row>
    <row r="48" spans="1:6" s="127" customFormat="1" ht="23.25" customHeight="1">
      <c r="A48" s="127" t="s">
        <v>509</v>
      </c>
      <c r="B48" s="133" t="s">
        <v>1242</v>
      </c>
      <c r="C48" s="346" t="s">
        <v>961</v>
      </c>
      <c r="D48" s="347">
        <v>1516677.06</v>
      </c>
      <c r="E48" s="347">
        <v>2456622.36</v>
      </c>
      <c r="F48" s="347">
        <f t="shared" si="1"/>
        <v>3973299.42</v>
      </c>
    </row>
    <row r="49" spans="1:6" s="127" customFormat="1" ht="23.25" customHeight="1">
      <c r="A49" s="127" t="s">
        <v>509</v>
      </c>
      <c r="B49" s="133" t="s">
        <v>1243</v>
      </c>
      <c r="C49" s="356" t="s">
        <v>962</v>
      </c>
      <c r="D49" s="347">
        <v>532497.55000000005</v>
      </c>
      <c r="E49" s="347">
        <v>1481638.87</v>
      </c>
      <c r="F49" s="347">
        <f t="shared" si="1"/>
        <v>2014136.4200000002</v>
      </c>
    </row>
    <row r="50" spans="1:6" s="127" customFormat="1" ht="23.25" customHeight="1">
      <c r="A50" s="127" t="s">
        <v>509</v>
      </c>
      <c r="B50" s="517" t="s">
        <v>1244</v>
      </c>
      <c r="C50" s="357" t="s">
        <v>963</v>
      </c>
      <c r="D50" s="347">
        <v>-363583.46</v>
      </c>
      <c r="E50" s="347">
        <v>-2355987.21</v>
      </c>
      <c r="F50" s="347">
        <f t="shared" si="1"/>
        <v>-2719570.67</v>
      </c>
    </row>
    <row r="51" spans="1:6" s="127" customFormat="1" ht="23.25" customHeight="1">
      <c r="A51" s="127" t="s">
        <v>509</v>
      </c>
      <c r="B51" s="133" t="s">
        <v>1245</v>
      </c>
      <c r="C51" s="346" t="s">
        <v>964</v>
      </c>
      <c r="D51" s="347">
        <v>1685591.15</v>
      </c>
      <c r="E51" s="347">
        <v>1582274.02</v>
      </c>
      <c r="F51" s="347">
        <f t="shared" si="1"/>
        <v>3267865.17</v>
      </c>
    </row>
    <row r="52" spans="1:6" s="127" customFormat="1" ht="23.25" customHeight="1">
      <c r="A52" s="127" t="s">
        <v>509</v>
      </c>
      <c r="B52" s="517" t="s">
        <v>1246</v>
      </c>
      <c r="C52" s="356" t="s">
        <v>965</v>
      </c>
      <c r="D52" s="347">
        <v>-1502086.07</v>
      </c>
      <c r="E52" s="347">
        <v>-2622087.09</v>
      </c>
      <c r="F52" s="347">
        <f t="shared" si="1"/>
        <v>-4124173.16</v>
      </c>
    </row>
    <row r="53" spans="1:6" s="127" customFormat="1" ht="23.25" customHeight="1">
      <c r="A53" s="127" t="s">
        <v>509</v>
      </c>
      <c r="B53" s="133" t="s">
        <v>1247</v>
      </c>
      <c r="C53" s="346" t="s">
        <v>966</v>
      </c>
      <c r="D53" s="347">
        <v>183505.08</v>
      </c>
      <c r="E53" s="347">
        <v>-1039813.07</v>
      </c>
      <c r="F53" s="347">
        <f t="shared" si="1"/>
        <v>-856307.99</v>
      </c>
    </row>
    <row r="54" spans="1:6" s="127" customFormat="1" ht="23.25" customHeight="1">
      <c r="A54" s="127" t="s">
        <v>509</v>
      </c>
      <c r="B54" s="517" t="s">
        <v>1248</v>
      </c>
      <c r="C54" s="358" t="s">
        <v>967</v>
      </c>
      <c r="D54" s="347">
        <v>-180.48</v>
      </c>
      <c r="E54" s="347">
        <v>6118.94</v>
      </c>
      <c r="F54" s="347">
        <f t="shared" si="1"/>
        <v>5938.46</v>
      </c>
    </row>
    <row r="55" spans="1:6" s="127" customFormat="1" ht="23.25" customHeight="1">
      <c r="A55" s="127" t="s">
        <v>509</v>
      </c>
      <c r="B55" s="133" t="s">
        <v>1249</v>
      </c>
      <c r="C55" s="359" t="s">
        <v>968</v>
      </c>
      <c r="D55" s="347">
        <v>-180.5</v>
      </c>
      <c r="E55" s="347">
        <v>6118.94</v>
      </c>
      <c r="F55" s="347">
        <f t="shared" si="1"/>
        <v>5938.44</v>
      </c>
    </row>
    <row r="56" spans="1:6" s="127" customFormat="1" ht="23.25" customHeight="1">
      <c r="A56" s="127" t="s">
        <v>509</v>
      </c>
      <c r="B56" s="133" t="s">
        <v>1250</v>
      </c>
      <c r="C56" s="356" t="s">
        <v>969</v>
      </c>
      <c r="D56" s="347">
        <v>0.02</v>
      </c>
      <c r="E56" s="347">
        <v>0</v>
      </c>
      <c r="F56" s="347">
        <f t="shared" si="1"/>
        <v>0.02</v>
      </c>
    </row>
    <row r="57" spans="1:6" s="127" customFormat="1" ht="23.25" customHeight="1">
      <c r="A57" s="127" t="s">
        <v>509</v>
      </c>
      <c r="B57" s="517" t="s">
        <v>1251</v>
      </c>
      <c r="C57" s="346" t="s">
        <v>970</v>
      </c>
      <c r="D57" s="347">
        <v>-0.04</v>
      </c>
      <c r="E57" s="347">
        <v>-1994.09</v>
      </c>
      <c r="F57" s="347">
        <f t="shared" si="1"/>
        <v>-1994.1299999999999</v>
      </c>
    </row>
    <row r="58" spans="1:6" s="127" customFormat="1" ht="23.25" customHeight="1">
      <c r="A58" s="127" t="s">
        <v>509</v>
      </c>
      <c r="B58" s="133" t="s">
        <v>1252</v>
      </c>
      <c r="C58" s="359" t="s">
        <v>971</v>
      </c>
      <c r="D58" s="347">
        <v>0.04</v>
      </c>
      <c r="E58" s="347">
        <v>1994.09</v>
      </c>
      <c r="F58" s="347">
        <f t="shared" si="1"/>
        <v>1994.1299999999999</v>
      </c>
    </row>
    <row r="59" spans="1:6" s="127" customFormat="1" ht="23.25" customHeight="1">
      <c r="A59" s="127" t="s">
        <v>509</v>
      </c>
      <c r="B59" s="133" t="s">
        <v>1253</v>
      </c>
      <c r="C59" s="356" t="s">
        <v>972</v>
      </c>
      <c r="D59" s="347">
        <v>0</v>
      </c>
      <c r="E59" s="347">
        <v>0</v>
      </c>
      <c r="F59" s="347">
        <f t="shared" si="1"/>
        <v>0</v>
      </c>
    </row>
    <row r="60" spans="1:6" s="127" customFormat="1" ht="23.25" customHeight="1">
      <c r="A60" s="127" t="s">
        <v>509</v>
      </c>
      <c r="B60" s="518" t="s">
        <v>1254</v>
      </c>
      <c r="C60" s="346" t="s">
        <v>973</v>
      </c>
      <c r="D60" s="347">
        <v>183324.56</v>
      </c>
      <c r="E60" s="347">
        <v>-1035688.22</v>
      </c>
      <c r="F60" s="347">
        <f t="shared" si="1"/>
        <v>-852363.65999999992</v>
      </c>
    </row>
    <row r="61" spans="1:6" s="127" customFormat="1" ht="23.25" customHeight="1">
      <c r="A61" s="127" t="s">
        <v>509</v>
      </c>
      <c r="B61" s="517" t="s">
        <v>1255</v>
      </c>
      <c r="C61" s="356" t="s">
        <v>974</v>
      </c>
      <c r="D61" s="347">
        <v>36258.53</v>
      </c>
      <c r="E61" s="347">
        <v>0</v>
      </c>
      <c r="F61" s="347">
        <f t="shared" si="1"/>
        <v>36258.53</v>
      </c>
    </row>
    <row r="62" spans="1:6" s="127" customFormat="1" ht="23.25" customHeight="1">
      <c r="A62" s="127" t="s">
        <v>509</v>
      </c>
      <c r="B62" s="518" t="s">
        <v>1256</v>
      </c>
      <c r="C62" s="346" t="s">
        <v>493</v>
      </c>
      <c r="D62" s="347">
        <v>219583.09</v>
      </c>
      <c r="E62" s="347">
        <v>-1035688.22</v>
      </c>
      <c r="F62" s="347">
        <f t="shared" si="1"/>
        <v>-816105.13</v>
      </c>
    </row>
    <row r="63" spans="1:6" s="127" customFormat="1" ht="23.25" customHeight="1">
      <c r="A63" s="127" t="s">
        <v>509</v>
      </c>
      <c r="B63" s="517" t="s">
        <v>1257</v>
      </c>
      <c r="C63" s="356" t="s">
        <v>975</v>
      </c>
      <c r="D63" s="347">
        <v>0</v>
      </c>
      <c r="E63" s="347">
        <v>0</v>
      </c>
      <c r="F63" s="347">
        <f t="shared" si="1"/>
        <v>0</v>
      </c>
    </row>
    <row r="64" spans="1:6" s="127" customFormat="1" ht="23.25" customHeight="1">
      <c r="A64" s="127" t="s">
        <v>509</v>
      </c>
      <c r="B64" s="517" t="s">
        <v>1258</v>
      </c>
      <c r="C64" s="357" t="s">
        <v>976</v>
      </c>
      <c r="D64" s="347">
        <v>-42400.19</v>
      </c>
      <c r="E64" s="347">
        <v>-1164.23</v>
      </c>
      <c r="F64" s="347">
        <f t="shared" si="1"/>
        <v>-43564.420000000006</v>
      </c>
    </row>
    <row r="65" spans="1:6" s="127" customFormat="1" ht="23.25" customHeight="1">
      <c r="A65" s="127" t="s">
        <v>509</v>
      </c>
      <c r="B65" s="133" t="s">
        <v>1259</v>
      </c>
      <c r="C65" s="346" t="s">
        <v>495</v>
      </c>
      <c r="D65" s="347">
        <v>177182.9</v>
      </c>
      <c r="E65" s="347">
        <v>-1036852.45</v>
      </c>
      <c r="F65" s="347">
        <f t="shared" si="1"/>
        <v>-859669.54999999993</v>
      </c>
    </row>
    <row r="66" spans="1:6" s="127" customFormat="1" ht="23.25" customHeight="1">
      <c r="A66" s="127" t="s">
        <v>509</v>
      </c>
      <c r="B66" s="133" t="s">
        <v>1260</v>
      </c>
      <c r="C66" s="356" t="s">
        <v>977</v>
      </c>
      <c r="D66" s="347">
        <v>0</v>
      </c>
      <c r="E66" s="347">
        <v>0</v>
      </c>
      <c r="F66" s="347">
        <f t="shared" si="1"/>
        <v>0</v>
      </c>
    </row>
    <row r="67" spans="1:6" s="127" customFormat="1" ht="23.25" customHeight="1">
      <c r="A67" s="127" t="s">
        <v>509</v>
      </c>
      <c r="B67" s="133" t="s">
        <v>1261</v>
      </c>
      <c r="C67" s="346" t="s">
        <v>978</v>
      </c>
      <c r="D67" s="347">
        <v>177182.9</v>
      </c>
      <c r="E67" s="347">
        <v>-1036852.45</v>
      </c>
      <c r="F67" s="347">
        <f t="shared" si="1"/>
        <v>-859669.54999999993</v>
      </c>
    </row>
    <row r="68" spans="1:6" s="127" customFormat="1" ht="23.25" customHeight="1" thickBot="1">
      <c r="A68" s="127" t="s">
        <v>509</v>
      </c>
      <c r="B68" s="517" t="s">
        <v>1262</v>
      </c>
      <c r="C68" s="356" t="s">
        <v>979</v>
      </c>
      <c r="D68" s="347">
        <v>0</v>
      </c>
      <c r="E68" s="347">
        <v>0</v>
      </c>
      <c r="F68" s="347">
        <f t="shared" si="1"/>
        <v>0</v>
      </c>
    </row>
    <row r="69" spans="1:6" s="127" customFormat="1" ht="23.25" customHeight="1" thickTop="1" thickBot="1">
      <c r="A69" s="519" t="s">
        <v>509</v>
      </c>
      <c r="B69" s="221" t="s">
        <v>1263</v>
      </c>
      <c r="C69" s="360" t="s">
        <v>980</v>
      </c>
      <c r="D69" s="361">
        <v>177182.9</v>
      </c>
      <c r="E69" s="361">
        <v>-1036852.45</v>
      </c>
      <c r="F69" s="361">
        <f t="shared" si="1"/>
        <v>-859669.54999999993</v>
      </c>
    </row>
    <row r="70" spans="1:6" s="940" customFormat="1" ht="6" customHeight="1" thickTop="1" thickBot="1">
      <c r="A70" s="490"/>
      <c r="B70" s="490"/>
      <c r="C70" s="362"/>
      <c r="D70" s="363"/>
      <c r="E70" s="364"/>
      <c r="F70" s="364"/>
    </row>
    <row r="71" spans="1:6" s="940" customFormat="1" ht="6.75" customHeight="1" thickTop="1">
      <c r="C71" s="79"/>
      <c r="D71" s="365"/>
      <c r="E71" s="365"/>
      <c r="F71" s="365"/>
    </row>
    <row r="72" spans="1:6" s="940" customFormat="1" ht="4.5" customHeight="1">
      <c r="C72" s="79"/>
      <c r="D72" s="91"/>
      <c r="E72" s="91"/>
      <c r="F72" s="91"/>
    </row>
    <row r="73" spans="1:6" s="940" customFormat="1" ht="15.75">
      <c r="C73" s="1118"/>
      <c r="D73" s="1118"/>
      <c r="E73" s="1118"/>
      <c r="F73" s="1118"/>
    </row>
    <row r="74" spans="1:6" s="940" customFormat="1" ht="23.25">
      <c r="C74" s="1069" t="s">
        <v>981</v>
      </c>
      <c r="D74" s="1069"/>
      <c r="E74" s="1069"/>
      <c r="F74" s="1069"/>
    </row>
    <row r="75" spans="1:6" s="940" customFormat="1" ht="15.75">
      <c r="C75" s="1118"/>
      <c r="D75" s="1118"/>
      <c r="E75" s="1118"/>
      <c r="F75" s="1118"/>
    </row>
    <row r="76" spans="1:6" s="940" customFormat="1" ht="8.25" customHeight="1">
      <c r="C76" s="79"/>
      <c r="D76" s="91"/>
      <c r="E76" s="91"/>
      <c r="F76" s="91"/>
    </row>
    <row r="77" spans="1:6" s="940" customFormat="1" ht="23.25">
      <c r="C77" s="366" t="s">
        <v>982</v>
      </c>
      <c r="D77" s="367">
        <f>+D79+D80</f>
        <v>112118521.17</v>
      </c>
      <c r="E77" s="367">
        <f>+E79+E80</f>
        <v>191024217.96000001</v>
      </c>
      <c r="F77" s="367">
        <f>SUM(D77:E77)</f>
        <v>303142739.13</v>
      </c>
    </row>
    <row r="78" spans="1:6" s="940" customFormat="1" ht="5.25" customHeight="1">
      <c r="C78" s="366"/>
      <c r="D78" s="367"/>
      <c r="E78" s="367"/>
      <c r="F78" s="367"/>
    </row>
    <row r="79" spans="1:6" s="940" customFormat="1" ht="23.25">
      <c r="A79" s="940" t="s">
        <v>509</v>
      </c>
      <c r="B79" s="940" t="s">
        <v>1264</v>
      </c>
      <c r="C79" s="368" t="s">
        <v>983</v>
      </c>
      <c r="D79" s="367">
        <v>26267600.48</v>
      </c>
      <c r="E79" s="367">
        <v>10568477.029999999</v>
      </c>
      <c r="F79" s="367">
        <f>SUM(D79:E79)</f>
        <v>36836077.509999998</v>
      </c>
    </row>
    <row r="80" spans="1:6" s="940" customFormat="1" ht="23.25">
      <c r="A80" s="940" t="s">
        <v>509</v>
      </c>
      <c r="B80" s="940" t="s">
        <v>1265</v>
      </c>
      <c r="C80" s="368" t="s">
        <v>984</v>
      </c>
      <c r="D80" s="367">
        <v>85850920.689999998</v>
      </c>
      <c r="E80" s="367">
        <v>180455740.93000001</v>
      </c>
      <c r="F80" s="367">
        <f>SUM(D80:E80)</f>
        <v>266306661.62</v>
      </c>
    </row>
    <row r="81" spans="1:6" s="940" customFormat="1" ht="7.5" customHeight="1">
      <c r="C81" s="368"/>
      <c r="D81" s="367"/>
      <c r="E81" s="367"/>
      <c r="F81" s="367"/>
    </row>
    <row r="82" spans="1:6" s="940" customFormat="1" ht="23.25">
      <c r="C82" s="369" t="s">
        <v>985</v>
      </c>
      <c r="D82" s="367">
        <f>SUM(D84:D88)</f>
        <v>112118521.16839999</v>
      </c>
      <c r="E82" s="367">
        <f>SUM(E84:E88)</f>
        <v>191024217.96000001</v>
      </c>
      <c r="F82" s="367">
        <f t="shared" ref="F82:F88" si="2">SUM(D82:E82)</f>
        <v>303142739.12839997</v>
      </c>
    </row>
    <row r="83" spans="1:6" s="940" customFormat="1" ht="4.5" customHeight="1">
      <c r="C83" s="368"/>
      <c r="D83" s="367"/>
      <c r="E83" s="367"/>
      <c r="F83" s="367">
        <f t="shared" si="2"/>
        <v>0</v>
      </c>
    </row>
    <row r="84" spans="1:6" s="940" customFormat="1" ht="23.25">
      <c r="A84" s="940" t="s">
        <v>509</v>
      </c>
      <c r="B84" s="940" t="s">
        <v>1266</v>
      </c>
      <c r="C84" s="368" t="s">
        <v>986</v>
      </c>
      <c r="D84" s="367">
        <v>17339105.02</v>
      </c>
      <c r="E84" s="367">
        <v>4109353.21</v>
      </c>
      <c r="F84" s="367">
        <f t="shared" si="2"/>
        <v>21448458.23</v>
      </c>
    </row>
    <row r="85" spans="1:6" s="940" customFormat="1" ht="23.25">
      <c r="A85" s="940" t="s">
        <v>509</v>
      </c>
      <c r="B85" s="940" t="s">
        <v>1267</v>
      </c>
      <c r="C85" s="368" t="s">
        <v>987</v>
      </c>
      <c r="D85" s="367">
        <v>94721103.129999995</v>
      </c>
      <c r="E85" s="367">
        <v>164475262.81</v>
      </c>
      <c r="F85" s="367">
        <f t="shared" si="2"/>
        <v>259196365.94</v>
      </c>
    </row>
    <row r="86" spans="1:6" s="940" customFormat="1" ht="23.25">
      <c r="A86" s="940" t="s">
        <v>509</v>
      </c>
      <c r="B86" s="940" t="s">
        <v>1268</v>
      </c>
      <c r="C86" s="368" t="s">
        <v>988</v>
      </c>
      <c r="D86" s="367">
        <v>0</v>
      </c>
      <c r="E86" s="367">
        <v>21410601.940000001</v>
      </c>
      <c r="F86" s="367">
        <f t="shared" si="2"/>
        <v>21410601.940000001</v>
      </c>
    </row>
    <row r="87" spans="1:6" s="940" customFormat="1" ht="23.25">
      <c r="A87" s="940" t="s">
        <v>509</v>
      </c>
      <c r="B87" s="940" t="s">
        <v>1269</v>
      </c>
      <c r="C87" s="368" t="s">
        <v>989</v>
      </c>
      <c r="D87" s="367">
        <v>58313.018400000008</v>
      </c>
      <c r="E87" s="367">
        <v>1029000</v>
      </c>
      <c r="F87" s="367">
        <f t="shared" si="2"/>
        <v>1087313.0183999999</v>
      </c>
    </row>
    <row r="88" spans="1:6" s="940" customFormat="1" ht="23.25">
      <c r="A88" s="940" t="s">
        <v>509</v>
      </c>
      <c r="B88" s="940" t="s">
        <v>1270</v>
      </c>
      <c r="C88" s="368" t="s">
        <v>990</v>
      </c>
      <c r="D88" s="367">
        <v>0</v>
      </c>
      <c r="E88" s="367">
        <v>0</v>
      </c>
      <c r="F88" s="367">
        <f t="shared" si="2"/>
        <v>0</v>
      </c>
    </row>
    <row r="89" spans="1:6" s="940" customFormat="1" ht="23.25">
      <c r="C89" s="370"/>
      <c r="D89" s="367"/>
      <c r="E89" s="367"/>
      <c r="F89" s="367">
        <f>+E89+D89</f>
        <v>0</v>
      </c>
    </row>
    <row r="90" spans="1:6" s="940" customFormat="1" ht="23.25">
      <c r="C90" s="371" t="s">
        <v>991</v>
      </c>
      <c r="D90" s="367">
        <f>+D77</f>
        <v>112118521.17</v>
      </c>
      <c r="E90" s="367">
        <f>+E77</f>
        <v>191024217.96000001</v>
      </c>
      <c r="F90" s="367">
        <f>SUM(D90:E90)</f>
        <v>303142739.13</v>
      </c>
    </row>
    <row r="91" spans="1:6" s="940" customFormat="1" ht="15.75" thickBot="1">
      <c r="C91" s="372"/>
      <c r="D91" s="373"/>
      <c r="E91" s="373"/>
      <c r="F91" s="373"/>
    </row>
    <row r="92" spans="1:6" s="940" customFormat="1" ht="24" customHeight="1">
      <c r="C92" s="1031" t="s">
        <v>1518</v>
      </c>
      <c r="D92" s="91"/>
      <c r="E92" s="91"/>
      <c r="F92" s="91"/>
    </row>
    <row r="93" spans="1:6" s="940" customFormat="1" ht="18.75">
      <c r="C93" s="1031" t="s">
        <v>1519</v>
      </c>
      <c r="D93" s="91"/>
      <c r="E93" s="91"/>
      <c r="F93" s="91"/>
    </row>
    <row r="94" spans="1:6" s="940" customFormat="1">
      <c r="C94" s="83"/>
      <c r="D94" s="91"/>
      <c r="E94" s="91"/>
      <c r="F94" s="91"/>
    </row>
    <row r="95" spans="1:6" s="940" customFormat="1">
      <c r="C95" s="374"/>
      <c r="D95" s="161"/>
      <c r="E95" s="161"/>
      <c r="F95" s="91"/>
    </row>
    <row r="96" spans="1:6" s="940" customFormat="1">
      <c r="A96" s="940" t="s">
        <v>508</v>
      </c>
      <c r="B96" s="940" t="s">
        <v>508</v>
      </c>
      <c r="C96" s="161"/>
      <c r="E96" s="91"/>
    </row>
    <row r="97" spans="3:6" s="940" customFormat="1">
      <c r="C97" s="161"/>
      <c r="E97" s="91"/>
    </row>
    <row r="98" spans="3:6" s="940" customFormat="1">
      <c r="C98" s="161"/>
      <c r="E98" s="91"/>
    </row>
    <row r="99" spans="3:6" s="940" customFormat="1">
      <c r="C99" s="161"/>
      <c r="E99" s="91"/>
    </row>
    <row r="100" spans="3:6" s="940" customFormat="1">
      <c r="C100" s="161"/>
      <c r="E100" s="91"/>
    </row>
    <row r="101" spans="3:6" s="940" customFormat="1">
      <c r="C101" s="161"/>
      <c r="E101" s="91"/>
    </row>
    <row r="102" spans="3:6" s="940" customFormat="1">
      <c r="C102" s="161"/>
      <c r="E102" s="91"/>
    </row>
    <row r="103" spans="3:6" s="940" customFormat="1">
      <c r="C103" s="161"/>
      <c r="E103" s="91"/>
    </row>
    <row r="104" spans="3:6" s="940" customFormat="1">
      <c r="C104" s="161"/>
      <c r="E104" s="91"/>
    </row>
    <row r="105" spans="3:6" s="940" customFormat="1">
      <c r="C105" s="161"/>
      <c r="E105" s="91"/>
    </row>
    <row r="106" spans="3:6" s="940" customFormat="1">
      <c r="C106" s="161"/>
      <c r="E106" s="91"/>
    </row>
    <row r="107" spans="3:6" s="940" customFormat="1">
      <c r="C107" s="161"/>
      <c r="E107" s="91"/>
    </row>
    <row r="108" spans="3:6" s="940" customFormat="1" ht="15.75">
      <c r="C108" s="81"/>
      <c r="D108" s="161"/>
      <c r="E108" s="161"/>
      <c r="F108" s="91"/>
    </row>
    <row r="109" spans="3:6" s="940" customFormat="1" ht="15.75">
      <c r="C109" s="81"/>
      <c r="D109" s="91"/>
      <c r="E109" s="91"/>
      <c r="F109" s="91"/>
    </row>
    <row r="110" spans="3:6" s="940" customFormat="1" ht="15.75">
      <c r="C110" s="81"/>
      <c r="D110" s="91"/>
      <c r="E110" s="91"/>
      <c r="F110" s="91"/>
    </row>
    <row r="111" spans="3:6" s="940" customFormat="1" ht="15.75">
      <c r="C111" s="81"/>
      <c r="D111" s="91"/>
      <c r="E111" s="91"/>
      <c r="F111" s="91"/>
    </row>
    <row r="112" spans="3:6" s="940" customFormat="1" ht="15.75">
      <c r="C112" s="81"/>
      <c r="D112" s="91"/>
      <c r="E112" s="91"/>
      <c r="F112" s="91"/>
    </row>
    <row r="113" spans="3:6" s="940" customFormat="1" ht="15.75">
      <c r="C113" s="81"/>
      <c r="D113" s="91"/>
      <c r="E113" s="91"/>
      <c r="F113" s="91"/>
    </row>
    <row r="114" spans="3:6" s="940" customFormat="1" ht="15.75">
      <c r="C114" s="81"/>
      <c r="D114" s="91"/>
      <c r="E114" s="91"/>
      <c r="F114" s="91"/>
    </row>
    <row r="115" spans="3:6" s="940" customFormat="1" ht="15.75">
      <c r="C115" s="81"/>
      <c r="D115" s="91"/>
      <c r="E115" s="91"/>
      <c r="F115" s="91"/>
    </row>
    <row r="116" spans="3:6" s="940" customFormat="1" ht="15.75">
      <c r="C116" s="81"/>
      <c r="D116" s="91"/>
      <c r="E116" s="91"/>
      <c r="F116" s="91"/>
    </row>
    <row r="117" spans="3:6" s="940" customFormat="1" ht="15.75">
      <c r="C117" s="81"/>
      <c r="D117" s="91"/>
      <c r="E117" s="91"/>
      <c r="F117" s="91"/>
    </row>
    <row r="118" spans="3:6" s="940" customFormat="1" ht="15.75">
      <c r="C118" s="81"/>
      <c r="D118" s="91"/>
      <c r="E118" s="91"/>
      <c r="F118" s="91"/>
    </row>
    <row r="119" spans="3:6" s="940" customFormat="1" ht="15.75">
      <c r="C119" s="81"/>
      <c r="D119" s="91"/>
      <c r="E119" s="91"/>
      <c r="F119" s="91"/>
    </row>
    <row r="120" spans="3:6" s="940" customFormat="1" ht="15.75">
      <c r="C120" s="81"/>
      <c r="D120" s="91"/>
      <c r="E120" s="91"/>
      <c r="F120" s="91"/>
    </row>
    <row r="121" spans="3:6" s="940" customFormat="1" ht="15.75">
      <c r="C121" s="81"/>
      <c r="D121" s="91"/>
      <c r="E121" s="91"/>
      <c r="F121" s="91"/>
    </row>
    <row r="122" spans="3:6" s="940" customFormat="1" ht="15.75">
      <c r="C122" s="81"/>
      <c r="D122" s="91"/>
      <c r="E122" s="91"/>
      <c r="F122" s="91"/>
    </row>
    <row r="123" spans="3:6" s="940" customFormat="1" ht="15.75">
      <c r="C123" s="81"/>
      <c r="D123" s="91"/>
      <c r="E123" s="91"/>
      <c r="F123" s="91"/>
    </row>
    <row r="124" spans="3:6" s="940" customFormat="1" ht="15.75">
      <c r="C124" s="81"/>
      <c r="D124" s="91"/>
      <c r="E124" s="91"/>
      <c r="F124" s="91"/>
    </row>
    <row r="125" spans="3:6" s="940" customFormat="1" ht="15.75">
      <c r="C125" s="81"/>
      <c r="D125" s="91"/>
      <c r="E125" s="91"/>
      <c r="F125" s="91"/>
    </row>
    <row r="126" spans="3:6" s="940" customFormat="1" ht="15.75">
      <c r="C126" s="81"/>
      <c r="D126" s="91"/>
      <c r="E126" s="91"/>
      <c r="F126" s="91"/>
    </row>
    <row r="127" spans="3:6" s="940" customFormat="1" ht="15.75">
      <c r="C127" s="81"/>
      <c r="D127" s="91"/>
      <c r="E127" s="91"/>
      <c r="F127" s="91"/>
    </row>
    <row r="128" spans="3:6" s="940" customFormat="1" ht="15.75">
      <c r="C128" s="81"/>
      <c r="D128" s="91"/>
      <c r="E128" s="91"/>
      <c r="F128" s="91"/>
    </row>
    <row r="129" spans="3:6" s="940" customFormat="1" ht="15.75">
      <c r="C129" s="81"/>
      <c r="D129" s="91"/>
      <c r="E129" s="91"/>
      <c r="F129" s="91"/>
    </row>
    <row r="130" spans="3:6" s="940" customFormat="1" ht="15.75">
      <c r="C130" s="81"/>
      <c r="D130" s="91"/>
      <c r="E130" s="91"/>
      <c r="F130" s="91"/>
    </row>
    <row r="131" spans="3:6" s="940" customFormat="1" ht="15.75">
      <c r="C131" s="81"/>
      <c r="D131" s="91"/>
      <c r="E131" s="91"/>
      <c r="F131" s="91"/>
    </row>
    <row r="132" spans="3:6" s="940" customFormat="1" ht="15.75">
      <c r="C132" s="81"/>
      <c r="D132" s="91"/>
      <c r="E132" s="91"/>
      <c r="F132" s="91"/>
    </row>
    <row r="133" spans="3:6" s="940" customFormat="1" ht="15.75">
      <c r="C133" s="81"/>
      <c r="D133" s="91"/>
      <c r="E133" s="91"/>
      <c r="F133" s="91"/>
    </row>
    <row r="134" spans="3:6" s="940" customFormat="1" ht="15.75">
      <c r="C134" s="81"/>
      <c r="D134" s="91"/>
      <c r="E134" s="91"/>
      <c r="F134" s="91"/>
    </row>
    <row r="135" spans="3:6" s="940" customFormat="1" ht="15.75">
      <c r="C135" s="81"/>
      <c r="D135" s="91"/>
      <c r="E135" s="91"/>
      <c r="F135" s="91"/>
    </row>
    <row r="136" spans="3:6" s="940" customFormat="1" ht="15.75">
      <c r="C136" s="81"/>
      <c r="D136" s="91"/>
      <c r="E136" s="91"/>
      <c r="F136" s="91"/>
    </row>
    <row r="137" spans="3:6" s="940" customFormat="1" ht="15.75">
      <c r="C137" s="81"/>
      <c r="D137" s="91"/>
      <c r="E137" s="91"/>
      <c r="F137" s="91"/>
    </row>
    <row r="138" spans="3:6" s="940" customFormat="1" ht="15.75">
      <c r="C138" s="81"/>
      <c r="D138" s="91"/>
      <c r="E138" s="91"/>
      <c r="F138" s="91"/>
    </row>
    <row r="139" spans="3:6" s="940" customFormat="1" ht="15.75">
      <c r="C139" s="81"/>
      <c r="D139" s="91"/>
      <c r="E139" s="91"/>
      <c r="F139" s="91"/>
    </row>
    <row r="140" spans="3:6" s="940" customFormat="1" ht="15.75">
      <c r="C140" s="81"/>
      <c r="D140" s="91"/>
      <c r="E140" s="91"/>
      <c r="F140" s="91"/>
    </row>
    <row r="141" spans="3:6" s="940" customFormat="1" ht="15.75">
      <c r="C141" s="81"/>
      <c r="D141" s="91"/>
      <c r="E141" s="91"/>
      <c r="F141" s="91"/>
    </row>
    <row r="142" spans="3:6" s="940" customFormat="1" ht="15.75">
      <c r="C142" s="81"/>
      <c r="D142" s="91"/>
      <c r="E142" s="91"/>
      <c r="F142" s="91"/>
    </row>
    <row r="143" spans="3:6" s="940" customFormat="1" ht="15.75">
      <c r="C143" s="81"/>
      <c r="D143" s="91"/>
      <c r="E143" s="91"/>
      <c r="F143" s="91"/>
    </row>
    <row r="144" spans="3:6" s="940" customFormat="1" ht="15.75">
      <c r="C144" s="81"/>
      <c r="D144" s="91"/>
      <c r="E144" s="91"/>
      <c r="F144" s="91"/>
    </row>
    <row r="145" spans="3:6" s="940" customFormat="1" ht="15.75">
      <c r="C145" s="81"/>
      <c r="D145" s="91"/>
      <c r="E145" s="91"/>
      <c r="F145" s="91"/>
    </row>
    <row r="146" spans="3:6" s="940" customFormat="1" ht="15.75">
      <c r="C146" s="81"/>
      <c r="D146" s="91"/>
      <c r="E146" s="91"/>
      <c r="F146" s="91"/>
    </row>
    <row r="147" spans="3:6" s="940" customFormat="1" ht="15.75">
      <c r="C147" s="81"/>
      <c r="D147" s="91"/>
      <c r="E147" s="91"/>
      <c r="F147" s="91"/>
    </row>
    <row r="148" spans="3:6" s="940" customFormat="1" ht="15.75">
      <c r="C148" s="81"/>
      <c r="D148" s="91"/>
      <c r="E148" s="91"/>
      <c r="F148" s="91"/>
    </row>
    <row r="149" spans="3:6" s="940" customFormat="1" ht="15.75">
      <c r="C149" s="81"/>
      <c r="D149" s="91"/>
      <c r="E149" s="91"/>
      <c r="F149" s="91"/>
    </row>
    <row r="150" spans="3:6" s="940" customFormat="1" ht="15.75">
      <c r="C150" s="81"/>
      <c r="D150" s="91"/>
      <c r="E150" s="91"/>
      <c r="F150" s="91"/>
    </row>
    <row r="151" spans="3:6" s="940" customFormat="1" ht="15.75">
      <c r="C151" s="81"/>
      <c r="D151" s="91"/>
      <c r="E151" s="91"/>
      <c r="F151" s="91"/>
    </row>
    <row r="152" spans="3:6" s="940" customFormat="1" ht="15.75">
      <c r="C152" s="81"/>
      <c r="D152" s="91"/>
      <c r="E152" s="91"/>
      <c r="F152" s="91"/>
    </row>
    <row r="153" spans="3:6" s="940" customFormat="1" ht="15.75">
      <c r="C153" s="81"/>
      <c r="D153" s="91"/>
      <c r="E153" s="91"/>
      <c r="F153" s="91"/>
    </row>
    <row r="154" spans="3:6" s="940" customFormat="1" ht="15.75">
      <c r="C154" s="81"/>
      <c r="D154" s="91"/>
      <c r="E154" s="91"/>
      <c r="F154" s="91"/>
    </row>
    <row r="155" spans="3:6" s="940" customFormat="1" ht="15.75">
      <c r="C155" s="81"/>
      <c r="D155" s="91"/>
      <c r="E155" s="91"/>
      <c r="F155" s="91"/>
    </row>
    <row r="156" spans="3:6" s="940" customFormat="1" ht="15.75">
      <c r="C156" s="81"/>
      <c r="D156" s="91"/>
      <c r="E156" s="91"/>
      <c r="F156" s="91"/>
    </row>
    <row r="157" spans="3:6" s="940" customFormat="1" ht="15.75">
      <c r="C157" s="81"/>
      <c r="D157" s="91"/>
      <c r="E157" s="91"/>
      <c r="F157" s="91"/>
    </row>
    <row r="158" spans="3:6" s="940" customFormat="1" ht="15.75">
      <c r="C158" s="81"/>
      <c r="D158" s="91"/>
      <c r="E158" s="91"/>
      <c r="F158" s="91"/>
    </row>
    <row r="159" spans="3:6" s="940" customFormat="1" ht="15.75">
      <c r="C159" s="81"/>
      <c r="D159" s="91"/>
      <c r="E159" s="91"/>
      <c r="F159" s="91"/>
    </row>
    <row r="160" spans="3:6" s="940" customFormat="1" ht="15.75">
      <c r="C160" s="81"/>
      <c r="D160" s="91"/>
      <c r="E160" s="91"/>
      <c r="F160" s="91"/>
    </row>
    <row r="161" spans="3:3" s="940" customFormat="1" ht="15.75">
      <c r="C161" s="81"/>
    </row>
    <row r="162" spans="3:3" s="940" customFormat="1" ht="15.75">
      <c r="C162" s="81"/>
    </row>
    <row r="163" spans="3:3" s="940" customFormat="1" ht="15.75">
      <c r="C163" s="81"/>
    </row>
    <row r="164" spans="3:3" s="940" customFormat="1" ht="15.75">
      <c r="C164" s="81"/>
    </row>
    <row r="165" spans="3:3" s="940" customFormat="1" ht="15.75">
      <c r="C165" s="81"/>
    </row>
    <row r="166" spans="3:3" s="940" customFormat="1" ht="15.75">
      <c r="C166" s="81"/>
    </row>
    <row r="167" spans="3:3" s="940" customFormat="1" ht="15.75">
      <c r="C167" s="81"/>
    </row>
    <row r="168" spans="3:3" s="940" customFormat="1" ht="15.75">
      <c r="C168" s="81"/>
    </row>
    <row r="169" spans="3:3" s="940" customFormat="1" ht="15.75">
      <c r="C169" s="81"/>
    </row>
    <row r="170" spans="3:3" s="940" customFormat="1" ht="15.75">
      <c r="C170" s="81"/>
    </row>
    <row r="171" spans="3:3" s="940" customFormat="1" ht="15.75">
      <c r="C171" s="81"/>
    </row>
    <row r="172" spans="3:3" s="940" customFormat="1" ht="15.75">
      <c r="C172" s="81"/>
    </row>
    <row r="173" spans="3:3" s="940" customFormat="1" ht="15.75">
      <c r="C173" s="81"/>
    </row>
    <row r="174" spans="3:3" s="940" customFormat="1" ht="15.75">
      <c r="C174" s="81"/>
    </row>
    <row r="175" spans="3:3" s="940" customFormat="1" ht="15.75">
      <c r="C175" s="81"/>
    </row>
    <row r="176" spans="3:3" s="940" customFormat="1" ht="15.75">
      <c r="C176" s="81"/>
    </row>
    <row r="177" spans="3:3" s="940" customFormat="1" ht="15.75">
      <c r="C177" s="81"/>
    </row>
    <row r="178" spans="3:3" s="940" customFormat="1" ht="15.75">
      <c r="C178" s="81"/>
    </row>
    <row r="179" spans="3:3" s="940" customFormat="1" ht="15.75">
      <c r="C179" s="81"/>
    </row>
    <row r="180" spans="3:3" s="940" customFormat="1" ht="15.75">
      <c r="C180" s="81"/>
    </row>
    <row r="181" spans="3:3" s="940" customFormat="1" ht="15.75">
      <c r="C181" s="81"/>
    </row>
    <row r="182" spans="3:3" s="940" customFormat="1" ht="15.75">
      <c r="C182" s="81"/>
    </row>
    <row r="183" spans="3:3" s="940" customFormat="1" ht="15.75">
      <c r="C183" s="81"/>
    </row>
    <row r="184" spans="3:3" s="940" customFormat="1" ht="15.75">
      <c r="C184" s="81"/>
    </row>
    <row r="185" spans="3:3" s="940" customFormat="1" ht="15.75">
      <c r="C185" s="81"/>
    </row>
    <row r="186" spans="3:3" s="940" customFormat="1" ht="15.75">
      <c r="C186" s="81"/>
    </row>
    <row r="187" spans="3:3" s="940" customFormat="1" ht="15.75">
      <c r="C187" s="81"/>
    </row>
    <row r="188" spans="3:3" s="940" customFormat="1" ht="15.75">
      <c r="C188" s="81"/>
    </row>
    <row r="189" spans="3:3" s="940" customFormat="1" ht="15.75">
      <c r="C189" s="81"/>
    </row>
    <row r="190" spans="3:3" s="940" customFormat="1" ht="15.75">
      <c r="C190" s="81"/>
    </row>
    <row r="191" spans="3:3" s="940" customFormat="1" ht="15.75">
      <c r="C191" s="81"/>
    </row>
    <row r="192" spans="3:3" s="940" customFormat="1" ht="15.75">
      <c r="C192" s="81"/>
    </row>
    <row r="193" spans="3:7" ht="15.75">
      <c r="C193" s="81"/>
      <c r="G193" s="940"/>
    </row>
    <row r="194" spans="3:7" ht="15.75">
      <c r="C194" s="81"/>
      <c r="G194" s="940"/>
    </row>
    <row r="195" spans="3:7" ht="15.75">
      <c r="C195" s="81"/>
      <c r="G195" s="940"/>
    </row>
    <row r="196" spans="3:7" ht="15.75">
      <c r="C196" s="81"/>
      <c r="G196" s="940"/>
    </row>
    <row r="197" spans="3:7" ht="15.75">
      <c r="C197" s="81"/>
      <c r="G197" s="940"/>
    </row>
    <row r="198" spans="3:7" ht="15.75">
      <c r="C198" s="81"/>
      <c r="G198" s="940"/>
    </row>
    <row r="199" spans="3:7" ht="15.75">
      <c r="C199" s="81"/>
      <c r="G199" s="940"/>
    </row>
    <row r="200" spans="3:7" ht="15.75">
      <c r="C200" s="81"/>
      <c r="G200" s="940"/>
    </row>
    <row r="201" spans="3:7" ht="15.75">
      <c r="C201" s="81"/>
    </row>
    <row r="202" spans="3:7" ht="15.75">
      <c r="C202" s="81"/>
    </row>
    <row r="203" spans="3:7" ht="15.75">
      <c r="C203" s="81"/>
    </row>
    <row r="204" spans="3:7" ht="15.75">
      <c r="C204" s="81"/>
    </row>
    <row r="205" spans="3:7" ht="15.75">
      <c r="C205" s="81"/>
    </row>
    <row r="206" spans="3:7" ht="15.75">
      <c r="C206" s="81"/>
    </row>
    <row r="207" spans="3:7" ht="15.75">
      <c r="C207" s="81"/>
    </row>
    <row r="208" spans="3:7" ht="15.75">
      <c r="C208" s="81"/>
    </row>
    <row r="209" spans="3:3" ht="15.75">
      <c r="C209" s="81"/>
    </row>
    <row r="210" spans="3:3" ht="15.75">
      <c r="C210" s="81"/>
    </row>
    <row r="211" spans="3:3" ht="15.75">
      <c r="C211" s="81"/>
    </row>
    <row r="212" spans="3:3" ht="15.75">
      <c r="C212" s="81"/>
    </row>
    <row r="213" spans="3:3" ht="15.75">
      <c r="C213" s="81"/>
    </row>
    <row r="214" spans="3:3" ht="15.75">
      <c r="C214" s="81"/>
    </row>
    <row r="215" spans="3:3" ht="15.75">
      <c r="C215" s="81"/>
    </row>
    <row r="216" spans="3:3" ht="15.75">
      <c r="C216" s="81"/>
    </row>
    <row r="217" spans="3:3" ht="15.75">
      <c r="C217" s="81"/>
    </row>
    <row r="218" spans="3:3" ht="15.75">
      <c r="C218" s="81"/>
    </row>
    <row r="219" spans="3:3" ht="15.75">
      <c r="C219" s="81"/>
    </row>
    <row r="220" spans="3:3" ht="15.75">
      <c r="C220" s="81"/>
    </row>
    <row r="221" spans="3:3" ht="15.75">
      <c r="C221" s="81"/>
    </row>
    <row r="222" spans="3:3" ht="15.75">
      <c r="C222" s="81"/>
    </row>
    <row r="223" spans="3:3" ht="15.75">
      <c r="C223" s="81"/>
    </row>
    <row r="224" spans="3:3" ht="15.75">
      <c r="C224" s="81"/>
    </row>
    <row r="225" spans="3:3" ht="15.75">
      <c r="C225" s="81"/>
    </row>
    <row r="226" spans="3:3" ht="15.75">
      <c r="C226" s="81"/>
    </row>
    <row r="227" spans="3:3" ht="15.75">
      <c r="C227" s="81"/>
    </row>
    <row r="228" spans="3:3" ht="15.75">
      <c r="C228" s="81"/>
    </row>
    <row r="229" spans="3:3" ht="15.75">
      <c r="C229" s="81"/>
    </row>
    <row r="230" spans="3:3" ht="15.75">
      <c r="C230" s="81"/>
    </row>
    <row r="231" spans="3:3" ht="15.75">
      <c r="C231" s="81"/>
    </row>
    <row r="232" spans="3:3" ht="15.75">
      <c r="C232" s="81"/>
    </row>
    <row r="233" spans="3:3" ht="15.75">
      <c r="C233" s="81"/>
    </row>
    <row r="234" spans="3:3" ht="15.75">
      <c r="C234" s="81"/>
    </row>
    <row r="235" spans="3:3" ht="15.75">
      <c r="C235" s="81"/>
    </row>
    <row r="236" spans="3:3" ht="15.75">
      <c r="C236" s="81"/>
    </row>
    <row r="237" spans="3:3" ht="15.75">
      <c r="C237" s="81"/>
    </row>
    <row r="238" spans="3:3" ht="15.75">
      <c r="C238" s="81"/>
    </row>
    <row r="239" spans="3:3" ht="15.75">
      <c r="C239" s="81"/>
    </row>
    <row r="240" spans="3:3" ht="15.75">
      <c r="C240" s="81"/>
    </row>
    <row r="241" spans="3:3" ht="15.75">
      <c r="C241" s="81"/>
    </row>
    <row r="242" spans="3:3" ht="15.75">
      <c r="C242" s="81"/>
    </row>
    <row r="243" spans="3:3" ht="15.75">
      <c r="C243" s="81"/>
    </row>
    <row r="244" spans="3:3" ht="15.75">
      <c r="C244" s="81"/>
    </row>
    <row r="245" spans="3:3" ht="15.75">
      <c r="C245" s="81"/>
    </row>
    <row r="246" spans="3:3" ht="15.75">
      <c r="C246" s="81"/>
    </row>
    <row r="247" spans="3:3" ht="15.75">
      <c r="C247" s="81"/>
    </row>
    <row r="248" spans="3:3" ht="15.75">
      <c r="C248" s="81"/>
    </row>
    <row r="249" spans="3:3" ht="15.75">
      <c r="C249" s="81"/>
    </row>
    <row r="250" spans="3:3" ht="15.75">
      <c r="C250" s="81"/>
    </row>
    <row r="251" spans="3:3" ht="15.75">
      <c r="C251" s="81"/>
    </row>
    <row r="252" spans="3:3" ht="15.75">
      <c r="C252" s="81"/>
    </row>
    <row r="253" spans="3:3" ht="15.75">
      <c r="C253" s="81"/>
    </row>
    <row r="254" spans="3:3" ht="15.75">
      <c r="C254" s="81"/>
    </row>
    <row r="255" spans="3:3" ht="15.75">
      <c r="C255" s="81"/>
    </row>
    <row r="256" spans="3:3" ht="15.75">
      <c r="C256" s="81"/>
    </row>
    <row r="257" spans="3:3" ht="15.75">
      <c r="C257" s="81"/>
    </row>
    <row r="258" spans="3:3" ht="15.75">
      <c r="C258" s="81"/>
    </row>
    <row r="259" spans="3:3" ht="15.75">
      <c r="C259" s="81"/>
    </row>
    <row r="260" spans="3:3" ht="15.75">
      <c r="C260" s="81"/>
    </row>
    <row r="261" spans="3:3" ht="15.75">
      <c r="C261" s="81"/>
    </row>
    <row r="262" spans="3:3" ht="15.75">
      <c r="C262" s="81"/>
    </row>
    <row r="263" spans="3:3" ht="15.75">
      <c r="C263" s="81"/>
    </row>
    <row r="264" spans="3:3" ht="15.75">
      <c r="C264" s="81"/>
    </row>
    <row r="265" spans="3:3" ht="15.75">
      <c r="C265" s="81"/>
    </row>
    <row r="266" spans="3:3" ht="15.75">
      <c r="C266" s="81"/>
    </row>
    <row r="267" spans="3:3" ht="15.75">
      <c r="C267" s="81"/>
    </row>
    <row r="268" spans="3:3" ht="15.75">
      <c r="C268" s="81"/>
    </row>
    <row r="269" spans="3:3" ht="15.75">
      <c r="C269" s="81"/>
    </row>
    <row r="270" spans="3:3" ht="15.75">
      <c r="C270" s="81"/>
    </row>
    <row r="271" spans="3:3" ht="15.75">
      <c r="C271" s="81"/>
    </row>
    <row r="272" spans="3:3" ht="15.75">
      <c r="C272" s="81"/>
    </row>
    <row r="273" spans="3:3" ht="15.75">
      <c r="C273" s="81"/>
    </row>
    <row r="274" spans="3:3" ht="15.75">
      <c r="C274" s="81"/>
    </row>
    <row r="275" spans="3:3" ht="15.75">
      <c r="C275" s="81"/>
    </row>
    <row r="276" spans="3:3" ht="15.75">
      <c r="C276" s="81"/>
    </row>
    <row r="277" spans="3:3" ht="15.75">
      <c r="C277" s="81"/>
    </row>
    <row r="278" spans="3:3" ht="15.75">
      <c r="C278" s="81"/>
    </row>
    <row r="279" spans="3:3" ht="15.75">
      <c r="C279" s="81"/>
    </row>
    <row r="280" spans="3:3" ht="15.75">
      <c r="C280" s="81"/>
    </row>
    <row r="281" spans="3:3" ht="15.75">
      <c r="C281" s="81"/>
    </row>
    <row r="282" spans="3:3" ht="15.75">
      <c r="C282" s="81"/>
    </row>
    <row r="283" spans="3:3" ht="15.75">
      <c r="C283" s="81"/>
    </row>
    <row r="284" spans="3:3" ht="15.75">
      <c r="C284" s="81"/>
    </row>
    <row r="285" spans="3:3" ht="15.75">
      <c r="C285" s="81"/>
    </row>
    <row r="286" spans="3:3" ht="15.75">
      <c r="C286" s="81"/>
    </row>
    <row r="287" spans="3:3" ht="15.75">
      <c r="C287" s="81"/>
    </row>
    <row r="288" spans="3:3" ht="15.75">
      <c r="C288" s="81"/>
    </row>
    <row r="289" spans="3:3" ht="15.75">
      <c r="C289" s="81"/>
    </row>
    <row r="290" spans="3:3" ht="15.75">
      <c r="C290" s="81"/>
    </row>
    <row r="291" spans="3:3" ht="15.75">
      <c r="C291" s="81"/>
    </row>
    <row r="292" spans="3:3" ht="15.75">
      <c r="C292" s="81"/>
    </row>
    <row r="293" spans="3:3" ht="15.75">
      <c r="C293" s="81"/>
    </row>
    <row r="294" spans="3:3" ht="15.75">
      <c r="C294" s="81"/>
    </row>
    <row r="295" spans="3:3" ht="15.75">
      <c r="C295" s="81"/>
    </row>
    <row r="296" spans="3:3" ht="15.75">
      <c r="C296" s="81"/>
    </row>
    <row r="297" spans="3:3" ht="15.75">
      <c r="C297" s="81"/>
    </row>
    <row r="298" spans="3:3" ht="15.75">
      <c r="C298" s="81"/>
    </row>
    <row r="299" spans="3:3" ht="15.75">
      <c r="C299" s="81"/>
    </row>
    <row r="300" spans="3:3" ht="15.75">
      <c r="C300" s="81"/>
    </row>
    <row r="301" spans="3:3" ht="15.75">
      <c r="C301" s="81"/>
    </row>
    <row r="302" spans="3:3" ht="15.75">
      <c r="C302" s="81"/>
    </row>
    <row r="303" spans="3:3" ht="15.75">
      <c r="C303" s="81"/>
    </row>
    <row r="304" spans="3:3" ht="15.75">
      <c r="C304" s="81"/>
    </row>
    <row r="305" spans="3:3" ht="15.75">
      <c r="C305" s="81"/>
    </row>
    <row r="306" spans="3:3" ht="15.75">
      <c r="C306" s="81"/>
    </row>
    <row r="307" spans="3:3" ht="15.75">
      <c r="C307" s="81"/>
    </row>
    <row r="308" spans="3:3" ht="15.75">
      <c r="C308" s="81"/>
    </row>
    <row r="309" spans="3:3" ht="15.75">
      <c r="C309" s="81"/>
    </row>
    <row r="310" spans="3:3" ht="15.75">
      <c r="C310" s="81"/>
    </row>
    <row r="311" spans="3:3" ht="15.75">
      <c r="C311" s="81"/>
    </row>
    <row r="312" spans="3:3" ht="15.75">
      <c r="C312" s="81"/>
    </row>
    <row r="313" spans="3:3" ht="15.75">
      <c r="C313" s="81"/>
    </row>
    <row r="314" spans="3:3" ht="15.75">
      <c r="C314" s="81"/>
    </row>
    <row r="315" spans="3:3" ht="15.75">
      <c r="C315" s="81"/>
    </row>
    <row r="316" spans="3:3" ht="15.75">
      <c r="C316" s="81"/>
    </row>
    <row r="317" spans="3:3" ht="15.75">
      <c r="C317" s="81"/>
    </row>
    <row r="318" spans="3:3" ht="15.75">
      <c r="C318" s="81"/>
    </row>
    <row r="319" spans="3:3" ht="15.75">
      <c r="C319" s="81"/>
    </row>
    <row r="320" spans="3:3" ht="15.75">
      <c r="C320" s="81"/>
    </row>
    <row r="321" spans="3:3" ht="15.75">
      <c r="C321" s="81"/>
    </row>
    <row r="322" spans="3:3" ht="15.75">
      <c r="C322" s="81"/>
    </row>
    <row r="323" spans="3:3" ht="15.75">
      <c r="C323" s="81"/>
    </row>
    <row r="324" spans="3:3" ht="15.75">
      <c r="C324" s="81"/>
    </row>
    <row r="325" spans="3:3" ht="15.75">
      <c r="C325" s="81"/>
    </row>
    <row r="326" spans="3:3" ht="15.75">
      <c r="C326" s="81"/>
    </row>
    <row r="327" spans="3:3" ht="15.75">
      <c r="C327" s="81"/>
    </row>
    <row r="328" spans="3:3" ht="15.75">
      <c r="C328" s="81"/>
    </row>
    <row r="329" spans="3:3" ht="15.75">
      <c r="C329" s="81"/>
    </row>
    <row r="330" spans="3:3" ht="15.75">
      <c r="C330" s="81"/>
    </row>
    <row r="331" spans="3:3" ht="15.75">
      <c r="C331" s="81"/>
    </row>
    <row r="332" spans="3:3" ht="15.75">
      <c r="C332" s="81"/>
    </row>
    <row r="333" spans="3:3" ht="15.75">
      <c r="C333" s="81"/>
    </row>
    <row r="334" spans="3:3" ht="15.75">
      <c r="C334" s="81"/>
    </row>
    <row r="335" spans="3:3" ht="15.75">
      <c r="C335" s="81"/>
    </row>
    <row r="336" spans="3:3" ht="15.75">
      <c r="C336" s="81"/>
    </row>
    <row r="337" spans="3:3" ht="15.75">
      <c r="C337" s="81"/>
    </row>
    <row r="338" spans="3:3" ht="15.75">
      <c r="C338" s="81"/>
    </row>
    <row r="339" spans="3:3" ht="15.75">
      <c r="C339" s="81"/>
    </row>
    <row r="340" spans="3:3" ht="15.75">
      <c r="C340" s="81"/>
    </row>
    <row r="341" spans="3:3" ht="15.75">
      <c r="C341" s="81"/>
    </row>
    <row r="342" spans="3:3" ht="15.75">
      <c r="C342" s="81"/>
    </row>
    <row r="343" spans="3:3" ht="15.75">
      <c r="C343" s="81"/>
    </row>
    <row r="344" spans="3:3" ht="15.75">
      <c r="C344" s="81"/>
    </row>
    <row r="345" spans="3:3" ht="15.75">
      <c r="C345" s="81"/>
    </row>
    <row r="346" spans="3:3" ht="15.75">
      <c r="C346" s="81"/>
    </row>
    <row r="347" spans="3:3" ht="15.75">
      <c r="C347" s="81"/>
    </row>
    <row r="348" spans="3:3" ht="15.75">
      <c r="C348" s="81"/>
    </row>
    <row r="349" spans="3:3" ht="15.75">
      <c r="C349" s="81"/>
    </row>
    <row r="350" spans="3:3" ht="15.75">
      <c r="C350" s="81"/>
    </row>
    <row r="351" spans="3:3" ht="15.75">
      <c r="C351" s="81"/>
    </row>
    <row r="352" spans="3:3" ht="15.75">
      <c r="C352" s="81"/>
    </row>
    <row r="353" spans="3:3" ht="15.75">
      <c r="C353" s="81"/>
    </row>
    <row r="354" spans="3:3" ht="15.75">
      <c r="C354" s="81"/>
    </row>
    <row r="355" spans="3:3" ht="15.75">
      <c r="C355" s="81"/>
    </row>
    <row r="356" spans="3:3" ht="15.75">
      <c r="C356" s="81"/>
    </row>
    <row r="357" spans="3:3" ht="15.75">
      <c r="C357" s="81"/>
    </row>
    <row r="358" spans="3:3" ht="15.75">
      <c r="C358" s="81"/>
    </row>
    <row r="359" spans="3:3" ht="15.75">
      <c r="C359" s="81"/>
    </row>
    <row r="360" spans="3:3" ht="15.75">
      <c r="C360" s="81"/>
    </row>
    <row r="361" spans="3:3" ht="15.75">
      <c r="C361" s="81"/>
    </row>
    <row r="362" spans="3:3" ht="15.75">
      <c r="C362" s="81"/>
    </row>
    <row r="363" spans="3:3" ht="15.75">
      <c r="C363" s="81"/>
    </row>
    <row r="364" spans="3:3" ht="15.75">
      <c r="C364" s="81"/>
    </row>
    <row r="365" spans="3:3" ht="15.75">
      <c r="C365" s="81"/>
    </row>
    <row r="366" spans="3:3" ht="15.75">
      <c r="C366" s="81"/>
    </row>
    <row r="367" spans="3:3" ht="15.75">
      <c r="C367" s="81"/>
    </row>
    <row r="368" spans="3:3" ht="15.75">
      <c r="C368" s="81"/>
    </row>
    <row r="369" spans="3:3" ht="15.75">
      <c r="C369" s="81"/>
    </row>
    <row r="370" spans="3:3" ht="15.75">
      <c r="C370" s="81"/>
    </row>
    <row r="371" spans="3:3" ht="15.75">
      <c r="C371" s="81"/>
    </row>
    <row r="372" spans="3:3" ht="15.75">
      <c r="C372" s="81"/>
    </row>
    <row r="373" spans="3:3" ht="15.75">
      <c r="C373" s="81"/>
    </row>
    <row r="374" spans="3:3" ht="15.75">
      <c r="C374" s="81"/>
    </row>
    <row r="375" spans="3:3" ht="15.75">
      <c r="C375" s="81"/>
    </row>
    <row r="376" spans="3:3" ht="15.75">
      <c r="C376" s="81"/>
    </row>
    <row r="377" spans="3:3" ht="15.75">
      <c r="C377" s="81"/>
    </row>
    <row r="378" spans="3:3" ht="15.75">
      <c r="C378" s="81"/>
    </row>
    <row r="379" spans="3:3" ht="15.75">
      <c r="C379" s="81"/>
    </row>
    <row r="380" spans="3:3" ht="15.75">
      <c r="C380" s="81"/>
    </row>
    <row r="381" spans="3:3" ht="15.75">
      <c r="C381" s="81"/>
    </row>
    <row r="382" spans="3:3" ht="15.75">
      <c r="C382" s="81"/>
    </row>
    <row r="383" spans="3:3" ht="15.75">
      <c r="C383" s="81"/>
    </row>
    <row r="384" spans="3:3" ht="15.75">
      <c r="C384" s="81"/>
    </row>
    <row r="385" spans="3:3" ht="15.75">
      <c r="C385" s="81"/>
    </row>
    <row r="386" spans="3:3" ht="15.75">
      <c r="C386" s="81"/>
    </row>
    <row r="387" spans="3:3" ht="15.75">
      <c r="C387" s="81"/>
    </row>
    <row r="388" spans="3:3" ht="15.75">
      <c r="C388" s="81"/>
    </row>
    <row r="389" spans="3:3" ht="15.75">
      <c r="C389" s="81"/>
    </row>
    <row r="390" spans="3:3" ht="15.75">
      <c r="C390" s="81"/>
    </row>
    <row r="391" spans="3:3" ht="15.75">
      <c r="C391" s="81"/>
    </row>
    <row r="392" spans="3:3" ht="15.75">
      <c r="C392" s="81"/>
    </row>
    <row r="393" spans="3:3" ht="15.75">
      <c r="C393" s="81"/>
    </row>
    <row r="394" spans="3:3" ht="15.75">
      <c r="C394" s="81"/>
    </row>
    <row r="395" spans="3:3" ht="15.75">
      <c r="C395" s="81"/>
    </row>
    <row r="396" spans="3:3" ht="15.75">
      <c r="C396" s="81"/>
    </row>
    <row r="397" spans="3:3" ht="15.75">
      <c r="C397" s="81"/>
    </row>
    <row r="398" spans="3:3" ht="15.75">
      <c r="C398" s="81"/>
    </row>
    <row r="399" spans="3:3" ht="15.75">
      <c r="C399" s="81"/>
    </row>
    <row r="400" spans="3:3" ht="15.75">
      <c r="C400" s="81"/>
    </row>
    <row r="401" spans="3:3" ht="15.75">
      <c r="C401" s="81"/>
    </row>
    <row r="402" spans="3:3" ht="15.75">
      <c r="C402" s="81"/>
    </row>
    <row r="403" spans="3:3" ht="15.75">
      <c r="C403" s="81"/>
    </row>
    <row r="404" spans="3:3" ht="15.75">
      <c r="C404" s="81"/>
    </row>
    <row r="405" spans="3:3" ht="15.75">
      <c r="C405" s="81"/>
    </row>
    <row r="406" spans="3:3" ht="15.75">
      <c r="C406" s="81"/>
    </row>
    <row r="407" spans="3:3" ht="15.75">
      <c r="C407" s="81"/>
    </row>
    <row r="408" spans="3:3" ht="15.75">
      <c r="C408" s="81"/>
    </row>
    <row r="409" spans="3:3" ht="15.75">
      <c r="C409" s="81"/>
    </row>
    <row r="410" spans="3:3" ht="15.75">
      <c r="C410" s="81"/>
    </row>
    <row r="411" spans="3:3" ht="15.75">
      <c r="C411" s="81"/>
    </row>
    <row r="412" spans="3:3" ht="15.75">
      <c r="C412" s="81"/>
    </row>
    <row r="413" spans="3:3" ht="15.75">
      <c r="C413" s="81"/>
    </row>
    <row r="414" spans="3:3" ht="15.75">
      <c r="C414" s="81"/>
    </row>
    <row r="415" spans="3:3" ht="15.75">
      <c r="C415" s="81"/>
    </row>
    <row r="416" spans="3:3" ht="15.75">
      <c r="C416" s="81"/>
    </row>
    <row r="417" spans="3:3" ht="15.75">
      <c r="C417" s="81"/>
    </row>
    <row r="418" spans="3:3" ht="15.75">
      <c r="C418" s="81"/>
    </row>
    <row r="419" spans="3:3" ht="15.75">
      <c r="C419" s="81"/>
    </row>
    <row r="420" spans="3:3" ht="15.75">
      <c r="C420" s="81"/>
    </row>
    <row r="421" spans="3:3" ht="15.75">
      <c r="C421" s="81"/>
    </row>
    <row r="422" spans="3:3" ht="15.75">
      <c r="C422" s="81"/>
    </row>
    <row r="423" spans="3:3" ht="15.75">
      <c r="C423" s="81"/>
    </row>
    <row r="424" spans="3:3" ht="15.75">
      <c r="C424" s="81"/>
    </row>
    <row r="425" spans="3:3" ht="15.75">
      <c r="C425" s="81"/>
    </row>
    <row r="426" spans="3:3" ht="15.75">
      <c r="C426" s="81"/>
    </row>
    <row r="427" spans="3:3" ht="15.75">
      <c r="C427" s="81"/>
    </row>
    <row r="428" spans="3:3" ht="15.75">
      <c r="C428" s="81"/>
    </row>
    <row r="429" spans="3:3" ht="15.75">
      <c r="C429" s="81"/>
    </row>
    <row r="430" spans="3:3" ht="15.75">
      <c r="C430" s="81"/>
    </row>
    <row r="431" spans="3:3" ht="15.75">
      <c r="C431" s="81"/>
    </row>
    <row r="432" spans="3:3" ht="15.75">
      <c r="C432" s="81"/>
    </row>
    <row r="433" spans="3:3" ht="15.75">
      <c r="C433" s="81"/>
    </row>
    <row r="434" spans="3:3" ht="15.75">
      <c r="C434" s="81"/>
    </row>
    <row r="435" spans="3:3" ht="15.75">
      <c r="C435" s="81"/>
    </row>
    <row r="436" spans="3:3" ht="15.75">
      <c r="C436" s="81"/>
    </row>
    <row r="437" spans="3:3" ht="15.75">
      <c r="C437" s="81"/>
    </row>
    <row r="438" spans="3:3" ht="15.75">
      <c r="C438" s="81"/>
    </row>
    <row r="439" spans="3:3" ht="15.75">
      <c r="C439" s="81"/>
    </row>
    <row r="440" spans="3:3" ht="15.75">
      <c r="C440" s="81"/>
    </row>
    <row r="441" spans="3:3" ht="15.75">
      <c r="C441" s="81"/>
    </row>
    <row r="442" spans="3:3" ht="15.75">
      <c r="C442" s="81"/>
    </row>
    <row r="443" spans="3:3" ht="15.75">
      <c r="C443" s="81"/>
    </row>
    <row r="444" spans="3:3" ht="15.75">
      <c r="C444" s="81"/>
    </row>
    <row r="445" spans="3:3" ht="15.75">
      <c r="C445" s="81"/>
    </row>
    <row r="446" spans="3:3" ht="15.75">
      <c r="C446" s="81"/>
    </row>
    <row r="447" spans="3:3" ht="15.75">
      <c r="C447" s="81"/>
    </row>
    <row r="448" spans="3:3" ht="15.75">
      <c r="C448" s="81"/>
    </row>
    <row r="449" spans="3:3" ht="15.75">
      <c r="C449" s="81"/>
    </row>
    <row r="450" spans="3:3" ht="15.75">
      <c r="C450" s="81"/>
    </row>
    <row r="451" spans="3:3" ht="15.75">
      <c r="C451" s="81"/>
    </row>
    <row r="452" spans="3:3" ht="15.75">
      <c r="C452" s="81"/>
    </row>
    <row r="453" spans="3:3" ht="15.75">
      <c r="C453" s="81"/>
    </row>
    <row r="454" spans="3:3" ht="15.75">
      <c r="C454" s="81"/>
    </row>
    <row r="455" spans="3:3" ht="15.75">
      <c r="C455" s="81"/>
    </row>
    <row r="456" spans="3:3" ht="15.75">
      <c r="C456" s="81"/>
    </row>
    <row r="457" spans="3:3" ht="15.75">
      <c r="C457" s="81"/>
    </row>
    <row r="458" spans="3:3" ht="15.75">
      <c r="C458" s="81"/>
    </row>
    <row r="459" spans="3:3" ht="15.75">
      <c r="C459" s="81"/>
    </row>
    <row r="460" spans="3:3" ht="15.75">
      <c r="C460" s="81"/>
    </row>
    <row r="461" spans="3:3" ht="15.75">
      <c r="C461" s="81"/>
    </row>
    <row r="462" spans="3:3" ht="15.75">
      <c r="C462" s="81"/>
    </row>
    <row r="463" spans="3:3" ht="15.75">
      <c r="C463" s="81"/>
    </row>
    <row r="464" spans="3:3" ht="15.75">
      <c r="C464" s="81"/>
    </row>
    <row r="465" spans="3:3" ht="15.75">
      <c r="C465" s="81"/>
    </row>
    <row r="466" spans="3:3" ht="15.75">
      <c r="C466" s="81"/>
    </row>
    <row r="467" spans="3:3" ht="15.75">
      <c r="C467" s="81"/>
    </row>
    <row r="468" spans="3:3" ht="15.75">
      <c r="C468" s="81"/>
    </row>
    <row r="469" spans="3:3" ht="15.75">
      <c r="C469" s="81"/>
    </row>
    <row r="470" spans="3:3" ht="15.75">
      <c r="C470" s="81"/>
    </row>
    <row r="471" spans="3:3" ht="15.75">
      <c r="C471" s="81"/>
    </row>
    <row r="472" spans="3:3" ht="15.75">
      <c r="C472" s="81"/>
    </row>
    <row r="473" spans="3:3" ht="15.75">
      <c r="C473" s="81"/>
    </row>
    <row r="474" spans="3:3" ht="15.75">
      <c r="C474" s="81"/>
    </row>
    <row r="475" spans="3:3" ht="15.75">
      <c r="C475" s="81"/>
    </row>
    <row r="476" spans="3:3" ht="15.75">
      <c r="C476" s="81"/>
    </row>
    <row r="477" spans="3:3" ht="15.75">
      <c r="C477" s="81"/>
    </row>
    <row r="478" spans="3:3" ht="15.75">
      <c r="C478" s="81"/>
    </row>
    <row r="479" spans="3:3" ht="15.75">
      <c r="C479" s="81"/>
    </row>
    <row r="480" spans="3:3" ht="15.75">
      <c r="C480" s="81"/>
    </row>
    <row r="481" spans="3:3" ht="15.75">
      <c r="C481" s="81"/>
    </row>
    <row r="482" spans="3:3" ht="15.75">
      <c r="C482" s="81"/>
    </row>
    <row r="483" spans="3:3" ht="15.75">
      <c r="C483" s="81"/>
    </row>
    <row r="484" spans="3:3" ht="15.75">
      <c r="C484" s="81"/>
    </row>
    <row r="485" spans="3:3" ht="15.75">
      <c r="C485" s="81"/>
    </row>
    <row r="486" spans="3:3" ht="15.75">
      <c r="C486" s="81"/>
    </row>
    <row r="487" spans="3:3" ht="15.75">
      <c r="C487" s="81"/>
    </row>
    <row r="488" spans="3:3" ht="15.75">
      <c r="C488" s="81"/>
    </row>
    <row r="489" spans="3:3" ht="15.75">
      <c r="C489" s="81"/>
    </row>
    <row r="490" spans="3:3" ht="15.75">
      <c r="C490" s="81"/>
    </row>
    <row r="491" spans="3:3" ht="15.75">
      <c r="C491" s="81"/>
    </row>
    <row r="492" spans="3:3" ht="15.75">
      <c r="C492" s="81"/>
    </row>
    <row r="493" spans="3:3" ht="15.75">
      <c r="C493" s="81"/>
    </row>
    <row r="494" spans="3:3" ht="15.75">
      <c r="C494" s="81"/>
    </row>
    <row r="495" spans="3:3" ht="15.75">
      <c r="C495" s="81"/>
    </row>
    <row r="496" spans="3:3" ht="15.75">
      <c r="C496" s="81"/>
    </row>
    <row r="497" spans="3:3" ht="15.75">
      <c r="C497" s="81"/>
    </row>
    <row r="498" spans="3:3" ht="15.75">
      <c r="C498" s="81"/>
    </row>
    <row r="499" spans="3:3" ht="15.75">
      <c r="C499" s="81"/>
    </row>
    <row r="500" spans="3:3" ht="15.75">
      <c r="C500" s="81"/>
    </row>
    <row r="501" spans="3:3" ht="15.75">
      <c r="C501" s="81"/>
    </row>
    <row r="502" spans="3:3" ht="15.75">
      <c r="C502" s="81"/>
    </row>
    <row r="503" spans="3:3" ht="15.75">
      <c r="C503" s="81"/>
    </row>
    <row r="504" spans="3:3" ht="15.75">
      <c r="C504" s="81"/>
    </row>
    <row r="505" spans="3:3" ht="15.75">
      <c r="C505" s="81"/>
    </row>
    <row r="506" spans="3:3" ht="15.75">
      <c r="C506" s="81"/>
    </row>
    <row r="507" spans="3:3" ht="15.75">
      <c r="C507" s="81"/>
    </row>
    <row r="508" spans="3:3" ht="15.75">
      <c r="C508" s="81"/>
    </row>
    <row r="509" spans="3:3" ht="15.75">
      <c r="C509" s="81"/>
    </row>
    <row r="510" spans="3:3" ht="15.75">
      <c r="C510" s="81"/>
    </row>
    <row r="511" spans="3:3" ht="15.75">
      <c r="C511" s="81"/>
    </row>
    <row r="512" spans="3:3" ht="15.75">
      <c r="C512" s="81"/>
    </row>
    <row r="513" spans="3:3" ht="15.75">
      <c r="C513" s="81"/>
    </row>
    <row r="514" spans="3:3" ht="15.75">
      <c r="C514" s="81"/>
    </row>
    <row r="515" spans="3:3" ht="15.75">
      <c r="C515" s="81"/>
    </row>
    <row r="516" spans="3:3" ht="15.75">
      <c r="C516" s="81"/>
    </row>
    <row r="517" spans="3:3" ht="15.75">
      <c r="C517" s="81"/>
    </row>
    <row r="518" spans="3:3" ht="15.75">
      <c r="C518" s="81"/>
    </row>
    <row r="519" spans="3:3" ht="15.75">
      <c r="C519" s="81"/>
    </row>
    <row r="520" spans="3:3" ht="15.75">
      <c r="C520" s="81"/>
    </row>
    <row r="521" spans="3:3" ht="15.75">
      <c r="C521" s="81"/>
    </row>
    <row r="522" spans="3:3" ht="15.75">
      <c r="C522" s="81"/>
    </row>
    <row r="523" spans="3:3" ht="15.75">
      <c r="C523" s="81"/>
    </row>
    <row r="524" spans="3:3" ht="15.75">
      <c r="C524" s="81"/>
    </row>
    <row r="525" spans="3:3" ht="15.75">
      <c r="C525" s="81"/>
    </row>
    <row r="526" spans="3:3" ht="15.75">
      <c r="C526" s="81"/>
    </row>
    <row r="527" spans="3:3" ht="15.75">
      <c r="C527" s="81"/>
    </row>
    <row r="528" spans="3:3" ht="15.75">
      <c r="C528" s="81"/>
    </row>
    <row r="529" spans="3:3" ht="15.75">
      <c r="C529" s="81"/>
    </row>
    <row r="530" spans="3:3" ht="15.75">
      <c r="C530" s="81"/>
    </row>
    <row r="531" spans="3:3" ht="15.75">
      <c r="C531" s="81"/>
    </row>
    <row r="532" spans="3:3" ht="15.75">
      <c r="C532" s="81"/>
    </row>
    <row r="533" spans="3:3" ht="15.75">
      <c r="C533" s="81"/>
    </row>
    <row r="534" spans="3:3" ht="15.75">
      <c r="C534" s="81"/>
    </row>
    <row r="535" spans="3:3" ht="15.75">
      <c r="C535" s="81"/>
    </row>
    <row r="536" spans="3:3" ht="15.75">
      <c r="C536" s="81"/>
    </row>
    <row r="537" spans="3:3" ht="15.75">
      <c r="C537" s="81"/>
    </row>
    <row r="538" spans="3:3" ht="15.75">
      <c r="C538" s="81"/>
    </row>
    <row r="539" spans="3:3" ht="15.75">
      <c r="C539" s="81"/>
    </row>
    <row r="540" spans="3:3" ht="15.75">
      <c r="C540" s="81"/>
    </row>
    <row r="541" spans="3:3" ht="15.75">
      <c r="C541" s="81"/>
    </row>
    <row r="542" spans="3:3" ht="15.75">
      <c r="C542" s="81"/>
    </row>
    <row r="543" spans="3:3" ht="15.75">
      <c r="C543" s="81"/>
    </row>
    <row r="544" spans="3:3" ht="15.75">
      <c r="C544" s="81"/>
    </row>
    <row r="545" spans="3:3" ht="15.75">
      <c r="C545" s="81"/>
    </row>
    <row r="546" spans="3:3" ht="15.75">
      <c r="C546" s="81"/>
    </row>
    <row r="547" spans="3:3" ht="15.75">
      <c r="C547" s="81"/>
    </row>
    <row r="548" spans="3:3" ht="15.75">
      <c r="C548" s="81"/>
    </row>
    <row r="549" spans="3:3" ht="15.75">
      <c r="C549" s="81"/>
    </row>
    <row r="550" spans="3:3" ht="15.75">
      <c r="C550" s="81"/>
    </row>
    <row r="551" spans="3:3" ht="15.75">
      <c r="C551" s="81"/>
    </row>
    <row r="552" spans="3:3" ht="15.75">
      <c r="C552" s="81"/>
    </row>
    <row r="553" spans="3:3" ht="15.75">
      <c r="C553" s="81"/>
    </row>
    <row r="554" spans="3:3" ht="15.75">
      <c r="C554" s="81"/>
    </row>
    <row r="555" spans="3:3" ht="15.75">
      <c r="C555" s="81"/>
    </row>
    <row r="556" spans="3:3" ht="15.75">
      <c r="C556" s="81"/>
    </row>
    <row r="557" spans="3:3" ht="15.75">
      <c r="C557" s="81"/>
    </row>
    <row r="558" spans="3:3" ht="15.75">
      <c r="C558" s="81"/>
    </row>
    <row r="559" spans="3:3" ht="15.75">
      <c r="C559" s="81"/>
    </row>
    <row r="560" spans="3:3" ht="15.75">
      <c r="C560" s="81"/>
    </row>
    <row r="561" spans="3:3" ht="15.75">
      <c r="C561" s="81"/>
    </row>
    <row r="562" spans="3:3" ht="15.75">
      <c r="C562" s="81"/>
    </row>
    <row r="563" spans="3:3" ht="15.75">
      <c r="C563" s="81"/>
    </row>
    <row r="564" spans="3:3" ht="15.75">
      <c r="C564" s="81"/>
    </row>
    <row r="565" spans="3:3" ht="15.75">
      <c r="C565" s="81"/>
    </row>
    <row r="566" spans="3:3" ht="15.75">
      <c r="C566" s="81"/>
    </row>
    <row r="567" spans="3:3" ht="15.75">
      <c r="C567" s="81"/>
    </row>
    <row r="568" spans="3:3" ht="15.75">
      <c r="C568" s="81"/>
    </row>
    <row r="569" spans="3:3" ht="15.75">
      <c r="C569" s="81"/>
    </row>
    <row r="570" spans="3:3" ht="15.75">
      <c r="C570" s="81"/>
    </row>
    <row r="571" spans="3:3" ht="15.75">
      <c r="C571" s="81"/>
    </row>
    <row r="572" spans="3:3" ht="15.75">
      <c r="C572" s="81"/>
    </row>
    <row r="573" spans="3:3" ht="15.75">
      <c r="C573" s="81"/>
    </row>
    <row r="574" spans="3:3" ht="15.75">
      <c r="C574" s="81"/>
    </row>
    <row r="575" spans="3:3" ht="15.75">
      <c r="C575" s="81"/>
    </row>
    <row r="576" spans="3:3" ht="15.75">
      <c r="C576" s="81"/>
    </row>
    <row r="577" spans="3:3" ht="15.75">
      <c r="C577" s="81"/>
    </row>
    <row r="578" spans="3:3" ht="15.75">
      <c r="C578" s="81"/>
    </row>
    <row r="579" spans="3:3" ht="15.75">
      <c r="C579" s="81"/>
    </row>
    <row r="580" spans="3:3" ht="15.75">
      <c r="C580" s="81"/>
    </row>
    <row r="581" spans="3:3" ht="15.75">
      <c r="C581" s="81"/>
    </row>
    <row r="582" spans="3:3" ht="15.75">
      <c r="C582" s="81"/>
    </row>
    <row r="583" spans="3:3" ht="15.75">
      <c r="C583" s="81"/>
    </row>
    <row r="584" spans="3:3" ht="15.75">
      <c r="C584" s="81"/>
    </row>
    <row r="585" spans="3:3" ht="15.75">
      <c r="C585" s="81"/>
    </row>
    <row r="586" spans="3:3" ht="15.75">
      <c r="C586" s="81"/>
    </row>
    <row r="587" spans="3:3" ht="15.75">
      <c r="C587" s="81"/>
    </row>
    <row r="588" spans="3:3" ht="15.75">
      <c r="C588" s="81"/>
    </row>
    <row r="589" spans="3:3" ht="15.75">
      <c r="C589" s="81"/>
    </row>
    <row r="590" spans="3:3" ht="15.75">
      <c r="C590" s="81"/>
    </row>
    <row r="591" spans="3:3" ht="15.75">
      <c r="C591" s="81"/>
    </row>
    <row r="592" spans="3:3" ht="15.75">
      <c r="C592" s="81"/>
    </row>
    <row r="593" spans="3:3" ht="15.75">
      <c r="C593" s="81"/>
    </row>
    <row r="594" spans="3:3" ht="15.75">
      <c r="C594" s="81"/>
    </row>
    <row r="595" spans="3:3" ht="15.75">
      <c r="C595" s="81"/>
    </row>
    <row r="596" spans="3:3" ht="15.75">
      <c r="C596" s="81"/>
    </row>
    <row r="597" spans="3:3" ht="15.75">
      <c r="C597" s="81"/>
    </row>
    <row r="598" spans="3:3" ht="15.75">
      <c r="C598" s="81"/>
    </row>
    <row r="599" spans="3:3" ht="15.75">
      <c r="C599" s="81"/>
    </row>
    <row r="600" spans="3:3" ht="15.75">
      <c r="C600" s="81"/>
    </row>
    <row r="601" spans="3:3" ht="15.75">
      <c r="C601" s="81"/>
    </row>
    <row r="602" spans="3:3" ht="15.75">
      <c r="C602" s="81"/>
    </row>
    <row r="603" spans="3:3" ht="15.75">
      <c r="C603" s="81"/>
    </row>
    <row r="604" spans="3:3" ht="15.75">
      <c r="C604" s="81"/>
    </row>
    <row r="605" spans="3:3" ht="15.75">
      <c r="C605" s="81"/>
    </row>
    <row r="606" spans="3:3" ht="15.75">
      <c r="C606" s="81"/>
    </row>
    <row r="607" spans="3:3" ht="15.75">
      <c r="C607" s="81"/>
    </row>
    <row r="608" spans="3:3" ht="15.75">
      <c r="C608" s="81"/>
    </row>
    <row r="609" spans="3:3" ht="15.75">
      <c r="C609" s="81"/>
    </row>
    <row r="610" spans="3:3" ht="15.75">
      <c r="C610" s="81"/>
    </row>
    <row r="611" spans="3:3" ht="15.75">
      <c r="C611" s="81"/>
    </row>
    <row r="612" spans="3:3" ht="15.75">
      <c r="C612" s="81"/>
    </row>
    <row r="613" spans="3:3" ht="15.75">
      <c r="C613" s="81"/>
    </row>
    <row r="614" spans="3:3" ht="15.75">
      <c r="C614" s="81"/>
    </row>
    <row r="615" spans="3:3" ht="15.75">
      <c r="C615" s="81"/>
    </row>
    <row r="616" spans="3:3" ht="15.75">
      <c r="C616" s="81"/>
    </row>
    <row r="617" spans="3:3" ht="15.75">
      <c r="C617" s="81"/>
    </row>
    <row r="618" spans="3:3" ht="15.75">
      <c r="C618" s="81"/>
    </row>
    <row r="619" spans="3:3" ht="15.75">
      <c r="C619" s="81"/>
    </row>
    <row r="620" spans="3:3" ht="15.75">
      <c r="C620" s="81"/>
    </row>
    <row r="621" spans="3:3" ht="15.75">
      <c r="C621" s="81"/>
    </row>
    <row r="622" spans="3:3" ht="15.75">
      <c r="C622" s="81"/>
    </row>
    <row r="623" spans="3:3" ht="15.75">
      <c r="C623" s="81"/>
    </row>
    <row r="624" spans="3:3" ht="15.75">
      <c r="C624" s="81"/>
    </row>
    <row r="625" spans="3:3" ht="15.75">
      <c r="C625" s="81"/>
    </row>
    <row r="626" spans="3:3" ht="15.75">
      <c r="C626" s="81"/>
    </row>
    <row r="627" spans="3:3" ht="15.75">
      <c r="C627" s="81"/>
    </row>
    <row r="628" spans="3:3" ht="15.75">
      <c r="C628" s="81"/>
    </row>
    <row r="629" spans="3:3" ht="15.75">
      <c r="C629" s="81"/>
    </row>
    <row r="630" spans="3:3" ht="15.75">
      <c r="C630" s="81"/>
    </row>
    <row r="631" spans="3:3" ht="15.75">
      <c r="C631" s="81"/>
    </row>
    <row r="632" spans="3:3" ht="15.75">
      <c r="C632" s="81"/>
    </row>
    <row r="633" spans="3:3" ht="15.75">
      <c r="C633" s="81"/>
    </row>
    <row r="634" spans="3:3" ht="15.75">
      <c r="C634" s="8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A19" sqref="A19"/>
    </sheetView>
  </sheetViews>
  <sheetFormatPr defaultColWidth="11.42578125" defaultRowHeight="15"/>
  <cols>
    <col min="1" max="1" width="64.7109375" style="83" customWidth="1"/>
    <col min="2" max="2" width="0.7109375" style="940" hidden="1" customWidth="1"/>
    <col min="3" max="3" width="18.5703125" style="940" bestFit="1" customWidth="1"/>
    <col min="4" max="4" width="5.42578125" style="940" customWidth="1"/>
    <col min="5" max="5" width="72.140625" style="940" customWidth="1"/>
    <col min="6" max="6" width="15.85546875" style="940" customWidth="1"/>
    <col min="7" max="7" width="3.7109375" style="87" customWidth="1"/>
    <col min="8" max="256" width="11.42578125" style="940"/>
    <col min="257" max="257" width="64.7109375" style="940" customWidth="1"/>
    <col min="258" max="258" width="0" style="940" hidden="1" customWidth="1"/>
    <col min="259" max="259" width="17.85546875" style="940" customWidth="1"/>
    <col min="260" max="260" width="5.42578125" style="940" customWidth="1"/>
    <col min="261" max="261" width="72.140625" style="940" customWidth="1"/>
    <col min="262" max="262" width="15.85546875" style="940" customWidth="1"/>
    <col min="263" max="263" width="3.7109375" style="940" customWidth="1"/>
    <col min="264" max="512" width="11.42578125" style="940"/>
    <col min="513" max="513" width="64.7109375" style="940" customWidth="1"/>
    <col min="514" max="514" width="0" style="940" hidden="1" customWidth="1"/>
    <col min="515" max="515" width="17.85546875" style="940" customWidth="1"/>
    <col min="516" max="516" width="5.42578125" style="940" customWidth="1"/>
    <col min="517" max="517" width="72.140625" style="940" customWidth="1"/>
    <col min="518" max="518" width="15.85546875" style="940" customWidth="1"/>
    <col min="519" max="519" width="3.7109375" style="940" customWidth="1"/>
    <col min="520" max="768" width="11.42578125" style="940"/>
    <col min="769" max="769" width="64.7109375" style="940" customWidth="1"/>
    <col min="770" max="770" width="0" style="940" hidden="1" customWidth="1"/>
    <col min="771" max="771" width="17.85546875" style="940" customWidth="1"/>
    <col min="772" max="772" width="5.42578125" style="940" customWidth="1"/>
    <col min="773" max="773" width="72.140625" style="940" customWidth="1"/>
    <col min="774" max="774" width="15.85546875" style="940" customWidth="1"/>
    <col min="775" max="775" width="3.7109375" style="940" customWidth="1"/>
    <col min="776" max="1024" width="11.42578125" style="940"/>
    <col min="1025" max="1025" width="64.7109375" style="940" customWidth="1"/>
    <col min="1026" max="1026" width="0" style="940" hidden="1" customWidth="1"/>
    <col min="1027" max="1027" width="17.85546875" style="940" customWidth="1"/>
    <col min="1028" max="1028" width="5.42578125" style="940" customWidth="1"/>
    <col min="1029" max="1029" width="72.140625" style="940" customWidth="1"/>
    <col min="1030" max="1030" width="15.85546875" style="940" customWidth="1"/>
    <col min="1031" max="1031" width="3.7109375" style="940" customWidth="1"/>
    <col min="1032" max="1280" width="11.42578125" style="940"/>
    <col min="1281" max="1281" width="64.7109375" style="940" customWidth="1"/>
    <col min="1282" max="1282" width="0" style="940" hidden="1" customWidth="1"/>
    <col min="1283" max="1283" width="17.85546875" style="940" customWidth="1"/>
    <col min="1284" max="1284" width="5.42578125" style="940" customWidth="1"/>
    <col min="1285" max="1285" width="72.140625" style="940" customWidth="1"/>
    <col min="1286" max="1286" width="15.85546875" style="940" customWidth="1"/>
    <col min="1287" max="1287" width="3.7109375" style="940" customWidth="1"/>
    <col min="1288" max="1536" width="11.42578125" style="940"/>
    <col min="1537" max="1537" width="64.7109375" style="940" customWidth="1"/>
    <col min="1538" max="1538" width="0" style="940" hidden="1" customWidth="1"/>
    <col min="1539" max="1539" width="17.85546875" style="940" customWidth="1"/>
    <col min="1540" max="1540" width="5.42578125" style="940" customWidth="1"/>
    <col min="1541" max="1541" width="72.140625" style="940" customWidth="1"/>
    <col min="1542" max="1542" width="15.85546875" style="940" customWidth="1"/>
    <col min="1543" max="1543" width="3.7109375" style="940" customWidth="1"/>
    <col min="1544" max="1792" width="11.42578125" style="940"/>
    <col min="1793" max="1793" width="64.7109375" style="940" customWidth="1"/>
    <col min="1794" max="1794" width="0" style="940" hidden="1" customWidth="1"/>
    <col min="1795" max="1795" width="17.85546875" style="940" customWidth="1"/>
    <col min="1796" max="1796" width="5.42578125" style="940" customWidth="1"/>
    <col min="1797" max="1797" width="72.140625" style="940" customWidth="1"/>
    <col min="1798" max="1798" width="15.85546875" style="940" customWidth="1"/>
    <col min="1799" max="1799" width="3.7109375" style="940" customWidth="1"/>
    <col min="1800" max="2048" width="11.42578125" style="940"/>
    <col min="2049" max="2049" width="64.7109375" style="940" customWidth="1"/>
    <col min="2050" max="2050" width="0" style="940" hidden="1" customWidth="1"/>
    <col min="2051" max="2051" width="17.85546875" style="940" customWidth="1"/>
    <col min="2052" max="2052" width="5.42578125" style="940" customWidth="1"/>
    <col min="2053" max="2053" width="72.140625" style="940" customWidth="1"/>
    <col min="2054" max="2054" width="15.85546875" style="940" customWidth="1"/>
    <col min="2055" max="2055" width="3.7109375" style="940" customWidth="1"/>
    <col min="2056" max="2304" width="11.42578125" style="940"/>
    <col min="2305" max="2305" width="64.7109375" style="940" customWidth="1"/>
    <col min="2306" max="2306" width="0" style="940" hidden="1" customWidth="1"/>
    <col min="2307" max="2307" width="17.85546875" style="940" customWidth="1"/>
    <col min="2308" max="2308" width="5.42578125" style="940" customWidth="1"/>
    <col min="2309" max="2309" width="72.140625" style="940" customWidth="1"/>
    <col min="2310" max="2310" width="15.85546875" style="940" customWidth="1"/>
    <col min="2311" max="2311" width="3.7109375" style="940" customWidth="1"/>
    <col min="2312" max="2560" width="11.42578125" style="940"/>
    <col min="2561" max="2561" width="64.7109375" style="940" customWidth="1"/>
    <col min="2562" max="2562" width="0" style="940" hidden="1" customWidth="1"/>
    <col min="2563" max="2563" width="17.85546875" style="940" customWidth="1"/>
    <col min="2564" max="2564" width="5.42578125" style="940" customWidth="1"/>
    <col min="2565" max="2565" width="72.140625" style="940" customWidth="1"/>
    <col min="2566" max="2566" width="15.85546875" style="940" customWidth="1"/>
    <col min="2567" max="2567" width="3.7109375" style="940" customWidth="1"/>
    <col min="2568" max="2816" width="11.42578125" style="940"/>
    <col min="2817" max="2817" width="64.7109375" style="940" customWidth="1"/>
    <col min="2818" max="2818" width="0" style="940" hidden="1" customWidth="1"/>
    <col min="2819" max="2819" width="17.85546875" style="940" customWidth="1"/>
    <col min="2820" max="2820" width="5.42578125" style="940" customWidth="1"/>
    <col min="2821" max="2821" width="72.140625" style="940" customWidth="1"/>
    <col min="2822" max="2822" width="15.85546875" style="940" customWidth="1"/>
    <col min="2823" max="2823" width="3.7109375" style="940" customWidth="1"/>
    <col min="2824" max="3072" width="11.42578125" style="940"/>
    <col min="3073" max="3073" width="64.7109375" style="940" customWidth="1"/>
    <col min="3074" max="3074" width="0" style="940" hidden="1" customWidth="1"/>
    <col min="3075" max="3075" width="17.85546875" style="940" customWidth="1"/>
    <col min="3076" max="3076" width="5.42578125" style="940" customWidth="1"/>
    <col min="3077" max="3077" width="72.140625" style="940" customWidth="1"/>
    <col min="3078" max="3078" width="15.85546875" style="940" customWidth="1"/>
    <col min="3079" max="3079" width="3.7109375" style="940" customWidth="1"/>
    <col min="3080" max="3328" width="11.42578125" style="940"/>
    <col min="3329" max="3329" width="64.7109375" style="940" customWidth="1"/>
    <col min="3330" max="3330" width="0" style="940" hidden="1" customWidth="1"/>
    <col min="3331" max="3331" width="17.85546875" style="940" customWidth="1"/>
    <col min="3332" max="3332" width="5.42578125" style="940" customWidth="1"/>
    <col min="3333" max="3333" width="72.140625" style="940" customWidth="1"/>
    <col min="3334" max="3334" width="15.85546875" style="940" customWidth="1"/>
    <col min="3335" max="3335" width="3.7109375" style="940" customWidth="1"/>
    <col min="3336" max="3584" width="11.42578125" style="940"/>
    <col min="3585" max="3585" width="64.7109375" style="940" customWidth="1"/>
    <col min="3586" max="3586" width="0" style="940" hidden="1" customWidth="1"/>
    <col min="3587" max="3587" width="17.85546875" style="940" customWidth="1"/>
    <col min="3588" max="3588" width="5.42578125" style="940" customWidth="1"/>
    <col min="3589" max="3589" width="72.140625" style="940" customWidth="1"/>
    <col min="3590" max="3590" width="15.85546875" style="940" customWidth="1"/>
    <col min="3591" max="3591" width="3.7109375" style="940" customWidth="1"/>
    <col min="3592" max="3840" width="11.42578125" style="940"/>
    <col min="3841" max="3841" width="64.7109375" style="940" customWidth="1"/>
    <col min="3842" max="3842" width="0" style="940" hidden="1" customWidth="1"/>
    <col min="3843" max="3843" width="17.85546875" style="940" customWidth="1"/>
    <col min="3844" max="3844" width="5.42578125" style="940" customWidth="1"/>
    <col min="3845" max="3845" width="72.140625" style="940" customWidth="1"/>
    <col min="3846" max="3846" width="15.85546875" style="940" customWidth="1"/>
    <col min="3847" max="3847" width="3.7109375" style="940" customWidth="1"/>
    <col min="3848" max="4096" width="11.42578125" style="940"/>
    <col min="4097" max="4097" width="64.7109375" style="940" customWidth="1"/>
    <col min="4098" max="4098" width="0" style="940" hidden="1" customWidth="1"/>
    <col min="4099" max="4099" width="17.85546875" style="940" customWidth="1"/>
    <col min="4100" max="4100" width="5.42578125" style="940" customWidth="1"/>
    <col min="4101" max="4101" width="72.140625" style="940" customWidth="1"/>
    <col min="4102" max="4102" width="15.85546875" style="940" customWidth="1"/>
    <col min="4103" max="4103" width="3.7109375" style="940" customWidth="1"/>
    <col min="4104" max="4352" width="11.42578125" style="940"/>
    <col min="4353" max="4353" width="64.7109375" style="940" customWidth="1"/>
    <col min="4354" max="4354" width="0" style="940" hidden="1" customWidth="1"/>
    <col min="4355" max="4355" width="17.85546875" style="940" customWidth="1"/>
    <col min="4356" max="4356" width="5.42578125" style="940" customWidth="1"/>
    <col min="4357" max="4357" width="72.140625" style="940" customWidth="1"/>
    <col min="4358" max="4358" width="15.85546875" style="940" customWidth="1"/>
    <col min="4359" max="4359" width="3.7109375" style="940" customWidth="1"/>
    <col min="4360" max="4608" width="11.42578125" style="940"/>
    <col min="4609" max="4609" width="64.7109375" style="940" customWidth="1"/>
    <col min="4610" max="4610" width="0" style="940" hidden="1" customWidth="1"/>
    <col min="4611" max="4611" width="17.85546875" style="940" customWidth="1"/>
    <col min="4612" max="4612" width="5.42578125" style="940" customWidth="1"/>
    <col min="4613" max="4613" width="72.140625" style="940" customWidth="1"/>
    <col min="4614" max="4614" width="15.85546875" style="940" customWidth="1"/>
    <col min="4615" max="4615" width="3.7109375" style="940" customWidth="1"/>
    <col min="4616" max="4864" width="11.42578125" style="940"/>
    <col min="4865" max="4865" width="64.7109375" style="940" customWidth="1"/>
    <col min="4866" max="4866" width="0" style="940" hidden="1" customWidth="1"/>
    <col min="4867" max="4867" width="17.85546875" style="940" customWidth="1"/>
    <col min="4868" max="4868" width="5.42578125" style="940" customWidth="1"/>
    <col min="4869" max="4869" width="72.140625" style="940" customWidth="1"/>
    <col min="4870" max="4870" width="15.85546875" style="940" customWidth="1"/>
    <col min="4871" max="4871" width="3.7109375" style="940" customWidth="1"/>
    <col min="4872" max="5120" width="11.42578125" style="940"/>
    <col min="5121" max="5121" width="64.7109375" style="940" customWidth="1"/>
    <col min="5122" max="5122" width="0" style="940" hidden="1" customWidth="1"/>
    <col min="5123" max="5123" width="17.85546875" style="940" customWidth="1"/>
    <col min="5124" max="5124" width="5.42578125" style="940" customWidth="1"/>
    <col min="5125" max="5125" width="72.140625" style="940" customWidth="1"/>
    <col min="5126" max="5126" width="15.85546875" style="940" customWidth="1"/>
    <col min="5127" max="5127" width="3.7109375" style="940" customWidth="1"/>
    <col min="5128" max="5376" width="11.42578125" style="940"/>
    <col min="5377" max="5377" width="64.7109375" style="940" customWidth="1"/>
    <col min="5378" max="5378" width="0" style="940" hidden="1" customWidth="1"/>
    <col min="5379" max="5379" width="17.85546875" style="940" customWidth="1"/>
    <col min="5380" max="5380" width="5.42578125" style="940" customWidth="1"/>
    <col min="5381" max="5381" width="72.140625" style="940" customWidth="1"/>
    <col min="5382" max="5382" width="15.85546875" style="940" customWidth="1"/>
    <col min="5383" max="5383" width="3.7109375" style="940" customWidth="1"/>
    <col min="5384" max="5632" width="11.42578125" style="940"/>
    <col min="5633" max="5633" width="64.7109375" style="940" customWidth="1"/>
    <col min="5634" max="5634" width="0" style="940" hidden="1" customWidth="1"/>
    <col min="5635" max="5635" width="17.85546875" style="940" customWidth="1"/>
    <col min="5636" max="5636" width="5.42578125" style="940" customWidth="1"/>
    <col min="5637" max="5637" width="72.140625" style="940" customWidth="1"/>
    <col min="5638" max="5638" width="15.85546875" style="940" customWidth="1"/>
    <col min="5639" max="5639" width="3.7109375" style="940" customWidth="1"/>
    <col min="5640" max="5888" width="11.42578125" style="940"/>
    <col min="5889" max="5889" width="64.7109375" style="940" customWidth="1"/>
    <col min="5890" max="5890" width="0" style="940" hidden="1" customWidth="1"/>
    <col min="5891" max="5891" width="17.85546875" style="940" customWidth="1"/>
    <col min="5892" max="5892" width="5.42578125" style="940" customWidth="1"/>
    <col min="5893" max="5893" width="72.140625" style="940" customWidth="1"/>
    <col min="5894" max="5894" width="15.85546875" style="940" customWidth="1"/>
    <col min="5895" max="5895" width="3.7109375" style="940" customWidth="1"/>
    <col min="5896" max="6144" width="11.42578125" style="940"/>
    <col min="6145" max="6145" width="64.7109375" style="940" customWidth="1"/>
    <col min="6146" max="6146" width="0" style="940" hidden="1" customWidth="1"/>
    <col min="6147" max="6147" width="17.85546875" style="940" customWidth="1"/>
    <col min="6148" max="6148" width="5.42578125" style="940" customWidth="1"/>
    <col min="6149" max="6149" width="72.140625" style="940" customWidth="1"/>
    <col min="6150" max="6150" width="15.85546875" style="940" customWidth="1"/>
    <col min="6151" max="6151" width="3.7109375" style="940" customWidth="1"/>
    <col min="6152" max="6400" width="11.42578125" style="940"/>
    <col min="6401" max="6401" width="64.7109375" style="940" customWidth="1"/>
    <col min="6402" max="6402" width="0" style="940" hidden="1" customWidth="1"/>
    <col min="6403" max="6403" width="17.85546875" style="940" customWidth="1"/>
    <col min="6404" max="6404" width="5.42578125" style="940" customWidth="1"/>
    <col min="6405" max="6405" width="72.140625" style="940" customWidth="1"/>
    <col min="6406" max="6406" width="15.85546875" style="940" customWidth="1"/>
    <col min="6407" max="6407" width="3.7109375" style="940" customWidth="1"/>
    <col min="6408" max="6656" width="11.42578125" style="940"/>
    <col min="6657" max="6657" width="64.7109375" style="940" customWidth="1"/>
    <col min="6658" max="6658" width="0" style="940" hidden="1" customWidth="1"/>
    <col min="6659" max="6659" width="17.85546875" style="940" customWidth="1"/>
    <col min="6660" max="6660" width="5.42578125" style="940" customWidth="1"/>
    <col min="6661" max="6661" width="72.140625" style="940" customWidth="1"/>
    <col min="6662" max="6662" width="15.85546875" style="940" customWidth="1"/>
    <col min="6663" max="6663" width="3.7109375" style="940" customWidth="1"/>
    <col min="6664" max="6912" width="11.42578125" style="940"/>
    <col min="6913" max="6913" width="64.7109375" style="940" customWidth="1"/>
    <col min="6914" max="6914" width="0" style="940" hidden="1" customWidth="1"/>
    <col min="6915" max="6915" width="17.85546875" style="940" customWidth="1"/>
    <col min="6916" max="6916" width="5.42578125" style="940" customWidth="1"/>
    <col min="6917" max="6917" width="72.140625" style="940" customWidth="1"/>
    <col min="6918" max="6918" width="15.85546875" style="940" customWidth="1"/>
    <col min="6919" max="6919" width="3.7109375" style="940" customWidth="1"/>
    <col min="6920" max="7168" width="11.42578125" style="940"/>
    <col min="7169" max="7169" width="64.7109375" style="940" customWidth="1"/>
    <col min="7170" max="7170" width="0" style="940" hidden="1" customWidth="1"/>
    <col min="7171" max="7171" width="17.85546875" style="940" customWidth="1"/>
    <col min="7172" max="7172" width="5.42578125" style="940" customWidth="1"/>
    <col min="7173" max="7173" width="72.140625" style="940" customWidth="1"/>
    <col min="7174" max="7174" width="15.85546875" style="940" customWidth="1"/>
    <col min="7175" max="7175" width="3.7109375" style="940" customWidth="1"/>
    <col min="7176" max="7424" width="11.42578125" style="940"/>
    <col min="7425" max="7425" width="64.7109375" style="940" customWidth="1"/>
    <col min="7426" max="7426" width="0" style="940" hidden="1" customWidth="1"/>
    <col min="7427" max="7427" width="17.85546875" style="940" customWidth="1"/>
    <col min="7428" max="7428" width="5.42578125" style="940" customWidth="1"/>
    <col min="7429" max="7429" width="72.140625" style="940" customWidth="1"/>
    <col min="7430" max="7430" width="15.85546875" style="940" customWidth="1"/>
    <col min="7431" max="7431" width="3.7109375" style="940" customWidth="1"/>
    <col min="7432" max="7680" width="11.42578125" style="940"/>
    <col min="7681" max="7681" width="64.7109375" style="940" customWidth="1"/>
    <col min="7682" max="7682" width="0" style="940" hidden="1" customWidth="1"/>
    <col min="7683" max="7683" width="17.85546875" style="940" customWidth="1"/>
    <col min="7684" max="7684" width="5.42578125" style="940" customWidth="1"/>
    <col min="7685" max="7685" width="72.140625" style="940" customWidth="1"/>
    <col min="7686" max="7686" width="15.85546875" style="940" customWidth="1"/>
    <col min="7687" max="7687" width="3.7109375" style="940" customWidth="1"/>
    <col min="7688" max="7936" width="11.42578125" style="940"/>
    <col min="7937" max="7937" width="64.7109375" style="940" customWidth="1"/>
    <col min="7938" max="7938" width="0" style="940" hidden="1" customWidth="1"/>
    <col min="7939" max="7939" width="17.85546875" style="940" customWidth="1"/>
    <col min="7940" max="7940" width="5.42578125" style="940" customWidth="1"/>
    <col min="7941" max="7941" width="72.140625" style="940" customWidth="1"/>
    <col min="7942" max="7942" width="15.85546875" style="940" customWidth="1"/>
    <col min="7943" max="7943" width="3.7109375" style="940" customWidth="1"/>
    <col min="7944" max="8192" width="11.42578125" style="940"/>
    <col min="8193" max="8193" width="64.7109375" style="940" customWidth="1"/>
    <col min="8194" max="8194" width="0" style="940" hidden="1" customWidth="1"/>
    <col min="8195" max="8195" width="17.85546875" style="940" customWidth="1"/>
    <col min="8196" max="8196" width="5.42578125" style="940" customWidth="1"/>
    <col min="8197" max="8197" width="72.140625" style="940" customWidth="1"/>
    <col min="8198" max="8198" width="15.85546875" style="940" customWidth="1"/>
    <col min="8199" max="8199" width="3.7109375" style="940" customWidth="1"/>
    <col min="8200" max="8448" width="11.42578125" style="940"/>
    <col min="8449" max="8449" width="64.7109375" style="940" customWidth="1"/>
    <col min="8450" max="8450" width="0" style="940" hidden="1" customWidth="1"/>
    <col min="8451" max="8451" width="17.85546875" style="940" customWidth="1"/>
    <col min="8452" max="8452" width="5.42578125" style="940" customWidth="1"/>
    <col min="8453" max="8453" width="72.140625" style="940" customWidth="1"/>
    <col min="8454" max="8454" width="15.85546875" style="940" customWidth="1"/>
    <col min="8455" max="8455" width="3.7109375" style="940" customWidth="1"/>
    <col min="8456" max="8704" width="11.42578125" style="940"/>
    <col min="8705" max="8705" width="64.7109375" style="940" customWidth="1"/>
    <col min="8706" max="8706" width="0" style="940" hidden="1" customWidth="1"/>
    <col min="8707" max="8707" width="17.85546875" style="940" customWidth="1"/>
    <col min="8708" max="8708" width="5.42578125" style="940" customWidth="1"/>
    <col min="8709" max="8709" width="72.140625" style="940" customWidth="1"/>
    <col min="8710" max="8710" width="15.85546875" style="940" customWidth="1"/>
    <col min="8711" max="8711" width="3.7109375" style="940" customWidth="1"/>
    <col min="8712" max="8960" width="11.42578125" style="940"/>
    <col min="8961" max="8961" width="64.7109375" style="940" customWidth="1"/>
    <col min="8962" max="8962" width="0" style="940" hidden="1" customWidth="1"/>
    <col min="8963" max="8963" width="17.85546875" style="940" customWidth="1"/>
    <col min="8964" max="8964" width="5.42578125" style="940" customWidth="1"/>
    <col min="8965" max="8965" width="72.140625" style="940" customWidth="1"/>
    <col min="8966" max="8966" width="15.85546875" style="940" customWidth="1"/>
    <col min="8967" max="8967" width="3.7109375" style="940" customWidth="1"/>
    <col min="8968" max="9216" width="11.42578125" style="940"/>
    <col min="9217" max="9217" width="64.7109375" style="940" customWidth="1"/>
    <col min="9218" max="9218" width="0" style="940" hidden="1" customWidth="1"/>
    <col min="9219" max="9219" width="17.85546875" style="940" customWidth="1"/>
    <col min="9220" max="9220" width="5.42578125" style="940" customWidth="1"/>
    <col min="9221" max="9221" width="72.140625" style="940" customWidth="1"/>
    <col min="9222" max="9222" width="15.85546875" style="940" customWidth="1"/>
    <col min="9223" max="9223" width="3.7109375" style="940" customWidth="1"/>
    <col min="9224" max="9472" width="11.42578125" style="940"/>
    <col min="9473" max="9473" width="64.7109375" style="940" customWidth="1"/>
    <col min="9474" max="9474" width="0" style="940" hidden="1" customWidth="1"/>
    <col min="9475" max="9475" width="17.85546875" style="940" customWidth="1"/>
    <col min="9476" max="9476" width="5.42578125" style="940" customWidth="1"/>
    <col min="9477" max="9477" width="72.140625" style="940" customWidth="1"/>
    <col min="9478" max="9478" width="15.85546875" style="940" customWidth="1"/>
    <col min="9479" max="9479" width="3.7109375" style="940" customWidth="1"/>
    <col min="9480" max="9728" width="11.42578125" style="940"/>
    <col min="9729" max="9729" width="64.7109375" style="940" customWidth="1"/>
    <col min="9730" max="9730" width="0" style="940" hidden="1" customWidth="1"/>
    <col min="9731" max="9731" width="17.85546875" style="940" customWidth="1"/>
    <col min="9732" max="9732" width="5.42578125" style="940" customWidth="1"/>
    <col min="9733" max="9733" width="72.140625" style="940" customWidth="1"/>
    <col min="9734" max="9734" width="15.85546875" style="940" customWidth="1"/>
    <col min="9735" max="9735" width="3.7109375" style="940" customWidth="1"/>
    <col min="9736" max="9984" width="11.42578125" style="940"/>
    <col min="9985" max="9985" width="64.7109375" style="940" customWidth="1"/>
    <col min="9986" max="9986" width="0" style="940" hidden="1" customWidth="1"/>
    <col min="9987" max="9987" width="17.85546875" style="940" customWidth="1"/>
    <col min="9988" max="9988" width="5.42578125" style="940" customWidth="1"/>
    <col min="9989" max="9989" width="72.140625" style="940" customWidth="1"/>
    <col min="9990" max="9990" width="15.85546875" style="940" customWidth="1"/>
    <col min="9991" max="9991" width="3.7109375" style="940" customWidth="1"/>
    <col min="9992" max="10240" width="11.42578125" style="940"/>
    <col min="10241" max="10241" width="64.7109375" style="940" customWidth="1"/>
    <col min="10242" max="10242" width="0" style="940" hidden="1" customWidth="1"/>
    <col min="10243" max="10243" width="17.85546875" style="940" customWidth="1"/>
    <col min="10244" max="10244" width="5.42578125" style="940" customWidth="1"/>
    <col min="10245" max="10245" width="72.140625" style="940" customWidth="1"/>
    <col min="10246" max="10246" width="15.85546875" style="940" customWidth="1"/>
    <col min="10247" max="10247" width="3.7109375" style="940" customWidth="1"/>
    <col min="10248" max="10496" width="11.42578125" style="940"/>
    <col min="10497" max="10497" width="64.7109375" style="940" customWidth="1"/>
    <col min="10498" max="10498" width="0" style="940" hidden="1" customWidth="1"/>
    <col min="10499" max="10499" width="17.85546875" style="940" customWidth="1"/>
    <col min="10500" max="10500" width="5.42578125" style="940" customWidth="1"/>
    <col min="10501" max="10501" width="72.140625" style="940" customWidth="1"/>
    <col min="10502" max="10502" width="15.85546875" style="940" customWidth="1"/>
    <col min="10503" max="10503" width="3.7109375" style="940" customWidth="1"/>
    <col min="10504" max="10752" width="11.42578125" style="940"/>
    <col min="10753" max="10753" width="64.7109375" style="940" customWidth="1"/>
    <col min="10754" max="10754" width="0" style="940" hidden="1" customWidth="1"/>
    <col min="10755" max="10755" width="17.85546875" style="940" customWidth="1"/>
    <col min="10756" max="10756" width="5.42578125" style="940" customWidth="1"/>
    <col min="10757" max="10757" width="72.140625" style="940" customWidth="1"/>
    <col min="10758" max="10758" width="15.85546875" style="940" customWidth="1"/>
    <col min="10759" max="10759" width="3.7109375" style="940" customWidth="1"/>
    <col min="10760" max="11008" width="11.42578125" style="940"/>
    <col min="11009" max="11009" width="64.7109375" style="940" customWidth="1"/>
    <col min="11010" max="11010" width="0" style="940" hidden="1" customWidth="1"/>
    <col min="11011" max="11011" width="17.85546875" style="940" customWidth="1"/>
    <col min="11012" max="11012" width="5.42578125" style="940" customWidth="1"/>
    <col min="11013" max="11013" width="72.140625" style="940" customWidth="1"/>
    <col min="11014" max="11014" width="15.85546875" style="940" customWidth="1"/>
    <col min="11015" max="11015" width="3.7109375" style="940" customWidth="1"/>
    <col min="11016" max="11264" width="11.42578125" style="940"/>
    <col min="11265" max="11265" width="64.7109375" style="940" customWidth="1"/>
    <col min="11266" max="11266" width="0" style="940" hidden="1" customWidth="1"/>
    <col min="11267" max="11267" width="17.85546875" style="940" customWidth="1"/>
    <col min="11268" max="11268" width="5.42578125" style="940" customWidth="1"/>
    <col min="11269" max="11269" width="72.140625" style="940" customWidth="1"/>
    <col min="11270" max="11270" width="15.85546875" style="940" customWidth="1"/>
    <col min="11271" max="11271" width="3.7109375" style="940" customWidth="1"/>
    <col min="11272" max="11520" width="11.42578125" style="940"/>
    <col min="11521" max="11521" width="64.7109375" style="940" customWidth="1"/>
    <col min="11522" max="11522" width="0" style="940" hidden="1" customWidth="1"/>
    <col min="11523" max="11523" width="17.85546875" style="940" customWidth="1"/>
    <col min="11524" max="11524" width="5.42578125" style="940" customWidth="1"/>
    <col min="11525" max="11525" width="72.140625" style="940" customWidth="1"/>
    <col min="11526" max="11526" width="15.85546875" style="940" customWidth="1"/>
    <col min="11527" max="11527" width="3.7109375" style="940" customWidth="1"/>
    <col min="11528" max="11776" width="11.42578125" style="940"/>
    <col min="11777" max="11777" width="64.7109375" style="940" customWidth="1"/>
    <col min="11778" max="11778" width="0" style="940" hidden="1" customWidth="1"/>
    <col min="11779" max="11779" width="17.85546875" style="940" customWidth="1"/>
    <col min="11780" max="11780" width="5.42578125" style="940" customWidth="1"/>
    <col min="11781" max="11781" width="72.140625" style="940" customWidth="1"/>
    <col min="11782" max="11782" width="15.85546875" style="940" customWidth="1"/>
    <col min="11783" max="11783" width="3.7109375" style="940" customWidth="1"/>
    <col min="11784" max="12032" width="11.42578125" style="940"/>
    <col min="12033" max="12033" width="64.7109375" style="940" customWidth="1"/>
    <col min="12034" max="12034" width="0" style="940" hidden="1" customWidth="1"/>
    <col min="12035" max="12035" width="17.85546875" style="940" customWidth="1"/>
    <col min="12036" max="12036" width="5.42578125" style="940" customWidth="1"/>
    <col min="12037" max="12037" width="72.140625" style="940" customWidth="1"/>
    <col min="12038" max="12038" width="15.85546875" style="940" customWidth="1"/>
    <col min="12039" max="12039" width="3.7109375" style="940" customWidth="1"/>
    <col min="12040" max="12288" width="11.42578125" style="940"/>
    <col min="12289" max="12289" width="64.7109375" style="940" customWidth="1"/>
    <col min="12290" max="12290" width="0" style="940" hidden="1" customWidth="1"/>
    <col min="12291" max="12291" width="17.85546875" style="940" customWidth="1"/>
    <col min="12292" max="12292" width="5.42578125" style="940" customWidth="1"/>
    <col min="12293" max="12293" width="72.140625" style="940" customWidth="1"/>
    <col min="12294" max="12294" width="15.85546875" style="940" customWidth="1"/>
    <col min="12295" max="12295" width="3.7109375" style="940" customWidth="1"/>
    <col min="12296" max="12544" width="11.42578125" style="940"/>
    <col min="12545" max="12545" width="64.7109375" style="940" customWidth="1"/>
    <col min="12546" max="12546" width="0" style="940" hidden="1" customWidth="1"/>
    <col min="12547" max="12547" width="17.85546875" style="940" customWidth="1"/>
    <col min="12548" max="12548" width="5.42578125" style="940" customWidth="1"/>
    <col min="12549" max="12549" width="72.140625" style="940" customWidth="1"/>
    <col min="12550" max="12550" width="15.85546875" style="940" customWidth="1"/>
    <col min="12551" max="12551" width="3.7109375" style="940" customWidth="1"/>
    <col min="12552" max="12800" width="11.42578125" style="940"/>
    <col min="12801" max="12801" width="64.7109375" style="940" customWidth="1"/>
    <col min="12802" max="12802" width="0" style="940" hidden="1" customWidth="1"/>
    <col min="12803" max="12803" width="17.85546875" style="940" customWidth="1"/>
    <col min="12804" max="12804" width="5.42578125" style="940" customWidth="1"/>
    <col min="12805" max="12805" width="72.140625" style="940" customWidth="1"/>
    <col min="12806" max="12806" width="15.85546875" style="940" customWidth="1"/>
    <col min="12807" max="12807" width="3.7109375" style="940" customWidth="1"/>
    <col min="12808" max="13056" width="11.42578125" style="940"/>
    <col min="13057" max="13057" width="64.7109375" style="940" customWidth="1"/>
    <col min="13058" max="13058" width="0" style="940" hidden="1" customWidth="1"/>
    <col min="13059" max="13059" width="17.85546875" style="940" customWidth="1"/>
    <col min="13060" max="13060" width="5.42578125" style="940" customWidth="1"/>
    <col min="13061" max="13061" width="72.140625" style="940" customWidth="1"/>
    <col min="13062" max="13062" width="15.85546875" style="940" customWidth="1"/>
    <col min="13063" max="13063" width="3.7109375" style="940" customWidth="1"/>
    <col min="13064" max="13312" width="11.42578125" style="940"/>
    <col min="13313" max="13313" width="64.7109375" style="940" customWidth="1"/>
    <col min="13314" max="13314" width="0" style="940" hidden="1" customWidth="1"/>
    <col min="13315" max="13315" width="17.85546875" style="940" customWidth="1"/>
    <col min="13316" max="13316" width="5.42578125" style="940" customWidth="1"/>
    <col min="13317" max="13317" width="72.140625" style="940" customWidth="1"/>
    <col min="13318" max="13318" width="15.85546875" style="940" customWidth="1"/>
    <col min="13319" max="13319" width="3.7109375" style="940" customWidth="1"/>
    <col min="13320" max="13568" width="11.42578125" style="940"/>
    <col min="13569" max="13569" width="64.7109375" style="940" customWidth="1"/>
    <col min="13570" max="13570" width="0" style="940" hidden="1" customWidth="1"/>
    <col min="13571" max="13571" width="17.85546875" style="940" customWidth="1"/>
    <col min="13572" max="13572" width="5.42578125" style="940" customWidth="1"/>
    <col min="13573" max="13573" width="72.140625" style="940" customWidth="1"/>
    <col min="13574" max="13574" width="15.85546875" style="940" customWidth="1"/>
    <col min="13575" max="13575" width="3.7109375" style="940" customWidth="1"/>
    <col min="13576" max="13824" width="11.42578125" style="940"/>
    <col min="13825" max="13825" width="64.7109375" style="940" customWidth="1"/>
    <col min="13826" max="13826" width="0" style="940" hidden="1" customWidth="1"/>
    <col min="13827" max="13827" width="17.85546875" style="940" customWidth="1"/>
    <col min="13828" max="13828" width="5.42578125" style="940" customWidth="1"/>
    <col min="13829" max="13829" width="72.140625" style="940" customWidth="1"/>
    <col min="13830" max="13830" width="15.85546875" style="940" customWidth="1"/>
    <col min="13831" max="13831" width="3.7109375" style="940" customWidth="1"/>
    <col min="13832" max="14080" width="11.42578125" style="940"/>
    <col min="14081" max="14081" width="64.7109375" style="940" customWidth="1"/>
    <col min="14082" max="14082" width="0" style="940" hidden="1" customWidth="1"/>
    <col min="14083" max="14083" width="17.85546875" style="940" customWidth="1"/>
    <col min="14084" max="14084" width="5.42578125" style="940" customWidth="1"/>
    <col min="14085" max="14085" width="72.140625" style="940" customWidth="1"/>
    <col min="14086" max="14086" width="15.85546875" style="940" customWidth="1"/>
    <col min="14087" max="14087" width="3.7109375" style="940" customWidth="1"/>
    <col min="14088" max="14336" width="11.42578125" style="940"/>
    <col min="14337" max="14337" width="64.7109375" style="940" customWidth="1"/>
    <col min="14338" max="14338" width="0" style="940" hidden="1" customWidth="1"/>
    <col min="14339" max="14339" width="17.85546875" style="940" customWidth="1"/>
    <col min="14340" max="14340" width="5.42578125" style="940" customWidth="1"/>
    <col min="14341" max="14341" width="72.140625" style="940" customWidth="1"/>
    <col min="14342" max="14342" width="15.85546875" style="940" customWidth="1"/>
    <col min="14343" max="14343" width="3.7109375" style="940" customWidth="1"/>
    <col min="14344" max="14592" width="11.42578125" style="940"/>
    <col min="14593" max="14593" width="64.7109375" style="940" customWidth="1"/>
    <col min="14594" max="14594" width="0" style="940" hidden="1" customWidth="1"/>
    <col min="14595" max="14595" width="17.85546875" style="940" customWidth="1"/>
    <col min="14596" max="14596" width="5.42578125" style="940" customWidth="1"/>
    <col min="14597" max="14597" width="72.140625" style="940" customWidth="1"/>
    <col min="14598" max="14598" width="15.85546875" style="940" customWidth="1"/>
    <col min="14599" max="14599" width="3.7109375" style="940" customWidth="1"/>
    <col min="14600" max="14848" width="11.42578125" style="940"/>
    <col min="14849" max="14849" width="64.7109375" style="940" customWidth="1"/>
    <col min="14850" max="14850" width="0" style="940" hidden="1" customWidth="1"/>
    <col min="14851" max="14851" width="17.85546875" style="940" customWidth="1"/>
    <col min="14852" max="14852" width="5.42578125" style="940" customWidth="1"/>
    <col min="14853" max="14853" width="72.140625" style="940" customWidth="1"/>
    <col min="14854" max="14854" width="15.85546875" style="940" customWidth="1"/>
    <col min="14855" max="14855" width="3.7109375" style="940" customWidth="1"/>
    <col min="14856" max="15104" width="11.42578125" style="940"/>
    <col min="15105" max="15105" width="64.7109375" style="940" customWidth="1"/>
    <col min="15106" max="15106" width="0" style="940" hidden="1" customWidth="1"/>
    <col min="15107" max="15107" width="17.85546875" style="940" customWidth="1"/>
    <col min="15108" max="15108" width="5.42578125" style="940" customWidth="1"/>
    <col min="15109" max="15109" width="72.140625" style="940" customWidth="1"/>
    <col min="15110" max="15110" width="15.85546875" style="940" customWidth="1"/>
    <col min="15111" max="15111" width="3.7109375" style="940" customWidth="1"/>
    <col min="15112" max="15360" width="11.42578125" style="940"/>
    <col min="15361" max="15361" width="64.7109375" style="940" customWidth="1"/>
    <col min="15362" max="15362" width="0" style="940" hidden="1" customWidth="1"/>
    <col min="15363" max="15363" width="17.85546875" style="940" customWidth="1"/>
    <col min="15364" max="15364" width="5.42578125" style="940" customWidth="1"/>
    <col min="15365" max="15365" width="72.140625" style="940" customWidth="1"/>
    <col min="15366" max="15366" width="15.85546875" style="940" customWidth="1"/>
    <col min="15367" max="15367" width="3.7109375" style="940" customWidth="1"/>
    <col min="15368" max="15616" width="11.42578125" style="940"/>
    <col min="15617" max="15617" width="64.7109375" style="940" customWidth="1"/>
    <col min="15618" max="15618" width="0" style="940" hidden="1" customWidth="1"/>
    <col min="15619" max="15619" width="17.85546875" style="940" customWidth="1"/>
    <col min="15620" max="15620" width="5.42578125" style="940" customWidth="1"/>
    <col min="15621" max="15621" width="72.140625" style="940" customWidth="1"/>
    <col min="15622" max="15622" width="15.85546875" style="940" customWidth="1"/>
    <col min="15623" max="15623" width="3.7109375" style="940" customWidth="1"/>
    <col min="15624" max="15872" width="11.42578125" style="940"/>
    <col min="15873" max="15873" width="64.7109375" style="940" customWidth="1"/>
    <col min="15874" max="15874" width="0" style="940" hidden="1" customWidth="1"/>
    <col min="15875" max="15875" width="17.85546875" style="940" customWidth="1"/>
    <col min="15876" max="15876" width="5.42578125" style="940" customWidth="1"/>
    <col min="15877" max="15877" width="72.140625" style="940" customWidth="1"/>
    <col min="15878" max="15878" width="15.85546875" style="940" customWidth="1"/>
    <col min="15879" max="15879" width="3.7109375" style="940" customWidth="1"/>
    <col min="15880" max="16128" width="11.42578125" style="940"/>
    <col min="16129" max="16129" width="64.7109375" style="940" customWidth="1"/>
    <col min="16130" max="16130" width="0" style="940" hidden="1" customWidth="1"/>
    <col min="16131" max="16131" width="17.85546875" style="940" customWidth="1"/>
    <col min="16132" max="16132" width="5.42578125" style="940" customWidth="1"/>
    <col min="16133" max="16133" width="72.140625" style="940" customWidth="1"/>
    <col min="16134" max="16134" width="15.85546875" style="940" customWidth="1"/>
    <col min="16135" max="16135" width="3.7109375" style="940" customWidth="1"/>
    <col min="16136" max="16384" width="11.42578125" style="940"/>
  </cols>
  <sheetData>
    <row r="1" spans="1:10" s="86" customFormat="1" ht="3.75" customHeight="1">
      <c r="A1" s="375"/>
      <c r="B1" s="376"/>
      <c r="C1" s="376"/>
      <c r="D1" s="376"/>
      <c r="E1" s="376"/>
      <c r="F1" s="930"/>
      <c r="G1" s="311"/>
    </row>
    <row r="2" spans="1:10" s="75" customFormat="1" ht="48.75" customHeight="1">
      <c r="A2" s="1072" t="s">
        <v>1439</v>
      </c>
      <c r="B2" s="1072"/>
      <c r="C2" s="1072"/>
      <c r="D2" s="1072"/>
      <c r="E2" s="1072"/>
      <c r="F2" s="1072"/>
      <c r="G2" s="377"/>
    </row>
    <row r="3" spans="1:10" s="75" customFormat="1" ht="35.25" customHeight="1">
      <c r="A3" s="1072" t="s">
        <v>903</v>
      </c>
      <c r="B3" s="1072"/>
      <c r="C3" s="1072"/>
      <c r="D3" s="1072"/>
      <c r="E3" s="1072"/>
      <c r="F3" s="1072"/>
      <c r="G3" s="377"/>
    </row>
    <row r="4" spans="1:10" s="75" customFormat="1" ht="35.25" customHeight="1">
      <c r="A4" s="1072" t="s">
        <v>1511</v>
      </c>
      <c r="B4" s="1072"/>
      <c r="C4" s="1072"/>
      <c r="D4" s="1072"/>
      <c r="E4" s="1072"/>
      <c r="F4" s="1072"/>
      <c r="G4" s="377"/>
    </row>
    <row r="5" spans="1:10" s="93" customFormat="1" ht="51" customHeight="1">
      <c r="A5" s="1123" t="s">
        <v>1505</v>
      </c>
      <c r="B5" s="1123"/>
      <c r="C5" s="1123"/>
      <c r="D5" s="1123"/>
      <c r="E5" s="1123"/>
      <c r="F5" s="1123"/>
      <c r="G5" s="378"/>
    </row>
    <row r="6" spans="1:10" ht="6" customHeight="1"/>
    <row r="7" spans="1:10" ht="3.75" customHeight="1"/>
    <row r="8" spans="1:10" ht="27" customHeight="1">
      <c r="A8" s="1124" t="s">
        <v>992</v>
      </c>
      <c r="B8" s="1124"/>
      <c r="C8" s="1124"/>
      <c r="D8" s="1124"/>
      <c r="E8" s="1124"/>
      <c r="F8" s="1124"/>
      <c r="G8" s="379"/>
    </row>
    <row r="9" spans="1:10" ht="5.25" customHeight="1">
      <c r="A9" s="380"/>
      <c r="B9" s="380"/>
      <c r="C9" s="380"/>
      <c r="D9" s="380"/>
      <c r="E9" s="380"/>
      <c r="F9" s="380"/>
      <c r="G9" s="379"/>
    </row>
    <row r="10" spans="1:10" s="273" customFormat="1" ht="32.25" customHeight="1">
      <c r="A10" s="381" t="s">
        <v>304</v>
      </c>
      <c r="B10" s="382"/>
      <c r="C10" s="383"/>
      <c r="D10" s="39"/>
      <c r="E10" s="381" t="s">
        <v>473</v>
      </c>
      <c r="F10" s="281"/>
      <c r="G10" s="379"/>
    </row>
    <row r="11" spans="1:10" s="273" customFormat="1" ht="5.25" customHeight="1">
      <c r="A11" s="384"/>
      <c r="B11" s="39"/>
      <c r="C11" s="334"/>
      <c r="D11" s="39"/>
      <c r="E11" s="384"/>
      <c r="F11" s="277"/>
      <c r="G11" s="379"/>
    </row>
    <row r="12" spans="1:10" s="273" customFormat="1" ht="24" customHeight="1">
      <c r="A12" s="385" t="s">
        <v>436</v>
      </c>
      <c r="B12" s="382"/>
      <c r="C12" s="383">
        <v>2757689130.4099998</v>
      </c>
      <c r="D12" s="315"/>
      <c r="E12" s="384"/>
      <c r="F12" s="39"/>
      <c r="G12" s="379"/>
      <c r="J12" s="386"/>
    </row>
    <row r="13" spans="1:10" s="273" customFormat="1" ht="24" customHeight="1">
      <c r="A13" s="387"/>
      <c r="B13" s="39"/>
      <c r="C13" s="388"/>
      <c r="D13" s="315"/>
      <c r="E13" s="39"/>
      <c r="F13" s="39"/>
      <c r="G13" s="379"/>
      <c r="J13" s="386"/>
    </row>
    <row r="14" spans="1:10" s="273" customFormat="1" ht="24" customHeight="1">
      <c r="A14" s="136" t="s">
        <v>927</v>
      </c>
      <c r="B14" s="133"/>
      <c r="C14" s="330">
        <v>20748381.260000002</v>
      </c>
      <c r="D14" s="315"/>
      <c r="E14" s="389" t="s">
        <v>957</v>
      </c>
      <c r="F14" s="332">
        <v>43805746.990000002</v>
      </c>
      <c r="G14" s="379"/>
      <c r="J14" s="305"/>
    </row>
    <row r="15" spans="1:10" s="273" customFormat="1" ht="24" customHeight="1">
      <c r="A15" s="136" t="s">
        <v>928</v>
      </c>
      <c r="B15" s="133"/>
      <c r="C15" s="330">
        <v>359198100.48000002</v>
      </c>
      <c r="D15" s="315"/>
      <c r="E15" s="390" t="s">
        <v>993</v>
      </c>
      <c r="F15" s="332">
        <v>-22401370.300000001</v>
      </c>
      <c r="G15" s="379"/>
      <c r="J15" s="305"/>
    </row>
    <row r="16" spans="1:10" s="273" customFormat="1" ht="24" customHeight="1">
      <c r="A16" s="136" t="s">
        <v>994</v>
      </c>
      <c r="B16" s="133"/>
      <c r="C16" s="330">
        <v>1656518041.78</v>
      </c>
      <c r="D16" s="315"/>
      <c r="E16" s="39"/>
      <c r="F16" s="388"/>
      <c r="G16" s="379"/>
      <c r="J16" s="305"/>
    </row>
    <row r="17" spans="1:10" s="273" customFormat="1" ht="24" customHeight="1">
      <c r="A17" s="133" t="s">
        <v>995</v>
      </c>
      <c r="B17" s="133"/>
      <c r="C17" s="330">
        <v>1719281693.75</v>
      </c>
      <c r="D17" s="315"/>
      <c r="E17" s="391" t="s">
        <v>476</v>
      </c>
      <c r="F17" s="383">
        <v>21404376.690000001</v>
      </c>
      <c r="G17" s="379"/>
      <c r="J17" s="305"/>
    </row>
    <row r="18" spans="1:10" s="273" customFormat="1" ht="24" customHeight="1">
      <c r="A18" s="133" t="s">
        <v>996</v>
      </c>
      <c r="B18" s="133"/>
      <c r="C18" s="330">
        <v>0</v>
      </c>
      <c r="D18" s="315"/>
      <c r="E18" s="39"/>
      <c r="F18" s="388"/>
      <c r="G18" s="379"/>
      <c r="J18" s="305"/>
    </row>
    <row r="19" spans="1:10" s="273" customFormat="1" ht="24" customHeight="1">
      <c r="A19" s="133" t="s">
        <v>997</v>
      </c>
      <c r="B19" s="133"/>
      <c r="C19" s="330">
        <v>0</v>
      </c>
      <c r="D19" s="315"/>
      <c r="E19" s="392" t="s">
        <v>959</v>
      </c>
      <c r="F19" s="330">
        <v>20009616.25</v>
      </c>
      <c r="G19" s="379"/>
    </row>
    <row r="20" spans="1:10" s="273" customFormat="1" ht="24" customHeight="1">
      <c r="A20" s="133" t="s">
        <v>998</v>
      </c>
      <c r="B20" s="133"/>
      <c r="C20" s="330">
        <v>12861132.32</v>
      </c>
      <c r="D20" s="315"/>
      <c r="E20" s="133" t="s">
        <v>960</v>
      </c>
      <c r="F20" s="330">
        <v>-971910.45</v>
      </c>
      <c r="G20" s="379"/>
    </row>
    <row r="21" spans="1:10" s="273" customFormat="1" ht="24" customHeight="1">
      <c r="A21" s="392" t="s">
        <v>999</v>
      </c>
      <c r="B21" s="133"/>
      <c r="C21" s="330">
        <v>-75624784.290000007</v>
      </c>
      <c r="D21" s="315"/>
      <c r="E21" s="39"/>
      <c r="F21" s="388"/>
      <c r="G21" s="379"/>
    </row>
    <row r="22" spans="1:10" s="273" customFormat="1" ht="24" customHeight="1">
      <c r="A22" s="136" t="s">
        <v>929</v>
      </c>
      <c r="B22" s="133"/>
      <c r="C22" s="330">
        <v>3177936.77</v>
      </c>
      <c r="D22" s="315"/>
      <c r="E22" s="391" t="s">
        <v>961</v>
      </c>
      <c r="F22" s="383">
        <v>40442082.490000002</v>
      </c>
      <c r="G22" s="379"/>
      <c r="J22" s="393"/>
    </row>
    <row r="23" spans="1:10" s="273" customFormat="1" ht="24" customHeight="1">
      <c r="A23" s="136" t="s">
        <v>930</v>
      </c>
      <c r="B23" s="133"/>
      <c r="C23" s="330">
        <v>0</v>
      </c>
      <c r="D23" s="315"/>
      <c r="E23" s="39"/>
      <c r="F23" s="388"/>
      <c r="G23" s="379"/>
      <c r="J23" s="305"/>
    </row>
    <row r="24" spans="1:10" s="273" customFormat="1" ht="24" customHeight="1">
      <c r="A24" s="136" t="s">
        <v>931</v>
      </c>
      <c r="B24" s="133"/>
      <c r="C24" s="330">
        <v>320379773.13</v>
      </c>
      <c r="D24" s="315"/>
      <c r="E24" s="392" t="s">
        <v>1000</v>
      </c>
      <c r="F24" s="330">
        <v>72517.91</v>
      </c>
      <c r="G24" s="379"/>
      <c r="J24" s="305"/>
    </row>
    <row r="25" spans="1:10" s="273" customFormat="1" ht="24" customHeight="1">
      <c r="A25" s="136" t="s">
        <v>932</v>
      </c>
      <c r="B25" s="133"/>
      <c r="C25" s="330">
        <v>11393236</v>
      </c>
      <c r="D25" s="315"/>
      <c r="E25" s="133" t="s">
        <v>1001</v>
      </c>
      <c r="F25" s="330">
        <v>-1023862.01</v>
      </c>
      <c r="G25" s="379"/>
      <c r="J25" s="305"/>
    </row>
    <row r="26" spans="1:10" s="273" customFormat="1" ht="24" customHeight="1">
      <c r="A26" s="136" t="s">
        <v>933</v>
      </c>
      <c r="B26" s="133"/>
      <c r="C26" s="330">
        <v>1653824.25</v>
      </c>
      <c r="D26" s="315"/>
      <c r="E26" s="39"/>
      <c r="F26" s="388"/>
      <c r="G26" s="379"/>
      <c r="J26" s="305"/>
    </row>
    <row r="27" spans="1:10" s="273" customFormat="1" ht="24" customHeight="1">
      <c r="A27" s="136" t="s">
        <v>1002</v>
      </c>
      <c r="B27" s="133"/>
      <c r="C27" s="330">
        <v>384619836.74000001</v>
      </c>
      <c r="D27" s="315"/>
      <c r="E27" s="385" t="s">
        <v>964</v>
      </c>
      <c r="F27" s="383">
        <v>39490738.390000001</v>
      </c>
      <c r="G27" s="379"/>
      <c r="J27" s="305"/>
    </row>
    <row r="28" spans="1:10" s="273" customFormat="1" ht="24" customHeight="1">
      <c r="A28" s="136"/>
      <c r="B28" s="133"/>
      <c r="C28" s="330"/>
      <c r="D28" s="315"/>
      <c r="E28" s="394"/>
      <c r="F28" s="395"/>
      <c r="G28" s="379"/>
      <c r="J28" s="305"/>
    </row>
    <row r="29" spans="1:10" s="273" customFormat="1" ht="24" customHeight="1">
      <c r="A29" s="385" t="s">
        <v>934</v>
      </c>
      <c r="B29" s="382"/>
      <c r="C29" s="383">
        <v>2229995238.5500002</v>
      </c>
      <c r="D29" s="315"/>
      <c r="E29" s="39"/>
      <c r="F29" s="388"/>
      <c r="G29" s="379"/>
      <c r="J29" s="386"/>
    </row>
    <row r="30" spans="1:10" s="273" customFormat="1" ht="24" customHeight="1">
      <c r="A30" s="136" t="s">
        <v>756</v>
      </c>
      <c r="B30" s="133"/>
      <c r="C30" s="330">
        <v>755183402.80999994</v>
      </c>
      <c r="D30" s="315"/>
      <c r="E30" s="396" t="s">
        <v>965</v>
      </c>
      <c r="F30" s="332">
        <v>-23221434.010000002</v>
      </c>
      <c r="G30" s="379"/>
      <c r="J30" s="305"/>
    </row>
    <row r="31" spans="1:10" s="273" customFormat="1" ht="24" customHeight="1">
      <c r="A31" s="133" t="s">
        <v>1003</v>
      </c>
      <c r="B31" s="133"/>
      <c r="C31" s="330">
        <v>0</v>
      </c>
      <c r="D31" s="315"/>
      <c r="E31" s="385" t="s">
        <v>966</v>
      </c>
      <c r="F31" s="383">
        <v>16269304.380000001</v>
      </c>
      <c r="G31" s="379"/>
    </row>
    <row r="32" spans="1:10" s="273" customFormat="1" ht="24" customHeight="1">
      <c r="A32" s="133" t="s">
        <v>1004</v>
      </c>
      <c r="B32" s="133"/>
      <c r="C32" s="330">
        <v>0</v>
      </c>
      <c r="D32" s="315"/>
      <c r="E32" s="139"/>
      <c r="F32" s="388"/>
      <c r="G32" s="379"/>
    </row>
    <row r="33" spans="1:10" s="273" customFormat="1" ht="24" customHeight="1">
      <c r="A33" s="133" t="s">
        <v>1005</v>
      </c>
      <c r="B33" s="133"/>
      <c r="C33" s="330">
        <v>0</v>
      </c>
      <c r="D33" s="315"/>
      <c r="E33" s="392" t="s">
        <v>967</v>
      </c>
      <c r="F33" s="330">
        <v>183377.29</v>
      </c>
      <c r="G33" s="379"/>
    </row>
    <row r="34" spans="1:10" s="273" customFormat="1" ht="24" customHeight="1">
      <c r="A34" s="133" t="s">
        <v>1006</v>
      </c>
      <c r="B34" s="133"/>
      <c r="C34" s="330">
        <v>0</v>
      </c>
      <c r="D34" s="315"/>
      <c r="E34" s="397" t="s">
        <v>968</v>
      </c>
      <c r="F34" s="330">
        <v>0</v>
      </c>
      <c r="G34" s="379"/>
    </row>
    <row r="35" spans="1:10" s="273" customFormat="1" ht="24" customHeight="1">
      <c r="A35" s="133" t="s">
        <v>1007</v>
      </c>
      <c r="B35" s="133"/>
      <c r="C35" s="330">
        <v>748000000</v>
      </c>
      <c r="D35" s="315"/>
      <c r="E35" s="397" t="s">
        <v>969</v>
      </c>
      <c r="F35" s="330">
        <v>183377.29</v>
      </c>
      <c r="G35" s="1120"/>
    </row>
    <row r="36" spans="1:10" s="273" customFormat="1" ht="24" customHeight="1">
      <c r="A36" s="133" t="s">
        <v>1008</v>
      </c>
      <c r="B36" s="133"/>
      <c r="C36" s="330">
        <v>7183402.8099999996</v>
      </c>
      <c r="D36" s="315"/>
      <c r="E36" s="392" t="s">
        <v>970</v>
      </c>
      <c r="F36" s="330">
        <v>0</v>
      </c>
      <c r="G36" s="1120"/>
    </row>
    <row r="37" spans="1:10" s="273" customFormat="1" ht="24" customHeight="1">
      <c r="A37" s="136" t="s">
        <v>1009</v>
      </c>
      <c r="B37" s="133"/>
      <c r="C37" s="330">
        <v>0</v>
      </c>
      <c r="D37" s="315"/>
      <c r="E37" s="397" t="s">
        <v>971</v>
      </c>
      <c r="F37" s="330">
        <v>0</v>
      </c>
      <c r="G37" s="379"/>
      <c r="J37" s="305"/>
    </row>
    <row r="38" spans="1:10" s="273" customFormat="1" ht="24" customHeight="1">
      <c r="A38" s="136" t="s">
        <v>935</v>
      </c>
      <c r="B38" s="133"/>
      <c r="C38" s="330">
        <v>825857702.63999999</v>
      </c>
      <c r="D38" s="315"/>
      <c r="E38" s="397" t="s">
        <v>972</v>
      </c>
      <c r="F38" s="330">
        <v>0</v>
      </c>
      <c r="G38" s="379"/>
      <c r="J38" s="305"/>
    </row>
    <row r="39" spans="1:10" s="273" customFormat="1" ht="29.25" customHeight="1">
      <c r="A39" s="136" t="s">
        <v>936</v>
      </c>
      <c r="B39" s="133"/>
      <c r="C39" s="330">
        <v>12535913.279999999</v>
      </c>
      <c r="D39" s="315"/>
      <c r="E39" s="1121" t="s">
        <v>491</v>
      </c>
      <c r="F39" s="398">
        <v>16452681.669999998</v>
      </c>
      <c r="G39" s="379"/>
      <c r="J39" s="305"/>
    </row>
    <row r="40" spans="1:10" s="273" customFormat="1" ht="24" customHeight="1">
      <c r="A40" s="136" t="s">
        <v>937</v>
      </c>
      <c r="B40" s="133"/>
      <c r="C40" s="330">
        <v>5760379.8200000003</v>
      </c>
      <c r="D40" s="315"/>
      <c r="E40" s="1122"/>
      <c r="F40" s="398"/>
      <c r="G40" s="379"/>
      <c r="J40" s="305"/>
    </row>
    <row r="41" spans="1:10" s="273" customFormat="1" ht="24" customHeight="1">
      <c r="A41" s="136" t="s">
        <v>1010</v>
      </c>
      <c r="B41" s="133"/>
      <c r="C41" s="330">
        <v>630657840</v>
      </c>
      <c r="D41" s="315"/>
      <c r="E41" s="392" t="s">
        <v>1011</v>
      </c>
      <c r="F41" s="330">
        <v>0</v>
      </c>
      <c r="G41" s="379"/>
      <c r="J41" s="305"/>
    </row>
    <row r="42" spans="1:10" s="273" customFormat="1" ht="24" customHeight="1">
      <c r="A42" s="136" t="s">
        <v>939</v>
      </c>
      <c r="B42" s="133"/>
      <c r="C42" s="330">
        <v>0</v>
      </c>
      <c r="D42" s="315"/>
      <c r="E42" s="392" t="s">
        <v>1012</v>
      </c>
      <c r="F42" s="330">
        <v>0</v>
      </c>
      <c r="G42" s="379"/>
      <c r="J42" s="305"/>
    </row>
    <row r="43" spans="1:10" s="273" customFormat="1" ht="24" customHeight="1">
      <c r="A43" s="136" t="s">
        <v>1013</v>
      </c>
      <c r="B43" s="133"/>
      <c r="C43" s="330">
        <v>0</v>
      </c>
      <c r="D43" s="315"/>
      <c r="E43" s="1121" t="s">
        <v>493</v>
      </c>
      <c r="F43" s="398">
        <v>16452681.669999998</v>
      </c>
      <c r="G43" s="379"/>
      <c r="J43" s="386"/>
    </row>
    <row r="44" spans="1:10" s="273" customFormat="1" ht="24" customHeight="1">
      <c r="A44" s="139"/>
      <c r="B44" s="39"/>
      <c r="C44" s="388"/>
      <c r="D44" s="315"/>
      <c r="E44" s="1122"/>
      <c r="F44" s="398"/>
      <c r="G44" s="379"/>
      <c r="J44" s="305"/>
    </row>
    <row r="45" spans="1:10" s="273" customFormat="1" ht="24" customHeight="1">
      <c r="A45" s="385" t="s">
        <v>461</v>
      </c>
      <c r="B45" s="382"/>
      <c r="C45" s="383">
        <v>527693891.81000006</v>
      </c>
      <c r="D45" s="315"/>
      <c r="E45" s="392" t="s">
        <v>1014</v>
      </c>
      <c r="F45" s="330">
        <v>208396.32</v>
      </c>
      <c r="G45" s="379"/>
      <c r="J45" s="305"/>
    </row>
    <row r="46" spans="1:10" s="273" customFormat="1" ht="24" customHeight="1">
      <c r="A46" s="136" t="s">
        <v>941</v>
      </c>
      <c r="B46" s="133"/>
      <c r="C46" s="330">
        <v>300163500</v>
      </c>
      <c r="D46" s="315"/>
      <c r="E46" s="392" t="s">
        <v>976</v>
      </c>
      <c r="F46" s="330">
        <v>-94279.39</v>
      </c>
      <c r="G46" s="379"/>
      <c r="J46" s="399"/>
    </row>
    <row r="47" spans="1:10" s="273" customFormat="1" ht="24" customHeight="1">
      <c r="A47" s="136" t="s">
        <v>942</v>
      </c>
      <c r="B47" s="133"/>
      <c r="C47" s="330">
        <v>0</v>
      </c>
      <c r="D47" s="315"/>
      <c r="E47" s="1121" t="s">
        <v>1015</v>
      </c>
      <c r="F47" s="398">
        <v>16566798.599999998</v>
      </c>
      <c r="G47" s="379"/>
      <c r="J47" s="305"/>
    </row>
    <row r="48" spans="1:10" s="273" customFormat="1" ht="24" customHeight="1">
      <c r="A48" s="400" t="s">
        <v>943</v>
      </c>
      <c r="B48" s="133"/>
      <c r="C48" s="330">
        <v>0</v>
      </c>
      <c r="D48" s="315"/>
      <c r="E48" s="1122"/>
      <c r="F48" s="398"/>
      <c r="G48" s="379"/>
      <c r="J48" s="305"/>
    </row>
    <row r="49" spans="1:12" s="273" customFormat="1" ht="24" customHeight="1">
      <c r="A49" s="136" t="s">
        <v>944</v>
      </c>
      <c r="B49" s="133"/>
      <c r="C49" s="330">
        <v>116652420.2</v>
      </c>
      <c r="D49" s="315"/>
      <c r="E49" s="133" t="s">
        <v>1016</v>
      </c>
      <c r="F49" s="330">
        <v>0</v>
      </c>
      <c r="G49" s="379"/>
    </row>
    <row r="50" spans="1:12" s="273" customFormat="1" ht="24" customHeight="1">
      <c r="A50" s="136" t="s">
        <v>945</v>
      </c>
      <c r="B50" s="133"/>
      <c r="C50" s="330">
        <v>110877971.61</v>
      </c>
      <c r="D50" s="315"/>
      <c r="E50" s="248" t="s">
        <v>497</v>
      </c>
      <c r="F50" s="398">
        <v>16566798.599999998</v>
      </c>
      <c r="G50" s="379"/>
      <c r="J50" s="393"/>
    </row>
    <row r="51" spans="1:12" s="273" customFormat="1" ht="24" customHeight="1">
      <c r="A51" s="133" t="s">
        <v>946</v>
      </c>
      <c r="B51" s="133"/>
      <c r="C51" s="330">
        <v>94311173.010000005</v>
      </c>
      <c r="D51" s="315"/>
      <c r="E51" s="39"/>
      <c r="F51" s="388"/>
      <c r="G51" s="379"/>
      <c r="J51" s="401"/>
    </row>
    <row r="52" spans="1:12" s="273" customFormat="1" ht="24" customHeight="1">
      <c r="A52" s="392" t="s">
        <v>947</v>
      </c>
      <c r="B52" s="133"/>
      <c r="C52" s="330">
        <v>16566798.599999998</v>
      </c>
      <c r="D52" s="315"/>
      <c r="E52" s="396" t="s">
        <v>1017</v>
      </c>
      <c r="F52" s="332">
        <v>0</v>
      </c>
      <c r="J52" s="386"/>
    </row>
    <row r="53" spans="1:12" s="273" customFormat="1" ht="24" customHeight="1">
      <c r="A53" s="39"/>
      <c r="B53" s="39"/>
      <c r="C53" s="388"/>
      <c r="D53" s="315"/>
      <c r="E53" s="385" t="s">
        <v>499</v>
      </c>
      <c r="F53" s="383">
        <v>16566798.599999998</v>
      </c>
      <c r="G53" s="379"/>
      <c r="J53" s="386"/>
    </row>
    <row r="54" spans="1:12" s="273" customFormat="1" ht="24" customHeight="1">
      <c r="A54" s="391" t="s">
        <v>1018</v>
      </c>
      <c r="B54" s="382"/>
      <c r="C54" s="383">
        <v>2757689130.3600001</v>
      </c>
      <c r="D54" s="315"/>
      <c r="E54" s="139"/>
      <c r="F54" s="388"/>
      <c r="G54" s="379"/>
    </row>
    <row r="55" spans="1:12" s="273" customFormat="1" ht="24" customHeight="1">
      <c r="A55" s="133"/>
      <c r="B55" s="133"/>
      <c r="C55" s="330"/>
      <c r="D55" s="315"/>
      <c r="F55" s="388"/>
      <c r="G55" s="379"/>
    </row>
    <row r="56" spans="1:12" s="273" customFormat="1" ht="24" customHeight="1">
      <c r="A56" s="385" t="s">
        <v>1019</v>
      </c>
      <c r="B56" s="382"/>
      <c r="C56" s="383">
        <v>0</v>
      </c>
      <c r="D56" s="315"/>
      <c r="E56" s="402"/>
      <c r="F56" s="403"/>
      <c r="G56" s="379"/>
    </row>
    <row r="57" spans="1:12" s="273" customFormat="1" ht="24" customHeight="1">
      <c r="A57" s="133"/>
      <c r="B57" s="133"/>
      <c r="C57" s="330"/>
      <c r="D57" s="315"/>
      <c r="F57" s="388"/>
      <c r="G57" s="379"/>
    </row>
    <row r="58" spans="1:12" s="273" customFormat="1" ht="21" customHeight="1">
      <c r="A58" s="385" t="s">
        <v>472</v>
      </c>
      <c r="B58" s="382"/>
      <c r="C58" s="383">
        <v>13979635740.299999</v>
      </c>
      <c r="D58" s="315"/>
      <c r="F58" s="403"/>
      <c r="G58" s="379"/>
    </row>
    <row r="59" spans="1:12" s="273" customFormat="1" ht="9.75" customHeight="1">
      <c r="A59" s="39"/>
      <c r="B59" s="39"/>
      <c r="C59" s="404"/>
      <c r="D59" s="219"/>
      <c r="E59" s="139"/>
      <c r="F59" s="403"/>
      <c r="G59" s="379"/>
      <c r="J59" s="90"/>
    </row>
    <row r="60" spans="1:12" s="273" customFormat="1" ht="11.25" customHeight="1" thickBot="1">
      <c r="A60" s="405"/>
      <c r="B60" s="405"/>
      <c r="C60" s="405"/>
      <c r="D60" s="406"/>
      <c r="E60" s="407"/>
      <c r="F60" s="407"/>
      <c r="G60" s="379"/>
      <c r="H60" s="90"/>
      <c r="J60" s="90"/>
    </row>
    <row r="61" spans="1:12" ht="9" customHeight="1">
      <c r="A61" s="61"/>
      <c r="C61" s="404"/>
      <c r="D61" s="408"/>
      <c r="E61" s="139"/>
      <c r="F61" s="154"/>
      <c r="G61" s="379"/>
      <c r="H61" s="90"/>
      <c r="I61" s="273"/>
      <c r="J61" s="90"/>
      <c r="K61" s="90"/>
      <c r="L61" s="90"/>
    </row>
    <row r="62" spans="1:12" ht="10.5" customHeight="1">
      <c r="C62" s="404"/>
      <c r="D62" s="408"/>
      <c r="E62" s="139"/>
      <c r="F62" s="409"/>
      <c r="G62" s="379"/>
      <c r="H62" s="90"/>
      <c r="I62" s="90"/>
      <c r="J62" s="90"/>
      <c r="K62" s="90"/>
      <c r="L62" s="90"/>
    </row>
    <row r="63" spans="1:12" ht="9" customHeight="1">
      <c r="C63" s="404"/>
      <c r="D63" s="408"/>
      <c r="E63" s="139"/>
      <c r="F63" s="409"/>
      <c r="G63" s="379"/>
      <c r="H63" s="90"/>
      <c r="I63" s="90"/>
      <c r="J63" s="90"/>
      <c r="K63" s="90"/>
      <c r="L63" s="90"/>
    </row>
    <row r="64" spans="1:12" ht="9" customHeight="1">
      <c r="C64" s="404"/>
      <c r="D64" s="408"/>
      <c r="E64" s="39"/>
      <c r="F64" s="409"/>
      <c r="G64" s="379"/>
      <c r="H64" s="90"/>
      <c r="I64" s="90"/>
      <c r="J64" s="90"/>
      <c r="K64" s="90"/>
      <c r="L64" s="90"/>
    </row>
    <row r="65" spans="1:12" ht="9" customHeight="1">
      <c r="C65" s="404"/>
      <c r="D65" s="408"/>
      <c r="F65" s="409"/>
      <c r="G65" s="321"/>
      <c r="H65" s="90"/>
      <c r="I65" s="90"/>
      <c r="J65" s="90"/>
      <c r="K65" s="90"/>
      <c r="L65" s="90"/>
    </row>
    <row r="66" spans="1:12" ht="9" customHeight="1">
      <c r="C66" s="404"/>
      <c r="D66" s="408"/>
      <c r="E66" s="410"/>
      <c r="F66" s="943"/>
      <c r="G66" s="321"/>
      <c r="H66" s="90"/>
      <c r="I66" s="90"/>
      <c r="J66" s="90"/>
      <c r="K66" s="90"/>
      <c r="L66" s="90"/>
    </row>
    <row r="67" spans="1:12" ht="9" customHeight="1">
      <c r="C67" s="404"/>
      <c r="D67" s="408"/>
      <c r="E67" s="411"/>
      <c r="F67" s="412"/>
      <c r="G67" s="321"/>
      <c r="H67" s="90"/>
      <c r="I67" s="90"/>
      <c r="J67" s="90"/>
      <c r="K67" s="90"/>
      <c r="L67" s="90"/>
    </row>
    <row r="68" spans="1:12">
      <c r="A68" s="90"/>
      <c r="C68" s="404"/>
      <c r="D68" s="91"/>
      <c r="E68" s="91"/>
      <c r="F68" s="412"/>
    </row>
    <row r="69" spans="1:12">
      <c r="A69" s="90"/>
      <c r="C69" s="404"/>
      <c r="D69" s="91"/>
      <c r="E69" s="91"/>
      <c r="F69" s="943"/>
    </row>
    <row r="70" spans="1:12">
      <c r="A70" s="90"/>
      <c r="C70" s="404"/>
      <c r="D70" s="91"/>
      <c r="E70" s="91"/>
      <c r="F70" s="943"/>
    </row>
    <row r="71" spans="1:12">
      <c r="A71" s="374"/>
      <c r="C71" s="404"/>
      <c r="D71" s="91"/>
      <c r="E71" s="91"/>
      <c r="F71" s="943"/>
    </row>
    <row r="72" spans="1:12">
      <c r="A72" s="374"/>
      <c r="C72" s="404"/>
      <c r="D72" s="91"/>
      <c r="E72" s="91"/>
      <c r="F72" s="943"/>
    </row>
    <row r="73" spans="1:12">
      <c r="A73" s="374"/>
      <c r="C73" s="404"/>
      <c r="D73" s="91"/>
      <c r="E73" s="91"/>
      <c r="F73" s="943"/>
    </row>
    <row r="74" spans="1:12">
      <c r="A74" s="374"/>
      <c r="C74" s="404"/>
      <c r="D74" s="91"/>
      <c r="E74" s="91"/>
      <c r="F74" s="943"/>
    </row>
    <row r="75" spans="1:12">
      <c r="A75" s="374"/>
      <c r="C75" s="404"/>
      <c r="D75" s="91"/>
      <c r="E75" s="91"/>
      <c r="F75" s="943"/>
    </row>
    <row r="76" spans="1:12">
      <c r="A76" s="374"/>
      <c r="C76" s="404"/>
      <c r="D76" s="91"/>
      <c r="E76" s="91"/>
      <c r="F76" s="943"/>
    </row>
    <row r="77" spans="1:12">
      <c r="A77" s="374"/>
      <c r="C77" s="404"/>
      <c r="D77" s="91"/>
      <c r="E77" s="91"/>
      <c r="F77" s="943"/>
    </row>
    <row r="78" spans="1:12">
      <c r="A78" s="374"/>
      <c r="C78" s="404"/>
      <c r="D78" s="91"/>
      <c r="E78" s="91"/>
      <c r="F78" s="943"/>
    </row>
    <row r="79" spans="1:12">
      <c r="A79" s="374"/>
      <c r="C79" s="404"/>
      <c r="D79" s="91"/>
      <c r="E79" s="91"/>
      <c r="F79" s="943"/>
    </row>
    <row r="80" spans="1:12">
      <c r="A80" s="374"/>
      <c r="C80" s="404"/>
      <c r="D80" s="91"/>
      <c r="E80" s="91"/>
      <c r="F80" s="943"/>
    </row>
    <row r="81" spans="1:6">
      <c r="A81" s="374"/>
      <c r="C81" s="404"/>
      <c r="D81" s="91"/>
      <c r="E81" s="91"/>
      <c r="F81" s="943"/>
    </row>
    <row r="82" spans="1:6">
      <c r="A82" s="374"/>
      <c r="C82" s="404"/>
      <c r="D82" s="91"/>
      <c r="E82" s="91"/>
      <c r="F82" s="943"/>
    </row>
    <row r="83" spans="1:6">
      <c r="A83" s="374"/>
      <c r="C83" s="404"/>
      <c r="D83" s="91"/>
      <c r="E83" s="91"/>
      <c r="F83" s="943"/>
    </row>
    <row r="84" spans="1:6" ht="15.75">
      <c r="A84" s="81"/>
      <c r="C84" s="404"/>
      <c r="D84" s="91"/>
      <c r="E84" s="91"/>
      <c r="F84" s="943"/>
    </row>
    <row r="85" spans="1:6" ht="15.75">
      <c r="A85" s="81"/>
      <c r="C85" s="404"/>
      <c r="D85" s="91"/>
      <c r="E85" s="91"/>
      <c r="F85" s="943"/>
    </row>
    <row r="86" spans="1:6" ht="15.75">
      <c r="A86" s="81"/>
      <c r="C86" s="404"/>
      <c r="D86" s="91"/>
      <c r="E86" s="91"/>
      <c r="F86" s="943"/>
    </row>
    <row r="87" spans="1:6" ht="15.75">
      <c r="A87" s="81"/>
      <c r="C87" s="404"/>
      <c r="D87" s="91"/>
      <c r="E87" s="91"/>
      <c r="F87" s="943"/>
    </row>
    <row r="88" spans="1:6" ht="15.75">
      <c r="A88" s="81"/>
      <c r="C88" s="404"/>
      <c r="D88" s="91"/>
      <c r="E88" s="91"/>
      <c r="F88" s="943"/>
    </row>
    <row r="89" spans="1:6" ht="15.75">
      <c r="A89" s="81"/>
      <c r="C89" s="404"/>
      <c r="D89" s="91"/>
      <c r="E89" s="91"/>
      <c r="F89" s="943"/>
    </row>
    <row r="90" spans="1:6" ht="15.75">
      <c r="A90" s="81"/>
      <c r="C90" s="404"/>
      <c r="D90" s="91"/>
      <c r="E90" s="91"/>
      <c r="F90" s="943"/>
    </row>
    <row r="91" spans="1:6" ht="15.75">
      <c r="A91" s="81"/>
      <c r="C91" s="404"/>
      <c r="D91" s="91"/>
      <c r="E91" s="91"/>
      <c r="F91" s="943"/>
    </row>
    <row r="92" spans="1:6" ht="15.75">
      <c r="A92" s="81"/>
      <c r="C92" s="404"/>
      <c r="D92" s="91"/>
      <c r="E92" s="91"/>
      <c r="F92" s="943"/>
    </row>
    <row r="93" spans="1:6" ht="15.75">
      <c r="A93" s="81"/>
      <c r="C93" s="404"/>
      <c r="D93" s="91"/>
      <c r="E93" s="91"/>
      <c r="F93" s="943"/>
    </row>
    <row r="94" spans="1:6" ht="15.75">
      <c r="A94" s="81"/>
      <c r="C94" s="404"/>
      <c r="D94" s="91"/>
      <c r="E94" s="91"/>
      <c r="F94" s="943"/>
    </row>
    <row r="95" spans="1:6" ht="15.75">
      <c r="A95" s="81"/>
      <c r="C95" s="404"/>
      <c r="D95" s="91"/>
      <c r="E95" s="91"/>
      <c r="F95" s="943"/>
    </row>
    <row r="96" spans="1:6" ht="15.75">
      <c r="A96" s="81"/>
      <c r="C96" s="404"/>
      <c r="D96" s="91"/>
      <c r="E96" s="91"/>
      <c r="F96" s="943"/>
    </row>
    <row r="97" spans="1:6" ht="15.75">
      <c r="A97" s="81"/>
      <c r="C97" s="404"/>
      <c r="D97" s="91"/>
      <c r="E97" s="91"/>
      <c r="F97" s="943"/>
    </row>
    <row r="98" spans="1:6" ht="15.75">
      <c r="A98" s="81"/>
      <c r="C98" s="404"/>
      <c r="D98" s="91"/>
      <c r="E98" s="91"/>
      <c r="F98" s="943"/>
    </row>
    <row r="99" spans="1:6" ht="15.75">
      <c r="A99" s="81"/>
      <c r="C99" s="404"/>
      <c r="D99" s="91"/>
      <c r="E99" s="91"/>
      <c r="F99" s="943"/>
    </row>
    <row r="100" spans="1:6" ht="15.75">
      <c r="A100" s="81"/>
      <c r="C100" s="404"/>
      <c r="D100" s="91"/>
      <c r="E100" s="91"/>
      <c r="F100" s="943"/>
    </row>
    <row r="101" spans="1:6" ht="15.75">
      <c r="A101" s="81"/>
      <c r="C101" s="404"/>
      <c r="D101" s="91"/>
      <c r="E101" s="91"/>
      <c r="F101" s="943"/>
    </row>
    <row r="102" spans="1:6" ht="15.75">
      <c r="A102" s="81"/>
      <c r="C102" s="404"/>
      <c r="D102" s="91"/>
      <c r="E102" s="91"/>
      <c r="F102" s="943"/>
    </row>
    <row r="103" spans="1:6" ht="15.75">
      <c r="A103" s="81"/>
      <c r="C103" s="404"/>
      <c r="D103" s="91"/>
      <c r="E103" s="91"/>
      <c r="F103" s="943"/>
    </row>
    <row r="104" spans="1:6" ht="15.75">
      <c r="A104" s="81"/>
      <c r="C104" s="404"/>
      <c r="D104" s="91"/>
      <c r="E104" s="91"/>
      <c r="F104" s="943"/>
    </row>
    <row r="105" spans="1:6" ht="15.75">
      <c r="A105" s="81"/>
      <c r="C105" s="404"/>
      <c r="D105" s="91"/>
      <c r="E105" s="91"/>
      <c r="F105" s="943"/>
    </row>
    <row r="106" spans="1:6" ht="15.75">
      <c r="A106" s="81"/>
      <c r="C106" s="404"/>
      <c r="D106" s="91"/>
      <c r="E106" s="91"/>
      <c r="F106" s="943"/>
    </row>
    <row r="107" spans="1:6" ht="15.75">
      <c r="A107" s="81"/>
      <c r="C107" s="404"/>
      <c r="D107" s="91"/>
      <c r="E107" s="91"/>
      <c r="F107" s="943"/>
    </row>
    <row r="108" spans="1:6" ht="15.75">
      <c r="A108" s="81"/>
      <c r="C108" s="404"/>
      <c r="D108" s="91"/>
      <c r="E108" s="91"/>
      <c r="F108" s="943"/>
    </row>
    <row r="109" spans="1:6" ht="15.75">
      <c r="A109" s="81"/>
      <c r="C109" s="404"/>
      <c r="D109" s="91"/>
      <c r="E109" s="91"/>
      <c r="F109" s="943"/>
    </row>
    <row r="110" spans="1:6" ht="15.75">
      <c r="A110" s="81"/>
      <c r="C110" s="404"/>
      <c r="D110" s="91"/>
      <c r="E110" s="91"/>
      <c r="F110" s="943"/>
    </row>
    <row r="111" spans="1:6" ht="15.75">
      <c r="A111" s="81"/>
      <c r="C111" s="404"/>
      <c r="D111" s="91"/>
      <c r="E111" s="91"/>
      <c r="F111" s="943"/>
    </row>
    <row r="112" spans="1:6" ht="15.75">
      <c r="A112" s="81"/>
      <c r="C112" s="404"/>
      <c r="D112" s="91"/>
      <c r="E112" s="91"/>
      <c r="F112" s="943"/>
    </row>
    <row r="113" spans="1:6" ht="15.75">
      <c r="A113" s="81"/>
      <c r="C113" s="404"/>
      <c r="D113" s="91"/>
      <c r="E113" s="91"/>
      <c r="F113" s="943"/>
    </row>
    <row r="114" spans="1:6" ht="15.75">
      <c r="A114" s="81"/>
      <c r="C114" s="404"/>
      <c r="D114" s="91"/>
      <c r="E114" s="91"/>
      <c r="F114" s="943"/>
    </row>
    <row r="115" spans="1:6" ht="15.75">
      <c r="A115" s="81"/>
      <c r="C115" s="404"/>
      <c r="D115" s="91"/>
      <c r="E115" s="91"/>
      <c r="F115" s="943"/>
    </row>
    <row r="116" spans="1:6" ht="15.75">
      <c r="A116" s="81"/>
      <c r="C116" s="404"/>
      <c r="D116" s="91"/>
      <c r="E116" s="91"/>
      <c r="F116" s="943"/>
    </row>
    <row r="117" spans="1:6" ht="15.75">
      <c r="A117" s="81"/>
      <c r="C117" s="404"/>
      <c r="D117" s="91"/>
      <c r="E117" s="91"/>
      <c r="F117" s="943"/>
    </row>
    <row r="118" spans="1:6" ht="15.75">
      <c r="A118" s="81"/>
      <c r="C118" s="404"/>
      <c r="D118" s="91"/>
      <c r="E118" s="91"/>
      <c r="F118" s="943"/>
    </row>
    <row r="119" spans="1:6" ht="15.75">
      <c r="A119" s="81"/>
      <c r="C119" s="404"/>
      <c r="D119" s="91"/>
      <c r="E119" s="91"/>
      <c r="F119" s="943"/>
    </row>
    <row r="120" spans="1:6" ht="15.75">
      <c r="A120" s="81"/>
      <c r="C120" s="404"/>
      <c r="D120" s="91"/>
      <c r="E120" s="91"/>
      <c r="F120" s="943"/>
    </row>
    <row r="121" spans="1:6" ht="15.75">
      <c r="A121" s="81"/>
      <c r="C121" s="404"/>
      <c r="D121" s="91"/>
      <c r="E121" s="91"/>
      <c r="F121" s="943"/>
    </row>
    <row r="122" spans="1:6" ht="15.75">
      <c r="A122" s="81"/>
      <c r="C122" s="404"/>
      <c r="D122" s="91"/>
      <c r="E122" s="91"/>
      <c r="F122" s="943"/>
    </row>
    <row r="123" spans="1:6" ht="15.75">
      <c r="A123" s="81"/>
      <c r="C123" s="404"/>
      <c r="D123" s="91"/>
      <c r="E123" s="91"/>
      <c r="F123" s="943"/>
    </row>
    <row r="124" spans="1:6" ht="15.75">
      <c r="A124" s="81"/>
      <c r="C124" s="404"/>
      <c r="D124" s="91"/>
      <c r="E124" s="91"/>
      <c r="F124" s="943"/>
    </row>
    <row r="125" spans="1:6" ht="15.75">
      <c r="A125" s="81"/>
      <c r="C125" s="404"/>
      <c r="D125" s="91"/>
      <c r="E125" s="91"/>
      <c r="F125" s="943"/>
    </row>
    <row r="126" spans="1:6" ht="15.75">
      <c r="A126" s="81"/>
      <c r="C126" s="404"/>
      <c r="D126" s="91"/>
      <c r="E126" s="91"/>
      <c r="F126" s="943"/>
    </row>
    <row r="127" spans="1:6" ht="15.75">
      <c r="A127" s="81"/>
      <c r="C127" s="404"/>
      <c r="D127" s="91"/>
      <c r="E127" s="91"/>
      <c r="F127" s="943"/>
    </row>
    <row r="128" spans="1:6" ht="15.75">
      <c r="A128" s="81"/>
      <c r="C128" s="404"/>
      <c r="D128" s="91"/>
      <c r="E128" s="91"/>
      <c r="F128" s="943"/>
    </row>
    <row r="129" spans="1:6" ht="15.75">
      <c r="A129" s="81"/>
      <c r="C129" s="404"/>
      <c r="D129" s="91"/>
      <c r="E129" s="91"/>
      <c r="F129" s="943"/>
    </row>
    <row r="130" spans="1:6" ht="15.75">
      <c r="A130" s="81"/>
      <c r="C130" s="404"/>
      <c r="D130" s="91"/>
      <c r="E130" s="91"/>
      <c r="F130" s="943"/>
    </row>
    <row r="131" spans="1:6" ht="15.75">
      <c r="A131" s="81"/>
      <c r="C131" s="404"/>
      <c r="D131" s="91"/>
      <c r="E131" s="91"/>
      <c r="F131" s="943"/>
    </row>
    <row r="132" spans="1:6" ht="15.75">
      <c r="A132" s="81"/>
      <c r="C132" s="404"/>
      <c r="D132" s="91"/>
      <c r="E132" s="91"/>
      <c r="F132" s="943"/>
    </row>
    <row r="133" spans="1:6" ht="15.75">
      <c r="A133" s="81"/>
      <c r="C133" s="404"/>
      <c r="D133" s="91"/>
      <c r="E133" s="91"/>
      <c r="F133" s="943"/>
    </row>
    <row r="134" spans="1:6" ht="15.75">
      <c r="A134" s="81"/>
      <c r="C134" s="404"/>
      <c r="D134" s="91"/>
      <c r="E134" s="91"/>
      <c r="F134" s="943"/>
    </row>
    <row r="135" spans="1:6" ht="15.75">
      <c r="A135" s="81"/>
      <c r="C135" s="404"/>
      <c r="D135" s="91"/>
      <c r="E135" s="91"/>
      <c r="F135" s="943"/>
    </row>
    <row r="136" spans="1:6" ht="15.75">
      <c r="A136" s="81"/>
      <c r="C136" s="404"/>
      <c r="D136" s="91"/>
      <c r="E136" s="91"/>
      <c r="F136" s="943"/>
    </row>
    <row r="137" spans="1:6" ht="15.75">
      <c r="A137" s="81"/>
      <c r="C137" s="404"/>
      <c r="D137" s="91"/>
      <c r="E137" s="91"/>
      <c r="F137" s="943"/>
    </row>
    <row r="138" spans="1:6" ht="15.75">
      <c r="A138" s="81"/>
      <c r="C138" s="404"/>
      <c r="D138" s="91"/>
      <c r="E138" s="91"/>
      <c r="F138" s="943"/>
    </row>
    <row r="139" spans="1:6" ht="15.75">
      <c r="A139" s="81"/>
      <c r="C139" s="404"/>
      <c r="D139" s="91"/>
      <c r="E139" s="91"/>
      <c r="F139" s="943"/>
    </row>
    <row r="140" spans="1:6" ht="15.75">
      <c r="A140" s="81"/>
      <c r="C140" s="404"/>
      <c r="D140" s="91"/>
      <c r="E140" s="91"/>
      <c r="F140" s="943"/>
    </row>
    <row r="141" spans="1:6" ht="15.75">
      <c r="A141" s="81"/>
      <c r="C141" s="59"/>
      <c r="D141" s="91"/>
      <c r="E141" s="91"/>
      <c r="F141" s="943"/>
    </row>
    <row r="142" spans="1:6" ht="15.75">
      <c r="A142" s="81"/>
      <c r="C142" s="59"/>
      <c r="D142" s="91"/>
      <c r="E142" s="91"/>
      <c r="F142" s="943"/>
    </row>
    <row r="143" spans="1:6" ht="15.75">
      <c r="A143" s="81"/>
      <c r="C143" s="59"/>
      <c r="D143" s="91"/>
      <c r="E143" s="91"/>
      <c r="F143" s="943"/>
    </row>
    <row r="144" spans="1:6" ht="15.75">
      <c r="A144" s="81"/>
      <c r="C144" s="59"/>
      <c r="E144" s="91"/>
      <c r="F144" s="943"/>
    </row>
    <row r="145" spans="1:6" ht="15.75">
      <c r="A145" s="81"/>
      <c r="C145" s="59"/>
      <c r="E145" s="91"/>
      <c r="F145" s="943"/>
    </row>
    <row r="146" spans="1:6" ht="15.75">
      <c r="A146" s="81"/>
      <c r="C146" s="59"/>
      <c r="E146" s="91"/>
      <c r="F146" s="943"/>
    </row>
    <row r="147" spans="1:6" ht="15.75">
      <c r="A147" s="81"/>
      <c r="C147" s="59"/>
      <c r="E147" s="91"/>
      <c r="F147" s="943"/>
    </row>
    <row r="148" spans="1:6" ht="15.75">
      <c r="A148" s="81"/>
      <c r="C148" s="59"/>
      <c r="E148" s="91"/>
      <c r="F148" s="943"/>
    </row>
    <row r="149" spans="1:6" ht="15.75">
      <c r="A149" s="81"/>
      <c r="C149" s="59"/>
      <c r="F149" s="943"/>
    </row>
    <row r="150" spans="1:6" ht="15.75">
      <c r="A150" s="81"/>
      <c r="C150" s="59"/>
      <c r="F150" s="943"/>
    </row>
    <row r="151" spans="1:6" ht="15.75">
      <c r="A151" s="81"/>
      <c r="C151" s="59"/>
      <c r="F151" s="943"/>
    </row>
    <row r="152" spans="1:6" ht="15.75">
      <c r="A152" s="81"/>
      <c r="C152" s="59"/>
      <c r="F152" s="943"/>
    </row>
    <row r="153" spans="1:6" ht="15.75">
      <c r="A153" s="81"/>
      <c r="C153" s="59"/>
      <c r="F153" s="943"/>
    </row>
    <row r="154" spans="1:6" ht="15.75">
      <c r="A154" s="81"/>
      <c r="C154" s="59"/>
      <c r="F154" s="943"/>
    </row>
    <row r="155" spans="1:6" ht="15.75">
      <c r="A155" s="81"/>
      <c r="C155" s="59"/>
    </row>
    <row r="156" spans="1:6" ht="15.75">
      <c r="A156" s="81"/>
      <c r="C156" s="59"/>
    </row>
    <row r="157" spans="1:6" ht="15.75">
      <c r="A157" s="81"/>
      <c r="C157" s="59"/>
    </row>
    <row r="158" spans="1:6" ht="15.75">
      <c r="A158" s="81"/>
      <c r="C158" s="59"/>
    </row>
    <row r="159" spans="1:6" ht="15.75">
      <c r="A159" s="81"/>
      <c r="C159" s="59"/>
    </row>
    <row r="160" spans="1:6" ht="15.75">
      <c r="A160" s="81"/>
      <c r="C160" s="59"/>
    </row>
    <row r="161" spans="1:3" ht="15.75">
      <c r="A161" s="81"/>
      <c r="C161" s="59"/>
    </row>
    <row r="162" spans="1:3" ht="15.75">
      <c r="A162" s="81"/>
      <c r="C162" s="59"/>
    </row>
    <row r="163" spans="1:3" ht="15.75">
      <c r="A163" s="81"/>
      <c r="C163" s="59"/>
    </row>
    <row r="164" spans="1:3" ht="15.75">
      <c r="A164" s="81"/>
      <c r="C164" s="59"/>
    </row>
    <row r="165" spans="1:3" ht="15.75">
      <c r="A165" s="81"/>
      <c r="C165" s="59"/>
    </row>
    <row r="166" spans="1:3" ht="15.75">
      <c r="A166" s="81"/>
      <c r="C166" s="59"/>
    </row>
    <row r="167" spans="1:3" ht="15.75">
      <c r="A167" s="81"/>
      <c r="C167" s="59"/>
    </row>
    <row r="168" spans="1:3" ht="15.75">
      <c r="A168" s="81"/>
      <c r="C168" s="59"/>
    </row>
    <row r="169" spans="1:3" ht="15.75">
      <c r="A169" s="81"/>
      <c r="C169" s="59"/>
    </row>
    <row r="170" spans="1:3" ht="15.75">
      <c r="A170" s="81"/>
      <c r="C170" s="59"/>
    </row>
    <row r="171" spans="1:3" ht="15.75">
      <c r="A171" s="81"/>
      <c r="C171" s="59"/>
    </row>
    <row r="172" spans="1:3" ht="15.75">
      <c r="A172" s="81"/>
      <c r="C172" s="59"/>
    </row>
    <row r="173" spans="1:3" ht="15.75">
      <c r="A173" s="81"/>
      <c r="C173" s="59"/>
    </row>
    <row r="174" spans="1:3" ht="15.75">
      <c r="A174" s="81"/>
      <c r="C174" s="59"/>
    </row>
    <row r="175" spans="1:3" ht="15.75">
      <c r="A175" s="81"/>
      <c r="C175" s="59"/>
    </row>
    <row r="176" spans="1:3" ht="15.75">
      <c r="A176" s="81"/>
      <c r="C176" s="59"/>
    </row>
    <row r="177" spans="1:3" ht="15.75">
      <c r="A177" s="81"/>
      <c r="C177" s="59"/>
    </row>
    <row r="178" spans="1:3" ht="15.75">
      <c r="A178" s="81"/>
      <c r="C178" s="59"/>
    </row>
    <row r="179" spans="1:3" ht="15.75">
      <c r="A179" s="81"/>
      <c r="C179" s="59"/>
    </row>
    <row r="180" spans="1:3" ht="15.75">
      <c r="A180" s="81"/>
      <c r="C180" s="59"/>
    </row>
    <row r="181" spans="1:3" ht="15.75">
      <c r="A181" s="81"/>
      <c r="C181" s="59"/>
    </row>
    <row r="182" spans="1:3" ht="15.75">
      <c r="A182" s="81"/>
      <c r="C182" s="59"/>
    </row>
    <row r="183" spans="1:3" ht="15.75">
      <c r="A183" s="81"/>
      <c r="C183" s="59"/>
    </row>
    <row r="184" spans="1:3" ht="15.75">
      <c r="A184" s="81"/>
      <c r="C184" s="59"/>
    </row>
    <row r="185" spans="1:3" ht="15.75">
      <c r="A185" s="81"/>
      <c r="C185" s="59"/>
    </row>
    <row r="186" spans="1:3" ht="15.75">
      <c r="A186" s="81"/>
      <c r="C186" s="59"/>
    </row>
    <row r="187" spans="1:3" ht="15.75">
      <c r="A187" s="81"/>
      <c r="C187" s="59"/>
    </row>
    <row r="188" spans="1:3" ht="15.75">
      <c r="A188" s="81"/>
      <c r="C188" s="59"/>
    </row>
    <row r="189" spans="1:3" ht="15.75">
      <c r="A189" s="81"/>
      <c r="C189" s="59"/>
    </row>
    <row r="190" spans="1:3" ht="15.75">
      <c r="A190" s="81"/>
      <c r="C190" s="59"/>
    </row>
    <row r="191" spans="1:3" ht="15.75">
      <c r="A191" s="81"/>
      <c r="C191" s="59"/>
    </row>
    <row r="192" spans="1:3" ht="15.75">
      <c r="A192" s="81"/>
      <c r="C192" s="59"/>
    </row>
    <row r="193" spans="1:3" ht="15.75">
      <c r="A193" s="81"/>
      <c r="C193" s="59"/>
    </row>
    <row r="194" spans="1:3" ht="15.75">
      <c r="A194" s="81"/>
      <c r="C194" s="59"/>
    </row>
    <row r="195" spans="1:3" ht="15.75">
      <c r="A195" s="81"/>
      <c r="C195" s="59"/>
    </row>
    <row r="196" spans="1:3" ht="15.75">
      <c r="A196" s="81"/>
      <c r="C196" s="59"/>
    </row>
    <row r="197" spans="1:3" ht="15.75">
      <c r="A197" s="81"/>
      <c r="C197" s="59"/>
    </row>
    <row r="198" spans="1:3" ht="15.75">
      <c r="A198" s="81"/>
      <c r="C198" s="59"/>
    </row>
    <row r="199" spans="1:3" ht="15.75">
      <c r="A199" s="81"/>
      <c r="C199" s="59"/>
    </row>
    <row r="200" spans="1:3" ht="15.75">
      <c r="A200" s="81"/>
      <c r="C200" s="59"/>
    </row>
    <row r="201" spans="1:3" ht="15.75">
      <c r="A201" s="81"/>
      <c r="C201" s="59"/>
    </row>
    <row r="202" spans="1:3" ht="15.75">
      <c r="A202" s="81"/>
      <c r="C202" s="59"/>
    </row>
    <row r="203" spans="1:3" ht="15.75">
      <c r="A203" s="81"/>
      <c r="C203" s="59"/>
    </row>
    <row r="204" spans="1:3" ht="15.75">
      <c r="A204" s="81"/>
      <c r="C204" s="59"/>
    </row>
    <row r="205" spans="1:3" ht="15.75">
      <c r="A205" s="81"/>
      <c r="C205" s="59"/>
    </row>
    <row r="206" spans="1:3" ht="15.75">
      <c r="A206" s="81"/>
      <c r="C206" s="59"/>
    </row>
    <row r="207" spans="1:3" ht="15.75">
      <c r="A207" s="81"/>
      <c r="C207" s="59"/>
    </row>
    <row r="208" spans="1:3" ht="15.75">
      <c r="A208" s="81"/>
      <c r="C208" s="59"/>
    </row>
    <row r="209" spans="1:3" ht="15.75">
      <c r="A209" s="81"/>
      <c r="C209" s="59"/>
    </row>
    <row r="210" spans="1:3" ht="15.75">
      <c r="A210" s="81"/>
      <c r="C210" s="59"/>
    </row>
    <row r="211" spans="1:3" ht="15.75">
      <c r="A211" s="81"/>
      <c r="C211" s="59"/>
    </row>
    <row r="212" spans="1:3" ht="15.75">
      <c r="A212" s="81"/>
      <c r="C212" s="59"/>
    </row>
    <row r="213" spans="1:3" ht="15.75">
      <c r="A213" s="81"/>
      <c r="C213" s="59"/>
    </row>
    <row r="214" spans="1:3" ht="15.75">
      <c r="A214" s="81"/>
      <c r="C214" s="59"/>
    </row>
    <row r="215" spans="1:3" ht="15.75">
      <c r="A215" s="81"/>
      <c r="C215" s="59"/>
    </row>
    <row r="216" spans="1:3" ht="15.75">
      <c r="A216" s="81"/>
      <c r="C216" s="59"/>
    </row>
    <row r="217" spans="1:3" ht="15.75">
      <c r="A217" s="81"/>
      <c r="C217" s="59"/>
    </row>
    <row r="218" spans="1:3" ht="15.75">
      <c r="A218" s="81"/>
      <c r="C218" s="59"/>
    </row>
    <row r="219" spans="1:3" ht="15.75">
      <c r="A219" s="81"/>
      <c r="C219" s="59"/>
    </row>
    <row r="220" spans="1:3" ht="15.75">
      <c r="A220" s="81"/>
      <c r="C220" s="59"/>
    </row>
    <row r="221" spans="1:3" ht="15.75">
      <c r="A221" s="81"/>
      <c r="C221" s="59"/>
    </row>
    <row r="222" spans="1:3" ht="15.75">
      <c r="A222" s="81"/>
      <c r="C222" s="59"/>
    </row>
    <row r="223" spans="1:3" ht="15.75">
      <c r="A223" s="81"/>
      <c r="C223" s="59"/>
    </row>
    <row r="224" spans="1:3" ht="15.75">
      <c r="A224" s="81"/>
      <c r="C224" s="59"/>
    </row>
    <row r="225" spans="1:3" ht="15.75">
      <c r="A225" s="81"/>
      <c r="C225" s="59"/>
    </row>
    <row r="226" spans="1:3" ht="15.75">
      <c r="A226" s="81"/>
      <c r="C226" s="59"/>
    </row>
    <row r="227" spans="1:3" ht="15.75">
      <c r="A227" s="81"/>
      <c r="C227" s="59"/>
    </row>
    <row r="228" spans="1:3" ht="15.75">
      <c r="A228" s="81"/>
      <c r="C228" s="59"/>
    </row>
    <row r="229" spans="1:3" ht="15.75">
      <c r="A229" s="81"/>
      <c r="C229" s="59"/>
    </row>
    <row r="230" spans="1:3" ht="15.75">
      <c r="A230" s="81"/>
      <c r="C230" s="59"/>
    </row>
    <row r="231" spans="1:3" ht="15.75">
      <c r="A231" s="81"/>
      <c r="C231" s="59"/>
    </row>
    <row r="232" spans="1:3" ht="15.75">
      <c r="A232" s="81"/>
      <c r="C232" s="59"/>
    </row>
    <row r="233" spans="1:3" ht="15.75">
      <c r="A233" s="81"/>
      <c r="C233" s="59"/>
    </row>
    <row r="234" spans="1:3" ht="15.75">
      <c r="A234" s="81"/>
      <c r="C234" s="59"/>
    </row>
    <row r="235" spans="1:3" ht="15.75">
      <c r="A235" s="81"/>
      <c r="C235" s="59"/>
    </row>
    <row r="236" spans="1:3" ht="15.75">
      <c r="A236" s="81"/>
      <c r="C236" s="59"/>
    </row>
    <row r="237" spans="1:3" ht="15.75">
      <c r="A237" s="81"/>
      <c r="C237" s="59"/>
    </row>
    <row r="238" spans="1:3" ht="15.75">
      <c r="A238" s="81"/>
      <c r="C238" s="59"/>
    </row>
    <row r="239" spans="1:3" ht="15.75">
      <c r="A239" s="81"/>
      <c r="C239" s="59"/>
    </row>
    <row r="240" spans="1:3" ht="15.75">
      <c r="A240" s="81"/>
      <c r="C240" s="59"/>
    </row>
    <row r="241" spans="1:3" ht="15.75">
      <c r="A241" s="81"/>
      <c r="C241" s="59"/>
    </row>
    <row r="242" spans="1:3" ht="15.75">
      <c r="A242" s="81"/>
      <c r="C242" s="59"/>
    </row>
    <row r="243" spans="1:3" ht="15.75">
      <c r="A243" s="81"/>
      <c r="C243" s="59"/>
    </row>
    <row r="244" spans="1:3" ht="15.75">
      <c r="A244" s="81"/>
      <c r="C244" s="59"/>
    </row>
    <row r="245" spans="1:3" ht="15.75">
      <c r="A245" s="81"/>
      <c r="C245" s="59"/>
    </row>
    <row r="246" spans="1:3" ht="15.75">
      <c r="A246" s="81"/>
      <c r="C246" s="59"/>
    </row>
    <row r="247" spans="1:3" ht="15.75">
      <c r="A247" s="81"/>
      <c r="C247" s="59"/>
    </row>
    <row r="248" spans="1:3" ht="15.75">
      <c r="A248" s="81"/>
      <c r="C248" s="59"/>
    </row>
    <row r="249" spans="1:3" ht="15.75">
      <c r="A249" s="81"/>
      <c r="C249" s="59"/>
    </row>
    <row r="250" spans="1:3" ht="15.75">
      <c r="A250" s="81"/>
      <c r="C250" s="59"/>
    </row>
    <row r="251" spans="1:3" ht="15.75">
      <c r="A251" s="81"/>
      <c r="C251" s="59"/>
    </row>
    <row r="252" spans="1:3" ht="15.75">
      <c r="A252" s="81"/>
      <c r="C252" s="59"/>
    </row>
    <row r="253" spans="1:3" ht="15.75">
      <c r="A253" s="81"/>
      <c r="C253" s="59"/>
    </row>
    <row r="254" spans="1:3" ht="15.75">
      <c r="A254" s="81"/>
      <c r="C254" s="59"/>
    </row>
    <row r="255" spans="1:3" ht="15.75">
      <c r="A255" s="81"/>
      <c r="C255" s="59"/>
    </row>
    <row r="256" spans="1:3" ht="15.75">
      <c r="A256" s="81"/>
      <c r="C256" s="59"/>
    </row>
    <row r="257" spans="1:3" ht="15.75">
      <c r="A257" s="81"/>
      <c r="C257" s="59"/>
    </row>
    <row r="258" spans="1:3" ht="15.75">
      <c r="A258" s="81"/>
      <c r="C258" s="59"/>
    </row>
    <row r="259" spans="1:3" ht="15.75">
      <c r="A259" s="81"/>
      <c r="C259" s="59"/>
    </row>
    <row r="260" spans="1:3" ht="15.75">
      <c r="A260" s="81"/>
      <c r="C260" s="59"/>
    </row>
    <row r="261" spans="1:3" ht="15.75">
      <c r="A261" s="81"/>
      <c r="C261" s="59"/>
    </row>
    <row r="262" spans="1:3" ht="15.75">
      <c r="A262" s="81"/>
      <c r="C262" s="59"/>
    </row>
    <row r="263" spans="1:3" ht="15.75">
      <c r="A263" s="81"/>
      <c r="C263" s="59"/>
    </row>
    <row r="264" spans="1:3" ht="15.75">
      <c r="A264" s="81"/>
      <c r="C264" s="59"/>
    </row>
    <row r="265" spans="1:3" ht="15.75">
      <c r="A265" s="81"/>
      <c r="C265" s="59"/>
    </row>
    <row r="266" spans="1:3" ht="15.75">
      <c r="A266" s="81"/>
      <c r="C266" s="59"/>
    </row>
    <row r="267" spans="1:3" ht="15.75">
      <c r="A267" s="81"/>
      <c r="C267" s="59"/>
    </row>
    <row r="268" spans="1:3" ht="15.75">
      <c r="A268" s="81"/>
      <c r="C268" s="59"/>
    </row>
    <row r="269" spans="1:3" ht="15.75">
      <c r="A269" s="81"/>
      <c r="C269" s="59"/>
    </row>
    <row r="270" spans="1:3" ht="15.75">
      <c r="A270" s="81"/>
      <c r="C270" s="59"/>
    </row>
    <row r="271" spans="1:3" ht="15.75">
      <c r="A271" s="81"/>
      <c r="C271" s="59"/>
    </row>
    <row r="272" spans="1:3" ht="15.75">
      <c r="A272" s="81"/>
      <c r="C272" s="59"/>
    </row>
    <row r="273" spans="1:3" ht="15.75">
      <c r="A273" s="81"/>
      <c r="C273" s="59"/>
    </row>
    <row r="274" spans="1:3" ht="15.75">
      <c r="A274" s="81"/>
      <c r="C274" s="59"/>
    </row>
    <row r="275" spans="1:3" ht="15.75">
      <c r="A275" s="81"/>
      <c r="C275" s="59"/>
    </row>
    <row r="276" spans="1:3" ht="15.75">
      <c r="A276" s="81"/>
      <c r="C276" s="59"/>
    </row>
    <row r="277" spans="1:3" ht="15.75">
      <c r="A277" s="81"/>
      <c r="C277" s="59"/>
    </row>
    <row r="278" spans="1:3" ht="15.75">
      <c r="A278" s="81"/>
      <c r="C278" s="59"/>
    </row>
    <row r="279" spans="1:3" ht="15.75">
      <c r="A279" s="81"/>
      <c r="C279" s="59"/>
    </row>
    <row r="280" spans="1:3" ht="15.75">
      <c r="A280" s="81"/>
      <c r="C280" s="59"/>
    </row>
    <row r="281" spans="1:3" ht="15.75">
      <c r="A281" s="81"/>
      <c r="C281" s="59"/>
    </row>
    <row r="282" spans="1:3" ht="15.75">
      <c r="A282" s="81"/>
      <c r="C282" s="59"/>
    </row>
    <row r="283" spans="1:3" ht="15.75">
      <c r="A283" s="81"/>
      <c r="C283" s="59"/>
    </row>
    <row r="284" spans="1:3" ht="15.75">
      <c r="A284" s="81"/>
      <c r="C284" s="59"/>
    </row>
    <row r="285" spans="1:3" ht="15.75">
      <c r="A285" s="81"/>
      <c r="C285" s="59"/>
    </row>
    <row r="286" spans="1:3" ht="15.75">
      <c r="A286" s="81"/>
      <c r="C286" s="59"/>
    </row>
    <row r="287" spans="1:3" ht="15.75">
      <c r="A287" s="81"/>
      <c r="C287" s="59"/>
    </row>
    <row r="288" spans="1:3" ht="15.75">
      <c r="A288" s="81"/>
      <c r="C288" s="59"/>
    </row>
    <row r="289" spans="1:3" ht="15.75">
      <c r="A289" s="81"/>
      <c r="C289" s="59"/>
    </row>
    <row r="290" spans="1:3" ht="15.75">
      <c r="A290" s="81"/>
      <c r="C290" s="59"/>
    </row>
    <row r="291" spans="1:3" ht="15.75">
      <c r="A291" s="81"/>
      <c r="C291" s="59"/>
    </row>
    <row r="292" spans="1:3" ht="15.75">
      <c r="A292" s="81"/>
      <c r="C292" s="59"/>
    </row>
    <row r="293" spans="1:3" ht="15.75">
      <c r="A293" s="81"/>
      <c r="C293" s="59"/>
    </row>
    <row r="294" spans="1:3" ht="15.75">
      <c r="A294" s="81"/>
      <c r="C294" s="59"/>
    </row>
    <row r="295" spans="1:3" ht="15.75">
      <c r="A295" s="81"/>
      <c r="C295" s="59"/>
    </row>
    <row r="296" spans="1:3" ht="15.75">
      <c r="A296" s="81"/>
      <c r="C296" s="59"/>
    </row>
    <row r="297" spans="1:3" ht="15.75">
      <c r="A297" s="81"/>
      <c r="C297" s="59"/>
    </row>
    <row r="298" spans="1:3" ht="15.75">
      <c r="A298" s="81"/>
      <c r="C298" s="59"/>
    </row>
    <row r="299" spans="1:3" ht="15.75">
      <c r="A299" s="81"/>
      <c r="C299" s="59"/>
    </row>
    <row r="300" spans="1:3" ht="15.75">
      <c r="A300" s="81"/>
      <c r="C300" s="59"/>
    </row>
    <row r="301" spans="1:3" ht="15.75">
      <c r="A301" s="81"/>
      <c r="C301" s="59"/>
    </row>
    <row r="302" spans="1:3" ht="15.75">
      <c r="A302" s="81"/>
      <c r="C302" s="59"/>
    </row>
    <row r="303" spans="1:3" ht="15.75">
      <c r="A303" s="81"/>
      <c r="C303" s="59"/>
    </row>
    <row r="304" spans="1:3" ht="15.75">
      <c r="A304" s="81"/>
      <c r="C304" s="59"/>
    </row>
    <row r="305" spans="1:3" ht="15.75">
      <c r="A305" s="81"/>
      <c r="C305" s="59"/>
    </row>
    <row r="306" spans="1:3" ht="15.75">
      <c r="A306" s="81"/>
      <c r="C306" s="59"/>
    </row>
    <row r="307" spans="1:3" ht="15.75">
      <c r="A307" s="81"/>
      <c r="C307" s="59"/>
    </row>
    <row r="308" spans="1:3" ht="15.75">
      <c r="A308" s="81"/>
      <c r="C308" s="59"/>
    </row>
    <row r="309" spans="1:3" ht="15.75">
      <c r="A309" s="81"/>
      <c r="C309" s="59"/>
    </row>
    <row r="310" spans="1:3" ht="15.75">
      <c r="A310" s="81"/>
      <c r="C310" s="59"/>
    </row>
    <row r="311" spans="1:3" ht="15.75">
      <c r="A311" s="81"/>
      <c r="C311" s="59"/>
    </row>
    <row r="312" spans="1:3" ht="15.75">
      <c r="A312" s="81"/>
      <c r="C312" s="59"/>
    </row>
    <row r="313" spans="1:3" ht="15.75">
      <c r="A313" s="81"/>
      <c r="C313" s="59"/>
    </row>
    <row r="314" spans="1:3" ht="15.75">
      <c r="A314" s="81"/>
      <c r="C314" s="59"/>
    </row>
    <row r="315" spans="1:3" ht="15.75">
      <c r="A315" s="81"/>
      <c r="C315" s="59"/>
    </row>
    <row r="316" spans="1:3" ht="15.75">
      <c r="A316" s="81"/>
      <c r="C316" s="59"/>
    </row>
    <row r="317" spans="1:3" ht="15.75">
      <c r="A317" s="81"/>
      <c r="C317" s="59"/>
    </row>
    <row r="318" spans="1:3" ht="15.75">
      <c r="A318" s="81"/>
      <c r="C318" s="59"/>
    </row>
    <row r="319" spans="1:3" ht="15.75">
      <c r="A319" s="81"/>
      <c r="C319" s="59"/>
    </row>
    <row r="320" spans="1:3" ht="15.75">
      <c r="A320" s="81"/>
      <c r="C320" s="59"/>
    </row>
    <row r="321" spans="1:3" ht="15.75">
      <c r="A321" s="81"/>
      <c r="C321" s="59"/>
    </row>
    <row r="322" spans="1:3" ht="15.75">
      <c r="A322" s="81"/>
      <c r="C322" s="59"/>
    </row>
    <row r="323" spans="1:3" ht="15.75">
      <c r="A323" s="81"/>
      <c r="C323" s="59"/>
    </row>
    <row r="324" spans="1:3" ht="15.75">
      <c r="A324" s="81"/>
      <c r="C324" s="59"/>
    </row>
    <row r="325" spans="1:3" ht="15.75">
      <c r="A325" s="81"/>
      <c r="C325" s="59"/>
    </row>
    <row r="326" spans="1:3" ht="15.75">
      <c r="A326" s="81"/>
      <c r="C326" s="59"/>
    </row>
    <row r="327" spans="1:3" ht="15.75">
      <c r="A327" s="81"/>
      <c r="C327" s="59"/>
    </row>
    <row r="328" spans="1:3" ht="15.75">
      <c r="A328" s="81"/>
      <c r="C328" s="59"/>
    </row>
    <row r="329" spans="1:3" ht="15.75">
      <c r="A329" s="81"/>
      <c r="C329" s="59"/>
    </row>
    <row r="330" spans="1:3" ht="15.75">
      <c r="A330" s="81"/>
      <c r="C330" s="59"/>
    </row>
    <row r="331" spans="1:3" ht="15.75">
      <c r="A331" s="81"/>
      <c r="C331" s="59"/>
    </row>
    <row r="332" spans="1:3" ht="15.75">
      <c r="A332" s="81"/>
      <c r="C332" s="59"/>
    </row>
    <row r="333" spans="1:3" ht="15.75">
      <c r="A333" s="81"/>
      <c r="C333" s="59"/>
    </row>
    <row r="334" spans="1:3" ht="15.75">
      <c r="A334" s="81"/>
      <c r="C334" s="59"/>
    </row>
    <row r="335" spans="1:3" ht="15.75">
      <c r="A335" s="81"/>
      <c r="C335" s="59"/>
    </row>
    <row r="336" spans="1:3" ht="15.75">
      <c r="A336" s="81"/>
      <c r="C336" s="59"/>
    </row>
    <row r="337" spans="1:3" ht="15.75">
      <c r="A337" s="81"/>
      <c r="C337" s="59"/>
    </row>
    <row r="338" spans="1:3" ht="15.75">
      <c r="A338" s="81"/>
      <c r="C338" s="59"/>
    </row>
    <row r="339" spans="1:3" ht="15.75">
      <c r="A339" s="81"/>
      <c r="C339" s="59"/>
    </row>
    <row r="340" spans="1:3" ht="15.75">
      <c r="A340" s="81"/>
      <c r="C340" s="59"/>
    </row>
    <row r="341" spans="1:3" ht="15.75">
      <c r="A341" s="81"/>
      <c r="C341" s="59"/>
    </row>
    <row r="342" spans="1:3" ht="15.75">
      <c r="A342" s="81"/>
      <c r="C342" s="59"/>
    </row>
    <row r="343" spans="1:3" ht="15.75">
      <c r="A343" s="81"/>
      <c r="C343" s="59"/>
    </row>
    <row r="344" spans="1:3" ht="15.75">
      <c r="A344" s="81"/>
      <c r="C344" s="59"/>
    </row>
    <row r="345" spans="1:3" ht="15.75">
      <c r="A345" s="81"/>
      <c r="C345" s="59"/>
    </row>
    <row r="346" spans="1:3" ht="15.75">
      <c r="A346" s="81"/>
      <c r="C346" s="59"/>
    </row>
    <row r="347" spans="1:3" ht="15.75">
      <c r="A347" s="81"/>
      <c r="C347" s="59"/>
    </row>
    <row r="348" spans="1:3" ht="15.75">
      <c r="A348" s="81"/>
      <c r="C348" s="59"/>
    </row>
    <row r="349" spans="1:3" ht="15.75">
      <c r="A349" s="81"/>
      <c r="C349" s="59"/>
    </row>
    <row r="350" spans="1:3" ht="15.75">
      <c r="A350" s="81"/>
      <c r="C350" s="59"/>
    </row>
    <row r="351" spans="1:3" ht="15.75">
      <c r="A351" s="81"/>
      <c r="C351" s="59"/>
    </row>
    <row r="352" spans="1:3" ht="15.75">
      <c r="A352" s="81"/>
      <c r="C352" s="59"/>
    </row>
    <row r="353" spans="1:3" ht="15.75">
      <c r="A353" s="81"/>
      <c r="C353" s="59"/>
    </row>
    <row r="354" spans="1:3" ht="15.75">
      <c r="A354" s="81"/>
      <c r="C354" s="59"/>
    </row>
    <row r="355" spans="1:3" ht="15.75">
      <c r="A355" s="81"/>
      <c r="C355" s="59"/>
    </row>
    <row r="356" spans="1:3" ht="15.75">
      <c r="A356" s="81"/>
      <c r="C356" s="59"/>
    </row>
    <row r="357" spans="1:3" ht="15.75">
      <c r="A357" s="81"/>
      <c r="C357" s="59"/>
    </row>
    <row r="358" spans="1:3" ht="15.75">
      <c r="A358" s="81"/>
      <c r="C358" s="59"/>
    </row>
    <row r="359" spans="1:3" ht="15.75">
      <c r="A359" s="81"/>
      <c r="C359" s="59"/>
    </row>
    <row r="360" spans="1:3" ht="15.75">
      <c r="A360" s="81"/>
      <c r="C360" s="59"/>
    </row>
    <row r="361" spans="1:3" ht="15.75">
      <c r="A361" s="81"/>
      <c r="C361" s="59"/>
    </row>
    <row r="362" spans="1:3" ht="15.75">
      <c r="A362" s="81"/>
      <c r="C362" s="59"/>
    </row>
    <row r="363" spans="1:3" ht="15.75">
      <c r="A363" s="81"/>
      <c r="C363" s="59"/>
    </row>
    <row r="364" spans="1:3" ht="15.75">
      <c r="A364" s="81"/>
      <c r="C364" s="59"/>
    </row>
    <row r="365" spans="1:3" ht="15.75">
      <c r="A365" s="81"/>
      <c r="C365" s="59"/>
    </row>
    <row r="366" spans="1:3" ht="15.75">
      <c r="A366" s="81"/>
      <c r="C366" s="59"/>
    </row>
    <row r="367" spans="1:3" ht="15.75">
      <c r="A367" s="81"/>
      <c r="C367" s="59"/>
    </row>
    <row r="368" spans="1:3" ht="15.75">
      <c r="A368" s="81"/>
      <c r="C368" s="59"/>
    </row>
    <row r="369" spans="1:3" ht="15.75">
      <c r="A369" s="81"/>
      <c r="C369" s="59"/>
    </row>
    <row r="370" spans="1:3" ht="15.75">
      <c r="A370" s="81"/>
      <c r="C370" s="59"/>
    </row>
    <row r="371" spans="1:3" ht="15.75">
      <c r="A371" s="81"/>
      <c r="C371" s="59"/>
    </row>
    <row r="372" spans="1:3" ht="15.75">
      <c r="A372" s="81"/>
      <c r="C372" s="59"/>
    </row>
    <row r="373" spans="1:3" ht="15.75">
      <c r="A373" s="81"/>
      <c r="C373" s="59"/>
    </row>
    <row r="374" spans="1:3" ht="15.75">
      <c r="A374" s="81"/>
      <c r="C374" s="59"/>
    </row>
    <row r="375" spans="1:3" ht="15.75">
      <c r="A375" s="81"/>
      <c r="C375" s="59"/>
    </row>
    <row r="376" spans="1:3" ht="15.75">
      <c r="A376" s="81"/>
      <c r="C376" s="59"/>
    </row>
    <row r="377" spans="1:3" ht="15.75">
      <c r="A377" s="81"/>
      <c r="C377" s="59"/>
    </row>
    <row r="378" spans="1:3" ht="15.75">
      <c r="A378" s="81"/>
      <c r="C378" s="59"/>
    </row>
    <row r="379" spans="1:3" ht="15.75">
      <c r="A379" s="81"/>
      <c r="C379" s="59"/>
    </row>
    <row r="380" spans="1:3" ht="15.75">
      <c r="A380" s="81"/>
      <c r="C380" s="59"/>
    </row>
    <row r="381" spans="1:3" ht="15.75">
      <c r="A381" s="81"/>
      <c r="C381" s="59"/>
    </row>
    <row r="382" spans="1:3" ht="15.75">
      <c r="A382" s="81"/>
      <c r="C382" s="59"/>
    </row>
    <row r="383" spans="1:3" ht="15.75">
      <c r="A383" s="81"/>
      <c r="C383" s="59"/>
    </row>
    <row r="384" spans="1:3" ht="15.75">
      <c r="A384" s="81"/>
      <c r="C384" s="59"/>
    </row>
    <row r="385" spans="1:3" ht="15.75">
      <c r="A385" s="81"/>
      <c r="C385" s="59"/>
    </row>
    <row r="386" spans="1:3" ht="15.75">
      <c r="A386" s="81"/>
      <c r="C386" s="59"/>
    </row>
    <row r="387" spans="1:3" ht="15.75">
      <c r="A387" s="81"/>
      <c r="C387" s="59"/>
    </row>
    <row r="388" spans="1:3" ht="15.75">
      <c r="A388" s="81"/>
      <c r="C388" s="59"/>
    </row>
    <row r="389" spans="1:3" ht="15.75">
      <c r="A389" s="81"/>
      <c r="C389" s="59"/>
    </row>
    <row r="390" spans="1:3" ht="15.75">
      <c r="A390" s="81"/>
      <c r="C390" s="59"/>
    </row>
    <row r="391" spans="1:3" ht="15.75">
      <c r="A391" s="81"/>
      <c r="C391" s="59"/>
    </row>
    <row r="392" spans="1:3" ht="15.75">
      <c r="A392" s="81"/>
      <c r="C392" s="59"/>
    </row>
    <row r="393" spans="1:3" ht="15.75">
      <c r="A393" s="81"/>
      <c r="C393" s="59"/>
    </row>
    <row r="394" spans="1:3" ht="15.75">
      <c r="A394" s="81"/>
      <c r="C394" s="59"/>
    </row>
    <row r="395" spans="1:3" ht="15.75">
      <c r="A395" s="81"/>
      <c r="C395" s="59"/>
    </row>
    <row r="396" spans="1:3" ht="15.75">
      <c r="A396" s="81"/>
      <c r="C396" s="59"/>
    </row>
    <row r="397" spans="1:3" ht="15.75">
      <c r="A397" s="81"/>
      <c r="C397" s="59"/>
    </row>
    <row r="398" spans="1:3" ht="15.75">
      <c r="A398" s="81"/>
      <c r="C398" s="59"/>
    </row>
    <row r="399" spans="1:3" ht="15.75">
      <c r="A399" s="81"/>
      <c r="C399" s="59"/>
    </row>
    <row r="400" spans="1:3" ht="15.75">
      <c r="A400" s="81"/>
      <c r="C400" s="59"/>
    </row>
    <row r="401" spans="1:3" ht="15.75">
      <c r="A401" s="81"/>
      <c r="C401" s="59"/>
    </row>
    <row r="402" spans="1:3" ht="15.75">
      <c r="A402" s="81"/>
      <c r="C402" s="59"/>
    </row>
    <row r="403" spans="1:3" ht="15.75">
      <c r="A403" s="81"/>
      <c r="C403" s="59"/>
    </row>
    <row r="404" spans="1:3" ht="15.75">
      <c r="A404" s="81"/>
      <c r="C404" s="59"/>
    </row>
    <row r="405" spans="1:3" ht="15.75">
      <c r="A405" s="81"/>
      <c r="C405" s="59"/>
    </row>
    <row r="406" spans="1:3" ht="15.75">
      <c r="A406" s="81"/>
      <c r="C406" s="59"/>
    </row>
    <row r="407" spans="1:3" ht="15.75">
      <c r="A407" s="81"/>
      <c r="C407" s="59"/>
    </row>
    <row r="408" spans="1:3" ht="15.75">
      <c r="A408" s="81"/>
      <c r="C408" s="59"/>
    </row>
    <row r="409" spans="1:3" ht="15.75">
      <c r="A409" s="81"/>
      <c r="C409" s="59"/>
    </row>
    <row r="410" spans="1:3" ht="15.75">
      <c r="A410" s="81"/>
      <c r="C410" s="59"/>
    </row>
    <row r="411" spans="1:3" ht="15.75">
      <c r="A411" s="81"/>
      <c r="C411" s="59"/>
    </row>
    <row r="412" spans="1:3" ht="15.75">
      <c r="A412" s="81"/>
      <c r="C412" s="59"/>
    </row>
    <row r="413" spans="1:3" ht="15.75">
      <c r="A413" s="81"/>
      <c r="C413" s="59"/>
    </row>
    <row r="414" spans="1:3" ht="15.75">
      <c r="A414" s="81"/>
      <c r="C414" s="59"/>
    </row>
    <row r="415" spans="1:3" ht="15.75">
      <c r="A415" s="81"/>
      <c r="C415" s="59"/>
    </row>
    <row r="416" spans="1:3" ht="15.75">
      <c r="A416" s="81"/>
      <c r="C416" s="59"/>
    </row>
    <row r="417" spans="1:3" ht="15.75">
      <c r="A417" s="81"/>
      <c r="C417" s="59"/>
    </row>
    <row r="418" spans="1:3" ht="15.75">
      <c r="A418" s="81"/>
      <c r="C418" s="59"/>
    </row>
    <row r="419" spans="1:3" ht="15.75">
      <c r="A419" s="81"/>
      <c r="C419" s="59"/>
    </row>
    <row r="420" spans="1:3" ht="15.75">
      <c r="A420" s="81"/>
      <c r="C420" s="59"/>
    </row>
    <row r="421" spans="1:3" ht="15.75">
      <c r="A421" s="81"/>
      <c r="C421" s="59"/>
    </row>
    <row r="422" spans="1:3" ht="15.75">
      <c r="A422" s="81"/>
      <c r="C422" s="59"/>
    </row>
    <row r="423" spans="1:3" ht="15.75">
      <c r="A423" s="81"/>
      <c r="C423" s="59"/>
    </row>
    <row r="424" spans="1:3" ht="15.75">
      <c r="A424" s="81"/>
      <c r="C424" s="59"/>
    </row>
    <row r="425" spans="1:3" ht="15.75">
      <c r="A425" s="81"/>
      <c r="C425" s="59"/>
    </row>
    <row r="426" spans="1:3" ht="15.75">
      <c r="A426" s="81"/>
      <c r="C426" s="59"/>
    </row>
    <row r="427" spans="1:3" ht="15.75">
      <c r="A427" s="81"/>
      <c r="C427" s="59"/>
    </row>
    <row r="428" spans="1:3" ht="15.75">
      <c r="A428" s="81"/>
      <c r="C428" s="59"/>
    </row>
    <row r="429" spans="1:3" ht="15.75">
      <c r="A429" s="81"/>
      <c r="C429" s="59"/>
    </row>
    <row r="430" spans="1:3" ht="15.75">
      <c r="A430" s="81"/>
      <c r="C430" s="59"/>
    </row>
    <row r="431" spans="1:3" ht="15.75">
      <c r="A431" s="81"/>
      <c r="C431" s="59"/>
    </row>
    <row r="432" spans="1:3" ht="15.75">
      <c r="A432" s="81"/>
      <c r="C432" s="59"/>
    </row>
    <row r="433" spans="1:3" ht="15.75">
      <c r="A433" s="81"/>
      <c r="C433" s="59"/>
    </row>
    <row r="434" spans="1:3" ht="15.75">
      <c r="A434" s="81"/>
      <c r="C434" s="59"/>
    </row>
    <row r="435" spans="1:3" ht="15.75">
      <c r="A435" s="81"/>
      <c r="C435" s="59"/>
    </row>
    <row r="436" spans="1:3" ht="15.75">
      <c r="A436" s="81"/>
      <c r="C436" s="59"/>
    </row>
    <row r="437" spans="1:3" ht="15.75">
      <c r="A437" s="81"/>
      <c r="C437" s="59"/>
    </row>
    <row r="438" spans="1:3" ht="15.75">
      <c r="A438" s="81"/>
      <c r="C438" s="59"/>
    </row>
    <row r="439" spans="1:3" ht="15.75">
      <c r="A439" s="81"/>
      <c r="C439" s="59"/>
    </row>
    <row r="440" spans="1:3" ht="15.75">
      <c r="A440" s="81"/>
      <c r="C440" s="59"/>
    </row>
    <row r="441" spans="1:3" ht="15.75">
      <c r="A441" s="81"/>
      <c r="C441" s="59"/>
    </row>
    <row r="442" spans="1:3" ht="15.75">
      <c r="A442" s="81"/>
      <c r="C442" s="59"/>
    </row>
    <row r="443" spans="1:3" ht="15.75">
      <c r="A443" s="81"/>
      <c r="C443" s="59"/>
    </row>
    <row r="444" spans="1:3" ht="15.75">
      <c r="A444" s="81"/>
      <c r="C444" s="59"/>
    </row>
    <row r="445" spans="1:3" ht="15.75">
      <c r="A445" s="81"/>
      <c r="C445" s="59"/>
    </row>
    <row r="446" spans="1:3" ht="15.75">
      <c r="A446" s="81"/>
      <c r="C446" s="59"/>
    </row>
    <row r="447" spans="1:3" ht="15.75">
      <c r="A447" s="81"/>
      <c r="C447" s="59"/>
    </row>
    <row r="448" spans="1:3" ht="15.75">
      <c r="A448" s="81"/>
      <c r="C448" s="59"/>
    </row>
    <row r="449" spans="1:3" ht="15.75">
      <c r="A449" s="81"/>
      <c r="C449" s="59"/>
    </row>
    <row r="450" spans="1:3" ht="15.75">
      <c r="A450" s="81"/>
      <c r="C450" s="59"/>
    </row>
    <row r="451" spans="1:3" ht="15.75">
      <c r="A451" s="81"/>
      <c r="C451" s="59"/>
    </row>
    <row r="452" spans="1:3" ht="15.75">
      <c r="A452" s="81"/>
      <c r="C452" s="59"/>
    </row>
    <row r="453" spans="1:3" ht="15.75">
      <c r="A453" s="81"/>
      <c r="C453" s="59"/>
    </row>
    <row r="454" spans="1:3" ht="15.75">
      <c r="A454" s="81"/>
      <c r="C454" s="59"/>
    </row>
    <row r="455" spans="1:3" ht="15.75">
      <c r="A455" s="81"/>
      <c r="C455" s="59"/>
    </row>
    <row r="456" spans="1:3" ht="15.75">
      <c r="A456" s="81"/>
      <c r="C456" s="59"/>
    </row>
    <row r="457" spans="1:3" ht="15.75">
      <c r="A457" s="81"/>
      <c r="C457" s="59"/>
    </row>
    <row r="458" spans="1:3" ht="15.75">
      <c r="A458" s="81"/>
      <c r="C458" s="59"/>
    </row>
    <row r="459" spans="1:3" ht="15.75">
      <c r="A459" s="81"/>
      <c r="C459" s="59"/>
    </row>
    <row r="460" spans="1:3" ht="15.75">
      <c r="A460" s="81"/>
      <c r="C460" s="59"/>
    </row>
    <row r="461" spans="1:3" ht="15.75">
      <c r="A461" s="81"/>
      <c r="C461" s="59"/>
    </row>
    <row r="462" spans="1:3" ht="15.75">
      <c r="A462" s="81"/>
      <c r="C462" s="59"/>
    </row>
    <row r="463" spans="1:3" ht="15.75">
      <c r="A463" s="81"/>
      <c r="C463" s="59"/>
    </row>
    <row r="464" spans="1:3" ht="15.75">
      <c r="A464" s="81"/>
      <c r="C464" s="59"/>
    </row>
    <row r="465" spans="1:3" ht="15.75">
      <c r="A465" s="81"/>
      <c r="C465" s="59"/>
    </row>
    <row r="466" spans="1:3" ht="15.75">
      <c r="A466" s="81"/>
      <c r="C466" s="59"/>
    </row>
    <row r="467" spans="1:3" ht="15.75">
      <c r="A467" s="81"/>
      <c r="C467" s="59"/>
    </row>
    <row r="468" spans="1:3" ht="15.75">
      <c r="A468" s="81"/>
      <c r="C468" s="59"/>
    </row>
    <row r="469" spans="1:3" ht="15.75">
      <c r="A469" s="81"/>
      <c r="C469" s="59"/>
    </row>
    <row r="470" spans="1:3" ht="15.75">
      <c r="A470" s="81"/>
      <c r="C470" s="59"/>
    </row>
    <row r="471" spans="1:3" ht="15.75">
      <c r="A471" s="81"/>
      <c r="C471" s="59"/>
    </row>
    <row r="472" spans="1:3" ht="15.75">
      <c r="A472" s="81"/>
      <c r="C472" s="59"/>
    </row>
    <row r="473" spans="1:3" ht="15.75">
      <c r="A473" s="81"/>
      <c r="C473" s="59"/>
    </row>
    <row r="474" spans="1:3" ht="15.75">
      <c r="A474" s="81"/>
      <c r="C474" s="59"/>
    </row>
    <row r="475" spans="1:3" ht="15.75">
      <c r="A475" s="81"/>
      <c r="C475" s="59"/>
    </row>
    <row r="476" spans="1:3" ht="15.75">
      <c r="A476" s="81"/>
      <c r="C476" s="59"/>
    </row>
    <row r="477" spans="1:3" ht="15.75">
      <c r="A477" s="81"/>
      <c r="C477" s="59"/>
    </row>
    <row r="478" spans="1:3" ht="15.75">
      <c r="A478" s="81"/>
      <c r="C478" s="59"/>
    </row>
    <row r="479" spans="1:3" ht="15.75">
      <c r="A479" s="81"/>
      <c r="C479" s="59"/>
    </row>
    <row r="480" spans="1:3" ht="15.75">
      <c r="A480" s="81"/>
      <c r="C480" s="59"/>
    </row>
    <row r="481" spans="1:3" ht="15.75">
      <c r="A481" s="81"/>
      <c r="C481" s="59"/>
    </row>
    <row r="482" spans="1:3" ht="15.75">
      <c r="A482" s="81"/>
      <c r="C482" s="59"/>
    </row>
    <row r="483" spans="1:3" ht="15.75">
      <c r="A483" s="81"/>
      <c r="C483" s="59"/>
    </row>
    <row r="484" spans="1:3" ht="15.75">
      <c r="A484" s="81"/>
      <c r="C484" s="59"/>
    </row>
    <row r="485" spans="1:3" ht="15.75">
      <c r="A485" s="81"/>
      <c r="C485" s="59"/>
    </row>
    <row r="486" spans="1:3" ht="15.75">
      <c r="A486" s="81"/>
      <c r="C486" s="59"/>
    </row>
    <row r="487" spans="1:3" ht="15.75">
      <c r="A487" s="81"/>
      <c r="C487" s="59"/>
    </row>
    <row r="488" spans="1:3" ht="15.75">
      <c r="A488" s="81"/>
      <c r="C488" s="59"/>
    </row>
    <row r="489" spans="1:3" ht="15.75">
      <c r="A489" s="81"/>
      <c r="C489" s="59"/>
    </row>
    <row r="490" spans="1:3" ht="15.75">
      <c r="A490" s="81"/>
      <c r="C490" s="59"/>
    </row>
    <row r="491" spans="1:3" ht="15.75">
      <c r="A491" s="81"/>
      <c r="C491" s="59"/>
    </row>
    <row r="492" spans="1:3" ht="15.75">
      <c r="A492" s="81"/>
      <c r="C492" s="59"/>
    </row>
    <row r="493" spans="1:3" ht="15.75">
      <c r="A493" s="81"/>
      <c r="C493" s="59"/>
    </row>
    <row r="494" spans="1:3" ht="15.75">
      <c r="A494" s="81"/>
      <c r="C494" s="59"/>
    </row>
    <row r="495" spans="1:3" ht="15.75">
      <c r="A495" s="81"/>
      <c r="C495" s="59"/>
    </row>
    <row r="496" spans="1:3" ht="15.75">
      <c r="A496" s="81"/>
      <c r="C496" s="59"/>
    </row>
    <row r="497" spans="1:3" ht="15.75">
      <c r="A497" s="81"/>
      <c r="C497" s="59"/>
    </row>
    <row r="498" spans="1:3" ht="15.75">
      <c r="A498" s="81"/>
      <c r="C498" s="59"/>
    </row>
    <row r="499" spans="1:3" ht="15.75">
      <c r="A499" s="81"/>
      <c r="C499" s="59"/>
    </row>
    <row r="500" spans="1:3" ht="15.75">
      <c r="A500" s="81"/>
      <c r="C500" s="59"/>
    </row>
    <row r="501" spans="1:3" ht="15.75">
      <c r="A501" s="81"/>
      <c r="C501" s="59"/>
    </row>
    <row r="502" spans="1:3" ht="15.75">
      <c r="A502" s="81"/>
      <c r="C502" s="59"/>
    </row>
    <row r="503" spans="1:3" ht="15.75">
      <c r="A503" s="81"/>
      <c r="C503" s="59"/>
    </row>
    <row r="504" spans="1:3" ht="15.75">
      <c r="A504" s="81"/>
      <c r="C504" s="59"/>
    </row>
    <row r="505" spans="1:3" ht="15.75">
      <c r="A505" s="81"/>
      <c r="C505" s="59"/>
    </row>
    <row r="506" spans="1:3" ht="15.75">
      <c r="A506" s="81"/>
      <c r="C506" s="59"/>
    </row>
    <row r="507" spans="1:3" ht="15.75">
      <c r="A507" s="81"/>
      <c r="C507" s="59"/>
    </row>
    <row r="508" spans="1:3" ht="15.75">
      <c r="A508" s="81"/>
      <c r="C508" s="59"/>
    </row>
    <row r="509" spans="1:3" ht="15.75">
      <c r="A509" s="81"/>
      <c r="C509" s="59"/>
    </row>
    <row r="510" spans="1:3" ht="15.75">
      <c r="A510" s="81"/>
      <c r="C510" s="59"/>
    </row>
    <row r="511" spans="1:3" ht="15.75">
      <c r="A511" s="81"/>
      <c r="C511" s="59"/>
    </row>
    <row r="512" spans="1:3" ht="15.75">
      <c r="A512" s="81"/>
      <c r="C512" s="59"/>
    </row>
    <row r="513" spans="1:3" ht="15.75">
      <c r="A513" s="81"/>
      <c r="C513" s="59"/>
    </row>
    <row r="514" spans="1:3" ht="15.75">
      <c r="A514" s="81"/>
      <c r="C514" s="59"/>
    </row>
    <row r="515" spans="1:3" ht="15.75">
      <c r="A515" s="81"/>
      <c r="C515" s="59"/>
    </row>
    <row r="516" spans="1:3" ht="15.75">
      <c r="A516" s="81"/>
      <c r="C516" s="59"/>
    </row>
    <row r="517" spans="1:3" ht="15.75">
      <c r="A517" s="81"/>
      <c r="C517" s="59"/>
    </row>
    <row r="518" spans="1:3" ht="15.75">
      <c r="A518" s="81"/>
      <c r="C518" s="59"/>
    </row>
    <row r="519" spans="1:3" ht="15.75">
      <c r="A519" s="81"/>
      <c r="C519" s="59"/>
    </row>
    <row r="520" spans="1:3" ht="15.75">
      <c r="A520" s="81"/>
      <c r="C520" s="59"/>
    </row>
    <row r="521" spans="1:3" ht="15.75">
      <c r="A521" s="81"/>
      <c r="C521" s="59"/>
    </row>
    <row r="522" spans="1:3" ht="15.75">
      <c r="A522" s="81"/>
      <c r="C522" s="59"/>
    </row>
    <row r="523" spans="1:3" ht="15.75">
      <c r="A523" s="81"/>
      <c r="C523" s="59"/>
    </row>
    <row r="524" spans="1:3" ht="15.75">
      <c r="A524" s="81"/>
      <c r="C524" s="59"/>
    </row>
    <row r="525" spans="1:3" ht="15.75">
      <c r="A525" s="81"/>
      <c r="C525" s="59"/>
    </row>
    <row r="526" spans="1:3" ht="15.75">
      <c r="A526" s="81"/>
      <c r="C526" s="59"/>
    </row>
    <row r="527" spans="1:3" ht="15.75">
      <c r="A527" s="81"/>
      <c r="C527" s="59"/>
    </row>
    <row r="528" spans="1:3" ht="15.75">
      <c r="A528" s="81"/>
      <c r="C528" s="59"/>
    </row>
    <row r="529" spans="1:3" ht="15.75">
      <c r="A529" s="81"/>
      <c r="C529" s="59"/>
    </row>
    <row r="530" spans="1:3" ht="15.75">
      <c r="A530" s="81"/>
      <c r="C530" s="59"/>
    </row>
    <row r="531" spans="1:3" ht="15.75">
      <c r="A531" s="81"/>
      <c r="C531" s="59"/>
    </row>
    <row r="532" spans="1:3" ht="15.75">
      <c r="A532" s="81"/>
      <c r="C532" s="59"/>
    </row>
    <row r="533" spans="1:3" ht="15.75">
      <c r="A533" s="81"/>
      <c r="C533" s="59"/>
    </row>
    <row r="534" spans="1:3" ht="15.75">
      <c r="A534" s="81"/>
      <c r="C534" s="59"/>
    </row>
    <row r="535" spans="1:3" ht="15.75">
      <c r="A535" s="81"/>
      <c r="C535" s="59"/>
    </row>
    <row r="536" spans="1:3" ht="15.75">
      <c r="A536" s="81"/>
      <c r="C536" s="59"/>
    </row>
    <row r="537" spans="1:3" ht="15.75">
      <c r="A537" s="81"/>
      <c r="C537" s="59"/>
    </row>
    <row r="538" spans="1:3" ht="15.75">
      <c r="A538" s="81"/>
      <c r="C538" s="59"/>
    </row>
    <row r="539" spans="1:3" ht="15.75">
      <c r="A539" s="81"/>
      <c r="C539" s="59"/>
    </row>
    <row r="540" spans="1:3" ht="15.75">
      <c r="A540" s="81"/>
      <c r="C540" s="59"/>
    </row>
    <row r="541" spans="1:3" ht="15.75">
      <c r="A541" s="81"/>
      <c r="C541" s="59"/>
    </row>
    <row r="542" spans="1:3" ht="15.75">
      <c r="A542" s="81"/>
      <c r="C542" s="59"/>
    </row>
    <row r="543" spans="1:3" ht="15.75">
      <c r="A543" s="81"/>
      <c r="C543" s="59"/>
    </row>
    <row r="544" spans="1:3" ht="15.75">
      <c r="A544" s="81"/>
      <c r="C544" s="59"/>
    </row>
    <row r="545" spans="1:3" ht="15.75">
      <c r="A545" s="81"/>
      <c r="C545" s="59"/>
    </row>
    <row r="546" spans="1:3" ht="15.75">
      <c r="A546" s="81"/>
      <c r="C546" s="59"/>
    </row>
    <row r="547" spans="1:3" ht="15.75">
      <c r="A547" s="81"/>
      <c r="C547" s="59"/>
    </row>
    <row r="548" spans="1:3" ht="15.75">
      <c r="A548" s="81"/>
      <c r="C548" s="59"/>
    </row>
    <row r="549" spans="1:3" ht="15.75">
      <c r="A549" s="81"/>
      <c r="C549" s="59"/>
    </row>
    <row r="550" spans="1:3" ht="15.75">
      <c r="A550" s="81"/>
      <c r="C550" s="59"/>
    </row>
    <row r="551" spans="1:3" ht="15.75">
      <c r="A551" s="81"/>
      <c r="C551" s="59"/>
    </row>
    <row r="552" spans="1:3" ht="15.75">
      <c r="A552" s="81"/>
      <c r="C552" s="59"/>
    </row>
    <row r="553" spans="1:3" ht="15.75">
      <c r="A553" s="81"/>
      <c r="C553" s="59"/>
    </row>
    <row r="554" spans="1:3" ht="15.75">
      <c r="A554" s="81"/>
      <c r="C554" s="59"/>
    </row>
    <row r="555" spans="1:3" ht="15.75">
      <c r="A555" s="81"/>
      <c r="C555" s="59"/>
    </row>
    <row r="556" spans="1:3" ht="15.75">
      <c r="A556" s="81"/>
      <c r="C556" s="59"/>
    </row>
    <row r="557" spans="1:3" ht="15.75">
      <c r="A557" s="81"/>
      <c r="C557" s="59"/>
    </row>
    <row r="558" spans="1:3" ht="15.75">
      <c r="A558" s="81"/>
      <c r="C558" s="59"/>
    </row>
    <row r="559" spans="1:3" ht="15.75">
      <c r="A559" s="81"/>
      <c r="C559" s="59"/>
    </row>
    <row r="560" spans="1:3" ht="15.75">
      <c r="A560" s="81"/>
      <c r="C560" s="59"/>
    </row>
    <row r="561" spans="1:3" ht="15.75">
      <c r="A561" s="81"/>
      <c r="C561" s="59"/>
    </row>
    <row r="562" spans="1:3" ht="15.75">
      <c r="A562" s="81"/>
      <c r="C562" s="59"/>
    </row>
    <row r="563" spans="1:3" ht="15.75">
      <c r="A563" s="81"/>
      <c r="C563" s="59"/>
    </row>
    <row r="564" spans="1:3" ht="15.75">
      <c r="A564" s="81"/>
      <c r="C564" s="59"/>
    </row>
    <row r="565" spans="1:3" ht="15.75">
      <c r="A565" s="81"/>
      <c r="C565" s="59"/>
    </row>
    <row r="566" spans="1:3" ht="15.75">
      <c r="A566" s="81"/>
      <c r="C566" s="59"/>
    </row>
    <row r="567" spans="1:3" ht="15.75">
      <c r="A567" s="81"/>
      <c r="C567" s="59"/>
    </row>
    <row r="568" spans="1:3" ht="15.75">
      <c r="A568" s="81"/>
      <c r="C568" s="59"/>
    </row>
    <row r="569" spans="1:3" ht="15.75">
      <c r="A569" s="81"/>
      <c r="C569" s="59"/>
    </row>
    <row r="570" spans="1:3" ht="15.75">
      <c r="A570" s="81"/>
      <c r="C570" s="59"/>
    </row>
    <row r="571" spans="1:3" ht="15.75">
      <c r="A571" s="81"/>
      <c r="C571" s="59"/>
    </row>
    <row r="572" spans="1:3" ht="15.75">
      <c r="A572" s="81"/>
      <c r="C572" s="59"/>
    </row>
    <row r="573" spans="1:3" ht="15.75">
      <c r="A573" s="81"/>
      <c r="C573" s="59"/>
    </row>
    <row r="574" spans="1:3" ht="15.75">
      <c r="A574" s="81"/>
      <c r="C574" s="59"/>
    </row>
    <row r="575" spans="1:3" ht="15.75">
      <c r="A575" s="81"/>
      <c r="C575" s="59"/>
    </row>
    <row r="576" spans="1:3" ht="15.75">
      <c r="A576" s="81"/>
      <c r="C576" s="59"/>
    </row>
    <row r="577" spans="1:3" ht="15.75">
      <c r="A577" s="81"/>
      <c r="C577" s="59"/>
    </row>
    <row r="578" spans="1:3" ht="15.75">
      <c r="A578" s="81"/>
      <c r="C578" s="59"/>
    </row>
    <row r="579" spans="1:3" ht="15.75">
      <c r="A579" s="81"/>
      <c r="C579" s="59"/>
    </row>
    <row r="580" spans="1:3" ht="15.75">
      <c r="A580" s="81"/>
      <c r="C580" s="59"/>
    </row>
    <row r="581" spans="1:3" ht="15.75">
      <c r="A581" s="81"/>
      <c r="C581" s="59"/>
    </row>
    <row r="582" spans="1:3" ht="15.75">
      <c r="A582" s="81"/>
      <c r="C582" s="59"/>
    </row>
    <row r="583" spans="1:3" ht="15.75">
      <c r="A583" s="81"/>
      <c r="C583" s="59"/>
    </row>
    <row r="584" spans="1:3" ht="15.75">
      <c r="A584" s="81"/>
      <c r="C584" s="59"/>
    </row>
    <row r="585" spans="1:3" ht="15.75">
      <c r="A585" s="81"/>
      <c r="C585" s="59"/>
    </row>
    <row r="586" spans="1:3" ht="15.75">
      <c r="A586" s="81"/>
      <c r="C586" s="59"/>
    </row>
    <row r="587" spans="1:3" ht="15.75">
      <c r="A587" s="81"/>
      <c r="C587" s="59"/>
    </row>
    <row r="588" spans="1:3" ht="15.75">
      <c r="A588" s="81"/>
      <c r="C588" s="59"/>
    </row>
    <row r="589" spans="1:3" ht="15.75">
      <c r="A589" s="81"/>
      <c r="C589" s="59"/>
    </row>
    <row r="590" spans="1:3" ht="15.75">
      <c r="A590" s="81"/>
      <c r="C590" s="59"/>
    </row>
    <row r="591" spans="1:3" ht="15.75">
      <c r="A591" s="81"/>
      <c r="C591" s="59"/>
    </row>
    <row r="592" spans="1:3" ht="15.75">
      <c r="A592" s="81"/>
      <c r="C592" s="59"/>
    </row>
    <row r="593" spans="1:3" ht="15.75">
      <c r="A593" s="81"/>
      <c r="C593" s="59"/>
    </row>
    <row r="594" spans="1:3" ht="15.75">
      <c r="A594" s="81"/>
      <c r="C594" s="59"/>
    </row>
    <row r="595" spans="1:3" ht="15.75">
      <c r="A595" s="81"/>
      <c r="C595" s="59"/>
    </row>
    <row r="596" spans="1:3" ht="15.75">
      <c r="A596" s="81"/>
      <c r="C596" s="59"/>
    </row>
    <row r="597" spans="1:3" ht="15.75">
      <c r="A597" s="81"/>
      <c r="C597" s="59"/>
    </row>
    <row r="598" spans="1:3" ht="15.75">
      <c r="A598" s="81"/>
      <c r="C598" s="59"/>
    </row>
    <row r="599" spans="1:3" ht="15.75">
      <c r="A599" s="81"/>
      <c r="C599" s="59"/>
    </row>
    <row r="600" spans="1:3" ht="15.75">
      <c r="A600" s="81"/>
      <c r="C600" s="59"/>
    </row>
    <row r="601" spans="1:3" ht="15.75">
      <c r="A601" s="81"/>
      <c r="C601" s="59"/>
    </row>
    <row r="602" spans="1:3" ht="15.75">
      <c r="A602" s="81"/>
      <c r="C602" s="59"/>
    </row>
    <row r="603" spans="1:3" ht="15.75">
      <c r="A603" s="81"/>
      <c r="C603" s="59"/>
    </row>
    <row r="604" spans="1:3" ht="15.75">
      <c r="A604" s="81"/>
      <c r="C604" s="59"/>
    </row>
    <row r="605" spans="1:3" ht="15.75">
      <c r="A605" s="81"/>
      <c r="C605" s="59"/>
    </row>
    <row r="606" spans="1:3" ht="15.75">
      <c r="A606" s="81"/>
      <c r="C606" s="59"/>
    </row>
    <row r="607" spans="1:3" ht="15.75">
      <c r="A607" s="81"/>
      <c r="C607" s="59"/>
    </row>
    <row r="608" spans="1:3" ht="15.75">
      <c r="A608" s="81"/>
      <c r="C608" s="59"/>
    </row>
    <row r="609" spans="1:3" ht="15.75">
      <c r="A609" s="81"/>
      <c r="C609" s="59"/>
    </row>
    <row r="610" spans="1:3" ht="15.75">
      <c r="A610" s="81"/>
      <c r="C610" s="59"/>
    </row>
    <row r="611" spans="1:3" ht="15.75">
      <c r="A611" s="81"/>
      <c r="C611" s="59"/>
    </row>
    <row r="612" spans="1:3" ht="15.75">
      <c r="A612" s="81"/>
      <c r="C612" s="59"/>
    </row>
    <row r="613" spans="1:3" ht="15.75">
      <c r="A613" s="81"/>
      <c r="C613" s="59"/>
    </row>
    <row r="614" spans="1:3" ht="15.75">
      <c r="A614" s="81"/>
      <c r="C614" s="59"/>
    </row>
    <row r="615" spans="1:3" ht="15.75">
      <c r="A615" s="81"/>
      <c r="C615" s="59"/>
    </row>
    <row r="616" spans="1:3" ht="15.75">
      <c r="A616" s="81"/>
      <c r="C616" s="59"/>
    </row>
    <row r="617" spans="1:3" ht="15.75">
      <c r="A617" s="81"/>
      <c r="C617" s="59"/>
    </row>
    <row r="618" spans="1:3">
      <c r="C618" s="59"/>
    </row>
    <row r="619" spans="1:3">
      <c r="C619" s="59"/>
    </row>
    <row r="620" spans="1:3">
      <c r="C620" s="59"/>
    </row>
    <row r="621" spans="1:3">
      <c r="C621" s="59"/>
    </row>
    <row r="622" spans="1:3">
      <c r="C622" s="59"/>
    </row>
    <row r="623" spans="1:3">
      <c r="C623" s="59"/>
    </row>
    <row r="624" spans="1:3">
      <c r="C624" s="59"/>
    </row>
    <row r="625" spans="3:3">
      <c r="C625" s="59"/>
    </row>
    <row r="626" spans="3:3">
      <c r="C626" s="59"/>
    </row>
    <row r="627" spans="3:3">
      <c r="C627" s="59"/>
    </row>
    <row r="628" spans="3:3">
      <c r="C628" s="59"/>
    </row>
    <row r="629" spans="3:3">
      <c r="C629" s="59"/>
    </row>
    <row r="630" spans="3:3">
      <c r="C630" s="59"/>
    </row>
    <row r="631" spans="3:3">
      <c r="C631" s="59"/>
    </row>
    <row r="632" spans="3:3">
      <c r="C632" s="59"/>
    </row>
    <row r="633" spans="3:3">
      <c r="C633" s="59"/>
    </row>
    <row r="634" spans="3:3">
      <c r="C634" s="59"/>
    </row>
    <row r="635" spans="3:3">
      <c r="C635" s="59"/>
    </row>
    <row r="636" spans="3:3">
      <c r="C636" s="59"/>
    </row>
    <row r="637" spans="3:3">
      <c r="C637" s="59"/>
    </row>
    <row r="638" spans="3:3">
      <c r="C638" s="59"/>
    </row>
    <row r="639" spans="3:3">
      <c r="C639" s="59"/>
    </row>
    <row r="640" spans="3:3">
      <c r="C640" s="59"/>
    </row>
    <row r="641" spans="3:3">
      <c r="C641" s="59"/>
    </row>
    <row r="642" spans="3:3">
      <c r="C642" s="59"/>
    </row>
    <row r="643" spans="3:3">
      <c r="C643" s="59"/>
    </row>
    <row r="644" spans="3:3">
      <c r="C644" s="59"/>
    </row>
    <row r="645" spans="3:3">
      <c r="C645" s="59"/>
    </row>
    <row r="646" spans="3:3">
      <c r="C646" s="59"/>
    </row>
    <row r="647" spans="3:3">
      <c r="C647" s="59"/>
    </row>
    <row r="648" spans="3:3">
      <c r="C648" s="59"/>
    </row>
    <row r="649" spans="3:3">
      <c r="C649" s="59"/>
    </row>
    <row r="650" spans="3:3">
      <c r="C650" s="59"/>
    </row>
    <row r="651" spans="3:3">
      <c r="C651" s="59"/>
    </row>
    <row r="652" spans="3:3">
      <c r="C652" s="59"/>
    </row>
    <row r="653" spans="3:3">
      <c r="C653" s="59"/>
    </row>
    <row r="654" spans="3:3">
      <c r="C654" s="59"/>
    </row>
    <row r="655" spans="3:3">
      <c r="C655" s="59"/>
    </row>
    <row r="656" spans="3:3">
      <c r="C656" s="59"/>
    </row>
    <row r="657" spans="3:3">
      <c r="C657" s="59"/>
    </row>
    <row r="658" spans="3:3">
      <c r="C658" s="59"/>
    </row>
    <row r="659" spans="3:3">
      <c r="C659" s="59"/>
    </row>
    <row r="660" spans="3:3">
      <c r="C660" s="59"/>
    </row>
    <row r="661" spans="3:3">
      <c r="C661" s="59"/>
    </row>
    <row r="662" spans="3:3">
      <c r="C662" s="59"/>
    </row>
    <row r="663" spans="3:3">
      <c r="C663" s="59"/>
    </row>
    <row r="664" spans="3:3">
      <c r="C664" s="59"/>
    </row>
    <row r="665" spans="3:3">
      <c r="C665" s="59"/>
    </row>
    <row r="666" spans="3:3">
      <c r="C666" s="59"/>
    </row>
    <row r="667" spans="3:3">
      <c r="C667" s="59"/>
    </row>
    <row r="668" spans="3:3">
      <c r="C668" s="59"/>
    </row>
    <row r="669" spans="3:3">
      <c r="C669" s="59"/>
    </row>
    <row r="670" spans="3:3">
      <c r="C670" s="59"/>
    </row>
    <row r="671" spans="3:3">
      <c r="C671" s="59"/>
    </row>
    <row r="672" spans="3:3">
      <c r="C672" s="59"/>
    </row>
    <row r="673" spans="3:3">
      <c r="C673" s="59"/>
    </row>
    <row r="674" spans="3:3">
      <c r="C674" s="59"/>
    </row>
    <row r="675" spans="3:3">
      <c r="C675" s="59"/>
    </row>
    <row r="676" spans="3:3">
      <c r="C676" s="59"/>
    </row>
    <row r="677" spans="3:3">
      <c r="C677" s="59"/>
    </row>
    <row r="678" spans="3:3">
      <c r="C678" s="59"/>
    </row>
    <row r="679" spans="3:3">
      <c r="C679" s="59"/>
    </row>
    <row r="680" spans="3:3">
      <c r="C680" s="59"/>
    </row>
    <row r="681" spans="3:3">
      <c r="C681" s="59"/>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8"/>
  <sheetViews>
    <sheetView topLeftCell="B1" zoomScale="65" workbookViewId="0">
      <selection activeCell="B1" sqref="B1"/>
    </sheetView>
  </sheetViews>
  <sheetFormatPr defaultColWidth="9.140625" defaultRowHeight="15"/>
  <cols>
    <col min="1" max="1" width="25" style="940" hidden="1" customWidth="1"/>
    <col min="2" max="2" width="29" style="83" customWidth="1"/>
    <col min="3" max="3" width="15.140625" style="940" customWidth="1"/>
    <col min="4" max="5" width="13.140625" style="940" customWidth="1"/>
    <col min="6" max="6" width="14" style="940" customWidth="1"/>
    <col min="7" max="8" width="13.140625" style="940" customWidth="1"/>
    <col min="9" max="9" width="14.140625" style="940" bestFit="1" customWidth="1"/>
    <col min="10" max="11" width="13.140625" style="940" customWidth="1"/>
    <col min="12" max="12" width="15.140625" style="940" bestFit="1" customWidth="1"/>
    <col min="13" max="13" width="18" style="940" bestFit="1" customWidth="1"/>
    <col min="14" max="14" width="13.140625" style="940" customWidth="1"/>
    <col min="15" max="15" width="14.140625" style="940" hidden="1" customWidth="1"/>
    <col min="16" max="16" width="13.28515625" style="940" hidden="1" customWidth="1"/>
    <col min="17" max="17" width="3" style="87" customWidth="1"/>
    <col min="18" max="256" width="9.140625" style="940"/>
    <col min="257" max="257" width="0" style="940" hidden="1" customWidth="1"/>
    <col min="258" max="258" width="29" style="940" customWidth="1"/>
    <col min="259" max="259" width="15.140625" style="940" customWidth="1"/>
    <col min="260" max="261" width="13.140625" style="940" customWidth="1"/>
    <col min="262" max="262" width="14" style="940" customWidth="1"/>
    <col min="263" max="264" width="13.140625" style="940" customWidth="1"/>
    <col min="265" max="265" width="14.140625" style="940" bestFit="1" customWidth="1"/>
    <col min="266" max="267" width="13.140625" style="940" customWidth="1"/>
    <col min="268" max="268" width="15.140625" style="940" bestFit="1" customWidth="1"/>
    <col min="269" max="269" width="18" style="940" bestFit="1" customWidth="1"/>
    <col min="270" max="270" width="13.140625" style="940" customWidth="1"/>
    <col min="271" max="272" width="0" style="940" hidden="1" customWidth="1"/>
    <col min="273" max="273" width="3" style="940" customWidth="1"/>
    <col min="274" max="512" width="9.140625" style="940"/>
    <col min="513" max="513" width="0" style="940" hidden="1" customWidth="1"/>
    <col min="514" max="514" width="29" style="940" customWidth="1"/>
    <col min="515" max="515" width="15.140625" style="940" customWidth="1"/>
    <col min="516" max="517" width="13.140625" style="940" customWidth="1"/>
    <col min="518" max="518" width="14" style="940" customWidth="1"/>
    <col min="519" max="520" width="13.140625" style="940" customWidth="1"/>
    <col min="521" max="521" width="14.140625" style="940" bestFit="1" customWidth="1"/>
    <col min="522" max="523" width="13.140625" style="940" customWidth="1"/>
    <col min="524" max="524" width="15.140625" style="940" bestFit="1" customWidth="1"/>
    <col min="525" max="525" width="18" style="940" bestFit="1" customWidth="1"/>
    <col min="526" max="526" width="13.140625" style="940" customWidth="1"/>
    <col min="527" max="528" width="0" style="940" hidden="1" customWidth="1"/>
    <col min="529" max="529" width="3" style="940" customWidth="1"/>
    <col min="530" max="768" width="9.140625" style="940"/>
    <col min="769" max="769" width="0" style="940" hidden="1" customWidth="1"/>
    <col min="770" max="770" width="29" style="940" customWidth="1"/>
    <col min="771" max="771" width="15.140625" style="940" customWidth="1"/>
    <col min="772" max="773" width="13.140625" style="940" customWidth="1"/>
    <col min="774" max="774" width="14" style="940" customWidth="1"/>
    <col min="775" max="776" width="13.140625" style="940" customWidth="1"/>
    <col min="777" max="777" width="14.140625" style="940" bestFit="1" customWidth="1"/>
    <col min="778" max="779" width="13.140625" style="940" customWidth="1"/>
    <col min="780" max="780" width="15.140625" style="940" bestFit="1" customWidth="1"/>
    <col min="781" max="781" width="18" style="940" bestFit="1" customWidth="1"/>
    <col min="782" max="782" width="13.140625" style="940" customWidth="1"/>
    <col min="783" max="784" width="0" style="940" hidden="1" customWidth="1"/>
    <col min="785" max="785" width="3" style="940" customWidth="1"/>
    <col min="786" max="1024" width="9.140625" style="940"/>
    <col min="1025" max="1025" width="0" style="940" hidden="1" customWidth="1"/>
    <col min="1026" max="1026" width="29" style="940" customWidth="1"/>
    <col min="1027" max="1027" width="15.140625" style="940" customWidth="1"/>
    <col min="1028" max="1029" width="13.140625" style="940" customWidth="1"/>
    <col min="1030" max="1030" width="14" style="940" customWidth="1"/>
    <col min="1031" max="1032" width="13.140625" style="940" customWidth="1"/>
    <col min="1033" max="1033" width="14.140625" style="940" bestFit="1" customWidth="1"/>
    <col min="1034" max="1035" width="13.140625" style="940" customWidth="1"/>
    <col min="1036" max="1036" width="15.140625" style="940" bestFit="1" customWidth="1"/>
    <col min="1037" max="1037" width="18" style="940" bestFit="1" customWidth="1"/>
    <col min="1038" max="1038" width="13.140625" style="940" customWidth="1"/>
    <col min="1039" max="1040" width="0" style="940" hidden="1" customWidth="1"/>
    <col min="1041" max="1041" width="3" style="940" customWidth="1"/>
    <col min="1042" max="1280" width="9.140625" style="940"/>
    <col min="1281" max="1281" width="0" style="940" hidden="1" customWidth="1"/>
    <col min="1282" max="1282" width="29" style="940" customWidth="1"/>
    <col min="1283" max="1283" width="15.140625" style="940" customWidth="1"/>
    <col min="1284" max="1285" width="13.140625" style="940" customWidth="1"/>
    <col min="1286" max="1286" width="14" style="940" customWidth="1"/>
    <col min="1287" max="1288" width="13.140625" style="940" customWidth="1"/>
    <col min="1289" max="1289" width="14.140625" style="940" bestFit="1" customWidth="1"/>
    <col min="1290" max="1291" width="13.140625" style="940" customWidth="1"/>
    <col min="1292" max="1292" width="15.140625" style="940" bestFit="1" customWidth="1"/>
    <col min="1293" max="1293" width="18" style="940" bestFit="1" customWidth="1"/>
    <col min="1294" max="1294" width="13.140625" style="940" customWidth="1"/>
    <col min="1295" max="1296" width="0" style="940" hidden="1" customWidth="1"/>
    <col min="1297" max="1297" width="3" style="940" customWidth="1"/>
    <col min="1298" max="1536" width="9.140625" style="940"/>
    <col min="1537" max="1537" width="0" style="940" hidden="1" customWidth="1"/>
    <col min="1538" max="1538" width="29" style="940" customWidth="1"/>
    <col min="1539" max="1539" width="15.140625" style="940" customWidth="1"/>
    <col min="1540" max="1541" width="13.140625" style="940" customWidth="1"/>
    <col min="1542" max="1542" width="14" style="940" customWidth="1"/>
    <col min="1543" max="1544" width="13.140625" style="940" customWidth="1"/>
    <col min="1545" max="1545" width="14.140625" style="940" bestFit="1" customWidth="1"/>
    <col min="1546" max="1547" width="13.140625" style="940" customWidth="1"/>
    <col min="1548" max="1548" width="15.140625" style="940" bestFit="1" customWidth="1"/>
    <col min="1549" max="1549" width="18" style="940" bestFit="1" customWidth="1"/>
    <col min="1550" max="1550" width="13.140625" style="940" customWidth="1"/>
    <col min="1551" max="1552" width="0" style="940" hidden="1" customWidth="1"/>
    <col min="1553" max="1553" width="3" style="940" customWidth="1"/>
    <col min="1554" max="1792" width="9.140625" style="940"/>
    <col min="1793" max="1793" width="0" style="940" hidden="1" customWidth="1"/>
    <col min="1794" max="1794" width="29" style="940" customWidth="1"/>
    <col min="1795" max="1795" width="15.140625" style="940" customWidth="1"/>
    <col min="1796" max="1797" width="13.140625" style="940" customWidth="1"/>
    <col min="1798" max="1798" width="14" style="940" customWidth="1"/>
    <col min="1799" max="1800" width="13.140625" style="940" customWidth="1"/>
    <col min="1801" max="1801" width="14.140625" style="940" bestFit="1" customWidth="1"/>
    <col min="1802" max="1803" width="13.140625" style="940" customWidth="1"/>
    <col min="1804" max="1804" width="15.140625" style="940" bestFit="1" customWidth="1"/>
    <col min="1805" max="1805" width="18" style="940" bestFit="1" customWidth="1"/>
    <col min="1806" max="1806" width="13.140625" style="940" customWidth="1"/>
    <col min="1807" max="1808" width="0" style="940" hidden="1" customWidth="1"/>
    <col min="1809" max="1809" width="3" style="940" customWidth="1"/>
    <col min="1810" max="2048" width="9.140625" style="940"/>
    <col min="2049" max="2049" width="0" style="940" hidden="1" customWidth="1"/>
    <col min="2050" max="2050" width="29" style="940" customWidth="1"/>
    <col min="2051" max="2051" width="15.140625" style="940" customWidth="1"/>
    <col min="2052" max="2053" width="13.140625" style="940" customWidth="1"/>
    <col min="2054" max="2054" width="14" style="940" customWidth="1"/>
    <col min="2055" max="2056" width="13.140625" style="940" customWidth="1"/>
    <col min="2057" max="2057" width="14.140625" style="940" bestFit="1" customWidth="1"/>
    <col min="2058" max="2059" width="13.140625" style="940" customWidth="1"/>
    <col min="2060" max="2060" width="15.140625" style="940" bestFit="1" customWidth="1"/>
    <col min="2061" max="2061" width="18" style="940" bestFit="1" customWidth="1"/>
    <col min="2062" max="2062" width="13.140625" style="940" customWidth="1"/>
    <col min="2063" max="2064" width="0" style="940" hidden="1" customWidth="1"/>
    <col min="2065" max="2065" width="3" style="940" customWidth="1"/>
    <col min="2066" max="2304" width="9.140625" style="940"/>
    <col min="2305" max="2305" width="0" style="940" hidden="1" customWidth="1"/>
    <col min="2306" max="2306" width="29" style="940" customWidth="1"/>
    <col min="2307" max="2307" width="15.140625" style="940" customWidth="1"/>
    <col min="2308" max="2309" width="13.140625" style="940" customWidth="1"/>
    <col min="2310" max="2310" width="14" style="940" customWidth="1"/>
    <col min="2311" max="2312" width="13.140625" style="940" customWidth="1"/>
    <col min="2313" max="2313" width="14.140625" style="940" bestFit="1" customWidth="1"/>
    <col min="2314" max="2315" width="13.140625" style="940" customWidth="1"/>
    <col min="2316" max="2316" width="15.140625" style="940" bestFit="1" customWidth="1"/>
    <col min="2317" max="2317" width="18" style="940" bestFit="1" customWidth="1"/>
    <col min="2318" max="2318" width="13.140625" style="940" customWidth="1"/>
    <col min="2319" max="2320" width="0" style="940" hidden="1" customWidth="1"/>
    <col min="2321" max="2321" width="3" style="940" customWidth="1"/>
    <col min="2322" max="2560" width="9.140625" style="940"/>
    <col min="2561" max="2561" width="0" style="940" hidden="1" customWidth="1"/>
    <col min="2562" max="2562" width="29" style="940" customWidth="1"/>
    <col min="2563" max="2563" width="15.140625" style="940" customWidth="1"/>
    <col min="2564" max="2565" width="13.140625" style="940" customWidth="1"/>
    <col min="2566" max="2566" width="14" style="940" customWidth="1"/>
    <col min="2567" max="2568" width="13.140625" style="940" customWidth="1"/>
    <col min="2569" max="2569" width="14.140625" style="940" bestFit="1" customWidth="1"/>
    <col min="2570" max="2571" width="13.140625" style="940" customWidth="1"/>
    <col min="2572" max="2572" width="15.140625" style="940" bestFit="1" customWidth="1"/>
    <col min="2573" max="2573" width="18" style="940" bestFit="1" customWidth="1"/>
    <col min="2574" max="2574" width="13.140625" style="940" customWidth="1"/>
    <col min="2575" max="2576" width="0" style="940" hidden="1" customWidth="1"/>
    <col min="2577" max="2577" width="3" style="940" customWidth="1"/>
    <col min="2578" max="2816" width="9.140625" style="940"/>
    <col min="2817" max="2817" width="0" style="940" hidden="1" customWidth="1"/>
    <col min="2818" max="2818" width="29" style="940" customWidth="1"/>
    <col min="2819" max="2819" width="15.140625" style="940" customWidth="1"/>
    <col min="2820" max="2821" width="13.140625" style="940" customWidth="1"/>
    <col min="2822" max="2822" width="14" style="940" customWidth="1"/>
    <col min="2823" max="2824" width="13.140625" style="940" customWidth="1"/>
    <col min="2825" max="2825" width="14.140625" style="940" bestFit="1" customWidth="1"/>
    <col min="2826" max="2827" width="13.140625" style="940" customWidth="1"/>
    <col min="2828" max="2828" width="15.140625" style="940" bestFit="1" customWidth="1"/>
    <col min="2829" max="2829" width="18" style="940" bestFit="1" customWidth="1"/>
    <col min="2830" max="2830" width="13.140625" style="940" customWidth="1"/>
    <col min="2831" max="2832" width="0" style="940" hidden="1" customWidth="1"/>
    <col min="2833" max="2833" width="3" style="940" customWidth="1"/>
    <col min="2834" max="3072" width="9.140625" style="940"/>
    <col min="3073" max="3073" width="0" style="940" hidden="1" customWidth="1"/>
    <col min="3074" max="3074" width="29" style="940" customWidth="1"/>
    <col min="3075" max="3075" width="15.140625" style="940" customWidth="1"/>
    <col min="3076" max="3077" width="13.140625" style="940" customWidth="1"/>
    <col min="3078" max="3078" width="14" style="940" customWidth="1"/>
    <col min="3079" max="3080" width="13.140625" style="940" customWidth="1"/>
    <col min="3081" max="3081" width="14.140625" style="940" bestFit="1" customWidth="1"/>
    <col min="3082" max="3083" width="13.140625" style="940" customWidth="1"/>
    <col min="3084" max="3084" width="15.140625" style="940" bestFit="1" customWidth="1"/>
    <col min="3085" max="3085" width="18" style="940" bestFit="1" customWidth="1"/>
    <col min="3086" max="3086" width="13.140625" style="940" customWidth="1"/>
    <col min="3087" max="3088" width="0" style="940" hidden="1" customWidth="1"/>
    <col min="3089" max="3089" width="3" style="940" customWidth="1"/>
    <col min="3090" max="3328" width="9.140625" style="940"/>
    <col min="3329" max="3329" width="0" style="940" hidden="1" customWidth="1"/>
    <col min="3330" max="3330" width="29" style="940" customWidth="1"/>
    <col min="3331" max="3331" width="15.140625" style="940" customWidth="1"/>
    <col min="3332" max="3333" width="13.140625" style="940" customWidth="1"/>
    <col min="3334" max="3334" width="14" style="940" customWidth="1"/>
    <col min="3335" max="3336" width="13.140625" style="940" customWidth="1"/>
    <col min="3337" max="3337" width="14.140625" style="940" bestFit="1" customWidth="1"/>
    <col min="3338" max="3339" width="13.140625" style="940" customWidth="1"/>
    <col min="3340" max="3340" width="15.140625" style="940" bestFit="1" customWidth="1"/>
    <col min="3341" max="3341" width="18" style="940" bestFit="1" customWidth="1"/>
    <col min="3342" max="3342" width="13.140625" style="940" customWidth="1"/>
    <col min="3343" max="3344" width="0" style="940" hidden="1" customWidth="1"/>
    <col min="3345" max="3345" width="3" style="940" customWidth="1"/>
    <col min="3346" max="3584" width="9.140625" style="940"/>
    <col min="3585" max="3585" width="0" style="940" hidden="1" customWidth="1"/>
    <col min="3586" max="3586" width="29" style="940" customWidth="1"/>
    <col min="3587" max="3587" width="15.140625" style="940" customWidth="1"/>
    <col min="3588" max="3589" width="13.140625" style="940" customWidth="1"/>
    <col min="3590" max="3590" width="14" style="940" customWidth="1"/>
    <col min="3591" max="3592" width="13.140625" style="940" customWidth="1"/>
    <col min="3593" max="3593" width="14.140625" style="940" bestFit="1" customWidth="1"/>
    <col min="3594" max="3595" width="13.140625" style="940" customWidth="1"/>
    <col min="3596" max="3596" width="15.140625" style="940" bestFit="1" customWidth="1"/>
    <col min="3597" max="3597" width="18" style="940" bestFit="1" customWidth="1"/>
    <col min="3598" max="3598" width="13.140625" style="940" customWidth="1"/>
    <col min="3599" max="3600" width="0" style="940" hidden="1" customWidth="1"/>
    <col min="3601" max="3601" width="3" style="940" customWidth="1"/>
    <col min="3602" max="3840" width="9.140625" style="940"/>
    <col min="3841" max="3841" width="0" style="940" hidden="1" customWidth="1"/>
    <col min="3842" max="3842" width="29" style="940" customWidth="1"/>
    <col min="3843" max="3843" width="15.140625" style="940" customWidth="1"/>
    <col min="3844" max="3845" width="13.140625" style="940" customWidth="1"/>
    <col min="3846" max="3846" width="14" style="940" customWidth="1"/>
    <col min="3847" max="3848" width="13.140625" style="940" customWidth="1"/>
    <col min="3849" max="3849" width="14.140625" style="940" bestFit="1" customWidth="1"/>
    <col min="3850" max="3851" width="13.140625" style="940" customWidth="1"/>
    <col min="3852" max="3852" width="15.140625" style="940" bestFit="1" customWidth="1"/>
    <col min="3853" max="3853" width="18" style="940" bestFit="1" customWidth="1"/>
    <col min="3854" max="3854" width="13.140625" style="940" customWidth="1"/>
    <col min="3855" max="3856" width="0" style="940" hidden="1" customWidth="1"/>
    <col min="3857" max="3857" width="3" style="940" customWidth="1"/>
    <col min="3858" max="4096" width="9.140625" style="940"/>
    <col min="4097" max="4097" width="0" style="940" hidden="1" customWidth="1"/>
    <col min="4098" max="4098" width="29" style="940" customWidth="1"/>
    <col min="4099" max="4099" width="15.140625" style="940" customWidth="1"/>
    <col min="4100" max="4101" width="13.140625" style="940" customWidth="1"/>
    <col min="4102" max="4102" width="14" style="940" customWidth="1"/>
    <col min="4103" max="4104" width="13.140625" style="940" customWidth="1"/>
    <col min="4105" max="4105" width="14.140625" style="940" bestFit="1" customWidth="1"/>
    <col min="4106" max="4107" width="13.140625" style="940" customWidth="1"/>
    <col min="4108" max="4108" width="15.140625" style="940" bestFit="1" customWidth="1"/>
    <col min="4109" max="4109" width="18" style="940" bestFit="1" customWidth="1"/>
    <col min="4110" max="4110" width="13.140625" style="940" customWidth="1"/>
    <col min="4111" max="4112" width="0" style="940" hidden="1" customWidth="1"/>
    <col min="4113" max="4113" width="3" style="940" customWidth="1"/>
    <col min="4114" max="4352" width="9.140625" style="940"/>
    <col min="4353" max="4353" width="0" style="940" hidden="1" customWidth="1"/>
    <col min="4354" max="4354" width="29" style="940" customWidth="1"/>
    <col min="4355" max="4355" width="15.140625" style="940" customWidth="1"/>
    <col min="4356" max="4357" width="13.140625" style="940" customWidth="1"/>
    <col min="4358" max="4358" width="14" style="940" customWidth="1"/>
    <col min="4359" max="4360" width="13.140625" style="940" customWidth="1"/>
    <col min="4361" max="4361" width="14.140625" style="940" bestFit="1" customWidth="1"/>
    <col min="4362" max="4363" width="13.140625" style="940" customWidth="1"/>
    <col min="4364" max="4364" width="15.140625" style="940" bestFit="1" customWidth="1"/>
    <col min="4365" max="4365" width="18" style="940" bestFit="1" customWidth="1"/>
    <col min="4366" max="4366" width="13.140625" style="940" customWidth="1"/>
    <col min="4367" max="4368" width="0" style="940" hidden="1" customWidth="1"/>
    <col min="4369" max="4369" width="3" style="940" customWidth="1"/>
    <col min="4370" max="4608" width="9.140625" style="940"/>
    <col min="4609" max="4609" width="0" style="940" hidden="1" customWidth="1"/>
    <col min="4610" max="4610" width="29" style="940" customWidth="1"/>
    <col min="4611" max="4611" width="15.140625" style="940" customWidth="1"/>
    <col min="4612" max="4613" width="13.140625" style="940" customWidth="1"/>
    <col min="4614" max="4614" width="14" style="940" customWidth="1"/>
    <col min="4615" max="4616" width="13.140625" style="940" customWidth="1"/>
    <col min="4617" max="4617" width="14.140625" style="940" bestFit="1" customWidth="1"/>
    <col min="4618" max="4619" width="13.140625" style="940" customWidth="1"/>
    <col min="4620" max="4620" width="15.140625" style="940" bestFit="1" customWidth="1"/>
    <col min="4621" max="4621" width="18" style="940" bestFit="1" customWidth="1"/>
    <col min="4622" max="4622" width="13.140625" style="940" customWidth="1"/>
    <col min="4623" max="4624" width="0" style="940" hidden="1" customWidth="1"/>
    <col min="4625" max="4625" width="3" style="940" customWidth="1"/>
    <col min="4626" max="4864" width="9.140625" style="940"/>
    <col min="4865" max="4865" width="0" style="940" hidden="1" customWidth="1"/>
    <col min="4866" max="4866" width="29" style="940" customWidth="1"/>
    <col min="4867" max="4867" width="15.140625" style="940" customWidth="1"/>
    <col min="4868" max="4869" width="13.140625" style="940" customWidth="1"/>
    <col min="4870" max="4870" width="14" style="940" customWidth="1"/>
    <col min="4871" max="4872" width="13.140625" style="940" customWidth="1"/>
    <col min="4873" max="4873" width="14.140625" style="940" bestFit="1" customWidth="1"/>
    <col min="4874" max="4875" width="13.140625" style="940" customWidth="1"/>
    <col min="4876" max="4876" width="15.140625" style="940" bestFit="1" customWidth="1"/>
    <col min="4877" max="4877" width="18" style="940" bestFit="1" customWidth="1"/>
    <col min="4878" max="4878" width="13.140625" style="940" customWidth="1"/>
    <col min="4879" max="4880" width="0" style="940" hidden="1" customWidth="1"/>
    <col min="4881" max="4881" width="3" style="940" customWidth="1"/>
    <col min="4882" max="5120" width="9.140625" style="940"/>
    <col min="5121" max="5121" width="0" style="940" hidden="1" customWidth="1"/>
    <col min="5122" max="5122" width="29" style="940" customWidth="1"/>
    <col min="5123" max="5123" width="15.140625" style="940" customWidth="1"/>
    <col min="5124" max="5125" width="13.140625" style="940" customWidth="1"/>
    <col min="5126" max="5126" width="14" style="940" customWidth="1"/>
    <col min="5127" max="5128" width="13.140625" style="940" customWidth="1"/>
    <col min="5129" max="5129" width="14.140625" style="940" bestFit="1" customWidth="1"/>
    <col min="5130" max="5131" width="13.140625" style="940" customWidth="1"/>
    <col min="5132" max="5132" width="15.140625" style="940" bestFit="1" customWidth="1"/>
    <col min="5133" max="5133" width="18" style="940" bestFit="1" customWidth="1"/>
    <col min="5134" max="5134" width="13.140625" style="940" customWidth="1"/>
    <col min="5135" max="5136" width="0" style="940" hidden="1" customWidth="1"/>
    <col min="5137" max="5137" width="3" style="940" customWidth="1"/>
    <col min="5138" max="5376" width="9.140625" style="940"/>
    <col min="5377" max="5377" width="0" style="940" hidden="1" customWidth="1"/>
    <col min="5378" max="5378" width="29" style="940" customWidth="1"/>
    <col min="5379" max="5379" width="15.140625" style="940" customWidth="1"/>
    <col min="5380" max="5381" width="13.140625" style="940" customWidth="1"/>
    <col min="5382" max="5382" width="14" style="940" customWidth="1"/>
    <col min="5383" max="5384" width="13.140625" style="940" customWidth="1"/>
    <col min="5385" max="5385" width="14.140625" style="940" bestFit="1" customWidth="1"/>
    <col min="5386" max="5387" width="13.140625" style="940" customWidth="1"/>
    <col min="5388" max="5388" width="15.140625" style="940" bestFit="1" customWidth="1"/>
    <col min="5389" max="5389" width="18" style="940" bestFit="1" customWidth="1"/>
    <col min="5390" max="5390" width="13.140625" style="940" customWidth="1"/>
    <col min="5391" max="5392" width="0" style="940" hidden="1" customWidth="1"/>
    <col min="5393" max="5393" width="3" style="940" customWidth="1"/>
    <col min="5394" max="5632" width="9.140625" style="940"/>
    <col min="5633" max="5633" width="0" style="940" hidden="1" customWidth="1"/>
    <col min="5634" max="5634" width="29" style="940" customWidth="1"/>
    <col min="5635" max="5635" width="15.140625" style="940" customWidth="1"/>
    <col min="5636" max="5637" width="13.140625" style="940" customWidth="1"/>
    <col min="5638" max="5638" width="14" style="940" customWidth="1"/>
    <col min="5639" max="5640" width="13.140625" style="940" customWidth="1"/>
    <col min="5641" max="5641" width="14.140625" style="940" bestFit="1" customWidth="1"/>
    <col min="5642" max="5643" width="13.140625" style="940" customWidth="1"/>
    <col min="5644" max="5644" width="15.140625" style="940" bestFit="1" customWidth="1"/>
    <col min="5645" max="5645" width="18" style="940" bestFit="1" customWidth="1"/>
    <col min="5646" max="5646" width="13.140625" style="940" customWidth="1"/>
    <col min="5647" max="5648" width="0" style="940" hidden="1" customWidth="1"/>
    <col min="5649" max="5649" width="3" style="940" customWidth="1"/>
    <col min="5650" max="5888" width="9.140625" style="940"/>
    <col min="5889" max="5889" width="0" style="940" hidden="1" customWidth="1"/>
    <col min="5890" max="5890" width="29" style="940" customWidth="1"/>
    <col min="5891" max="5891" width="15.140625" style="940" customWidth="1"/>
    <col min="5892" max="5893" width="13.140625" style="940" customWidth="1"/>
    <col min="5894" max="5894" width="14" style="940" customWidth="1"/>
    <col min="5895" max="5896" width="13.140625" style="940" customWidth="1"/>
    <col min="5897" max="5897" width="14.140625" style="940" bestFit="1" customWidth="1"/>
    <col min="5898" max="5899" width="13.140625" style="940" customWidth="1"/>
    <col min="5900" max="5900" width="15.140625" style="940" bestFit="1" customWidth="1"/>
    <col min="5901" max="5901" width="18" style="940" bestFit="1" customWidth="1"/>
    <col min="5902" max="5902" width="13.140625" style="940" customWidth="1"/>
    <col min="5903" max="5904" width="0" style="940" hidden="1" customWidth="1"/>
    <col min="5905" max="5905" width="3" style="940" customWidth="1"/>
    <col min="5906" max="6144" width="9.140625" style="940"/>
    <col min="6145" max="6145" width="0" style="940" hidden="1" customWidth="1"/>
    <col min="6146" max="6146" width="29" style="940" customWidth="1"/>
    <col min="6147" max="6147" width="15.140625" style="940" customWidth="1"/>
    <col min="6148" max="6149" width="13.140625" style="940" customWidth="1"/>
    <col min="6150" max="6150" width="14" style="940" customWidth="1"/>
    <col min="6151" max="6152" width="13.140625" style="940" customWidth="1"/>
    <col min="6153" max="6153" width="14.140625" style="940" bestFit="1" customWidth="1"/>
    <col min="6154" max="6155" width="13.140625" style="940" customWidth="1"/>
    <col min="6156" max="6156" width="15.140625" style="940" bestFit="1" customWidth="1"/>
    <col min="6157" max="6157" width="18" style="940" bestFit="1" customWidth="1"/>
    <col min="6158" max="6158" width="13.140625" style="940" customWidth="1"/>
    <col min="6159" max="6160" width="0" style="940" hidden="1" customWidth="1"/>
    <col min="6161" max="6161" width="3" style="940" customWidth="1"/>
    <col min="6162" max="6400" width="9.140625" style="940"/>
    <col min="6401" max="6401" width="0" style="940" hidden="1" customWidth="1"/>
    <col min="6402" max="6402" width="29" style="940" customWidth="1"/>
    <col min="6403" max="6403" width="15.140625" style="940" customWidth="1"/>
    <col min="6404" max="6405" width="13.140625" style="940" customWidth="1"/>
    <col min="6406" max="6406" width="14" style="940" customWidth="1"/>
    <col min="6407" max="6408" width="13.140625" style="940" customWidth="1"/>
    <col min="6409" max="6409" width="14.140625" style="940" bestFit="1" customWidth="1"/>
    <col min="6410" max="6411" width="13.140625" style="940" customWidth="1"/>
    <col min="6412" max="6412" width="15.140625" style="940" bestFit="1" customWidth="1"/>
    <col min="6413" max="6413" width="18" style="940" bestFit="1" customWidth="1"/>
    <col min="6414" max="6414" width="13.140625" style="940" customWidth="1"/>
    <col min="6415" max="6416" width="0" style="940" hidden="1" customWidth="1"/>
    <col min="6417" max="6417" width="3" style="940" customWidth="1"/>
    <col min="6418" max="6656" width="9.140625" style="940"/>
    <col min="6657" max="6657" width="0" style="940" hidden="1" customWidth="1"/>
    <col min="6658" max="6658" width="29" style="940" customWidth="1"/>
    <col min="6659" max="6659" width="15.140625" style="940" customWidth="1"/>
    <col min="6660" max="6661" width="13.140625" style="940" customWidth="1"/>
    <col min="6662" max="6662" width="14" style="940" customWidth="1"/>
    <col min="6663" max="6664" width="13.140625" style="940" customWidth="1"/>
    <col min="6665" max="6665" width="14.140625" style="940" bestFit="1" customWidth="1"/>
    <col min="6666" max="6667" width="13.140625" style="940" customWidth="1"/>
    <col min="6668" max="6668" width="15.140625" style="940" bestFit="1" customWidth="1"/>
    <col min="6669" max="6669" width="18" style="940" bestFit="1" customWidth="1"/>
    <col min="6670" max="6670" width="13.140625" style="940" customWidth="1"/>
    <col min="6671" max="6672" width="0" style="940" hidden="1" customWidth="1"/>
    <col min="6673" max="6673" width="3" style="940" customWidth="1"/>
    <col min="6674" max="6912" width="9.140625" style="940"/>
    <col min="6913" max="6913" width="0" style="940" hidden="1" customWidth="1"/>
    <col min="6914" max="6914" width="29" style="940" customWidth="1"/>
    <col min="6915" max="6915" width="15.140625" style="940" customWidth="1"/>
    <col min="6916" max="6917" width="13.140625" style="940" customWidth="1"/>
    <col min="6918" max="6918" width="14" style="940" customWidth="1"/>
    <col min="6919" max="6920" width="13.140625" style="940" customWidth="1"/>
    <col min="6921" max="6921" width="14.140625" style="940" bestFit="1" customWidth="1"/>
    <col min="6922" max="6923" width="13.140625" style="940" customWidth="1"/>
    <col min="6924" max="6924" width="15.140625" style="940" bestFit="1" customWidth="1"/>
    <col min="6925" max="6925" width="18" style="940" bestFit="1" customWidth="1"/>
    <col min="6926" max="6926" width="13.140625" style="940" customWidth="1"/>
    <col min="6927" max="6928" width="0" style="940" hidden="1" customWidth="1"/>
    <col min="6929" max="6929" width="3" style="940" customWidth="1"/>
    <col min="6930" max="7168" width="9.140625" style="940"/>
    <col min="7169" max="7169" width="0" style="940" hidden="1" customWidth="1"/>
    <col min="7170" max="7170" width="29" style="940" customWidth="1"/>
    <col min="7171" max="7171" width="15.140625" style="940" customWidth="1"/>
    <col min="7172" max="7173" width="13.140625" style="940" customWidth="1"/>
    <col min="7174" max="7174" width="14" style="940" customWidth="1"/>
    <col min="7175" max="7176" width="13.140625" style="940" customWidth="1"/>
    <col min="7177" max="7177" width="14.140625" style="940" bestFit="1" customWidth="1"/>
    <col min="7178" max="7179" width="13.140625" style="940" customWidth="1"/>
    <col min="7180" max="7180" width="15.140625" style="940" bestFit="1" customWidth="1"/>
    <col min="7181" max="7181" width="18" style="940" bestFit="1" customWidth="1"/>
    <col min="7182" max="7182" width="13.140625" style="940" customWidth="1"/>
    <col min="7183" max="7184" width="0" style="940" hidden="1" customWidth="1"/>
    <col min="7185" max="7185" width="3" style="940" customWidth="1"/>
    <col min="7186" max="7424" width="9.140625" style="940"/>
    <col min="7425" max="7425" width="0" style="940" hidden="1" customWidth="1"/>
    <col min="7426" max="7426" width="29" style="940" customWidth="1"/>
    <col min="7427" max="7427" width="15.140625" style="940" customWidth="1"/>
    <col min="7428" max="7429" width="13.140625" style="940" customWidth="1"/>
    <col min="7430" max="7430" width="14" style="940" customWidth="1"/>
    <col min="7431" max="7432" width="13.140625" style="940" customWidth="1"/>
    <col min="7433" max="7433" width="14.140625" style="940" bestFit="1" customWidth="1"/>
    <col min="7434" max="7435" width="13.140625" style="940" customWidth="1"/>
    <col min="7436" max="7436" width="15.140625" style="940" bestFit="1" customWidth="1"/>
    <col min="7437" max="7437" width="18" style="940" bestFit="1" customWidth="1"/>
    <col min="7438" max="7438" width="13.140625" style="940" customWidth="1"/>
    <col min="7439" max="7440" width="0" style="940" hidden="1" customWidth="1"/>
    <col min="7441" max="7441" width="3" style="940" customWidth="1"/>
    <col min="7442" max="7680" width="9.140625" style="940"/>
    <col min="7681" max="7681" width="0" style="940" hidden="1" customWidth="1"/>
    <col min="7682" max="7682" width="29" style="940" customWidth="1"/>
    <col min="7683" max="7683" width="15.140625" style="940" customWidth="1"/>
    <col min="7684" max="7685" width="13.140625" style="940" customWidth="1"/>
    <col min="7686" max="7686" width="14" style="940" customWidth="1"/>
    <col min="7687" max="7688" width="13.140625" style="940" customWidth="1"/>
    <col min="7689" max="7689" width="14.140625" style="940" bestFit="1" customWidth="1"/>
    <col min="7690" max="7691" width="13.140625" style="940" customWidth="1"/>
    <col min="7692" max="7692" width="15.140625" style="940" bestFit="1" customWidth="1"/>
    <col min="7693" max="7693" width="18" style="940" bestFit="1" customWidth="1"/>
    <col min="7694" max="7694" width="13.140625" style="940" customWidth="1"/>
    <col min="7695" max="7696" width="0" style="940" hidden="1" customWidth="1"/>
    <col min="7697" max="7697" width="3" style="940" customWidth="1"/>
    <col min="7698" max="7936" width="9.140625" style="940"/>
    <col min="7937" max="7937" width="0" style="940" hidden="1" customWidth="1"/>
    <col min="7938" max="7938" width="29" style="940" customWidth="1"/>
    <col min="7939" max="7939" width="15.140625" style="940" customWidth="1"/>
    <col min="7940" max="7941" width="13.140625" style="940" customWidth="1"/>
    <col min="7942" max="7942" width="14" style="940" customWidth="1"/>
    <col min="7943" max="7944" width="13.140625" style="940" customWidth="1"/>
    <col min="7945" max="7945" width="14.140625" style="940" bestFit="1" customWidth="1"/>
    <col min="7946" max="7947" width="13.140625" style="940" customWidth="1"/>
    <col min="7948" max="7948" width="15.140625" style="940" bestFit="1" customWidth="1"/>
    <col min="7949" max="7949" width="18" style="940" bestFit="1" customWidth="1"/>
    <col min="7950" max="7950" width="13.140625" style="940" customWidth="1"/>
    <col min="7951" max="7952" width="0" style="940" hidden="1" customWidth="1"/>
    <col min="7953" max="7953" width="3" style="940" customWidth="1"/>
    <col min="7954" max="8192" width="9.140625" style="940"/>
    <col min="8193" max="8193" width="0" style="940" hidden="1" customWidth="1"/>
    <col min="8194" max="8194" width="29" style="940" customWidth="1"/>
    <col min="8195" max="8195" width="15.140625" style="940" customWidth="1"/>
    <col min="8196" max="8197" width="13.140625" style="940" customWidth="1"/>
    <col min="8198" max="8198" width="14" style="940" customWidth="1"/>
    <col min="8199" max="8200" width="13.140625" style="940" customWidth="1"/>
    <col min="8201" max="8201" width="14.140625" style="940" bestFit="1" customWidth="1"/>
    <col min="8202" max="8203" width="13.140625" style="940" customWidth="1"/>
    <col min="8204" max="8204" width="15.140625" style="940" bestFit="1" customWidth="1"/>
    <col min="8205" max="8205" width="18" style="940" bestFit="1" customWidth="1"/>
    <col min="8206" max="8206" width="13.140625" style="940" customWidth="1"/>
    <col min="8207" max="8208" width="0" style="940" hidden="1" customWidth="1"/>
    <col min="8209" max="8209" width="3" style="940" customWidth="1"/>
    <col min="8210" max="8448" width="9.140625" style="940"/>
    <col min="8449" max="8449" width="0" style="940" hidden="1" customWidth="1"/>
    <col min="8450" max="8450" width="29" style="940" customWidth="1"/>
    <col min="8451" max="8451" width="15.140625" style="940" customWidth="1"/>
    <col min="8452" max="8453" width="13.140625" style="940" customWidth="1"/>
    <col min="8454" max="8454" width="14" style="940" customWidth="1"/>
    <col min="8455" max="8456" width="13.140625" style="940" customWidth="1"/>
    <col min="8457" max="8457" width="14.140625" style="940" bestFit="1" customWidth="1"/>
    <col min="8458" max="8459" width="13.140625" style="940" customWidth="1"/>
    <col min="8460" max="8460" width="15.140625" style="940" bestFit="1" customWidth="1"/>
    <col min="8461" max="8461" width="18" style="940" bestFit="1" customWidth="1"/>
    <col min="8462" max="8462" width="13.140625" style="940" customWidth="1"/>
    <col min="8463" max="8464" width="0" style="940" hidden="1" customWidth="1"/>
    <col min="8465" max="8465" width="3" style="940" customWidth="1"/>
    <col min="8466" max="8704" width="9.140625" style="940"/>
    <col min="8705" max="8705" width="0" style="940" hidden="1" customWidth="1"/>
    <col min="8706" max="8706" width="29" style="940" customWidth="1"/>
    <col min="8707" max="8707" width="15.140625" style="940" customWidth="1"/>
    <col min="8708" max="8709" width="13.140625" style="940" customWidth="1"/>
    <col min="8710" max="8710" width="14" style="940" customWidth="1"/>
    <col min="8711" max="8712" width="13.140625" style="940" customWidth="1"/>
    <col min="8713" max="8713" width="14.140625" style="940" bestFit="1" customWidth="1"/>
    <col min="8714" max="8715" width="13.140625" style="940" customWidth="1"/>
    <col min="8716" max="8716" width="15.140625" style="940" bestFit="1" customWidth="1"/>
    <col min="8717" max="8717" width="18" style="940" bestFit="1" customWidth="1"/>
    <col min="8718" max="8718" width="13.140625" style="940" customWidth="1"/>
    <col min="8719" max="8720" width="0" style="940" hidden="1" customWidth="1"/>
    <col min="8721" max="8721" width="3" style="940" customWidth="1"/>
    <col min="8722" max="8960" width="9.140625" style="940"/>
    <col min="8961" max="8961" width="0" style="940" hidden="1" customWidth="1"/>
    <col min="8962" max="8962" width="29" style="940" customWidth="1"/>
    <col min="8963" max="8963" width="15.140625" style="940" customWidth="1"/>
    <col min="8964" max="8965" width="13.140625" style="940" customWidth="1"/>
    <col min="8966" max="8966" width="14" style="940" customWidth="1"/>
    <col min="8967" max="8968" width="13.140625" style="940" customWidth="1"/>
    <col min="8969" max="8969" width="14.140625" style="940" bestFit="1" customWidth="1"/>
    <col min="8970" max="8971" width="13.140625" style="940" customWidth="1"/>
    <col min="8972" max="8972" width="15.140625" style="940" bestFit="1" customWidth="1"/>
    <col min="8973" max="8973" width="18" style="940" bestFit="1" customWidth="1"/>
    <col min="8974" max="8974" width="13.140625" style="940" customWidth="1"/>
    <col min="8975" max="8976" width="0" style="940" hidden="1" customWidth="1"/>
    <col min="8977" max="8977" width="3" style="940" customWidth="1"/>
    <col min="8978" max="9216" width="9.140625" style="940"/>
    <col min="9217" max="9217" width="0" style="940" hidden="1" customWidth="1"/>
    <col min="9218" max="9218" width="29" style="940" customWidth="1"/>
    <col min="9219" max="9219" width="15.140625" style="940" customWidth="1"/>
    <col min="9220" max="9221" width="13.140625" style="940" customWidth="1"/>
    <col min="9222" max="9222" width="14" style="940" customWidth="1"/>
    <col min="9223" max="9224" width="13.140625" style="940" customWidth="1"/>
    <col min="9225" max="9225" width="14.140625" style="940" bestFit="1" customWidth="1"/>
    <col min="9226" max="9227" width="13.140625" style="940" customWidth="1"/>
    <col min="9228" max="9228" width="15.140625" style="940" bestFit="1" customWidth="1"/>
    <col min="9229" max="9229" width="18" style="940" bestFit="1" customWidth="1"/>
    <col min="9230" max="9230" width="13.140625" style="940" customWidth="1"/>
    <col min="9231" max="9232" width="0" style="940" hidden="1" customWidth="1"/>
    <col min="9233" max="9233" width="3" style="940" customWidth="1"/>
    <col min="9234" max="9472" width="9.140625" style="940"/>
    <col min="9473" max="9473" width="0" style="940" hidden="1" customWidth="1"/>
    <col min="9474" max="9474" width="29" style="940" customWidth="1"/>
    <col min="9475" max="9475" width="15.140625" style="940" customWidth="1"/>
    <col min="9476" max="9477" width="13.140625" style="940" customWidth="1"/>
    <col min="9478" max="9478" width="14" style="940" customWidth="1"/>
    <col min="9479" max="9480" width="13.140625" style="940" customWidth="1"/>
    <col min="9481" max="9481" width="14.140625" style="940" bestFit="1" customWidth="1"/>
    <col min="9482" max="9483" width="13.140625" style="940" customWidth="1"/>
    <col min="9484" max="9484" width="15.140625" style="940" bestFit="1" customWidth="1"/>
    <col min="9485" max="9485" width="18" style="940" bestFit="1" customWidth="1"/>
    <col min="9486" max="9486" width="13.140625" style="940" customWidth="1"/>
    <col min="9487" max="9488" width="0" style="940" hidden="1" customWidth="1"/>
    <col min="9489" max="9489" width="3" style="940" customWidth="1"/>
    <col min="9490" max="9728" width="9.140625" style="940"/>
    <col min="9729" max="9729" width="0" style="940" hidden="1" customWidth="1"/>
    <col min="9730" max="9730" width="29" style="940" customWidth="1"/>
    <col min="9731" max="9731" width="15.140625" style="940" customWidth="1"/>
    <col min="9732" max="9733" width="13.140625" style="940" customWidth="1"/>
    <col min="9734" max="9734" width="14" style="940" customWidth="1"/>
    <col min="9735" max="9736" width="13.140625" style="940" customWidth="1"/>
    <col min="9737" max="9737" width="14.140625" style="940" bestFit="1" customWidth="1"/>
    <col min="9738" max="9739" width="13.140625" style="940" customWidth="1"/>
    <col min="9740" max="9740" width="15.140625" style="940" bestFit="1" customWidth="1"/>
    <col min="9741" max="9741" width="18" style="940" bestFit="1" customWidth="1"/>
    <col min="9742" max="9742" width="13.140625" style="940" customWidth="1"/>
    <col min="9743" max="9744" width="0" style="940" hidden="1" customWidth="1"/>
    <col min="9745" max="9745" width="3" style="940" customWidth="1"/>
    <col min="9746" max="9984" width="9.140625" style="940"/>
    <col min="9985" max="9985" width="0" style="940" hidden="1" customWidth="1"/>
    <col min="9986" max="9986" width="29" style="940" customWidth="1"/>
    <col min="9987" max="9987" width="15.140625" style="940" customWidth="1"/>
    <col min="9988" max="9989" width="13.140625" style="940" customWidth="1"/>
    <col min="9990" max="9990" width="14" style="940" customWidth="1"/>
    <col min="9991" max="9992" width="13.140625" style="940" customWidth="1"/>
    <col min="9993" max="9993" width="14.140625" style="940" bestFit="1" customWidth="1"/>
    <col min="9994" max="9995" width="13.140625" style="940" customWidth="1"/>
    <col min="9996" max="9996" width="15.140625" style="940" bestFit="1" customWidth="1"/>
    <col min="9997" max="9997" width="18" style="940" bestFit="1" customWidth="1"/>
    <col min="9998" max="9998" width="13.140625" style="940" customWidth="1"/>
    <col min="9999" max="10000" width="0" style="940" hidden="1" customWidth="1"/>
    <col min="10001" max="10001" width="3" style="940" customWidth="1"/>
    <col min="10002" max="10240" width="9.140625" style="940"/>
    <col min="10241" max="10241" width="0" style="940" hidden="1" customWidth="1"/>
    <col min="10242" max="10242" width="29" style="940" customWidth="1"/>
    <col min="10243" max="10243" width="15.140625" style="940" customWidth="1"/>
    <col min="10244" max="10245" width="13.140625" style="940" customWidth="1"/>
    <col min="10246" max="10246" width="14" style="940" customWidth="1"/>
    <col min="10247" max="10248" width="13.140625" style="940" customWidth="1"/>
    <col min="10249" max="10249" width="14.140625" style="940" bestFit="1" customWidth="1"/>
    <col min="10250" max="10251" width="13.140625" style="940" customWidth="1"/>
    <col min="10252" max="10252" width="15.140625" style="940" bestFit="1" customWidth="1"/>
    <col min="10253" max="10253" width="18" style="940" bestFit="1" customWidth="1"/>
    <col min="10254" max="10254" width="13.140625" style="940" customWidth="1"/>
    <col min="10255" max="10256" width="0" style="940" hidden="1" customWidth="1"/>
    <col min="10257" max="10257" width="3" style="940" customWidth="1"/>
    <col min="10258" max="10496" width="9.140625" style="940"/>
    <col min="10497" max="10497" width="0" style="940" hidden="1" customWidth="1"/>
    <col min="10498" max="10498" width="29" style="940" customWidth="1"/>
    <col min="10499" max="10499" width="15.140625" style="940" customWidth="1"/>
    <col min="10500" max="10501" width="13.140625" style="940" customWidth="1"/>
    <col min="10502" max="10502" width="14" style="940" customWidth="1"/>
    <col min="10503" max="10504" width="13.140625" style="940" customWidth="1"/>
    <col min="10505" max="10505" width="14.140625" style="940" bestFit="1" customWidth="1"/>
    <col min="10506" max="10507" width="13.140625" style="940" customWidth="1"/>
    <col min="10508" max="10508" width="15.140625" style="940" bestFit="1" customWidth="1"/>
    <col min="10509" max="10509" width="18" style="940" bestFit="1" customWidth="1"/>
    <col min="10510" max="10510" width="13.140625" style="940" customWidth="1"/>
    <col min="10511" max="10512" width="0" style="940" hidden="1" customWidth="1"/>
    <col min="10513" max="10513" width="3" style="940" customWidth="1"/>
    <col min="10514" max="10752" width="9.140625" style="940"/>
    <col min="10753" max="10753" width="0" style="940" hidden="1" customWidth="1"/>
    <col min="10754" max="10754" width="29" style="940" customWidth="1"/>
    <col min="10755" max="10755" width="15.140625" style="940" customWidth="1"/>
    <col min="10756" max="10757" width="13.140625" style="940" customWidth="1"/>
    <col min="10758" max="10758" width="14" style="940" customWidth="1"/>
    <col min="10759" max="10760" width="13.140625" style="940" customWidth="1"/>
    <col min="10761" max="10761" width="14.140625" style="940" bestFit="1" customWidth="1"/>
    <col min="10762" max="10763" width="13.140625" style="940" customWidth="1"/>
    <col min="10764" max="10764" width="15.140625" style="940" bestFit="1" customWidth="1"/>
    <col min="10765" max="10765" width="18" style="940" bestFit="1" customWidth="1"/>
    <col min="10766" max="10766" width="13.140625" style="940" customWidth="1"/>
    <col min="10767" max="10768" width="0" style="940" hidden="1" customWidth="1"/>
    <col min="10769" max="10769" width="3" style="940" customWidth="1"/>
    <col min="10770" max="11008" width="9.140625" style="940"/>
    <col min="11009" max="11009" width="0" style="940" hidden="1" customWidth="1"/>
    <col min="11010" max="11010" width="29" style="940" customWidth="1"/>
    <col min="11011" max="11011" width="15.140625" style="940" customWidth="1"/>
    <col min="11012" max="11013" width="13.140625" style="940" customWidth="1"/>
    <col min="11014" max="11014" width="14" style="940" customWidth="1"/>
    <col min="11015" max="11016" width="13.140625" style="940" customWidth="1"/>
    <col min="11017" max="11017" width="14.140625" style="940" bestFit="1" customWidth="1"/>
    <col min="11018" max="11019" width="13.140625" style="940" customWidth="1"/>
    <col min="11020" max="11020" width="15.140625" style="940" bestFit="1" customWidth="1"/>
    <col min="11021" max="11021" width="18" style="940" bestFit="1" customWidth="1"/>
    <col min="11022" max="11022" width="13.140625" style="940" customWidth="1"/>
    <col min="11023" max="11024" width="0" style="940" hidden="1" customWidth="1"/>
    <col min="11025" max="11025" width="3" style="940" customWidth="1"/>
    <col min="11026" max="11264" width="9.140625" style="940"/>
    <col min="11265" max="11265" width="0" style="940" hidden="1" customWidth="1"/>
    <col min="11266" max="11266" width="29" style="940" customWidth="1"/>
    <col min="11267" max="11267" width="15.140625" style="940" customWidth="1"/>
    <col min="11268" max="11269" width="13.140625" style="940" customWidth="1"/>
    <col min="11270" max="11270" width="14" style="940" customWidth="1"/>
    <col min="11271" max="11272" width="13.140625" style="940" customWidth="1"/>
    <col min="11273" max="11273" width="14.140625" style="940" bestFit="1" customWidth="1"/>
    <col min="11274" max="11275" width="13.140625" style="940" customWidth="1"/>
    <col min="11276" max="11276" width="15.140625" style="940" bestFit="1" customWidth="1"/>
    <col min="11277" max="11277" width="18" style="940" bestFit="1" customWidth="1"/>
    <col min="11278" max="11278" width="13.140625" style="940" customWidth="1"/>
    <col min="11279" max="11280" width="0" style="940" hidden="1" customWidth="1"/>
    <col min="11281" max="11281" width="3" style="940" customWidth="1"/>
    <col min="11282" max="11520" width="9.140625" style="940"/>
    <col min="11521" max="11521" width="0" style="940" hidden="1" customWidth="1"/>
    <col min="11522" max="11522" width="29" style="940" customWidth="1"/>
    <col min="11523" max="11523" width="15.140625" style="940" customWidth="1"/>
    <col min="11524" max="11525" width="13.140625" style="940" customWidth="1"/>
    <col min="11526" max="11526" width="14" style="940" customWidth="1"/>
    <col min="11527" max="11528" width="13.140625" style="940" customWidth="1"/>
    <col min="11529" max="11529" width="14.140625" style="940" bestFit="1" customWidth="1"/>
    <col min="11530" max="11531" width="13.140625" style="940" customWidth="1"/>
    <col min="11532" max="11532" width="15.140625" style="940" bestFit="1" customWidth="1"/>
    <col min="11533" max="11533" width="18" style="940" bestFit="1" customWidth="1"/>
    <col min="11534" max="11534" width="13.140625" style="940" customWidth="1"/>
    <col min="11535" max="11536" width="0" style="940" hidden="1" customWidth="1"/>
    <col min="11537" max="11537" width="3" style="940" customWidth="1"/>
    <col min="11538" max="11776" width="9.140625" style="940"/>
    <col min="11777" max="11777" width="0" style="940" hidden="1" customWidth="1"/>
    <col min="11778" max="11778" width="29" style="940" customWidth="1"/>
    <col min="11779" max="11779" width="15.140625" style="940" customWidth="1"/>
    <col min="11780" max="11781" width="13.140625" style="940" customWidth="1"/>
    <col min="11782" max="11782" width="14" style="940" customWidth="1"/>
    <col min="11783" max="11784" width="13.140625" style="940" customWidth="1"/>
    <col min="11785" max="11785" width="14.140625" style="940" bestFit="1" customWidth="1"/>
    <col min="11786" max="11787" width="13.140625" style="940" customWidth="1"/>
    <col min="11788" max="11788" width="15.140625" style="940" bestFit="1" customWidth="1"/>
    <col min="11789" max="11789" width="18" style="940" bestFit="1" customWidth="1"/>
    <col min="11790" max="11790" width="13.140625" style="940" customWidth="1"/>
    <col min="11791" max="11792" width="0" style="940" hidden="1" customWidth="1"/>
    <col min="11793" max="11793" width="3" style="940" customWidth="1"/>
    <col min="11794" max="12032" width="9.140625" style="940"/>
    <col min="12033" max="12033" width="0" style="940" hidden="1" customWidth="1"/>
    <col min="12034" max="12034" width="29" style="940" customWidth="1"/>
    <col min="12035" max="12035" width="15.140625" style="940" customWidth="1"/>
    <col min="12036" max="12037" width="13.140625" style="940" customWidth="1"/>
    <col min="12038" max="12038" width="14" style="940" customWidth="1"/>
    <col min="12039" max="12040" width="13.140625" style="940" customWidth="1"/>
    <col min="12041" max="12041" width="14.140625" style="940" bestFit="1" customWidth="1"/>
    <col min="12042" max="12043" width="13.140625" style="940" customWidth="1"/>
    <col min="12044" max="12044" width="15.140625" style="940" bestFit="1" customWidth="1"/>
    <col min="12045" max="12045" width="18" style="940" bestFit="1" customWidth="1"/>
    <col min="12046" max="12046" width="13.140625" style="940" customWidth="1"/>
    <col min="12047" max="12048" width="0" style="940" hidden="1" customWidth="1"/>
    <col min="12049" max="12049" width="3" style="940" customWidth="1"/>
    <col min="12050" max="12288" width="9.140625" style="940"/>
    <col min="12289" max="12289" width="0" style="940" hidden="1" customWidth="1"/>
    <col min="12290" max="12290" width="29" style="940" customWidth="1"/>
    <col min="12291" max="12291" width="15.140625" style="940" customWidth="1"/>
    <col min="12292" max="12293" width="13.140625" style="940" customWidth="1"/>
    <col min="12294" max="12294" width="14" style="940" customWidth="1"/>
    <col min="12295" max="12296" width="13.140625" style="940" customWidth="1"/>
    <col min="12297" max="12297" width="14.140625" style="940" bestFit="1" customWidth="1"/>
    <col min="12298" max="12299" width="13.140625" style="940" customWidth="1"/>
    <col min="12300" max="12300" width="15.140625" style="940" bestFit="1" customWidth="1"/>
    <col min="12301" max="12301" width="18" style="940" bestFit="1" customWidth="1"/>
    <col min="12302" max="12302" width="13.140625" style="940" customWidth="1"/>
    <col min="12303" max="12304" width="0" style="940" hidden="1" customWidth="1"/>
    <col min="12305" max="12305" width="3" style="940" customWidth="1"/>
    <col min="12306" max="12544" width="9.140625" style="940"/>
    <col min="12545" max="12545" width="0" style="940" hidden="1" customWidth="1"/>
    <col min="12546" max="12546" width="29" style="940" customWidth="1"/>
    <col min="12547" max="12547" width="15.140625" style="940" customWidth="1"/>
    <col min="12548" max="12549" width="13.140625" style="940" customWidth="1"/>
    <col min="12550" max="12550" width="14" style="940" customWidth="1"/>
    <col min="12551" max="12552" width="13.140625" style="940" customWidth="1"/>
    <col min="12553" max="12553" width="14.140625" style="940" bestFit="1" customWidth="1"/>
    <col min="12554" max="12555" width="13.140625" style="940" customWidth="1"/>
    <col min="12556" max="12556" width="15.140625" style="940" bestFit="1" customWidth="1"/>
    <col min="12557" max="12557" width="18" style="940" bestFit="1" customWidth="1"/>
    <col min="12558" max="12558" width="13.140625" style="940" customWidth="1"/>
    <col min="12559" max="12560" width="0" style="940" hidden="1" customWidth="1"/>
    <col min="12561" max="12561" width="3" style="940" customWidth="1"/>
    <col min="12562" max="12800" width="9.140625" style="940"/>
    <col min="12801" max="12801" width="0" style="940" hidden="1" customWidth="1"/>
    <col min="12802" max="12802" width="29" style="940" customWidth="1"/>
    <col min="12803" max="12803" width="15.140625" style="940" customWidth="1"/>
    <col min="12804" max="12805" width="13.140625" style="940" customWidth="1"/>
    <col min="12806" max="12806" width="14" style="940" customWidth="1"/>
    <col min="12807" max="12808" width="13.140625" style="940" customWidth="1"/>
    <col min="12809" max="12809" width="14.140625" style="940" bestFit="1" customWidth="1"/>
    <col min="12810" max="12811" width="13.140625" style="940" customWidth="1"/>
    <col min="12812" max="12812" width="15.140625" style="940" bestFit="1" customWidth="1"/>
    <col min="12813" max="12813" width="18" style="940" bestFit="1" customWidth="1"/>
    <col min="12814" max="12814" width="13.140625" style="940" customWidth="1"/>
    <col min="12815" max="12816" width="0" style="940" hidden="1" customWidth="1"/>
    <col min="12817" max="12817" width="3" style="940" customWidth="1"/>
    <col min="12818" max="13056" width="9.140625" style="940"/>
    <col min="13057" max="13057" width="0" style="940" hidden="1" customWidth="1"/>
    <col min="13058" max="13058" width="29" style="940" customWidth="1"/>
    <col min="13059" max="13059" width="15.140625" style="940" customWidth="1"/>
    <col min="13060" max="13061" width="13.140625" style="940" customWidth="1"/>
    <col min="13062" max="13062" width="14" style="940" customWidth="1"/>
    <col min="13063" max="13064" width="13.140625" style="940" customWidth="1"/>
    <col min="13065" max="13065" width="14.140625" style="940" bestFit="1" customWidth="1"/>
    <col min="13066" max="13067" width="13.140625" style="940" customWidth="1"/>
    <col min="13068" max="13068" width="15.140625" style="940" bestFit="1" customWidth="1"/>
    <col min="13069" max="13069" width="18" style="940" bestFit="1" customWidth="1"/>
    <col min="13070" max="13070" width="13.140625" style="940" customWidth="1"/>
    <col min="13071" max="13072" width="0" style="940" hidden="1" customWidth="1"/>
    <col min="13073" max="13073" width="3" style="940" customWidth="1"/>
    <col min="13074" max="13312" width="9.140625" style="940"/>
    <col min="13313" max="13313" width="0" style="940" hidden="1" customWidth="1"/>
    <col min="13314" max="13314" width="29" style="940" customWidth="1"/>
    <col min="13315" max="13315" width="15.140625" style="940" customWidth="1"/>
    <col min="13316" max="13317" width="13.140625" style="940" customWidth="1"/>
    <col min="13318" max="13318" width="14" style="940" customWidth="1"/>
    <col min="13319" max="13320" width="13.140625" style="940" customWidth="1"/>
    <col min="13321" max="13321" width="14.140625" style="940" bestFit="1" customWidth="1"/>
    <col min="13322" max="13323" width="13.140625" style="940" customWidth="1"/>
    <col min="13324" max="13324" width="15.140625" style="940" bestFit="1" customWidth="1"/>
    <col min="13325" max="13325" width="18" style="940" bestFit="1" customWidth="1"/>
    <col min="13326" max="13326" width="13.140625" style="940" customWidth="1"/>
    <col min="13327" max="13328" width="0" style="940" hidden="1" customWidth="1"/>
    <col min="13329" max="13329" width="3" style="940" customWidth="1"/>
    <col min="13330" max="13568" width="9.140625" style="940"/>
    <col min="13569" max="13569" width="0" style="940" hidden="1" customWidth="1"/>
    <col min="13570" max="13570" width="29" style="940" customWidth="1"/>
    <col min="13571" max="13571" width="15.140625" style="940" customWidth="1"/>
    <col min="13572" max="13573" width="13.140625" style="940" customWidth="1"/>
    <col min="13574" max="13574" width="14" style="940" customWidth="1"/>
    <col min="13575" max="13576" width="13.140625" style="940" customWidth="1"/>
    <col min="13577" max="13577" width="14.140625" style="940" bestFit="1" customWidth="1"/>
    <col min="13578" max="13579" width="13.140625" style="940" customWidth="1"/>
    <col min="13580" max="13580" width="15.140625" style="940" bestFit="1" customWidth="1"/>
    <col min="13581" max="13581" width="18" style="940" bestFit="1" customWidth="1"/>
    <col min="13582" max="13582" width="13.140625" style="940" customWidth="1"/>
    <col min="13583" max="13584" width="0" style="940" hidden="1" customWidth="1"/>
    <col min="13585" max="13585" width="3" style="940" customWidth="1"/>
    <col min="13586" max="13824" width="9.140625" style="940"/>
    <col min="13825" max="13825" width="0" style="940" hidden="1" customWidth="1"/>
    <col min="13826" max="13826" width="29" style="940" customWidth="1"/>
    <col min="13827" max="13827" width="15.140625" style="940" customWidth="1"/>
    <col min="13828" max="13829" width="13.140625" style="940" customWidth="1"/>
    <col min="13830" max="13830" width="14" style="940" customWidth="1"/>
    <col min="13831" max="13832" width="13.140625" style="940" customWidth="1"/>
    <col min="13833" max="13833" width="14.140625" style="940" bestFit="1" customWidth="1"/>
    <col min="13834" max="13835" width="13.140625" style="940" customWidth="1"/>
    <col min="13836" max="13836" width="15.140625" style="940" bestFit="1" customWidth="1"/>
    <col min="13837" max="13837" width="18" style="940" bestFit="1" customWidth="1"/>
    <col min="13838" max="13838" width="13.140625" style="940" customWidth="1"/>
    <col min="13839" max="13840" width="0" style="940" hidden="1" customWidth="1"/>
    <col min="13841" max="13841" width="3" style="940" customWidth="1"/>
    <col min="13842" max="14080" width="9.140625" style="940"/>
    <col min="14081" max="14081" width="0" style="940" hidden="1" customWidth="1"/>
    <col min="14082" max="14082" width="29" style="940" customWidth="1"/>
    <col min="14083" max="14083" width="15.140625" style="940" customWidth="1"/>
    <col min="14084" max="14085" width="13.140625" style="940" customWidth="1"/>
    <col min="14086" max="14086" width="14" style="940" customWidth="1"/>
    <col min="14087" max="14088" width="13.140625" style="940" customWidth="1"/>
    <col min="14089" max="14089" width="14.140625" style="940" bestFit="1" customWidth="1"/>
    <col min="14090" max="14091" width="13.140625" style="940" customWidth="1"/>
    <col min="14092" max="14092" width="15.140625" style="940" bestFit="1" customWidth="1"/>
    <col min="14093" max="14093" width="18" style="940" bestFit="1" customWidth="1"/>
    <col min="14094" max="14094" width="13.140625" style="940" customWidth="1"/>
    <col min="14095" max="14096" width="0" style="940" hidden="1" customWidth="1"/>
    <col min="14097" max="14097" width="3" style="940" customWidth="1"/>
    <col min="14098" max="14336" width="9.140625" style="940"/>
    <col min="14337" max="14337" width="0" style="940" hidden="1" customWidth="1"/>
    <col min="14338" max="14338" width="29" style="940" customWidth="1"/>
    <col min="14339" max="14339" width="15.140625" style="940" customWidth="1"/>
    <col min="14340" max="14341" width="13.140625" style="940" customWidth="1"/>
    <col min="14342" max="14342" width="14" style="940" customWidth="1"/>
    <col min="14343" max="14344" width="13.140625" style="940" customWidth="1"/>
    <col min="14345" max="14345" width="14.140625" style="940" bestFit="1" customWidth="1"/>
    <col min="14346" max="14347" width="13.140625" style="940" customWidth="1"/>
    <col min="14348" max="14348" width="15.140625" style="940" bestFit="1" customWidth="1"/>
    <col min="14349" max="14349" width="18" style="940" bestFit="1" customWidth="1"/>
    <col min="14350" max="14350" width="13.140625" style="940" customWidth="1"/>
    <col min="14351" max="14352" width="0" style="940" hidden="1" customWidth="1"/>
    <col min="14353" max="14353" width="3" style="940" customWidth="1"/>
    <col min="14354" max="14592" width="9.140625" style="940"/>
    <col min="14593" max="14593" width="0" style="940" hidden="1" customWidth="1"/>
    <col min="14594" max="14594" width="29" style="940" customWidth="1"/>
    <col min="14595" max="14595" width="15.140625" style="940" customWidth="1"/>
    <col min="14596" max="14597" width="13.140625" style="940" customWidth="1"/>
    <col min="14598" max="14598" width="14" style="940" customWidth="1"/>
    <col min="14599" max="14600" width="13.140625" style="940" customWidth="1"/>
    <col min="14601" max="14601" width="14.140625" style="940" bestFit="1" customWidth="1"/>
    <col min="14602" max="14603" width="13.140625" style="940" customWidth="1"/>
    <col min="14604" max="14604" width="15.140625" style="940" bestFit="1" customWidth="1"/>
    <col min="14605" max="14605" width="18" style="940" bestFit="1" customWidth="1"/>
    <col min="14606" max="14606" width="13.140625" style="940" customWidth="1"/>
    <col min="14607" max="14608" width="0" style="940" hidden="1" customWidth="1"/>
    <col min="14609" max="14609" width="3" style="940" customWidth="1"/>
    <col min="14610" max="14848" width="9.140625" style="940"/>
    <col min="14849" max="14849" width="0" style="940" hidden="1" customWidth="1"/>
    <col min="14850" max="14850" width="29" style="940" customWidth="1"/>
    <col min="14851" max="14851" width="15.140625" style="940" customWidth="1"/>
    <col min="14852" max="14853" width="13.140625" style="940" customWidth="1"/>
    <col min="14854" max="14854" width="14" style="940" customWidth="1"/>
    <col min="14855" max="14856" width="13.140625" style="940" customWidth="1"/>
    <col min="14857" max="14857" width="14.140625" style="940" bestFit="1" customWidth="1"/>
    <col min="14858" max="14859" width="13.140625" style="940" customWidth="1"/>
    <col min="14860" max="14860" width="15.140625" style="940" bestFit="1" customWidth="1"/>
    <col min="14861" max="14861" width="18" style="940" bestFit="1" customWidth="1"/>
    <col min="14862" max="14862" width="13.140625" style="940" customWidth="1"/>
    <col min="14863" max="14864" width="0" style="940" hidden="1" customWidth="1"/>
    <col min="14865" max="14865" width="3" style="940" customWidth="1"/>
    <col min="14866" max="15104" width="9.140625" style="940"/>
    <col min="15105" max="15105" width="0" style="940" hidden="1" customWidth="1"/>
    <col min="15106" max="15106" width="29" style="940" customWidth="1"/>
    <col min="15107" max="15107" width="15.140625" style="940" customWidth="1"/>
    <col min="15108" max="15109" width="13.140625" style="940" customWidth="1"/>
    <col min="15110" max="15110" width="14" style="940" customWidth="1"/>
    <col min="15111" max="15112" width="13.140625" style="940" customWidth="1"/>
    <col min="15113" max="15113" width="14.140625" style="940" bestFit="1" customWidth="1"/>
    <col min="15114" max="15115" width="13.140625" style="940" customWidth="1"/>
    <col min="15116" max="15116" width="15.140625" style="940" bestFit="1" customWidth="1"/>
    <col min="15117" max="15117" width="18" style="940" bestFit="1" customWidth="1"/>
    <col min="15118" max="15118" width="13.140625" style="940" customWidth="1"/>
    <col min="15119" max="15120" width="0" style="940" hidden="1" customWidth="1"/>
    <col min="15121" max="15121" width="3" style="940" customWidth="1"/>
    <col min="15122" max="15360" width="9.140625" style="940"/>
    <col min="15361" max="15361" width="0" style="940" hidden="1" customWidth="1"/>
    <col min="15362" max="15362" width="29" style="940" customWidth="1"/>
    <col min="15363" max="15363" width="15.140625" style="940" customWidth="1"/>
    <col min="15364" max="15365" width="13.140625" style="940" customWidth="1"/>
    <col min="15366" max="15366" width="14" style="940" customWidth="1"/>
    <col min="15367" max="15368" width="13.140625" style="940" customWidth="1"/>
    <col min="15369" max="15369" width="14.140625" style="940" bestFit="1" customWidth="1"/>
    <col min="15370" max="15371" width="13.140625" style="940" customWidth="1"/>
    <col min="15372" max="15372" width="15.140625" style="940" bestFit="1" customWidth="1"/>
    <col min="15373" max="15373" width="18" style="940" bestFit="1" customWidth="1"/>
    <col min="15374" max="15374" width="13.140625" style="940" customWidth="1"/>
    <col min="15375" max="15376" width="0" style="940" hidden="1" customWidth="1"/>
    <col min="15377" max="15377" width="3" style="940" customWidth="1"/>
    <col min="15378" max="15616" width="9.140625" style="940"/>
    <col min="15617" max="15617" width="0" style="940" hidden="1" customWidth="1"/>
    <col min="15618" max="15618" width="29" style="940" customWidth="1"/>
    <col min="15619" max="15619" width="15.140625" style="940" customWidth="1"/>
    <col min="15620" max="15621" width="13.140625" style="940" customWidth="1"/>
    <col min="15622" max="15622" width="14" style="940" customWidth="1"/>
    <col min="15623" max="15624" width="13.140625" style="940" customWidth="1"/>
    <col min="15625" max="15625" width="14.140625" style="940" bestFit="1" customWidth="1"/>
    <col min="15626" max="15627" width="13.140625" style="940" customWidth="1"/>
    <col min="15628" max="15628" width="15.140625" style="940" bestFit="1" customWidth="1"/>
    <col min="15629" max="15629" width="18" style="940" bestFit="1" customWidth="1"/>
    <col min="15630" max="15630" width="13.140625" style="940" customWidth="1"/>
    <col min="15631" max="15632" width="0" style="940" hidden="1" customWidth="1"/>
    <col min="15633" max="15633" width="3" style="940" customWidth="1"/>
    <col min="15634" max="15872" width="9.140625" style="940"/>
    <col min="15873" max="15873" width="0" style="940" hidden="1" customWidth="1"/>
    <col min="15874" max="15874" width="29" style="940" customWidth="1"/>
    <col min="15875" max="15875" width="15.140625" style="940" customWidth="1"/>
    <col min="15876" max="15877" width="13.140625" style="940" customWidth="1"/>
    <col min="15878" max="15878" width="14" style="940" customWidth="1"/>
    <col min="15879" max="15880" width="13.140625" style="940" customWidth="1"/>
    <col min="15881" max="15881" width="14.140625" style="940" bestFit="1" customWidth="1"/>
    <col min="15882" max="15883" width="13.140625" style="940" customWidth="1"/>
    <col min="15884" max="15884" width="15.140625" style="940" bestFit="1" customWidth="1"/>
    <col min="15885" max="15885" width="18" style="940" bestFit="1" customWidth="1"/>
    <col min="15886" max="15886" width="13.140625" style="940" customWidth="1"/>
    <col min="15887" max="15888" width="0" style="940" hidden="1" customWidth="1"/>
    <col min="15889" max="15889" width="3" style="940" customWidth="1"/>
    <col min="15890" max="16128" width="9.140625" style="940"/>
    <col min="16129" max="16129" width="0" style="940" hidden="1" customWidth="1"/>
    <col min="16130" max="16130" width="29" style="940" customWidth="1"/>
    <col min="16131" max="16131" width="15.140625" style="940" customWidth="1"/>
    <col min="16132" max="16133" width="13.140625" style="940" customWidth="1"/>
    <col min="16134" max="16134" width="14" style="940" customWidth="1"/>
    <col min="16135" max="16136" width="13.140625" style="940" customWidth="1"/>
    <col min="16137" max="16137" width="14.140625" style="940" bestFit="1" customWidth="1"/>
    <col min="16138" max="16139" width="13.140625" style="940" customWidth="1"/>
    <col min="16140" max="16140" width="15.140625" style="940" bestFit="1" customWidth="1"/>
    <col min="16141" max="16141" width="18" style="940" bestFit="1" customWidth="1"/>
    <col min="16142" max="16142" width="13.140625" style="940" customWidth="1"/>
    <col min="16143" max="16144" width="0" style="940" hidden="1" customWidth="1"/>
    <col min="16145" max="16145" width="3" style="940" customWidth="1"/>
    <col min="16146" max="16384" width="9.140625" style="940"/>
  </cols>
  <sheetData>
    <row r="1" spans="1:27" s="86" customFormat="1" ht="2.25" customHeight="1">
      <c r="B1" s="413"/>
      <c r="C1" s="414"/>
      <c r="D1" s="414"/>
      <c r="E1" s="414"/>
      <c r="F1" s="414"/>
      <c r="G1" s="414"/>
      <c r="H1" s="414"/>
      <c r="I1" s="414"/>
      <c r="J1" s="414"/>
      <c r="K1" s="414"/>
      <c r="L1" s="414"/>
      <c r="M1" s="414"/>
      <c r="N1" s="414"/>
      <c r="O1" s="414"/>
      <c r="P1" s="414"/>
      <c r="Q1" s="311"/>
    </row>
    <row r="2" spans="1:27" s="86" customFormat="1" ht="42" customHeight="1">
      <c r="B2" s="1072" t="s">
        <v>1507</v>
      </c>
      <c r="C2" s="1072"/>
      <c r="D2" s="1072"/>
      <c r="E2" s="1072"/>
      <c r="F2" s="1072"/>
      <c r="G2" s="1072"/>
      <c r="H2" s="1072"/>
      <c r="I2" s="1072"/>
      <c r="J2" s="1072"/>
      <c r="K2" s="1072"/>
      <c r="L2" s="1072"/>
      <c r="M2" s="1072"/>
      <c r="N2" s="1072"/>
      <c r="O2" s="1072"/>
      <c r="P2" s="1072"/>
      <c r="Q2" s="311"/>
    </row>
    <row r="3" spans="1:27" s="86" customFormat="1" ht="42" customHeight="1">
      <c r="B3" s="1072" t="s">
        <v>1021</v>
      </c>
      <c r="C3" s="1072"/>
      <c r="D3" s="1072"/>
      <c r="E3" s="1072"/>
      <c r="F3" s="1072"/>
      <c r="G3" s="1072"/>
      <c r="H3" s="1072"/>
      <c r="I3" s="1072"/>
      <c r="J3" s="1072"/>
      <c r="K3" s="1072"/>
      <c r="L3" s="1072"/>
      <c r="M3" s="1072"/>
      <c r="N3" s="1072"/>
      <c r="O3" s="1072"/>
      <c r="P3" s="1072"/>
      <c r="Q3" s="311"/>
    </row>
    <row r="4" spans="1:27" s="86" customFormat="1" ht="9.75" customHeight="1">
      <c r="A4" s="86" t="s">
        <v>1511</v>
      </c>
      <c r="B4" s="1072"/>
      <c r="C4" s="1072"/>
      <c r="D4" s="1072"/>
      <c r="E4" s="1072"/>
      <c r="F4" s="1072"/>
      <c r="G4" s="1072"/>
      <c r="H4" s="1072"/>
      <c r="I4" s="1072"/>
      <c r="J4" s="1072"/>
      <c r="K4" s="1072"/>
      <c r="L4" s="1072"/>
      <c r="M4" s="1072"/>
      <c r="N4" s="1072"/>
      <c r="O4" s="1072"/>
      <c r="P4" s="1072"/>
      <c r="Q4" s="311"/>
    </row>
    <row r="5" spans="1:27" s="415" customFormat="1" ht="42" customHeight="1">
      <c r="B5" s="1123" t="s">
        <v>1344</v>
      </c>
      <c r="C5" s="1123"/>
      <c r="D5" s="1123"/>
      <c r="E5" s="1123"/>
      <c r="F5" s="1123"/>
      <c r="G5" s="1123"/>
      <c r="H5" s="1123"/>
      <c r="I5" s="1123"/>
      <c r="J5" s="1123"/>
      <c r="K5" s="1123"/>
      <c r="L5" s="1123"/>
      <c r="M5" s="1123"/>
      <c r="N5" s="1123"/>
      <c r="O5" s="1123"/>
      <c r="P5" s="1123"/>
      <c r="Q5" s="578"/>
    </row>
    <row r="6" spans="1:27" s="90" customFormat="1" ht="9">
      <c r="D6" s="416"/>
      <c r="E6" s="416"/>
      <c r="F6" s="416"/>
      <c r="G6" s="416"/>
      <c r="H6" s="416"/>
      <c r="I6" s="416"/>
      <c r="Q6" s="321"/>
    </row>
    <row r="7" spans="1:27" s="90" customFormat="1" ht="15.75">
      <c r="B7" s="428"/>
      <c r="C7" s="1125" t="s">
        <v>1464</v>
      </c>
      <c r="D7" s="1125"/>
      <c r="E7" s="1125"/>
      <c r="F7" s="1125" t="s">
        <v>1465</v>
      </c>
      <c r="G7" s="1125"/>
      <c r="H7" s="1125"/>
      <c r="I7" s="1125" t="s">
        <v>1466</v>
      </c>
      <c r="J7" s="1125"/>
      <c r="K7" s="1125"/>
      <c r="L7" s="1125" t="s">
        <v>1520</v>
      </c>
      <c r="M7" s="1125"/>
      <c r="N7" s="1125"/>
      <c r="O7" s="579" t="s">
        <v>1322</v>
      </c>
      <c r="P7" s="579"/>
      <c r="Q7" s="580"/>
    </row>
    <row r="8" spans="1:27" s="90" customFormat="1" ht="33" customHeight="1" thickBot="1">
      <c r="B8" s="429" t="s">
        <v>1022</v>
      </c>
      <c r="C8" s="417" t="s">
        <v>1023</v>
      </c>
      <c r="D8" s="418" t="s">
        <v>1024</v>
      </c>
      <c r="E8" s="417" t="s">
        <v>1025</v>
      </c>
      <c r="F8" s="417" t="s">
        <v>1023</v>
      </c>
      <c r="G8" s="418" t="s">
        <v>1024</v>
      </c>
      <c r="H8" s="417" t="s">
        <v>1025</v>
      </c>
      <c r="I8" s="417" t="s">
        <v>1023</v>
      </c>
      <c r="J8" s="418" t="s">
        <v>1024</v>
      </c>
      <c r="K8" s="417" t="s">
        <v>1025</v>
      </c>
      <c r="L8" s="417" t="s">
        <v>1023</v>
      </c>
      <c r="M8" s="418" t="s">
        <v>1024</v>
      </c>
      <c r="N8" s="417" t="s">
        <v>1025</v>
      </c>
      <c r="O8" s="581" t="s">
        <v>1323</v>
      </c>
      <c r="P8" s="417" t="s">
        <v>1324</v>
      </c>
      <c r="Q8" s="580"/>
    </row>
    <row r="9" spans="1:27" s="133" customFormat="1" ht="22.5" customHeight="1" thickTop="1" thickBot="1">
      <c r="B9" s="333" t="s">
        <v>1159</v>
      </c>
      <c r="C9" s="1001"/>
      <c r="D9" s="1001"/>
      <c r="E9" s="1001"/>
      <c r="F9" s="1001"/>
      <c r="G9" s="1001"/>
      <c r="H9" s="1001"/>
      <c r="I9" s="1001"/>
      <c r="J9" s="1001"/>
      <c r="K9" s="1001"/>
      <c r="L9" s="1001"/>
      <c r="M9" s="1001"/>
      <c r="N9" s="1001"/>
      <c r="O9" s="128"/>
      <c r="P9" s="128"/>
      <c r="Q9" s="582"/>
      <c r="V9" s="649"/>
      <c r="X9" s="284"/>
      <c r="Z9" s="133">
        <v>6.94</v>
      </c>
      <c r="AA9" s="133">
        <v>6.86</v>
      </c>
    </row>
    <row r="10" spans="1:27" s="133" customFormat="1" ht="22.5" customHeight="1" thickTop="1">
      <c r="A10" s="133" t="s">
        <v>1273</v>
      </c>
      <c r="B10" s="133" t="s">
        <v>305</v>
      </c>
      <c r="C10" s="422">
        <v>12850252.780259999</v>
      </c>
      <c r="D10" s="421">
        <v>0.12462914972321967</v>
      </c>
      <c r="E10" s="422">
        <v>2</v>
      </c>
      <c r="F10" s="422">
        <v>15473860.213810001</v>
      </c>
      <c r="G10" s="421">
        <v>0.1286027475578386</v>
      </c>
      <c r="H10" s="422">
        <v>2</v>
      </c>
      <c r="I10" s="422">
        <v>16382421.768790001</v>
      </c>
      <c r="J10" s="421">
        <v>0.1143200730892837</v>
      </c>
      <c r="K10" s="422">
        <v>3</v>
      </c>
      <c r="L10" s="422">
        <v>16643481.898190007</v>
      </c>
      <c r="M10" s="421">
        <v>0.11731575200863545</v>
      </c>
      <c r="N10" s="422">
        <v>3</v>
      </c>
      <c r="O10" s="419">
        <v>1.5935380805379484E-2</v>
      </c>
      <c r="P10" s="419">
        <v>2.7783023730223455E-2</v>
      </c>
      <c r="Q10" s="583"/>
      <c r="V10" s="649"/>
      <c r="X10" s="284"/>
    </row>
    <row r="11" spans="1:27" s="133" customFormat="1" ht="22.5" customHeight="1">
      <c r="A11" s="133" t="s">
        <v>1273</v>
      </c>
      <c r="B11" s="133" t="s">
        <v>306</v>
      </c>
      <c r="C11" s="422">
        <v>11107380.8826</v>
      </c>
      <c r="D11" s="421">
        <v>0.10772577463821492</v>
      </c>
      <c r="E11" s="422">
        <v>3</v>
      </c>
      <c r="F11" s="422">
        <v>15410252.28002</v>
      </c>
      <c r="G11" s="421">
        <v>0.12807410409467931</v>
      </c>
      <c r="H11" s="422">
        <v>3</v>
      </c>
      <c r="I11" s="422">
        <v>23101600.763300002</v>
      </c>
      <c r="J11" s="421">
        <v>0.16120795356222659</v>
      </c>
      <c r="K11" s="422">
        <v>1</v>
      </c>
      <c r="L11" s="422">
        <v>17194058.889259994</v>
      </c>
      <c r="M11" s="421">
        <v>0.12119663187146341</v>
      </c>
      <c r="N11" s="422">
        <v>2</v>
      </c>
      <c r="O11" s="419">
        <v>-0.25572002280573269</v>
      </c>
      <c r="P11" s="419">
        <v>-0.24704037292591619</v>
      </c>
      <c r="Q11" s="583"/>
      <c r="V11" s="649"/>
      <c r="X11" s="284"/>
    </row>
    <row r="12" spans="1:27" s="133" customFormat="1" ht="22.5" customHeight="1">
      <c r="A12" s="133" t="s">
        <v>1273</v>
      </c>
      <c r="B12" s="133" t="s">
        <v>307</v>
      </c>
      <c r="C12" s="422">
        <v>15747360.463289998</v>
      </c>
      <c r="D12" s="421">
        <v>0.15272696798149446</v>
      </c>
      <c r="E12" s="422">
        <v>1</v>
      </c>
      <c r="F12" s="422">
        <v>18900456.586520001</v>
      </c>
      <c r="G12" s="421">
        <v>0.15708107825317111</v>
      </c>
      <c r="H12" s="422">
        <v>1</v>
      </c>
      <c r="I12" s="422">
        <v>21496229.563380003</v>
      </c>
      <c r="J12" s="421">
        <v>0.15000532702138636</v>
      </c>
      <c r="K12" s="422">
        <v>2</v>
      </c>
      <c r="L12" s="422">
        <v>22698895.061520003</v>
      </c>
      <c r="M12" s="421">
        <v>0.15999884881041132</v>
      </c>
      <c r="N12" s="422">
        <v>1</v>
      </c>
      <c r="O12" s="419">
        <v>5.5947741653671557E-2</v>
      </c>
      <c r="P12" s="419">
        <v>6.8262001031556885E-2</v>
      </c>
      <c r="Q12" s="583"/>
      <c r="V12" s="649"/>
      <c r="X12" s="284"/>
    </row>
    <row r="13" spans="1:27" s="133" customFormat="1" ht="22.5" customHeight="1">
      <c r="A13" s="133" t="s">
        <v>1273</v>
      </c>
      <c r="B13" s="133" t="s">
        <v>308</v>
      </c>
      <c r="C13" s="422">
        <v>10454617.806070002</v>
      </c>
      <c r="D13" s="421">
        <v>0.10139490250754227</v>
      </c>
      <c r="E13" s="422">
        <v>4</v>
      </c>
      <c r="F13" s="422">
        <v>12567273.644970002</v>
      </c>
      <c r="G13" s="421">
        <v>0.10444620138237731</v>
      </c>
      <c r="H13" s="422">
        <v>4</v>
      </c>
      <c r="I13" s="422">
        <v>12665357.027629999</v>
      </c>
      <c r="J13" s="421">
        <v>8.8381593486924134E-2</v>
      </c>
      <c r="K13" s="422">
        <v>4</v>
      </c>
      <c r="L13" s="422">
        <v>13099246.156759998</v>
      </c>
      <c r="M13" s="421">
        <v>9.2333318414198506E-2</v>
      </c>
      <c r="N13" s="422">
        <v>4</v>
      </c>
      <c r="O13" s="419">
        <v>3.4257946947997775E-2</v>
      </c>
      <c r="P13" s="419">
        <v>4.6319264113572123E-2</v>
      </c>
      <c r="Q13" s="583"/>
      <c r="V13" s="649"/>
      <c r="X13" s="284"/>
    </row>
    <row r="14" spans="1:27" s="133" customFormat="1" ht="22.5" customHeight="1">
      <c r="A14" s="133" t="s">
        <v>1273</v>
      </c>
      <c r="B14" s="133" t="s">
        <v>309</v>
      </c>
      <c r="C14" s="422">
        <v>9642597.9878100008</v>
      </c>
      <c r="D14" s="421">
        <v>9.3519466806883653E-2</v>
      </c>
      <c r="E14" s="422">
        <v>5</v>
      </c>
      <c r="F14" s="422">
        <v>9764101.4414700028</v>
      </c>
      <c r="G14" s="421">
        <v>8.1149128624402669E-2</v>
      </c>
      <c r="H14" s="422">
        <v>5</v>
      </c>
      <c r="I14" s="422">
        <v>12106903.416299999</v>
      </c>
      <c r="J14" s="421">
        <v>8.4484583718451092E-2</v>
      </c>
      <c r="K14" s="422">
        <v>5</v>
      </c>
      <c r="L14" s="422">
        <v>11762441.233189998</v>
      </c>
      <c r="M14" s="421">
        <v>8.2910513988009527E-2</v>
      </c>
      <c r="N14" s="422">
        <v>5</v>
      </c>
      <c r="O14" s="419">
        <v>-2.8451716451808662E-2</v>
      </c>
      <c r="P14" s="419">
        <v>-1.7121707314220247E-2</v>
      </c>
      <c r="Q14" s="583"/>
      <c r="V14" s="649"/>
      <c r="X14" s="284"/>
    </row>
    <row r="15" spans="1:27" s="133" customFormat="1" ht="22.5" customHeight="1">
      <c r="A15" s="133" t="s">
        <v>1273</v>
      </c>
      <c r="B15" s="133" t="s">
        <v>310</v>
      </c>
      <c r="C15" s="422">
        <v>5388870.5272899996</v>
      </c>
      <c r="D15" s="421">
        <v>5.2264368901471715E-2</v>
      </c>
      <c r="E15" s="422">
        <v>6</v>
      </c>
      <c r="F15" s="422">
        <v>6116458.466310001</v>
      </c>
      <c r="G15" s="421">
        <v>5.0833686825531521E-2</v>
      </c>
      <c r="H15" s="422">
        <v>6</v>
      </c>
      <c r="I15" s="422">
        <v>7047769.5003199987</v>
      </c>
      <c r="J15" s="421">
        <v>4.9180855905440135E-2</v>
      </c>
      <c r="K15" s="422">
        <v>8</v>
      </c>
      <c r="L15" s="422">
        <v>7421408.0140799982</v>
      </c>
      <c r="M15" s="421">
        <v>5.2311653742922182E-2</v>
      </c>
      <c r="N15" s="422">
        <v>8</v>
      </c>
      <c r="O15" s="419">
        <v>5.3015143832816136E-2</v>
      </c>
      <c r="P15" s="419">
        <v>6.5295203819204728E-2</v>
      </c>
      <c r="Q15" s="583"/>
      <c r="V15" s="649"/>
      <c r="X15" s="284"/>
    </row>
    <row r="16" spans="1:27" s="133" customFormat="1" ht="22.5" customHeight="1">
      <c r="A16" s="133" t="s">
        <v>1273</v>
      </c>
      <c r="B16" s="133" t="s">
        <v>311</v>
      </c>
      <c r="C16" s="422">
        <v>4938912.4199399995</v>
      </c>
      <c r="D16" s="421">
        <v>4.7900416122562635E-2</v>
      </c>
      <c r="E16" s="422">
        <v>9</v>
      </c>
      <c r="F16" s="422">
        <v>5752124.6122399997</v>
      </c>
      <c r="G16" s="421">
        <v>4.7805720047085207E-2</v>
      </c>
      <c r="H16" s="422">
        <v>9</v>
      </c>
      <c r="I16" s="422">
        <v>6181830.0431300001</v>
      </c>
      <c r="J16" s="421">
        <v>4.3138143574260358E-2</v>
      </c>
      <c r="K16" s="422">
        <v>10</v>
      </c>
      <c r="L16" s="422">
        <v>6450968.1595699992</v>
      </c>
      <c r="M16" s="421">
        <v>4.5471265294915249E-2</v>
      </c>
      <c r="N16" s="422">
        <v>10</v>
      </c>
      <c r="O16" s="419">
        <v>4.3536964711460735E-2</v>
      </c>
      <c r="P16" s="419">
        <v>5.5706491996725616E-2</v>
      </c>
      <c r="Q16" s="583"/>
      <c r="V16" s="649"/>
      <c r="X16" s="284"/>
    </row>
    <row r="17" spans="1:24" s="133" customFormat="1" ht="22.5" customHeight="1">
      <c r="A17" s="133" t="s">
        <v>1273</v>
      </c>
      <c r="B17" s="133" t="s">
        <v>312</v>
      </c>
      <c r="C17" s="422">
        <v>5171439.1196599994</v>
      </c>
      <c r="D17" s="421">
        <v>5.0155593928758575E-2</v>
      </c>
      <c r="E17" s="422">
        <v>8</v>
      </c>
      <c r="F17" s="422">
        <v>5777952.7795500001</v>
      </c>
      <c r="G17" s="421">
        <v>4.8020377103214308E-2</v>
      </c>
      <c r="H17" s="422">
        <v>7</v>
      </c>
      <c r="I17" s="422">
        <v>6457552.1249099998</v>
      </c>
      <c r="J17" s="421">
        <v>4.5062191739194589E-2</v>
      </c>
      <c r="K17" s="422">
        <v>9</v>
      </c>
      <c r="L17" s="422">
        <v>6677581.27819</v>
      </c>
      <c r="M17" s="421">
        <v>4.7068604637040455E-2</v>
      </c>
      <c r="N17" s="422">
        <v>9</v>
      </c>
      <c r="O17" s="419">
        <v>3.4073151718162276E-2</v>
      </c>
      <c r="P17" s="419">
        <v>4.6132313837324634E-2</v>
      </c>
      <c r="Q17" s="583"/>
      <c r="V17" s="649"/>
      <c r="X17" s="284"/>
    </row>
    <row r="18" spans="1:24" s="133" customFormat="1" ht="22.5" customHeight="1">
      <c r="A18" s="133" t="s">
        <v>1273</v>
      </c>
      <c r="B18" s="133" t="s">
        <v>313</v>
      </c>
      <c r="C18" s="422">
        <v>56744.911469999999</v>
      </c>
      <c r="D18" s="421">
        <v>5.5034482111428055E-4</v>
      </c>
      <c r="E18" s="422">
        <v>45</v>
      </c>
      <c r="F18" s="422">
        <v>59689.106959999997</v>
      </c>
      <c r="G18" s="421">
        <v>4.9607422118747859E-4</v>
      </c>
      <c r="H18" s="422">
        <v>45</v>
      </c>
      <c r="I18" s="422">
        <v>75046.875100000034</v>
      </c>
      <c r="J18" s="421">
        <v>5.2369328342521471E-4</v>
      </c>
      <c r="K18" s="422">
        <v>44</v>
      </c>
      <c r="L18" s="422">
        <v>61728.585489999998</v>
      </c>
      <c r="M18" s="421">
        <v>4.351094002737635E-4</v>
      </c>
      <c r="N18" s="422">
        <v>45</v>
      </c>
      <c r="O18" s="419">
        <v>-0.17746627813954152</v>
      </c>
      <c r="P18" s="419">
        <v>-0.16787404814699969</v>
      </c>
      <c r="Q18" s="583"/>
      <c r="V18" s="649"/>
      <c r="X18" s="284"/>
    </row>
    <row r="19" spans="1:24" s="133" customFormat="1" ht="22.5" customHeight="1">
      <c r="A19" s="133" t="s">
        <v>1273</v>
      </c>
      <c r="B19" s="133" t="s">
        <v>314</v>
      </c>
      <c r="C19" s="422">
        <v>120138.13887999998</v>
      </c>
      <c r="D19" s="421">
        <v>1.1651688378414556E-3</v>
      </c>
      <c r="E19" s="422">
        <v>30</v>
      </c>
      <c r="F19" s="422">
        <v>161440.45466999998</v>
      </c>
      <c r="G19" s="421">
        <v>1.3417263533904392E-3</v>
      </c>
      <c r="H19" s="422">
        <v>26</v>
      </c>
      <c r="I19" s="422">
        <v>219819.23561999999</v>
      </c>
      <c r="J19" s="421">
        <v>1.5339460451679573E-3</v>
      </c>
      <c r="K19" s="422">
        <v>23</v>
      </c>
      <c r="L19" s="422">
        <v>45127.97168000001</v>
      </c>
      <c r="M19" s="421">
        <v>3.1809581472488376E-4</v>
      </c>
      <c r="N19" s="422">
        <v>51</v>
      </c>
      <c r="O19" s="419">
        <v>-0.79470417339630628</v>
      </c>
      <c r="P19" s="419">
        <v>-0.79231005296944101</v>
      </c>
      <c r="Q19" s="583"/>
      <c r="V19" s="649"/>
      <c r="X19" s="284"/>
    </row>
    <row r="20" spans="1:24" s="133" customFormat="1" ht="22.5" customHeight="1">
      <c r="A20" s="133" t="s">
        <v>1273</v>
      </c>
      <c r="B20" s="133" t="s">
        <v>1160</v>
      </c>
      <c r="C20" s="422">
        <v>3742680</v>
      </c>
      <c r="D20" s="421">
        <v>3.6298665408561887E-2</v>
      </c>
      <c r="E20" s="422">
        <v>11</v>
      </c>
      <c r="F20" s="422" t="s">
        <v>1026</v>
      </c>
      <c r="G20" s="422" t="s">
        <v>1026</v>
      </c>
      <c r="H20" s="422" t="s">
        <v>1026</v>
      </c>
      <c r="I20" s="422" t="s">
        <v>1026</v>
      </c>
      <c r="J20" s="422" t="s">
        <v>1026</v>
      </c>
      <c r="K20" s="422" t="s">
        <v>1026</v>
      </c>
      <c r="L20" s="422" t="s">
        <v>1026</v>
      </c>
      <c r="M20" s="422" t="s">
        <v>1026</v>
      </c>
      <c r="N20" s="422" t="s">
        <v>1026</v>
      </c>
      <c r="O20" s="419">
        <v>0</v>
      </c>
      <c r="P20" s="419">
        <v>0</v>
      </c>
      <c r="Q20" s="583"/>
      <c r="V20" s="649"/>
      <c r="X20" s="284"/>
    </row>
    <row r="21" spans="1:24" s="133" customFormat="1" ht="22.5" customHeight="1">
      <c r="A21" s="133" t="s">
        <v>1273</v>
      </c>
      <c r="B21" s="133" t="s">
        <v>315</v>
      </c>
      <c r="C21" s="422">
        <v>5343511.7958899997</v>
      </c>
      <c r="D21" s="421">
        <v>5.1824453810027767E-2</v>
      </c>
      <c r="E21" s="422">
        <v>7</v>
      </c>
      <c r="F21" s="422">
        <v>5754628.4649400003</v>
      </c>
      <c r="G21" s="421">
        <v>4.7826529485211891E-2</v>
      </c>
      <c r="H21" s="422">
        <v>8</v>
      </c>
      <c r="I21" s="422">
        <v>7255324.8087099995</v>
      </c>
      <c r="J21" s="421">
        <v>5.0629221620844753E-2</v>
      </c>
      <c r="K21" s="422">
        <v>7</v>
      </c>
      <c r="L21" s="422">
        <v>7459531.276800002</v>
      </c>
      <c r="M21" s="421">
        <v>5.2580375111586412E-2</v>
      </c>
      <c r="N21" s="422">
        <v>7</v>
      </c>
      <c r="O21" s="419">
        <v>2.8145737575367091E-2</v>
      </c>
      <c r="P21" s="419">
        <v>4.0135775331348267E-2</v>
      </c>
      <c r="Q21" s="583"/>
      <c r="V21" s="649"/>
      <c r="X21" s="284"/>
    </row>
    <row r="22" spans="1:24" s="133" customFormat="1" ht="15.75" customHeight="1">
      <c r="B22" s="133" t="s">
        <v>316</v>
      </c>
      <c r="C22" s="422">
        <v>1300694.5869499999</v>
      </c>
      <c r="D22" s="421">
        <v>1.261488495153891E-2</v>
      </c>
      <c r="E22" s="420">
        <v>15</v>
      </c>
      <c r="F22" s="422">
        <v>1553861.6411299999</v>
      </c>
      <c r="G22" s="421">
        <v>1.2914093420315801E-2</v>
      </c>
      <c r="H22" s="420">
        <v>14</v>
      </c>
      <c r="I22" s="422">
        <v>1944224.4228800002</v>
      </c>
      <c r="J22" s="421">
        <v>1.3567217427465144E-2</v>
      </c>
      <c r="K22" s="420">
        <v>14</v>
      </c>
      <c r="L22" s="422">
        <v>2026500.2675099997</v>
      </c>
      <c r="M22" s="421">
        <v>1.4284294853860537E-2</v>
      </c>
      <c r="N22" s="420">
        <v>14</v>
      </c>
      <c r="O22" s="419">
        <v>4.2318079981797263E-2</v>
      </c>
      <c r="P22" s="419">
        <v>5.447339286788222E-2</v>
      </c>
      <c r="Q22" s="583"/>
      <c r="V22" s="649"/>
      <c r="X22" s="284"/>
    </row>
    <row r="23" spans="1:24" s="133" customFormat="1" ht="23.25" customHeight="1">
      <c r="A23" s="133" t="s">
        <v>1273</v>
      </c>
      <c r="B23" s="133" t="s">
        <v>1161</v>
      </c>
      <c r="C23" s="420"/>
      <c r="D23" s="420"/>
      <c r="E23" s="420"/>
      <c r="F23" s="422">
        <v>3720357.6930299997</v>
      </c>
      <c r="G23" s="421">
        <v>3.0919771447502013E-2</v>
      </c>
      <c r="H23" s="420">
        <v>12</v>
      </c>
      <c r="I23" s="422">
        <v>7684755.7446600003</v>
      </c>
      <c r="J23" s="421">
        <v>5.3625883327975833E-2</v>
      </c>
      <c r="K23" s="420">
        <v>6</v>
      </c>
      <c r="L23" s="422">
        <v>9490628.2882699966</v>
      </c>
      <c r="M23" s="421">
        <v>6.6897071266914798E-2</v>
      </c>
      <c r="N23" s="420">
        <v>6</v>
      </c>
      <c r="O23" s="419">
        <v>0.23499413691383286</v>
      </c>
      <c r="P23" s="419">
        <v>0.24939640090116644</v>
      </c>
      <c r="Q23" s="583"/>
      <c r="V23" s="649"/>
      <c r="X23" s="284"/>
    </row>
    <row r="24" spans="1:24" s="133" customFormat="1" ht="23.25" customHeight="1">
      <c r="A24" s="133" t="s">
        <v>1273</v>
      </c>
      <c r="B24" s="133" t="s">
        <v>1162</v>
      </c>
      <c r="C24" s="422"/>
      <c r="D24" s="422"/>
      <c r="E24" s="422"/>
      <c r="F24" s="422">
        <v>4857690.1536800005</v>
      </c>
      <c r="G24" s="421">
        <v>4.0372104433925839E-2</v>
      </c>
      <c r="H24" s="420">
        <v>10</v>
      </c>
      <c r="I24" s="422">
        <v>5559281.1989799999</v>
      </c>
      <c r="J24" s="421">
        <v>3.8793863444660591E-2</v>
      </c>
      <c r="K24" s="420">
        <v>11</v>
      </c>
      <c r="L24" s="422">
        <v>5856983.8311999999</v>
      </c>
      <c r="M24" s="421">
        <v>4.128441793987659E-2</v>
      </c>
      <c r="N24" s="420">
        <v>11</v>
      </c>
      <c r="O24" s="419">
        <v>5.3550561945782116E-2</v>
      </c>
      <c r="P24" s="419">
        <v>6.5836865875178896E-2</v>
      </c>
      <c r="Q24" s="583"/>
      <c r="V24" s="649"/>
      <c r="X24" s="284"/>
    </row>
    <row r="25" spans="1:24" s="133" customFormat="1" ht="23.25" customHeight="1">
      <c r="A25" s="133" t="s">
        <v>1273</v>
      </c>
      <c r="B25" s="136" t="s">
        <v>1027</v>
      </c>
      <c r="C25" s="422">
        <v>85865201.420110002</v>
      </c>
      <c r="D25" s="421">
        <v>0.83277015843923219</v>
      </c>
      <c r="E25" s="422"/>
      <c r="F25" s="422">
        <v>105870147.53929999</v>
      </c>
      <c r="G25" s="421">
        <v>0.87988334324983342</v>
      </c>
      <c r="H25" s="420"/>
      <c r="I25" s="422">
        <v>128178116.49371</v>
      </c>
      <c r="J25" s="421">
        <v>0.89445454724670637</v>
      </c>
      <c r="K25" s="420"/>
      <c r="L25" s="422">
        <v>126888580.91171001</v>
      </c>
      <c r="M25" s="421">
        <v>0.89440595315483318</v>
      </c>
      <c r="N25" s="420"/>
      <c r="O25" s="419">
        <v>-1.0060497199327112E-2</v>
      </c>
      <c r="P25" s="419">
        <v>1.4839867983484911E-3</v>
      </c>
      <c r="Q25" s="583"/>
      <c r="V25" s="649"/>
      <c r="X25" s="284"/>
    </row>
    <row r="26" spans="1:24" s="133" customFormat="1" ht="9" customHeight="1">
      <c r="C26" s="422"/>
      <c r="D26" s="421"/>
      <c r="E26" s="420"/>
      <c r="F26" s="422"/>
      <c r="G26" s="421"/>
      <c r="H26" s="420"/>
      <c r="I26" s="422"/>
      <c r="J26" s="421"/>
      <c r="K26" s="420"/>
      <c r="L26" s="422"/>
      <c r="M26" s="421"/>
      <c r="N26" s="420"/>
      <c r="O26" s="419"/>
      <c r="P26" s="419"/>
      <c r="Q26" s="583"/>
      <c r="V26" s="649"/>
      <c r="X26" s="284"/>
    </row>
    <row r="27" spans="1:24" s="133" customFormat="1" ht="19.5" customHeight="1">
      <c r="A27" s="382"/>
      <c r="B27" s="385" t="s">
        <v>1163</v>
      </c>
      <c r="C27" s="1032"/>
      <c r="D27" s="282"/>
      <c r="E27" s="1032"/>
      <c r="F27" s="1032"/>
      <c r="G27" s="282"/>
      <c r="H27" s="1032"/>
      <c r="I27" s="1032"/>
      <c r="J27" s="282"/>
      <c r="K27" s="1032"/>
      <c r="L27" s="1032"/>
      <c r="M27" s="282"/>
      <c r="N27" s="1032"/>
      <c r="O27" s="423"/>
      <c r="P27" s="584"/>
      <c r="Q27" s="582"/>
      <c r="V27" s="649"/>
      <c r="X27" s="284"/>
    </row>
    <row r="28" spans="1:24" s="133" customFormat="1" ht="22.5" customHeight="1">
      <c r="A28" s="133" t="s">
        <v>1273</v>
      </c>
      <c r="B28" s="133" t="s">
        <v>1164</v>
      </c>
      <c r="C28" s="422" t="s">
        <v>1026</v>
      </c>
      <c r="D28" s="422" t="s">
        <v>1026</v>
      </c>
      <c r="E28" s="422" t="s">
        <v>1026</v>
      </c>
      <c r="F28" s="422">
        <v>3862652.8516600002</v>
      </c>
      <c r="G28" s="421">
        <v>3.2102381869926838E-2</v>
      </c>
      <c r="H28" s="422">
        <v>11</v>
      </c>
      <c r="I28" s="422">
        <v>3757268.5628800001</v>
      </c>
      <c r="J28" s="421">
        <v>2.6219030543018093E-2</v>
      </c>
      <c r="K28" s="422">
        <v>12</v>
      </c>
      <c r="L28" s="422">
        <v>3816532.9597600005</v>
      </c>
      <c r="M28" s="421">
        <v>2.6901788759038439E-2</v>
      </c>
      <c r="N28" s="422">
        <v>12</v>
      </c>
      <c r="O28" s="419">
        <v>1.5773266107593109E-2</v>
      </c>
      <c r="P28" s="419">
        <v>2.7619018482025526E-2</v>
      </c>
      <c r="Q28" s="583"/>
      <c r="V28" s="649"/>
      <c r="X28" s="284"/>
    </row>
    <row r="29" spans="1:24" s="133" customFormat="1" ht="23.25" customHeight="1">
      <c r="A29" s="133" t="s">
        <v>1273</v>
      </c>
      <c r="B29" s="133" t="s">
        <v>1165</v>
      </c>
      <c r="C29" s="422" t="s">
        <v>1026</v>
      </c>
      <c r="D29" s="422" t="s">
        <v>1026</v>
      </c>
      <c r="E29" s="422" t="s">
        <v>1026</v>
      </c>
      <c r="F29" s="422">
        <v>1984776.17943</v>
      </c>
      <c r="G29" s="421">
        <v>1.649541009387212E-2</v>
      </c>
      <c r="H29" s="420">
        <v>13</v>
      </c>
      <c r="I29" s="422">
        <v>2224702.9675099999</v>
      </c>
      <c r="J29" s="421">
        <v>1.5524457216222318E-2</v>
      </c>
      <c r="K29" s="420">
        <v>13</v>
      </c>
      <c r="L29" s="422">
        <v>2336775.0782999997</v>
      </c>
      <c r="M29" s="421">
        <v>1.6471344593802544E-2</v>
      </c>
      <c r="N29" s="420">
        <v>13</v>
      </c>
      <c r="O29" s="419">
        <v>5.0376213106523959E-2</v>
      </c>
      <c r="P29" s="419">
        <v>6.2625498390564971E-2</v>
      </c>
      <c r="Q29" s="583"/>
      <c r="V29" s="649"/>
      <c r="X29" s="284"/>
    </row>
    <row r="30" spans="1:24" s="133" customFormat="1" ht="23.25" customHeight="1">
      <c r="A30" s="133" t="s">
        <v>1273</v>
      </c>
      <c r="B30" s="133" t="s">
        <v>1166</v>
      </c>
      <c r="C30" s="422" t="s">
        <v>1026</v>
      </c>
      <c r="D30" s="422" t="s">
        <v>1026</v>
      </c>
      <c r="E30" s="422" t="s">
        <v>1026</v>
      </c>
      <c r="F30" s="422">
        <v>603411.15293999994</v>
      </c>
      <c r="G30" s="421">
        <v>5.0149304118613505E-3</v>
      </c>
      <c r="H30" s="420">
        <v>19</v>
      </c>
      <c r="I30" s="422">
        <v>692337.68090000004</v>
      </c>
      <c r="J30" s="421">
        <v>4.8312816871640719E-3</v>
      </c>
      <c r="K30" s="420">
        <v>19</v>
      </c>
      <c r="L30" s="422">
        <v>783579.58744999999</v>
      </c>
      <c r="M30" s="421">
        <v>5.523257039761021E-3</v>
      </c>
      <c r="N30" s="420">
        <v>17</v>
      </c>
      <c r="O30" s="419">
        <v>0.13178815636813335</v>
      </c>
      <c r="P30" s="419">
        <v>0.14498685206921924</v>
      </c>
      <c r="Q30" s="583"/>
      <c r="V30" s="649"/>
      <c r="X30" s="284"/>
    </row>
    <row r="31" spans="1:24" s="133" customFormat="1" ht="23.25" customHeight="1">
      <c r="A31" s="133" t="s">
        <v>1273</v>
      </c>
      <c r="B31" s="136" t="s">
        <v>1027</v>
      </c>
      <c r="C31" s="422"/>
      <c r="D31" s="422"/>
      <c r="E31" s="422"/>
      <c r="F31" s="422">
        <v>6450840.1840300001</v>
      </c>
      <c r="G31" s="421">
        <v>5.361272237566031E-2</v>
      </c>
      <c r="H31" s="420"/>
      <c r="I31" s="422">
        <v>6674309.21129</v>
      </c>
      <c r="J31" s="421">
        <v>4.6574769446404485E-2</v>
      </c>
      <c r="K31" s="420"/>
      <c r="L31" s="422">
        <v>6936887.6255099997</v>
      </c>
      <c r="M31" s="421">
        <v>4.8896390392602004E-2</v>
      </c>
      <c r="N31" s="420"/>
      <c r="O31" s="419">
        <v>3.9341661572381392E-2</v>
      </c>
      <c r="P31" s="419">
        <v>5.1462264039698002E-2</v>
      </c>
      <c r="Q31" s="583"/>
      <c r="V31" s="649"/>
      <c r="X31" s="284"/>
    </row>
    <row r="32" spans="1:24" s="133" customFormat="1" ht="9" customHeight="1">
      <c r="C32" s="422"/>
      <c r="D32" s="421"/>
      <c r="E32" s="420"/>
      <c r="F32" s="422"/>
      <c r="G32" s="421"/>
      <c r="H32" s="420"/>
      <c r="I32" s="422"/>
      <c r="J32" s="421"/>
      <c r="K32" s="420"/>
      <c r="L32" s="422"/>
      <c r="M32" s="421"/>
      <c r="N32" s="420"/>
      <c r="O32" s="419"/>
      <c r="P32" s="419"/>
      <c r="Q32" s="583"/>
      <c r="V32" s="649"/>
      <c r="X32" s="284"/>
    </row>
    <row r="33" spans="1:24" s="133" customFormat="1" ht="19.5" customHeight="1">
      <c r="A33" s="382"/>
      <c r="B33" s="385" t="s">
        <v>1440</v>
      </c>
      <c r="C33" s="1032"/>
      <c r="D33" s="282"/>
      <c r="E33" s="1032"/>
      <c r="F33" s="1032"/>
      <c r="G33" s="282"/>
      <c r="H33" s="1032"/>
      <c r="I33" s="1032"/>
      <c r="J33" s="282"/>
      <c r="K33" s="1032"/>
      <c r="L33" s="1032"/>
      <c r="M33" s="282"/>
      <c r="N33" s="1032"/>
      <c r="O33" s="423"/>
      <c r="P33" s="584"/>
      <c r="Q33" s="582"/>
      <c r="V33" s="649"/>
      <c r="X33" s="284"/>
    </row>
    <row r="34" spans="1:24" s="133" customFormat="1" ht="23.25" customHeight="1">
      <c r="A34" s="133" t="s">
        <v>1273</v>
      </c>
      <c r="B34" s="133" t="s">
        <v>1425</v>
      </c>
      <c r="C34" s="647" t="s">
        <v>1036</v>
      </c>
      <c r="D34" s="647" t="s">
        <v>1036</v>
      </c>
      <c r="E34" s="647" t="s">
        <v>1036</v>
      </c>
      <c r="F34" s="647" t="s">
        <v>1036</v>
      </c>
      <c r="G34" s="647" t="s">
        <v>1036</v>
      </c>
      <c r="H34" s="647" t="s">
        <v>1036</v>
      </c>
      <c r="I34" s="422">
        <v>1540326.5398400007</v>
      </c>
      <c r="J34" s="421">
        <v>1.0748730871484473E-2</v>
      </c>
      <c r="K34" s="420">
        <v>15</v>
      </c>
      <c r="L34" s="422">
        <v>1520451.4410900003</v>
      </c>
      <c r="M34" s="421">
        <v>1.0717282915631078E-2</v>
      </c>
      <c r="N34" s="420">
        <v>15</v>
      </c>
      <c r="O34" s="419">
        <v>-1.2903172305311905E-2</v>
      </c>
      <c r="P34" s="419">
        <v>-1.3918390377353207E-3</v>
      </c>
      <c r="Q34" s="583"/>
      <c r="V34" s="649"/>
      <c r="X34" s="284"/>
    </row>
    <row r="35" spans="1:24" s="133" customFormat="1" ht="23.25" customHeight="1">
      <c r="A35" s="133" t="s">
        <v>1273</v>
      </c>
      <c r="B35" s="133" t="s">
        <v>1432</v>
      </c>
      <c r="C35" s="647" t="s">
        <v>1036</v>
      </c>
      <c r="D35" s="647" t="s">
        <v>1036</v>
      </c>
      <c r="E35" s="647" t="s">
        <v>1036</v>
      </c>
      <c r="F35" s="647" t="s">
        <v>1036</v>
      </c>
      <c r="G35" s="647" t="s">
        <v>1036</v>
      </c>
      <c r="H35" s="647" t="s">
        <v>1036</v>
      </c>
      <c r="I35" s="422">
        <v>787565.71600000001</v>
      </c>
      <c r="J35" s="421">
        <v>5.4958034585129573E-3</v>
      </c>
      <c r="K35" s="420">
        <v>17</v>
      </c>
      <c r="L35" s="647" t="s">
        <v>1026</v>
      </c>
      <c r="M35" s="647" t="s">
        <v>1026</v>
      </c>
      <c r="N35" s="647" t="s">
        <v>1026</v>
      </c>
      <c r="O35" s="419" t="e">
        <v>#VALUE!</v>
      </c>
      <c r="P35" s="419" t="e">
        <v>#VALUE!</v>
      </c>
      <c r="Q35" s="583"/>
      <c r="V35" s="649"/>
      <c r="X35" s="284"/>
    </row>
    <row r="36" spans="1:24" s="133" customFormat="1" ht="23.25" customHeight="1">
      <c r="A36" s="133" t="s">
        <v>1273</v>
      </c>
      <c r="B36" s="133" t="s">
        <v>1429</v>
      </c>
      <c r="C36" s="647" t="s">
        <v>1036</v>
      </c>
      <c r="D36" s="647" t="s">
        <v>1036</v>
      </c>
      <c r="E36" s="647" t="s">
        <v>1036</v>
      </c>
      <c r="F36" s="647" t="s">
        <v>1036</v>
      </c>
      <c r="G36" s="647" t="s">
        <v>1036</v>
      </c>
      <c r="H36" s="647" t="s">
        <v>1036</v>
      </c>
      <c r="I36" s="422">
        <v>540921.01957000012</v>
      </c>
      <c r="J36" s="421">
        <v>3.7746635610724855E-3</v>
      </c>
      <c r="K36" s="420">
        <v>20</v>
      </c>
      <c r="L36" s="422">
        <v>564564.83678000001</v>
      </c>
      <c r="M36" s="421">
        <v>3.9794766978225307E-3</v>
      </c>
      <c r="N36" s="420">
        <v>19</v>
      </c>
      <c r="O36" s="419">
        <v>4.3710294765020086E-2</v>
      </c>
      <c r="P36" s="419">
        <v>5.5881843392017405E-2</v>
      </c>
      <c r="Q36" s="583"/>
      <c r="V36" s="649"/>
      <c r="X36" s="284"/>
    </row>
    <row r="37" spans="1:24" s="133" customFormat="1" ht="23.25" customHeight="1">
      <c r="A37" s="133" t="s">
        <v>1273</v>
      </c>
      <c r="B37" s="133" t="s">
        <v>1428</v>
      </c>
      <c r="C37" s="647" t="s">
        <v>1036</v>
      </c>
      <c r="D37" s="647" t="s">
        <v>1036</v>
      </c>
      <c r="E37" s="647" t="s">
        <v>1036</v>
      </c>
      <c r="F37" s="647" t="s">
        <v>1036</v>
      </c>
      <c r="G37" s="647" t="s">
        <v>1036</v>
      </c>
      <c r="H37" s="647" t="s">
        <v>1036</v>
      </c>
      <c r="I37" s="422">
        <v>184865.24906000003</v>
      </c>
      <c r="J37" s="421">
        <v>1.2900295867409334E-3</v>
      </c>
      <c r="K37" s="420">
        <v>26</v>
      </c>
      <c r="L37" s="422">
        <v>187740.54866</v>
      </c>
      <c r="M37" s="421">
        <v>1.3233362936488035E-3</v>
      </c>
      <c r="N37" s="420">
        <v>25</v>
      </c>
      <c r="O37" s="419">
        <v>1.5553488904054502E-2</v>
      </c>
      <c r="P37" s="419">
        <v>2.7396678279028919E-2</v>
      </c>
      <c r="Q37" s="583"/>
      <c r="V37" s="649"/>
      <c r="X37" s="284"/>
    </row>
    <row r="38" spans="1:24" s="133" customFormat="1" ht="23.25" customHeight="1">
      <c r="A38" s="133" t="s">
        <v>1273</v>
      </c>
      <c r="B38" s="133" t="s">
        <v>1426</v>
      </c>
      <c r="C38" s="647" t="s">
        <v>1036</v>
      </c>
      <c r="D38" s="647" t="s">
        <v>1036</v>
      </c>
      <c r="E38" s="647" t="s">
        <v>1036</v>
      </c>
      <c r="F38" s="647" t="s">
        <v>1036</v>
      </c>
      <c r="G38" s="647" t="s">
        <v>1036</v>
      </c>
      <c r="H38" s="647" t="s">
        <v>1036</v>
      </c>
      <c r="I38" s="422">
        <v>91410.401110000006</v>
      </c>
      <c r="J38" s="421">
        <v>6.3788149783350237E-4</v>
      </c>
      <c r="K38" s="420">
        <v>38</v>
      </c>
      <c r="L38" s="422">
        <v>95408.743839999996</v>
      </c>
      <c r="M38" s="421">
        <v>6.7251243461298254E-4</v>
      </c>
      <c r="N38" s="420">
        <v>38</v>
      </c>
      <c r="O38" s="419">
        <v>4.3740566515932056E-2</v>
      </c>
      <c r="P38" s="419">
        <v>5.5912468166263718E-2</v>
      </c>
      <c r="Q38" s="583"/>
      <c r="V38" s="649"/>
      <c r="X38" s="284"/>
    </row>
    <row r="39" spans="1:24" s="133" customFormat="1" ht="23.25" customHeight="1">
      <c r="A39" s="133" t="s">
        <v>1273</v>
      </c>
      <c r="B39" s="133" t="s">
        <v>1430</v>
      </c>
      <c r="C39" s="647" t="s">
        <v>1036</v>
      </c>
      <c r="D39" s="647" t="s">
        <v>1036</v>
      </c>
      <c r="E39" s="647" t="s">
        <v>1036</v>
      </c>
      <c r="F39" s="647" t="s">
        <v>1036</v>
      </c>
      <c r="G39" s="647" t="s">
        <v>1036</v>
      </c>
      <c r="H39" s="647" t="s">
        <v>1036</v>
      </c>
      <c r="I39" s="422">
        <v>79414.155979999996</v>
      </c>
      <c r="J39" s="421">
        <v>5.5416911150785978E-4</v>
      </c>
      <c r="K39" s="420">
        <v>42</v>
      </c>
      <c r="L39" s="422">
        <v>76318.618589999998</v>
      </c>
      <c r="M39" s="421">
        <v>5.3795090395836957E-4</v>
      </c>
      <c r="N39" s="420">
        <v>43</v>
      </c>
      <c r="O39" s="419">
        <v>-3.8979667438379551E-2</v>
      </c>
      <c r="P39" s="419">
        <v>-2.7772433239410255E-2</v>
      </c>
      <c r="Q39" s="583"/>
      <c r="V39" s="649"/>
      <c r="X39" s="284"/>
    </row>
    <row r="40" spans="1:24" s="133" customFormat="1" ht="23.25" customHeight="1">
      <c r="A40" s="133" t="s">
        <v>1273</v>
      </c>
      <c r="B40" s="133" t="s">
        <v>1431</v>
      </c>
      <c r="C40" s="647" t="s">
        <v>1036</v>
      </c>
      <c r="D40" s="647" t="s">
        <v>1036</v>
      </c>
      <c r="E40" s="647" t="s">
        <v>1036</v>
      </c>
      <c r="F40" s="647" t="s">
        <v>1036</v>
      </c>
      <c r="G40" s="647" t="s">
        <v>1036</v>
      </c>
      <c r="H40" s="647" t="s">
        <v>1036</v>
      </c>
      <c r="I40" s="422">
        <v>49519.867310000001</v>
      </c>
      <c r="J40" s="421">
        <v>3.4556031642621777E-4</v>
      </c>
      <c r="K40" s="420">
        <v>49</v>
      </c>
      <c r="L40" s="422">
        <v>48814.540280000008</v>
      </c>
      <c r="M40" s="421">
        <v>3.4408151713295114E-4</v>
      </c>
      <c r="N40" s="420">
        <v>49</v>
      </c>
      <c r="O40" s="419">
        <v>-1.4243314215374725E-2</v>
      </c>
      <c r="P40" s="419">
        <v>-2.7476094248835015E-3</v>
      </c>
      <c r="Q40" s="583"/>
      <c r="V40" s="649"/>
      <c r="X40" s="284"/>
    </row>
    <row r="41" spans="1:24" s="133" customFormat="1" ht="23.25" customHeight="1">
      <c r="A41" s="133" t="s">
        <v>1273</v>
      </c>
      <c r="B41" s="133" t="s">
        <v>1427</v>
      </c>
      <c r="C41" s="647" t="s">
        <v>1036</v>
      </c>
      <c r="D41" s="647" t="s">
        <v>1036</v>
      </c>
      <c r="E41" s="647" t="s">
        <v>1036</v>
      </c>
      <c r="F41" s="647" t="s">
        <v>1036</v>
      </c>
      <c r="G41" s="647" t="s">
        <v>1036</v>
      </c>
      <c r="H41" s="647" t="s">
        <v>1036</v>
      </c>
      <c r="I41" s="422">
        <v>37441.376229999994</v>
      </c>
      <c r="J41" s="421">
        <v>2.6127400011952628E-4</v>
      </c>
      <c r="K41" s="420">
        <v>51</v>
      </c>
      <c r="L41" s="422">
        <v>36456.871110000007</v>
      </c>
      <c r="M41" s="421">
        <v>2.5697538990424057E-4</v>
      </c>
      <c r="N41" s="420">
        <v>52</v>
      </c>
      <c r="O41" s="419">
        <v>-2.6294576191650543E-2</v>
      </c>
      <c r="P41" s="419">
        <v>-1.4939410899424965E-2</v>
      </c>
      <c r="Q41" s="583"/>
      <c r="V41" s="649"/>
      <c r="X41" s="284"/>
    </row>
    <row r="42" spans="1:24" s="133" customFormat="1" ht="23.25" customHeight="1">
      <c r="A42" s="133" t="s">
        <v>1273</v>
      </c>
      <c r="B42" s="136" t="s">
        <v>1027</v>
      </c>
      <c r="C42" s="422"/>
      <c r="D42" s="421"/>
      <c r="E42" s="422"/>
      <c r="F42" s="422"/>
      <c r="G42" s="421"/>
      <c r="H42" s="420"/>
      <c r="I42" s="422">
        <v>3311464.3251000005</v>
      </c>
      <c r="J42" s="421">
        <v>2.310811240369795E-2</v>
      </c>
      <c r="K42" s="420"/>
      <c r="L42" s="422">
        <v>2529755.6003500004</v>
      </c>
      <c r="M42" s="421">
        <v>1.7831616152710953E-2</v>
      </c>
      <c r="N42" s="420"/>
      <c r="O42" s="419">
        <v>-0.23606134567866555</v>
      </c>
      <c r="P42" s="419">
        <v>-0.22715244008891233</v>
      </c>
      <c r="Q42" s="583"/>
      <c r="V42" s="649"/>
      <c r="X42" s="284"/>
    </row>
    <row r="43" spans="1:24" s="133" customFormat="1" ht="9" customHeight="1">
      <c r="C43" s="422"/>
      <c r="D43" s="421"/>
      <c r="E43" s="420"/>
      <c r="F43" s="422"/>
      <c r="G43" s="421"/>
      <c r="H43" s="420"/>
      <c r="I43" s="422"/>
      <c r="J43" s="421"/>
      <c r="K43" s="420"/>
      <c r="L43" s="422"/>
      <c r="M43" s="421"/>
      <c r="N43" s="420"/>
      <c r="O43" s="419"/>
      <c r="P43" s="419"/>
      <c r="Q43" s="583"/>
      <c r="V43" s="649"/>
      <c r="X43" s="284"/>
    </row>
    <row r="44" spans="1:24" s="39" customFormat="1" ht="19.5" customHeight="1">
      <c r="B44" s="385" t="s">
        <v>916</v>
      </c>
      <c r="C44" s="1033"/>
      <c r="D44" s="433"/>
      <c r="E44" s="1033"/>
      <c r="F44" s="1033"/>
      <c r="G44" s="433"/>
      <c r="H44" s="1033"/>
      <c r="I44" s="1033"/>
      <c r="J44" s="433"/>
      <c r="K44" s="1033"/>
      <c r="L44" s="1033"/>
      <c r="M44" s="433"/>
      <c r="N44" s="1033"/>
      <c r="O44" s="432"/>
      <c r="P44" s="432"/>
      <c r="Q44" s="315"/>
      <c r="V44" s="650"/>
      <c r="X44" s="277"/>
    </row>
    <row r="45" spans="1:24" s="39" customFormat="1" ht="24" customHeight="1">
      <c r="A45" s="39" t="s">
        <v>1032</v>
      </c>
      <c r="B45" s="39" t="s">
        <v>898</v>
      </c>
      <c r="C45" s="278">
        <v>3024284</v>
      </c>
      <c r="D45" s="279">
        <v>2.9331247399314708E-2</v>
      </c>
      <c r="E45" s="278">
        <v>12</v>
      </c>
      <c r="F45" s="278" t="s">
        <v>1026</v>
      </c>
      <c r="G45" s="278" t="s">
        <v>1026</v>
      </c>
      <c r="H45" s="278" t="s">
        <v>1026</v>
      </c>
      <c r="I45" s="278" t="s">
        <v>1026</v>
      </c>
      <c r="J45" s="278" t="s">
        <v>1026</v>
      </c>
      <c r="K45" s="278" t="s">
        <v>1026</v>
      </c>
      <c r="L45" s="278" t="s">
        <v>1026</v>
      </c>
      <c r="M45" s="278" t="s">
        <v>1026</v>
      </c>
      <c r="N45" s="278" t="s">
        <v>1026</v>
      </c>
      <c r="O45" s="424" t="e">
        <v>#VALUE!</v>
      </c>
      <c r="P45" s="424" t="e">
        <v>#VALUE!</v>
      </c>
      <c r="Q45" s="315"/>
      <c r="V45" s="650"/>
      <c r="X45" s="277"/>
    </row>
    <row r="46" spans="1:24" s="39" customFormat="1" ht="24" customHeight="1">
      <c r="A46" s="39" t="s">
        <v>1032</v>
      </c>
      <c r="B46" s="39" t="s">
        <v>899</v>
      </c>
      <c r="C46" s="278">
        <v>496065</v>
      </c>
      <c r="D46" s="279">
        <v>4.8111239688934807E-3</v>
      </c>
      <c r="E46" s="278">
        <v>19</v>
      </c>
      <c r="F46" s="278" t="s">
        <v>1026</v>
      </c>
      <c r="G46" s="278" t="s">
        <v>1026</v>
      </c>
      <c r="H46" s="278" t="s">
        <v>1026</v>
      </c>
      <c r="I46" s="278" t="s">
        <v>1026</v>
      </c>
      <c r="J46" s="278" t="s">
        <v>1026</v>
      </c>
      <c r="K46" s="278" t="s">
        <v>1026</v>
      </c>
      <c r="L46" s="278" t="s">
        <v>1026</v>
      </c>
      <c r="M46" s="278" t="s">
        <v>1026</v>
      </c>
      <c r="N46" s="278" t="s">
        <v>1026</v>
      </c>
      <c r="O46" s="424" t="e">
        <v>#VALUE!</v>
      </c>
      <c r="P46" s="424" t="e">
        <v>#VALUE!</v>
      </c>
      <c r="Q46" s="315"/>
      <c r="V46" s="650"/>
      <c r="X46" s="277"/>
    </row>
    <row r="47" spans="1:24" s="39" customFormat="1" ht="24" customHeight="1">
      <c r="A47" s="39" t="s">
        <v>1032</v>
      </c>
      <c r="B47" s="39" t="s">
        <v>901</v>
      </c>
      <c r="C47" s="278">
        <v>4518877</v>
      </c>
      <c r="D47" s="279">
        <v>4.3826670793507834E-2</v>
      </c>
      <c r="E47" s="278">
        <v>10</v>
      </c>
      <c r="F47" s="278" t="s">
        <v>1026</v>
      </c>
      <c r="G47" s="278" t="s">
        <v>1026</v>
      </c>
      <c r="H47" s="278" t="s">
        <v>1026</v>
      </c>
      <c r="I47" s="278" t="s">
        <v>1026</v>
      </c>
      <c r="J47" s="278" t="s">
        <v>1026</v>
      </c>
      <c r="K47" s="278" t="s">
        <v>1026</v>
      </c>
      <c r="L47" s="278" t="s">
        <v>1026</v>
      </c>
      <c r="M47" s="278" t="s">
        <v>1026</v>
      </c>
      <c r="N47" s="278" t="s">
        <v>1026</v>
      </c>
      <c r="O47" s="424" t="e">
        <v>#VALUE!</v>
      </c>
      <c r="P47" s="424" t="e">
        <v>#VALUE!</v>
      </c>
      <c r="Q47" s="315"/>
      <c r="V47" s="650"/>
      <c r="X47" s="277"/>
    </row>
    <row r="48" spans="1:24" s="39" customFormat="1" ht="24" customHeight="1">
      <c r="A48" s="39" t="s">
        <v>1032</v>
      </c>
      <c r="B48" s="39" t="s">
        <v>900</v>
      </c>
      <c r="C48" s="278">
        <v>1524319</v>
      </c>
      <c r="D48" s="279">
        <v>1.4783723256306615E-2</v>
      </c>
      <c r="E48" s="278">
        <v>13</v>
      </c>
      <c r="F48" s="278" t="s">
        <v>1026</v>
      </c>
      <c r="G48" s="278" t="s">
        <v>1026</v>
      </c>
      <c r="H48" s="278" t="s">
        <v>1026</v>
      </c>
      <c r="I48" s="278" t="s">
        <v>1026</v>
      </c>
      <c r="J48" s="278" t="s">
        <v>1026</v>
      </c>
      <c r="K48" s="278" t="s">
        <v>1026</v>
      </c>
      <c r="L48" s="278" t="s">
        <v>1026</v>
      </c>
      <c r="M48" s="278" t="s">
        <v>1026</v>
      </c>
      <c r="N48" s="278" t="s">
        <v>1026</v>
      </c>
      <c r="O48" s="424" t="e">
        <v>#VALUE!</v>
      </c>
      <c r="P48" s="424" t="e">
        <v>#VALUE!</v>
      </c>
      <c r="Q48" s="315"/>
      <c r="V48" s="650"/>
      <c r="X48" s="277"/>
    </row>
    <row r="49" spans="1:24" s="39" customFormat="1" ht="23.25" customHeight="1">
      <c r="A49" s="39" t="s">
        <v>1032</v>
      </c>
      <c r="B49" s="139" t="s">
        <v>1027</v>
      </c>
      <c r="C49" s="278">
        <v>9563545</v>
      </c>
      <c r="D49" s="279">
        <v>9.2752765418022631E-2</v>
      </c>
      <c r="E49" s="278"/>
      <c r="F49" s="278"/>
      <c r="G49" s="279"/>
      <c r="H49" s="278"/>
      <c r="I49" s="278"/>
      <c r="J49" s="279"/>
      <c r="K49" s="278"/>
      <c r="L49" s="278"/>
      <c r="M49" s="279"/>
      <c r="N49" s="278"/>
      <c r="O49" s="424">
        <v>0</v>
      </c>
      <c r="P49" s="424">
        <v>0</v>
      </c>
      <c r="Q49" s="315"/>
      <c r="V49" s="650"/>
      <c r="X49" s="277"/>
    </row>
    <row r="50" spans="1:24" s="39" customFormat="1" ht="10.5" customHeight="1">
      <c r="B50" s="139"/>
      <c r="C50" s="278"/>
      <c r="D50" s="279"/>
      <c r="E50" s="278"/>
      <c r="F50" s="278"/>
      <c r="G50" s="279"/>
      <c r="H50" s="278"/>
      <c r="I50" s="278"/>
      <c r="J50" s="279"/>
      <c r="K50" s="278"/>
      <c r="L50" s="278"/>
      <c r="M50" s="279"/>
      <c r="N50" s="278"/>
      <c r="O50" s="424"/>
      <c r="P50" s="424"/>
      <c r="Q50" s="315"/>
      <c r="V50" s="650"/>
      <c r="X50" s="277"/>
    </row>
    <row r="51" spans="1:24" s="39" customFormat="1" ht="15.75">
      <c r="B51" s="385" t="s">
        <v>902</v>
      </c>
      <c r="C51" s="1033"/>
      <c r="D51" s="433"/>
      <c r="E51" s="1033"/>
      <c r="F51" s="1033"/>
      <c r="G51" s="433"/>
      <c r="H51" s="1033"/>
      <c r="I51" s="1033"/>
      <c r="J51" s="433"/>
      <c r="K51" s="1033"/>
      <c r="L51" s="1033"/>
      <c r="M51" s="433"/>
      <c r="N51" s="1033"/>
      <c r="O51" s="432"/>
      <c r="P51" s="432"/>
      <c r="Q51" s="315"/>
      <c r="V51" s="650"/>
      <c r="X51" s="277"/>
    </row>
    <row r="52" spans="1:24" s="133" customFormat="1" ht="23.25" customHeight="1">
      <c r="A52" s="133" t="s">
        <v>1273</v>
      </c>
      <c r="B52" s="133" t="s">
        <v>872</v>
      </c>
      <c r="C52" s="422">
        <v>1125627.0411400001</v>
      </c>
      <c r="D52" s="421">
        <v>1.0916979100850297E-2</v>
      </c>
      <c r="E52" s="422">
        <v>16</v>
      </c>
      <c r="F52" s="422">
        <v>1190058.3507900001</v>
      </c>
      <c r="G52" s="421">
        <v>9.8905361397252263E-3</v>
      </c>
      <c r="H52" s="422">
        <v>16</v>
      </c>
      <c r="I52" s="422">
        <v>1311739.5883600002</v>
      </c>
      <c r="J52" s="421">
        <v>9.1536018136894777E-3</v>
      </c>
      <c r="K52" s="422">
        <v>16</v>
      </c>
      <c r="L52" s="422">
        <v>1283996.7032500003</v>
      </c>
      <c r="M52" s="421">
        <v>9.0505724547195847E-3</v>
      </c>
      <c r="N52" s="422">
        <v>16</v>
      </c>
      <c r="O52" s="419">
        <v>-2.1149689584870623E-2</v>
      </c>
      <c r="P52" s="419">
        <v>-9.7345256150148662E-3</v>
      </c>
      <c r="Q52" s="583"/>
      <c r="V52" s="649"/>
      <c r="X52" s="284"/>
    </row>
    <row r="53" spans="1:24" s="133" customFormat="1" ht="23.25" customHeight="1">
      <c r="A53" s="133" t="s">
        <v>1273</v>
      </c>
      <c r="B53" s="133" t="s">
        <v>873</v>
      </c>
      <c r="C53" s="422">
        <v>630209.78199000005</v>
      </c>
      <c r="D53" s="421">
        <v>6.1121372956431603E-3</v>
      </c>
      <c r="E53" s="422">
        <v>18</v>
      </c>
      <c r="F53" s="422">
        <v>691424.55438999995</v>
      </c>
      <c r="G53" s="421">
        <v>5.7464069207598459E-3</v>
      </c>
      <c r="H53" s="422">
        <v>18</v>
      </c>
      <c r="I53" s="422">
        <v>715844.84750000003</v>
      </c>
      <c r="J53" s="421">
        <v>4.9953197666227269E-3</v>
      </c>
      <c r="K53" s="422">
        <v>18</v>
      </c>
      <c r="L53" s="422">
        <v>703373.52659999998</v>
      </c>
      <c r="M53" s="421">
        <v>4.9579045250752922E-3</v>
      </c>
      <c r="N53" s="422">
        <v>18</v>
      </c>
      <c r="O53" s="419">
        <v>-1.7421821144001481E-2</v>
      </c>
      <c r="P53" s="419">
        <v>-5.9631834897042602E-3</v>
      </c>
      <c r="Q53" s="583"/>
      <c r="V53" s="649"/>
      <c r="X53" s="284"/>
    </row>
    <row r="54" spans="1:24" s="133" customFormat="1" ht="23.25" customHeight="1">
      <c r="A54" s="133" t="s">
        <v>1273</v>
      </c>
      <c r="B54" s="133" t="s">
        <v>874</v>
      </c>
      <c r="C54" s="422">
        <v>393233.99594999995</v>
      </c>
      <c r="D54" s="421">
        <v>3.8138096888488539E-3</v>
      </c>
      <c r="E54" s="422">
        <v>21</v>
      </c>
      <c r="F54" s="422">
        <v>410814.80985000002</v>
      </c>
      <c r="G54" s="421">
        <v>3.4142684859599527E-3</v>
      </c>
      <c r="H54" s="422">
        <v>21</v>
      </c>
      <c r="I54" s="422">
        <v>424107.54074999999</v>
      </c>
      <c r="J54" s="421">
        <v>2.9595139070722003E-3</v>
      </c>
      <c r="K54" s="422">
        <v>21</v>
      </c>
      <c r="L54" s="422">
        <v>421861.37763999996</v>
      </c>
      <c r="M54" s="421">
        <v>2.9735956132242816E-3</v>
      </c>
      <c r="N54" s="422">
        <v>20</v>
      </c>
      <c r="O54" s="419">
        <v>-5.2962112063082989E-3</v>
      </c>
      <c r="P54" s="419">
        <v>6.3038329778746238E-3</v>
      </c>
      <c r="Q54" s="583"/>
      <c r="V54" s="649"/>
      <c r="X54" s="284"/>
    </row>
    <row r="55" spans="1:24" s="133" customFormat="1" ht="23.25" customHeight="1">
      <c r="A55" s="133" t="s">
        <v>1273</v>
      </c>
      <c r="B55" s="133" t="s">
        <v>875</v>
      </c>
      <c r="C55" s="422">
        <v>106213.47175000001</v>
      </c>
      <c r="D55" s="421">
        <v>1.0301193991832031E-3</v>
      </c>
      <c r="E55" s="422">
        <v>33</v>
      </c>
      <c r="F55" s="422">
        <v>103613.67339</v>
      </c>
      <c r="G55" s="421">
        <v>8.6112986018978667E-4</v>
      </c>
      <c r="H55" s="422">
        <v>35</v>
      </c>
      <c r="I55" s="422">
        <v>109647.11571999999</v>
      </c>
      <c r="J55" s="421">
        <v>7.6514122637347812E-4</v>
      </c>
      <c r="K55" s="422">
        <v>34</v>
      </c>
      <c r="L55" s="422">
        <v>108193.7898</v>
      </c>
      <c r="M55" s="421">
        <v>7.6263103422076538E-4</v>
      </c>
      <c r="N55" s="422">
        <v>36</v>
      </c>
      <c r="O55" s="419">
        <v>-1.3254575010538949E-2</v>
      </c>
      <c r="P55" s="419">
        <v>-1.7473397336938978E-3</v>
      </c>
      <c r="Q55" s="583"/>
      <c r="V55" s="649"/>
      <c r="X55" s="284"/>
    </row>
    <row r="56" spans="1:24" s="133" customFormat="1" ht="23.25" customHeight="1">
      <c r="A56" s="133" t="s">
        <v>1273</v>
      </c>
      <c r="B56" s="133" t="s">
        <v>876</v>
      </c>
      <c r="C56" s="422">
        <v>95363.497329999998</v>
      </c>
      <c r="D56" s="421">
        <v>9.2489010061558958E-4</v>
      </c>
      <c r="E56" s="422">
        <v>35</v>
      </c>
      <c r="F56" s="422">
        <v>109276.45960000002</v>
      </c>
      <c r="G56" s="421">
        <v>9.0819309168962276E-4</v>
      </c>
      <c r="H56" s="422">
        <v>33</v>
      </c>
      <c r="I56" s="422">
        <v>134227.35470999999</v>
      </c>
      <c r="J56" s="421">
        <v>9.3666743645080591E-4</v>
      </c>
      <c r="K56" s="422">
        <v>32</v>
      </c>
      <c r="L56" s="422">
        <v>141148.16105</v>
      </c>
      <c r="M56" s="421">
        <v>9.9491817634731416E-4</v>
      </c>
      <c r="N56" s="422">
        <v>32</v>
      </c>
      <c r="O56" s="419">
        <v>5.1560327289116969E-2</v>
      </c>
      <c r="P56" s="419">
        <v>6.3823421484908716E-2</v>
      </c>
      <c r="Q56" s="583"/>
      <c r="V56" s="649"/>
      <c r="X56" s="284"/>
    </row>
    <row r="57" spans="1:24" s="133" customFormat="1" ht="23.25" customHeight="1">
      <c r="A57" s="133" t="s">
        <v>1273</v>
      </c>
      <c r="B57" s="133" t="s">
        <v>893</v>
      </c>
      <c r="C57" s="422">
        <v>94401.465369999991</v>
      </c>
      <c r="D57" s="421">
        <v>9.1555976079803008E-4</v>
      </c>
      <c r="E57" s="422">
        <v>36</v>
      </c>
      <c r="F57" s="422">
        <v>100528.32988</v>
      </c>
      <c r="G57" s="421">
        <v>8.35487670906493E-4</v>
      </c>
      <c r="H57" s="422">
        <v>36</v>
      </c>
      <c r="I57" s="422">
        <v>107892.41607000001</v>
      </c>
      <c r="J57" s="421">
        <v>7.5289655369511414E-4</v>
      </c>
      <c r="K57" s="422">
        <v>36</v>
      </c>
      <c r="L57" s="422">
        <v>110690.30800999999</v>
      </c>
      <c r="M57" s="421">
        <v>7.8022836830031592E-4</v>
      </c>
      <c r="N57" s="422">
        <v>35</v>
      </c>
      <c r="O57" s="419">
        <v>2.5932239187087314E-2</v>
      </c>
      <c r="P57" s="419">
        <v>3.789646355078502E-2</v>
      </c>
      <c r="Q57" s="583"/>
    </row>
    <row r="58" spans="1:24" s="133" customFormat="1" ht="23.25" customHeight="1">
      <c r="A58" s="133" t="s">
        <v>1273</v>
      </c>
      <c r="B58" s="133" t="s">
        <v>877</v>
      </c>
      <c r="C58" s="422">
        <v>174549.03774</v>
      </c>
      <c r="D58" s="421">
        <v>1.6928770609057416E-3</v>
      </c>
      <c r="E58" s="422">
        <v>23</v>
      </c>
      <c r="F58" s="422">
        <v>183731.05327</v>
      </c>
      <c r="G58" s="421">
        <v>1.5269827913483396E-3</v>
      </c>
      <c r="H58" s="422">
        <v>24</v>
      </c>
      <c r="I58" s="422">
        <v>196782.22601999997</v>
      </c>
      <c r="J58" s="421">
        <v>1.373188822676728E-3</v>
      </c>
      <c r="K58" s="422">
        <v>25</v>
      </c>
      <c r="L58" s="422">
        <v>199901.16015000001</v>
      </c>
      <c r="M58" s="421">
        <v>1.4090534104493062E-3</v>
      </c>
      <c r="N58" s="422">
        <v>23</v>
      </c>
      <c r="O58" s="419">
        <v>1.5849673992828217E-2</v>
      </c>
      <c r="P58" s="419">
        <v>2.7696317421316063E-2</v>
      </c>
      <c r="Q58" s="583"/>
      <c r="V58" s="649"/>
      <c r="X58" s="284"/>
    </row>
    <row r="59" spans="1:24" s="133" customFormat="1" ht="23.25" customHeight="1">
      <c r="A59" s="133" t="s">
        <v>1273</v>
      </c>
      <c r="B59" s="133" t="s">
        <v>878</v>
      </c>
      <c r="C59" s="422">
        <v>107075.37587000002</v>
      </c>
      <c r="D59" s="421">
        <v>1.0384786415619639E-3</v>
      </c>
      <c r="E59" s="422">
        <v>32</v>
      </c>
      <c r="F59" s="422">
        <v>122360.64350000001</v>
      </c>
      <c r="G59" s="421">
        <v>1.0169353173425536E-3</v>
      </c>
      <c r="H59" s="422">
        <v>32</v>
      </c>
      <c r="I59" s="422">
        <v>136010.34458</v>
      </c>
      <c r="J59" s="421">
        <v>9.4910952438704568E-4</v>
      </c>
      <c r="K59" s="422">
        <v>31</v>
      </c>
      <c r="L59" s="422">
        <v>144675.01324999999</v>
      </c>
      <c r="M59" s="421">
        <v>1.0197780776947183E-3</v>
      </c>
      <c r="N59" s="422">
        <v>31</v>
      </c>
      <c r="O59" s="419">
        <v>6.3705953372565016E-2</v>
      </c>
      <c r="P59" s="419">
        <v>7.6110687522682463E-2</v>
      </c>
      <c r="Q59" s="583"/>
      <c r="V59" s="649"/>
      <c r="X59" s="284"/>
    </row>
    <row r="60" spans="1:24" s="133" customFormat="1" ht="23.25" customHeight="1">
      <c r="A60" s="133" t="s">
        <v>1273</v>
      </c>
      <c r="B60" s="133" t="s">
        <v>879</v>
      </c>
      <c r="C60" s="422">
        <v>127672.47537</v>
      </c>
      <c r="D60" s="421">
        <v>1.2382411708557739E-3</v>
      </c>
      <c r="E60" s="422">
        <v>28</v>
      </c>
      <c r="F60" s="422">
        <v>132363.71653999999</v>
      </c>
      <c r="G60" s="421">
        <v>1.1000705311282929E-3</v>
      </c>
      <c r="H60" s="422">
        <v>28</v>
      </c>
      <c r="I60" s="422">
        <v>140644.05296</v>
      </c>
      <c r="J60" s="421">
        <v>9.8144454103795396E-4</v>
      </c>
      <c r="K60" s="422">
        <v>29</v>
      </c>
      <c r="L60" s="422">
        <v>145927.06621000002</v>
      </c>
      <c r="M60" s="421">
        <v>1.0286034866719717E-3</v>
      </c>
      <c r="N60" s="422">
        <v>29</v>
      </c>
      <c r="O60" s="419">
        <v>3.7563004896499441E-2</v>
      </c>
      <c r="P60" s="419">
        <v>4.966286501191064E-2</v>
      </c>
      <c r="Q60" s="583"/>
      <c r="V60" s="649"/>
      <c r="X60" s="284"/>
    </row>
    <row r="61" spans="1:24" s="133" customFormat="1" ht="23.25" customHeight="1">
      <c r="A61" s="133" t="s">
        <v>1273</v>
      </c>
      <c r="B61" s="133" t="s">
        <v>880</v>
      </c>
      <c r="C61" s="422">
        <v>131990.07772999996</v>
      </c>
      <c r="D61" s="421">
        <v>1.2801157643109601E-3</v>
      </c>
      <c r="E61" s="422">
        <v>27</v>
      </c>
      <c r="F61" s="422">
        <v>125533.84645000001</v>
      </c>
      <c r="G61" s="421">
        <v>1.0433077035661563E-3</v>
      </c>
      <c r="H61" s="422">
        <v>30</v>
      </c>
      <c r="I61" s="422">
        <v>127163.33265</v>
      </c>
      <c r="J61" s="421">
        <v>8.8737316667794575E-4</v>
      </c>
      <c r="K61" s="422">
        <v>33</v>
      </c>
      <c r="L61" s="422">
        <v>128829.64930999998</v>
      </c>
      <c r="M61" s="421">
        <v>9.0808806007444058E-4</v>
      </c>
      <c r="N61" s="422">
        <v>33</v>
      </c>
      <c r="O61" s="419">
        <v>1.3103751099275529E-2</v>
      </c>
      <c r="P61" s="419">
        <v>2.4918372103348796E-2</v>
      </c>
      <c r="Q61" s="583"/>
      <c r="V61" s="649"/>
      <c r="X61" s="284"/>
    </row>
    <row r="62" spans="1:24" s="133" customFormat="1" ht="23.25" customHeight="1">
      <c r="A62" s="133" t="s">
        <v>1273</v>
      </c>
      <c r="B62" s="133" t="s">
        <v>881</v>
      </c>
      <c r="C62" s="422">
        <v>70842.495840000003</v>
      </c>
      <c r="D62" s="421">
        <v>6.8707131071948371E-4</v>
      </c>
      <c r="E62" s="422">
        <v>40</v>
      </c>
      <c r="F62" s="422">
        <v>77971.95633999999</v>
      </c>
      <c r="G62" s="421">
        <v>6.4802238609048841E-4</v>
      </c>
      <c r="H62" s="422">
        <v>40</v>
      </c>
      <c r="I62" s="422">
        <v>87175.274780000007</v>
      </c>
      <c r="J62" s="421">
        <v>6.083278727088997E-4</v>
      </c>
      <c r="K62" s="422">
        <v>39</v>
      </c>
      <c r="L62" s="422">
        <v>89426.263580000013</v>
      </c>
      <c r="M62" s="421">
        <v>6.3034342365289966E-4</v>
      </c>
      <c r="N62" s="422">
        <v>39</v>
      </c>
      <c r="O62" s="419">
        <v>2.5821413304181862E-2</v>
      </c>
      <c r="P62" s="419">
        <v>3.7784345237758421E-2</v>
      </c>
      <c r="Q62" s="583"/>
    </row>
    <row r="63" spans="1:24" s="133" customFormat="1" ht="23.25" customHeight="1">
      <c r="A63" s="133" t="s">
        <v>1273</v>
      </c>
      <c r="B63" s="133" t="s">
        <v>887</v>
      </c>
      <c r="C63" s="422">
        <v>44730.255189999996</v>
      </c>
      <c r="D63" s="421">
        <v>4.3381976732752964E-4</v>
      </c>
      <c r="E63" s="422">
        <v>49</v>
      </c>
      <c r="F63" s="422">
        <v>44460.62657</v>
      </c>
      <c r="G63" s="421">
        <v>3.6951081734227489E-4</v>
      </c>
      <c r="H63" s="422">
        <v>50</v>
      </c>
      <c r="I63" s="422">
        <v>47111.869740000009</v>
      </c>
      <c r="J63" s="421">
        <v>3.2875678993383707E-4</v>
      </c>
      <c r="K63" s="422">
        <v>50</v>
      </c>
      <c r="L63" s="422">
        <v>45511.281129999996</v>
      </c>
      <c r="M63" s="421">
        <v>3.207976674173576E-4</v>
      </c>
      <c r="N63" s="422">
        <v>50</v>
      </c>
      <c r="O63" s="419">
        <v>-3.3974211145371802E-2</v>
      </c>
      <c r="P63" s="419">
        <v>-2.270860427826249E-2</v>
      </c>
      <c r="Q63" s="583"/>
    </row>
    <row r="64" spans="1:24" s="133" customFormat="1" ht="23.25" customHeight="1">
      <c r="A64" s="133" t="s">
        <v>1273</v>
      </c>
      <c r="B64" s="133" t="s">
        <v>885</v>
      </c>
      <c r="C64" s="422">
        <v>96278.29972000001</v>
      </c>
      <c r="D64" s="421">
        <v>9.3376238087186658E-4</v>
      </c>
      <c r="E64" s="422">
        <v>34</v>
      </c>
      <c r="F64" s="422">
        <v>107648.56129</v>
      </c>
      <c r="G64" s="421">
        <v>8.9466368192903025E-4</v>
      </c>
      <c r="H64" s="422">
        <v>34</v>
      </c>
      <c r="I64" s="422">
        <v>108183.31954</v>
      </c>
      <c r="J64" s="421">
        <v>7.5492654086194936E-4</v>
      </c>
      <c r="K64" s="422">
        <v>35</v>
      </c>
      <c r="L64" s="422">
        <v>102628.46625</v>
      </c>
      <c r="M64" s="421">
        <v>7.2340245684534112E-4</v>
      </c>
      <c r="N64" s="422">
        <v>37</v>
      </c>
      <c r="O64" s="419">
        <v>-5.1346670758666613E-2</v>
      </c>
      <c r="P64" s="419">
        <v>-4.0283658172761805E-2</v>
      </c>
      <c r="Q64" s="583"/>
    </row>
    <row r="65" spans="1:24" s="133" customFormat="1" ht="23.25" customHeight="1">
      <c r="A65" s="133" t="s">
        <v>1273</v>
      </c>
      <c r="B65" s="133" t="s">
        <v>894</v>
      </c>
      <c r="C65" s="422">
        <v>114250.34711</v>
      </c>
      <c r="D65" s="421">
        <v>1.1080656434848679E-3</v>
      </c>
      <c r="E65" s="422">
        <v>31</v>
      </c>
      <c r="F65" s="422">
        <v>123440.3815</v>
      </c>
      <c r="G65" s="421">
        <v>1.0259089846449555E-3</v>
      </c>
      <c r="H65" s="422">
        <v>31</v>
      </c>
      <c r="I65" s="422">
        <v>139078.87169</v>
      </c>
      <c r="J65" s="421">
        <v>9.7052236849779513E-4</v>
      </c>
      <c r="K65" s="422">
        <v>30</v>
      </c>
      <c r="L65" s="422">
        <v>145582.57232000001</v>
      </c>
      <c r="M65" s="421">
        <v>1.0261752351789879E-3</v>
      </c>
      <c r="N65" s="422">
        <v>30</v>
      </c>
      <c r="O65" s="419">
        <v>4.6762678981868921E-2</v>
      </c>
      <c r="P65" s="419">
        <v>5.8969823926263931E-2</v>
      </c>
      <c r="Q65" s="583"/>
    </row>
    <row r="66" spans="1:24" s="133" customFormat="1" ht="23.25" customHeight="1">
      <c r="A66" s="133" t="s">
        <v>1273</v>
      </c>
      <c r="B66" s="133" t="s">
        <v>886</v>
      </c>
      <c r="C66" s="422">
        <v>65605.617069999993</v>
      </c>
      <c r="D66" s="421">
        <v>6.3628104538623821E-4</v>
      </c>
      <c r="E66" s="422">
        <v>43</v>
      </c>
      <c r="F66" s="422">
        <v>70814.981719999982</v>
      </c>
      <c r="G66" s="421">
        <v>5.8854100344801882E-4</v>
      </c>
      <c r="H66" s="422">
        <v>44</v>
      </c>
      <c r="I66" s="422">
        <v>71324.819539999997</v>
      </c>
      <c r="J66" s="421">
        <v>4.977199768123789E-4</v>
      </c>
      <c r="K66" s="422">
        <v>45</v>
      </c>
      <c r="L66" s="422">
        <v>76046.55210999999</v>
      </c>
      <c r="M66" s="421">
        <v>5.3603317521069599E-4</v>
      </c>
      <c r="N66" s="422">
        <v>44</v>
      </c>
      <c r="O66" s="419">
        <v>6.6200413831428939E-2</v>
      </c>
      <c r="P66" s="419">
        <v>7.8634237899434023E-2</v>
      </c>
      <c r="Q66" s="583"/>
    </row>
    <row r="67" spans="1:24" s="133" customFormat="1" ht="23.25" customHeight="1">
      <c r="A67" s="133" t="s">
        <v>1273</v>
      </c>
      <c r="B67" s="133" t="s">
        <v>884</v>
      </c>
      <c r="C67" s="422">
        <v>122743.5763</v>
      </c>
      <c r="D67" s="421">
        <v>1.1904378699659031E-3</v>
      </c>
      <c r="E67" s="422">
        <v>29</v>
      </c>
      <c r="F67" s="422">
        <v>130123.57054</v>
      </c>
      <c r="G67" s="421">
        <v>1.0814527507845366E-3</v>
      </c>
      <c r="H67" s="422">
        <v>29</v>
      </c>
      <c r="I67" s="422">
        <v>141789.12491000001</v>
      </c>
      <c r="J67" s="421">
        <v>9.8943510011792316E-4</v>
      </c>
      <c r="K67" s="422">
        <v>28</v>
      </c>
      <c r="L67" s="422">
        <v>148939.29865000001</v>
      </c>
      <c r="M67" s="421">
        <v>1.0498359617084506E-3</v>
      </c>
      <c r="N67" s="422">
        <v>28</v>
      </c>
      <c r="O67" s="419">
        <v>5.0428223917303505E-2</v>
      </c>
      <c r="P67" s="419">
        <v>6.2678115741412022E-2</v>
      </c>
      <c r="Q67" s="583"/>
    </row>
    <row r="68" spans="1:24" s="133" customFormat="1" ht="23.25" customHeight="1">
      <c r="A68" s="133" t="s">
        <v>1273</v>
      </c>
      <c r="B68" s="133" t="s">
        <v>882</v>
      </c>
      <c r="C68" s="422">
        <v>52901.639029999998</v>
      </c>
      <c r="D68" s="421">
        <v>5.1307055230863667E-4</v>
      </c>
      <c r="E68" s="422">
        <v>47</v>
      </c>
      <c r="F68" s="422">
        <v>55478.206530000003</v>
      </c>
      <c r="G68" s="421">
        <v>4.6107756505204449E-4</v>
      </c>
      <c r="H68" s="422">
        <v>47</v>
      </c>
      <c r="I68" s="422">
        <v>59368.947470000006</v>
      </c>
      <c r="J68" s="421">
        <v>4.1428932240862061E-4</v>
      </c>
      <c r="K68" s="422">
        <v>46</v>
      </c>
      <c r="L68" s="422">
        <v>59278.387109999996</v>
      </c>
      <c r="M68" s="421">
        <v>4.1783856312091385E-4</v>
      </c>
      <c r="N68" s="422">
        <v>46</v>
      </c>
      <c r="O68" s="419">
        <v>-1.5253826092465061E-3</v>
      </c>
      <c r="P68" s="419">
        <v>1.0118636252453017E-2</v>
      </c>
      <c r="Q68" s="583"/>
    </row>
    <row r="69" spans="1:24" s="133" customFormat="1" ht="23.25" customHeight="1">
      <c r="A69" s="133" t="s">
        <v>1273</v>
      </c>
      <c r="B69" s="133" t="s">
        <v>883</v>
      </c>
      <c r="C69" s="422">
        <v>46121.674079999997</v>
      </c>
      <c r="D69" s="421">
        <v>4.4731454880263906E-4</v>
      </c>
      <c r="E69" s="422">
        <v>48</v>
      </c>
      <c r="F69" s="422">
        <v>50683.953539999995</v>
      </c>
      <c r="G69" s="421">
        <v>4.2123268481646331E-4</v>
      </c>
      <c r="H69" s="422">
        <v>49</v>
      </c>
      <c r="I69" s="422">
        <v>51697.373890000003</v>
      </c>
      <c r="J69" s="421">
        <v>3.6075542706927516E-4</v>
      </c>
      <c r="K69" s="422">
        <v>48</v>
      </c>
      <c r="L69" s="422">
        <v>50380.345119999998</v>
      </c>
      <c r="M69" s="421">
        <v>3.5511848484361613E-4</v>
      </c>
      <c r="N69" s="422">
        <v>48</v>
      </c>
      <c r="O69" s="419">
        <v>-2.5475738338321285E-2</v>
      </c>
      <c r="P69" s="419">
        <v>-1.4111023916610788E-2</v>
      </c>
      <c r="Q69" s="583"/>
    </row>
    <row r="70" spans="1:24" s="133" customFormat="1" ht="23.25" customHeight="1">
      <c r="A70" s="133" t="s">
        <v>1273</v>
      </c>
      <c r="B70" s="133" t="s">
        <v>891</v>
      </c>
      <c r="C70" s="422">
        <v>153070.04131999999</v>
      </c>
      <c r="D70" s="421">
        <v>1.4845613875483403E-3</v>
      </c>
      <c r="E70" s="422">
        <v>26</v>
      </c>
      <c r="F70" s="422">
        <v>149946.96174</v>
      </c>
      <c r="G70" s="421">
        <v>1.2462043085088763E-3</v>
      </c>
      <c r="H70" s="422">
        <v>27</v>
      </c>
      <c r="I70" s="422">
        <v>155244.63245</v>
      </c>
      <c r="J70" s="421">
        <v>1.0833305343300177E-3</v>
      </c>
      <c r="K70" s="422">
        <v>27</v>
      </c>
      <c r="L70" s="422">
        <v>156449.00954999999</v>
      </c>
      <c r="M70" s="421">
        <v>1.1027700404661386E-3</v>
      </c>
      <c r="N70" s="422">
        <v>27</v>
      </c>
      <c r="O70" s="419">
        <v>7.7579306993940111E-3</v>
      </c>
      <c r="P70" s="419">
        <v>1.951020977460538E-2</v>
      </c>
      <c r="Q70" s="583"/>
    </row>
    <row r="71" spans="1:24" s="133" customFormat="1" ht="23.25" customHeight="1">
      <c r="A71" s="133" t="s">
        <v>1273</v>
      </c>
      <c r="B71" s="133" t="s">
        <v>892</v>
      </c>
      <c r="C71" s="422">
        <v>163022.20770000003</v>
      </c>
      <c r="D71" s="421">
        <v>1.5810832268501132E-3</v>
      </c>
      <c r="E71" s="422">
        <v>25</v>
      </c>
      <c r="F71" s="422">
        <v>186726.66164999999</v>
      </c>
      <c r="G71" s="421">
        <v>1.5518791948929097E-3</v>
      </c>
      <c r="H71" s="422">
        <v>23</v>
      </c>
      <c r="I71" s="422">
        <v>198479.49361000003</v>
      </c>
      <c r="J71" s="421">
        <v>1.3850327220512714E-3</v>
      </c>
      <c r="K71" s="422">
        <v>24</v>
      </c>
      <c r="L71" s="422">
        <v>207427.33868999998</v>
      </c>
      <c r="M71" s="421">
        <v>1.4621035654933279E-3</v>
      </c>
      <c r="N71" s="422">
        <v>22</v>
      </c>
      <c r="O71" s="419">
        <v>4.5081962459970315E-2</v>
      </c>
      <c r="P71" s="419">
        <v>5.7269507211689996E-2</v>
      </c>
      <c r="Q71" s="583"/>
    </row>
    <row r="72" spans="1:24" s="133" customFormat="1" ht="23.25" customHeight="1">
      <c r="A72" s="133" t="s">
        <v>1273</v>
      </c>
      <c r="B72" s="133" t="s">
        <v>890</v>
      </c>
      <c r="C72" s="422">
        <v>53738.287290000007</v>
      </c>
      <c r="D72" s="421">
        <v>5.2118484881659237E-4</v>
      </c>
      <c r="E72" s="422">
        <v>46</v>
      </c>
      <c r="F72" s="422">
        <v>56865.760580000002</v>
      </c>
      <c r="G72" s="421">
        <v>4.7260948150659217E-4</v>
      </c>
      <c r="H72" s="422">
        <v>46</v>
      </c>
      <c r="I72" s="422">
        <v>57203.536900000014</v>
      </c>
      <c r="J72" s="421">
        <v>3.9917862033267285E-4</v>
      </c>
      <c r="K72" s="422">
        <v>47</v>
      </c>
      <c r="L72" s="422">
        <v>53403.91909000001</v>
      </c>
      <c r="M72" s="421">
        <v>3.7643090349580104E-4</v>
      </c>
      <c r="N72" s="422">
        <v>47</v>
      </c>
      <c r="O72" s="419">
        <v>-6.6422777609753014E-2</v>
      </c>
      <c r="P72" s="419">
        <v>-5.5535579681003866E-2</v>
      </c>
      <c r="Q72" s="583"/>
    </row>
    <row r="73" spans="1:24" s="133" customFormat="1" ht="23.25" customHeight="1">
      <c r="A73" s="133" t="s">
        <v>1273</v>
      </c>
      <c r="B73" s="133" t="s">
        <v>889</v>
      </c>
      <c r="C73" s="422">
        <v>86751.397460000007</v>
      </c>
      <c r="D73" s="421">
        <v>8.4136499784264363E-4</v>
      </c>
      <c r="E73" s="422">
        <v>38</v>
      </c>
      <c r="F73" s="422">
        <v>99393.228009999977</v>
      </c>
      <c r="G73" s="421">
        <v>8.2605387628621046E-4</v>
      </c>
      <c r="H73" s="422">
        <v>37</v>
      </c>
      <c r="I73" s="422">
        <v>107171.39929999999</v>
      </c>
      <c r="J73" s="421">
        <v>7.4786514313760844E-4</v>
      </c>
      <c r="K73" s="422">
        <v>37</v>
      </c>
      <c r="L73" s="422">
        <v>113188.87795000001</v>
      </c>
      <c r="M73" s="421">
        <v>7.97840164512811E-4</v>
      </c>
      <c r="N73" s="422">
        <v>34</v>
      </c>
      <c r="O73" s="419">
        <v>5.6148176559266183E-2</v>
      </c>
      <c r="P73" s="419">
        <v>6.8464773370453091E-2</v>
      </c>
      <c r="Q73" s="583"/>
    </row>
    <row r="74" spans="1:24" s="133" customFormat="1" ht="23.25" customHeight="1">
      <c r="A74" s="133" t="s">
        <v>1273</v>
      </c>
      <c r="B74" s="133" t="s">
        <v>888</v>
      </c>
      <c r="C74" s="422">
        <v>63468.952089999992</v>
      </c>
      <c r="D74" s="421">
        <v>6.1555843827069219E-4</v>
      </c>
      <c r="E74" s="422">
        <v>44</v>
      </c>
      <c r="F74" s="422">
        <v>72423.304040000003</v>
      </c>
      <c r="G74" s="421">
        <v>6.0190771779419121E-4</v>
      </c>
      <c r="H74" s="422">
        <v>43</v>
      </c>
      <c r="I74" s="422">
        <v>80759.531239999982</v>
      </c>
      <c r="J74" s="421">
        <v>5.6355743029407989E-4</v>
      </c>
      <c r="K74" s="422">
        <v>41</v>
      </c>
      <c r="L74" s="422">
        <v>86251.649439999994</v>
      </c>
      <c r="M74" s="421">
        <v>6.0796636052094452E-4</v>
      </c>
      <c r="N74" s="422">
        <v>41</v>
      </c>
      <c r="O74" s="419">
        <v>6.800582068361205E-2</v>
      </c>
      <c r="P74" s="419">
        <v>8.0460699058931162E-2</v>
      </c>
      <c r="Q74" s="583"/>
    </row>
    <row r="75" spans="1:24" s="133" customFormat="1" ht="23.25" customHeight="1">
      <c r="A75" s="133" t="s">
        <v>1273</v>
      </c>
      <c r="B75" s="133" t="s">
        <v>895</v>
      </c>
      <c r="C75" s="422">
        <v>69733.482640000002</v>
      </c>
      <c r="D75" s="421">
        <v>6.7631546221507549E-4</v>
      </c>
      <c r="E75" s="422">
        <v>42</v>
      </c>
      <c r="F75" s="422">
        <v>78382.001430000018</v>
      </c>
      <c r="G75" s="421">
        <v>6.5143025745987963E-4</v>
      </c>
      <c r="H75" s="422">
        <v>39</v>
      </c>
      <c r="I75" s="422">
        <v>83718.808799999999</v>
      </c>
      <c r="J75" s="421">
        <v>5.842079074778123E-4</v>
      </c>
      <c r="K75" s="422">
        <v>40</v>
      </c>
      <c r="L75" s="422">
        <v>86628.223669999992</v>
      </c>
      <c r="M75" s="421">
        <v>6.1062073832781E-4</v>
      </c>
      <c r="N75" s="422">
        <v>40</v>
      </c>
      <c r="O75" s="419">
        <v>3.4752224878765725E-2</v>
      </c>
      <c r="P75" s="419">
        <v>4.6819306218459644E-2</v>
      </c>
      <c r="Q75" s="583"/>
    </row>
    <row r="76" spans="1:24" s="133" customFormat="1" ht="23.25" customHeight="1">
      <c r="A76" s="133" t="s">
        <v>1273</v>
      </c>
      <c r="B76" s="133" t="s">
        <v>896</v>
      </c>
      <c r="C76" s="422">
        <v>246250.74735999998</v>
      </c>
      <c r="D76" s="421">
        <v>2.3882815215377599E-3</v>
      </c>
      <c r="E76" s="422">
        <v>22</v>
      </c>
      <c r="F76" s="422">
        <v>260807.72078999999</v>
      </c>
      <c r="G76" s="421">
        <v>2.1675644612556056E-3</v>
      </c>
      <c r="H76" s="422">
        <v>22</v>
      </c>
      <c r="I76" s="422">
        <v>271046.87673000002</v>
      </c>
      <c r="J76" s="421">
        <v>1.8914235755684791E-3</v>
      </c>
      <c r="K76" s="422">
        <v>22</v>
      </c>
      <c r="L76" s="422">
        <v>276102.21256000001</v>
      </c>
      <c r="M76" s="421">
        <v>1.9461756197329766E-3</v>
      </c>
      <c r="N76" s="422">
        <v>21</v>
      </c>
      <c r="O76" s="419">
        <v>1.8651149539110179E-2</v>
      </c>
      <c r="P76" s="419">
        <v>3.053046323635944E-2</v>
      </c>
      <c r="Q76" s="583"/>
    </row>
    <row r="77" spans="1:24" s="133" customFormat="1" ht="23.25" customHeight="1">
      <c r="B77" s="133" t="s">
        <v>897</v>
      </c>
      <c r="C77" s="422">
        <v>70026.434689999995</v>
      </c>
      <c r="D77" s="421">
        <v>6.791566798568995E-4</v>
      </c>
      <c r="E77" s="422">
        <v>41</v>
      </c>
      <c r="F77" s="422">
        <v>74251.251709999997</v>
      </c>
      <c r="G77" s="421">
        <v>6.1709973126114416E-4</v>
      </c>
      <c r="H77" s="422">
        <v>42</v>
      </c>
      <c r="I77" s="422">
        <v>75805.167719999998</v>
      </c>
      <c r="J77" s="421">
        <v>5.289848129050996E-4</v>
      </c>
      <c r="K77" s="422">
        <v>43</v>
      </c>
      <c r="L77" s="422">
        <v>77445.79595</v>
      </c>
      <c r="M77" s="421">
        <v>5.4589609598275541E-4</v>
      </c>
      <c r="N77" s="422">
        <v>42</v>
      </c>
      <c r="O77" s="419">
        <v>2.1642696393205707E-2</v>
      </c>
      <c r="P77" s="419">
        <v>3.3556896934234359E-2</v>
      </c>
      <c r="Q77" s="583"/>
    </row>
    <row r="78" spans="1:24" s="133" customFormat="1" ht="23.25" customHeight="1">
      <c r="B78" s="133" t="s">
        <v>1484</v>
      </c>
      <c r="C78" s="278" t="s">
        <v>1026</v>
      </c>
      <c r="D78" s="278" t="s">
        <v>1026</v>
      </c>
      <c r="E78" s="278" t="s">
        <v>1026</v>
      </c>
      <c r="F78" s="278" t="s">
        <v>1026</v>
      </c>
      <c r="G78" s="278" t="s">
        <v>1026</v>
      </c>
      <c r="H78" s="278" t="s">
        <v>1026</v>
      </c>
      <c r="I78" s="278" t="s">
        <v>1026</v>
      </c>
      <c r="J78" s="278" t="s">
        <v>1026</v>
      </c>
      <c r="K78" s="278" t="s">
        <v>1026</v>
      </c>
      <c r="L78" s="422">
        <v>159370.50730999999</v>
      </c>
      <c r="M78" s="421">
        <v>1.1233629493780182E-3</v>
      </c>
      <c r="N78" s="422">
        <v>26</v>
      </c>
      <c r="O78" s="419" t="e">
        <v>#VALUE!</v>
      </c>
      <c r="P78" s="419" t="e">
        <v>#VALUE!</v>
      </c>
      <c r="Q78" s="583"/>
    </row>
    <row r="79" spans="1:24" s="133" customFormat="1" ht="23.25" customHeight="1">
      <c r="B79" s="133" t="s">
        <v>1512</v>
      </c>
      <c r="C79" s="278" t="s">
        <v>1026</v>
      </c>
      <c r="D79" s="278" t="s">
        <v>1026</v>
      </c>
      <c r="E79" s="278" t="s">
        <v>1026</v>
      </c>
      <c r="F79" s="278" t="s">
        <v>1026</v>
      </c>
      <c r="G79" s="278" t="s">
        <v>1026</v>
      </c>
      <c r="H79" s="278" t="s">
        <v>1026</v>
      </c>
      <c r="I79" s="278" t="s">
        <v>1026</v>
      </c>
      <c r="J79" s="278" t="s">
        <v>1026</v>
      </c>
      <c r="K79" s="278" t="s">
        <v>1026</v>
      </c>
      <c r="L79" s="422">
        <v>191233.28023</v>
      </c>
      <c r="M79" s="421">
        <v>1.3479556871870879E-3</v>
      </c>
      <c r="N79" s="422">
        <v>24</v>
      </c>
      <c r="O79" s="419" t="e">
        <v>#VALUE!</v>
      </c>
      <c r="P79" s="419" t="e">
        <v>#VALUE!</v>
      </c>
      <c r="Q79" s="583"/>
    </row>
    <row r="80" spans="1:24" s="39" customFormat="1" ht="23.25" customHeight="1">
      <c r="A80" s="39" t="s">
        <v>1032</v>
      </c>
      <c r="B80" s="139" t="s">
        <v>1027</v>
      </c>
      <c r="C80" s="278">
        <v>4505871.6751300003</v>
      </c>
      <c r="D80" s="279">
        <v>4.3700537665378854E-2</v>
      </c>
      <c r="E80" s="278"/>
      <c r="F80" s="278">
        <v>4809124.5656400016</v>
      </c>
      <c r="G80" s="279">
        <v>3.9968477415689492E-2</v>
      </c>
      <c r="H80" s="278"/>
      <c r="I80" s="278">
        <v>5139217.8676299993</v>
      </c>
      <c r="J80" s="279">
        <v>3.5862570903191199E-2</v>
      </c>
      <c r="K80" s="278"/>
      <c r="L80" s="278">
        <v>5513890.7359799985</v>
      </c>
      <c r="M80" s="279">
        <v>3.8866040299853924E-2</v>
      </c>
      <c r="N80" s="278"/>
      <c r="O80" s="424">
        <v>7.2904647749985951E-2</v>
      </c>
      <c r="P80" s="424">
        <v>8.5416655303921729E-2</v>
      </c>
      <c r="Q80" s="315"/>
      <c r="V80" s="650"/>
      <c r="X80" s="277"/>
    </row>
    <row r="81" spans="2:24" s="39" customFormat="1" ht="12" customHeight="1">
      <c r="B81" s="139"/>
      <c r="C81" s="278"/>
      <c r="D81" s="279"/>
      <c r="E81" s="278"/>
      <c r="F81" s="278"/>
      <c r="G81" s="279"/>
      <c r="H81" s="278"/>
      <c r="I81" s="278"/>
      <c r="J81" s="279"/>
      <c r="K81" s="278"/>
      <c r="L81" s="278"/>
      <c r="M81" s="279"/>
      <c r="N81" s="278"/>
      <c r="O81" s="424"/>
      <c r="P81" s="424"/>
      <c r="Q81" s="315"/>
      <c r="V81" s="650"/>
      <c r="X81" s="277"/>
    </row>
    <row r="82" spans="2:24" s="133" customFormat="1" ht="23.25" customHeight="1">
      <c r="B82" s="385" t="s">
        <v>1477</v>
      </c>
      <c r="C82" s="1033"/>
      <c r="D82" s="433"/>
      <c r="E82" s="1033"/>
      <c r="F82" s="1033"/>
      <c r="G82" s="433"/>
      <c r="H82" s="1033"/>
      <c r="I82" s="1033"/>
      <c r="J82" s="433"/>
      <c r="K82" s="1033"/>
      <c r="L82" s="1033"/>
      <c r="M82" s="433"/>
      <c r="N82" s="1033"/>
      <c r="O82" s="419"/>
      <c r="P82" s="419"/>
      <c r="Q82" s="583"/>
    </row>
    <row r="83" spans="2:24" s="133" customFormat="1" ht="23.25" customHeight="1">
      <c r="B83" s="39" t="s">
        <v>854</v>
      </c>
      <c r="C83" s="422">
        <v>1437960.4521399997</v>
      </c>
      <c r="D83" s="421">
        <v>1.3946168340059586E-2</v>
      </c>
      <c r="E83" s="420">
        <v>14</v>
      </c>
      <c r="F83" s="422">
        <v>1465210.9896400003</v>
      </c>
      <c r="G83" s="421">
        <v>1.2177320747118746E-2</v>
      </c>
      <c r="H83" s="420">
        <v>15</v>
      </c>
      <c r="I83" s="278" t="s">
        <v>1026</v>
      </c>
      <c r="J83" s="278" t="s">
        <v>1026</v>
      </c>
      <c r="K83" s="278" t="s">
        <v>1036</v>
      </c>
      <c r="L83" s="278" t="s">
        <v>1026</v>
      </c>
      <c r="M83" s="278" t="s">
        <v>1026</v>
      </c>
      <c r="N83" s="278" t="s">
        <v>1036</v>
      </c>
      <c r="O83" s="419"/>
      <c r="P83" s="419"/>
      <c r="Q83" s="583"/>
    </row>
    <row r="84" spans="2:24" s="133" customFormat="1" ht="23.25" customHeight="1">
      <c r="B84" s="39" t="s">
        <v>855</v>
      </c>
      <c r="C84" s="422">
        <v>831132.18652999995</v>
      </c>
      <c r="D84" s="421">
        <v>8.0607984516813929E-3</v>
      </c>
      <c r="E84" s="420">
        <v>17</v>
      </c>
      <c r="F84" s="422">
        <v>779134.80805999995</v>
      </c>
      <c r="G84" s="421">
        <v>6.4753639783459091E-3</v>
      </c>
      <c r="H84" s="420">
        <v>17</v>
      </c>
      <c r="I84" s="278" t="s">
        <v>1026</v>
      </c>
      <c r="J84" s="278" t="s">
        <v>1026</v>
      </c>
      <c r="K84" s="278" t="s">
        <v>1036</v>
      </c>
      <c r="L84" s="278" t="s">
        <v>1026</v>
      </c>
      <c r="M84" s="278" t="s">
        <v>1026</v>
      </c>
      <c r="N84" s="278" t="s">
        <v>1036</v>
      </c>
      <c r="O84" s="419"/>
      <c r="P84" s="419"/>
      <c r="Q84" s="583"/>
    </row>
    <row r="85" spans="2:24" s="133" customFormat="1" ht="23.25" customHeight="1">
      <c r="B85" s="39" t="s">
        <v>856</v>
      </c>
      <c r="C85" s="422">
        <v>482462.89983999997</v>
      </c>
      <c r="D85" s="421">
        <v>4.679202970421373E-3</v>
      </c>
      <c r="E85" s="420">
        <v>20</v>
      </c>
      <c r="F85" s="422">
        <v>511151.20104999992</v>
      </c>
      <c r="G85" s="421">
        <v>4.2481609607570347E-3</v>
      </c>
      <c r="H85" s="420">
        <v>20</v>
      </c>
      <c r="I85" s="278" t="s">
        <v>1026</v>
      </c>
      <c r="J85" s="278" t="s">
        <v>1026</v>
      </c>
      <c r="K85" s="278" t="s">
        <v>1036</v>
      </c>
      <c r="L85" s="278" t="s">
        <v>1026</v>
      </c>
      <c r="M85" s="278" t="s">
        <v>1026</v>
      </c>
      <c r="N85" s="278" t="s">
        <v>1036</v>
      </c>
      <c r="O85" s="419"/>
      <c r="P85" s="419"/>
      <c r="Q85" s="583"/>
    </row>
    <row r="86" spans="2:24" s="133" customFormat="1" ht="23.25" customHeight="1">
      <c r="B86" s="39" t="s">
        <v>857</v>
      </c>
      <c r="C86" s="422">
        <v>167612.40487999996</v>
      </c>
      <c r="D86" s="421">
        <v>1.62560160181034E-3</v>
      </c>
      <c r="E86" s="420">
        <v>24</v>
      </c>
      <c r="F86" s="422">
        <v>178436.12187999996</v>
      </c>
      <c r="G86" s="421">
        <v>1.4829767892599577E-3</v>
      </c>
      <c r="H86" s="420">
        <v>25</v>
      </c>
      <c r="I86" s="278" t="s">
        <v>1026</v>
      </c>
      <c r="J86" s="278" t="s">
        <v>1026</v>
      </c>
      <c r="K86" s="278" t="s">
        <v>1036</v>
      </c>
      <c r="L86" s="278" t="s">
        <v>1026</v>
      </c>
      <c r="M86" s="278" t="s">
        <v>1026</v>
      </c>
      <c r="N86" s="278" t="s">
        <v>1036</v>
      </c>
      <c r="O86" s="419"/>
      <c r="P86" s="419"/>
      <c r="Q86" s="583"/>
    </row>
    <row r="87" spans="2:24" s="133" customFormat="1" ht="23.25" customHeight="1">
      <c r="B87" s="39" t="s">
        <v>858</v>
      </c>
      <c r="C87" s="422">
        <v>93965.794009999998</v>
      </c>
      <c r="D87" s="421">
        <v>9.1133436912021288E-4</v>
      </c>
      <c r="E87" s="420">
        <v>37</v>
      </c>
      <c r="F87" s="422">
        <v>91013.446750000003</v>
      </c>
      <c r="G87" s="421">
        <v>7.5640978754047531E-4</v>
      </c>
      <c r="H87" s="420">
        <v>38</v>
      </c>
      <c r="I87" s="278" t="s">
        <v>1026</v>
      </c>
      <c r="J87" s="278" t="s">
        <v>1026</v>
      </c>
      <c r="K87" s="278" t="s">
        <v>1036</v>
      </c>
      <c r="L87" s="278" t="s">
        <v>1026</v>
      </c>
      <c r="M87" s="278" t="s">
        <v>1026</v>
      </c>
      <c r="N87" s="278" t="s">
        <v>1036</v>
      </c>
      <c r="O87" s="419"/>
      <c r="P87" s="419"/>
      <c r="Q87" s="583"/>
    </row>
    <row r="88" spans="2:24" s="133" customFormat="1" ht="23.25" customHeight="1">
      <c r="B88" s="39" t="s">
        <v>859</v>
      </c>
      <c r="C88" s="422">
        <v>78714.561659999992</v>
      </c>
      <c r="D88" s="421">
        <v>7.6341913721663442E-4</v>
      </c>
      <c r="E88" s="420">
        <v>39</v>
      </c>
      <c r="F88" s="422">
        <v>76344.57428999999</v>
      </c>
      <c r="G88" s="421">
        <v>6.3449726694991837E-4</v>
      </c>
      <c r="H88" s="420">
        <v>41</v>
      </c>
      <c r="I88" s="278" t="s">
        <v>1026</v>
      </c>
      <c r="J88" s="278" t="s">
        <v>1026</v>
      </c>
      <c r="K88" s="278" t="s">
        <v>1036</v>
      </c>
      <c r="L88" s="278" t="s">
        <v>1026</v>
      </c>
      <c r="M88" s="278" t="s">
        <v>1026</v>
      </c>
      <c r="N88" s="278" t="s">
        <v>1036</v>
      </c>
      <c r="O88" s="419"/>
      <c r="P88" s="419"/>
      <c r="Q88" s="583"/>
    </row>
    <row r="89" spans="2:24" s="133" customFormat="1" ht="23.25" customHeight="1">
      <c r="B89" s="39" t="s">
        <v>860</v>
      </c>
      <c r="C89" s="422">
        <v>44531.19316000001</v>
      </c>
      <c r="D89" s="421">
        <v>4.3188914915485158E-4</v>
      </c>
      <c r="E89" s="420">
        <v>50</v>
      </c>
      <c r="F89" s="422">
        <v>53181.07836</v>
      </c>
      <c r="G89" s="421">
        <v>4.4198620775188883E-4</v>
      </c>
      <c r="H89" s="420">
        <v>48</v>
      </c>
      <c r="I89" s="278" t="s">
        <v>1026</v>
      </c>
      <c r="J89" s="278" t="s">
        <v>1026</v>
      </c>
      <c r="K89" s="278" t="s">
        <v>1036</v>
      </c>
      <c r="L89" s="278" t="s">
        <v>1026</v>
      </c>
      <c r="M89" s="278" t="s">
        <v>1026</v>
      </c>
      <c r="N89" s="278" t="s">
        <v>1036</v>
      </c>
      <c r="O89" s="419"/>
      <c r="P89" s="419"/>
      <c r="Q89" s="583"/>
    </row>
    <row r="90" spans="2:24" s="133" customFormat="1" ht="23.25" customHeight="1">
      <c r="B90" s="39" t="s">
        <v>861</v>
      </c>
      <c r="C90" s="422">
        <v>36925.46905</v>
      </c>
      <c r="D90" s="421">
        <v>3.5812445790186641E-4</v>
      </c>
      <c r="E90" s="420">
        <v>51</v>
      </c>
      <c r="F90" s="422">
        <v>38351.879670000002</v>
      </c>
      <c r="G90" s="421">
        <v>3.1874122109283348E-4</v>
      </c>
      <c r="H90" s="420">
        <v>51</v>
      </c>
      <c r="I90" s="278" t="s">
        <v>1026</v>
      </c>
      <c r="J90" s="278" t="s">
        <v>1026</v>
      </c>
      <c r="K90" s="278" t="s">
        <v>1036</v>
      </c>
      <c r="L90" s="278" t="s">
        <v>1026</v>
      </c>
      <c r="M90" s="278" t="s">
        <v>1026</v>
      </c>
      <c r="N90" s="278" t="s">
        <v>1036</v>
      </c>
      <c r="O90" s="419"/>
      <c r="P90" s="419"/>
      <c r="Q90" s="583"/>
    </row>
    <row r="91" spans="2:24" s="133" customFormat="1" ht="23.25" customHeight="1">
      <c r="B91" s="139" t="s">
        <v>1027</v>
      </c>
      <c r="C91" s="422">
        <v>3173304.9612699994</v>
      </c>
      <c r="D91" s="421">
        <v>3.0776538477366257E-2</v>
      </c>
      <c r="E91" s="422"/>
      <c r="F91" s="422">
        <v>3192824.0997000001</v>
      </c>
      <c r="G91" s="421">
        <v>2.6535456958816765E-2</v>
      </c>
      <c r="H91" s="420"/>
      <c r="I91" s="278"/>
      <c r="J91" s="279"/>
      <c r="K91" s="278"/>
      <c r="L91" s="278"/>
      <c r="M91" s="279"/>
      <c r="N91" s="278"/>
      <c r="O91" s="419"/>
      <c r="P91" s="419"/>
      <c r="Q91" s="583"/>
    </row>
    <row r="92" spans="2:24" s="133" customFormat="1" ht="10.5" customHeight="1">
      <c r="B92" s="139"/>
      <c r="C92" s="278"/>
      <c r="D92" s="279"/>
      <c r="E92" s="278"/>
      <c r="F92" s="278"/>
      <c r="G92" s="279"/>
      <c r="H92" s="278"/>
      <c r="I92" s="278"/>
      <c r="J92" s="279"/>
      <c r="K92" s="278"/>
      <c r="L92" s="278"/>
      <c r="M92" s="279"/>
      <c r="N92" s="278"/>
      <c r="O92" s="419"/>
      <c r="P92" s="419"/>
      <c r="Q92" s="583"/>
    </row>
    <row r="93" spans="2:24" s="133" customFormat="1" ht="18.75" customHeight="1">
      <c r="B93" s="385" t="s">
        <v>6</v>
      </c>
      <c r="C93" s="924">
        <v>103107923.05651</v>
      </c>
      <c r="D93" s="282">
        <v>1</v>
      </c>
      <c r="E93" s="1032"/>
      <c r="F93" s="924">
        <v>120322936.38867</v>
      </c>
      <c r="G93" s="282">
        <v>1</v>
      </c>
      <c r="H93" s="1032"/>
      <c r="I93" s="924">
        <v>143303107.89772999</v>
      </c>
      <c r="J93" s="282">
        <v>1</v>
      </c>
      <c r="K93" s="1032"/>
      <c r="L93" s="924">
        <v>141869114.87355</v>
      </c>
      <c r="M93" s="282">
        <v>1</v>
      </c>
      <c r="N93" s="1032"/>
      <c r="O93" s="423"/>
      <c r="P93" s="423"/>
      <c r="Q93" s="583"/>
    </row>
    <row r="94" spans="2:24" s="90" customFormat="1" ht="11.25" customHeight="1" thickBot="1">
      <c r="B94" s="483"/>
      <c r="C94" s="78"/>
      <c r="D94" s="78"/>
      <c r="E94" s="78"/>
      <c r="F94" s="78"/>
      <c r="G94" s="485"/>
      <c r="H94" s="78"/>
      <c r="I94" s="78"/>
      <c r="J94" s="485"/>
      <c r="K94" s="78"/>
      <c r="L94" s="78"/>
      <c r="M94" s="485"/>
      <c r="N94" s="78"/>
      <c r="O94" s="485"/>
      <c r="P94" s="485"/>
      <c r="Q94" s="321"/>
    </row>
    <row r="95" spans="2:24" s="90" customFormat="1" ht="15.75" thickTop="1">
      <c r="B95" s="39" t="s">
        <v>1029</v>
      </c>
      <c r="C95" s="218"/>
      <c r="D95" s="288"/>
      <c r="E95" s="218"/>
      <c r="F95" s="218"/>
      <c r="G95" s="288"/>
      <c r="H95" s="218"/>
      <c r="I95" s="277"/>
      <c r="J95" s="424"/>
      <c r="K95" s="39"/>
      <c r="L95" s="218"/>
      <c r="M95" s="288"/>
      <c r="N95" s="218"/>
      <c r="O95" s="288"/>
      <c r="P95" s="288"/>
      <c r="Q95" s="321"/>
    </row>
    <row r="96" spans="2:24" s="90" customFormat="1">
      <c r="B96" s="39" t="s">
        <v>1167</v>
      </c>
      <c r="C96" s="218"/>
      <c r="D96" s="288"/>
      <c r="E96" s="218"/>
      <c r="F96" s="218"/>
      <c r="G96" s="288"/>
      <c r="H96" s="218"/>
      <c r="I96" s="277"/>
      <c r="J96" s="424"/>
      <c r="K96" s="39"/>
      <c r="L96" s="218"/>
      <c r="M96" s="288"/>
      <c r="N96" s="218"/>
      <c r="O96" s="288"/>
      <c r="P96" s="288"/>
      <c r="Q96" s="321"/>
    </row>
    <row r="97" spans="1:17" s="90" customFormat="1">
      <c r="B97" s="39" t="s">
        <v>1168</v>
      </c>
      <c r="C97" s="218"/>
      <c r="D97" s="288"/>
      <c r="E97" s="218"/>
      <c r="F97" s="218"/>
      <c r="G97" s="288"/>
      <c r="H97" s="218"/>
      <c r="I97" s="277"/>
      <c r="J97" s="424"/>
      <c r="K97" s="39"/>
      <c r="L97" s="218"/>
      <c r="M97" s="288"/>
      <c r="N97" s="218"/>
      <c r="O97" s="288"/>
      <c r="P97" s="288"/>
      <c r="Q97" s="321"/>
    </row>
    <row r="98" spans="1:17" s="90" customFormat="1">
      <c r="B98" s="39" t="s">
        <v>1169</v>
      </c>
      <c r="C98" s="218"/>
      <c r="D98" s="288"/>
      <c r="E98" s="218"/>
      <c r="F98" s="218"/>
      <c r="G98" s="288"/>
      <c r="H98" s="218"/>
      <c r="I98" s="277"/>
      <c r="J98" s="424"/>
      <c r="K98" s="39"/>
      <c r="L98" s="218"/>
      <c r="M98" s="288"/>
      <c r="N98" s="218"/>
      <c r="O98" s="288"/>
      <c r="P98" s="288"/>
      <c r="Q98" s="321"/>
    </row>
    <row r="99" spans="1:17" s="90" customFormat="1">
      <c r="B99" s="273" t="s">
        <v>1467</v>
      </c>
      <c r="C99" s="218"/>
      <c r="D99" s="288"/>
      <c r="E99" s="218"/>
      <c r="F99" s="218"/>
      <c r="G99" s="288"/>
      <c r="H99" s="218"/>
      <c r="I99" s="277"/>
      <c r="J99" s="424"/>
      <c r="K99" s="39"/>
      <c r="L99" s="218"/>
      <c r="M99" s="288"/>
      <c r="N99" s="218"/>
      <c r="O99" s="288"/>
      <c r="P99" s="288"/>
      <c r="Q99" s="321"/>
    </row>
    <row r="100" spans="1:17" s="90" customFormat="1">
      <c r="B100" s="273" t="s">
        <v>1441</v>
      </c>
      <c r="C100" s="218"/>
      <c r="D100" s="288"/>
      <c r="E100" s="218"/>
      <c r="F100" s="218"/>
      <c r="G100" s="288"/>
      <c r="H100" s="218"/>
      <c r="I100" s="277"/>
      <c r="J100" s="424"/>
      <c r="K100" s="39"/>
      <c r="L100" s="218"/>
      <c r="M100" s="288"/>
      <c r="N100" s="218"/>
      <c r="O100" s="288"/>
      <c r="P100" s="288"/>
      <c r="Q100" s="321"/>
    </row>
    <row r="101" spans="1:17" s="90" customFormat="1">
      <c r="C101" s="218"/>
      <c r="D101" s="288"/>
      <c r="E101" s="218"/>
      <c r="F101" s="218"/>
      <c r="G101" s="288"/>
      <c r="H101" s="218"/>
      <c r="I101" s="277"/>
      <c r="J101" s="424"/>
      <c r="K101" s="39"/>
      <c r="L101" s="218"/>
      <c r="M101" s="288"/>
      <c r="N101" s="218"/>
      <c r="O101" s="288"/>
      <c r="P101" s="288"/>
      <c r="Q101" s="321"/>
    </row>
    <row r="102" spans="1:17" s="90" customFormat="1">
      <c r="C102" s="218"/>
      <c r="D102" s="288"/>
      <c r="E102" s="218"/>
      <c r="F102" s="218"/>
      <c r="G102" s="288"/>
      <c r="H102" s="218"/>
      <c r="I102" s="277"/>
      <c r="J102" s="424"/>
      <c r="K102" s="39"/>
      <c r="L102" s="218"/>
      <c r="M102" s="288"/>
      <c r="N102" s="218"/>
      <c r="O102" s="288"/>
      <c r="P102" s="288"/>
      <c r="Q102" s="321"/>
    </row>
    <row r="103" spans="1:17" s="90" customFormat="1">
      <c r="C103" s="218"/>
      <c r="D103" s="288"/>
      <c r="E103" s="218"/>
      <c r="F103" s="218"/>
      <c r="G103" s="288"/>
      <c r="H103" s="218"/>
      <c r="I103" s="277"/>
      <c r="J103" s="424"/>
      <c r="K103" s="39"/>
      <c r="L103" s="218"/>
      <c r="M103" s="288"/>
      <c r="N103" s="218"/>
      <c r="O103" s="288"/>
      <c r="P103" s="288"/>
      <c r="Q103" s="321"/>
    </row>
    <row r="104" spans="1:17" s="90" customFormat="1">
      <c r="B104" s="90" t="s">
        <v>508</v>
      </c>
      <c r="C104" s="218"/>
      <c r="D104" s="288"/>
      <c r="E104" s="218"/>
      <c r="F104" s="218"/>
      <c r="G104" s="288"/>
      <c r="H104" s="218"/>
      <c r="I104" s="277"/>
      <c r="J104" s="424"/>
      <c r="K104" s="39"/>
      <c r="L104" s="218"/>
      <c r="M104" s="288"/>
      <c r="N104" s="218"/>
      <c r="O104" s="288"/>
      <c r="P104" s="288"/>
      <c r="Q104" s="321"/>
    </row>
    <row r="105" spans="1:17" s="90" customFormat="1">
      <c r="A105" s="90" t="s">
        <v>508</v>
      </c>
      <c r="C105" s="218"/>
      <c r="D105" s="288"/>
      <c r="E105" s="218"/>
      <c r="F105" s="218"/>
      <c r="G105" s="288"/>
      <c r="H105" s="218"/>
      <c r="I105" s="277"/>
      <c r="J105" s="424"/>
      <c r="K105" s="39"/>
      <c r="L105" s="218"/>
      <c r="M105" s="288"/>
      <c r="N105" s="218"/>
      <c r="O105" s="288"/>
      <c r="P105" s="288"/>
      <c r="Q105" s="321"/>
    </row>
    <row r="106" spans="1:17" s="90" customFormat="1">
      <c r="C106" s="218"/>
      <c r="D106" s="288"/>
      <c r="E106" s="218"/>
      <c r="F106" s="218"/>
      <c r="G106" s="288"/>
      <c r="H106" s="218"/>
      <c r="I106" s="277"/>
      <c r="J106" s="424"/>
      <c r="K106" s="39"/>
      <c r="L106" s="218"/>
      <c r="M106" s="288"/>
      <c r="N106" s="218"/>
      <c r="O106" s="288"/>
      <c r="P106" s="288"/>
      <c r="Q106" s="321"/>
    </row>
    <row r="107" spans="1:17" s="90" customFormat="1">
      <c r="C107" s="218"/>
      <c r="D107" s="288"/>
      <c r="E107" s="218"/>
      <c r="F107" s="218"/>
      <c r="G107" s="288"/>
      <c r="H107" s="218"/>
      <c r="I107" s="277"/>
      <c r="J107" s="424"/>
      <c r="K107" s="39"/>
      <c r="L107" s="218"/>
      <c r="M107" s="288"/>
      <c r="N107" s="218"/>
      <c r="O107" s="288"/>
      <c r="P107" s="288"/>
      <c r="Q107" s="321"/>
    </row>
    <row r="108" spans="1:17" s="90" customFormat="1">
      <c r="C108" s="218"/>
      <c r="D108" s="288"/>
      <c r="E108" s="218"/>
      <c r="F108" s="218"/>
      <c r="G108" s="288"/>
      <c r="H108" s="218"/>
      <c r="I108" s="277"/>
      <c r="J108" s="424"/>
      <c r="K108" s="39"/>
      <c r="L108" s="218"/>
      <c r="M108" s="288"/>
      <c r="N108" s="218"/>
      <c r="O108" s="288"/>
      <c r="P108" s="288"/>
      <c r="Q108" s="321"/>
    </row>
    <row r="109" spans="1:17" s="90" customFormat="1">
      <c r="C109" s="218"/>
      <c r="D109" s="288"/>
      <c r="E109" s="218"/>
      <c r="F109" s="218"/>
      <c r="G109" s="288"/>
      <c r="H109" s="218"/>
      <c r="I109" s="277"/>
      <c r="J109" s="424"/>
      <c r="K109" s="39"/>
      <c r="L109" s="218"/>
      <c r="M109" s="288"/>
      <c r="N109" s="218"/>
      <c r="O109" s="288"/>
      <c r="P109" s="288"/>
      <c r="Q109" s="321"/>
    </row>
    <row r="110" spans="1:17" s="90" customFormat="1">
      <c r="C110" s="218"/>
      <c r="D110" s="288"/>
      <c r="E110" s="218"/>
      <c r="F110" s="218"/>
      <c r="G110" s="288"/>
      <c r="H110" s="218"/>
      <c r="I110" s="277"/>
      <c r="J110" s="424"/>
      <c r="K110" s="39"/>
      <c r="L110" s="218"/>
      <c r="M110" s="288"/>
      <c r="N110" s="218"/>
      <c r="O110" s="288"/>
      <c r="P110" s="288"/>
      <c r="Q110" s="321"/>
    </row>
    <row r="111" spans="1:17" s="90" customFormat="1">
      <c r="C111" s="218"/>
      <c r="D111" s="288"/>
      <c r="E111" s="218"/>
      <c r="F111" s="218"/>
      <c r="G111" s="288"/>
      <c r="H111" s="218"/>
      <c r="I111" s="277"/>
      <c r="J111" s="424"/>
      <c r="K111" s="39"/>
      <c r="L111" s="218"/>
      <c r="M111" s="288"/>
      <c r="N111" s="218"/>
      <c r="O111" s="288"/>
      <c r="P111" s="288"/>
      <c r="Q111" s="321"/>
    </row>
    <row r="112" spans="1:17" s="90" customFormat="1">
      <c r="B112" s="425"/>
      <c r="C112" s="218"/>
      <c r="D112" s="288"/>
      <c r="E112" s="218"/>
      <c r="F112" s="218"/>
      <c r="G112" s="288"/>
      <c r="H112" s="218"/>
      <c r="I112" s="277"/>
      <c r="J112" s="424"/>
      <c r="K112" s="39"/>
      <c r="L112" s="218"/>
      <c r="M112" s="288"/>
      <c r="N112" s="218"/>
      <c r="O112" s="288"/>
      <c r="P112" s="288"/>
      <c r="Q112" s="321"/>
    </row>
    <row r="113" spans="2:17" s="90" customFormat="1">
      <c r="B113" s="425"/>
      <c r="C113" s="218"/>
      <c r="D113" s="288"/>
      <c r="E113" s="218"/>
      <c r="F113" s="218"/>
      <c r="G113" s="288"/>
      <c r="H113" s="218"/>
      <c r="I113" s="277"/>
      <c r="J113" s="424"/>
      <c r="K113" s="39"/>
      <c r="L113" s="218"/>
      <c r="M113" s="288"/>
      <c r="N113" s="218"/>
      <c r="O113" s="288"/>
      <c r="P113" s="288"/>
      <c r="Q113" s="321"/>
    </row>
    <row r="114" spans="2:17" s="90" customFormat="1">
      <c r="B114" s="425"/>
      <c r="C114" s="218"/>
      <c r="D114" s="288"/>
      <c r="E114" s="218"/>
      <c r="F114" s="218"/>
      <c r="G114" s="288"/>
      <c r="H114" s="218"/>
      <c r="I114" s="277"/>
      <c r="J114" s="424"/>
      <c r="K114" s="39"/>
      <c r="L114" s="218"/>
      <c r="M114" s="288"/>
      <c r="N114" s="218"/>
      <c r="O114" s="288"/>
      <c r="P114" s="288"/>
      <c r="Q114" s="321"/>
    </row>
    <row r="115" spans="2:17" s="90" customFormat="1">
      <c r="B115" s="425"/>
      <c r="C115" s="218"/>
      <c r="D115" s="288"/>
      <c r="E115" s="218"/>
      <c r="F115" s="218"/>
      <c r="G115" s="288"/>
      <c r="H115" s="218"/>
      <c r="I115" s="277"/>
      <c r="J115" s="424"/>
      <c r="K115" s="39"/>
      <c r="L115" s="218"/>
      <c r="M115" s="288"/>
      <c r="N115" s="218"/>
      <c r="O115" s="288"/>
      <c r="P115" s="288"/>
      <c r="Q115" s="321"/>
    </row>
    <row r="116" spans="2:17" s="90" customFormat="1">
      <c r="B116" s="425"/>
      <c r="C116" s="218"/>
      <c r="D116" s="288"/>
      <c r="E116" s="218"/>
      <c r="F116" s="218"/>
      <c r="G116" s="288"/>
      <c r="H116" s="218"/>
      <c r="I116" s="277"/>
      <c r="J116" s="424"/>
      <c r="K116" s="39"/>
      <c r="L116" s="218"/>
      <c r="M116" s="288"/>
      <c r="N116" s="218"/>
      <c r="O116" s="288"/>
      <c r="P116" s="288"/>
      <c r="Q116" s="321"/>
    </row>
    <row r="117" spans="2:17" s="90" customFormat="1">
      <c r="B117" s="425"/>
      <c r="C117" s="218"/>
      <c r="D117" s="288"/>
      <c r="E117" s="218"/>
      <c r="F117" s="218"/>
      <c r="G117" s="288"/>
      <c r="H117" s="218"/>
      <c r="I117" s="277"/>
      <c r="J117" s="424"/>
      <c r="K117" s="39"/>
      <c r="L117" s="218"/>
      <c r="M117" s="288"/>
      <c r="N117" s="218"/>
      <c r="O117" s="288"/>
      <c r="P117" s="288"/>
      <c r="Q117" s="321"/>
    </row>
    <row r="118" spans="2:17" s="90" customFormat="1">
      <c r="B118" s="425"/>
      <c r="C118" s="218"/>
      <c r="D118" s="288"/>
      <c r="E118" s="218"/>
      <c r="F118" s="218"/>
      <c r="G118" s="288"/>
      <c r="H118" s="218"/>
      <c r="I118" s="277"/>
      <c r="J118" s="424"/>
      <c r="K118" s="39"/>
      <c r="L118" s="218"/>
      <c r="M118" s="288"/>
      <c r="N118" s="218"/>
      <c r="O118" s="288"/>
      <c r="P118" s="288"/>
      <c r="Q118" s="321"/>
    </row>
    <row r="119" spans="2:17" s="90" customFormat="1" ht="15.75">
      <c r="B119" s="81"/>
      <c r="C119" s="218"/>
      <c r="D119" s="288"/>
      <c r="E119" s="218"/>
      <c r="F119" s="218"/>
      <c r="G119" s="288"/>
      <c r="H119" s="218"/>
      <c r="I119" s="277"/>
      <c r="J119" s="424"/>
      <c r="K119" s="39"/>
      <c r="L119" s="218"/>
      <c r="M119" s="288"/>
      <c r="N119" s="218"/>
      <c r="O119" s="288"/>
      <c r="P119" s="288"/>
      <c r="Q119" s="321"/>
    </row>
    <row r="120" spans="2:17" ht="15.75">
      <c r="B120" s="81"/>
      <c r="C120" s="91"/>
      <c r="D120" s="203"/>
      <c r="E120" s="91"/>
      <c r="F120" s="91"/>
      <c r="G120" s="203"/>
      <c r="H120" s="91"/>
      <c r="I120" s="277"/>
      <c r="J120" s="424"/>
      <c r="K120" s="39"/>
      <c r="L120" s="91"/>
      <c r="M120" s="203"/>
      <c r="N120" s="91"/>
      <c r="O120" s="203"/>
      <c r="P120" s="203"/>
    </row>
    <row r="121" spans="2:17" ht="15.75">
      <c r="B121" s="81"/>
      <c r="C121" s="91"/>
      <c r="D121" s="203"/>
      <c r="E121" s="91"/>
      <c r="F121" s="91"/>
      <c r="G121" s="203"/>
      <c r="H121" s="91"/>
      <c r="I121" s="277"/>
      <c r="J121" s="424"/>
      <c r="K121" s="39"/>
      <c r="L121" s="91"/>
      <c r="M121" s="203"/>
      <c r="N121" s="91"/>
      <c r="O121" s="203"/>
      <c r="P121" s="203"/>
    </row>
    <row r="122" spans="2:17" ht="15.75">
      <c r="B122" s="81"/>
      <c r="C122" s="91"/>
      <c r="D122" s="203"/>
      <c r="E122" s="91"/>
      <c r="F122" s="91"/>
      <c r="G122" s="203"/>
      <c r="H122" s="91"/>
      <c r="I122" s="277"/>
      <c r="J122" s="424"/>
      <c r="K122" s="39"/>
      <c r="L122" s="91"/>
      <c r="M122" s="203"/>
      <c r="N122" s="91"/>
      <c r="O122" s="203"/>
      <c r="P122" s="203"/>
    </row>
    <row r="123" spans="2:17" ht="15.75">
      <c r="B123" s="81"/>
      <c r="C123" s="91"/>
      <c r="D123" s="203"/>
      <c r="E123" s="91"/>
      <c r="F123" s="91"/>
      <c r="G123" s="203"/>
      <c r="H123" s="91"/>
      <c r="I123" s="277"/>
      <c r="J123" s="424"/>
      <c r="K123" s="39"/>
      <c r="L123" s="91"/>
      <c r="M123" s="203"/>
      <c r="N123" s="91"/>
      <c r="O123" s="203"/>
      <c r="P123" s="203"/>
    </row>
    <row r="124" spans="2:17" ht="15.75">
      <c r="B124" s="81"/>
      <c r="C124" s="91"/>
      <c r="D124" s="203"/>
      <c r="E124" s="91"/>
      <c r="F124" s="91"/>
      <c r="G124" s="203"/>
      <c r="H124" s="91"/>
      <c r="I124" s="277"/>
      <c r="J124" s="424"/>
      <c r="K124" s="39"/>
      <c r="L124" s="91"/>
      <c r="M124" s="203"/>
      <c r="N124" s="91"/>
      <c r="O124" s="203"/>
      <c r="P124" s="203"/>
    </row>
    <row r="125" spans="2:17" ht="15.75">
      <c r="B125" s="81"/>
      <c r="C125" s="91"/>
      <c r="D125" s="203"/>
      <c r="E125" s="91"/>
      <c r="F125" s="91"/>
      <c r="G125" s="203"/>
      <c r="H125" s="91"/>
      <c r="I125" s="277"/>
      <c r="J125" s="424"/>
      <c r="K125" s="39"/>
      <c r="L125" s="91"/>
      <c r="M125" s="203"/>
      <c r="N125" s="91"/>
      <c r="O125" s="203"/>
      <c r="P125" s="203"/>
    </row>
    <row r="126" spans="2:17" ht="15.75">
      <c r="B126" s="81"/>
      <c r="D126" s="203"/>
      <c r="E126" s="91"/>
      <c r="F126" s="91"/>
      <c r="G126" s="203"/>
      <c r="H126" s="91"/>
      <c r="I126" s="277"/>
      <c r="J126" s="424"/>
      <c r="K126" s="39"/>
      <c r="L126" s="91"/>
      <c r="M126" s="203"/>
      <c r="N126" s="91"/>
      <c r="O126" s="203"/>
      <c r="P126" s="203"/>
    </row>
    <row r="127" spans="2:17" ht="15.75">
      <c r="B127" s="81"/>
      <c r="D127" s="203"/>
      <c r="E127" s="91"/>
      <c r="F127" s="91"/>
      <c r="G127" s="203"/>
      <c r="H127" s="91"/>
      <c r="I127" s="277"/>
      <c r="J127" s="424"/>
      <c r="K127" s="39"/>
      <c r="L127" s="91"/>
      <c r="M127" s="203"/>
      <c r="N127" s="91"/>
      <c r="O127" s="203"/>
      <c r="P127" s="203"/>
    </row>
    <row r="128" spans="2:17" ht="15.75">
      <c r="B128" s="81"/>
      <c r="D128" s="203"/>
      <c r="E128" s="91"/>
      <c r="F128" s="91"/>
      <c r="G128" s="203"/>
      <c r="H128" s="91"/>
      <c r="I128" s="277"/>
      <c r="J128" s="424"/>
      <c r="K128" s="39"/>
      <c r="L128" s="91"/>
      <c r="M128" s="203"/>
      <c r="N128" s="91"/>
      <c r="O128" s="203"/>
      <c r="P128" s="203"/>
    </row>
    <row r="129" spans="2:16" ht="15.75">
      <c r="B129" s="81"/>
      <c r="D129" s="203"/>
      <c r="E129" s="91"/>
      <c r="F129" s="91"/>
      <c r="G129" s="203"/>
      <c r="H129" s="91"/>
      <c r="I129" s="277"/>
      <c r="J129" s="424"/>
      <c r="K129" s="39"/>
      <c r="L129" s="91"/>
      <c r="M129" s="203"/>
      <c r="N129" s="91"/>
      <c r="O129" s="203"/>
      <c r="P129" s="203"/>
    </row>
    <row r="130" spans="2:16" ht="15.75">
      <c r="B130" s="81"/>
      <c r="D130" s="203"/>
      <c r="E130" s="91"/>
      <c r="F130" s="91"/>
      <c r="G130" s="203"/>
      <c r="H130" s="91"/>
      <c r="I130" s="277"/>
      <c r="J130" s="424"/>
      <c r="K130" s="39"/>
      <c r="L130" s="91"/>
      <c r="M130" s="203"/>
      <c r="N130" s="91"/>
      <c r="O130" s="203"/>
      <c r="P130" s="203"/>
    </row>
    <row r="131" spans="2:16" ht="15.75">
      <c r="B131" s="81"/>
      <c r="D131" s="203"/>
      <c r="E131" s="91"/>
      <c r="F131" s="91"/>
      <c r="G131" s="203"/>
      <c r="H131" s="91"/>
      <c r="I131" s="277"/>
      <c r="J131" s="424"/>
      <c r="K131" s="39"/>
      <c r="L131" s="91"/>
      <c r="M131" s="203"/>
      <c r="N131" s="91"/>
      <c r="O131" s="203"/>
      <c r="P131" s="203"/>
    </row>
    <row r="132" spans="2:16" ht="15.75">
      <c r="B132" s="81"/>
      <c r="D132" s="203"/>
      <c r="E132" s="91"/>
      <c r="F132" s="91"/>
      <c r="G132" s="203"/>
      <c r="H132" s="91"/>
      <c r="I132" s="277"/>
      <c r="J132" s="424"/>
      <c r="K132" s="39"/>
      <c r="L132" s="91"/>
      <c r="M132" s="203"/>
      <c r="N132" s="91"/>
      <c r="O132" s="203"/>
      <c r="P132" s="203"/>
    </row>
    <row r="133" spans="2:16" ht="15.75">
      <c r="B133" s="81"/>
      <c r="D133" s="203"/>
      <c r="E133" s="91"/>
      <c r="F133" s="91"/>
      <c r="G133" s="203"/>
      <c r="H133" s="91"/>
      <c r="I133" s="277"/>
      <c r="J133" s="424"/>
      <c r="K133" s="39"/>
      <c r="L133" s="91"/>
      <c r="M133" s="203"/>
      <c r="N133" s="91"/>
      <c r="O133" s="203"/>
      <c r="P133" s="203"/>
    </row>
    <row r="134" spans="2:16" ht="15.75">
      <c r="B134" s="81"/>
      <c r="D134" s="203"/>
      <c r="E134" s="91"/>
      <c r="F134" s="91"/>
      <c r="G134" s="203"/>
      <c r="H134" s="91"/>
      <c r="I134" s="277"/>
      <c r="J134" s="424"/>
      <c r="K134" s="39"/>
      <c r="L134" s="91"/>
      <c r="M134" s="203"/>
      <c r="N134" s="91"/>
      <c r="O134" s="203"/>
      <c r="P134" s="203"/>
    </row>
    <row r="135" spans="2:16" ht="15.75">
      <c r="B135" s="81"/>
      <c r="D135" s="203"/>
      <c r="E135" s="91"/>
      <c r="F135" s="91"/>
      <c r="G135" s="203"/>
      <c r="H135" s="91"/>
      <c r="I135" s="277"/>
      <c r="J135" s="424"/>
      <c r="K135" s="39"/>
      <c r="L135" s="91"/>
      <c r="M135" s="203"/>
      <c r="N135" s="91"/>
      <c r="O135" s="203"/>
      <c r="P135" s="203"/>
    </row>
    <row r="136" spans="2:16" ht="15.75">
      <c r="B136" s="81"/>
      <c r="D136" s="203"/>
      <c r="E136" s="91"/>
      <c r="F136" s="91"/>
      <c r="G136" s="203"/>
      <c r="H136" s="91"/>
      <c r="I136" s="277"/>
      <c r="J136" s="424"/>
      <c r="K136" s="39"/>
      <c r="L136" s="91"/>
      <c r="M136" s="203"/>
      <c r="N136" s="91"/>
      <c r="O136" s="203"/>
      <c r="P136" s="203"/>
    </row>
    <row r="137" spans="2:16" ht="15.75">
      <c r="B137" s="81"/>
      <c r="D137" s="203"/>
      <c r="E137" s="91"/>
      <c r="F137" s="91"/>
      <c r="G137" s="203"/>
      <c r="H137" s="91"/>
      <c r="I137" s="277"/>
      <c r="J137" s="424"/>
      <c r="K137" s="39"/>
      <c r="L137" s="91"/>
      <c r="M137" s="203"/>
      <c r="N137" s="91"/>
      <c r="O137" s="203"/>
      <c r="P137" s="203"/>
    </row>
    <row r="138" spans="2:16" ht="15.75">
      <c r="B138" s="81"/>
      <c r="D138" s="203"/>
      <c r="E138" s="91"/>
      <c r="F138" s="91"/>
      <c r="G138" s="203"/>
      <c r="H138" s="91"/>
      <c r="I138" s="277"/>
      <c r="J138" s="424"/>
      <c r="K138" s="39"/>
      <c r="L138" s="91"/>
      <c r="M138" s="203"/>
      <c r="N138" s="91"/>
      <c r="O138" s="203"/>
      <c r="P138" s="203"/>
    </row>
    <row r="139" spans="2:16" ht="15.75">
      <c r="B139" s="81"/>
      <c r="D139" s="203"/>
      <c r="E139" s="91"/>
      <c r="F139" s="91"/>
      <c r="G139" s="203"/>
      <c r="H139" s="91"/>
      <c r="I139" s="277"/>
      <c r="J139" s="424"/>
      <c r="K139" s="39"/>
      <c r="L139" s="91"/>
      <c r="M139" s="203"/>
      <c r="N139" s="91"/>
      <c r="O139" s="203"/>
      <c r="P139" s="203"/>
    </row>
    <row r="140" spans="2:16" ht="15.75">
      <c r="B140" s="81"/>
      <c r="D140" s="203"/>
      <c r="E140" s="91"/>
      <c r="F140" s="91"/>
      <c r="G140" s="203"/>
      <c r="H140" s="91"/>
      <c r="I140" s="277"/>
      <c r="J140" s="424"/>
      <c r="K140" s="39"/>
      <c r="L140" s="91"/>
      <c r="M140" s="203"/>
      <c r="N140" s="91"/>
      <c r="O140" s="203"/>
      <c r="P140" s="203"/>
    </row>
    <row r="141" spans="2:16" ht="15.75">
      <c r="B141" s="81"/>
      <c r="D141" s="203"/>
      <c r="E141" s="91"/>
      <c r="F141" s="91"/>
      <c r="G141" s="203"/>
      <c r="H141" s="91"/>
      <c r="I141" s="277"/>
      <c r="J141" s="424"/>
      <c r="K141" s="39"/>
      <c r="L141" s="91"/>
      <c r="M141" s="203"/>
      <c r="N141" s="91"/>
      <c r="O141" s="203"/>
      <c r="P141" s="203"/>
    </row>
    <row r="142" spans="2:16" ht="15.75">
      <c r="B142" s="81"/>
      <c r="D142" s="203"/>
      <c r="E142" s="91"/>
      <c r="F142" s="91"/>
      <c r="G142" s="203"/>
      <c r="H142" s="91"/>
      <c r="I142" s="277"/>
      <c r="J142" s="424"/>
      <c r="K142" s="39"/>
      <c r="L142" s="91"/>
      <c r="M142" s="203"/>
      <c r="N142" s="91"/>
      <c r="O142" s="203"/>
      <c r="P142" s="203"/>
    </row>
    <row r="143" spans="2:16" ht="15.75">
      <c r="B143" s="81"/>
      <c r="D143" s="203"/>
      <c r="E143" s="91"/>
      <c r="F143" s="91"/>
      <c r="G143" s="203"/>
      <c r="H143" s="91"/>
      <c r="I143" s="277"/>
      <c r="J143" s="424"/>
      <c r="K143" s="39"/>
      <c r="L143" s="91"/>
      <c r="M143" s="203"/>
      <c r="N143" s="91"/>
      <c r="O143" s="203"/>
      <c r="P143" s="203"/>
    </row>
    <row r="144" spans="2:16" ht="15.75">
      <c r="B144" s="81"/>
      <c r="D144" s="203"/>
      <c r="E144" s="91"/>
      <c r="F144" s="91"/>
      <c r="G144" s="203"/>
      <c r="H144" s="91"/>
      <c r="I144" s="277"/>
      <c r="J144" s="424"/>
      <c r="K144" s="39"/>
      <c r="L144" s="91"/>
      <c r="M144" s="203"/>
      <c r="N144" s="91"/>
      <c r="O144" s="203"/>
      <c r="P144" s="203"/>
    </row>
    <row r="145" spans="2:16" ht="15.75">
      <c r="B145" s="81"/>
      <c r="D145" s="203"/>
      <c r="E145" s="91"/>
      <c r="F145" s="91"/>
      <c r="G145" s="203"/>
      <c r="H145" s="91"/>
      <c r="I145" s="277"/>
      <c r="J145" s="424"/>
      <c r="K145" s="39"/>
      <c r="L145" s="91"/>
      <c r="M145" s="203"/>
      <c r="N145" s="91"/>
      <c r="O145" s="203"/>
      <c r="P145" s="203"/>
    </row>
    <row r="146" spans="2:16" ht="15.75">
      <c r="B146" s="81"/>
      <c r="D146" s="203"/>
      <c r="E146" s="91"/>
      <c r="F146" s="91"/>
      <c r="G146" s="203"/>
      <c r="H146" s="91"/>
      <c r="I146" s="277"/>
      <c r="J146" s="424"/>
      <c r="K146" s="39"/>
      <c r="L146" s="91"/>
      <c r="M146" s="203"/>
      <c r="N146" s="91"/>
      <c r="O146" s="203"/>
      <c r="P146" s="203"/>
    </row>
    <row r="147" spans="2:16" ht="15.75">
      <c r="B147" s="81"/>
      <c r="D147" s="203"/>
      <c r="E147" s="91"/>
      <c r="F147" s="91"/>
      <c r="G147" s="203"/>
      <c r="H147" s="91"/>
      <c r="I147" s="277"/>
      <c r="J147" s="424"/>
      <c r="K147" s="39"/>
      <c r="L147" s="91"/>
      <c r="M147" s="203"/>
      <c r="N147" s="91"/>
      <c r="O147" s="203"/>
      <c r="P147" s="203"/>
    </row>
    <row r="148" spans="2:16" ht="15.75">
      <c r="B148" s="81"/>
      <c r="D148" s="203"/>
      <c r="E148" s="91"/>
      <c r="F148" s="91"/>
      <c r="G148" s="203"/>
      <c r="H148" s="91"/>
      <c r="I148" s="277"/>
      <c r="J148" s="424"/>
      <c r="K148" s="39"/>
      <c r="L148" s="91"/>
      <c r="M148" s="203"/>
      <c r="N148" s="91"/>
      <c r="O148" s="203"/>
      <c r="P148" s="203"/>
    </row>
    <row r="149" spans="2:16" ht="15.75">
      <c r="B149" s="81"/>
      <c r="D149" s="203"/>
      <c r="E149" s="91"/>
      <c r="F149" s="91"/>
      <c r="G149" s="203"/>
      <c r="H149" s="91"/>
      <c r="I149" s="277"/>
      <c r="J149" s="424"/>
      <c r="K149" s="39"/>
      <c r="L149" s="91"/>
      <c r="M149" s="203"/>
      <c r="N149" s="91"/>
      <c r="O149" s="203"/>
      <c r="P149" s="203"/>
    </row>
    <row r="150" spans="2:16" ht="15.75">
      <c r="B150" s="81"/>
      <c r="D150" s="203"/>
      <c r="E150" s="91"/>
      <c r="F150" s="91"/>
      <c r="G150" s="203"/>
      <c r="H150" s="91"/>
      <c r="I150" s="277"/>
      <c r="J150" s="424"/>
      <c r="K150" s="39"/>
      <c r="L150" s="91"/>
      <c r="M150" s="203"/>
      <c r="N150" s="91"/>
      <c r="O150" s="203"/>
      <c r="P150" s="203"/>
    </row>
    <row r="151" spans="2:16" ht="15.75">
      <c r="B151" s="81"/>
      <c r="D151" s="203"/>
      <c r="E151" s="91"/>
      <c r="F151" s="91"/>
      <c r="G151" s="203"/>
      <c r="H151" s="91"/>
      <c r="I151" s="277"/>
      <c r="J151" s="424"/>
      <c r="K151" s="39"/>
      <c r="L151" s="91"/>
      <c r="M151" s="203"/>
      <c r="N151" s="91"/>
      <c r="O151" s="203"/>
      <c r="P151" s="203"/>
    </row>
    <row r="152" spans="2:16" ht="15.75">
      <c r="B152" s="81"/>
      <c r="D152" s="203"/>
      <c r="E152" s="91"/>
      <c r="F152" s="91"/>
      <c r="G152" s="203"/>
      <c r="H152" s="91"/>
      <c r="I152" s="277"/>
      <c r="J152" s="424"/>
      <c r="K152" s="39"/>
      <c r="L152" s="91"/>
      <c r="M152" s="203"/>
      <c r="N152" s="91"/>
      <c r="O152" s="203"/>
      <c r="P152" s="203"/>
    </row>
    <row r="153" spans="2:16" ht="15.75">
      <c r="B153" s="81"/>
      <c r="D153" s="203"/>
      <c r="E153" s="91"/>
      <c r="F153" s="91"/>
      <c r="G153" s="203"/>
      <c r="H153" s="91"/>
      <c r="I153" s="277"/>
      <c r="J153" s="424"/>
      <c r="K153" s="39"/>
      <c r="L153" s="91"/>
      <c r="M153" s="203"/>
      <c r="N153" s="91"/>
      <c r="O153" s="203"/>
      <c r="P153" s="203"/>
    </row>
    <row r="154" spans="2:16" ht="15.75">
      <c r="B154" s="81"/>
      <c r="D154" s="203"/>
      <c r="E154" s="91"/>
      <c r="F154" s="91"/>
      <c r="G154" s="203"/>
      <c r="H154" s="91"/>
      <c r="I154" s="277"/>
      <c r="J154" s="424"/>
      <c r="K154" s="39"/>
      <c r="L154" s="91"/>
      <c r="M154" s="203"/>
      <c r="N154" s="91"/>
      <c r="O154" s="203"/>
      <c r="P154" s="203"/>
    </row>
    <row r="155" spans="2:16" ht="15.75">
      <c r="B155" s="81"/>
      <c r="D155" s="203"/>
      <c r="E155" s="91"/>
      <c r="F155" s="91"/>
      <c r="G155" s="203"/>
      <c r="H155" s="91"/>
      <c r="I155" s="277"/>
      <c r="J155" s="424"/>
      <c r="K155" s="39"/>
      <c r="L155" s="91"/>
      <c r="M155" s="203"/>
      <c r="N155" s="91"/>
      <c r="O155" s="203"/>
      <c r="P155" s="203"/>
    </row>
    <row r="156" spans="2:16" ht="15.75">
      <c r="B156" s="81"/>
      <c r="D156" s="203"/>
      <c r="E156" s="91"/>
      <c r="F156" s="91"/>
      <c r="G156" s="203"/>
      <c r="H156" s="91"/>
      <c r="I156" s="277"/>
      <c r="J156" s="424"/>
      <c r="K156" s="39"/>
      <c r="L156" s="91"/>
      <c r="M156" s="203"/>
      <c r="N156" s="91"/>
      <c r="O156" s="203"/>
      <c r="P156" s="203"/>
    </row>
    <row r="157" spans="2:16" ht="15.75">
      <c r="B157" s="81"/>
      <c r="D157" s="203"/>
      <c r="E157" s="91"/>
      <c r="F157" s="91"/>
      <c r="G157" s="203"/>
      <c r="H157" s="91"/>
      <c r="I157" s="277"/>
      <c r="J157" s="424"/>
      <c r="K157" s="39"/>
      <c r="L157" s="91"/>
      <c r="M157" s="203"/>
      <c r="N157" s="91"/>
      <c r="O157" s="203"/>
      <c r="P157" s="203"/>
    </row>
    <row r="158" spans="2:16" ht="15.75">
      <c r="B158" s="81"/>
      <c r="D158" s="203"/>
      <c r="E158" s="91"/>
      <c r="F158" s="91"/>
      <c r="G158" s="203"/>
      <c r="H158" s="91"/>
      <c r="I158" s="277"/>
      <c r="J158" s="424"/>
      <c r="K158" s="39"/>
      <c r="L158" s="91"/>
      <c r="M158" s="203"/>
      <c r="N158" s="91"/>
      <c r="O158" s="203"/>
      <c r="P158" s="203"/>
    </row>
    <row r="159" spans="2:16" ht="15.75">
      <c r="B159" s="81"/>
      <c r="D159" s="203"/>
      <c r="E159" s="91"/>
      <c r="F159" s="91"/>
      <c r="G159" s="203"/>
      <c r="H159" s="91"/>
      <c r="I159" s="277"/>
      <c r="J159" s="424"/>
      <c r="K159" s="39"/>
      <c r="L159" s="91"/>
      <c r="M159" s="203"/>
      <c r="N159" s="91"/>
      <c r="O159" s="203"/>
      <c r="P159" s="203"/>
    </row>
    <row r="160" spans="2:16" ht="15.75">
      <c r="B160" s="81"/>
      <c r="D160" s="203"/>
      <c r="E160" s="91"/>
      <c r="F160" s="91"/>
      <c r="G160" s="203"/>
      <c r="H160" s="91"/>
      <c r="I160" s="277"/>
      <c r="J160" s="424"/>
      <c r="K160" s="39"/>
      <c r="L160" s="91"/>
      <c r="M160" s="203"/>
      <c r="N160" s="91"/>
      <c r="O160" s="203"/>
      <c r="P160" s="203"/>
    </row>
    <row r="161" spans="2:16" ht="15.75">
      <c r="B161" s="81"/>
      <c r="D161" s="203"/>
      <c r="E161" s="91"/>
      <c r="F161" s="91"/>
      <c r="G161" s="203"/>
      <c r="H161" s="91"/>
      <c r="I161" s="277"/>
      <c r="J161" s="424"/>
      <c r="K161" s="39"/>
      <c r="L161" s="91"/>
      <c r="M161" s="203"/>
      <c r="N161" s="91"/>
      <c r="O161" s="203"/>
      <c r="P161" s="203"/>
    </row>
    <row r="162" spans="2:16" ht="15.75">
      <c r="B162" s="81"/>
      <c r="D162" s="203"/>
      <c r="E162" s="91"/>
      <c r="F162" s="91"/>
      <c r="G162" s="203"/>
      <c r="H162" s="91"/>
      <c r="I162" s="277"/>
      <c r="J162" s="424"/>
      <c r="K162" s="39"/>
      <c r="L162" s="91"/>
      <c r="M162" s="203"/>
      <c r="N162" s="91"/>
      <c r="O162" s="203"/>
      <c r="P162" s="203"/>
    </row>
    <row r="163" spans="2:16" ht="15.75">
      <c r="B163" s="81"/>
      <c r="D163" s="203"/>
      <c r="E163" s="91"/>
      <c r="F163" s="91"/>
      <c r="G163" s="203"/>
      <c r="H163" s="91"/>
      <c r="I163" s="277"/>
      <c r="J163" s="424"/>
      <c r="K163" s="39"/>
      <c r="L163" s="91"/>
      <c r="M163" s="203"/>
      <c r="N163" s="91"/>
      <c r="O163" s="203"/>
      <c r="P163" s="203"/>
    </row>
    <row r="164" spans="2:16" ht="15.75">
      <c r="B164" s="81"/>
      <c r="D164" s="203"/>
      <c r="E164" s="91"/>
      <c r="F164" s="91"/>
      <c r="H164" s="91"/>
      <c r="I164" s="277"/>
      <c r="J164" s="424"/>
      <c r="K164" s="39"/>
      <c r="L164" s="91"/>
      <c r="M164" s="203"/>
      <c r="N164" s="91"/>
      <c r="O164" s="203"/>
      <c r="P164" s="203"/>
    </row>
    <row r="165" spans="2:16" ht="15.75">
      <c r="B165" s="81"/>
      <c r="D165" s="203"/>
      <c r="E165" s="91"/>
      <c r="F165" s="91"/>
      <c r="H165" s="91"/>
      <c r="I165" s="277"/>
      <c r="J165" s="424"/>
      <c r="K165" s="39"/>
      <c r="L165" s="91"/>
      <c r="M165" s="203"/>
      <c r="N165" s="91"/>
      <c r="O165" s="203"/>
      <c r="P165" s="203"/>
    </row>
    <row r="166" spans="2:16" ht="15.75">
      <c r="B166" s="81"/>
      <c r="D166" s="203"/>
      <c r="E166" s="91"/>
      <c r="F166" s="91"/>
      <c r="H166" s="91"/>
      <c r="I166" s="277"/>
      <c r="J166" s="424"/>
      <c r="K166" s="39"/>
      <c r="L166" s="91"/>
      <c r="M166" s="203"/>
      <c r="N166" s="91"/>
      <c r="O166" s="203"/>
      <c r="P166" s="203"/>
    </row>
    <row r="167" spans="2:16" ht="15.75">
      <c r="B167" s="81"/>
      <c r="D167" s="203"/>
      <c r="E167" s="91"/>
      <c r="F167" s="91"/>
      <c r="H167" s="91"/>
      <c r="I167" s="277"/>
      <c r="J167" s="424"/>
      <c r="K167" s="39"/>
      <c r="L167" s="91"/>
      <c r="M167" s="203"/>
      <c r="N167" s="91"/>
      <c r="O167" s="203"/>
      <c r="P167" s="203"/>
    </row>
    <row r="168" spans="2:16" ht="15.75">
      <c r="B168" s="81"/>
      <c r="D168" s="203"/>
      <c r="E168" s="91"/>
      <c r="F168" s="91"/>
      <c r="H168" s="91"/>
      <c r="I168" s="277"/>
      <c r="J168" s="424"/>
      <c r="K168" s="39"/>
      <c r="L168" s="91"/>
      <c r="N168" s="91"/>
      <c r="O168" s="203"/>
      <c r="P168" s="203"/>
    </row>
    <row r="169" spans="2:16" ht="15.75">
      <c r="B169" s="81"/>
      <c r="D169" s="203"/>
      <c r="E169" s="91"/>
      <c r="F169" s="91"/>
      <c r="H169" s="91"/>
      <c r="I169" s="277"/>
      <c r="J169" s="424"/>
      <c r="K169" s="39"/>
      <c r="L169" s="91"/>
      <c r="N169" s="91"/>
      <c r="O169" s="203"/>
      <c r="P169" s="203"/>
    </row>
    <row r="170" spans="2:16" ht="15.75">
      <c r="B170" s="81"/>
      <c r="D170" s="203"/>
      <c r="E170" s="91"/>
      <c r="F170" s="91"/>
      <c r="H170" s="91"/>
      <c r="I170" s="277"/>
      <c r="J170" s="424"/>
      <c r="K170" s="39"/>
      <c r="L170" s="91"/>
      <c r="N170" s="91"/>
      <c r="O170" s="203"/>
      <c r="P170" s="203"/>
    </row>
    <row r="171" spans="2:16" ht="15.75">
      <c r="B171" s="81"/>
      <c r="D171" s="203"/>
      <c r="E171" s="91"/>
      <c r="F171" s="91"/>
      <c r="H171" s="91"/>
      <c r="I171" s="277"/>
      <c r="J171" s="424"/>
      <c r="K171" s="39"/>
      <c r="L171" s="91"/>
      <c r="N171" s="91"/>
      <c r="O171" s="203"/>
      <c r="P171" s="203"/>
    </row>
    <row r="172" spans="2:16" ht="15.75">
      <c r="B172" s="81"/>
      <c r="D172" s="203"/>
      <c r="E172" s="91"/>
      <c r="F172" s="91"/>
      <c r="H172" s="91"/>
      <c r="I172" s="277"/>
      <c r="J172" s="424"/>
      <c r="K172" s="39"/>
      <c r="L172" s="91"/>
      <c r="N172" s="91"/>
      <c r="O172" s="203"/>
      <c r="P172" s="203"/>
    </row>
    <row r="173" spans="2:16" ht="15.75">
      <c r="B173" s="81"/>
      <c r="D173" s="203"/>
      <c r="E173" s="91"/>
      <c r="F173" s="91"/>
      <c r="H173" s="91"/>
      <c r="I173" s="277"/>
      <c r="J173" s="424"/>
      <c r="K173" s="39"/>
      <c r="L173" s="91"/>
      <c r="N173" s="91"/>
      <c r="O173" s="203"/>
      <c r="P173" s="203"/>
    </row>
    <row r="174" spans="2:16" ht="15.75">
      <c r="B174" s="81"/>
      <c r="D174" s="203"/>
      <c r="E174" s="91"/>
      <c r="F174" s="91"/>
      <c r="H174" s="91"/>
      <c r="I174" s="277"/>
      <c r="J174" s="424"/>
      <c r="K174" s="39"/>
      <c r="L174" s="91"/>
      <c r="N174" s="91"/>
      <c r="O174" s="203"/>
      <c r="P174" s="203"/>
    </row>
    <row r="175" spans="2:16" ht="15.75">
      <c r="B175" s="81"/>
      <c r="D175" s="203"/>
      <c r="E175" s="91"/>
      <c r="F175" s="91"/>
      <c r="H175" s="91"/>
      <c r="I175" s="277"/>
      <c r="J175" s="424"/>
      <c r="K175" s="39"/>
      <c r="L175" s="91"/>
      <c r="N175" s="91"/>
      <c r="O175" s="203"/>
      <c r="P175" s="203"/>
    </row>
    <row r="176" spans="2:16" ht="15.75">
      <c r="B176" s="81"/>
      <c r="D176" s="203"/>
      <c r="H176" s="91"/>
      <c r="I176" s="277"/>
      <c r="J176" s="424"/>
      <c r="K176" s="39"/>
      <c r="L176" s="91"/>
      <c r="N176" s="91"/>
      <c r="O176" s="203"/>
      <c r="P176" s="203"/>
    </row>
    <row r="177" spans="2:16" ht="15.75">
      <c r="B177" s="81"/>
      <c r="D177" s="203"/>
      <c r="H177" s="91"/>
      <c r="I177" s="277"/>
      <c r="J177" s="424"/>
      <c r="K177" s="39"/>
      <c r="L177" s="91"/>
      <c r="N177" s="91"/>
      <c r="O177" s="203"/>
      <c r="P177" s="203"/>
    </row>
    <row r="178" spans="2:16" ht="15.75">
      <c r="B178" s="81"/>
      <c r="D178" s="203"/>
      <c r="H178" s="91"/>
      <c r="I178" s="277"/>
      <c r="J178" s="424"/>
      <c r="K178" s="39"/>
      <c r="L178" s="91"/>
      <c r="N178" s="91"/>
      <c r="O178" s="203"/>
      <c r="P178" s="203"/>
    </row>
    <row r="179" spans="2:16" ht="15.75">
      <c r="B179" s="81"/>
      <c r="D179" s="203"/>
      <c r="I179" s="277"/>
      <c r="J179" s="424"/>
      <c r="K179" s="39"/>
      <c r="L179" s="91"/>
      <c r="N179" s="91"/>
      <c r="O179" s="203"/>
      <c r="P179" s="203"/>
    </row>
    <row r="180" spans="2:16" ht="15.75">
      <c r="B180" s="81"/>
      <c r="D180" s="203"/>
      <c r="I180" s="277"/>
      <c r="J180" s="424"/>
      <c r="K180" s="39"/>
      <c r="L180" s="91"/>
      <c r="N180" s="91"/>
      <c r="O180" s="203"/>
      <c r="P180" s="203"/>
    </row>
    <row r="181" spans="2:16" ht="15.75">
      <c r="B181" s="81"/>
      <c r="D181" s="203"/>
      <c r="I181" s="277"/>
      <c r="J181" s="424"/>
      <c r="K181" s="39"/>
      <c r="L181" s="91"/>
      <c r="N181" s="91"/>
      <c r="O181" s="203"/>
      <c r="P181" s="203"/>
    </row>
    <row r="182" spans="2:16" ht="15.75">
      <c r="B182" s="81"/>
      <c r="D182" s="203"/>
      <c r="I182" s="277"/>
      <c r="J182" s="424"/>
      <c r="K182" s="39"/>
      <c r="L182" s="91"/>
      <c r="N182" s="91"/>
      <c r="O182" s="203"/>
      <c r="P182" s="203"/>
    </row>
    <row r="183" spans="2:16" ht="15.75">
      <c r="B183" s="81"/>
      <c r="D183" s="203"/>
      <c r="I183" s="277"/>
      <c r="J183" s="424"/>
      <c r="K183" s="39"/>
      <c r="L183" s="91"/>
      <c r="N183" s="91"/>
      <c r="O183" s="203"/>
      <c r="P183" s="203"/>
    </row>
    <row r="184" spans="2:16" ht="15.75">
      <c r="B184" s="81"/>
      <c r="D184" s="203"/>
      <c r="I184" s="277"/>
      <c r="J184" s="424"/>
      <c r="K184" s="39"/>
      <c r="L184" s="91"/>
      <c r="N184" s="91"/>
      <c r="O184" s="203"/>
      <c r="P184" s="203"/>
    </row>
    <row r="185" spans="2:16" ht="15.75">
      <c r="B185" s="81"/>
      <c r="D185" s="203"/>
      <c r="I185" s="277"/>
      <c r="J185" s="424"/>
      <c r="K185" s="39"/>
      <c r="L185" s="91"/>
      <c r="N185" s="91"/>
      <c r="O185" s="203"/>
      <c r="P185" s="203"/>
    </row>
    <row r="186" spans="2:16" ht="15.75">
      <c r="B186" s="81"/>
      <c r="D186" s="203"/>
      <c r="I186" s="277"/>
      <c r="J186" s="424"/>
      <c r="K186" s="39"/>
      <c r="L186" s="91"/>
      <c r="N186" s="91"/>
      <c r="O186" s="203"/>
      <c r="P186" s="203"/>
    </row>
    <row r="187" spans="2:16" ht="15.75">
      <c r="B187" s="81"/>
      <c r="D187" s="203"/>
      <c r="I187" s="277"/>
      <c r="J187" s="424"/>
      <c r="K187" s="39"/>
      <c r="L187" s="91"/>
      <c r="N187" s="91"/>
      <c r="O187" s="203"/>
      <c r="P187" s="203"/>
    </row>
    <row r="188" spans="2:16" ht="15.75">
      <c r="B188" s="81"/>
      <c r="D188" s="203"/>
      <c r="I188" s="277"/>
      <c r="J188" s="424"/>
      <c r="K188" s="39"/>
      <c r="L188" s="91"/>
      <c r="N188" s="91"/>
      <c r="O188" s="203"/>
      <c r="P188" s="203"/>
    </row>
    <row r="189" spans="2:16" ht="15.75">
      <c r="B189" s="81"/>
      <c r="D189" s="203"/>
      <c r="I189" s="277"/>
      <c r="J189" s="424"/>
      <c r="K189" s="39"/>
      <c r="L189" s="91"/>
      <c r="N189" s="91"/>
      <c r="O189" s="203"/>
      <c r="P189" s="203"/>
    </row>
    <row r="190" spans="2:16" ht="15.75">
      <c r="B190" s="81"/>
      <c r="D190" s="203"/>
      <c r="I190" s="277"/>
      <c r="J190" s="424"/>
      <c r="K190" s="39"/>
      <c r="L190" s="91"/>
      <c r="N190" s="203"/>
      <c r="O190" s="203"/>
      <c r="P190" s="203"/>
    </row>
    <row r="191" spans="2:16" ht="15.75">
      <c r="B191" s="81"/>
      <c r="D191" s="203"/>
      <c r="I191" s="277"/>
      <c r="J191" s="424"/>
      <c r="K191" s="39"/>
      <c r="L191" s="91"/>
      <c r="N191" s="203"/>
      <c r="O191" s="203"/>
      <c r="P191" s="203"/>
    </row>
    <row r="192" spans="2:16" ht="15.75">
      <c r="B192" s="81"/>
      <c r="D192" s="203"/>
      <c r="I192" s="277"/>
      <c r="J192" s="424"/>
      <c r="K192" s="39"/>
      <c r="L192" s="91"/>
      <c r="N192" s="203"/>
      <c r="O192" s="203"/>
      <c r="P192" s="203"/>
    </row>
    <row r="193" spans="2:16" ht="15.75">
      <c r="B193" s="81"/>
      <c r="D193" s="203"/>
      <c r="I193" s="277"/>
      <c r="J193" s="424"/>
      <c r="K193" s="39"/>
      <c r="L193" s="91"/>
      <c r="N193" s="203"/>
      <c r="O193" s="203"/>
      <c r="P193" s="203"/>
    </row>
    <row r="194" spans="2:16" ht="15.75">
      <c r="B194" s="81"/>
      <c r="D194" s="203"/>
      <c r="I194" s="277"/>
      <c r="J194" s="424"/>
      <c r="K194" s="39"/>
      <c r="L194" s="91"/>
      <c r="N194" s="203"/>
      <c r="O194" s="203"/>
      <c r="P194" s="203"/>
    </row>
    <row r="195" spans="2:16" ht="15.75">
      <c r="B195" s="81"/>
      <c r="D195" s="203"/>
      <c r="I195" s="277"/>
      <c r="J195" s="424"/>
      <c r="K195" s="39"/>
      <c r="L195" s="91"/>
      <c r="N195" s="203"/>
      <c r="O195" s="203"/>
      <c r="P195" s="203"/>
    </row>
    <row r="196" spans="2:16" ht="15.75">
      <c r="B196" s="81"/>
      <c r="D196" s="203"/>
      <c r="I196" s="277"/>
      <c r="J196" s="424"/>
      <c r="K196" s="39"/>
      <c r="L196" s="91"/>
      <c r="N196" s="203"/>
      <c r="O196" s="203"/>
      <c r="P196" s="203"/>
    </row>
    <row r="197" spans="2:16" ht="15.75">
      <c r="B197" s="81"/>
      <c r="D197" s="203"/>
      <c r="I197" s="277"/>
      <c r="J197" s="424"/>
      <c r="K197" s="39"/>
      <c r="L197" s="91"/>
      <c r="N197" s="203"/>
      <c r="O197" s="203"/>
      <c r="P197" s="203"/>
    </row>
    <row r="198" spans="2:16" ht="15.75">
      <c r="B198" s="81"/>
      <c r="D198" s="203"/>
      <c r="I198" s="277"/>
      <c r="J198" s="424"/>
      <c r="K198" s="39"/>
      <c r="L198" s="91"/>
      <c r="N198" s="203"/>
      <c r="O198" s="203"/>
      <c r="P198" s="203"/>
    </row>
    <row r="199" spans="2:16" ht="15.75">
      <c r="B199" s="81"/>
      <c r="D199" s="203"/>
      <c r="I199" s="277"/>
      <c r="J199" s="424"/>
      <c r="K199" s="39"/>
      <c r="L199" s="91"/>
      <c r="N199" s="203"/>
      <c r="O199" s="203"/>
      <c r="P199" s="203"/>
    </row>
    <row r="200" spans="2:16" ht="15.75">
      <c r="B200" s="81"/>
      <c r="I200" s="277"/>
      <c r="J200" s="424"/>
      <c r="K200" s="39"/>
      <c r="L200" s="91"/>
      <c r="N200" s="203"/>
      <c r="O200" s="203"/>
      <c r="P200" s="203"/>
    </row>
    <row r="201" spans="2:16" ht="15.75">
      <c r="B201" s="81"/>
      <c r="I201" s="277"/>
      <c r="J201" s="424"/>
      <c r="K201" s="39"/>
      <c r="L201" s="91"/>
      <c r="N201" s="203"/>
      <c r="O201" s="203"/>
      <c r="P201" s="203"/>
    </row>
    <row r="202" spans="2:16" ht="15.75">
      <c r="B202" s="81"/>
      <c r="I202" s="277"/>
      <c r="J202" s="424"/>
      <c r="K202" s="39"/>
      <c r="L202" s="91"/>
      <c r="N202" s="203"/>
      <c r="O202" s="203"/>
      <c r="P202" s="203"/>
    </row>
    <row r="203" spans="2:16" ht="15.75">
      <c r="B203" s="81"/>
      <c r="I203" s="277"/>
      <c r="J203" s="424"/>
      <c r="K203" s="39"/>
      <c r="L203" s="91"/>
      <c r="N203" s="203"/>
      <c r="O203" s="203"/>
      <c r="P203" s="203"/>
    </row>
    <row r="204" spans="2:16" ht="15.75">
      <c r="B204" s="81"/>
      <c r="I204" s="277"/>
      <c r="J204" s="424"/>
      <c r="K204" s="39"/>
      <c r="L204" s="91"/>
      <c r="N204" s="203"/>
      <c r="O204" s="203"/>
      <c r="P204" s="203"/>
    </row>
    <row r="205" spans="2:16" ht="15.75">
      <c r="B205" s="81"/>
      <c r="I205" s="277"/>
      <c r="J205" s="424"/>
      <c r="K205" s="39"/>
      <c r="L205" s="91"/>
      <c r="N205" s="203"/>
      <c r="O205" s="203"/>
      <c r="P205" s="203"/>
    </row>
    <row r="206" spans="2:16" ht="15.75">
      <c r="B206" s="81"/>
      <c r="I206" s="277"/>
      <c r="J206" s="424"/>
      <c r="K206" s="39"/>
      <c r="L206" s="91"/>
      <c r="N206" s="203"/>
      <c r="O206" s="203"/>
      <c r="P206" s="203"/>
    </row>
    <row r="207" spans="2:16" ht="15.75">
      <c r="B207" s="81"/>
      <c r="I207" s="277"/>
      <c r="J207" s="424"/>
      <c r="K207" s="39"/>
      <c r="L207" s="91"/>
      <c r="N207" s="203"/>
      <c r="O207" s="203"/>
      <c r="P207" s="203"/>
    </row>
    <row r="208" spans="2:16" ht="15.75">
      <c r="B208" s="81"/>
      <c r="I208" s="277"/>
      <c r="J208" s="424"/>
      <c r="K208" s="39"/>
      <c r="L208" s="91"/>
      <c r="N208" s="203"/>
      <c r="O208" s="203"/>
      <c r="P208" s="203"/>
    </row>
    <row r="209" spans="2:12" ht="15.75">
      <c r="B209" s="81"/>
      <c r="I209" s="277"/>
      <c r="J209" s="424"/>
      <c r="K209" s="39"/>
      <c r="L209" s="91"/>
    </row>
    <row r="210" spans="2:12" ht="15.75">
      <c r="B210" s="81"/>
      <c r="I210" s="277"/>
      <c r="J210" s="424"/>
      <c r="K210" s="39"/>
    </row>
    <row r="211" spans="2:12" ht="15.75">
      <c r="B211" s="81"/>
      <c r="I211" s="277"/>
      <c r="J211" s="424"/>
      <c r="K211" s="39"/>
    </row>
    <row r="212" spans="2:12" ht="15.75">
      <c r="B212" s="81"/>
      <c r="I212" s="277"/>
      <c r="J212" s="424"/>
      <c r="K212" s="39"/>
    </row>
    <row r="213" spans="2:12" ht="15.75">
      <c r="B213" s="81"/>
      <c r="I213" s="277"/>
      <c r="J213" s="424"/>
      <c r="K213" s="39"/>
    </row>
    <row r="214" spans="2:12" ht="15.75">
      <c r="B214" s="81"/>
    </row>
    <row r="215" spans="2:12" ht="15.75">
      <c r="B215" s="81"/>
    </row>
    <row r="216" spans="2:12" ht="15.75">
      <c r="B216" s="81"/>
    </row>
    <row r="217" spans="2:12" ht="15.75">
      <c r="B217" s="81"/>
    </row>
    <row r="218" spans="2:12" ht="15.75">
      <c r="B218" s="81"/>
    </row>
    <row r="219" spans="2:12" ht="15.75">
      <c r="B219" s="81"/>
    </row>
    <row r="220" spans="2:12" ht="15.75">
      <c r="B220" s="81"/>
    </row>
    <row r="221" spans="2:12" ht="15.75">
      <c r="B221" s="81"/>
    </row>
    <row r="222" spans="2:12" ht="15.75">
      <c r="B222" s="81"/>
    </row>
    <row r="223" spans="2:12" ht="15.75">
      <c r="B223" s="81"/>
    </row>
    <row r="224" spans="2:12" ht="15.75">
      <c r="B224" s="81"/>
    </row>
    <row r="225" spans="2:2" ht="15.75">
      <c r="B225" s="81"/>
    </row>
    <row r="226" spans="2:2" ht="15.75">
      <c r="B226" s="81"/>
    </row>
    <row r="227" spans="2:2" ht="15.75">
      <c r="B227" s="81"/>
    </row>
    <row r="228" spans="2:2" ht="15.75">
      <c r="B228" s="81"/>
    </row>
    <row r="229" spans="2:2" ht="15.75">
      <c r="B229" s="81"/>
    </row>
    <row r="230" spans="2:2" ht="15.75">
      <c r="B230" s="81"/>
    </row>
    <row r="231" spans="2:2" ht="15.75">
      <c r="B231" s="81"/>
    </row>
    <row r="232" spans="2:2" ht="15.75">
      <c r="B232" s="81"/>
    </row>
    <row r="233" spans="2:2" ht="15.75">
      <c r="B233" s="81"/>
    </row>
    <row r="234" spans="2:2" ht="15.75">
      <c r="B234" s="81"/>
    </row>
    <row r="235" spans="2:2" ht="15.75">
      <c r="B235" s="81"/>
    </row>
    <row r="236" spans="2:2" ht="15.75">
      <c r="B236" s="81"/>
    </row>
    <row r="237" spans="2:2" ht="15.75">
      <c r="B237" s="81"/>
    </row>
    <row r="238" spans="2:2" ht="15.75">
      <c r="B238" s="81"/>
    </row>
    <row r="239" spans="2:2" ht="15.75">
      <c r="B239" s="81"/>
    </row>
    <row r="240" spans="2:2" ht="15.75">
      <c r="B240" s="81"/>
    </row>
    <row r="241" spans="2:2" ht="15.75">
      <c r="B241" s="81"/>
    </row>
    <row r="242" spans="2:2" ht="15.75">
      <c r="B242" s="81"/>
    </row>
    <row r="243" spans="2:2" ht="15.75">
      <c r="B243" s="81"/>
    </row>
    <row r="244" spans="2:2" ht="15.75">
      <c r="B244" s="81"/>
    </row>
    <row r="245" spans="2:2" ht="15.75">
      <c r="B245" s="81"/>
    </row>
    <row r="246" spans="2:2" ht="15.75">
      <c r="B246" s="81"/>
    </row>
    <row r="247" spans="2:2" ht="15.75">
      <c r="B247" s="81"/>
    </row>
    <row r="248" spans="2:2" ht="15.75">
      <c r="B248" s="81"/>
    </row>
    <row r="249" spans="2:2" ht="15.75">
      <c r="B249" s="81"/>
    </row>
    <row r="250" spans="2:2" ht="15.75">
      <c r="B250" s="81"/>
    </row>
    <row r="251" spans="2:2" ht="15.75">
      <c r="B251" s="81"/>
    </row>
    <row r="252" spans="2:2" ht="15.75">
      <c r="B252" s="81"/>
    </row>
    <row r="253" spans="2:2" ht="15.75">
      <c r="B253" s="81"/>
    </row>
    <row r="254" spans="2:2" ht="15.75">
      <c r="B254" s="81"/>
    </row>
    <row r="255" spans="2:2" ht="15.75">
      <c r="B255" s="81"/>
    </row>
    <row r="256" spans="2:2" ht="15.75">
      <c r="B256" s="81"/>
    </row>
    <row r="257" spans="2:2" ht="15.75">
      <c r="B257" s="81"/>
    </row>
    <row r="258" spans="2:2" ht="15.75">
      <c r="B258" s="81"/>
    </row>
    <row r="259" spans="2:2" ht="15.75">
      <c r="B259" s="81"/>
    </row>
    <row r="260" spans="2:2" ht="15.75">
      <c r="B260" s="81"/>
    </row>
    <row r="261" spans="2:2" ht="15.75">
      <c r="B261" s="81"/>
    </row>
    <row r="262" spans="2:2" ht="15.75">
      <c r="B262" s="81"/>
    </row>
    <row r="263" spans="2:2" ht="15.75">
      <c r="B263" s="81"/>
    </row>
    <row r="264" spans="2:2" ht="15.75">
      <c r="B264" s="81"/>
    </row>
    <row r="265" spans="2:2" ht="15.75">
      <c r="B265" s="81"/>
    </row>
    <row r="266" spans="2:2" ht="15.75">
      <c r="B266" s="81"/>
    </row>
    <row r="267" spans="2:2" ht="15.75">
      <c r="B267" s="81"/>
    </row>
    <row r="268" spans="2:2" ht="15.75">
      <c r="B268" s="81"/>
    </row>
    <row r="269" spans="2:2" ht="15.75">
      <c r="B269" s="81"/>
    </row>
    <row r="270" spans="2:2" ht="15.75">
      <c r="B270" s="81"/>
    </row>
    <row r="271" spans="2:2" ht="15.75">
      <c r="B271" s="81"/>
    </row>
    <row r="272" spans="2:2" ht="15.75">
      <c r="B272" s="81"/>
    </row>
    <row r="273" spans="2:2" ht="15.75">
      <c r="B273" s="81"/>
    </row>
    <row r="274" spans="2:2" ht="15.75">
      <c r="B274" s="81"/>
    </row>
    <row r="275" spans="2:2" ht="15.75">
      <c r="B275" s="81"/>
    </row>
    <row r="276" spans="2:2" ht="15.75">
      <c r="B276" s="81"/>
    </row>
    <row r="277" spans="2:2" ht="15.75">
      <c r="B277" s="81"/>
    </row>
    <row r="278" spans="2:2" ht="15.75">
      <c r="B278" s="81"/>
    </row>
    <row r="279" spans="2:2" ht="15.75">
      <c r="B279" s="81"/>
    </row>
    <row r="280" spans="2:2" ht="15.75">
      <c r="B280" s="81"/>
    </row>
    <row r="281" spans="2:2" ht="15.75">
      <c r="B281" s="81"/>
    </row>
    <row r="282" spans="2:2" ht="15.75">
      <c r="B282" s="81"/>
    </row>
    <row r="283" spans="2:2" ht="15.75">
      <c r="B283" s="81"/>
    </row>
    <row r="284" spans="2:2" ht="15.75">
      <c r="B284" s="81"/>
    </row>
    <row r="285" spans="2:2" ht="15.75">
      <c r="B285" s="81"/>
    </row>
    <row r="286" spans="2:2" ht="15.75">
      <c r="B286" s="81"/>
    </row>
    <row r="287" spans="2:2" ht="15.75">
      <c r="B287" s="81"/>
    </row>
    <row r="288" spans="2:2" ht="15.75">
      <c r="B288" s="81"/>
    </row>
    <row r="289" spans="2:2" ht="15.75">
      <c r="B289" s="81"/>
    </row>
    <row r="290" spans="2:2" ht="15.75">
      <c r="B290" s="81"/>
    </row>
    <row r="291" spans="2:2" ht="15.75">
      <c r="B291" s="81"/>
    </row>
    <row r="292" spans="2:2" ht="15.75">
      <c r="B292" s="81"/>
    </row>
    <row r="293" spans="2:2" ht="15.75">
      <c r="B293" s="81"/>
    </row>
    <row r="294" spans="2:2" ht="15.75">
      <c r="B294" s="81"/>
    </row>
    <row r="295" spans="2:2" ht="15.75">
      <c r="B295" s="81"/>
    </row>
    <row r="296" spans="2:2" ht="15.75">
      <c r="B296" s="81"/>
    </row>
    <row r="297" spans="2:2" ht="15.75">
      <c r="B297" s="81"/>
    </row>
    <row r="298" spans="2:2" ht="15.75">
      <c r="B298" s="81"/>
    </row>
    <row r="299" spans="2:2" ht="15.75">
      <c r="B299" s="81"/>
    </row>
    <row r="300" spans="2:2" ht="15.75">
      <c r="B300" s="81"/>
    </row>
    <row r="301" spans="2:2" ht="15.75">
      <c r="B301" s="81"/>
    </row>
    <row r="302" spans="2:2" ht="15.75">
      <c r="B302" s="81"/>
    </row>
    <row r="303" spans="2:2" ht="15.75">
      <c r="B303" s="81"/>
    </row>
    <row r="304" spans="2:2" ht="15.75">
      <c r="B304" s="81"/>
    </row>
    <row r="305" spans="2:2" ht="15.75">
      <c r="B305" s="81"/>
    </row>
    <row r="306" spans="2:2" ht="15.75">
      <c r="B306" s="81"/>
    </row>
    <row r="307" spans="2:2" ht="15.75">
      <c r="B307" s="81"/>
    </row>
    <row r="308" spans="2:2" ht="15.75">
      <c r="B308" s="81"/>
    </row>
    <row r="309" spans="2:2" ht="15.75">
      <c r="B309" s="81"/>
    </row>
    <row r="310" spans="2:2" ht="15.75">
      <c r="B310" s="81"/>
    </row>
    <row r="311" spans="2:2" ht="15.75">
      <c r="B311" s="81"/>
    </row>
    <row r="312" spans="2:2" ht="15.75">
      <c r="B312" s="81"/>
    </row>
    <row r="313" spans="2:2" ht="15.75">
      <c r="B313" s="81"/>
    </row>
    <row r="314" spans="2:2" ht="15.75">
      <c r="B314" s="81"/>
    </row>
    <row r="315" spans="2:2" ht="15.75">
      <c r="B315" s="81"/>
    </row>
    <row r="316" spans="2:2" ht="15.75">
      <c r="B316" s="81"/>
    </row>
    <row r="317" spans="2:2" ht="15.75">
      <c r="B317" s="81"/>
    </row>
    <row r="318" spans="2:2" ht="15.75">
      <c r="B318" s="81"/>
    </row>
    <row r="319" spans="2:2" ht="15.75">
      <c r="B319" s="81"/>
    </row>
    <row r="320" spans="2:2" ht="15.75">
      <c r="B320" s="81"/>
    </row>
    <row r="321" spans="2:2" ht="15.75">
      <c r="B321" s="81"/>
    </row>
    <row r="322" spans="2:2" ht="15.75">
      <c r="B322" s="81"/>
    </row>
    <row r="323" spans="2:2" ht="15.75">
      <c r="B323" s="81"/>
    </row>
    <row r="324" spans="2:2" ht="15.75">
      <c r="B324" s="81"/>
    </row>
    <row r="325" spans="2:2" ht="15.75">
      <c r="B325" s="81"/>
    </row>
    <row r="326" spans="2:2" ht="15.75">
      <c r="B326" s="81"/>
    </row>
    <row r="327" spans="2:2" ht="15.75">
      <c r="B327" s="81"/>
    </row>
    <row r="328" spans="2:2" ht="15.75">
      <c r="B328" s="81"/>
    </row>
    <row r="329" spans="2:2" ht="15.75">
      <c r="B329" s="81"/>
    </row>
    <row r="330" spans="2:2" ht="15.75">
      <c r="B330" s="81"/>
    </row>
    <row r="331" spans="2:2" ht="15.75">
      <c r="B331" s="81"/>
    </row>
    <row r="332" spans="2:2" ht="15.75">
      <c r="B332" s="81"/>
    </row>
    <row r="333" spans="2:2" ht="15.75">
      <c r="B333" s="81"/>
    </row>
    <row r="334" spans="2:2" ht="15.75">
      <c r="B334" s="81"/>
    </row>
    <row r="335" spans="2:2" ht="15.75">
      <c r="B335" s="81"/>
    </row>
    <row r="336" spans="2:2" ht="15.75">
      <c r="B336" s="81"/>
    </row>
    <row r="337" spans="2:2" ht="15.75">
      <c r="B337" s="81"/>
    </row>
    <row r="338" spans="2:2" ht="15.75">
      <c r="B338" s="81"/>
    </row>
    <row r="339" spans="2:2" ht="15.75">
      <c r="B339" s="81"/>
    </row>
    <row r="340" spans="2:2" ht="15.75">
      <c r="B340" s="81"/>
    </row>
    <row r="341" spans="2:2" ht="15.75">
      <c r="B341" s="81"/>
    </row>
    <row r="342" spans="2:2" ht="15.75">
      <c r="B342" s="81"/>
    </row>
    <row r="343" spans="2:2" ht="15.75">
      <c r="B343" s="81"/>
    </row>
    <row r="344" spans="2:2" ht="15.75">
      <c r="B344" s="81"/>
    </row>
    <row r="345" spans="2:2" ht="15.75">
      <c r="B345" s="81"/>
    </row>
    <row r="346" spans="2:2" ht="15.75">
      <c r="B346" s="81"/>
    </row>
    <row r="347" spans="2:2" ht="15.75">
      <c r="B347" s="81"/>
    </row>
    <row r="348" spans="2:2" ht="15.75">
      <c r="B348" s="81"/>
    </row>
    <row r="349" spans="2:2" ht="15.75">
      <c r="B349" s="81"/>
    </row>
    <row r="350" spans="2:2" ht="15.75">
      <c r="B350" s="81"/>
    </row>
    <row r="351" spans="2:2" ht="15.75">
      <c r="B351" s="81"/>
    </row>
    <row r="352" spans="2:2" ht="15.75">
      <c r="B352" s="81"/>
    </row>
    <row r="353" spans="2:2" ht="15.75">
      <c r="B353" s="81"/>
    </row>
    <row r="354" spans="2:2" ht="15.75">
      <c r="B354" s="81"/>
    </row>
    <row r="355" spans="2:2" ht="15.75">
      <c r="B355" s="81"/>
    </row>
    <row r="356" spans="2:2" ht="15.75">
      <c r="B356" s="81"/>
    </row>
    <row r="357" spans="2:2" ht="15.75">
      <c r="B357" s="81"/>
    </row>
    <row r="358" spans="2:2" ht="15.75">
      <c r="B358" s="81"/>
    </row>
    <row r="359" spans="2:2" ht="15.75">
      <c r="B359" s="81"/>
    </row>
    <row r="360" spans="2:2" ht="15.75">
      <c r="B360" s="81"/>
    </row>
    <row r="361" spans="2:2" ht="15.75">
      <c r="B361" s="81"/>
    </row>
    <row r="362" spans="2:2" ht="15.75">
      <c r="B362" s="81"/>
    </row>
    <row r="363" spans="2:2" ht="15.75">
      <c r="B363" s="81"/>
    </row>
    <row r="364" spans="2:2" ht="15.75">
      <c r="B364" s="81"/>
    </row>
    <row r="365" spans="2:2" ht="15.75">
      <c r="B365" s="81"/>
    </row>
    <row r="366" spans="2:2" ht="15.75">
      <c r="B366" s="81"/>
    </row>
    <row r="367" spans="2:2" ht="15.75">
      <c r="B367" s="81"/>
    </row>
    <row r="368" spans="2:2" ht="15.75">
      <c r="B368" s="81"/>
    </row>
    <row r="369" spans="2:2" ht="15.75">
      <c r="B369" s="81"/>
    </row>
    <row r="370" spans="2:2" ht="15.75">
      <c r="B370" s="81"/>
    </row>
    <row r="371" spans="2:2" ht="15.75">
      <c r="B371" s="81"/>
    </row>
    <row r="372" spans="2:2" ht="15.75">
      <c r="B372" s="81"/>
    </row>
    <row r="373" spans="2:2" ht="15.75">
      <c r="B373" s="81"/>
    </row>
    <row r="374" spans="2:2" ht="15.75">
      <c r="B374" s="81"/>
    </row>
    <row r="375" spans="2:2" ht="15.75">
      <c r="B375" s="81"/>
    </row>
    <row r="376" spans="2:2" ht="15.75">
      <c r="B376" s="81"/>
    </row>
    <row r="377" spans="2:2" ht="15.75">
      <c r="B377" s="81"/>
    </row>
    <row r="378" spans="2:2" ht="15.75">
      <c r="B378" s="81"/>
    </row>
    <row r="379" spans="2:2" ht="15.75">
      <c r="B379" s="81"/>
    </row>
    <row r="380" spans="2:2" ht="15.75">
      <c r="B380" s="81"/>
    </row>
    <row r="381" spans="2:2" ht="15.75">
      <c r="B381" s="81"/>
    </row>
    <row r="382" spans="2:2" ht="15.75">
      <c r="B382" s="81"/>
    </row>
    <row r="383" spans="2:2" ht="15.75">
      <c r="B383" s="81"/>
    </row>
    <row r="384" spans="2:2" ht="15.75">
      <c r="B384" s="81"/>
    </row>
    <row r="385" spans="2:2" ht="15.75">
      <c r="B385" s="81"/>
    </row>
    <row r="386" spans="2:2" ht="15.75">
      <c r="B386" s="81"/>
    </row>
    <row r="387" spans="2:2" ht="15.75">
      <c r="B387" s="81"/>
    </row>
    <row r="388" spans="2:2" ht="15.75">
      <c r="B388" s="81"/>
    </row>
    <row r="389" spans="2:2" ht="15.75">
      <c r="B389" s="81"/>
    </row>
    <row r="390" spans="2:2" ht="15.75">
      <c r="B390" s="81"/>
    </row>
    <row r="391" spans="2:2" ht="15.75">
      <c r="B391" s="81"/>
    </row>
    <row r="392" spans="2:2" ht="15.75">
      <c r="B392" s="81"/>
    </row>
    <row r="393" spans="2:2" ht="15.75">
      <c r="B393" s="81"/>
    </row>
    <row r="394" spans="2:2" ht="15.75">
      <c r="B394" s="81"/>
    </row>
    <row r="395" spans="2:2" ht="15.75">
      <c r="B395" s="81"/>
    </row>
    <row r="396" spans="2:2" ht="15.75">
      <c r="B396" s="81"/>
    </row>
    <row r="397" spans="2:2" ht="15.75">
      <c r="B397" s="81"/>
    </row>
    <row r="398" spans="2:2" ht="15.75">
      <c r="B398" s="81"/>
    </row>
    <row r="399" spans="2:2" ht="15.75">
      <c r="B399" s="81"/>
    </row>
    <row r="400" spans="2:2" ht="15.75">
      <c r="B400" s="81"/>
    </row>
    <row r="401" spans="2:2" ht="15.75">
      <c r="B401" s="81"/>
    </row>
    <row r="402" spans="2:2" ht="15.75">
      <c r="B402" s="81"/>
    </row>
    <row r="403" spans="2:2" ht="15.75">
      <c r="B403" s="81"/>
    </row>
    <row r="404" spans="2:2" ht="15.75">
      <c r="B404" s="81"/>
    </row>
    <row r="405" spans="2:2" ht="15.75">
      <c r="B405" s="81"/>
    </row>
    <row r="406" spans="2:2" ht="15.75">
      <c r="B406" s="81"/>
    </row>
    <row r="407" spans="2:2" ht="15.75">
      <c r="B407" s="81"/>
    </row>
    <row r="408" spans="2:2" ht="15.75">
      <c r="B408" s="81"/>
    </row>
    <row r="409" spans="2:2" ht="15.75">
      <c r="B409" s="81"/>
    </row>
    <row r="410" spans="2:2" ht="15.75">
      <c r="B410" s="81"/>
    </row>
    <row r="411" spans="2:2" ht="15.75">
      <c r="B411" s="81"/>
    </row>
    <row r="412" spans="2:2" ht="15.75">
      <c r="B412" s="81"/>
    </row>
    <row r="413" spans="2:2" ht="15.75">
      <c r="B413" s="81"/>
    </row>
    <row r="414" spans="2:2" ht="15.75">
      <c r="B414" s="81"/>
    </row>
    <row r="415" spans="2:2" ht="15.75">
      <c r="B415" s="81"/>
    </row>
    <row r="416" spans="2:2" ht="15.75">
      <c r="B416" s="81"/>
    </row>
    <row r="417" spans="2:2" ht="15.75">
      <c r="B417" s="81"/>
    </row>
    <row r="418" spans="2:2" ht="15.75">
      <c r="B418" s="81"/>
    </row>
    <row r="419" spans="2:2" ht="15.75">
      <c r="B419" s="81"/>
    </row>
    <row r="420" spans="2:2" ht="15.75">
      <c r="B420" s="81"/>
    </row>
    <row r="421" spans="2:2" ht="15.75">
      <c r="B421" s="81"/>
    </row>
    <row r="422" spans="2:2" ht="15.75">
      <c r="B422" s="81"/>
    </row>
    <row r="423" spans="2:2" ht="15.75">
      <c r="B423" s="81"/>
    </row>
    <row r="424" spans="2:2" ht="15.75">
      <c r="B424" s="81"/>
    </row>
    <row r="425" spans="2:2" ht="15.75">
      <c r="B425" s="81"/>
    </row>
    <row r="426" spans="2:2" ht="15.75">
      <c r="B426" s="81"/>
    </row>
    <row r="427" spans="2:2" ht="15.75">
      <c r="B427" s="81"/>
    </row>
    <row r="428" spans="2:2" ht="15.75">
      <c r="B428" s="81"/>
    </row>
    <row r="429" spans="2:2" ht="15.75">
      <c r="B429" s="81"/>
    </row>
    <row r="430" spans="2:2" ht="15.75">
      <c r="B430" s="81"/>
    </row>
    <row r="431" spans="2:2" ht="15.75">
      <c r="B431" s="81"/>
    </row>
    <row r="432" spans="2:2" ht="15.75">
      <c r="B432" s="81"/>
    </row>
    <row r="433" spans="2:2" ht="15.75">
      <c r="B433" s="81"/>
    </row>
    <row r="434" spans="2:2" ht="15.75">
      <c r="B434" s="81"/>
    </row>
    <row r="435" spans="2:2" ht="15.75">
      <c r="B435" s="81"/>
    </row>
    <row r="436" spans="2:2" ht="15.75">
      <c r="B436" s="81"/>
    </row>
    <row r="437" spans="2:2" ht="15.75">
      <c r="B437" s="81"/>
    </row>
    <row r="438" spans="2:2" ht="15.75">
      <c r="B438" s="81"/>
    </row>
    <row r="439" spans="2:2" ht="15.75">
      <c r="B439" s="81"/>
    </row>
    <row r="440" spans="2:2" ht="15.75">
      <c r="B440" s="81"/>
    </row>
    <row r="441" spans="2:2" ht="15.75">
      <c r="B441" s="81"/>
    </row>
    <row r="442" spans="2:2" ht="15.75">
      <c r="B442" s="81"/>
    </row>
    <row r="443" spans="2:2" ht="15.75">
      <c r="B443" s="81"/>
    </row>
    <row r="444" spans="2:2" ht="15.75">
      <c r="B444" s="81"/>
    </row>
    <row r="445" spans="2:2" ht="15.75">
      <c r="B445" s="81"/>
    </row>
    <row r="446" spans="2:2" ht="15.75">
      <c r="B446" s="81"/>
    </row>
    <row r="447" spans="2:2" ht="15.75">
      <c r="B447" s="81"/>
    </row>
    <row r="448" spans="2:2" ht="15.75">
      <c r="B448" s="81"/>
    </row>
    <row r="449" spans="2:2" ht="15.75">
      <c r="B449" s="81"/>
    </row>
    <row r="450" spans="2:2" ht="15.75">
      <c r="B450" s="81"/>
    </row>
    <row r="451" spans="2:2" ht="15.75">
      <c r="B451" s="81"/>
    </row>
    <row r="452" spans="2:2" ht="15.75">
      <c r="B452" s="81"/>
    </row>
    <row r="453" spans="2:2" ht="15.75">
      <c r="B453" s="81"/>
    </row>
    <row r="454" spans="2:2" ht="15.75">
      <c r="B454" s="81"/>
    </row>
    <row r="455" spans="2:2" ht="15.75">
      <c r="B455" s="81"/>
    </row>
    <row r="456" spans="2:2" ht="15.75">
      <c r="B456" s="81"/>
    </row>
    <row r="457" spans="2:2" ht="15.75">
      <c r="B457" s="81"/>
    </row>
    <row r="458" spans="2:2" ht="15.75">
      <c r="B458" s="81"/>
    </row>
    <row r="459" spans="2:2" ht="15.75">
      <c r="B459" s="81"/>
    </row>
    <row r="460" spans="2:2" ht="15.75">
      <c r="B460" s="81"/>
    </row>
    <row r="461" spans="2:2" ht="15.75">
      <c r="B461" s="81"/>
    </row>
    <row r="462" spans="2:2" ht="15.75">
      <c r="B462" s="81"/>
    </row>
    <row r="463" spans="2:2" ht="15.75">
      <c r="B463" s="81"/>
    </row>
    <row r="464" spans="2:2" ht="15.75">
      <c r="B464" s="81"/>
    </row>
    <row r="465" spans="2:2" ht="15.75">
      <c r="B465" s="81"/>
    </row>
    <row r="466" spans="2:2" ht="15.75">
      <c r="B466" s="81"/>
    </row>
    <row r="467" spans="2:2" ht="15.75">
      <c r="B467" s="81"/>
    </row>
    <row r="468" spans="2:2" ht="15.75">
      <c r="B468" s="81"/>
    </row>
    <row r="469" spans="2:2" ht="15.75">
      <c r="B469" s="81"/>
    </row>
    <row r="470" spans="2:2" ht="15.75">
      <c r="B470" s="81"/>
    </row>
    <row r="471" spans="2:2" ht="15.75">
      <c r="B471" s="81"/>
    </row>
    <row r="472" spans="2:2" ht="15.75">
      <c r="B472" s="81"/>
    </row>
    <row r="473" spans="2:2" ht="15.75">
      <c r="B473" s="81"/>
    </row>
    <row r="474" spans="2:2" ht="15.75">
      <c r="B474" s="81"/>
    </row>
    <row r="475" spans="2:2" ht="15.75">
      <c r="B475" s="81"/>
    </row>
    <row r="476" spans="2:2" ht="15.75">
      <c r="B476" s="81"/>
    </row>
    <row r="477" spans="2:2" ht="15.75">
      <c r="B477" s="81"/>
    </row>
    <row r="478" spans="2:2" ht="15.75">
      <c r="B478" s="81"/>
    </row>
    <row r="479" spans="2:2" ht="15.75">
      <c r="B479" s="81"/>
    </row>
    <row r="480" spans="2:2" ht="15.75">
      <c r="B480" s="81"/>
    </row>
    <row r="481" spans="2:2" ht="15.75">
      <c r="B481" s="81"/>
    </row>
    <row r="482" spans="2:2" ht="15.75">
      <c r="B482" s="81"/>
    </row>
    <row r="483" spans="2:2" ht="15.75">
      <c r="B483" s="81"/>
    </row>
    <row r="484" spans="2:2" ht="15.75">
      <c r="B484" s="81"/>
    </row>
    <row r="485" spans="2:2" ht="15.75">
      <c r="B485" s="81"/>
    </row>
    <row r="486" spans="2:2" ht="15.75">
      <c r="B486" s="81"/>
    </row>
    <row r="487" spans="2:2" ht="15.75">
      <c r="B487" s="81"/>
    </row>
    <row r="488" spans="2:2" ht="15.75">
      <c r="B488" s="81"/>
    </row>
    <row r="489" spans="2:2" ht="15.75">
      <c r="B489" s="81"/>
    </row>
    <row r="490" spans="2:2" ht="15.75">
      <c r="B490" s="81"/>
    </row>
    <row r="491" spans="2:2" ht="15.75">
      <c r="B491" s="81"/>
    </row>
    <row r="492" spans="2:2" ht="15.75">
      <c r="B492" s="81"/>
    </row>
    <row r="493" spans="2:2" ht="15.75">
      <c r="B493" s="81"/>
    </row>
    <row r="494" spans="2:2" ht="15.75">
      <c r="B494" s="81"/>
    </row>
    <row r="495" spans="2:2" ht="15.75">
      <c r="B495" s="81"/>
    </row>
    <row r="496" spans="2:2" ht="15.75">
      <c r="B496" s="81"/>
    </row>
    <row r="497" spans="2:2" ht="15.75">
      <c r="B497" s="81"/>
    </row>
    <row r="498" spans="2:2" ht="15.75">
      <c r="B498" s="81"/>
    </row>
    <row r="499" spans="2:2" ht="15.75">
      <c r="B499" s="81"/>
    </row>
    <row r="500" spans="2:2" ht="15.75">
      <c r="B500" s="81"/>
    </row>
    <row r="501" spans="2:2" ht="15.75">
      <c r="B501" s="81"/>
    </row>
    <row r="502" spans="2:2" ht="15.75">
      <c r="B502" s="81"/>
    </row>
    <row r="503" spans="2:2" ht="15.75">
      <c r="B503" s="81"/>
    </row>
    <row r="504" spans="2:2" ht="15.75">
      <c r="B504" s="81"/>
    </row>
    <row r="505" spans="2:2" ht="15.75">
      <c r="B505" s="81"/>
    </row>
    <row r="506" spans="2:2" ht="15.75">
      <c r="B506" s="81"/>
    </row>
    <row r="507" spans="2:2" ht="15.75">
      <c r="B507" s="81"/>
    </row>
    <row r="508" spans="2:2" ht="15.75">
      <c r="B508" s="81"/>
    </row>
    <row r="509" spans="2:2" ht="15.75">
      <c r="B509" s="81"/>
    </row>
    <row r="510" spans="2:2" ht="15.75">
      <c r="B510" s="81"/>
    </row>
    <row r="511" spans="2:2" ht="15.75">
      <c r="B511" s="81"/>
    </row>
    <row r="512" spans="2:2" ht="15.75">
      <c r="B512" s="81"/>
    </row>
    <row r="513" spans="2:2" ht="15.75">
      <c r="B513" s="81"/>
    </row>
    <row r="514" spans="2:2" ht="15.75">
      <c r="B514" s="81"/>
    </row>
    <row r="515" spans="2:2" ht="15.75">
      <c r="B515" s="81"/>
    </row>
    <row r="516" spans="2:2" ht="15.75">
      <c r="B516" s="81"/>
    </row>
    <row r="517" spans="2:2" ht="15.75">
      <c r="B517" s="81"/>
    </row>
    <row r="518" spans="2:2" ht="15.75">
      <c r="B518" s="81"/>
    </row>
    <row r="519" spans="2:2" ht="15.75">
      <c r="B519" s="81"/>
    </row>
    <row r="520" spans="2:2" ht="15.75">
      <c r="B520" s="81"/>
    </row>
    <row r="521" spans="2:2" ht="15.75">
      <c r="B521" s="81"/>
    </row>
    <row r="522" spans="2:2" ht="15.75">
      <c r="B522" s="81"/>
    </row>
    <row r="523" spans="2:2" ht="15.75">
      <c r="B523" s="81"/>
    </row>
    <row r="524" spans="2:2" ht="15.75">
      <c r="B524" s="81"/>
    </row>
    <row r="525" spans="2:2" ht="15.75">
      <c r="B525" s="81"/>
    </row>
    <row r="526" spans="2:2" ht="15.75">
      <c r="B526" s="81"/>
    </row>
    <row r="527" spans="2:2" ht="15.75">
      <c r="B527" s="81"/>
    </row>
    <row r="528" spans="2:2" ht="15.75">
      <c r="B528" s="81"/>
    </row>
    <row r="529" spans="2:2" ht="15.75">
      <c r="B529" s="81"/>
    </row>
    <row r="530" spans="2:2" ht="15.75">
      <c r="B530" s="81"/>
    </row>
    <row r="531" spans="2:2" ht="15.75">
      <c r="B531" s="81"/>
    </row>
    <row r="532" spans="2:2" ht="15.75">
      <c r="B532" s="81"/>
    </row>
    <row r="533" spans="2:2" ht="15.75">
      <c r="B533" s="81"/>
    </row>
    <row r="534" spans="2:2" ht="15.75">
      <c r="B534" s="81"/>
    </row>
    <row r="535" spans="2:2" ht="15.75">
      <c r="B535" s="81"/>
    </row>
    <row r="536" spans="2:2" ht="15.75">
      <c r="B536" s="81"/>
    </row>
    <row r="537" spans="2:2" ht="15.75">
      <c r="B537" s="81"/>
    </row>
    <row r="538" spans="2:2" ht="15.75">
      <c r="B538" s="81"/>
    </row>
    <row r="539" spans="2:2" ht="15.75">
      <c r="B539" s="81"/>
    </row>
    <row r="540" spans="2:2" ht="15.75">
      <c r="B540" s="81"/>
    </row>
    <row r="541" spans="2:2" ht="15.75">
      <c r="B541" s="81"/>
    </row>
    <row r="542" spans="2:2" ht="15.75">
      <c r="B542" s="81"/>
    </row>
    <row r="543" spans="2:2" ht="15.75">
      <c r="B543" s="81"/>
    </row>
    <row r="544" spans="2:2" ht="15.75">
      <c r="B544" s="81"/>
    </row>
    <row r="545" spans="2:2" ht="15.75">
      <c r="B545" s="81"/>
    </row>
    <row r="546" spans="2:2" ht="15.75">
      <c r="B546" s="81"/>
    </row>
    <row r="547" spans="2:2" ht="15.75">
      <c r="B547" s="81"/>
    </row>
    <row r="548" spans="2:2" ht="15.75">
      <c r="B548" s="81"/>
    </row>
    <row r="549" spans="2:2" ht="15.75">
      <c r="B549" s="81"/>
    </row>
    <row r="550" spans="2:2" ht="15.75">
      <c r="B550" s="81"/>
    </row>
    <row r="551" spans="2:2" ht="15.75">
      <c r="B551" s="81"/>
    </row>
    <row r="552" spans="2:2" ht="15.75">
      <c r="B552" s="81"/>
    </row>
    <row r="553" spans="2:2" ht="15.75">
      <c r="B553" s="81"/>
    </row>
    <row r="554" spans="2:2" ht="15.75">
      <c r="B554" s="81"/>
    </row>
    <row r="555" spans="2:2" ht="15.75">
      <c r="B555" s="81"/>
    </row>
    <row r="556" spans="2:2" ht="15.75">
      <c r="B556" s="81"/>
    </row>
    <row r="557" spans="2:2" ht="15.75">
      <c r="B557" s="81"/>
    </row>
    <row r="558" spans="2:2" ht="15.75">
      <c r="B558" s="81"/>
    </row>
    <row r="559" spans="2:2" ht="15.75">
      <c r="B559" s="81"/>
    </row>
    <row r="560" spans="2:2" ht="15.75">
      <c r="B560" s="81"/>
    </row>
    <row r="561" spans="2:2" ht="15.75">
      <c r="B561" s="81"/>
    </row>
    <row r="562" spans="2:2" ht="15.75">
      <c r="B562" s="81"/>
    </row>
    <row r="563" spans="2:2" ht="15.75">
      <c r="B563" s="81"/>
    </row>
    <row r="564" spans="2:2" ht="15.75">
      <c r="B564" s="81"/>
    </row>
    <row r="565" spans="2:2" ht="15.75">
      <c r="B565" s="81"/>
    </row>
    <row r="566" spans="2:2" ht="15.75">
      <c r="B566" s="81"/>
    </row>
    <row r="567" spans="2:2" ht="15.75">
      <c r="B567" s="81"/>
    </row>
    <row r="568" spans="2:2" ht="15.75">
      <c r="B568" s="81"/>
    </row>
    <row r="569" spans="2:2" ht="15.75">
      <c r="B569" s="81"/>
    </row>
    <row r="570" spans="2:2" ht="15.75">
      <c r="B570" s="81"/>
    </row>
    <row r="571" spans="2:2" ht="15.75">
      <c r="B571" s="81"/>
    </row>
    <row r="572" spans="2:2" ht="15.75">
      <c r="B572" s="81"/>
    </row>
    <row r="573" spans="2:2" ht="15.75">
      <c r="B573" s="81"/>
    </row>
    <row r="574" spans="2:2" ht="15.75">
      <c r="B574" s="81"/>
    </row>
    <row r="575" spans="2:2" ht="15.75">
      <c r="B575" s="81"/>
    </row>
    <row r="576" spans="2:2" ht="15.75">
      <c r="B576" s="81"/>
    </row>
    <row r="577" spans="2:2" ht="15.75">
      <c r="B577" s="81"/>
    </row>
    <row r="578" spans="2:2" ht="15.75">
      <c r="B578" s="81"/>
    </row>
    <row r="579" spans="2:2" ht="15.75">
      <c r="B579" s="81"/>
    </row>
    <row r="580" spans="2:2" ht="15.75">
      <c r="B580" s="81"/>
    </row>
    <row r="581" spans="2:2" ht="15.75">
      <c r="B581" s="81"/>
    </row>
    <row r="582" spans="2:2" ht="15.75">
      <c r="B582" s="81"/>
    </row>
    <row r="583" spans="2:2" ht="15.75">
      <c r="B583" s="81"/>
    </row>
    <row r="584" spans="2:2" ht="15.75">
      <c r="B584" s="81"/>
    </row>
    <row r="585" spans="2:2" ht="15.75">
      <c r="B585" s="81"/>
    </row>
    <row r="586" spans="2:2" ht="15.75">
      <c r="B586" s="81"/>
    </row>
    <row r="587" spans="2:2" ht="15.75">
      <c r="B587" s="81"/>
    </row>
    <row r="588" spans="2:2" ht="15.75">
      <c r="B588" s="81"/>
    </row>
    <row r="589" spans="2:2" ht="15.75">
      <c r="B589" s="81"/>
    </row>
    <row r="590" spans="2:2" ht="15.75">
      <c r="B590" s="81"/>
    </row>
    <row r="591" spans="2:2" ht="15.75">
      <c r="B591" s="81"/>
    </row>
    <row r="592" spans="2:2" ht="15.75">
      <c r="B592" s="81"/>
    </row>
    <row r="593" spans="2:2" ht="15.75">
      <c r="B593" s="81"/>
    </row>
    <row r="594" spans="2:2" ht="15.75">
      <c r="B594" s="81"/>
    </row>
    <row r="595" spans="2:2" ht="15.75">
      <c r="B595" s="81"/>
    </row>
    <row r="596" spans="2:2" ht="15.75">
      <c r="B596" s="81"/>
    </row>
    <row r="597" spans="2:2" ht="15.75">
      <c r="B597" s="81"/>
    </row>
    <row r="598" spans="2:2" ht="15.75">
      <c r="B598" s="81"/>
    </row>
    <row r="599" spans="2:2" ht="15.75">
      <c r="B599" s="81"/>
    </row>
    <row r="600" spans="2:2" ht="15.75">
      <c r="B600" s="81"/>
    </row>
    <row r="601" spans="2:2" ht="15.75">
      <c r="B601" s="81"/>
    </row>
    <row r="602" spans="2:2" ht="15.75">
      <c r="B602" s="81"/>
    </row>
    <row r="603" spans="2:2" ht="15.75">
      <c r="B603" s="81"/>
    </row>
    <row r="604" spans="2:2" ht="15.75">
      <c r="B604" s="81"/>
    </row>
    <row r="605" spans="2:2" ht="15.75">
      <c r="B605" s="81"/>
    </row>
    <row r="606" spans="2:2" ht="15.75">
      <c r="B606" s="81"/>
    </row>
    <row r="607" spans="2:2" ht="15.75">
      <c r="B607" s="81"/>
    </row>
    <row r="608" spans="2:2" ht="15.75">
      <c r="B608" s="81"/>
    </row>
    <row r="609" spans="2:2" ht="15.75">
      <c r="B609" s="81"/>
    </row>
    <row r="610" spans="2:2" ht="15.75">
      <c r="B610" s="81"/>
    </row>
    <row r="611" spans="2:2" ht="15.75">
      <c r="B611" s="81"/>
    </row>
    <row r="612" spans="2:2" ht="15.75">
      <c r="B612" s="81"/>
    </row>
    <row r="613" spans="2:2" ht="15.75">
      <c r="B613" s="81"/>
    </row>
    <row r="614" spans="2:2" ht="15.75">
      <c r="B614" s="81"/>
    </row>
    <row r="615" spans="2:2" ht="15.75">
      <c r="B615" s="81"/>
    </row>
    <row r="616" spans="2:2" ht="15.75">
      <c r="B616" s="81"/>
    </row>
    <row r="617" spans="2:2" ht="15.75">
      <c r="B617" s="81"/>
    </row>
    <row r="618" spans="2:2" ht="15.75">
      <c r="B618" s="81"/>
    </row>
    <row r="619" spans="2:2" ht="15.75">
      <c r="B619" s="81"/>
    </row>
    <row r="620" spans="2:2" ht="15.75">
      <c r="B620" s="81"/>
    </row>
    <row r="621" spans="2:2" ht="15.75">
      <c r="B621" s="81"/>
    </row>
    <row r="622" spans="2:2" ht="15.75">
      <c r="B622" s="81"/>
    </row>
    <row r="623" spans="2:2" ht="15.75">
      <c r="B623" s="81"/>
    </row>
    <row r="624" spans="2:2" ht="15.75">
      <c r="B624" s="81"/>
    </row>
    <row r="625" spans="2:2" ht="15.75">
      <c r="B625" s="81"/>
    </row>
    <row r="626" spans="2:2" ht="15.75">
      <c r="B626" s="81"/>
    </row>
    <row r="627" spans="2:2" ht="15.75">
      <c r="B627" s="81"/>
    </row>
    <row r="628" spans="2:2" ht="15.75">
      <c r="B628" s="81"/>
    </row>
    <row r="629" spans="2:2" ht="15.75">
      <c r="B629" s="81"/>
    </row>
    <row r="630" spans="2:2" ht="15.75">
      <c r="B630" s="81"/>
    </row>
    <row r="631" spans="2:2" ht="15.75">
      <c r="B631" s="81"/>
    </row>
    <row r="632" spans="2:2" ht="15.75">
      <c r="B632" s="81"/>
    </row>
    <row r="633" spans="2:2" ht="15.75">
      <c r="B633" s="81"/>
    </row>
    <row r="634" spans="2:2" ht="15.75">
      <c r="B634" s="81"/>
    </row>
    <row r="635" spans="2:2" ht="15.75">
      <c r="B635" s="81"/>
    </row>
    <row r="636" spans="2:2" ht="15.75">
      <c r="B636" s="81"/>
    </row>
    <row r="637" spans="2:2" ht="15.75">
      <c r="B637" s="81"/>
    </row>
    <row r="638" spans="2:2" ht="15.75">
      <c r="B638" s="81"/>
    </row>
    <row r="639" spans="2:2" ht="15.75">
      <c r="B639" s="81"/>
    </row>
    <row r="640" spans="2:2" ht="15.75">
      <c r="B640" s="81"/>
    </row>
    <row r="641" spans="2:2" ht="15.75">
      <c r="B641" s="81"/>
    </row>
    <row r="642" spans="2:2" ht="15.75">
      <c r="B642" s="81"/>
    </row>
    <row r="643" spans="2:2" ht="15.75">
      <c r="B643" s="81"/>
    </row>
    <row r="644" spans="2:2" ht="15.75">
      <c r="B644" s="81"/>
    </row>
    <row r="645" spans="2:2" ht="15.75">
      <c r="B645" s="81"/>
    </row>
    <row r="646" spans="2:2" ht="15.75">
      <c r="B646" s="81"/>
    </row>
    <row r="647" spans="2:2" ht="15.75">
      <c r="B647" s="81"/>
    </row>
    <row r="648" spans="2:2" ht="15.75">
      <c r="B648" s="81"/>
    </row>
    <row r="649" spans="2:2" ht="15.75">
      <c r="B649" s="81"/>
    </row>
    <row r="650" spans="2:2" ht="15.75">
      <c r="B650" s="81"/>
    </row>
    <row r="651" spans="2:2" ht="15.75">
      <c r="B651" s="81"/>
    </row>
    <row r="652" spans="2:2" ht="15.75">
      <c r="B652" s="81"/>
    </row>
    <row r="653" spans="2:2" ht="15.75">
      <c r="B653" s="81"/>
    </row>
    <row r="654" spans="2:2" ht="15.75">
      <c r="B654" s="81"/>
    </row>
    <row r="655" spans="2:2" ht="15.75">
      <c r="B655" s="81"/>
    </row>
    <row r="656" spans="2:2" ht="15.75">
      <c r="B656" s="81"/>
    </row>
    <row r="657" spans="2:2" ht="15.75">
      <c r="B657" s="81"/>
    </row>
    <row r="658" spans="2:2" ht="15.75">
      <c r="B658" s="81"/>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7"/>
  <sheetViews>
    <sheetView topLeftCell="B1" zoomScale="75" workbookViewId="0">
      <selection activeCell="J23" sqref="J23"/>
    </sheetView>
  </sheetViews>
  <sheetFormatPr defaultColWidth="9.140625" defaultRowHeight="15"/>
  <cols>
    <col min="1" max="1" width="18.28515625" style="940" hidden="1" customWidth="1"/>
    <col min="2" max="2" width="28.28515625" style="83" customWidth="1"/>
    <col min="3" max="3" width="14.5703125" style="940" bestFit="1" customWidth="1"/>
    <col min="4" max="4" width="14.42578125" style="940" customWidth="1"/>
    <col min="5" max="5" width="12.85546875" style="940" customWidth="1"/>
    <col min="6" max="6" width="14.5703125" style="940" bestFit="1" customWidth="1"/>
    <col min="7" max="8" width="12.85546875" style="940" customWidth="1"/>
    <col min="9" max="9" width="14.5703125" style="940" bestFit="1" customWidth="1"/>
    <col min="10" max="10" width="12.85546875" style="940" customWidth="1"/>
    <col min="11" max="11" width="12.85546875" style="82" customWidth="1"/>
    <col min="12" max="12" width="14.42578125" style="940" bestFit="1" customWidth="1"/>
    <col min="13" max="14" width="12.85546875" style="940" customWidth="1"/>
    <col min="15" max="16" width="12.85546875" style="940" hidden="1" customWidth="1"/>
    <col min="17" max="17" width="2.85546875" style="87" customWidth="1"/>
    <col min="18" max="256" width="9.140625" style="940"/>
    <col min="257" max="257" width="0" style="940" hidden="1" customWidth="1"/>
    <col min="258" max="258" width="28.28515625" style="940" customWidth="1"/>
    <col min="259" max="259" width="14.5703125" style="940" bestFit="1" customWidth="1"/>
    <col min="260" max="260" width="14.42578125" style="940" customWidth="1"/>
    <col min="261" max="261" width="12.85546875" style="940" customWidth="1"/>
    <col min="262" max="262" width="14.5703125" style="940" bestFit="1" customWidth="1"/>
    <col min="263" max="264" width="12.85546875" style="940" customWidth="1"/>
    <col min="265" max="265" width="14.5703125" style="940" bestFit="1" customWidth="1"/>
    <col min="266" max="267" width="12.85546875" style="940" customWidth="1"/>
    <col min="268" max="268" width="14.42578125" style="940" bestFit="1" customWidth="1"/>
    <col min="269" max="270" width="12.85546875" style="940" customWidth="1"/>
    <col min="271" max="272" width="0" style="940" hidden="1" customWidth="1"/>
    <col min="273" max="273" width="2.85546875" style="940" customWidth="1"/>
    <col min="274" max="512" width="9.140625" style="940"/>
    <col min="513" max="513" width="0" style="940" hidden="1" customWidth="1"/>
    <col min="514" max="514" width="28.28515625" style="940" customWidth="1"/>
    <col min="515" max="515" width="14.5703125" style="940" bestFit="1" customWidth="1"/>
    <col min="516" max="516" width="14.42578125" style="940" customWidth="1"/>
    <col min="517" max="517" width="12.85546875" style="940" customWidth="1"/>
    <col min="518" max="518" width="14.5703125" style="940" bestFit="1" customWidth="1"/>
    <col min="519" max="520" width="12.85546875" style="940" customWidth="1"/>
    <col min="521" max="521" width="14.5703125" style="940" bestFit="1" customWidth="1"/>
    <col min="522" max="523" width="12.85546875" style="940" customWidth="1"/>
    <col min="524" max="524" width="14.42578125" style="940" bestFit="1" customWidth="1"/>
    <col min="525" max="526" width="12.85546875" style="940" customWidth="1"/>
    <col min="527" max="528" width="0" style="940" hidden="1" customWidth="1"/>
    <col min="529" max="529" width="2.85546875" style="940" customWidth="1"/>
    <col min="530" max="768" width="9.140625" style="940"/>
    <col min="769" max="769" width="0" style="940" hidden="1" customWidth="1"/>
    <col min="770" max="770" width="28.28515625" style="940" customWidth="1"/>
    <col min="771" max="771" width="14.5703125" style="940" bestFit="1" customWidth="1"/>
    <col min="772" max="772" width="14.42578125" style="940" customWidth="1"/>
    <col min="773" max="773" width="12.85546875" style="940" customWidth="1"/>
    <col min="774" max="774" width="14.5703125" style="940" bestFit="1" customWidth="1"/>
    <col min="775" max="776" width="12.85546875" style="940" customWidth="1"/>
    <col min="777" max="777" width="14.5703125" style="940" bestFit="1" customWidth="1"/>
    <col min="778" max="779" width="12.85546875" style="940" customWidth="1"/>
    <col min="780" max="780" width="14.42578125" style="940" bestFit="1" customWidth="1"/>
    <col min="781" max="782" width="12.85546875" style="940" customWidth="1"/>
    <col min="783" max="784" width="0" style="940" hidden="1" customWidth="1"/>
    <col min="785" max="785" width="2.85546875" style="940" customWidth="1"/>
    <col min="786" max="1024" width="9.140625" style="940"/>
    <col min="1025" max="1025" width="0" style="940" hidden="1" customWidth="1"/>
    <col min="1026" max="1026" width="28.28515625" style="940" customWidth="1"/>
    <col min="1027" max="1027" width="14.5703125" style="940" bestFit="1" customWidth="1"/>
    <col min="1028" max="1028" width="14.42578125" style="940" customWidth="1"/>
    <col min="1029" max="1029" width="12.85546875" style="940" customWidth="1"/>
    <col min="1030" max="1030" width="14.5703125" style="940" bestFit="1" customWidth="1"/>
    <col min="1031" max="1032" width="12.85546875" style="940" customWidth="1"/>
    <col min="1033" max="1033" width="14.5703125" style="940" bestFit="1" customWidth="1"/>
    <col min="1034" max="1035" width="12.85546875" style="940" customWidth="1"/>
    <col min="1036" max="1036" width="14.42578125" style="940" bestFit="1" customWidth="1"/>
    <col min="1037" max="1038" width="12.85546875" style="940" customWidth="1"/>
    <col min="1039" max="1040" width="0" style="940" hidden="1" customWidth="1"/>
    <col min="1041" max="1041" width="2.85546875" style="940" customWidth="1"/>
    <col min="1042" max="1280" width="9.140625" style="940"/>
    <col min="1281" max="1281" width="0" style="940" hidden="1" customWidth="1"/>
    <col min="1282" max="1282" width="28.28515625" style="940" customWidth="1"/>
    <col min="1283" max="1283" width="14.5703125" style="940" bestFit="1" customWidth="1"/>
    <col min="1284" max="1284" width="14.42578125" style="940" customWidth="1"/>
    <col min="1285" max="1285" width="12.85546875" style="940" customWidth="1"/>
    <col min="1286" max="1286" width="14.5703125" style="940" bestFit="1" customWidth="1"/>
    <col min="1287" max="1288" width="12.85546875" style="940" customWidth="1"/>
    <col min="1289" max="1289" width="14.5703125" style="940" bestFit="1" customWidth="1"/>
    <col min="1290" max="1291" width="12.85546875" style="940" customWidth="1"/>
    <col min="1292" max="1292" width="14.42578125" style="940" bestFit="1" customWidth="1"/>
    <col min="1293" max="1294" width="12.85546875" style="940" customWidth="1"/>
    <col min="1295" max="1296" width="0" style="940" hidden="1" customWidth="1"/>
    <col min="1297" max="1297" width="2.85546875" style="940" customWidth="1"/>
    <col min="1298" max="1536" width="9.140625" style="940"/>
    <col min="1537" max="1537" width="0" style="940" hidden="1" customWidth="1"/>
    <col min="1538" max="1538" width="28.28515625" style="940" customWidth="1"/>
    <col min="1539" max="1539" width="14.5703125" style="940" bestFit="1" customWidth="1"/>
    <col min="1540" max="1540" width="14.42578125" style="940" customWidth="1"/>
    <col min="1541" max="1541" width="12.85546875" style="940" customWidth="1"/>
    <col min="1542" max="1542" width="14.5703125" style="940" bestFit="1" customWidth="1"/>
    <col min="1543" max="1544" width="12.85546875" style="940" customWidth="1"/>
    <col min="1545" max="1545" width="14.5703125" style="940" bestFit="1" customWidth="1"/>
    <col min="1546" max="1547" width="12.85546875" style="940" customWidth="1"/>
    <col min="1548" max="1548" width="14.42578125" style="940" bestFit="1" customWidth="1"/>
    <col min="1549" max="1550" width="12.85546875" style="940" customWidth="1"/>
    <col min="1551" max="1552" width="0" style="940" hidden="1" customWidth="1"/>
    <col min="1553" max="1553" width="2.85546875" style="940" customWidth="1"/>
    <col min="1554" max="1792" width="9.140625" style="940"/>
    <col min="1793" max="1793" width="0" style="940" hidden="1" customWidth="1"/>
    <col min="1794" max="1794" width="28.28515625" style="940" customWidth="1"/>
    <col min="1795" max="1795" width="14.5703125" style="940" bestFit="1" customWidth="1"/>
    <col min="1796" max="1796" width="14.42578125" style="940" customWidth="1"/>
    <col min="1797" max="1797" width="12.85546875" style="940" customWidth="1"/>
    <col min="1798" max="1798" width="14.5703125" style="940" bestFit="1" customWidth="1"/>
    <col min="1799" max="1800" width="12.85546875" style="940" customWidth="1"/>
    <col min="1801" max="1801" width="14.5703125" style="940" bestFit="1" customWidth="1"/>
    <col min="1802" max="1803" width="12.85546875" style="940" customWidth="1"/>
    <col min="1804" max="1804" width="14.42578125" style="940" bestFit="1" customWidth="1"/>
    <col min="1805" max="1806" width="12.85546875" style="940" customWidth="1"/>
    <col min="1807" max="1808" width="0" style="940" hidden="1" customWidth="1"/>
    <col min="1809" max="1809" width="2.85546875" style="940" customWidth="1"/>
    <col min="1810" max="2048" width="9.140625" style="940"/>
    <col min="2049" max="2049" width="0" style="940" hidden="1" customWidth="1"/>
    <col min="2050" max="2050" width="28.28515625" style="940" customWidth="1"/>
    <col min="2051" max="2051" width="14.5703125" style="940" bestFit="1" customWidth="1"/>
    <col min="2052" max="2052" width="14.42578125" style="940" customWidth="1"/>
    <col min="2053" max="2053" width="12.85546875" style="940" customWidth="1"/>
    <col min="2054" max="2054" width="14.5703125" style="940" bestFit="1" customWidth="1"/>
    <col min="2055" max="2056" width="12.85546875" style="940" customWidth="1"/>
    <col min="2057" max="2057" width="14.5703125" style="940" bestFit="1" customWidth="1"/>
    <col min="2058" max="2059" width="12.85546875" style="940" customWidth="1"/>
    <col min="2060" max="2060" width="14.42578125" style="940" bestFit="1" customWidth="1"/>
    <col min="2061" max="2062" width="12.85546875" style="940" customWidth="1"/>
    <col min="2063" max="2064" width="0" style="940" hidden="1" customWidth="1"/>
    <col min="2065" max="2065" width="2.85546875" style="940" customWidth="1"/>
    <col min="2066" max="2304" width="9.140625" style="940"/>
    <col min="2305" max="2305" width="0" style="940" hidden="1" customWidth="1"/>
    <col min="2306" max="2306" width="28.28515625" style="940" customWidth="1"/>
    <col min="2307" max="2307" width="14.5703125" style="940" bestFit="1" customWidth="1"/>
    <col min="2308" max="2308" width="14.42578125" style="940" customWidth="1"/>
    <col min="2309" max="2309" width="12.85546875" style="940" customWidth="1"/>
    <col min="2310" max="2310" width="14.5703125" style="940" bestFit="1" customWidth="1"/>
    <col min="2311" max="2312" width="12.85546875" style="940" customWidth="1"/>
    <col min="2313" max="2313" width="14.5703125" style="940" bestFit="1" customWidth="1"/>
    <col min="2314" max="2315" width="12.85546875" style="940" customWidth="1"/>
    <col min="2316" max="2316" width="14.42578125" style="940" bestFit="1" customWidth="1"/>
    <col min="2317" max="2318" width="12.85546875" style="940" customWidth="1"/>
    <col min="2319" max="2320" width="0" style="940" hidden="1" customWidth="1"/>
    <col min="2321" max="2321" width="2.85546875" style="940" customWidth="1"/>
    <col min="2322" max="2560" width="9.140625" style="940"/>
    <col min="2561" max="2561" width="0" style="940" hidden="1" customWidth="1"/>
    <col min="2562" max="2562" width="28.28515625" style="940" customWidth="1"/>
    <col min="2563" max="2563" width="14.5703125" style="940" bestFit="1" customWidth="1"/>
    <col min="2564" max="2564" width="14.42578125" style="940" customWidth="1"/>
    <col min="2565" max="2565" width="12.85546875" style="940" customWidth="1"/>
    <col min="2566" max="2566" width="14.5703125" style="940" bestFit="1" customWidth="1"/>
    <col min="2567" max="2568" width="12.85546875" style="940" customWidth="1"/>
    <col min="2569" max="2569" width="14.5703125" style="940" bestFit="1" customWidth="1"/>
    <col min="2570" max="2571" width="12.85546875" style="940" customWidth="1"/>
    <col min="2572" max="2572" width="14.42578125" style="940" bestFit="1" customWidth="1"/>
    <col min="2573" max="2574" width="12.85546875" style="940" customWidth="1"/>
    <col min="2575" max="2576" width="0" style="940" hidden="1" customWidth="1"/>
    <col min="2577" max="2577" width="2.85546875" style="940" customWidth="1"/>
    <col min="2578" max="2816" width="9.140625" style="940"/>
    <col min="2817" max="2817" width="0" style="940" hidden="1" customWidth="1"/>
    <col min="2818" max="2818" width="28.28515625" style="940" customWidth="1"/>
    <col min="2819" max="2819" width="14.5703125" style="940" bestFit="1" customWidth="1"/>
    <col min="2820" max="2820" width="14.42578125" style="940" customWidth="1"/>
    <col min="2821" max="2821" width="12.85546875" style="940" customWidth="1"/>
    <col min="2822" max="2822" width="14.5703125" style="940" bestFit="1" customWidth="1"/>
    <col min="2823" max="2824" width="12.85546875" style="940" customWidth="1"/>
    <col min="2825" max="2825" width="14.5703125" style="940" bestFit="1" customWidth="1"/>
    <col min="2826" max="2827" width="12.85546875" style="940" customWidth="1"/>
    <col min="2828" max="2828" width="14.42578125" style="940" bestFit="1" customWidth="1"/>
    <col min="2829" max="2830" width="12.85546875" style="940" customWidth="1"/>
    <col min="2831" max="2832" width="0" style="940" hidden="1" customWidth="1"/>
    <col min="2833" max="2833" width="2.85546875" style="940" customWidth="1"/>
    <col min="2834" max="3072" width="9.140625" style="940"/>
    <col min="3073" max="3073" width="0" style="940" hidden="1" customWidth="1"/>
    <col min="3074" max="3074" width="28.28515625" style="940" customWidth="1"/>
    <col min="3075" max="3075" width="14.5703125" style="940" bestFit="1" customWidth="1"/>
    <col min="3076" max="3076" width="14.42578125" style="940" customWidth="1"/>
    <col min="3077" max="3077" width="12.85546875" style="940" customWidth="1"/>
    <col min="3078" max="3078" width="14.5703125" style="940" bestFit="1" customWidth="1"/>
    <col min="3079" max="3080" width="12.85546875" style="940" customWidth="1"/>
    <col min="3081" max="3081" width="14.5703125" style="940" bestFit="1" customWidth="1"/>
    <col min="3082" max="3083" width="12.85546875" style="940" customWidth="1"/>
    <col min="3084" max="3084" width="14.42578125" style="940" bestFit="1" customWidth="1"/>
    <col min="3085" max="3086" width="12.85546875" style="940" customWidth="1"/>
    <col min="3087" max="3088" width="0" style="940" hidden="1" customWidth="1"/>
    <col min="3089" max="3089" width="2.85546875" style="940" customWidth="1"/>
    <col min="3090" max="3328" width="9.140625" style="940"/>
    <col min="3329" max="3329" width="0" style="940" hidden="1" customWidth="1"/>
    <col min="3330" max="3330" width="28.28515625" style="940" customWidth="1"/>
    <col min="3331" max="3331" width="14.5703125" style="940" bestFit="1" customWidth="1"/>
    <col min="3332" max="3332" width="14.42578125" style="940" customWidth="1"/>
    <col min="3333" max="3333" width="12.85546875" style="940" customWidth="1"/>
    <col min="3334" max="3334" width="14.5703125" style="940" bestFit="1" customWidth="1"/>
    <col min="3335" max="3336" width="12.85546875" style="940" customWidth="1"/>
    <col min="3337" max="3337" width="14.5703125" style="940" bestFit="1" customWidth="1"/>
    <col min="3338" max="3339" width="12.85546875" style="940" customWidth="1"/>
    <col min="3340" max="3340" width="14.42578125" style="940" bestFit="1" customWidth="1"/>
    <col min="3341" max="3342" width="12.85546875" style="940" customWidth="1"/>
    <col min="3343" max="3344" width="0" style="940" hidden="1" customWidth="1"/>
    <col min="3345" max="3345" width="2.85546875" style="940" customWidth="1"/>
    <col min="3346" max="3584" width="9.140625" style="940"/>
    <col min="3585" max="3585" width="0" style="940" hidden="1" customWidth="1"/>
    <col min="3586" max="3586" width="28.28515625" style="940" customWidth="1"/>
    <col min="3587" max="3587" width="14.5703125" style="940" bestFit="1" customWidth="1"/>
    <col min="3588" max="3588" width="14.42578125" style="940" customWidth="1"/>
    <col min="3589" max="3589" width="12.85546875" style="940" customWidth="1"/>
    <col min="3590" max="3590" width="14.5703125" style="940" bestFit="1" customWidth="1"/>
    <col min="3591" max="3592" width="12.85546875" style="940" customWidth="1"/>
    <col min="3593" max="3593" width="14.5703125" style="940" bestFit="1" customWidth="1"/>
    <col min="3594" max="3595" width="12.85546875" style="940" customWidth="1"/>
    <col min="3596" max="3596" width="14.42578125" style="940" bestFit="1" customWidth="1"/>
    <col min="3597" max="3598" width="12.85546875" style="940" customWidth="1"/>
    <col min="3599" max="3600" width="0" style="940" hidden="1" customWidth="1"/>
    <col min="3601" max="3601" width="2.85546875" style="940" customWidth="1"/>
    <col min="3602" max="3840" width="9.140625" style="940"/>
    <col min="3841" max="3841" width="0" style="940" hidden="1" customWidth="1"/>
    <col min="3842" max="3842" width="28.28515625" style="940" customWidth="1"/>
    <col min="3843" max="3843" width="14.5703125" style="940" bestFit="1" customWidth="1"/>
    <col min="3844" max="3844" width="14.42578125" style="940" customWidth="1"/>
    <col min="3845" max="3845" width="12.85546875" style="940" customWidth="1"/>
    <col min="3846" max="3846" width="14.5703125" style="940" bestFit="1" customWidth="1"/>
    <col min="3847" max="3848" width="12.85546875" style="940" customWidth="1"/>
    <col min="3849" max="3849" width="14.5703125" style="940" bestFit="1" customWidth="1"/>
    <col min="3850" max="3851" width="12.85546875" style="940" customWidth="1"/>
    <col min="3852" max="3852" width="14.42578125" style="940" bestFit="1" customWidth="1"/>
    <col min="3853" max="3854" width="12.85546875" style="940" customWidth="1"/>
    <col min="3855" max="3856" width="0" style="940" hidden="1" customWidth="1"/>
    <col min="3857" max="3857" width="2.85546875" style="940" customWidth="1"/>
    <col min="3858" max="4096" width="9.140625" style="940"/>
    <col min="4097" max="4097" width="0" style="940" hidden="1" customWidth="1"/>
    <col min="4098" max="4098" width="28.28515625" style="940" customWidth="1"/>
    <col min="4099" max="4099" width="14.5703125" style="940" bestFit="1" customWidth="1"/>
    <col min="4100" max="4100" width="14.42578125" style="940" customWidth="1"/>
    <col min="4101" max="4101" width="12.85546875" style="940" customWidth="1"/>
    <col min="4102" max="4102" width="14.5703125" style="940" bestFit="1" customWidth="1"/>
    <col min="4103" max="4104" width="12.85546875" style="940" customWidth="1"/>
    <col min="4105" max="4105" width="14.5703125" style="940" bestFit="1" customWidth="1"/>
    <col min="4106" max="4107" width="12.85546875" style="940" customWidth="1"/>
    <col min="4108" max="4108" width="14.42578125" style="940" bestFit="1" customWidth="1"/>
    <col min="4109" max="4110" width="12.85546875" style="940" customWidth="1"/>
    <col min="4111" max="4112" width="0" style="940" hidden="1" customWidth="1"/>
    <col min="4113" max="4113" width="2.85546875" style="940" customWidth="1"/>
    <col min="4114" max="4352" width="9.140625" style="940"/>
    <col min="4353" max="4353" width="0" style="940" hidden="1" customWidth="1"/>
    <col min="4354" max="4354" width="28.28515625" style="940" customWidth="1"/>
    <col min="4355" max="4355" width="14.5703125" style="940" bestFit="1" customWidth="1"/>
    <col min="4356" max="4356" width="14.42578125" style="940" customWidth="1"/>
    <col min="4357" max="4357" width="12.85546875" style="940" customWidth="1"/>
    <col min="4358" max="4358" width="14.5703125" style="940" bestFit="1" customWidth="1"/>
    <col min="4359" max="4360" width="12.85546875" style="940" customWidth="1"/>
    <col min="4361" max="4361" width="14.5703125" style="940" bestFit="1" customWidth="1"/>
    <col min="4362" max="4363" width="12.85546875" style="940" customWidth="1"/>
    <col min="4364" max="4364" width="14.42578125" style="940" bestFit="1" customWidth="1"/>
    <col min="4365" max="4366" width="12.85546875" style="940" customWidth="1"/>
    <col min="4367" max="4368" width="0" style="940" hidden="1" customWidth="1"/>
    <col min="4369" max="4369" width="2.85546875" style="940" customWidth="1"/>
    <col min="4370" max="4608" width="9.140625" style="940"/>
    <col min="4609" max="4609" width="0" style="940" hidden="1" customWidth="1"/>
    <col min="4610" max="4610" width="28.28515625" style="940" customWidth="1"/>
    <col min="4611" max="4611" width="14.5703125" style="940" bestFit="1" customWidth="1"/>
    <col min="4612" max="4612" width="14.42578125" style="940" customWidth="1"/>
    <col min="4613" max="4613" width="12.85546875" style="940" customWidth="1"/>
    <col min="4614" max="4614" width="14.5703125" style="940" bestFit="1" customWidth="1"/>
    <col min="4615" max="4616" width="12.85546875" style="940" customWidth="1"/>
    <col min="4617" max="4617" width="14.5703125" style="940" bestFit="1" customWidth="1"/>
    <col min="4618" max="4619" width="12.85546875" style="940" customWidth="1"/>
    <col min="4620" max="4620" width="14.42578125" style="940" bestFit="1" customWidth="1"/>
    <col min="4621" max="4622" width="12.85546875" style="940" customWidth="1"/>
    <col min="4623" max="4624" width="0" style="940" hidden="1" customWidth="1"/>
    <col min="4625" max="4625" width="2.85546875" style="940" customWidth="1"/>
    <col min="4626" max="4864" width="9.140625" style="940"/>
    <col min="4865" max="4865" width="0" style="940" hidden="1" customWidth="1"/>
    <col min="4866" max="4866" width="28.28515625" style="940" customWidth="1"/>
    <col min="4867" max="4867" width="14.5703125" style="940" bestFit="1" customWidth="1"/>
    <col min="4868" max="4868" width="14.42578125" style="940" customWidth="1"/>
    <col min="4869" max="4869" width="12.85546875" style="940" customWidth="1"/>
    <col min="4870" max="4870" width="14.5703125" style="940" bestFit="1" customWidth="1"/>
    <col min="4871" max="4872" width="12.85546875" style="940" customWidth="1"/>
    <col min="4873" max="4873" width="14.5703125" style="940" bestFit="1" customWidth="1"/>
    <col min="4874" max="4875" width="12.85546875" style="940" customWidth="1"/>
    <col min="4876" max="4876" width="14.42578125" style="940" bestFit="1" customWidth="1"/>
    <col min="4877" max="4878" width="12.85546875" style="940" customWidth="1"/>
    <col min="4879" max="4880" width="0" style="940" hidden="1" customWidth="1"/>
    <col min="4881" max="4881" width="2.85546875" style="940" customWidth="1"/>
    <col min="4882" max="5120" width="9.140625" style="940"/>
    <col min="5121" max="5121" width="0" style="940" hidden="1" customWidth="1"/>
    <col min="5122" max="5122" width="28.28515625" style="940" customWidth="1"/>
    <col min="5123" max="5123" width="14.5703125" style="940" bestFit="1" customWidth="1"/>
    <col min="5124" max="5124" width="14.42578125" style="940" customWidth="1"/>
    <col min="5125" max="5125" width="12.85546875" style="940" customWidth="1"/>
    <col min="5126" max="5126" width="14.5703125" style="940" bestFit="1" customWidth="1"/>
    <col min="5127" max="5128" width="12.85546875" style="940" customWidth="1"/>
    <col min="5129" max="5129" width="14.5703125" style="940" bestFit="1" customWidth="1"/>
    <col min="5130" max="5131" width="12.85546875" style="940" customWidth="1"/>
    <col min="5132" max="5132" width="14.42578125" style="940" bestFit="1" customWidth="1"/>
    <col min="5133" max="5134" width="12.85546875" style="940" customWidth="1"/>
    <col min="5135" max="5136" width="0" style="940" hidden="1" customWidth="1"/>
    <col min="5137" max="5137" width="2.85546875" style="940" customWidth="1"/>
    <col min="5138" max="5376" width="9.140625" style="940"/>
    <col min="5377" max="5377" width="0" style="940" hidden="1" customWidth="1"/>
    <col min="5378" max="5378" width="28.28515625" style="940" customWidth="1"/>
    <col min="5379" max="5379" width="14.5703125" style="940" bestFit="1" customWidth="1"/>
    <col min="5380" max="5380" width="14.42578125" style="940" customWidth="1"/>
    <col min="5381" max="5381" width="12.85546875" style="940" customWidth="1"/>
    <col min="5382" max="5382" width="14.5703125" style="940" bestFit="1" customWidth="1"/>
    <col min="5383" max="5384" width="12.85546875" style="940" customWidth="1"/>
    <col min="5385" max="5385" width="14.5703125" style="940" bestFit="1" customWidth="1"/>
    <col min="5386" max="5387" width="12.85546875" style="940" customWidth="1"/>
    <col min="5388" max="5388" width="14.42578125" style="940" bestFit="1" customWidth="1"/>
    <col min="5389" max="5390" width="12.85546875" style="940" customWidth="1"/>
    <col min="5391" max="5392" width="0" style="940" hidden="1" customWidth="1"/>
    <col min="5393" max="5393" width="2.85546875" style="940" customWidth="1"/>
    <col min="5394" max="5632" width="9.140625" style="940"/>
    <col min="5633" max="5633" width="0" style="940" hidden="1" customWidth="1"/>
    <col min="5634" max="5634" width="28.28515625" style="940" customWidth="1"/>
    <col min="5635" max="5635" width="14.5703125" style="940" bestFit="1" customWidth="1"/>
    <col min="5636" max="5636" width="14.42578125" style="940" customWidth="1"/>
    <col min="5637" max="5637" width="12.85546875" style="940" customWidth="1"/>
    <col min="5638" max="5638" width="14.5703125" style="940" bestFit="1" customWidth="1"/>
    <col min="5639" max="5640" width="12.85546875" style="940" customWidth="1"/>
    <col min="5641" max="5641" width="14.5703125" style="940" bestFit="1" customWidth="1"/>
    <col min="5642" max="5643" width="12.85546875" style="940" customWidth="1"/>
    <col min="5644" max="5644" width="14.42578125" style="940" bestFit="1" customWidth="1"/>
    <col min="5645" max="5646" width="12.85546875" style="940" customWidth="1"/>
    <col min="5647" max="5648" width="0" style="940" hidden="1" customWidth="1"/>
    <col min="5649" max="5649" width="2.85546875" style="940" customWidth="1"/>
    <col min="5650" max="5888" width="9.140625" style="940"/>
    <col min="5889" max="5889" width="0" style="940" hidden="1" customWidth="1"/>
    <col min="5890" max="5890" width="28.28515625" style="940" customWidth="1"/>
    <col min="5891" max="5891" width="14.5703125" style="940" bestFit="1" customWidth="1"/>
    <col min="5892" max="5892" width="14.42578125" style="940" customWidth="1"/>
    <col min="5893" max="5893" width="12.85546875" style="940" customWidth="1"/>
    <col min="5894" max="5894" width="14.5703125" style="940" bestFit="1" customWidth="1"/>
    <col min="5895" max="5896" width="12.85546875" style="940" customWidth="1"/>
    <col min="5897" max="5897" width="14.5703125" style="940" bestFit="1" customWidth="1"/>
    <col min="5898" max="5899" width="12.85546875" style="940" customWidth="1"/>
    <col min="5900" max="5900" width="14.42578125" style="940" bestFit="1" customWidth="1"/>
    <col min="5901" max="5902" width="12.85546875" style="940" customWidth="1"/>
    <col min="5903" max="5904" width="0" style="940" hidden="1" customWidth="1"/>
    <col min="5905" max="5905" width="2.85546875" style="940" customWidth="1"/>
    <col min="5906" max="6144" width="9.140625" style="940"/>
    <col min="6145" max="6145" width="0" style="940" hidden="1" customWidth="1"/>
    <col min="6146" max="6146" width="28.28515625" style="940" customWidth="1"/>
    <col min="6147" max="6147" width="14.5703125" style="940" bestFit="1" customWidth="1"/>
    <col min="6148" max="6148" width="14.42578125" style="940" customWidth="1"/>
    <col min="6149" max="6149" width="12.85546875" style="940" customWidth="1"/>
    <col min="6150" max="6150" width="14.5703125" style="940" bestFit="1" customWidth="1"/>
    <col min="6151" max="6152" width="12.85546875" style="940" customWidth="1"/>
    <col min="6153" max="6153" width="14.5703125" style="940" bestFit="1" customWidth="1"/>
    <col min="6154" max="6155" width="12.85546875" style="940" customWidth="1"/>
    <col min="6156" max="6156" width="14.42578125" style="940" bestFit="1" customWidth="1"/>
    <col min="6157" max="6158" width="12.85546875" style="940" customWidth="1"/>
    <col min="6159" max="6160" width="0" style="940" hidden="1" customWidth="1"/>
    <col min="6161" max="6161" width="2.85546875" style="940" customWidth="1"/>
    <col min="6162" max="6400" width="9.140625" style="940"/>
    <col min="6401" max="6401" width="0" style="940" hidden="1" customWidth="1"/>
    <col min="6402" max="6402" width="28.28515625" style="940" customWidth="1"/>
    <col min="6403" max="6403" width="14.5703125" style="940" bestFit="1" customWidth="1"/>
    <col min="6404" max="6404" width="14.42578125" style="940" customWidth="1"/>
    <col min="6405" max="6405" width="12.85546875" style="940" customWidth="1"/>
    <col min="6406" max="6406" width="14.5703125" style="940" bestFit="1" customWidth="1"/>
    <col min="6407" max="6408" width="12.85546875" style="940" customWidth="1"/>
    <col min="6409" max="6409" width="14.5703125" style="940" bestFit="1" customWidth="1"/>
    <col min="6410" max="6411" width="12.85546875" style="940" customWidth="1"/>
    <col min="6412" max="6412" width="14.42578125" style="940" bestFit="1" customWidth="1"/>
    <col min="6413" max="6414" width="12.85546875" style="940" customWidth="1"/>
    <col min="6415" max="6416" width="0" style="940" hidden="1" customWidth="1"/>
    <col min="6417" max="6417" width="2.85546875" style="940" customWidth="1"/>
    <col min="6418" max="6656" width="9.140625" style="940"/>
    <col min="6657" max="6657" width="0" style="940" hidden="1" customWidth="1"/>
    <col min="6658" max="6658" width="28.28515625" style="940" customWidth="1"/>
    <col min="6659" max="6659" width="14.5703125" style="940" bestFit="1" customWidth="1"/>
    <col min="6660" max="6660" width="14.42578125" style="940" customWidth="1"/>
    <col min="6661" max="6661" width="12.85546875" style="940" customWidth="1"/>
    <col min="6662" max="6662" width="14.5703125" style="940" bestFit="1" customWidth="1"/>
    <col min="6663" max="6664" width="12.85546875" style="940" customWidth="1"/>
    <col min="6665" max="6665" width="14.5703125" style="940" bestFit="1" customWidth="1"/>
    <col min="6666" max="6667" width="12.85546875" style="940" customWidth="1"/>
    <col min="6668" max="6668" width="14.42578125" style="940" bestFit="1" customWidth="1"/>
    <col min="6669" max="6670" width="12.85546875" style="940" customWidth="1"/>
    <col min="6671" max="6672" width="0" style="940" hidden="1" customWidth="1"/>
    <col min="6673" max="6673" width="2.85546875" style="940" customWidth="1"/>
    <col min="6674" max="6912" width="9.140625" style="940"/>
    <col min="6913" max="6913" width="0" style="940" hidden="1" customWidth="1"/>
    <col min="6914" max="6914" width="28.28515625" style="940" customWidth="1"/>
    <col min="6915" max="6915" width="14.5703125" style="940" bestFit="1" customWidth="1"/>
    <col min="6916" max="6916" width="14.42578125" style="940" customWidth="1"/>
    <col min="6917" max="6917" width="12.85546875" style="940" customWidth="1"/>
    <col min="6918" max="6918" width="14.5703125" style="940" bestFit="1" customWidth="1"/>
    <col min="6919" max="6920" width="12.85546875" style="940" customWidth="1"/>
    <col min="6921" max="6921" width="14.5703125" style="940" bestFit="1" customWidth="1"/>
    <col min="6922" max="6923" width="12.85546875" style="940" customWidth="1"/>
    <col min="6924" max="6924" width="14.42578125" style="940" bestFit="1" customWidth="1"/>
    <col min="6925" max="6926" width="12.85546875" style="940" customWidth="1"/>
    <col min="6927" max="6928" width="0" style="940" hidden="1" customWidth="1"/>
    <col min="6929" max="6929" width="2.85546875" style="940" customWidth="1"/>
    <col min="6930" max="7168" width="9.140625" style="940"/>
    <col min="7169" max="7169" width="0" style="940" hidden="1" customWidth="1"/>
    <col min="7170" max="7170" width="28.28515625" style="940" customWidth="1"/>
    <col min="7171" max="7171" width="14.5703125" style="940" bestFit="1" customWidth="1"/>
    <col min="7172" max="7172" width="14.42578125" style="940" customWidth="1"/>
    <col min="7173" max="7173" width="12.85546875" style="940" customWidth="1"/>
    <col min="7174" max="7174" width="14.5703125" style="940" bestFit="1" customWidth="1"/>
    <col min="7175" max="7176" width="12.85546875" style="940" customWidth="1"/>
    <col min="7177" max="7177" width="14.5703125" style="940" bestFit="1" customWidth="1"/>
    <col min="7178" max="7179" width="12.85546875" style="940" customWidth="1"/>
    <col min="7180" max="7180" width="14.42578125" style="940" bestFit="1" customWidth="1"/>
    <col min="7181" max="7182" width="12.85546875" style="940" customWidth="1"/>
    <col min="7183" max="7184" width="0" style="940" hidden="1" customWidth="1"/>
    <col min="7185" max="7185" width="2.85546875" style="940" customWidth="1"/>
    <col min="7186" max="7424" width="9.140625" style="940"/>
    <col min="7425" max="7425" width="0" style="940" hidden="1" customWidth="1"/>
    <col min="7426" max="7426" width="28.28515625" style="940" customWidth="1"/>
    <col min="7427" max="7427" width="14.5703125" style="940" bestFit="1" customWidth="1"/>
    <col min="7428" max="7428" width="14.42578125" style="940" customWidth="1"/>
    <col min="7429" max="7429" width="12.85546875" style="940" customWidth="1"/>
    <col min="7430" max="7430" width="14.5703125" style="940" bestFit="1" customWidth="1"/>
    <col min="7431" max="7432" width="12.85546875" style="940" customWidth="1"/>
    <col min="7433" max="7433" width="14.5703125" style="940" bestFit="1" customWidth="1"/>
    <col min="7434" max="7435" width="12.85546875" style="940" customWidth="1"/>
    <col min="7436" max="7436" width="14.42578125" style="940" bestFit="1" customWidth="1"/>
    <col min="7437" max="7438" width="12.85546875" style="940" customWidth="1"/>
    <col min="7439" max="7440" width="0" style="940" hidden="1" customWidth="1"/>
    <col min="7441" max="7441" width="2.85546875" style="940" customWidth="1"/>
    <col min="7442" max="7680" width="9.140625" style="940"/>
    <col min="7681" max="7681" width="0" style="940" hidden="1" customWidth="1"/>
    <col min="7682" max="7682" width="28.28515625" style="940" customWidth="1"/>
    <col min="7683" max="7683" width="14.5703125" style="940" bestFit="1" customWidth="1"/>
    <col min="7684" max="7684" width="14.42578125" style="940" customWidth="1"/>
    <col min="7685" max="7685" width="12.85546875" style="940" customWidth="1"/>
    <col min="7686" max="7686" width="14.5703125" style="940" bestFit="1" customWidth="1"/>
    <col min="7687" max="7688" width="12.85546875" style="940" customWidth="1"/>
    <col min="7689" max="7689" width="14.5703125" style="940" bestFit="1" customWidth="1"/>
    <col min="7690" max="7691" width="12.85546875" style="940" customWidth="1"/>
    <col min="7692" max="7692" width="14.42578125" style="940" bestFit="1" customWidth="1"/>
    <col min="7693" max="7694" width="12.85546875" style="940" customWidth="1"/>
    <col min="7695" max="7696" width="0" style="940" hidden="1" customWidth="1"/>
    <col min="7697" max="7697" width="2.85546875" style="940" customWidth="1"/>
    <col min="7698" max="7936" width="9.140625" style="940"/>
    <col min="7937" max="7937" width="0" style="940" hidden="1" customWidth="1"/>
    <col min="7938" max="7938" width="28.28515625" style="940" customWidth="1"/>
    <col min="7939" max="7939" width="14.5703125" style="940" bestFit="1" customWidth="1"/>
    <col min="7940" max="7940" width="14.42578125" style="940" customWidth="1"/>
    <col min="7941" max="7941" width="12.85546875" style="940" customWidth="1"/>
    <col min="7942" max="7942" width="14.5703125" style="940" bestFit="1" customWidth="1"/>
    <col min="7943" max="7944" width="12.85546875" style="940" customWidth="1"/>
    <col min="7945" max="7945" width="14.5703125" style="940" bestFit="1" customWidth="1"/>
    <col min="7946" max="7947" width="12.85546875" style="940" customWidth="1"/>
    <col min="7948" max="7948" width="14.42578125" style="940" bestFit="1" customWidth="1"/>
    <col min="7949" max="7950" width="12.85546875" style="940" customWidth="1"/>
    <col min="7951" max="7952" width="0" style="940" hidden="1" customWidth="1"/>
    <col min="7953" max="7953" width="2.85546875" style="940" customWidth="1"/>
    <col min="7954" max="8192" width="9.140625" style="940"/>
    <col min="8193" max="8193" width="0" style="940" hidden="1" customWidth="1"/>
    <col min="8194" max="8194" width="28.28515625" style="940" customWidth="1"/>
    <col min="8195" max="8195" width="14.5703125" style="940" bestFit="1" customWidth="1"/>
    <col min="8196" max="8196" width="14.42578125" style="940" customWidth="1"/>
    <col min="8197" max="8197" width="12.85546875" style="940" customWidth="1"/>
    <col min="8198" max="8198" width="14.5703125" style="940" bestFit="1" customWidth="1"/>
    <col min="8199" max="8200" width="12.85546875" style="940" customWidth="1"/>
    <col min="8201" max="8201" width="14.5703125" style="940" bestFit="1" customWidth="1"/>
    <col min="8202" max="8203" width="12.85546875" style="940" customWidth="1"/>
    <col min="8204" max="8204" width="14.42578125" style="940" bestFit="1" customWidth="1"/>
    <col min="8205" max="8206" width="12.85546875" style="940" customWidth="1"/>
    <col min="8207" max="8208" width="0" style="940" hidden="1" customWidth="1"/>
    <col min="8209" max="8209" width="2.85546875" style="940" customWidth="1"/>
    <col min="8210" max="8448" width="9.140625" style="940"/>
    <col min="8449" max="8449" width="0" style="940" hidden="1" customWidth="1"/>
    <col min="8450" max="8450" width="28.28515625" style="940" customWidth="1"/>
    <col min="8451" max="8451" width="14.5703125" style="940" bestFit="1" customWidth="1"/>
    <col min="8452" max="8452" width="14.42578125" style="940" customWidth="1"/>
    <col min="8453" max="8453" width="12.85546875" style="940" customWidth="1"/>
    <col min="8454" max="8454" width="14.5703125" style="940" bestFit="1" customWidth="1"/>
    <col min="8455" max="8456" width="12.85546875" style="940" customWidth="1"/>
    <col min="8457" max="8457" width="14.5703125" style="940" bestFit="1" customWidth="1"/>
    <col min="8458" max="8459" width="12.85546875" style="940" customWidth="1"/>
    <col min="8460" max="8460" width="14.42578125" style="940" bestFit="1" customWidth="1"/>
    <col min="8461" max="8462" width="12.85546875" style="940" customWidth="1"/>
    <col min="8463" max="8464" width="0" style="940" hidden="1" customWidth="1"/>
    <col min="8465" max="8465" width="2.85546875" style="940" customWidth="1"/>
    <col min="8466" max="8704" width="9.140625" style="940"/>
    <col min="8705" max="8705" width="0" style="940" hidden="1" customWidth="1"/>
    <col min="8706" max="8706" width="28.28515625" style="940" customWidth="1"/>
    <col min="8707" max="8707" width="14.5703125" style="940" bestFit="1" customWidth="1"/>
    <col min="8708" max="8708" width="14.42578125" style="940" customWidth="1"/>
    <col min="8709" max="8709" width="12.85546875" style="940" customWidth="1"/>
    <col min="8710" max="8710" width="14.5703125" style="940" bestFit="1" customWidth="1"/>
    <col min="8711" max="8712" width="12.85546875" style="940" customWidth="1"/>
    <col min="8713" max="8713" width="14.5703125" style="940" bestFit="1" customWidth="1"/>
    <col min="8714" max="8715" width="12.85546875" style="940" customWidth="1"/>
    <col min="8716" max="8716" width="14.42578125" style="940" bestFit="1" customWidth="1"/>
    <col min="8717" max="8718" width="12.85546875" style="940" customWidth="1"/>
    <col min="8719" max="8720" width="0" style="940" hidden="1" customWidth="1"/>
    <col min="8721" max="8721" width="2.85546875" style="940" customWidth="1"/>
    <col min="8722" max="8960" width="9.140625" style="940"/>
    <col min="8961" max="8961" width="0" style="940" hidden="1" customWidth="1"/>
    <col min="8962" max="8962" width="28.28515625" style="940" customWidth="1"/>
    <col min="8963" max="8963" width="14.5703125" style="940" bestFit="1" customWidth="1"/>
    <col min="8964" max="8964" width="14.42578125" style="940" customWidth="1"/>
    <col min="8965" max="8965" width="12.85546875" style="940" customWidth="1"/>
    <col min="8966" max="8966" width="14.5703125" style="940" bestFit="1" customWidth="1"/>
    <col min="8967" max="8968" width="12.85546875" style="940" customWidth="1"/>
    <col min="8969" max="8969" width="14.5703125" style="940" bestFit="1" customWidth="1"/>
    <col min="8970" max="8971" width="12.85546875" style="940" customWidth="1"/>
    <col min="8972" max="8972" width="14.42578125" style="940" bestFit="1" customWidth="1"/>
    <col min="8973" max="8974" width="12.85546875" style="940" customWidth="1"/>
    <col min="8975" max="8976" width="0" style="940" hidden="1" customWidth="1"/>
    <col min="8977" max="8977" width="2.85546875" style="940" customWidth="1"/>
    <col min="8978" max="9216" width="9.140625" style="940"/>
    <col min="9217" max="9217" width="0" style="940" hidden="1" customWidth="1"/>
    <col min="9218" max="9218" width="28.28515625" style="940" customWidth="1"/>
    <col min="9219" max="9219" width="14.5703125" style="940" bestFit="1" customWidth="1"/>
    <col min="9220" max="9220" width="14.42578125" style="940" customWidth="1"/>
    <col min="9221" max="9221" width="12.85546875" style="940" customWidth="1"/>
    <col min="9222" max="9222" width="14.5703125" style="940" bestFit="1" customWidth="1"/>
    <col min="9223" max="9224" width="12.85546875" style="940" customWidth="1"/>
    <col min="9225" max="9225" width="14.5703125" style="940" bestFit="1" customWidth="1"/>
    <col min="9226" max="9227" width="12.85546875" style="940" customWidth="1"/>
    <col min="9228" max="9228" width="14.42578125" style="940" bestFit="1" customWidth="1"/>
    <col min="9229" max="9230" width="12.85546875" style="940" customWidth="1"/>
    <col min="9231" max="9232" width="0" style="940" hidden="1" customWidth="1"/>
    <col min="9233" max="9233" width="2.85546875" style="940" customWidth="1"/>
    <col min="9234" max="9472" width="9.140625" style="940"/>
    <col min="9473" max="9473" width="0" style="940" hidden="1" customWidth="1"/>
    <col min="9474" max="9474" width="28.28515625" style="940" customWidth="1"/>
    <col min="9475" max="9475" width="14.5703125" style="940" bestFit="1" customWidth="1"/>
    <col min="9476" max="9476" width="14.42578125" style="940" customWidth="1"/>
    <col min="9477" max="9477" width="12.85546875" style="940" customWidth="1"/>
    <col min="9478" max="9478" width="14.5703125" style="940" bestFit="1" customWidth="1"/>
    <col min="9479" max="9480" width="12.85546875" style="940" customWidth="1"/>
    <col min="9481" max="9481" width="14.5703125" style="940" bestFit="1" customWidth="1"/>
    <col min="9482" max="9483" width="12.85546875" style="940" customWidth="1"/>
    <col min="9484" max="9484" width="14.42578125" style="940" bestFit="1" customWidth="1"/>
    <col min="9485" max="9486" width="12.85546875" style="940" customWidth="1"/>
    <col min="9487" max="9488" width="0" style="940" hidden="1" customWidth="1"/>
    <col min="9489" max="9489" width="2.85546875" style="940" customWidth="1"/>
    <col min="9490" max="9728" width="9.140625" style="940"/>
    <col min="9729" max="9729" width="0" style="940" hidden="1" customWidth="1"/>
    <col min="9730" max="9730" width="28.28515625" style="940" customWidth="1"/>
    <col min="9731" max="9731" width="14.5703125" style="940" bestFit="1" customWidth="1"/>
    <col min="9732" max="9732" width="14.42578125" style="940" customWidth="1"/>
    <col min="9733" max="9733" width="12.85546875" style="940" customWidth="1"/>
    <col min="9734" max="9734" width="14.5703125" style="940" bestFit="1" customWidth="1"/>
    <col min="9735" max="9736" width="12.85546875" style="940" customWidth="1"/>
    <col min="9737" max="9737" width="14.5703125" style="940" bestFit="1" customWidth="1"/>
    <col min="9738" max="9739" width="12.85546875" style="940" customWidth="1"/>
    <col min="9740" max="9740" width="14.42578125" style="940" bestFit="1" customWidth="1"/>
    <col min="9741" max="9742" width="12.85546875" style="940" customWidth="1"/>
    <col min="9743" max="9744" width="0" style="940" hidden="1" customWidth="1"/>
    <col min="9745" max="9745" width="2.85546875" style="940" customWidth="1"/>
    <col min="9746" max="9984" width="9.140625" style="940"/>
    <col min="9985" max="9985" width="0" style="940" hidden="1" customWidth="1"/>
    <col min="9986" max="9986" width="28.28515625" style="940" customWidth="1"/>
    <col min="9987" max="9987" width="14.5703125" style="940" bestFit="1" customWidth="1"/>
    <col min="9988" max="9988" width="14.42578125" style="940" customWidth="1"/>
    <col min="9989" max="9989" width="12.85546875" style="940" customWidth="1"/>
    <col min="9990" max="9990" width="14.5703125" style="940" bestFit="1" customWidth="1"/>
    <col min="9991" max="9992" width="12.85546875" style="940" customWidth="1"/>
    <col min="9993" max="9993" width="14.5703125" style="940" bestFit="1" customWidth="1"/>
    <col min="9994" max="9995" width="12.85546875" style="940" customWidth="1"/>
    <col min="9996" max="9996" width="14.42578125" style="940" bestFit="1" customWidth="1"/>
    <col min="9997" max="9998" width="12.85546875" style="940" customWidth="1"/>
    <col min="9999" max="10000" width="0" style="940" hidden="1" customWidth="1"/>
    <col min="10001" max="10001" width="2.85546875" style="940" customWidth="1"/>
    <col min="10002" max="10240" width="9.140625" style="940"/>
    <col min="10241" max="10241" width="0" style="940" hidden="1" customWidth="1"/>
    <col min="10242" max="10242" width="28.28515625" style="940" customWidth="1"/>
    <col min="10243" max="10243" width="14.5703125" style="940" bestFit="1" customWidth="1"/>
    <col min="10244" max="10244" width="14.42578125" style="940" customWidth="1"/>
    <col min="10245" max="10245" width="12.85546875" style="940" customWidth="1"/>
    <col min="10246" max="10246" width="14.5703125" style="940" bestFit="1" customWidth="1"/>
    <col min="10247" max="10248" width="12.85546875" style="940" customWidth="1"/>
    <col min="10249" max="10249" width="14.5703125" style="940" bestFit="1" customWidth="1"/>
    <col min="10250" max="10251" width="12.85546875" style="940" customWidth="1"/>
    <col min="10252" max="10252" width="14.42578125" style="940" bestFit="1" customWidth="1"/>
    <col min="10253" max="10254" width="12.85546875" style="940" customWidth="1"/>
    <col min="10255" max="10256" width="0" style="940" hidden="1" customWidth="1"/>
    <col min="10257" max="10257" width="2.85546875" style="940" customWidth="1"/>
    <col min="10258" max="10496" width="9.140625" style="940"/>
    <col min="10497" max="10497" width="0" style="940" hidden="1" customWidth="1"/>
    <col min="10498" max="10498" width="28.28515625" style="940" customWidth="1"/>
    <col min="10499" max="10499" width="14.5703125" style="940" bestFit="1" customWidth="1"/>
    <col min="10500" max="10500" width="14.42578125" style="940" customWidth="1"/>
    <col min="10501" max="10501" width="12.85546875" style="940" customWidth="1"/>
    <col min="10502" max="10502" width="14.5703125" style="940" bestFit="1" customWidth="1"/>
    <col min="10503" max="10504" width="12.85546875" style="940" customWidth="1"/>
    <col min="10505" max="10505" width="14.5703125" style="940" bestFit="1" customWidth="1"/>
    <col min="10506" max="10507" width="12.85546875" style="940" customWidth="1"/>
    <col min="10508" max="10508" width="14.42578125" style="940" bestFit="1" customWidth="1"/>
    <col min="10509" max="10510" width="12.85546875" style="940" customWidth="1"/>
    <col min="10511" max="10512" width="0" style="940" hidden="1" customWidth="1"/>
    <col min="10513" max="10513" width="2.85546875" style="940" customWidth="1"/>
    <col min="10514" max="10752" width="9.140625" style="940"/>
    <col min="10753" max="10753" width="0" style="940" hidden="1" customWidth="1"/>
    <col min="10754" max="10754" width="28.28515625" style="940" customWidth="1"/>
    <col min="10755" max="10755" width="14.5703125" style="940" bestFit="1" customWidth="1"/>
    <col min="10756" max="10756" width="14.42578125" style="940" customWidth="1"/>
    <col min="10757" max="10757" width="12.85546875" style="940" customWidth="1"/>
    <col min="10758" max="10758" width="14.5703125" style="940" bestFit="1" customWidth="1"/>
    <col min="10759" max="10760" width="12.85546875" style="940" customWidth="1"/>
    <col min="10761" max="10761" width="14.5703125" style="940" bestFit="1" customWidth="1"/>
    <col min="10762" max="10763" width="12.85546875" style="940" customWidth="1"/>
    <col min="10764" max="10764" width="14.42578125" style="940" bestFit="1" customWidth="1"/>
    <col min="10765" max="10766" width="12.85546875" style="940" customWidth="1"/>
    <col min="10767" max="10768" width="0" style="940" hidden="1" customWidth="1"/>
    <col min="10769" max="10769" width="2.85546875" style="940" customWidth="1"/>
    <col min="10770" max="11008" width="9.140625" style="940"/>
    <col min="11009" max="11009" width="0" style="940" hidden="1" customWidth="1"/>
    <col min="11010" max="11010" width="28.28515625" style="940" customWidth="1"/>
    <col min="11011" max="11011" width="14.5703125" style="940" bestFit="1" customWidth="1"/>
    <col min="11012" max="11012" width="14.42578125" style="940" customWidth="1"/>
    <col min="11013" max="11013" width="12.85546875" style="940" customWidth="1"/>
    <col min="11014" max="11014" width="14.5703125" style="940" bestFit="1" customWidth="1"/>
    <col min="11015" max="11016" width="12.85546875" style="940" customWidth="1"/>
    <col min="11017" max="11017" width="14.5703125" style="940" bestFit="1" customWidth="1"/>
    <col min="11018" max="11019" width="12.85546875" style="940" customWidth="1"/>
    <col min="11020" max="11020" width="14.42578125" style="940" bestFit="1" customWidth="1"/>
    <col min="11021" max="11022" width="12.85546875" style="940" customWidth="1"/>
    <col min="11023" max="11024" width="0" style="940" hidden="1" customWidth="1"/>
    <col min="11025" max="11025" width="2.85546875" style="940" customWidth="1"/>
    <col min="11026" max="11264" width="9.140625" style="940"/>
    <col min="11265" max="11265" width="0" style="940" hidden="1" customWidth="1"/>
    <col min="11266" max="11266" width="28.28515625" style="940" customWidth="1"/>
    <col min="11267" max="11267" width="14.5703125" style="940" bestFit="1" customWidth="1"/>
    <col min="11268" max="11268" width="14.42578125" style="940" customWidth="1"/>
    <col min="11269" max="11269" width="12.85546875" style="940" customWidth="1"/>
    <col min="11270" max="11270" width="14.5703125" style="940" bestFit="1" customWidth="1"/>
    <col min="11271" max="11272" width="12.85546875" style="940" customWidth="1"/>
    <col min="11273" max="11273" width="14.5703125" style="940" bestFit="1" customWidth="1"/>
    <col min="11274" max="11275" width="12.85546875" style="940" customWidth="1"/>
    <col min="11276" max="11276" width="14.42578125" style="940" bestFit="1" customWidth="1"/>
    <col min="11277" max="11278" width="12.85546875" style="940" customWidth="1"/>
    <col min="11279" max="11280" width="0" style="940" hidden="1" customWidth="1"/>
    <col min="11281" max="11281" width="2.85546875" style="940" customWidth="1"/>
    <col min="11282" max="11520" width="9.140625" style="940"/>
    <col min="11521" max="11521" width="0" style="940" hidden="1" customWidth="1"/>
    <col min="11522" max="11522" width="28.28515625" style="940" customWidth="1"/>
    <col min="11523" max="11523" width="14.5703125" style="940" bestFit="1" customWidth="1"/>
    <col min="11524" max="11524" width="14.42578125" style="940" customWidth="1"/>
    <col min="11525" max="11525" width="12.85546875" style="940" customWidth="1"/>
    <col min="11526" max="11526" width="14.5703125" style="940" bestFit="1" customWidth="1"/>
    <col min="11527" max="11528" width="12.85546875" style="940" customWidth="1"/>
    <col min="11529" max="11529" width="14.5703125" style="940" bestFit="1" customWidth="1"/>
    <col min="11530" max="11531" width="12.85546875" style="940" customWidth="1"/>
    <col min="11532" max="11532" width="14.42578125" style="940" bestFit="1" customWidth="1"/>
    <col min="11533" max="11534" width="12.85546875" style="940" customWidth="1"/>
    <col min="11535" max="11536" width="0" style="940" hidden="1" customWidth="1"/>
    <col min="11537" max="11537" width="2.85546875" style="940" customWidth="1"/>
    <col min="11538" max="11776" width="9.140625" style="940"/>
    <col min="11777" max="11777" width="0" style="940" hidden="1" customWidth="1"/>
    <col min="11778" max="11778" width="28.28515625" style="940" customWidth="1"/>
    <col min="11779" max="11779" width="14.5703125" style="940" bestFit="1" customWidth="1"/>
    <col min="11780" max="11780" width="14.42578125" style="940" customWidth="1"/>
    <col min="11781" max="11781" width="12.85546875" style="940" customWidth="1"/>
    <col min="11782" max="11782" width="14.5703125" style="940" bestFit="1" customWidth="1"/>
    <col min="11783" max="11784" width="12.85546875" style="940" customWidth="1"/>
    <col min="11785" max="11785" width="14.5703125" style="940" bestFit="1" customWidth="1"/>
    <col min="11786" max="11787" width="12.85546875" style="940" customWidth="1"/>
    <col min="11788" max="11788" width="14.42578125" style="940" bestFit="1" customWidth="1"/>
    <col min="11789" max="11790" width="12.85546875" style="940" customWidth="1"/>
    <col min="11791" max="11792" width="0" style="940" hidden="1" customWidth="1"/>
    <col min="11793" max="11793" width="2.85546875" style="940" customWidth="1"/>
    <col min="11794" max="12032" width="9.140625" style="940"/>
    <col min="12033" max="12033" width="0" style="940" hidden="1" customWidth="1"/>
    <col min="12034" max="12034" width="28.28515625" style="940" customWidth="1"/>
    <col min="12035" max="12035" width="14.5703125" style="940" bestFit="1" customWidth="1"/>
    <col min="12036" max="12036" width="14.42578125" style="940" customWidth="1"/>
    <col min="12037" max="12037" width="12.85546875" style="940" customWidth="1"/>
    <col min="12038" max="12038" width="14.5703125" style="940" bestFit="1" customWidth="1"/>
    <col min="12039" max="12040" width="12.85546875" style="940" customWidth="1"/>
    <col min="12041" max="12041" width="14.5703125" style="940" bestFit="1" customWidth="1"/>
    <col min="12042" max="12043" width="12.85546875" style="940" customWidth="1"/>
    <col min="12044" max="12044" width="14.42578125" style="940" bestFit="1" customWidth="1"/>
    <col min="12045" max="12046" width="12.85546875" style="940" customWidth="1"/>
    <col min="12047" max="12048" width="0" style="940" hidden="1" customWidth="1"/>
    <col min="12049" max="12049" width="2.85546875" style="940" customWidth="1"/>
    <col min="12050" max="12288" width="9.140625" style="940"/>
    <col min="12289" max="12289" width="0" style="940" hidden="1" customWidth="1"/>
    <col min="12290" max="12290" width="28.28515625" style="940" customWidth="1"/>
    <col min="12291" max="12291" width="14.5703125" style="940" bestFit="1" customWidth="1"/>
    <col min="12292" max="12292" width="14.42578125" style="940" customWidth="1"/>
    <col min="12293" max="12293" width="12.85546875" style="940" customWidth="1"/>
    <col min="12294" max="12294" width="14.5703125" style="940" bestFit="1" customWidth="1"/>
    <col min="12295" max="12296" width="12.85546875" style="940" customWidth="1"/>
    <col min="12297" max="12297" width="14.5703125" style="940" bestFit="1" customWidth="1"/>
    <col min="12298" max="12299" width="12.85546875" style="940" customWidth="1"/>
    <col min="12300" max="12300" width="14.42578125" style="940" bestFit="1" customWidth="1"/>
    <col min="12301" max="12302" width="12.85546875" style="940" customWidth="1"/>
    <col min="12303" max="12304" width="0" style="940" hidden="1" customWidth="1"/>
    <col min="12305" max="12305" width="2.85546875" style="940" customWidth="1"/>
    <col min="12306" max="12544" width="9.140625" style="940"/>
    <col min="12545" max="12545" width="0" style="940" hidden="1" customWidth="1"/>
    <col min="12546" max="12546" width="28.28515625" style="940" customWidth="1"/>
    <col min="12547" max="12547" width="14.5703125" style="940" bestFit="1" customWidth="1"/>
    <col min="12548" max="12548" width="14.42578125" style="940" customWidth="1"/>
    <col min="12549" max="12549" width="12.85546875" style="940" customWidth="1"/>
    <col min="12550" max="12550" width="14.5703125" style="940" bestFit="1" customWidth="1"/>
    <col min="12551" max="12552" width="12.85546875" style="940" customWidth="1"/>
    <col min="12553" max="12553" width="14.5703125" style="940" bestFit="1" customWidth="1"/>
    <col min="12554" max="12555" width="12.85546875" style="940" customWidth="1"/>
    <col min="12556" max="12556" width="14.42578125" style="940" bestFit="1" customWidth="1"/>
    <col min="12557" max="12558" width="12.85546875" style="940" customWidth="1"/>
    <col min="12559" max="12560" width="0" style="940" hidden="1" customWidth="1"/>
    <col min="12561" max="12561" width="2.85546875" style="940" customWidth="1"/>
    <col min="12562" max="12800" width="9.140625" style="940"/>
    <col min="12801" max="12801" width="0" style="940" hidden="1" customWidth="1"/>
    <col min="12802" max="12802" width="28.28515625" style="940" customWidth="1"/>
    <col min="12803" max="12803" width="14.5703125" style="940" bestFit="1" customWidth="1"/>
    <col min="12804" max="12804" width="14.42578125" style="940" customWidth="1"/>
    <col min="12805" max="12805" width="12.85546875" style="940" customWidth="1"/>
    <col min="12806" max="12806" width="14.5703125" style="940" bestFit="1" customWidth="1"/>
    <col min="12807" max="12808" width="12.85546875" style="940" customWidth="1"/>
    <col min="12809" max="12809" width="14.5703125" style="940" bestFit="1" customWidth="1"/>
    <col min="12810" max="12811" width="12.85546875" style="940" customWidth="1"/>
    <col min="12812" max="12812" width="14.42578125" style="940" bestFit="1" customWidth="1"/>
    <col min="12813" max="12814" width="12.85546875" style="940" customWidth="1"/>
    <col min="12815" max="12816" width="0" style="940" hidden="1" customWidth="1"/>
    <col min="12817" max="12817" width="2.85546875" style="940" customWidth="1"/>
    <col min="12818" max="13056" width="9.140625" style="940"/>
    <col min="13057" max="13057" width="0" style="940" hidden="1" customWidth="1"/>
    <col min="13058" max="13058" width="28.28515625" style="940" customWidth="1"/>
    <col min="13059" max="13059" width="14.5703125" style="940" bestFit="1" customWidth="1"/>
    <col min="13060" max="13060" width="14.42578125" style="940" customWidth="1"/>
    <col min="13061" max="13061" width="12.85546875" style="940" customWidth="1"/>
    <col min="13062" max="13062" width="14.5703125" style="940" bestFit="1" customWidth="1"/>
    <col min="13063" max="13064" width="12.85546875" style="940" customWidth="1"/>
    <col min="13065" max="13065" width="14.5703125" style="940" bestFit="1" customWidth="1"/>
    <col min="13066" max="13067" width="12.85546875" style="940" customWidth="1"/>
    <col min="13068" max="13068" width="14.42578125" style="940" bestFit="1" customWidth="1"/>
    <col min="13069" max="13070" width="12.85546875" style="940" customWidth="1"/>
    <col min="13071" max="13072" width="0" style="940" hidden="1" customWidth="1"/>
    <col min="13073" max="13073" width="2.85546875" style="940" customWidth="1"/>
    <col min="13074" max="13312" width="9.140625" style="940"/>
    <col min="13313" max="13313" width="0" style="940" hidden="1" customWidth="1"/>
    <col min="13314" max="13314" width="28.28515625" style="940" customWidth="1"/>
    <col min="13315" max="13315" width="14.5703125" style="940" bestFit="1" customWidth="1"/>
    <col min="13316" max="13316" width="14.42578125" style="940" customWidth="1"/>
    <col min="13317" max="13317" width="12.85546875" style="940" customWidth="1"/>
    <col min="13318" max="13318" width="14.5703125" style="940" bestFit="1" customWidth="1"/>
    <col min="13319" max="13320" width="12.85546875" style="940" customWidth="1"/>
    <col min="13321" max="13321" width="14.5703125" style="940" bestFit="1" customWidth="1"/>
    <col min="13322" max="13323" width="12.85546875" style="940" customWidth="1"/>
    <col min="13324" max="13324" width="14.42578125" style="940" bestFit="1" customWidth="1"/>
    <col min="13325" max="13326" width="12.85546875" style="940" customWidth="1"/>
    <col min="13327" max="13328" width="0" style="940" hidden="1" customWidth="1"/>
    <col min="13329" max="13329" width="2.85546875" style="940" customWidth="1"/>
    <col min="13330" max="13568" width="9.140625" style="940"/>
    <col min="13569" max="13569" width="0" style="940" hidden="1" customWidth="1"/>
    <col min="13570" max="13570" width="28.28515625" style="940" customWidth="1"/>
    <col min="13571" max="13571" width="14.5703125" style="940" bestFit="1" customWidth="1"/>
    <col min="13572" max="13572" width="14.42578125" style="940" customWidth="1"/>
    <col min="13573" max="13573" width="12.85546875" style="940" customWidth="1"/>
    <col min="13574" max="13574" width="14.5703125" style="940" bestFit="1" customWidth="1"/>
    <col min="13575" max="13576" width="12.85546875" style="940" customWidth="1"/>
    <col min="13577" max="13577" width="14.5703125" style="940" bestFit="1" customWidth="1"/>
    <col min="13578" max="13579" width="12.85546875" style="940" customWidth="1"/>
    <col min="13580" max="13580" width="14.42578125" style="940" bestFit="1" customWidth="1"/>
    <col min="13581" max="13582" width="12.85546875" style="940" customWidth="1"/>
    <col min="13583" max="13584" width="0" style="940" hidden="1" customWidth="1"/>
    <col min="13585" max="13585" width="2.85546875" style="940" customWidth="1"/>
    <col min="13586" max="13824" width="9.140625" style="940"/>
    <col min="13825" max="13825" width="0" style="940" hidden="1" customWidth="1"/>
    <col min="13826" max="13826" width="28.28515625" style="940" customWidth="1"/>
    <col min="13827" max="13827" width="14.5703125" style="940" bestFit="1" customWidth="1"/>
    <col min="13828" max="13828" width="14.42578125" style="940" customWidth="1"/>
    <col min="13829" max="13829" width="12.85546875" style="940" customWidth="1"/>
    <col min="13830" max="13830" width="14.5703125" style="940" bestFit="1" customWidth="1"/>
    <col min="13831" max="13832" width="12.85546875" style="940" customWidth="1"/>
    <col min="13833" max="13833" width="14.5703125" style="940" bestFit="1" customWidth="1"/>
    <col min="13834" max="13835" width="12.85546875" style="940" customWidth="1"/>
    <col min="13836" max="13836" width="14.42578125" style="940" bestFit="1" customWidth="1"/>
    <col min="13837" max="13838" width="12.85546875" style="940" customWidth="1"/>
    <col min="13839" max="13840" width="0" style="940" hidden="1" customWidth="1"/>
    <col min="13841" max="13841" width="2.85546875" style="940" customWidth="1"/>
    <col min="13842" max="14080" width="9.140625" style="940"/>
    <col min="14081" max="14081" width="0" style="940" hidden="1" customWidth="1"/>
    <col min="14082" max="14082" width="28.28515625" style="940" customWidth="1"/>
    <col min="14083" max="14083" width="14.5703125" style="940" bestFit="1" customWidth="1"/>
    <col min="14084" max="14084" width="14.42578125" style="940" customWidth="1"/>
    <col min="14085" max="14085" width="12.85546875" style="940" customWidth="1"/>
    <col min="14086" max="14086" width="14.5703125" style="940" bestFit="1" customWidth="1"/>
    <col min="14087" max="14088" width="12.85546875" style="940" customWidth="1"/>
    <col min="14089" max="14089" width="14.5703125" style="940" bestFit="1" customWidth="1"/>
    <col min="14090" max="14091" width="12.85546875" style="940" customWidth="1"/>
    <col min="14092" max="14092" width="14.42578125" style="940" bestFit="1" customWidth="1"/>
    <col min="14093" max="14094" width="12.85546875" style="940" customWidth="1"/>
    <col min="14095" max="14096" width="0" style="940" hidden="1" customWidth="1"/>
    <col min="14097" max="14097" width="2.85546875" style="940" customWidth="1"/>
    <col min="14098" max="14336" width="9.140625" style="940"/>
    <col min="14337" max="14337" width="0" style="940" hidden="1" customWidth="1"/>
    <col min="14338" max="14338" width="28.28515625" style="940" customWidth="1"/>
    <col min="14339" max="14339" width="14.5703125" style="940" bestFit="1" customWidth="1"/>
    <col min="14340" max="14340" width="14.42578125" style="940" customWidth="1"/>
    <col min="14341" max="14341" width="12.85546875" style="940" customWidth="1"/>
    <col min="14342" max="14342" width="14.5703125" style="940" bestFit="1" customWidth="1"/>
    <col min="14343" max="14344" width="12.85546875" style="940" customWidth="1"/>
    <col min="14345" max="14345" width="14.5703125" style="940" bestFit="1" customWidth="1"/>
    <col min="14346" max="14347" width="12.85546875" style="940" customWidth="1"/>
    <col min="14348" max="14348" width="14.42578125" style="940" bestFit="1" customWidth="1"/>
    <col min="14349" max="14350" width="12.85546875" style="940" customWidth="1"/>
    <col min="14351" max="14352" width="0" style="940" hidden="1" customWidth="1"/>
    <col min="14353" max="14353" width="2.85546875" style="940" customWidth="1"/>
    <col min="14354" max="14592" width="9.140625" style="940"/>
    <col min="14593" max="14593" width="0" style="940" hidden="1" customWidth="1"/>
    <col min="14594" max="14594" width="28.28515625" style="940" customWidth="1"/>
    <col min="14595" max="14595" width="14.5703125" style="940" bestFit="1" customWidth="1"/>
    <col min="14596" max="14596" width="14.42578125" style="940" customWidth="1"/>
    <col min="14597" max="14597" width="12.85546875" style="940" customWidth="1"/>
    <col min="14598" max="14598" width="14.5703125" style="940" bestFit="1" customWidth="1"/>
    <col min="14599" max="14600" width="12.85546875" style="940" customWidth="1"/>
    <col min="14601" max="14601" width="14.5703125" style="940" bestFit="1" customWidth="1"/>
    <col min="14602" max="14603" width="12.85546875" style="940" customWidth="1"/>
    <col min="14604" max="14604" width="14.42578125" style="940" bestFit="1" customWidth="1"/>
    <col min="14605" max="14606" width="12.85546875" style="940" customWidth="1"/>
    <col min="14607" max="14608" width="0" style="940" hidden="1" customWidth="1"/>
    <col min="14609" max="14609" width="2.85546875" style="940" customWidth="1"/>
    <col min="14610" max="14848" width="9.140625" style="940"/>
    <col min="14849" max="14849" width="0" style="940" hidden="1" customWidth="1"/>
    <col min="14850" max="14850" width="28.28515625" style="940" customWidth="1"/>
    <col min="14851" max="14851" width="14.5703125" style="940" bestFit="1" customWidth="1"/>
    <col min="14852" max="14852" width="14.42578125" style="940" customWidth="1"/>
    <col min="14853" max="14853" width="12.85546875" style="940" customWidth="1"/>
    <col min="14854" max="14854" width="14.5703125" style="940" bestFit="1" customWidth="1"/>
    <col min="14855" max="14856" width="12.85546875" style="940" customWidth="1"/>
    <col min="14857" max="14857" width="14.5703125" style="940" bestFit="1" customWidth="1"/>
    <col min="14858" max="14859" width="12.85546875" style="940" customWidth="1"/>
    <col min="14860" max="14860" width="14.42578125" style="940" bestFit="1" customWidth="1"/>
    <col min="14861" max="14862" width="12.85546875" style="940" customWidth="1"/>
    <col min="14863" max="14864" width="0" style="940" hidden="1" customWidth="1"/>
    <col min="14865" max="14865" width="2.85546875" style="940" customWidth="1"/>
    <col min="14866" max="15104" width="9.140625" style="940"/>
    <col min="15105" max="15105" width="0" style="940" hidden="1" customWidth="1"/>
    <col min="15106" max="15106" width="28.28515625" style="940" customWidth="1"/>
    <col min="15107" max="15107" width="14.5703125" style="940" bestFit="1" customWidth="1"/>
    <col min="15108" max="15108" width="14.42578125" style="940" customWidth="1"/>
    <col min="15109" max="15109" width="12.85546875" style="940" customWidth="1"/>
    <col min="15110" max="15110" width="14.5703125" style="940" bestFit="1" customWidth="1"/>
    <col min="15111" max="15112" width="12.85546875" style="940" customWidth="1"/>
    <col min="15113" max="15113" width="14.5703125" style="940" bestFit="1" customWidth="1"/>
    <col min="15114" max="15115" width="12.85546875" style="940" customWidth="1"/>
    <col min="15116" max="15116" width="14.42578125" style="940" bestFit="1" customWidth="1"/>
    <col min="15117" max="15118" width="12.85546875" style="940" customWidth="1"/>
    <col min="15119" max="15120" width="0" style="940" hidden="1" customWidth="1"/>
    <col min="15121" max="15121" width="2.85546875" style="940" customWidth="1"/>
    <col min="15122" max="15360" width="9.140625" style="940"/>
    <col min="15361" max="15361" width="0" style="940" hidden="1" customWidth="1"/>
    <col min="15362" max="15362" width="28.28515625" style="940" customWidth="1"/>
    <col min="15363" max="15363" width="14.5703125" style="940" bestFit="1" customWidth="1"/>
    <col min="15364" max="15364" width="14.42578125" style="940" customWidth="1"/>
    <col min="15365" max="15365" width="12.85546875" style="940" customWidth="1"/>
    <col min="15366" max="15366" width="14.5703125" style="940" bestFit="1" customWidth="1"/>
    <col min="15367" max="15368" width="12.85546875" style="940" customWidth="1"/>
    <col min="15369" max="15369" width="14.5703125" style="940" bestFit="1" customWidth="1"/>
    <col min="15370" max="15371" width="12.85546875" style="940" customWidth="1"/>
    <col min="15372" max="15372" width="14.42578125" style="940" bestFit="1" customWidth="1"/>
    <col min="15373" max="15374" width="12.85546875" style="940" customWidth="1"/>
    <col min="15375" max="15376" width="0" style="940" hidden="1" customWidth="1"/>
    <col min="15377" max="15377" width="2.85546875" style="940" customWidth="1"/>
    <col min="15378" max="15616" width="9.140625" style="940"/>
    <col min="15617" max="15617" width="0" style="940" hidden="1" customWidth="1"/>
    <col min="15618" max="15618" width="28.28515625" style="940" customWidth="1"/>
    <col min="15619" max="15619" width="14.5703125" style="940" bestFit="1" customWidth="1"/>
    <col min="15620" max="15620" width="14.42578125" style="940" customWidth="1"/>
    <col min="15621" max="15621" width="12.85546875" style="940" customWidth="1"/>
    <col min="15622" max="15622" width="14.5703125" style="940" bestFit="1" customWidth="1"/>
    <col min="15623" max="15624" width="12.85546875" style="940" customWidth="1"/>
    <col min="15625" max="15625" width="14.5703125" style="940" bestFit="1" customWidth="1"/>
    <col min="15626" max="15627" width="12.85546875" style="940" customWidth="1"/>
    <col min="15628" max="15628" width="14.42578125" style="940" bestFit="1" customWidth="1"/>
    <col min="15629" max="15630" width="12.85546875" style="940" customWidth="1"/>
    <col min="15631" max="15632" width="0" style="940" hidden="1" customWidth="1"/>
    <col min="15633" max="15633" width="2.85546875" style="940" customWidth="1"/>
    <col min="15634" max="15872" width="9.140625" style="940"/>
    <col min="15873" max="15873" width="0" style="940" hidden="1" customWidth="1"/>
    <col min="15874" max="15874" width="28.28515625" style="940" customWidth="1"/>
    <col min="15875" max="15875" width="14.5703125" style="940" bestFit="1" customWidth="1"/>
    <col min="15876" max="15876" width="14.42578125" style="940" customWidth="1"/>
    <col min="15877" max="15877" width="12.85546875" style="940" customWidth="1"/>
    <col min="15878" max="15878" width="14.5703125" style="940" bestFit="1" customWidth="1"/>
    <col min="15879" max="15880" width="12.85546875" style="940" customWidth="1"/>
    <col min="15881" max="15881" width="14.5703125" style="940" bestFit="1" customWidth="1"/>
    <col min="15882" max="15883" width="12.85546875" style="940" customWidth="1"/>
    <col min="15884" max="15884" width="14.42578125" style="940" bestFit="1" customWidth="1"/>
    <col min="15885" max="15886" width="12.85546875" style="940" customWidth="1"/>
    <col min="15887" max="15888" width="0" style="940" hidden="1" customWidth="1"/>
    <col min="15889" max="15889" width="2.85546875" style="940" customWidth="1"/>
    <col min="15890" max="16128" width="9.140625" style="940"/>
    <col min="16129" max="16129" width="0" style="940" hidden="1" customWidth="1"/>
    <col min="16130" max="16130" width="28.28515625" style="940" customWidth="1"/>
    <col min="16131" max="16131" width="14.5703125" style="940" bestFit="1" customWidth="1"/>
    <col min="16132" max="16132" width="14.42578125" style="940" customWidth="1"/>
    <col min="16133" max="16133" width="12.85546875" style="940" customWidth="1"/>
    <col min="16134" max="16134" width="14.5703125" style="940" bestFit="1" customWidth="1"/>
    <col min="16135" max="16136" width="12.85546875" style="940" customWidth="1"/>
    <col min="16137" max="16137" width="14.5703125" style="940" bestFit="1" customWidth="1"/>
    <col min="16138" max="16139" width="12.85546875" style="940" customWidth="1"/>
    <col min="16140" max="16140" width="14.42578125" style="940" bestFit="1" customWidth="1"/>
    <col min="16141" max="16142" width="12.85546875" style="940" customWidth="1"/>
    <col min="16143" max="16144" width="0" style="940" hidden="1" customWidth="1"/>
    <col min="16145" max="16145" width="2.85546875" style="940" customWidth="1"/>
    <col min="16146" max="16384" width="9.140625" style="940"/>
  </cols>
  <sheetData>
    <row r="1" spans="1:27" s="86" customFormat="1" ht="2.25" customHeight="1">
      <c r="B1" s="413"/>
      <c r="C1" s="414"/>
      <c r="D1" s="414"/>
      <c r="E1" s="414"/>
      <c r="F1" s="414"/>
      <c r="G1" s="414"/>
      <c r="H1" s="414"/>
      <c r="I1" s="414"/>
      <c r="J1" s="414"/>
      <c r="K1" s="426"/>
      <c r="L1" s="414"/>
      <c r="M1" s="414"/>
      <c r="N1" s="414"/>
      <c r="O1" s="414"/>
      <c r="P1" s="414"/>
      <c r="Q1" s="311"/>
    </row>
    <row r="2" spans="1:27" s="86" customFormat="1" ht="41.25" customHeight="1">
      <c r="B2" s="1072" t="s">
        <v>1038</v>
      </c>
      <c r="C2" s="1072"/>
      <c r="D2" s="1072"/>
      <c r="E2" s="1072"/>
      <c r="F2" s="1072"/>
      <c r="G2" s="1072"/>
      <c r="H2" s="1072"/>
      <c r="I2" s="1072"/>
      <c r="J2" s="1072"/>
      <c r="K2" s="1072"/>
      <c r="L2" s="1072"/>
      <c r="M2" s="1072"/>
      <c r="N2" s="1072"/>
      <c r="O2" s="1072"/>
      <c r="P2" s="1072"/>
      <c r="Q2" s="311"/>
    </row>
    <row r="3" spans="1:27" s="86" customFormat="1" ht="35.25" customHeight="1">
      <c r="B3" s="1072" t="s">
        <v>1030</v>
      </c>
      <c r="C3" s="1072"/>
      <c r="D3" s="1072"/>
      <c r="E3" s="1072"/>
      <c r="F3" s="1072"/>
      <c r="G3" s="1072"/>
      <c r="H3" s="1072"/>
      <c r="I3" s="1072"/>
      <c r="J3" s="1072"/>
      <c r="K3" s="1072"/>
      <c r="L3" s="1072"/>
      <c r="M3" s="1072"/>
      <c r="N3" s="1072"/>
      <c r="O3" s="1072"/>
      <c r="P3" s="1072"/>
      <c r="Q3" s="311"/>
    </row>
    <row r="4" spans="1:27" s="86" customFormat="1" ht="26.25" hidden="1">
      <c r="A4" s="86" t="s">
        <v>1511</v>
      </c>
      <c r="B4" s="1072"/>
      <c r="C4" s="1072"/>
      <c r="D4" s="1072"/>
      <c r="E4" s="1072"/>
      <c r="F4" s="1072"/>
      <c r="G4" s="1072"/>
      <c r="H4" s="1072"/>
      <c r="I4" s="1072"/>
      <c r="J4" s="1072"/>
      <c r="K4" s="1072"/>
      <c r="L4" s="1072"/>
      <c r="M4" s="1072"/>
      <c r="N4" s="1072"/>
      <c r="O4" s="1072"/>
      <c r="P4" s="1072"/>
      <c r="Q4" s="311"/>
    </row>
    <row r="5" spans="1:27" s="415" customFormat="1" ht="44.25" customHeight="1">
      <c r="B5" s="1123" t="s">
        <v>1344</v>
      </c>
      <c r="C5" s="1123"/>
      <c r="D5" s="1123"/>
      <c r="E5" s="1123"/>
      <c r="F5" s="1123"/>
      <c r="G5" s="1123"/>
      <c r="H5" s="1123"/>
      <c r="I5" s="1123"/>
      <c r="J5" s="1123"/>
      <c r="K5" s="1123"/>
      <c r="L5" s="1123"/>
      <c r="M5" s="1123"/>
      <c r="N5" s="1123"/>
      <c r="O5" s="1123"/>
      <c r="P5" s="1123"/>
      <c r="Q5" s="578"/>
    </row>
    <row r="6" spans="1:27" s="90" customFormat="1" ht="9">
      <c r="D6" s="416"/>
      <c r="E6" s="416"/>
      <c r="F6" s="416"/>
      <c r="G6" s="416"/>
      <c r="H6" s="416"/>
      <c r="I6" s="416"/>
      <c r="K6" s="427"/>
      <c r="Q6" s="321"/>
    </row>
    <row r="7" spans="1:27" s="90" customFormat="1" ht="15.75">
      <c r="B7" s="428"/>
      <c r="C7" s="1127" t="s">
        <v>1464</v>
      </c>
      <c r="D7" s="1127"/>
      <c r="E7" s="1127"/>
      <c r="F7" s="1127" t="s">
        <v>1465</v>
      </c>
      <c r="G7" s="1127"/>
      <c r="H7" s="1127"/>
      <c r="I7" s="1127" t="s">
        <v>1466</v>
      </c>
      <c r="J7" s="1127"/>
      <c r="K7" s="1127"/>
      <c r="L7" s="1127" t="s">
        <v>1520</v>
      </c>
      <c r="M7" s="1127"/>
      <c r="N7" s="1127"/>
      <c r="O7" s="585" t="s">
        <v>1322</v>
      </c>
      <c r="P7" s="585"/>
      <c r="Q7" s="1126"/>
    </row>
    <row r="8" spans="1:27" s="90" customFormat="1" ht="33" customHeight="1" thickBot="1">
      <c r="B8" s="429" t="s">
        <v>1022</v>
      </c>
      <c r="C8" s="417" t="s">
        <v>1031</v>
      </c>
      <c r="D8" s="418" t="s">
        <v>1024</v>
      </c>
      <c r="E8" s="417" t="s">
        <v>1025</v>
      </c>
      <c r="F8" s="417" t="s">
        <v>1031</v>
      </c>
      <c r="G8" s="418" t="s">
        <v>1024</v>
      </c>
      <c r="H8" s="417" t="s">
        <v>1025</v>
      </c>
      <c r="I8" s="417" t="s">
        <v>1031</v>
      </c>
      <c r="J8" s="418" t="s">
        <v>1024</v>
      </c>
      <c r="K8" s="417" t="s">
        <v>1025</v>
      </c>
      <c r="L8" s="417" t="s">
        <v>1031</v>
      </c>
      <c r="M8" s="418" t="s">
        <v>1024</v>
      </c>
      <c r="N8" s="417" t="s">
        <v>1025</v>
      </c>
      <c r="O8" s="417" t="s">
        <v>1323</v>
      </c>
      <c r="P8" s="417" t="s">
        <v>1324</v>
      </c>
      <c r="Q8" s="1126"/>
    </row>
    <row r="9" spans="1:27" s="39" customFormat="1" ht="18.75" customHeight="1" thickTop="1">
      <c r="B9" s="248" t="s">
        <v>1325</v>
      </c>
      <c r="C9" s="430"/>
      <c r="D9" s="430"/>
      <c r="E9" s="430"/>
      <c r="F9" s="430"/>
      <c r="G9" s="430"/>
      <c r="H9" s="430"/>
      <c r="I9" s="430"/>
      <c r="J9" s="430"/>
      <c r="K9" s="430"/>
      <c r="L9" s="430"/>
      <c r="M9" s="430"/>
      <c r="N9" s="430"/>
      <c r="O9" s="430"/>
      <c r="P9" s="430"/>
      <c r="Q9" s="315"/>
      <c r="V9" s="650"/>
      <c r="X9" s="277"/>
      <c r="Z9" s="133">
        <v>6.94</v>
      </c>
      <c r="AA9" s="133">
        <v>6.92</v>
      </c>
    </row>
    <row r="10" spans="1:27" s="39" customFormat="1" ht="22.5" customHeight="1">
      <c r="A10" s="39" t="s">
        <v>1032</v>
      </c>
      <c r="B10" s="39" t="s">
        <v>305</v>
      </c>
      <c r="C10" s="277">
        <v>8691675.5297299996</v>
      </c>
      <c r="D10" s="279">
        <v>0.10387318603550906</v>
      </c>
      <c r="E10" s="277">
        <v>2</v>
      </c>
      <c r="F10" s="277">
        <v>9904590.8020500019</v>
      </c>
      <c r="G10" s="279">
        <v>0.10177298333186757</v>
      </c>
      <c r="H10" s="277">
        <v>2</v>
      </c>
      <c r="I10" s="277">
        <v>11705261.2837</v>
      </c>
      <c r="J10" s="279">
        <v>0.1024325558745957</v>
      </c>
      <c r="K10" s="277">
        <v>2</v>
      </c>
      <c r="L10" s="277">
        <v>12443289.069230001</v>
      </c>
      <c r="M10" s="279">
        <v>0.10165563810472239</v>
      </c>
      <c r="N10" s="277">
        <v>2</v>
      </c>
      <c r="O10" s="424">
        <v>6.3050945010320492E-2</v>
      </c>
      <c r="P10" s="424">
        <v>6.612334658549468E-2</v>
      </c>
      <c r="Q10" s="315"/>
      <c r="V10" s="650"/>
      <c r="X10" s="277"/>
    </row>
    <row r="11" spans="1:27" s="39" customFormat="1" ht="22.5" customHeight="1">
      <c r="A11" s="39" t="s">
        <v>1032</v>
      </c>
      <c r="B11" s="39" t="s">
        <v>306</v>
      </c>
      <c r="C11" s="277">
        <v>7352704.7011400005</v>
      </c>
      <c r="D11" s="279">
        <v>8.7871304062520916E-2</v>
      </c>
      <c r="E11" s="277">
        <v>3</v>
      </c>
      <c r="F11" s="277">
        <v>9380147.666079998</v>
      </c>
      <c r="G11" s="279">
        <v>9.6384154696509877E-2</v>
      </c>
      <c r="H11" s="277">
        <v>3</v>
      </c>
      <c r="I11" s="277">
        <v>10700680.70479</v>
      </c>
      <c r="J11" s="279">
        <v>9.3641487158938164E-2</v>
      </c>
      <c r="K11" s="277">
        <v>3</v>
      </c>
      <c r="L11" s="277">
        <v>11662836.126309998</v>
      </c>
      <c r="M11" s="279">
        <v>9.527971599266373E-2</v>
      </c>
      <c r="N11" s="277">
        <v>3</v>
      </c>
      <c r="O11" s="424">
        <v>8.9915347262843115E-2</v>
      </c>
      <c r="P11" s="424">
        <v>9.3065391619094218E-2</v>
      </c>
      <c r="Q11" s="315"/>
      <c r="V11" s="650"/>
      <c r="X11" s="277"/>
    </row>
    <row r="12" spans="1:27" s="39" customFormat="1" ht="22.5" customHeight="1">
      <c r="A12" s="39" t="s">
        <v>1032</v>
      </c>
      <c r="B12" s="39" t="s">
        <v>307</v>
      </c>
      <c r="C12" s="277">
        <v>10427106.571629999</v>
      </c>
      <c r="D12" s="279">
        <v>0.12461311711674626</v>
      </c>
      <c r="E12" s="277">
        <v>1</v>
      </c>
      <c r="F12" s="277">
        <v>12063839.905579999</v>
      </c>
      <c r="G12" s="279">
        <v>0.12395999008609158</v>
      </c>
      <c r="H12" s="277">
        <v>1</v>
      </c>
      <c r="I12" s="277">
        <v>13865197.84402</v>
      </c>
      <c r="J12" s="279">
        <v>0.12133412646223016</v>
      </c>
      <c r="K12" s="277">
        <v>1</v>
      </c>
      <c r="L12" s="277">
        <v>15657011.704300001</v>
      </c>
      <c r="M12" s="279">
        <v>0.12791019374045726</v>
      </c>
      <c r="N12" s="277">
        <v>1</v>
      </c>
      <c r="O12" s="424">
        <v>0.12923103445312911</v>
      </c>
      <c r="P12" s="424">
        <v>0.13249470796310958</v>
      </c>
      <c r="Q12" s="315"/>
      <c r="V12" s="650"/>
      <c r="X12" s="277"/>
    </row>
    <row r="13" spans="1:27" s="39" customFormat="1" ht="22.5" customHeight="1">
      <c r="A13" s="39" t="s">
        <v>1032</v>
      </c>
      <c r="B13" s="39" t="s">
        <v>308</v>
      </c>
      <c r="C13" s="277">
        <v>6384427.7508000005</v>
      </c>
      <c r="D13" s="279">
        <v>7.6299540775622593E-2</v>
      </c>
      <c r="E13" s="277">
        <v>7</v>
      </c>
      <c r="F13" s="277">
        <v>7873783.6074899994</v>
      </c>
      <c r="G13" s="279">
        <v>8.0905760152954004E-2</v>
      </c>
      <c r="H13" s="277">
        <v>5</v>
      </c>
      <c r="I13" s="277">
        <v>9447518.4549500011</v>
      </c>
      <c r="J13" s="279">
        <v>8.2675084182917274E-2</v>
      </c>
      <c r="K13" s="277">
        <v>4</v>
      </c>
      <c r="L13" s="277">
        <v>9574151.1889199987</v>
      </c>
      <c r="M13" s="279">
        <v>7.8216172830659417E-2</v>
      </c>
      <c r="N13" s="277">
        <v>5</v>
      </c>
      <c r="O13" s="424">
        <v>1.340380911387884E-2</v>
      </c>
      <c r="P13" s="424">
        <v>1.6332721856982646E-2</v>
      </c>
      <c r="Q13" s="315"/>
      <c r="V13" s="650"/>
      <c r="X13" s="277"/>
    </row>
    <row r="14" spans="1:27" s="39" customFormat="1" ht="22.5" customHeight="1">
      <c r="A14" s="39" t="s">
        <v>1032</v>
      </c>
      <c r="B14" s="39" t="s">
        <v>309</v>
      </c>
      <c r="C14" s="277">
        <v>7313829.5054700002</v>
      </c>
      <c r="D14" s="279">
        <v>8.7406711197982379E-2</v>
      </c>
      <c r="E14" s="277">
        <v>4</v>
      </c>
      <c r="F14" s="277">
        <v>8046255.79024</v>
      </c>
      <c r="G14" s="279">
        <v>8.2677969518392264E-2</v>
      </c>
      <c r="H14" s="277">
        <v>4</v>
      </c>
      <c r="I14" s="277">
        <v>9438348.5377299991</v>
      </c>
      <c r="J14" s="279">
        <v>8.2594838382739261E-2</v>
      </c>
      <c r="K14" s="277">
        <v>5</v>
      </c>
      <c r="L14" s="277">
        <v>10354831.381960001</v>
      </c>
      <c r="M14" s="279">
        <v>8.4593951466007816E-2</v>
      </c>
      <c r="N14" s="277">
        <v>4</v>
      </c>
      <c r="O14" s="424">
        <v>9.7102034383064195E-2</v>
      </c>
      <c r="P14" s="424">
        <v>0.10027284951133897</v>
      </c>
      <c r="Q14" s="315"/>
      <c r="V14" s="650"/>
      <c r="X14" s="277"/>
    </row>
    <row r="15" spans="1:27" s="39" customFormat="1" ht="22.5" customHeight="1">
      <c r="A15" s="39" t="s">
        <v>1032</v>
      </c>
      <c r="B15" s="39" t="s">
        <v>310</v>
      </c>
      <c r="C15" s="277">
        <v>3996497.4070699997</v>
      </c>
      <c r="D15" s="279">
        <v>4.7761667728513028E-2</v>
      </c>
      <c r="E15" s="277">
        <v>10</v>
      </c>
      <c r="F15" s="277">
        <v>4849492.0694600008</v>
      </c>
      <c r="G15" s="279">
        <v>4.983015304893007E-2</v>
      </c>
      <c r="H15" s="277">
        <v>10</v>
      </c>
      <c r="I15" s="277">
        <v>6051073.7213699985</v>
      </c>
      <c r="J15" s="279">
        <v>5.2952850179317355E-2</v>
      </c>
      <c r="K15" s="277">
        <v>9</v>
      </c>
      <c r="L15" s="277">
        <v>6443117.2521799998</v>
      </c>
      <c r="M15" s="279">
        <v>5.2637143765593961E-2</v>
      </c>
      <c r="N15" s="277">
        <v>9</v>
      </c>
      <c r="O15" s="424">
        <v>6.4789085187552553E-2</v>
      </c>
      <c r="P15" s="424">
        <v>6.7866510289250837E-2</v>
      </c>
      <c r="Q15" s="315"/>
      <c r="V15" s="650"/>
      <c r="X15" s="277"/>
    </row>
    <row r="16" spans="1:27" s="39" customFormat="1" ht="22.5" customHeight="1">
      <c r="A16" s="39" t="s">
        <v>1032</v>
      </c>
      <c r="B16" s="39" t="s">
        <v>311</v>
      </c>
      <c r="C16" s="277">
        <v>4251326.8293499993</v>
      </c>
      <c r="D16" s="279">
        <v>5.0807104008004922E-2</v>
      </c>
      <c r="E16" s="277">
        <v>9</v>
      </c>
      <c r="F16" s="277">
        <v>4915509.4954199996</v>
      </c>
      <c r="G16" s="279">
        <v>5.050850418186624E-2</v>
      </c>
      <c r="H16" s="277">
        <v>9</v>
      </c>
      <c r="I16" s="277">
        <v>5699792.4337999998</v>
      </c>
      <c r="J16" s="279">
        <v>4.987879320232181E-2</v>
      </c>
      <c r="K16" s="277">
        <v>11</v>
      </c>
      <c r="L16" s="277">
        <v>6252233.225730001</v>
      </c>
      <c r="M16" s="279">
        <v>5.1077713826707706E-2</v>
      </c>
      <c r="N16" s="277">
        <v>10</v>
      </c>
      <c r="O16" s="424">
        <v>9.692296664243516E-2</v>
      </c>
      <c r="P16" s="424">
        <v>0.10009326423388742</v>
      </c>
      <c r="Q16" s="315"/>
      <c r="V16" s="650"/>
      <c r="X16" s="277"/>
    </row>
    <row r="17" spans="1:24" s="39" customFormat="1" ht="22.5" customHeight="1">
      <c r="A17" s="39" t="s">
        <v>1032</v>
      </c>
      <c r="B17" s="39" t="s">
        <v>312</v>
      </c>
      <c r="C17" s="277">
        <v>6408913.34296</v>
      </c>
      <c r="D17" s="279">
        <v>7.6592165190895053E-2</v>
      </c>
      <c r="E17" s="277">
        <v>5</v>
      </c>
      <c r="F17" s="277">
        <v>7271858.7937099999</v>
      </c>
      <c r="G17" s="279">
        <v>7.4720781362392547E-2</v>
      </c>
      <c r="H17" s="277">
        <v>6</v>
      </c>
      <c r="I17" s="277">
        <v>8043326.5166399982</v>
      </c>
      <c r="J17" s="279">
        <v>7.0387022798085869E-2</v>
      </c>
      <c r="K17" s="277">
        <v>7</v>
      </c>
      <c r="L17" s="277">
        <v>8414789.08464</v>
      </c>
      <c r="M17" s="279">
        <v>6.874474659847031E-2</v>
      </c>
      <c r="N17" s="277">
        <v>8</v>
      </c>
      <c r="O17" s="424">
        <v>4.6182704038126632E-2</v>
      </c>
      <c r="P17" s="424">
        <v>4.9206353471763054E-2</v>
      </c>
      <c r="Q17" s="315"/>
      <c r="V17" s="650"/>
      <c r="X17" s="277"/>
    </row>
    <row r="18" spans="1:24" s="39" customFormat="1" ht="22.5" customHeight="1">
      <c r="A18" s="39" t="s">
        <v>1032</v>
      </c>
      <c r="B18" s="39" t="s">
        <v>313</v>
      </c>
      <c r="C18" s="277">
        <v>93890.523699999991</v>
      </c>
      <c r="D18" s="279">
        <v>1.1220745415429045E-3</v>
      </c>
      <c r="E18" s="277">
        <v>36</v>
      </c>
      <c r="F18" s="277">
        <v>102847.98117</v>
      </c>
      <c r="G18" s="279">
        <v>1.0567974066292777E-3</v>
      </c>
      <c r="H18" s="277">
        <v>36</v>
      </c>
      <c r="I18" s="277">
        <v>113560.36322</v>
      </c>
      <c r="J18" s="279">
        <v>9.9376493772679797E-4</v>
      </c>
      <c r="K18" s="277">
        <v>36</v>
      </c>
      <c r="L18" s="277">
        <v>104443.30114999998</v>
      </c>
      <c r="M18" s="279">
        <v>8.5325112718159628E-4</v>
      </c>
      <c r="N18" s="277">
        <v>37</v>
      </c>
      <c r="O18" s="424">
        <v>-8.0283840342581292E-2</v>
      </c>
      <c r="P18" s="424">
        <v>-7.7625701152819859E-2</v>
      </c>
      <c r="Q18" s="315"/>
      <c r="V18" s="650"/>
      <c r="X18" s="277"/>
    </row>
    <row r="19" spans="1:24" s="39" customFormat="1" ht="22.5" customHeight="1">
      <c r="A19" s="39" t="s">
        <v>1032</v>
      </c>
      <c r="B19" s="39" t="s">
        <v>314</v>
      </c>
      <c r="C19" s="277">
        <v>136365.15499000001</v>
      </c>
      <c r="D19" s="279">
        <v>1.6296838353648613E-3</v>
      </c>
      <c r="E19" s="277">
        <v>26</v>
      </c>
      <c r="F19" s="277">
        <v>186577.44923</v>
      </c>
      <c r="G19" s="279">
        <v>1.9171456963832374E-3</v>
      </c>
      <c r="H19" s="277">
        <v>24</v>
      </c>
      <c r="I19" s="277">
        <v>207636.21399000002</v>
      </c>
      <c r="J19" s="279">
        <v>1.8170212159841002E-3</v>
      </c>
      <c r="K19" s="277">
        <v>24</v>
      </c>
      <c r="L19" s="277">
        <v>363874.41209</v>
      </c>
      <c r="M19" s="279">
        <v>2.9726775087511987E-3</v>
      </c>
      <c r="N19" s="277">
        <v>21</v>
      </c>
      <c r="O19" s="424">
        <v>0.75246121617072337</v>
      </c>
      <c r="P19" s="424">
        <v>0.75752613298046567</v>
      </c>
      <c r="Q19" s="315"/>
      <c r="V19" s="650"/>
      <c r="X19" s="277"/>
    </row>
    <row r="20" spans="1:24" s="39" customFormat="1" ht="22.5" customHeight="1">
      <c r="A20" s="39" t="s">
        <v>1033</v>
      </c>
      <c r="B20" s="39" t="s">
        <v>1160</v>
      </c>
      <c r="C20" s="277">
        <v>3861591</v>
      </c>
      <c r="D20" s="279">
        <v>4.6149417216971036E-2</v>
      </c>
      <c r="E20" s="277">
        <v>11</v>
      </c>
      <c r="F20" s="278" t="s">
        <v>1026</v>
      </c>
      <c r="G20" s="279" t="s">
        <v>1026</v>
      </c>
      <c r="H20" s="278" t="s">
        <v>1026</v>
      </c>
      <c r="I20" s="278" t="s">
        <v>1026</v>
      </c>
      <c r="J20" s="278" t="s">
        <v>1026</v>
      </c>
      <c r="K20" s="278" t="s">
        <v>1026</v>
      </c>
      <c r="L20" s="278" t="s">
        <v>1026</v>
      </c>
      <c r="M20" s="278" t="s">
        <v>1026</v>
      </c>
      <c r="N20" s="278" t="s">
        <v>1026</v>
      </c>
      <c r="O20" s="424">
        <v>0</v>
      </c>
      <c r="P20" s="424">
        <v>0</v>
      </c>
      <c r="Q20" s="315"/>
      <c r="V20" s="650"/>
      <c r="X20" s="277"/>
    </row>
    <row r="21" spans="1:24" s="39" customFormat="1" ht="22.5" customHeight="1">
      <c r="A21" s="39" t="s">
        <v>1033</v>
      </c>
      <c r="B21" s="39" t="s">
        <v>315</v>
      </c>
      <c r="C21" s="277">
        <v>6392911.6741800001</v>
      </c>
      <c r="D21" s="279">
        <v>7.6400931140293629E-2</v>
      </c>
      <c r="E21" s="277">
        <v>6</v>
      </c>
      <c r="F21" s="277">
        <v>7147490.2359999996</v>
      </c>
      <c r="G21" s="279">
        <v>7.3442852833713851E-2</v>
      </c>
      <c r="H21" s="277">
        <v>7</v>
      </c>
      <c r="I21" s="277">
        <v>8156437.89855</v>
      </c>
      <c r="J21" s="279">
        <v>7.1376858707488694E-2</v>
      </c>
      <c r="K21" s="277">
        <v>6</v>
      </c>
      <c r="L21" s="277">
        <v>8478040.3156400006</v>
      </c>
      <c r="M21" s="279">
        <v>6.9261478486031633E-2</v>
      </c>
      <c r="N21" s="277">
        <v>7</v>
      </c>
      <c r="O21" s="424">
        <v>3.9429273058913639E-2</v>
      </c>
      <c r="P21" s="424">
        <v>4.2433403905904887E-2</v>
      </c>
      <c r="Q21" s="315"/>
      <c r="V21" s="650"/>
      <c r="X21" s="277"/>
    </row>
    <row r="22" spans="1:24" s="39" customFormat="1" ht="22.5" customHeight="1">
      <c r="B22" s="39" t="s">
        <v>316</v>
      </c>
      <c r="C22" s="278">
        <v>1309364.9032800004</v>
      </c>
      <c r="D22" s="279">
        <v>1.5648065061972555E-2</v>
      </c>
      <c r="E22" s="278">
        <v>15</v>
      </c>
      <c r="F22" s="278">
        <v>1460256.1251400001</v>
      </c>
      <c r="G22" s="279">
        <v>1.5004620105393073E-2</v>
      </c>
      <c r="H22" s="278">
        <v>15</v>
      </c>
      <c r="I22" s="278">
        <v>1814510.2107600002</v>
      </c>
      <c r="J22" s="279">
        <v>1.5878750080318305E-2</v>
      </c>
      <c r="K22" s="278">
        <v>14</v>
      </c>
      <c r="L22" s="278">
        <v>1966528.3029199997</v>
      </c>
      <c r="M22" s="279">
        <v>1.6065582690565898E-2</v>
      </c>
      <c r="N22" s="278">
        <v>14</v>
      </c>
      <c r="O22" s="424">
        <v>8.377913293545336E-2</v>
      </c>
      <c r="P22" s="424">
        <v>8.6911442568214703E-2</v>
      </c>
      <c r="Q22" s="315"/>
      <c r="V22" s="650"/>
      <c r="X22" s="277"/>
    </row>
    <row r="23" spans="1:24" s="39" customFormat="1" ht="23.25" customHeight="1">
      <c r="A23" s="39" t="s">
        <v>1032</v>
      </c>
      <c r="B23" s="39" t="s">
        <v>1161</v>
      </c>
      <c r="C23" s="277"/>
      <c r="D23" s="279"/>
      <c r="E23" s="277"/>
      <c r="F23" s="277">
        <v>3919876.0634199996</v>
      </c>
      <c r="G23" s="279">
        <v>4.0278037653293082E-2</v>
      </c>
      <c r="H23" s="277">
        <v>12</v>
      </c>
      <c r="I23" s="277">
        <v>7341332.0080699995</v>
      </c>
      <c r="J23" s="279">
        <v>6.4243879985640573E-2</v>
      </c>
      <c r="K23" s="277">
        <v>8</v>
      </c>
      <c r="L23" s="277">
        <v>8927883.634920001</v>
      </c>
      <c r="M23" s="279">
        <v>7.2936480281307337E-2</v>
      </c>
      <c r="N23" s="277">
        <v>6</v>
      </c>
      <c r="O23" s="424">
        <v>0.21611222937553776</v>
      </c>
      <c r="P23" s="424">
        <v>0.21962700460494711</v>
      </c>
      <c r="Q23" s="315"/>
      <c r="V23" s="650"/>
      <c r="X23" s="277"/>
    </row>
    <row r="24" spans="1:24" s="39" customFormat="1" ht="23.25" customHeight="1">
      <c r="A24" s="39" t="s">
        <v>1032</v>
      </c>
      <c r="B24" s="39" t="s">
        <v>1162</v>
      </c>
      <c r="C24" s="277"/>
      <c r="D24" s="279"/>
      <c r="E24" s="277"/>
      <c r="F24" s="277">
        <v>5113097.3564900002</v>
      </c>
      <c r="G24" s="279">
        <v>5.2538785542616089E-2</v>
      </c>
      <c r="H24" s="277">
        <v>8</v>
      </c>
      <c r="I24" s="277">
        <v>5789406.1226799991</v>
      </c>
      <c r="J24" s="279">
        <v>5.0663001172639548E-2</v>
      </c>
      <c r="K24" s="277">
        <v>10</v>
      </c>
      <c r="L24" s="277">
        <v>6068390.8044599993</v>
      </c>
      <c r="M24" s="279">
        <v>4.9575810387758205E-2</v>
      </c>
      <c r="N24" s="277">
        <v>11</v>
      </c>
      <c r="O24" s="424">
        <v>4.8188825566594318E-2</v>
      </c>
      <c r="P24" s="424">
        <v>5.1218273039330242E-2</v>
      </c>
      <c r="Q24" s="315"/>
      <c r="V24" s="650"/>
      <c r="X24" s="277"/>
    </row>
    <row r="25" spans="1:24" s="39" customFormat="1" ht="23.25" customHeight="1">
      <c r="A25" s="39" t="s">
        <v>1032</v>
      </c>
      <c r="B25" s="139" t="s">
        <v>1027</v>
      </c>
      <c r="C25" s="277">
        <v>66620604.894299999</v>
      </c>
      <c r="D25" s="279">
        <v>0.79617496791193931</v>
      </c>
      <c r="E25" s="277"/>
      <c r="F25" s="277">
        <v>82235623.341479987</v>
      </c>
      <c r="G25" s="279">
        <v>0.84499853561703264</v>
      </c>
      <c r="H25" s="277"/>
      <c r="I25" s="277">
        <v>98374082.314270005</v>
      </c>
      <c r="J25" s="279">
        <v>0.86087003434094378</v>
      </c>
      <c r="K25" s="277"/>
      <c r="L25" s="277">
        <v>106711419.80444999</v>
      </c>
      <c r="M25" s="279">
        <v>0.87178055680687816</v>
      </c>
      <c r="N25" s="277"/>
      <c r="O25" s="424">
        <v>8.4751362290172771E-2</v>
      </c>
      <c r="P25" s="424">
        <v>8.7886481834364316E-2</v>
      </c>
      <c r="Q25" s="315"/>
      <c r="V25" s="650"/>
      <c r="X25" s="277"/>
    </row>
    <row r="26" spans="1:24" s="39" customFormat="1" ht="10.5" customHeight="1">
      <c r="B26" s="139"/>
      <c r="C26" s="277"/>
      <c r="D26" s="279"/>
      <c r="E26" s="277"/>
      <c r="F26" s="277"/>
      <c r="G26" s="279"/>
      <c r="H26" s="277"/>
      <c r="I26" s="277"/>
      <c r="J26" s="279"/>
      <c r="K26" s="277"/>
      <c r="L26" s="277"/>
      <c r="M26" s="279"/>
      <c r="N26" s="277"/>
      <c r="O26" s="424"/>
      <c r="P26" s="424"/>
      <c r="Q26" s="315"/>
      <c r="V26" s="650"/>
      <c r="X26" s="277"/>
    </row>
    <row r="27" spans="1:24" s="90" customFormat="1" ht="15.75">
      <c r="B27" s="248" t="s">
        <v>1170</v>
      </c>
      <c r="C27" s="648"/>
      <c r="D27" s="523"/>
      <c r="E27" s="521"/>
      <c r="F27" s="648"/>
      <c r="G27" s="523"/>
      <c r="H27" s="521"/>
      <c r="I27" s="648"/>
      <c r="J27" s="523"/>
      <c r="K27" s="521"/>
      <c r="L27" s="648"/>
      <c r="M27" s="523"/>
      <c r="N27" s="521"/>
      <c r="O27" s="522"/>
      <c r="P27" s="522"/>
      <c r="Q27" s="87"/>
      <c r="V27" s="651"/>
      <c r="X27" s="218"/>
    </row>
    <row r="28" spans="1:24" s="39" customFormat="1" ht="22.5" customHeight="1">
      <c r="A28" s="39" t="s">
        <v>1032</v>
      </c>
      <c r="B28" s="39" t="s">
        <v>1164</v>
      </c>
      <c r="C28" s="278" t="s">
        <v>1026</v>
      </c>
      <c r="D28" s="278" t="s">
        <v>1026</v>
      </c>
      <c r="E28" s="278" t="s">
        <v>1026</v>
      </c>
      <c r="F28" s="278">
        <v>4170691.7444399996</v>
      </c>
      <c r="G28" s="278">
        <v>4.2855252667419276E-2</v>
      </c>
      <c r="H28" s="278">
        <v>11</v>
      </c>
      <c r="I28" s="277">
        <v>4173865.8274199995</v>
      </c>
      <c r="J28" s="279">
        <v>3.6525433667647322E-2</v>
      </c>
      <c r="K28" s="277">
        <v>12</v>
      </c>
      <c r="L28" s="277">
        <v>4225514.7939600004</v>
      </c>
      <c r="M28" s="279">
        <v>3.4520406968856915E-2</v>
      </c>
      <c r="N28" s="277">
        <v>12</v>
      </c>
      <c r="O28" s="424">
        <v>1.2374371548001362E-2</v>
      </c>
      <c r="P28" s="424">
        <v>1.5300309038024373E-2</v>
      </c>
      <c r="Q28" s="315"/>
      <c r="V28" s="650"/>
      <c r="X28" s="277"/>
    </row>
    <row r="29" spans="1:24" s="39" customFormat="1" ht="23.25" customHeight="1">
      <c r="A29" s="39" t="s">
        <v>1032</v>
      </c>
      <c r="B29" s="39" t="s">
        <v>1165</v>
      </c>
      <c r="C29" s="278" t="s">
        <v>1026</v>
      </c>
      <c r="D29" s="278" t="s">
        <v>1026</v>
      </c>
      <c r="E29" s="278" t="s">
        <v>1026</v>
      </c>
      <c r="F29" s="278">
        <v>2317609.5245799995</v>
      </c>
      <c r="G29" s="278">
        <v>2.3814213048159307E-2</v>
      </c>
      <c r="H29" s="278">
        <v>13</v>
      </c>
      <c r="I29" s="277">
        <v>2617336.6568700005</v>
      </c>
      <c r="J29" s="279">
        <v>2.2904271579208865E-2</v>
      </c>
      <c r="K29" s="277">
        <v>13</v>
      </c>
      <c r="L29" s="277">
        <v>2705077.3337600003</v>
      </c>
      <c r="M29" s="279">
        <v>2.2099170159599151E-2</v>
      </c>
      <c r="N29" s="277">
        <v>13</v>
      </c>
      <c r="O29" s="424">
        <v>3.3522885433823646E-2</v>
      </c>
      <c r="P29" s="424">
        <v>3.6509945796349141E-2</v>
      </c>
      <c r="Q29" s="315"/>
      <c r="V29" s="650"/>
      <c r="X29" s="277"/>
    </row>
    <row r="30" spans="1:24" s="39" customFormat="1" ht="23.25" customHeight="1">
      <c r="A30" s="39" t="s">
        <v>1032</v>
      </c>
      <c r="B30" s="39" t="s">
        <v>1166</v>
      </c>
      <c r="C30" s="278" t="s">
        <v>1026</v>
      </c>
      <c r="D30" s="278" t="s">
        <v>1026</v>
      </c>
      <c r="E30" s="278" t="s">
        <v>1026</v>
      </c>
      <c r="F30" s="278">
        <v>674237.07696000009</v>
      </c>
      <c r="G30" s="278">
        <v>6.9280114814006012E-3</v>
      </c>
      <c r="H30" s="278">
        <v>18</v>
      </c>
      <c r="I30" s="277">
        <v>781753.28934000002</v>
      </c>
      <c r="J30" s="279">
        <v>6.8411106381690619E-3</v>
      </c>
      <c r="K30" s="435">
        <v>18</v>
      </c>
      <c r="L30" s="277">
        <v>839256.08657999989</v>
      </c>
      <c r="M30" s="279">
        <v>6.8563152828725032E-3</v>
      </c>
      <c r="N30" s="435">
        <v>17</v>
      </c>
      <c r="O30" s="424">
        <v>7.3556194804817565E-2</v>
      </c>
      <c r="P30" s="424">
        <v>7.665895837361747E-2</v>
      </c>
      <c r="Q30" s="315"/>
      <c r="V30" s="650"/>
      <c r="X30" s="277"/>
    </row>
    <row r="31" spans="1:24" s="39" customFormat="1" ht="23.25" customHeight="1">
      <c r="A31" s="39" t="s">
        <v>1032</v>
      </c>
      <c r="B31" s="139" t="s">
        <v>1027</v>
      </c>
      <c r="C31" s="277"/>
      <c r="D31" s="279"/>
      <c r="E31" s="435"/>
      <c r="F31" s="277">
        <v>7162538.3459799988</v>
      </c>
      <c r="G31" s="279">
        <v>7.3597477196979177E-2</v>
      </c>
      <c r="H31" s="435"/>
      <c r="I31" s="277">
        <v>7572955.7736299997</v>
      </c>
      <c r="J31" s="279">
        <v>6.6270815885025244E-2</v>
      </c>
      <c r="K31" s="435"/>
      <c r="L31" s="277">
        <v>7769848.2143000001</v>
      </c>
      <c r="M31" s="279">
        <v>6.3475892411328574E-2</v>
      </c>
      <c r="N31" s="435"/>
      <c r="O31" s="424">
        <v>2.5999417737999408E-2</v>
      </c>
      <c r="P31" s="424">
        <v>2.896473397423649E-2</v>
      </c>
      <c r="Q31" s="315"/>
      <c r="V31" s="650"/>
      <c r="X31" s="277"/>
    </row>
    <row r="32" spans="1:24" s="39" customFormat="1" ht="10.5" customHeight="1">
      <c r="B32" s="139"/>
      <c r="C32" s="277"/>
      <c r="D32" s="279"/>
      <c r="E32" s="277"/>
      <c r="F32" s="277"/>
      <c r="G32" s="279"/>
      <c r="H32" s="277"/>
      <c r="I32" s="277"/>
      <c r="J32" s="279"/>
      <c r="K32" s="277"/>
      <c r="L32" s="277"/>
      <c r="M32" s="279"/>
      <c r="N32" s="277"/>
      <c r="O32" s="424"/>
      <c r="P32" s="424"/>
      <c r="Q32" s="315"/>
      <c r="V32" s="650"/>
      <c r="X32" s="277"/>
    </row>
    <row r="33" spans="1:24" s="39" customFormat="1" ht="15.75">
      <c r="B33" s="248" t="s">
        <v>1499</v>
      </c>
      <c r="C33" s="430"/>
      <c r="D33" s="433"/>
      <c r="E33" s="430"/>
      <c r="F33" s="430"/>
      <c r="G33" s="433"/>
      <c r="H33" s="430"/>
      <c r="I33" s="430"/>
      <c r="J33" s="433"/>
      <c r="K33" s="430"/>
      <c r="L33" s="430"/>
      <c r="M33" s="433"/>
      <c r="N33" s="430"/>
      <c r="O33" s="432"/>
      <c r="P33" s="432"/>
      <c r="Q33" s="315"/>
      <c r="V33" s="650"/>
      <c r="X33" s="277"/>
    </row>
    <row r="34" spans="1:24" s="39" customFormat="1" ht="24" customHeight="1">
      <c r="A34" s="39" t="s">
        <v>1032</v>
      </c>
      <c r="B34" s="39" t="s">
        <v>1425</v>
      </c>
      <c r="C34" s="278" t="s">
        <v>1026</v>
      </c>
      <c r="D34" s="278" t="s">
        <v>1026</v>
      </c>
      <c r="E34" s="278" t="s">
        <v>1026</v>
      </c>
      <c r="F34" s="278" t="s">
        <v>1026</v>
      </c>
      <c r="G34" s="278" t="s">
        <v>1026</v>
      </c>
      <c r="H34" s="278" t="s">
        <v>1026</v>
      </c>
      <c r="I34" s="277">
        <v>1562375.7991500001</v>
      </c>
      <c r="J34" s="279">
        <v>1.3672325842602709E-2</v>
      </c>
      <c r="K34" s="277">
        <v>15</v>
      </c>
      <c r="L34" s="277">
        <v>1562814.9839300001</v>
      </c>
      <c r="M34" s="279">
        <v>1.2767440629815453E-2</v>
      </c>
      <c r="N34" s="277">
        <v>15</v>
      </c>
      <c r="O34" s="424">
        <v>2.8110060347774635E-4</v>
      </c>
      <c r="P34" s="424">
        <v>3.1720864433721907E-3</v>
      </c>
      <c r="Q34" s="315"/>
      <c r="V34" s="650"/>
      <c r="X34" s="277"/>
    </row>
    <row r="35" spans="1:24" s="39" customFormat="1" ht="24" customHeight="1">
      <c r="A35" s="39" t="s">
        <v>1032</v>
      </c>
      <c r="B35" s="39" t="s">
        <v>1432</v>
      </c>
      <c r="C35" s="278" t="s">
        <v>1026</v>
      </c>
      <c r="D35" s="278" t="s">
        <v>1026</v>
      </c>
      <c r="E35" s="278" t="s">
        <v>1026</v>
      </c>
      <c r="F35" s="278" t="s">
        <v>1026</v>
      </c>
      <c r="G35" s="278" t="s">
        <v>1026</v>
      </c>
      <c r="H35" s="278" t="s">
        <v>1026</v>
      </c>
      <c r="I35" s="277">
        <v>814633.38396999985</v>
      </c>
      <c r="J35" s="279">
        <v>7.1288438248719938E-3</v>
      </c>
      <c r="K35" s="277">
        <v>17</v>
      </c>
      <c r="L35" s="278" t="s">
        <v>1026</v>
      </c>
      <c r="M35" s="278" t="s">
        <v>1026</v>
      </c>
      <c r="N35" s="278" t="s">
        <v>1026</v>
      </c>
      <c r="O35" s="424">
        <v>-1</v>
      </c>
      <c r="P35" s="424">
        <v>-1</v>
      </c>
      <c r="Q35" s="315"/>
      <c r="V35" s="650"/>
      <c r="X35" s="277"/>
    </row>
    <row r="36" spans="1:24" s="39" customFormat="1" ht="24" customHeight="1">
      <c r="A36" s="39" t="s">
        <v>1032</v>
      </c>
      <c r="B36" s="39" t="s">
        <v>1429</v>
      </c>
      <c r="C36" s="278" t="s">
        <v>1026</v>
      </c>
      <c r="D36" s="278" t="s">
        <v>1026</v>
      </c>
      <c r="E36" s="278" t="s">
        <v>1026</v>
      </c>
      <c r="F36" s="278" t="s">
        <v>1026</v>
      </c>
      <c r="G36" s="278" t="s">
        <v>1026</v>
      </c>
      <c r="H36" s="278" t="s">
        <v>1026</v>
      </c>
      <c r="I36" s="277">
        <v>536020.2355999999</v>
      </c>
      <c r="J36" s="279">
        <v>4.6907045816627279E-3</v>
      </c>
      <c r="K36" s="277">
        <v>20</v>
      </c>
      <c r="L36" s="277">
        <v>544552.41231000004</v>
      </c>
      <c r="M36" s="279">
        <v>4.4487291621092629E-3</v>
      </c>
      <c r="N36" s="277">
        <v>19</v>
      </c>
      <c r="O36" s="424">
        <v>1.591763919220246E-2</v>
      </c>
      <c r="P36" s="424">
        <v>1.8853817340156898E-2</v>
      </c>
      <c r="Q36" s="315"/>
      <c r="V36" s="650"/>
      <c r="X36" s="277"/>
    </row>
    <row r="37" spans="1:24" s="39" customFormat="1" ht="24" customHeight="1">
      <c r="A37" s="39" t="s">
        <v>1032</v>
      </c>
      <c r="B37" s="39" t="s">
        <v>1428</v>
      </c>
      <c r="C37" s="278" t="s">
        <v>1026</v>
      </c>
      <c r="D37" s="278" t="s">
        <v>1026</v>
      </c>
      <c r="E37" s="278" t="s">
        <v>1026</v>
      </c>
      <c r="F37" s="278" t="s">
        <v>1026</v>
      </c>
      <c r="G37" s="278" t="s">
        <v>1026</v>
      </c>
      <c r="H37" s="278" t="s">
        <v>1026</v>
      </c>
      <c r="I37" s="277">
        <v>190169.94112999996</v>
      </c>
      <c r="J37" s="279">
        <v>1.6641741391619624E-3</v>
      </c>
      <c r="K37" s="277">
        <v>25</v>
      </c>
      <c r="L37" s="277">
        <v>188441.02075</v>
      </c>
      <c r="M37" s="279">
        <v>1.5394717668993181E-3</v>
      </c>
      <c r="N37" s="277">
        <v>25</v>
      </c>
      <c r="O37" s="424">
        <v>-9.0914493096365678E-3</v>
      </c>
      <c r="P37" s="424">
        <v>-6.2275517642886857E-3</v>
      </c>
      <c r="Q37" s="315"/>
      <c r="V37" s="650"/>
      <c r="X37" s="277"/>
    </row>
    <row r="38" spans="1:24" s="39" customFormat="1" ht="24" customHeight="1">
      <c r="A38" s="39" t="s">
        <v>1032</v>
      </c>
      <c r="B38" s="39" t="s">
        <v>1426</v>
      </c>
      <c r="C38" s="278" t="s">
        <v>1026</v>
      </c>
      <c r="D38" s="278" t="s">
        <v>1026</v>
      </c>
      <c r="E38" s="278" t="s">
        <v>1026</v>
      </c>
      <c r="F38" s="278" t="s">
        <v>1026</v>
      </c>
      <c r="G38" s="278" t="s">
        <v>1026</v>
      </c>
      <c r="H38" s="278" t="s">
        <v>1026</v>
      </c>
      <c r="I38" s="277">
        <v>125834.79667999998</v>
      </c>
      <c r="J38" s="279">
        <v>1.101178310290407E-3</v>
      </c>
      <c r="K38" s="277">
        <v>34</v>
      </c>
      <c r="L38" s="277">
        <v>128201.44255000001</v>
      </c>
      <c r="M38" s="279">
        <v>1.0473436224022893E-3</v>
      </c>
      <c r="N38" s="277">
        <v>35</v>
      </c>
      <c r="O38" s="424">
        <v>1.8807563030585506E-2</v>
      </c>
      <c r="P38" s="424">
        <v>2.1752093559575636E-2</v>
      </c>
      <c r="Q38" s="315"/>
      <c r="V38" s="650"/>
      <c r="X38" s="277"/>
    </row>
    <row r="39" spans="1:24" s="39" customFormat="1" ht="24" customHeight="1">
      <c r="A39" s="39" t="s">
        <v>1032</v>
      </c>
      <c r="B39" s="39" t="s">
        <v>1430</v>
      </c>
      <c r="C39" s="278" t="s">
        <v>1026</v>
      </c>
      <c r="D39" s="278" t="s">
        <v>1026</v>
      </c>
      <c r="E39" s="278" t="s">
        <v>1026</v>
      </c>
      <c r="F39" s="278" t="s">
        <v>1026</v>
      </c>
      <c r="G39" s="278" t="s">
        <v>1026</v>
      </c>
      <c r="H39" s="278" t="s">
        <v>1026</v>
      </c>
      <c r="I39" s="277">
        <v>70627.803620000006</v>
      </c>
      <c r="J39" s="279">
        <v>6.1806278948083331E-4</v>
      </c>
      <c r="K39" s="277">
        <v>45</v>
      </c>
      <c r="L39" s="277">
        <v>72516.247929999983</v>
      </c>
      <c r="M39" s="279">
        <v>5.924225833918176E-4</v>
      </c>
      <c r="N39" s="277">
        <v>46</v>
      </c>
      <c r="O39" s="424">
        <v>2.6737973053224229E-2</v>
      </c>
      <c r="P39" s="424">
        <v>2.9705423842395495E-2</v>
      </c>
      <c r="Q39" s="315"/>
      <c r="V39" s="650"/>
      <c r="X39" s="277"/>
    </row>
    <row r="40" spans="1:24" s="39" customFormat="1" ht="24" customHeight="1">
      <c r="A40" s="39" t="s">
        <v>1032</v>
      </c>
      <c r="B40" s="39" t="s">
        <v>1431</v>
      </c>
      <c r="C40" s="278" t="s">
        <v>1026</v>
      </c>
      <c r="D40" s="278" t="s">
        <v>1026</v>
      </c>
      <c r="E40" s="278" t="s">
        <v>1026</v>
      </c>
      <c r="F40" s="278" t="s">
        <v>1026</v>
      </c>
      <c r="G40" s="278" t="s">
        <v>1026</v>
      </c>
      <c r="H40" s="278" t="s">
        <v>1026</v>
      </c>
      <c r="I40" s="277">
        <v>48542.243320000001</v>
      </c>
      <c r="J40" s="279">
        <v>4.2479240152274394E-4</v>
      </c>
      <c r="K40" s="277">
        <v>50</v>
      </c>
      <c r="L40" s="277">
        <v>47673.581740000009</v>
      </c>
      <c r="M40" s="279">
        <v>3.8947004650895196E-4</v>
      </c>
      <c r="N40" s="277">
        <v>51</v>
      </c>
      <c r="O40" s="424">
        <v>-1.7894961596101044E-2</v>
      </c>
      <c r="P40" s="424">
        <v>-1.5056507727881696E-2</v>
      </c>
      <c r="Q40" s="315"/>
      <c r="V40" s="650"/>
      <c r="X40" s="277"/>
    </row>
    <row r="41" spans="1:24" s="39" customFormat="1" ht="24" customHeight="1">
      <c r="A41" s="39" t="s">
        <v>1032</v>
      </c>
      <c r="B41" s="39" t="s">
        <v>1427</v>
      </c>
      <c r="C41" s="278" t="s">
        <v>1026</v>
      </c>
      <c r="D41" s="278" t="s">
        <v>1026</v>
      </c>
      <c r="E41" s="278" t="s">
        <v>1026</v>
      </c>
      <c r="F41" s="278" t="s">
        <v>1026</v>
      </c>
      <c r="G41" s="278" t="s">
        <v>1026</v>
      </c>
      <c r="H41" s="278" t="s">
        <v>1026</v>
      </c>
      <c r="I41" s="277">
        <v>45015.723720000002</v>
      </c>
      <c r="J41" s="279">
        <v>3.9393188442579685E-4</v>
      </c>
      <c r="K41" s="277">
        <v>51</v>
      </c>
      <c r="L41" s="277">
        <v>44843.901780000007</v>
      </c>
      <c r="M41" s="279">
        <v>3.6635293331118346E-4</v>
      </c>
      <c r="N41" s="277">
        <v>52</v>
      </c>
      <c r="O41" s="424">
        <v>-3.8169316363485528E-3</v>
      </c>
      <c r="P41" s="424">
        <v>-9.3778982026848645E-4</v>
      </c>
      <c r="Q41" s="315"/>
      <c r="V41" s="650"/>
      <c r="X41" s="277"/>
    </row>
    <row r="42" spans="1:24" s="39" customFormat="1" ht="23.25" customHeight="1">
      <c r="A42" s="39" t="s">
        <v>1032</v>
      </c>
      <c r="B42" s="139" t="s">
        <v>1027</v>
      </c>
      <c r="C42" s="277"/>
      <c r="D42" s="279"/>
      <c r="E42" s="277"/>
      <c r="F42" s="277"/>
      <c r="G42" s="279"/>
      <c r="H42" s="277"/>
      <c r="I42" s="277">
        <v>3393219.9271900002</v>
      </c>
      <c r="J42" s="279">
        <v>2.9694013774019173E-2</v>
      </c>
      <c r="K42" s="277"/>
      <c r="L42" s="277">
        <v>2589043.5909899999</v>
      </c>
      <c r="M42" s="279">
        <v>2.1151230744438275E-2</v>
      </c>
      <c r="N42" s="277"/>
      <c r="O42" s="424">
        <v>-0.23699505291599421</v>
      </c>
      <c r="P42" s="424">
        <v>-0.23478983630592487</v>
      </c>
      <c r="Q42" s="315"/>
      <c r="V42" s="650"/>
      <c r="X42" s="277"/>
    </row>
    <row r="43" spans="1:24" s="39" customFormat="1" ht="10.5" customHeight="1">
      <c r="B43" s="139"/>
      <c r="C43" s="277"/>
      <c r="D43" s="279"/>
      <c r="E43" s="277"/>
      <c r="F43" s="277"/>
      <c r="G43" s="279"/>
      <c r="H43" s="277"/>
      <c r="I43" s="277"/>
      <c r="J43" s="279"/>
      <c r="K43" s="277"/>
      <c r="L43" s="277"/>
      <c r="M43" s="279"/>
      <c r="N43" s="277"/>
      <c r="O43" s="424"/>
      <c r="P43" s="424"/>
      <c r="Q43" s="315"/>
      <c r="V43" s="650"/>
      <c r="X43" s="277"/>
    </row>
    <row r="44" spans="1:24" s="39" customFormat="1" ht="15.75">
      <c r="B44" s="248" t="s">
        <v>916</v>
      </c>
      <c r="C44" s="430"/>
      <c r="D44" s="433"/>
      <c r="E44" s="430"/>
      <c r="F44" s="430"/>
      <c r="G44" s="433"/>
      <c r="H44" s="430"/>
      <c r="I44" s="430"/>
      <c r="J44" s="433"/>
      <c r="K44" s="430"/>
      <c r="L44" s="430"/>
      <c r="M44" s="433"/>
      <c r="N44" s="430"/>
      <c r="O44" s="432"/>
      <c r="P44" s="432"/>
      <c r="Q44" s="315"/>
      <c r="V44" s="650"/>
      <c r="X44" s="277"/>
    </row>
    <row r="45" spans="1:24" s="39" customFormat="1" ht="24" customHeight="1">
      <c r="A45" s="39" t="s">
        <v>1032</v>
      </c>
      <c r="B45" s="39" t="s">
        <v>898</v>
      </c>
      <c r="C45" s="277">
        <v>2709447</v>
      </c>
      <c r="D45" s="279">
        <v>3.238028057095392E-2</v>
      </c>
      <c r="E45" s="277">
        <v>12</v>
      </c>
      <c r="F45" s="278" t="s">
        <v>1026</v>
      </c>
      <c r="G45" s="279" t="s">
        <v>1026</v>
      </c>
      <c r="H45" s="278" t="s">
        <v>1026</v>
      </c>
      <c r="I45" s="278" t="s">
        <v>1026</v>
      </c>
      <c r="J45" s="278" t="s">
        <v>1026</v>
      </c>
      <c r="K45" s="278" t="s">
        <v>1026</v>
      </c>
      <c r="L45" s="278" t="s">
        <v>1026</v>
      </c>
      <c r="M45" s="278" t="s">
        <v>1026</v>
      </c>
      <c r="N45" s="278" t="s">
        <v>1026</v>
      </c>
      <c r="O45" s="424" t="e">
        <v>#VALUE!</v>
      </c>
      <c r="P45" s="424" t="e">
        <v>#VALUE!</v>
      </c>
      <c r="Q45" s="315"/>
      <c r="V45" s="650"/>
      <c r="X45" s="277"/>
    </row>
    <row r="46" spans="1:24" s="39" customFormat="1" ht="24" customHeight="1">
      <c r="A46" s="39" t="s">
        <v>1032</v>
      </c>
      <c r="B46" s="39" t="s">
        <v>899</v>
      </c>
      <c r="C46" s="277">
        <v>574498</v>
      </c>
      <c r="D46" s="279">
        <v>6.8657576352118659E-3</v>
      </c>
      <c r="E46" s="277">
        <v>19</v>
      </c>
      <c r="F46" s="278" t="s">
        <v>1026</v>
      </c>
      <c r="G46" s="279" t="s">
        <v>1026</v>
      </c>
      <c r="H46" s="278" t="s">
        <v>1026</v>
      </c>
      <c r="I46" s="278" t="s">
        <v>1026</v>
      </c>
      <c r="J46" s="278" t="s">
        <v>1026</v>
      </c>
      <c r="K46" s="278" t="s">
        <v>1026</v>
      </c>
      <c r="L46" s="278" t="s">
        <v>1026</v>
      </c>
      <c r="M46" s="278" t="s">
        <v>1026</v>
      </c>
      <c r="N46" s="278" t="s">
        <v>1026</v>
      </c>
      <c r="O46" s="424" t="e">
        <v>#VALUE!</v>
      </c>
      <c r="P46" s="424" t="e">
        <v>#VALUE!</v>
      </c>
      <c r="Q46" s="315"/>
      <c r="V46" s="650"/>
      <c r="X46" s="277"/>
    </row>
    <row r="47" spans="1:24" s="39" customFormat="1" ht="24" customHeight="1">
      <c r="A47" s="39" t="s">
        <v>1032</v>
      </c>
      <c r="B47" s="39" t="s">
        <v>901</v>
      </c>
      <c r="C47" s="277">
        <v>4426424</v>
      </c>
      <c r="D47" s="279">
        <v>5.2899669580546926E-2</v>
      </c>
      <c r="E47" s="277">
        <v>8</v>
      </c>
      <c r="F47" s="278" t="s">
        <v>1026</v>
      </c>
      <c r="G47" s="279" t="s">
        <v>1026</v>
      </c>
      <c r="H47" s="278" t="s">
        <v>1026</v>
      </c>
      <c r="I47" s="278" t="s">
        <v>1026</v>
      </c>
      <c r="J47" s="278" t="s">
        <v>1026</v>
      </c>
      <c r="K47" s="278" t="s">
        <v>1026</v>
      </c>
      <c r="L47" s="278" t="s">
        <v>1026</v>
      </c>
      <c r="M47" s="278" t="s">
        <v>1026</v>
      </c>
      <c r="N47" s="278" t="s">
        <v>1026</v>
      </c>
      <c r="O47" s="424" t="e">
        <v>#VALUE!</v>
      </c>
      <c r="P47" s="424" t="e">
        <v>#VALUE!</v>
      </c>
      <c r="Q47" s="315"/>
      <c r="V47" s="650"/>
      <c r="X47" s="277"/>
    </row>
    <row r="48" spans="1:24" s="39" customFormat="1" ht="24" customHeight="1">
      <c r="A48" s="39" t="s">
        <v>1032</v>
      </c>
      <c r="B48" s="39" t="s">
        <v>900</v>
      </c>
      <c r="C48" s="277">
        <v>1843567</v>
      </c>
      <c r="D48" s="279">
        <v>2.2032251124067679E-2</v>
      </c>
      <c r="E48" s="277">
        <v>13</v>
      </c>
      <c r="F48" s="278" t="s">
        <v>1026</v>
      </c>
      <c r="G48" s="279" t="s">
        <v>1026</v>
      </c>
      <c r="H48" s="278" t="s">
        <v>1026</v>
      </c>
      <c r="I48" s="278" t="s">
        <v>1026</v>
      </c>
      <c r="J48" s="278" t="s">
        <v>1026</v>
      </c>
      <c r="K48" s="278" t="s">
        <v>1026</v>
      </c>
      <c r="L48" s="278" t="s">
        <v>1026</v>
      </c>
      <c r="M48" s="278" t="s">
        <v>1026</v>
      </c>
      <c r="N48" s="278" t="s">
        <v>1026</v>
      </c>
      <c r="O48" s="424" t="e">
        <v>#VALUE!</v>
      </c>
      <c r="P48" s="424" t="e">
        <v>#VALUE!</v>
      </c>
      <c r="Q48" s="315"/>
      <c r="V48" s="650"/>
      <c r="X48" s="277"/>
    </row>
    <row r="49" spans="1:24" s="39" customFormat="1" ht="23.25" customHeight="1">
      <c r="A49" s="39" t="s">
        <v>1032</v>
      </c>
      <c r="B49" s="139" t="s">
        <v>1027</v>
      </c>
      <c r="C49" s="277">
        <v>9553936</v>
      </c>
      <c r="D49" s="279">
        <v>0.11417795891078039</v>
      </c>
      <c r="E49" s="277"/>
      <c r="F49" s="277"/>
      <c r="G49" s="279"/>
      <c r="H49" s="277"/>
      <c r="I49" s="278"/>
      <c r="J49" s="279"/>
      <c r="K49" s="277"/>
      <c r="L49" s="278"/>
      <c r="M49" s="279"/>
      <c r="N49" s="277"/>
      <c r="O49" s="424">
        <v>0</v>
      </c>
      <c r="P49" s="424">
        <v>0</v>
      </c>
      <c r="Q49" s="315"/>
      <c r="V49" s="650"/>
      <c r="X49" s="277"/>
    </row>
    <row r="50" spans="1:24" s="39" customFormat="1" ht="10.5" customHeight="1">
      <c r="B50" s="139"/>
      <c r="C50" s="277"/>
      <c r="D50" s="279"/>
      <c r="E50" s="277"/>
      <c r="F50" s="277"/>
      <c r="G50" s="279"/>
      <c r="H50" s="277"/>
      <c r="I50" s="277"/>
      <c r="J50" s="279"/>
      <c r="K50" s="277"/>
      <c r="L50" s="277"/>
      <c r="M50" s="279"/>
      <c r="N50" s="277"/>
      <c r="O50" s="424"/>
      <c r="P50" s="424"/>
      <c r="Q50" s="315"/>
      <c r="V50" s="650"/>
      <c r="X50" s="277"/>
    </row>
    <row r="51" spans="1:24" s="39" customFormat="1" ht="15.75">
      <c r="B51" s="248" t="s">
        <v>902</v>
      </c>
      <c r="C51" s="430"/>
      <c r="D51" s="433"/>
      <c r="E51" s="430"/>
      <c r="F51" s="430"/>
      <c r="G51" s="433"/>
      <c r="H51" s="430"/>
      <c r="I51" s="430"/>
      <c r="J51" s="433"/>
      <c r="K51" s="430"/>
      <c r="L51" s="430"/>
      <c r="M51" s="433"/>
      <c r="N51" s="430"/>
      <c r="O51" s="432"/>
      <c r="P51" s="432"/>
      <c r="Q51" s="315"/>
      <c r="V51" s="650"/>
      <c r="X51" s="277"/>
    </row>
    <row r="52" spans="1:24" s="39" customFormat="1" ht="23.25" customHeight="1">
      <c r="A52" s="39" t="s">
        <v>1032</v>
      </c>
      <c r="B52" s="39" t="s">
        <v>872</v>
      </c>
      <c r="C52" s="277">
        <v>1056177.6143000002</v>
      </c>
      <c r="D52" s="279">
        <v>1.2622253723285511E-2</v>
      </c>
      <c r="E52" s="277">
        <v>16</v>
      </c>
      <c r="F52" s="277">
        <v>1088097.4952199999</v>
      </c>
      <c r="G52" s="279">
        <v>1.1180565705102298E-2</v>
      </c>
      <c r="H52" s="277">
        <v>16</v>
      </c>
      <c r="I52" s="277">
        <v>1156431.9252899999</v>
      </c>
      <c r="J52" s="279">
        <v>1.0119917439808784E-2</v>
      </c>
      <c r="K52" s="277">
        <v>16</v>
      </c>
      <c r="L52" s="277">
        <v>1165706.0505299999</v>
      </c>
      <c r="M52" s="279">
        <v>9.5232531969536398E-3</v>
      </c>
      <c r="N52" s="277">
        <v>16</v>
      </c>
      <c r="O52" s="424">
        <v>8.0196032617088076E-3</v>
      </c>
      <c r="P52" s="424">
        <v>1.0932954716222465E-2</v>
      </c>
      <c r="Q52" s="315"/>
      <c r="V52" s="650"/>
      <c r="X52" s="277"/>
    </row>
    <row r="53" spans="1:24" s="39" customFormat="1" ht="23.25" customHeight="1">
      <c r="A53" s="39" t="s">
        <v>1032</v>
      </c>
      <c r="B53" s="39" t="s">
        <v>873</v>
      </c>
      <c r="C53" s="277">
        <v>633576.20256000001</v>
      </c>
      <c r="D53" s="279">
        <v>7.5717942450885117E-3</v>
      </c>
      <c r="E53" s="277">
        <v>18</v>
      </c>
      <c r="F53" s="277">
        <v>671261.27280999999</v>
      </c>
      <c r="G53" s="279">
        <v>6.8974340984264172E-3</v>
      </c>
      <c r="H53" s="277">
        <v>19</v>
      </c>
      <c r="I53" s="277">
        <v>699962.59284000006</v>
      </c>
      <c r="J53" s="279">
        <v>6.1253615501136718E-3</v>
      </c>
      <c r="K53" s="277">
        <v>19</v>
      </c>
      <c r="L53" s="277">
        <v>702862.15246999997</v>
      </c>
      <c r="M53" s="279">
        <v>5.7420429768588422E-3</v>
      </c>
      <c r="N53" s="277">
        <v>18</v>
      </c>
      <c r="O53" s="424">
        <v>4.1424494103825538E-3</v>
      </c>
      <c r="P53" s="424">
        <v>7.0445952179269966E-3</v>
      </c>
      <c r="Q53" s="315"/>
      <c r="V53" s="650"/>
      <c r="X53" s="277"/>
    </row>
    <row r="54" spans="1:24" s="39" customFormat="1" ht="23.25" customHeight="1">
      <c r="A54" s="39" t="s">
        <v>1032</v>
      </c>
      <c r="B54" s="39" t="s">
        <v>874</v>
      </c>
      <c r="C54" s="277">
        <v>356726.56845999998</v>
      </c>
      <c r="D54" s="279">
        <v>4.26319701911438E-3</v>
      </c>
      <c r="E54" s="277">
        <v>21</v>
      </c>
      <c r="F54" s="277">
        <v>364120.99738000007</v>
      </c>
      <c r="G54" s="279">
        <v>3.7414650375528621E-3</v>
      </c>
      <c r="H54" s="277">
        <v>21</v>
      </c>
      <c r="I54" s="277">
        <v>367865.97888000007</v>
      </c>
      <c r="J54" s="279">
        <v>3.2191893476535404E-3</v>
      </c>
      <c r="K54" s="277">
        <v>21</v>
      </c>
      <c r="L54" s="277">
        <v>364845.46715000004</v>
      </c>
      <c r="M54" s="279">
        <v>2.9806105577392852E-3</v>
      </c>
      <c r="N54" s="277">
        <v>20</v>
      </c>
      <c r="O54" s="424">
        <v>-8.2109026205582358E-3</v>
      </c>
      <c r="P54" s="424">
        <v>-5.3444601425830518E-3</v>
      </c>
      <c r="Q54" s="315"/>
      <c r="V54" s="650"/>
      <c r="X54" s="277"/>
    </row>
    <row r="55" spans="1:24" s="39" customFormat="1" ht="23.25" customHeight="1">
      <c r="A55" s="39" t="s">
        <v>1032</v>
      </c>
      <c r="B55" s="39" t="s">
        <v>875</v>
      </c>
      <c r="C55" s="277">
        <v>95541.380940000003</v>
      </c>
      <c r="D55" s="279">
        <v>1.1418037411226678E-3</v>
      </c>
      <c r="E55" s="277">
        <v>35</v>
      </c>
      <c r="F55" s="277">
        <v>95876.160659999994</v>
      </c>
      <c r="G55" s="279">
        <v>9.8515961898739497E-4</v>
      </c>
      <c r="H55" s="277">
        <v>37</v>
      </c>
      <c r="I55" s="277">
        <v>94968.759600000005</v>
      </c>
      <c r="J55" s="279">
        <v>8.310701092691103E-4</v>
      </c>
      <c r="K55" s="277">
        <v>40</v>
      </c>
      <c r="L55" s="277">
        <v>90135.180519999994</v>
      </c>
      <c r="M55" s="279">
        <v>7.3636071945823076E-4</v>
      </c>
      <c r="N55" s="277">
        <v>41</v>
      </c>
      <c r="O55" s="424">
        <v>-5.089651692154995E-2</v>
      </c>
      <c r="P55" s="424">
        <v>-4.8153443271034102E-2</v>
      </c>
      <c r="Q55" s="315"/>
      <c r="V55" s="650"/>
      <c r="X55" s="277"/>
    </row>
    <row r="56" spans="1:24" s="39" customFormat="1" ht="23.25" customHeight="1">
      <c r="A56" s="39" t="s">
        <v>1032</v>
      </c>
      <c r="B56" s="39" t="s">
        <v>876</v>
      </c>
      <c r="C56" s="277">
        <v>115234.48421000001</v>
      </c>
      <c r="D56" s="279">
        <v>1.3771536886194708E-3</v>
      </c>
      <c r="E56" s="277">
        <v>33</v>
      </c>
      <c r="F56" s="277">
        <v>133418.95465999999</v>
      </c>
      <c r="G56" s="279">
        <v>1.3709243844740135E-3</v>
      </c>
      <c r="H56" s="277">
        <v>32</v>
      </c>
      <c r="I56" s="277">
        <v>142247.47154</v>
      </c>
      <c r="J56" s="279">
        <v>1.2448053677222343E-3</v>
      </c>
      <c r="K56" s="277">
        <v>31</v>
      </c>
      <c r="L56" s="277">
        <v>147239.47350000002</v>
      </c>
      <c r="M56" s="279">
        <v>1.2028751039673529E-3</v>
      </c>
      <c r="N56" s="277">
        <v>31</v>
      </c>
      <c r="O56" s="424">
        <v>3.5093783432180503E-2</v>
      </c>
      <c r="P56" s="424">
        <v>3.8085383962331409E-2</v>
      </c>
      <c r="Q56" s="315"/>
      <c r="V56" s="650"/>
      <c r="X56" s="277"/>
    </row>
    <row r="57" spans="1:24" s="39" customFormat="1" ht="23.25" customHeight="1">
      <c r="A57" s="39" t="s">
        <v>1032</v>
      </c>
      <c r="B57" s="39" t="s">
        <v>893</v>
      </c>
      <c r="C57" s="277">
        <v>89517.182159999997</v>
      </c>
      <c r="D57" s="279">
        <v>1.0698092541621927E-3</v>
      </c>
      <c r="E57" s="277">
        <v>38</v>
      </c>
      <c r="F57" s="277">
        <v>94493.302839999989</v>
      </c>
      <c r="G57" s="279">
        <v>9.7095029235513537E-4</v>
      </c>
      <c r="H57" s="277">
        <v>38</v>
      </c>
      <c r="I57" s="277">
        <v>98537.110910000003</v>
      </c>
      <c r="J57" s="279">
        <v>8.6229669499691085E-4</v>
      </c>
      <c r="K57" s="277">
        <v>38</v>
      </c>
      <c r="L57" s="277">
        <v>103427.92096000002</v>
      </c>
      <c r="M57" s="279">
        <v>8.4495596337409598E-4</v>
      </c>
      <c r="N57" s="277">
        <v>38</v>
      </c>
      <c r="O57" s="424">
        <v>4.9634193704614527E-2</v>
      </c>
      <c r="P57" s="424">
        <v>5.266781854191116E-2</v>
      </c>
      <c r="Q57" s="315"/>
    </row>
    <row r="58" spans="1:24" s="39" customFormat="1" ht="23.25" customHeight="1">
      <c r="A58" s="39" t="s">
        <v>1032</v>
      </c>
      <c r="B58" s="39" t="s">
        <v>877</v>
      </c>
      <c r="C58" s="277">
        <v>201337.73533</v>
      </c>
      <c r="D58" s="279">
        <v>2.4061634567887325E-3</v>
      </c>
      <c r="E58" s="277">
        <v>23</v>
      </c>
      <c r="F58" s="277">
        <v>215252.84233000001</v>
      </c>
      <c r="G58" s="279">
        <v>2.2117949516959373E-3</v>
      </c>
      <c r="H58" s="277">
        <v>23</v>
      </c>
      <c r="I58" s="277">
        <v>227870.69743999996</v>
      </c>
      <c r="J58" s="279">
        <v>1.9940928597817461E-3</v>
      </c>
      <c r="K58" s="277">
        <v>23</v>
      </c>
      <c r="L58" s="277">
        <v>228500.59582999998</v>
      </c>
      <c r="M58" s="279">
        <v>1.8667390709300063E-3</v>
      </c>
      <c r="N58" s="277">
        <v>23</v>
      </c>
      <c r="O58" s="424">
        <v>2.7642799055629386E-3</v>
      </c>
      <c r="P58" s="424">
        <v>5.6624425642497478E-3</v>
      </c>
      <c r="Q58" s="315"/>
      <c r="V58" s="650"/>
      <c r="X58" s="277"/>
    </row>
    <row r="59" spans="1:24" s="39" customFormat="1" ht="23.25" customHeight="1">
      <c r="A59" s="39" t="s">
        <v>1032</v>
      </c>
      <c r="B59" s="39" t="s">
        <v>878</v>
      </c>
      <c r="C59" s="277">
        <v>128259.39670999999</v>
      </c>
      <c r="D59" s="279">
        <v>1.5328128770671961E-3</v>
      </c>
      <c r="E59" s="277">
        <v>32</v>
      </c>
      <c r="F59" s="277">
        <v>151306.07670999999</v>
      </c>
      <c r="G59" s="279">
        <v>1.5547205463379594E-3</v>
      </c>
      <c r="H59" s="277">
        <v>27</v>
      </c>
      <c r="I59" s="277">
        <v>160896.53042</v>
      </c>
      <c r="J59" s="279">
        <v>1.4080029862490709E-3</v>
      </c>
      <c r="K59" s="277">
        <v>27</v>
      </c>
      <c r="L59" s="277">
        <v>162823.10504999998</v>
      </c>
      <c r="M59" s="279">
        <v>1.3301858174282722E-3</v>
      </c>
      <c r="N59" s="277">
        <v>28</v>
      </c>
      <c r="O59" s="424">
        <v>1.1973997357002775E-2</v>
      </c>
      <c r="P59" s="424">
        <v>1.4898777696185084E-2</v>
      </c>
      <c r="Q59" s="315"/>
      <c r="V59" s="650"/>
      <c r="X59" s="277"/>
    </row>
    <row r="60" spans="1:24" s="39" customFormat="1" ht="23.25" customHeight="1">
      <c r="A60" s="39" t="s">
        <v>1032</v>
      </c>
      <c r="B60" s="39" t="s">
        <v>879</v>
      </c>
      <c r="C60" s="277">
        <v>131267.06375</v>
      </c>
      <c r="D60" s="279">
        <v>1.5687571500569285E-3</v>
      </c>
      <c r="E60" s="277">
        <v>31</v>
      </c>
      <c r="F60" s="277">
        <v>142078.62121000001</v>
      </c>
      <c r="G60" s="279">
        <v>1.4599053547196771E-3</v>
      </c>
      <c r="H60" s="277">
        <v>29</v>
      </c>
      <c r="I60" s="277">
        <v>148654.14556</v>
      </c>
      <c r="J60" s="279">
        <v>1.3008700704758435E-3</v>
      </c>
      <c r="K60" s="277">
        <v>29</v>
      </c>
      <c r="L60" s="277">
        <v>154707.03060999999</v>
      </c>
      <c r="M60" s="279">
        <v>1.2638814246336203E-3</v>
      </c>
      <c r="N60" s="277">
        <v>30</v>
      </c>
      <c r="O60" s="424">
        <v>4.0717902801822081E-2</v>
      </c>
      <c r="P60" s="424">
        <v>4.3725758012231886E-2</v>
      </c>
      <c r="Q60" s="315"/>
      <c r="V60" s="650"/>
      <c r="X60" s="277"/>
    </row>
    <row r="61" spans="1:24" s="39" customFormat="1" ht="23.25" customHeight="1">
      <c r="A61" s="39" t="s">
        <v>1032</v>
      </c>
      <c r="B61" s="39" t="s">
        <v>880</v>
      </c>
      <c r="C61" s="277">
        <v>136338.81820000001</v>
      </c>
      <c r="D61" s="279">
        <v>1.6293690875031986E-3</v>
      </c>
      <c r="E61" s="277">
        <v>27</v>
      </c>
      <c r="F61" s="277">
        <v>139357.17679999999</v>
      </c>
      <c r="G61" s="279">
        <v>1.4319416031510397E-3</v>
      </c>
      <c r="H61" s="277">
        <v>30</v>
      </c>
      <c r="I61" s="277">
        <v>138798.38164999997</v>
      </c>
      <c r="J61" s="279">
        <v>1.2146224367896362E-3</v>
      </c>
      <c r="K61" s="277">
        <v>32</v>
      </c>
      <c r="L61" s="277">
        <v>143758.14074</v>
      </c>
      <c r="M61" s="279">
        <v>1.1744343033716488E-3</v>
      </c>
      <c r="N61" s="277">
        <v>33</v>
      </c>
      <c r="O61" s="424">
        <v>3.5733551292455035E-2</v>
      </c>
      <c r="P61" s="424">
        <v>3.872700086266434E-2</v>
      </c>
      <c r="Q61" s="315"/>
      <c r="V61" s="650"/>
      <c r="X61" s="277"/>
    </row>
    <row r="62" spans="1:24" s="39" customFormat="1" ht="23.25" customHeight="1">
      <c r="A62" s="39" t="s">
        <v>1032</v>
      </c>
      <c r="B62" s="39" t="s">
        <v>881</v>
      </c>
      <c r="C62" s="277">
        <v>82286.574049999996</v>
      </c>
      <c r="D62" s="279">
        <v>9.8339711201642847E-4</v>
      </c>
      <c r="E62" s="277">
        <v>40</v>
      </c>
      <c r="F62" s="277">
        <v>93960.419420000006</v>
      </c>
      <c r="G62" s="279">
        <v>9.6547473697830317E-4</v>
      </c>
      <c r="H62" s="277">
        <v>39</v>
      </c>
      <c r="I62" s="277">
        <v>102861.35016999999</v>
      </c>
      <c r="J62" s="279">
        <v>9.0013804418848185E-4</v>
      </c>
      <c r="K62" s="277">
        <v>37</v>
      </c>
      <c r="L62" s="277">
        <v>100992.13677000001</v>
      </c>
      <c r="M62" s="279">
        <v>8.2505678762223285E-4</v>
      </c>
      <c r="N62" s="277">
        <v>39</v>
      </c>
      <c r="O62" s="424">
        <v>-1.8172164733504914E-2</v>
      </c>
      <c r="P62" s="424">
        <v>-1.5334512030422576E-2</v>
      </c>
      <c r="Q62" s="315"/>
    </row>
    <row r="63" spans="1:24" s="39" customFormat="1" ht="23.25" customHeight="1">
      <c r="A63" s="39" t="s">
        <v>1032</v>
      </c>
      <c r="B63" s="39" t="s">
        <v>887</v>
      </c>
      <c r="C63" s="277">
        <v>50020.527519999996</v>
      </c>
      <c r="D63" s="279">
        <v>5.9778940699143463E-4</v>
      </c>
      <c r="E63" s="277">
        <v>48</v>
      </c>
      <c r="F63" s="277">
        <v>49260.567619999994</v>
      </c>
      <c r="G63" s="279">
        <v>5.0616880873775708E-4</v>
      </c>
      <c r="H63" s="277">
        <v>50</v>
      </c>
      <c r="I63" s="277">
        <v>51163.691169999991</v>
      </c>
      <c r="J63" s="279">
        <v>4.4773265008783909E-4</v>
      </c>
      <c r="K63" s="277">
        <v>49</v>
      </c>
      <c r="L63" s="277">
        <v>51135.271069999995</v>
      </c>
      <c r="M63" s="279">
        <v>4.1775036980640256E-4</v>
      </c>
      <c r="N63" s="277">
        <v>49</v>
      </c>
      <c r="O63" s="424">
        <v>-5.5547399630662131E-4</v>
      </c>
      <c r="P63" s="424">
        <v>2.3330939979238074E-3</v>
      </c>
      <c r="Q63" s="315"/>
    </row>
    <row r="64" spans="1:24" s="39" customFormat="1" ht="23.25" customHeight="1">
      <c r="A64" s="39" t="s">
        <v>1032</v>
      </c>
      <c r="B64" s="39" t="s">
        <v>885</v>
      </c>
      <c r="C64" s="277">
        <v>84183.905839999992</v>
      </c>
      <c r="D64" s="279">
        <v>1.0060718997854418E-3</v>
      </c>
      <c r="E64" s="277">
        <v>39</v>
      </c>
      <c r="F64" s="277">
        <v>85111.497289999999</v>
      </c>
      <c r="G64" s="279">
        <v>8.745491023468264E-4</v>
      </c>
      <c r="H64" s="277">
        <v>40</v>
      </c>
      <c r="I64" s="277">
        <v>97867.765299999985</v>
      </c>
      <c r="J64" s="279">
        <v>8.5643926217811349E-4</v>
      </c>
      <c r="K64" s="277">
        <v>39</v>
      </c>
      <c r="L64" s="277">
        <v>93243.972769999993</v>
      </c>
      <c r="M64" s="279">
        <v>7.6175804472733834E-4</v>
      </c>
      <c r="N64" s="277">
        <v>40</v>
      </c>
      <c r="O64" s="424">
        <v>-4.7245306111020291E-2</v>
      </c>
      <c r="P64" s="424">
        <v>-4.4491679828104091E-2</v>
      </c>
      <c r="Q64" s="315"/>
    </row>
    <row r="65" spans="1:24" s="39" customFormat="1" ht="23.25" customHeight="1">
      <c r="A65" s="39" t="s">
        <v>1032</v>
      </c>
      <c r="B65" s="39" t="s">
        <v>894</v>
      </c>
      <c r="C65" s="277">
        <v>107620.82813000001</v>
      </c>
      <c r="D65" s="279">
        <v>1.2861637854985944E-3</v>
      </c>
      <c r="E65" s="277">
        <v>34</v>
      </c>
      <c r="F65" s="277">
        <v>117919.91407999999</v>
      </c>
      <c r="G65" s="279">
        <v>1.2116665584685413E-3</v>
      </c>
      <c r="H65" s="277">
        <v>34</v>
      </c>
      <c r="I65" s="277">
        <v>130625.09517999997</v>
      </c>
      <c r="J65" s="279">
        <v>1.1430981365005688E-3</v>
      </c>
      <c r="K65" s="277">
        <v>33</v>
      </c>
      <c r="L65" s="277">
        <v>130897.23612</v>
      </c>
      <c r="M65" s="279">
        <v>1.0693669487135467E-3</v>
      </c>
      <c r="N65" s="277">
        <v>34</v>
      </c>
      <c r="O65" s="424">
        <v>2.0833740991730298E-3</v>
      </c>
      <c r="P65" s="424">
        <v>4.9795688220029E-3</v>
      </c>
      <c r="Q65" s="315"/>
    </row>
    <row r="66" spans="1:24" s="39" customFormat="1" ht="23.25" customHeight="1">
      <c r="A66" s="39" t="s">
        <v>1032</v>
      </c>
      <c r="B66" s="39" t="s">
        <v>886</v>
      </c>
      <c r="C66" s="277">
        <v>60968.467300000011</v>
      </c>
      <c r="D66" s="279">
        <v>7.286269401671373E-4</v>
      </c>
      <c r="E66" s="277">
        <v>46</v>
      </c>
      <c r="F66" s="277">
        <v>65284.79206</v>
      </c>
      <c r="G66" s="279">
        <v>6.7082307456574905E-4</v>
      </c>
      <c r="H66" s="277">
        <v>46</v>
      </c>
      <c r="I66" s="277">
        <v>66987.649099999995</v>
      </c>
      <c r="J66" s="279">
        <v>5.8620785500095984E-4</v>
      </c>
      <c r="K66" s="277">
        <v>46</v>
      </c>
      <c r="L66" s="277">
        <v>68091.697260000001</v>
      </c>
      <c r="M66" s="279">
        <v>5.5627614982565131E-4</v>
      </c>
      <c r="N66" s="277">
        <v>47</v>
      </c>
      <c r="O66" s="424">
        <v>1.6481368951340114E-2</v>
      </c>
      <c r="P66" s="424">
        <v>1.9419176376055169E-2</v>
      </c>
      <c r="Q66" s="315"/>
    </row>
    <row r="67" spans="1:24" s="39" customFormat="1" ht="23.25" customHeight="1">
      <c r="A67" s="39" t="s">
        <v>1032</v>
      </c>
      <c r="B67" s="39" t="s">
        <v>884</v>
      </c>
      <c r="C67" s="277">
        <v>139142.31615</v>
      </c>
      <c r="D67" s="279">
        <v>1.6628733598514282E-3</v>
      </c>
      <c r="E67" s="277">
        <v>25</v>
      </c>
      <c r="F67" s="277">
        <v>146121.99083</v>
      </c>
      <c r="G67" s="279">
        <v>1.5014523299723716E-3</v>
      </c>
      <c r="H67" s="277">
        <v>28</v>
      </c>
      <c r="I67" s="277">
        <v>159140.57212999999</v>
      </c>
      <c r="J67" s="279">
        <v>1.3926366230988219E-3</v>
      </c>
      <c r="K67" s="277">
        <v>28</v>
      </c>
      <c r="L67" s="277">
        <v>160755.95425000001</v>
      </c>
      <c r="M67" s="279">
        <v>1.3132981977271182E-3</v>
      </c>
      <c r="N67" s="277">
        <v>29</v>
      </c>
      <c r="O67" s="424">
        <v>1.015066176009749E-2</v>
      </c>
      <c r="P67" s="424">
        <v>1.3070172343219166E-2</v>
      </c>
      <c r="Q67" s="315"/>
    </row>
    <row r="68" spans="1:24" s="39" customFormat="1" ht="23.25" customHeight="1">
      <c r="A68" s="39" t="s">
        <v>1032</v>
      </c>
      <c r="B68" s="39" t="s">
        <v>882</v>
      </c>
      <c r="C68" s="277">
        <v>68650.040670000002</v>
      </c>
      <c r="D68" s="279">
        <v>8.2042851478622667E-4</v>
      </c>
      <c r="E68" s="277">
        <v>42</v>
      </c>
      <c r="F68" s="277">
        <v>71132.650600000008</v>
      </c>
      <c r="G68" s="279">
        <v>7.3091177702838466E-4</v>
      </c>
      <c r="H68" s="277">
        <v>42</v>
      </c>
      <c r="I68" s="277">
        <v>76650.674779999987</v>
      </c>
      <c r="J68" s="279">
        <v>6.7076883949283069E-4</v>
      </c>
      <c r="K68" s="277">
        <v>43</v>
      </c>
      <c r="L68" s="277">
        <v>78368.276530000003</v>
      </c>
      <c r="M68" s="279">
        <v>6.4023081948038892E-4</v>
      </c>
      <c r="N68" s="277">
        <v>44</v>
      </c>
      <c r="O68" s="424">
        <v>2.2408175204325476E-2</v>
      </c>
      <c r="P68" s="424">
        <v>2.536311212688136E-2</v>
      </c>
      <c r="Q68" s="315"/>
    </row>
    <row r="69" spans="1:24" s="39" customFormat="1" ht="23.25" customHeight="1">
      <c r="A69" s="39" t="s">
        <v>1032</v>
      </c>
      <c r="B69" s="39" t="s">
        <v>883</v>
      </c>
      <c r="C69" s="277">
        <v>47114.534179999995</v>
      </c>
      <c r="D69" s="279">
        <v>5.6306022436246154E-4</v>
      </c>
      <c r="E69" s="277">
        <v>49</v>
      </c>
      <c r="F69" s="277">
        <v>55722.776850000002</v>
      </c>
      <c r="G69" s="279">
        <v>5.7257017002526308E-4</v>
      </c>
      <c r="H69" s="277">
        <v>47</v>
      </c>
      <c r="I69" s="277">
        <v>53576.742160000002</v>
      </c>
      <c r="J69" s="279">
        <v>4.688492210357789E-4</v>
      </c>
      <c r="K69" s="277">
        <v>48</v>
      </c>
      <c r="L69" s="277">
        <v>51008.834159999999</v>
      </c>
      <c r="M69" s="279">
        <v>4.1671744155933466E-4</v>
      </c>
      <c r="N69" s="277">
        <v>50</v>
      </c>
      <c r="O69" s="424">
        <v>-4.7929528681144529E-2</v>
      </c>
      <c r="P69" s="424">
        <v>-4.5177879920107356E-2</v>
      </c>
      <c r="Q69" s="315"/>
    </row>
    <row r="70" spans="1:24" s="39" customFormat="1" ht="23.25" customHeight="1">
      <c r="A70" s="39" t="s">
        <v>1032</v>
      </c>
      <c r="B70" s="39" t="s">
        <v>891</v>
      </c>
      <c r="C70" s="277">
        <v>133893.96912000002</v>
      </c>
      <c r="D70" s="279">
        <v>1.6001509853723807E-3</v>
      </c>
      <c r="E70" s="277">
        <v>30</v>
      </c>
      <c r="F70" s="277">
        <v>138216.96876999998</v>
      </c>
      <c r="G70" s="279">
        <v>1.4202255842713869E-3</v>
      </c>
      <c r="H70" s="277">
        <v>31</v>
      </c>
      <c r="I70" s="277">
        <v>144981.24337000001</v>
      </c>
      <c r="J70" s="279">
        <v>1.2687285616551044E-3</v>
      </c>
      <c r="K70" s="277">
        <v>30</v>
      </c>
      <c r="L70" s="277">
        <v>144511.84430000003</v>
      </c>
      <c r="M70" s="279">
        <v>1.1805916959956831E-3</v>
      </c>
      <c r="N70" s="277">
        <v>32</v>
      </c>
      <c r="O70" s="424">
        <v>-3.2376537756821921E-3</v>
      </c>
      <c r="P70" s="424">
        <v>-3.5683774613204378E-4</v>
      </c>
      <c r="Q70" s="315"/>
    </row>
    <row r="71" spans="1:24" s="39" customFormat="1" ht="23.25" customHeight="1">
      <c r="A71" s="39" t="s">
        <v>1032</v>
      </c>
      <c r="B71" s="39" t="s">
        <v>892</v>
      </c>
      <c r="C71" s="277">
        <v>134950.63897000003</v>
      </c>
      <c r="D71" s="279">
        <v>1.6127791217462857E-3</v>
      </c>
      <c r="E71" s="277">
        <v>28</v>
      </c>
      <c r="F71" s="277">
        <v>160724.00003000002</v>
      </c>
      <c r="G71" s="279">
        <v>1.6514928585135201E-3</v>
      </c>
      <c r="H71" s="277">
        <v>26</v>
      </c>
      <c r="I71" s="277">
        <v>176831.80356</v>
      </c>
      <c r="J71" s="279">
        <v>1.5474523087996934E-3</v>
      </c>
      <c r="K71" s="277">
        <v>26</v>
      </c>
      <c r="L71" s="277">
        <v>179951.93651</v>
      </c>
      <c r="M71" s="279">
        <v>1.4701200649063222E-3</v>
      </c>
      <c r="N71" s="277">
        <v>26</v>
      </c>
      <c r="O71" s="424">
        <v>1.7644636808453518E-2</v>
      </c>
      <c r="P71" s="424">
        <v>2.0585806278998309E-2</v>
      </c>
      <c r="Q71" s="315"/>
    </row>
    <row r="72" spans="1:24" s="39" customFormat="1" ht="23.25" customHeight="1">
      <c r="A72" s="39" t="s">
        <v>1032</v>
      </c>
      <c r="B72" s="39" t="s">
        <v>890</v>
      </c>
      <c r="C72" s="277">
        <v>51787.361799999999</v>
      </c>
      <c r="D72" s="279">
        <v>6.1890463445621975E-4</v>
      </c>
      <c r="E72" s="277">
        <v>47</v>
      </c>
      <c r="F72" s="277">
        <v>52282.135469999994</v>
      </c>
      <c r="G72" s="279">
        <v>5.3721642903626645E-4</v>
      </c>
      <c r="H72" s="277">
        <v>48</v>
      </c>
      <c r="I72" s="277">
        <v>56099.830660000007</v>
      </c>
      <c r="J72" s="279">
        <v>4.9092872848878184E-4</v>
      </c>
      <c r="K72" s="277">
        <v>47</v>
      </c>
      <c r="L72" s="277">
        <v>53596.961580000003</v>
      </c>
      <c r="M72" s="279">
        <v>4.3786118763102422E-4</v>
      </c>
      <c r="N72" s="277">
        <v>48</v>
      </c>
      <c r="O72" s="424">
        <v>-4.4614556774136283E-2</v>
      </c>
      <c r="P72" s="424">
        <v>-4.1853327169437238E-2</v>
      </c>
      <c r="Q72" s="315"/>
    </row>
    <row r="73" spans="1:24" s="39" customFormat="1" ht="23.25" customHeight="1">
      <c r="A73" s="39" t="s">
        <v>1032</v>
      </c>
      <c r="B73" s="39" t="s">
        <v>889</v>
      </c>
      <c r="C73" s="277">
        <v>91419.686509999985</v>
      </c>
      <c r="D73" s="279">
        <v>1.0925458585838552E-3</v>
      </c>
      <c r="E73" s="277">
        <v>37</v>
      </c>
      <c r="F73" s="277">
        <v>102927.20864</v>
      </c>
      <c r="G73" s="279">
        <v>1.0576114953831581E-3</v>
      </c>
      <c r="H73" s="277">
        <v>35</v>
      </c>
      <c r="I73" s="277">
        <v>114588.37323</v>
      </c>
      <c r="J73" s="279">
        <v>1.0027610370223863E-3</v>
      </c>
      <c r="K73" s="277">
        <v>35</v>
      </c>
      <c r="L73" s="277">
        <v>120971.9305</v>
      </c>
      <c r="M73" s="279">
        <v>9.8828201445123258E-4</v>
      </c>
      <c r="N73" s="277">
        <v>36</v>
      </c>
      <c r="O73" s="424">
        <v>5.5708594947822654E-2</v>
      </c>
      <c r="P73" s="424">
        <v>5.8759775858076679E-2</v>
      </c>
      <c r="Q73" s="315"/>
    </row>
    <row r="74" spans="1:24" s="39" customFormat="1" ht="23.25" customHeight="1">
      <c r="A74" s="39" t="s">
        <v>1032</v>
      </c>
      <c r="B74" s="39" t="s">
        <v>888</v>
      </c>
      <c r="C74" s="277">
        <v>61120.545109999999</v>
      </c>
      <c r="D74" s="279">
        <v>7.3044440408372841E-4</v>
      </c>
      <c r="E74" s="277">
        <v>45</v>
      </c>
      <c r="F74" s="277">
        <v>68435.541160000008</v>
      </c>
      <c r="G74" s="279">
        <v>7.031980754159436E-4</v>
      </c>
      <c r="H74" s="277">
        <v>44</v>
      </c>
      <c r="I74" s="277">
        <v>73437.478279999996</v>
      </c>
      <c r="J74" s="279">
        <v>6.4265020787538545E-4</v>
      </c>
      <c r="K74" s="277">
        <v>44</v>
      </c>
      <c r="L74" s="277">
        <v>74707.107800000013</v>
      </c>
      <c r="M74" s="279">
        <v>6.1032084620993461E-4</v>
      </c>
      <c r="N74" s="277">
        <v>45</v>
      </c>
      <c r="O74" s="424">
        <v>1.7288577300533348E-2</v>
      </c>
      <c r="P74" s="424">
        <v>2.0228717697355902E-2</v>
      </c>
      <c r="Q74" s="315"/>
    </row>
    <row r="75" spans="1:24" s="39" customFormat="1" ht="23.25" customHeight="1">
      <c r="A75" s="39" t="s">
        <v>1032</v>
      </c>
      <c r="B75" s="39" t="s">
        <v>895</v>
      </c>
      <c r="C75" s="277">
        <v>67511.329130000013</v>
      </c>
      <c r="D75" s="279">
        <v>8.0681990788061722E-4</v>
      </c>
      <c r="E75" s="277">
        <v>44</v>
      </c>
      <c r="F75" s="277">
        <v>74667.331269999995</v>
      </c>
      <c r="G75" s="279">
        <v>7.672318031759492E-4</v>
      </c>
      <c r="H75" s="277">
        <v>41</v>
      </c>
      <c r="I75" s="277">
        <v>79885.679769999988</v>
      </c>
      <c r="J75" s="279">
        <v>6.9907831686043254E-4</v>
      </c>
      <c r="K75" s="277">
        <v>42</v>
      </c>
      <c r="L75" s="277">
        <v>81247.254849999998</v>
      </c>
      <c r="M75" s="279">
        <v>6.6375067637521642E-4</v>
      </c>
      <c r="N75" s="277">
        <v>43</v>
      </c>
      <c r="O75" s="424">
        <v>1.7044044488575993E-2</v>
      </c>
      <c r="P75" s="424">
        <v>1.9983478143167144E-2</v>
      </c>
      <c r="Q75" s="315"/>
    </row>
    <row r="76" spans="1:24" s="39" customFormat="1" ht="23.25" customHeight="1">
      <c r="A76" s="39" t="s">
        <v>1032</v>
      </c>
      <c r="B76" s="39" t="s">
        <v>896</v>
      </c>
      <c r="C76" s="277">
        <v>221211.00391000003</v>
      </c>
      <c r="D76" s="279">
        <v>2.6436665385918918E-3</v>
      </c>
      <c r="E76" s="277">
        <v>22</v>
      </c>
      <c r="F76" s="277">
        <v>227784.80164000005</v>
      </c>
      <c r="G76" s="279">
        <v>2.340565025236815E-3</v>
      </c>
      <c r="H76" s="277">
        <v>22</v>
      </c>
      <c r="I76" s="277">
        <v>230630.00679000001</v>
      </c>
      <c r="J76" s="279">
        <v>2.018239532147169E-3</v>
      </c>
      <c r="K76" s="277">
        <v>22</v>
      </c>
      <c r="L76" s="277">
        <v>232304.33392999996</v>
      </c>
      <c r="M76" s="279">
        <v>1.897813766823306E-3</v>
      </c>
      <c r="N76" s="277">
        <v>22</v>
      </c>
      <c r="O76" s="424">
        <v>7.2597974708663582E-3</v>
      </c>
      <c r="P76" s="424">
        <v>1.0170952954886348E-2</v>
      </c>
      <c r="Q76" s="315"/>
    </row>
    <row r="77" spans="1:24" s="39" customFormat="1" ht="23.25" customHeight="1">
      <c r="B77" s="39" t="s">
        <v>897</v>
      </c>
      <c r="C77" s="277">
        <v>67977.350489999997</v>
      </c>
      <c r="D77" s="279">
        <v>8.1238927402391408E-4</v>
      </c>
      <c r="E77" s="277">
        <v>43</v>
      </c>
      <c r="F77" s="277">
        <v>70655.20624</v>
      </c>
      <c r="G77" s="279">
        <v>7.2600587653604757E-4</v>
      </c>
      <c r="H77" s="277">
        <v>43</v>
      </c>
      <c r="I77" s="277">
        <v>81042.063519999996</v>
      </c>
      <c r="J77" s="279">
        <v>7.0919781271904252E-4</v>
      </c>
      <c r="K77" s="277">
        <v>41</v>
      </c>
      <c r="L77" s="277">
        <v>81433.38377</v>
      </c>
      <c r="M77" s="279">
        <v>6.6527125940009618E-4</v>
      </c>
      <c r="N77" s="277">
        <v>42</v>
      </c>
      <c r="O77" s="424">
        <v>4.8286066889626778E-3</v>
      </c>
      <c r="P77" s="424">
        <v>7.7327356100289624E-3</v>
      </c>
      <c r="Q77" s="315"/>
    </row>
    <row r="78" spans="1:24" s="39" customFormat="1" ht="23.25" customHeight="1">
      <c r="B78" s="39" t="s">
        <v>1484</v>
      </c>
      <c r="C78" s="279" t="s">
        <v>1026</v>
      </c>
      <c r="D78" s="279" t="s">
        <v>1026</v>
      </c>
      <c r="E78" s="279" t="s">
        <v>1026</v>
      </c>
      <c r="F78" s="279" t="s">
        <v>1026</v>
      </c>
      <c r="G78" s="279" t="s">
        <v>1026</v>
      </c>
      <c r="H78" s="279" t="s">
        <v>1026</v>
      </c>
      <c r="I78" s="279" t="s">
        <v>1026</v>
      </c>
      <c r="J78" s="279" t="s">
        <v>1026</v>
      </c>
      <c r="K78" s="279" t="s">
        <v>1026</v>
      </c>
      <c r="L78" s="277">
        <v>173486.23473</v>
      </c>
      <c r="M78" s="279">
        <v>1.417298416499386E-3</v>
      </c>
      <c r="N78" s="277">
        <v>27</v>
      </c>
      <c r="O78" s="424" t="e">
        <v>#VALUE!</v>
      </c>
      <c r="P78" s="424" t="e">
        <v>#VALUE!</v>
      </c>
      <c r="Q78" s="315"/>
    </row>
    <row r="79" spans="1:24" s="39" customFormat="1" ht="23.25" customHeight="1">
      <c r="B79" s="39" t="s">
        <v>1512</v>
      </c>
      <c r="C79" s="279" t="s">
        <v>1026</v>
      </c>
      <c r="D79" s="279" t="s">
        <v>1026</v>
      </c>
      <c r="E79" s="279" t="s">
        <v>1026</v>
      </c>
      <c r="F79" s="279" t="s">
        <v>1026</v>
      </c>
      <c r="G79" s="279" t="s">
        <v>1026</v>
      </c>
      <c r="H79" s="279" t="s">
        <v>1026</v>
      </c>
      <c r="I79" s="279" t="s">
        <v>1026</v>
      </c>
      <c r="J79" s="279" t="s">
        <v>1026</v>
      </c>
      <c r="K79" s="279" t="s">
        <v>1026</v>
      </c>
      <c r="L79" s="277">
        <v>195264.49156999998</v>
      </c>
      <c r="M79" s="279">
        <v>1.5952162148854465E-3</v>
      </c>
      <c r="N79" s="277">
        <v>24</v>
      </c>
      <c r="O79" s="424" t="e">
        <v>#VALUE!</v>
      </c>
      <c r="P79" s="424" t="e">
        <v>#VALUE!</v>
      </c>
      <c r="Q79" s="315"/>
    </row>
    <row r="80" spans="1:24" s="39" customFormat="1" ht="23.25" customHeight="1">
      <c r="A80" s="39" t="s">
        <v>1032</v>
      </c>
      <c r="B80" s="139" t="s">
        <v>1027</v>
      </c>
      <c r="C80" s="277">
        <v>4413835.5255000005</v>
      </c>
      <c r="D80" s="279">
        <v>5.274922621100684E-2</v>
      </c>
      <c r="E80" s="277"/>
      <c r="F80" s="277">
        <v>4675470.7025899999</v>
      </c>
      <c r="G80" s="279">
        <v>4.8042025298495029E-2</v>
      </c>
      <c r="H80" s="277"/>
      <c r="I80" s="278">
        <v>4932603.6133000012</v>
      </c>
      <c r="J80" s="279">
        <v>4.3165136000011928E-2</v>
      </c>
      <c r="K80" s="277"/>
      <c r="L80" s="278">
        <v>5335973.975829999</v>
      </c>
      <c r="M80" s="279">
        <v>4.3592320037354665E-2</v>
      </c>
      <c r="N80" s="277"/>
      <c r="O80" s="424">
        <v>8.1776358725110576E-2</v>
      </c>
      <c r="P80" s="424">
        <v>8.490287999310242E-2</v>
      </c>
      <c r="Q80" s="315"/>
      <c r="V80" s="650"/>
      <c r="X80" s="277"/>
    </row>
    <row r="81" spans="2:24" s="39" customFormat="1" ht="14.25" customHeight="1">
      <c r="B81" s="139"/>
      <c r="C81" s="277"/>
      <c r="D81" s="279"/>
      <c r="E81" s="277"/>
      <c r="F81" s="277"/>
      <c r="G81" s="279"/>
      <c r="H81" s="277"/>
      <c r="I81" s="278"/>
      <c r="J81" s="279"/>
      <c r="K81" s="277"/>
      <c r="L81" s="278"/>
      <c r="M81" s="279"/>
      <c r="N81" s="277"/>
      <c r="O81" s="424"/>
      <c r="P81" s="424"/>
      <c r="Q81" s="315"/>
      <c r="V81" s="650"/>
      <c r="X81" s="277"/>
    </row>
    <row r="82" spans="2:24" s="39" customFormat="1" ht="23.25" customHeight="1">
      <c r="B82" s="248" t="s">
        <v>1477</v>
      </c>
      <c r="C82" s="430"/>
      <c r="D82" s="433"/>
      <c r="E82" s="430"/>
      <c r="F82" s="430"/>
      <c r="G82" s="433"/>
      <c r="H82" s="430"/>
      <c r="I82" s="430"/>
      <c r="J82" s="433"/>
      <c r="K82" s="430"/>
      <c r="L82" s="430"/>
      <c r="M82" s="433"/>
      <c r="N82" s="430"/>
      <c r="O82" s="424"/>
      <c r="P82" s="424"/>
      <c r="Q82" s="315"/>
      <c r="V82" s="650"/>
      <c r="X82" s="277"/>
    </row>
    <row r="83" spans="2:24" s="39" customFormat="1" ht="23.25" customHeight="1">
      <c r="B83" s="39" t="s">
        <v>854</v>
      </c>
      <c r="C83" s="277">
        <v>1357266.6470999999</v>
      </c>
      <c r="D83" s="279">
        <v>1.6220533135616198E-2</v>
      </c>
      <c r="E83" s="277">
        <v>14</v>
      </c>
      <c r="F83" s="277">
        <v>1474955.0401100002</v>
      </c>
      <c r="G83" s="279">
        <v>1.5155656373133557E-2</v>
      </c>
      <c r="H83" s="277">
        <v>14</v>
      </c>
      <c r="I83" s="278" t="s">
        <v>1036</v>
      </c>
      <c r="J83" s="279" t="s">
        <v>1026</v>
      </c>
      <c r="K83" s="278" t="s">
        <v>1036</v>
      </c>
      <c r="L83" s="278" t="s">
        <v>1036</v>
      </c>
      <c r="M83" s="279" t="s">
        <v>1026</v>
      </c>
      <c r="N83" s="278" t="s">
        <v>1036</v>
      </c>
      <c r="O83" s="424"/>
      <c r="P83" s="424"/>
      <c r="Q83" s="315"/>
      <c r="V83" s="650"/>
      <c r="X83" s="277"/>
    </row>
    <row r="84" spans="2:24" s="39" customFormat="1" ht="23.25" customHeight="1">
      <c r="B84" s="39" t="s">
        <v>855</v>
      </c>
      <c r="C84" s="277">
        <v>818201.47858000011</v>
      </c>
      <c r="D84" s="279">
        <v>9.778229077737911E-3</v>
      </c>
      <c r="E84" s="277">
        <v>17</v>
      </c>
      <c r="F84" s="277">
        <v>799199.59563999996</v>
      </c>
      <c r="G84" s="279">
        <v>8.2120431577113028E-3</v>
      </c>
      <c r="H84" s="277">
        <v>17</v>
      </c>
      <c r="I84" s="278" t="s">
        <v>1036</v>
      </c>
      <c r="J84" s="279" t="s">
        <v>1026</v>
      </c>
      <c r="K84" s="278" t="s">
        <v>1036</v>
      </c>
      <c r="L84" s="278" t="s">
        <v>1036</v>
      </c>
      <c r="M84" s="279" t="s">
        <v>1026</v>
      </c>
      <c r="N84" s="278" t="s">
        <v>1036</v>
      </c>
      <c r="O84" s="424"/>
      <c r="P84" s="424"/>
      <c r="Q84" s="315"/>
      <c r="V84" s="650"/>
      <c r="X84" s="277"/>
    </row>
    <row r="85" spans="2:24" s="39" customFormat="1" ht="23.25" customHeight="1">
      <c r="B85" s="39" t="s">
        <v>856</v>
      </c>
      <c r="C85" s="277">
        <v>447086.02069999999</v>
      </c>
      <c r="D85" s="279">
        <v>5.3430721433625795E-3</v>
      </c>
      <c r="E85" s="277">
        <v>20</v>
      </c>
      <c r="F85" s="277">
        <v>495375.39438000007</v>
      </c>
      <c r="G85" s="279">
        <v>5.0901478680793416E-3</v>
      </c>
      <c r="H85" s="277">
        <v>20</v>
      </c>
      <c r="I85" s="278" t="s">
        <v>1036</v>
      </c>
      <c r="J85" s="279" t="s">
        <v>1026</v>
      </c>
      <c r="K85" s="278" t="s">
        <v>1036</v>
      </c>
      <c r="L85" s="278" t="s">
        <v>1036</v>
      </c>
      <c r="M85" s="279" t="s">
        <v>1026</v>
      </c>
      <c r="N85" s="278" t="s">
        <v>1036</v>
      </c>
      <c r="O85" s="424"/>
      <c r="P85" s="424"/>
      <c r="Q85" s="315"/>
      <c r="V85" s="650"/>
      <c r="X85" s="277"/>
    </row>
    <row r="86" spans="2:24" s="39" customFormat="1" ht="23.25" customHeight="1">
      <c r="B86" s="39" t="s">
        <v>857</v>
      </c>
      <c r="C86" s="277">
        <v>168004.36167000001</v>
      </c>
      <c r="D86" s="279">
        <v>2.0078002514973044E-3</v>
      </c>
      <c r="E86" s="277">
        <v>24</v>
      </c>
      <c r="F86" s="277">
        <v>181146.99332000004</v>
      </c>
      <c r="G86" s="279">
        <v>1.8613459455547147E-3</v>
      </c>
      <c r="H86" s="277">
        <v>25</v>
      </c>
      <c r="I86" s="278" t="s">
        <v>1036</v>
      </c>
      <c r="J86" s="279" t="s">
        <v>1026</v>
      </c>
      <c r="K86" s="278" t="s">
        <v>1036</v>
      </c>
      <c r="L86" s="278" t="s">
        <v>1036</v>
      </c>
      <c r="M86" s="279" t="s">
        <v>1026</v>
      </c>
      <c r="N86" s="278" t="s">
        <v>1036</v>
      </c>
      <c r="O86" s="424"/>
      <c r="P86" s="424"/>
      <c r="Q86" s="315"/>
      <c r="V86" s="650"/>
      <c r="X86" s="277"/>
    </row>
    <row r="87" spans="2:24" s="39" customFormat="1" ht="23.25" customHeight="1">
      <c r="B87" s="39" t="s">
        <v>858</v>
      </c>
      <c r="C87" s="277">
        <v>134900.44747999997</v>
      </c>
      <c r="D87" s="279">
        <v>1.6121792891869199E-3</v>
      </c>
      <c r="E87" s="277">
        <v>29</v>
      </c>
      <c r="F87" s="277">
        <v>131672.75047999999</v>
      </c>
      <c r="G87" s="279">
        <v>1.3529815524623776E-3</v>
      </c>
      <c r="H87" s="277">
        <v>33</v>
      </c>
      <c r="I87" s="278" t="s">
        <v>1036</v>
      </c>
      <c r="J87" s="279" t="s">
        <v>1026</v>
      </c>
      <c r="K87" s="278" t="s">
        <v>1036</v>
      </c>
      <c r="L87" s="278" t="s">
        <v>1036</v>
      </c>
      <c r="M87" s="279" t="s">
        <v>1026</v>
      </c>
      <c r="N87" s="278" t="s">
        <v>1036</v>
      </c>
      <c r="O87" s="424"/>
      <c r="P87" s="424"/>
      <c r="Q87" s="315"/>
      <c r="V87" s="650"/>
      <c r="X87" s="277"/>
    </row>
    <row r="88" spans="2:24" s="39" customFormat="1" ht="23.25" customHeight="1">
      <c r="B88" s="39" t="s">
        <v>859</v>
      </c>
      <c r="C88" s="277">
        <v>74422.596519999977</v>
      </c>
      <c r="D88" s="279">
        <v>8.8941564685948759E-4</v>
      </c>
      <c r="E88" s="277">
        <v>41</v>
      </c>
      <c r="F88" s="277">
        <v>68310.105309999984</v>
      </c>
      <c r="G88" s="279">
        <v>7.0190918010200202E-4</v>
      </c>
      <c r="H88" s="277">
        <v>45</v>
      </c>
      <c r="I88" s="278" t="s">
        <v>1036</v>
      </c>
      <c r="J88" s="279" t="s">
        <v>1026</v>
      </c>
      <c r="K88" s="278" t="s">
        <v>1036</v>
      </c>
      <c r="L88" s="278" t="s">
        <v>1036</v>
      </c>
      <c r="M88" s="279" t="s">
        <v>1026</v>
      </c>
      <c r="N88" s="278" t="s">
        <v>1036</v>
      </c>
      <c r="O88" s="424"/>
      <c r="P88" s="424"/>
      <c r="Q88" s="315"/>
      <c r="V88" s="650"/>
      <c r="X88" s="277"/>
    </row>
    <row r="89" spans="2:24" s="39" customFormat="1" ht="23.25" customHeight="1">
      <c r="B89" s="39" t="s">
        <v>860</v>
      </c>
      <c r="C89" s="277">
        <v>45726.650730000001</v>
      </c>
      <c r="D89" s="279">
        <v>5.4647379343733787E-4</v>
      </c>
      <c r="E89" s="277">
        <v>50</v>
      </c>
      <c r="F89" s="277">
        <v>50603.040120000005</v>
      </c>
      <c r="G89" s="279">
        <v>5.1996316269912546E-4</v>
      </c>
      <c r="H89" s="277">
        <v>49</v>
      </c>
      <c r="I89" s="278" t="s">
        <v>1036</v>
      </c>
      <c r="J89" s="279" t="s">
        <v>1026</v>
      </c>
      <c r="K89" s="278" t="s">
        <v>1036</v>
      </c>
      <c r="L89" s="278" t="s">
        <v>1036</v>
      </c>
      <c r="M89" s="279" t="s">
        <v>1026</v>
      </c>
      <c r="N89" s="278" t="s">
        <v>1036</v>
      </c>
      <c r="O89" s="424"/>
      <c r="P89" s="424"/>
      <c r="Q89" s="315"/>
      <c r="V89" s="650"/>
      <c r="X89" s="277"/>
    </row>
    <row r="90" spans="2:24" s="39" customFormat="1" ht="23.25" customHeight="1">
      <c r="B90" s="39" t="s">
        <v>861</v>
      </c>
      <c r="C90" s="277">
        <v>41849.935519999999</v>
      </c>
      <c r="D90" s="279">
        <v>5.0014362857584229E-4</v>
      </c>
      <c r="E90" s="277">
        <v>51</v>
      </c>
      <c r="F90" s="277">
        <v>45537.656109999996</v>
      </c>
      <c r="G90" s="279">
        <v>4.6791464775062906E-4</v>
      </c>
      <c r="H90" s="277">
        <v>51</v>
      </c>
      <c r="I90" s="278" t="s">
        <v>1036</v>
      </c>
      <c r="J90" s="279" t="s">
        <v>1026</v>
      </c>
      <c r="K90" s="278" t="s">
        <v>1036</v>
      </c>
      <c r="L90" s="278" t="s">
        <v>1036</v>
      </c>
      <c r="M90" s="279" t="s">
        <v>1026</v>
      </c>
      <c r="N90" s="278" t="s">
        <v>1036</v>
      </c>
      <c r="O90" s="424"/>
      <c r="P90" s="424"/>
      <c r="Q90" s="315"/>
      <c r="V90" s="650"/>
      <c r="X90" s="277"/>
    </row>
    <row r="91" spans="2:24" s="39" customFormat="1" ht="23.25" customHeight="1">
      <c r="B91" s="139" t="s">
        <v>1027</v>
      </c>
      <c r="C91" s="277">
        <v>3087458.1382999998</v>
      </c>
      <c r="D91" s="279">
        <v>3.689784696627358E-2</v>
      </c>
      <c r="E91" s="277"/>
      <c r="F91" s="277">
        <v>3246800.57547</v>
      </c>
      <c r="G91" s="279">
        <v>3.3361961887493054E-2</v>
      </c>
      <c r="H91" s="277"/>
      <c r="I91" s="278"/>
      <c r="J91" s="279"/>
      <c r="K91" s="278"/>
      <c r="L91" s="278"/>
      <c r="M91" s="279"/>
      <c r="N91" s="278"/>
      <c r="O91" s="424"/>
      <c r="P91" s="424"/>
      <c r="Q91" s="315"/>
      <c r="V91" s="650"/>
      <c r="X91" s="277"/>
    </row>
    <row r="92" spans="2:24" s="39" customFormat="1" ht="10.5" customHeight="1">
      <c r="B92" s="139"/>
      <c r="C92" s="277"/>
      <c r="D92" s="279"/>
      <c r="E92" s="277"/>
      <c r="F92" s="277"/>
      <c r="G92" s="279"/>
      <c r="H92" s="277"/>
      <c r="I92" s="277"/>
      <c r="J92" s="279"/>
      <c r="K92" s="277"/>
      <c r="L92" s="277"/>
      <c r="M92" s="279"/>
      <c r="N92" s="277"/>
      <c r="O92" s="424"/>
      <c r="P92" s="424"/>
      <c r="Q92" s="315"/>
      <c r="V92" s="650"/>
      <c r="X92" s="277"/>
    </row>
    <row r="93" spans="2:24" s="133" customFormat="1" ht="18.75" customHeight="1">
      <c r="B93" s="385" t="s">
        <v>6</v>
      </c>
      <c r="C93" s="281">
        <v>83675834.5581</v>
      </c>
      <c r="D93" s="282">
        <v>1</v>
      </c>
      <c r="E93" s="382"/>
      <c r="F93" s="281">
        <v>97320432.965519994</v>
      </c>
      <c r="G93" s="282">
        <v>1</v>
      </c>
      <c r="H93" s="382"/>
      <c r="I93" s="281">
        <v>114272861.62839</v>
      </c>
      <c r="J93" s="282">
        <v>1</v>
      </c>
      <c r="K93" s="382"/>
      <c r="L93" s="281">
        <v>122406285.58557001</v>
      </c>
      <c r="M93" s="282">
        <v>1</v>
      </c>
      <c r="N93" s="382"/>
      <c r="O93" s="423"/>
      <c r="P93" s="423"/>
      <c r="Q93" s="583"/>
    </row>
    <row r="94" spans="2:24" s="90" customFormat="1" ht="13.5" thickBot="1">
      <c r="B94" s="436"/>
      <c r="C94" s="233"/>
      <c r="D94" s="437"/>
      <c r="E94" s="233"/>
      <c r="F94" s="233"/>
      <c r="G94" s="233"/>
      <c r="H94" s="233"/>
      <c r="I94" s="233"/>
      <c r="J94" s="437"/>
      <c r="K94" s="438"/>
      <c r="L94" s="233"/>
      <c r="M94" s="437"/>
      <c r="N94" s="233"/>
      <c r="O94" s="437"/>
      <c r="P94" s="437"/>
      <c r="Q94" s="87"/>
    </row>
    <row r="95" spans="2:24" s="90" customFormat="1" ht="15.75" thickTop="1">
      <c r="B95" s="273" t="s">
        <v>1171</v>
      </c>
      <c r="C95" s="218"/>
      <c r="D95" s="288"/>
      <c r="E95" s="218"/>
      <c r="F95" s="218"/>
      <c r="G95" s="288"/>
      <c r="H95" s="218"/>
      <c r="I95" s="277"/>
      <c r="J95" s="424"/>
      <c r="K95" s="431"/>
      <c r="L95" s="218"/>
      <c r="M95" s="288"/>
      <c r="N95" s="218"/>
      <c r="O95" s="288"/>
      <c r="P95" s="288"/>
      <c r="Q95" s="321"/>
    </row>
    <row r="96" spans="2:24" s="90" customFormat="1" ht="12.75" customHeight="1">
      <c r="B96" s="273" t="s">
        <v>1326</v>
      </c>
      <c r="C96" s="218"/>
      <c r="D96" s="288"/>
      <c r="E96" s="218"/>
      <c r="F96" s="218"/>
      <c r="G96" s="288"/>
      <c r="H96" s="218"/>
      <c r="I96" s="277"/>
      <c r="J96" s="424"/>
      <c r="K96" s="431"/>
      <c r="L96" s="218"/>
      <c r="M96" s="288"/>
      <c r="N96" s="218"/>
      <c r="O96" s="288"/>
      <c r="P96" s="288"/>
      <c r="Q96" s="321"/>
    </row>
    <row r="97" spans="1:17" s="90" customFormat="1">
      <c r="B97" s="273" t="s">
        <v>1168</v>
      </c>
      <c r="C97" s="218"/>
      <c r="D97" s="288"/>
      <c r="E97" s="218"/>
      <c r="F97" s="218"/>
      <c r="G97" s="288"/>
      <c r="H97" s="218"/>
      <c r="I97" s="277"/>
      <c r="J97" s="424"/>
      <c r="K97" s="431"/>
      <c r="L97" s="218"/>
      <c r="M97" s="288"/>
      <c r="N97" s="218"/>
      <c r="O97" s="288"/>
      <c r="P97" s="288"/>
      <c r="Q97" s="321"/>
    </row>
    <row r="98" spans="1:17" s="90" customFormat="1">
      <c r="B98" s="273" t="s">
        <v>1169</v>
      </c>
      <c r="C98" s="218"/>
      <c r="D98" s="288"/>
      <c r="E98" s="218"/>
      <c r="F98" s="218"/>
      <c r="G98" s="288"/>
      <c r="H98" s="218"/>
      <c r="I98" s="277"/>
      <c r="J98" s="424"/>
      <c r="K98" s="431"/>
      <c r="L98" s="218"/>
      <c r="M98" s="288"/>
      <c r="N98" s="218"/>
      <c r="O98" s="288"/>
      <c r="P98" s="288"/>
      <c r="Q98" s="321"/>
    </row>
    <row r="99" spans="1:17" s="90" customFormat="1">
      <c r="A99" s="90" t="s">
        <v>508</v>
      </c>
      <c r="B99" s="273" t="s">
        <v>1467</v>
      </c>
      <c r="C99" s="218"/>
      <c r="D99" s="288"/>
      <c r="E99" s="218"/>
      <c r="F99" s="218"/>
      <c r="G99" s="288"/>
      <c r="H99" s="218"/>
      <c r="I99" s="277"/>
      <c r="J99" s="424"/>
      <c r="K99" s="431"/>
      <c r="L99" s="218"/>
      <c r="M99" s="288"/>
      <c r="N99" s="218"/>
      <c r="O99" s="288"/>
      <c r="P99" s="288"/>
      <c r="Q99" s="321"/>
    </row>
    <row r="100" spans="1:17" s="90" customFormat="1">
      <c r="B100" s="273" t="s">
        <v>1441</v>
      </c>
      <c r="C100" s="218"/>
      <c r="D100" s="288"/>
      <c r="E100" s="218"/>
      <c r="F100" s="218"/>
      <c r="G100" s="288"/>
      <c r="H100" s="218"/>
      <c r="I100" s="277"/>
      <c r="J100" s="424"/>
      <c r="K100" s="431"/>
      <c r="L100" s="218"/>
      <c r="M100" s="288"/>
      <c r="N100" s="218"/>
      <c r="O100" s="288"/>
      <c r="P100" s="288"/>
      <c r="Q100" s="321"/>
    </row>
    <row r="101" spans="1:17" s="90" customFormat="1">
      <c r="C101" s="218"/>
      <c r="D101" s="288"/>
      <c r="E101" s="218"/>
      <c r="F101" s="218"/>
      <c r="G101" s="288"/>
      <c r="H101" s="218"/>
      <c r="I101" s="277"/>
      <c r="J101" s="424"/>
      <c r="K101" s="431"/>
      <c r="L101" s="218"/>
      <c r="M101" s="288"/>
      <c r="N101" s="218"/>
      <c r="O101" s="288"/>
      <c r="P101" s="288"/>
      <c r="Q101" s="321"/>
    </row>
    <row r="102" spans="1:17" s="90" customFormat="1">
      <c r="C102" s="218"/>
      <c r="D102" s="288"/>
      <c r="E102" s="218"/>
      <c r="F102" s="218"/>
      <c r="G102" s="288"/>
      <c r="H102" s="218"/>
      <c r="I102" s="277"/>
      <c r="J102" s="424"/>
      <c r="K102" s="431"/>
      <c r="L102" s="218"/>
      <c r="M102" s="288"/>
      <c r="N102" s="218"/>
      <c r="O102" s="288"/>
      <c r="P102" s="288"/>
      <c r="Q102" s="321"/>
    </row>
    <row r="103" spans="1:17" s="90" customFormat="1">
      <c r="C103" s="218"/>
      <c r="D103" s="288"/>
      <c r="E103" s="218"/>
      <c r="F103" s="218"/>
      <c r="G103" s="288"/>
      <c r="H103" s="218"/>
      <c r="I103" s="277"/>
      <c r="J103" s="424"/>
      <c r="K103" s="431"/>
      <c r="L103" s="218"/>
      <c r="M103" s="288"/>
      <c r="N103" s="218"/>
      <c r="O103" s="288"/>
      <c r="P103" s="288"/>
      <c r="Q103" s="321"/>
    </row>
    <row r="104" spans="1:17" s="90" customFormat="1">
      <c r="C104" s="218"/>
      <c r="D104" s="288"/>
      <c r="E104" s="218"/>
      <c r="F104" s="218"/>
      <c r="G104" s="288"/>
      <c r="H104" s="218"/>
      <c r="I104" s="277"/>
      <c r="J104" s="424"/>
      <c r="K104" s="431"/>
      <c r="L104" s="218"/>
      <c r="M104" s="288"/>
      <c r="N104" s="218"/>
      <c r="O104" s="288"/>
      <c r="P104" s="288"/>
      <c r="Q104" s="321"/>
    </row>
    <row r="105" spans="1:17" s="90" customFormat="1">
      <c r="C105" s="218"/>
      <c r="D105" s="288"/>
      <c r="E105" s="218"/>
      <c r="F105" s="218"/>
      <c r="G105" s="288"/>
      <c r="H105" s="218"/>
      <c r="I105" s="277"/>
      <c r="J105" s="424"/>
      <c r="K105" s="431"/>
      <c r="L105" s="218"/>
      <c r="M105" s="288"/>
      <c r="N105" s="218"/>
      <c r="O105" s="288"/>
      <c r="P105" s="288"/>
      <c r="Q105" s="321"/>
    </row>
    <row r="106" spans="1:17" s="90" customFormat="1">
      <c r="C106" s="218"/>
      <c r="D106" s="288"/>
      <c r="E106" s="218"/>
      <c r="F106" s="218"/>
      <c r="G106" s="288"/>
      <c r="H106" s="218"/>
      <c r="I106" s="277"/>
      <c r="J106" s="424"/>
      <c r="K106" s="431"/>
      <c r="L106" s="218"/>
      <c r="M106" s="288"/>
      <c r="N106" s="218"/>
      <c r="O106" s="288"/>
      <c r="P106" s="288"/>
      <c r="Q106" s="321"/>
    </row>
    <row r="107" spans="1:17" s="90" customFormat="1">
      <c r="C107" s="218"/>
      <c r="D107" s="288"/>
      <c r="E107" s="218"/>
      <c r="F107" s="218"/>
      <c r="G107" s="288"/>
      <c r="H107" s="218"/>
      <c r="I107" s="277"/>
      <c r="J107" s="424"/>
      <c r="K107" s="431"/>
      <c r="L107" s="218"/>
      <c r="M107" s="288"/>
      <c r="N107" s="218"/>
      <c r="O107" s="288"/>
      <c r="P107" s="288"/>
      <c r="Q107" s="321"/>
    </row>
    <row r="108" spans="1:17" s="90" customFormat="1">
      <c r="C108" s="218"/>
      <c r="D108" s="288"/>
      <c r="E108" s="218"/>
      <c r="F108" s="218"/>
      <c r="G108" s="288"/>
      <c r="H108" s="218"/>
      <c r="I108" s="277"/>
      <c r="J108" s="424"/>
      <c r="K108" s="431"/>
      <c r="L108" s="218"/>
      <c r="M108" s="288"/>
      <c r="N108" s="218"/>
      <c r="O108" s="288"/>
      <c r="P108" s="288"/>
      <c r="Q108" s="321"/>
    </row>
    <row r="109" spans="1:17" s="90" customFormat="1">
      <c r="C109" s="218"/>
      <c r="D109" s="288"/>
      <c r="E109" s="218"/>
      <c r="F109" s="218"/>
      <c r="G109" s="288"/>
      <c r="H109" s="218"/>
      <c r="I109" s="277"/>
      <c r="J109" s="424"/>
      <c r="K109" s="431"/>
      <c r="L109" s="218"/>
      <c r="M109" s="288"/>
      <c r="N109" s="218"/>
      <c r="O109" s="288"/>
      <c r="P109" s="288"/>
      <c r="Q109" s="321"/>
    </row>
    <row r="110" spans="1:17" s="90" customFormat="1">
      <c r="C110" s="218"/>
      <c r="D110" s="288"/>
      <c r="E110" s="218"/>
      <c r="F110" s="218"/>
      <c r="G110" s="288"/>
      <c r="H110" s="218"/>
      <c r="I110" s="277"/>
      <c r="J110" s="424"/>
      <c r="K110" s="431"/>
      <c r="L110" s="218"/>
      <c r="M110" s="288"/>
      <c r="N110" s="218"/>
      <c r="O110" s="288"/>
      <c r="P110" s="288"/>
      <c r="Q110" s="321"/>
    </row>
    <row r="111" spans="1:17" s="90" customFormat="1">
      <c r="B111" s="425"/>
      <c r="C111" s="218"/>
      <c r="D111" s="288"/>
      <c r="E111" s="218"/>
      <c r="F111" s="218"/>
      <c r="G111" s="288"/>
      <c r="H111" s="218"/>
      <c r="I111" s="277"/>
      <c r="J111" s="424"/>
      <c r="K111" s="431"/>
      <c r="L111" s="218"/>
      <c r="M111" s="288"/>
      <c r="N111" s="218"/>
      <c r="O111" s="288"/>
      <c r="P111" s="288"/>
      <c r="Q111" s="321"/>
    </row>
    <row r="112" spans="1:17" s="90" customFormat="1">
      <c r="B112" s="425"/>
      <c r="C112" s="218"/>
      <c r="D112" s="288"/>
      <c r="E112" s="218"/>
      <c r="F112" s="218"/>
      <c r="G112" s="288"/>
      <c r="H112" s="218"/>
      <c r="I112" s="277"/>
      <c r="J112" s="424"/>
      <c r="K112" s="431"/>
      <c r="L112" s="218"/>
      <c r="M112" s="288"/>
      <c r="N112" s="218"/>
      <c r="O112" s="288"/>
      <c r="P112" s="288"/>
      <c r="Q112" s="321"/>
    </row>
    <row r="113" spans="2:17" s="90" customFormat="1">
      <c r="B113" s="425"/>
      <c r="C113" s="218"/>
      <c r="D113" s="288"/>
      <c r="E113" s="218"/>
      <c r="F113" s="218"/>
      <c r="G113" s="288"/>
      <c r="H113" s="218"/>
      <c r="I113" s="277"/>
      <c r="J113" s="424"/>
      <c r="K113" s="431"/>
      <c r="L113" s="218"/>
      <c r="M113" s="288"/>
      <c r="N113" s="218"/>
      <c r="O113" s="288"/>
      <c r="P113" s="288"/>
      <c r="Q113" s="321"/>
    </row>
    <row r="114" spans="2:17" s="90" customFormat="1">
      <c r="B114" s="425"/>
      <c r="C114" s="218"/>
      <c r="D114" s="288"/>
      <c r="E114" s="218"/>
      <c r="F114" s="218"/>
      <c r="G114" s="288"/>
      <c r="H114" s="218"/>
      <c r="I114" s="277"/>
      <c r="J114" s="424"/>
      <c r="K114" s="431"/>
      <c r="L114" s="218"/>
      <c r="M114" s="288"/>
      <c r="N114" s="218"/>
      <c r="O114" s="288"/>
      <c r="P114" s="288"/>
      <c r="Q114" s="321"/>
    </row>
    <row r="115" spans="2:17" s="90" customFormat="1">
      <c r="B115" s="425"/>
      <c r="C115" s="218"/>
      <c r="D115" s="288"/>
      <c r="E115" s="218"/>
      <c r="F115" s="218"/>
      <c r="G115" s="288"/>
      <c r="H115" s="218"/>
      <c r="I115" s="277"/>
      <c r="J115" s="424"/>
      <c r="K115" s="431"/>
      <c r="L115" s="218"/>
      <c r="M115" s="288"/>
      <c r="N115" s="218"/>
      <c r="O115" s="288"/>
      <c r="P115" s="288"/>
      <c r="Q115" s="321"/>
    </row>
    <row r="116" spans="2:17" s="90" customFormat="1">
      <c r="B116" s="425"/>
      <c r="C116" s="218"/>
      <c r="D116" s="288"/>
      <c r="E116" s="218"/>
      <c r="F116" s="218"/>
      <c r="G116" s="288"/>
      <c r="H116" s="218"/>
      <c r="I116" s="277"/>
      <c r="J116" s="424"/>
      <c r="K116" s="431"/>
      <c r="L116" s="218"/>
      <c r="M116" s="288"/>
      <c r="N116" s="218"/>
      <c r="O116" s="288"/>
      <c r="P116" s="288"/>
      <c r="Q116" s="321"/>
    </row>
    <row r="117" spans="2:17" s="90" customFormat="1">
      <c r="B117" s="425"/>
      <c r="C117" s="218"/>
      <c r="D117" s="288"/>
      <c r="E117" s="218"/>
      <c r="F117" s="218"/>
      <c r="G117" s="288"/>
      <c r="H117" s="218"/>
      <c r="I117" s="277"/>
      <c r="J117" s="424"/>
      <c r="K117" s="431"/>
      <c r="L117" s="218"/>
      <c r="M117" s="288"/>
      <c r="N117" s="218"/>
      <c r="O117" s="288"/>
      <c r="P117" s="288"/>
      <c r="Q117" s="321"/>
    </row>
    <row r="118" spans="2:17" ht="15.75">
      <c r="B118" s="81"/>
      <c r="C118" s="91"/>
      <c r="D118" s="203"/>
      <c r="E118" s="91"/>
      <c r="F118" s="91"/>
      <c r="G118" s="203"/>
      <c r="H118" s="91"/>
      <c r="I118" s="277"/>
      <c r="J118" s="424"/>
      <c r="K118" s="431"/>
      <c r="L118" s="91"/>
      <c r="M118" s="203"/>
      <c r="N118" s="91"/>
      <c r="O118" s="203"/>
      <c r="P118" s="203"/>
    </row>
    <row r="119" spans="2:17" ht="15.75">
      <c r="B119" s="81"/>
      <c r="C119" s="91"/>
      <c r="D119" s="203"/>
      <c r="E119" s="91"/>
      <c r="F119" s="91"/>
      <c r="G119" s="203"/>
      <c r="H119" s="91"/>
      <c r="I119" s="277"/>
      <c r="J119" s="424"/>
      <c r="K119" s="431"/>
      <c r="L119" s="91"/>
      <c r="M119" s="203"/>
      <c r="N119" s="91"/>
      <c r="O119" s="203"/>
      <c r="P119" s="203"/>
    </row>
    <row r="120" spans="2:17" ht="15.75">
      <c r="B120" s="81"/>
      <c r="C120" s="91"/>
      <c r="D120" s="203"/>
      <c r="E120" s="91"/>
      <c r="F120" s="91"/>
      <c r="G120" s="203"/>
      <c r="H120" s="91"/>
      <c r="I120" s="277"/>
      <c r="J120" s="424"/>
      <c r="K120" s="431"/>
      <c r="L120" s="91"/>
      <c r="M120" s="203"/>
      <c r="N120" s="91"/>
      <c r="O120" s="203"/>
      <c r="P120" s="203"/>
    </row>
    <row r="121" spans="2:17" ht="15.75">
      <c r="B121" s="81"/>
      <c r="C121" s="91"/>
      <c r="D121" s="203"/>
      <c r="E121" s="91"/>
      <c r="F121" s="91"/>
      <c r="G121" s="203"/>
      <c r="H121" s="91"/>
      <c r="I121" s="277"/>
      <c r="J121" s="424"/>
      <c r="K121" s="431"/>
      <c r="L121" s="91"/>
      <c r="M121" s="203"/>
      <c r="N121" s="91"/>
      <c r="O121" s="203"/>
      <c r="P121" s="203"/>
    </row>
    <row r="122" spans="2:17" ht="15.75">
      <c r="B122" s="81"/>
      <c r="C122" s="91"/>
      <c r="D122" s="203"/>
      <c r="E122" s="91"/>
      <c r="F122" s="91"/>
      <c r="G122" s="203"/>
      <c r="H122" s="91"/>
      <c r="I122" s="277"/>
      <c r="J122" s="424"/>
      <c r="K122" s="431"/>
      <c r="L122" s="91"/>
      <c r="M122" s="203"/>
      <c r="N122" s="91"/>
      <c r="O122" s="203"/>
      <c r="P122" s="203"/>
    </row>
    <row r="123" spans="2:17" ht="15.75">
      <c r="B123" s="81"/>
      <c r="C123" s="91"/>
      <c r="D123" s="203"/>
      <c r="E123" s="91"/>
      <c r="F123" s="91"/>
      <c r="G123" s="203"/>
      <c r="H123" s="91"/>
      <c r="I123" s="277"/>
      <c r="J123" s="424"/>
      <c r="K123" s="431"/>
      <c r="L123" s="91"/>
      <c r="M123" s="203"/>
      <c r="N123" s="91"/>
      <c r="O123" s="203"/>
      <c r="P123" s="203"/>
    </row>
    <row r="124" spans="2:17" ht="15.75">
      <c r="B124" s="81"/>
      <c r="D124" s="203"/>
      <c r="E124" s="91"/>
      <c r="F124" s="91"/>
      <c r="G124" s="203"/>
      <c r="H124" s="91"/>
      <c r="I124" s="277"/>
      <c r="J124" s="424"/>
      <c r="K124" s="431"/>
      <c r="L124" s="91"/>
      <c r="M124" s="203"/>
      <c r="N124" s="91"/>
      <c r="O124" s="203"/>
      <c r="P124" s="203"/>
    </row>
    <row r="125" spans="2:17" ht="15.75">
      <c r="B125" s="81"/>
      <c r="D125" s="203"/>
      <c r="E125" s="91"/>
      <c r="F125" s="91"/>
      <c r="G125" s="203"/>
      <c r="H125" s="91"/>
      <c r="I125" s="277"/>
      <c r="J125" s="424"/>
      <c r="K125" s="431"/>
      <c r="L125" s="91"/>
      <c r="M125" s="203"/>
      <c r="N125" s="91"/>
      <c r="O125" s="203"/>
      <c r="P125" s="203"/>
    </row>
    <row r="126" spans="2:17" ht="15.75">
      <c r="B126" s="81"/>
      <c r="D126" s="203"/>
      <c r="E126" s="91"/>
      <c r="F126" s="91"/>
      <c r="G126" s="203"/>
      <c r="H126" s="91"/>
      <c r="I126" s="277"/>
      <c r="J126" s="424"/>
      <c r="K126" s="431"/>
      <c r="L126" s="91"/>
      <c r="M126" s="203"/>
      <c r="N126" s="91"/>
      <c r="O126" s="203"/>
      <c r="P126" s="203"/>
    </row>
    <row r="127" spans="2:17" ht="15.75">
      <c r="B127" s="81"/>
      <c r="D127" s="203"/>
      <c r="E127" s="91"/>
      <c r="F127" s="91"/>
      <c r="G127" s="203"/>
      <c r="H127" s="91"/>
      <c r="I127" s="277"/>
      <c r="J127" s="424"/>
      <c r="K127" s="431"/>
      <c r="L127" s="91"/>
      <c r="M127" s="203"/>
      <c r="N127" s="91"/>
      <c r="O127" s="203"/>
      <c r="P127" s="203"/>
    </row>
    <row r="128" spans="2:17" ht="15.75">
      <c r="B128" s="81"/>
      <c r="D128" s="203"/>
      <c r="E128" s="91"/>
      <c r="F128" s="91"/>
      <c r="G128" s="203"/>
      <c r="H128" s="91"/>
      <c r="I128" s="277"/>
      <c r="J128" s="424"/>
      <c r="K128" s="431"/>
      <c r="L128" s="91"/>
      <c r="M128" s="203"/>
      <c r="N128" s="91"/>
      <c r="O128" s="203"/>
      <c r="P128" s="203"/>
    </row>
    <row r="129" spans="2:16" ht="15.75">
      <c r="B129" s="81"/>
      <c r="D129" s="203"/>
      <c r="E129" s="91"/>
      <c r="F129" s="91"/>
      <c r="G129" s="203"/>
      <c r="H129" s="91"/>
      <c r="I129" s="277"/>
      <c r="J129" s="424"/>
      <c r="K129" s="431"/>
      <c r="L129" s="91"/>
      <c r="M129" s="203"/>
      <c r="N129" s="91"/>
      <c r="O129" s="203"/>
      <c r="P129" s="203"/>
    </row>
    <row r="130" spans="2:16" ht="15.75">
      <c r="B130" s="81"/>
      <c r="D130" s="203"/>
      <c r="E130" s="91"/>
      <c r="F130" s="91"/>
      <c r="G130" s="203"/>
      <c r="H130" s="91"/>
      <c r="I130" s="277"/>
      <c r="J130" s="424"/>
      <c r="K130" s="431"/>
      <c r="L130" s="91"/>
      <c r="M130" s="203"/>
      <c r="N130" s="91"/>
      <c r="O130" s="203"/>
      <c r="P130" s="203"/>
    </row>
    <row r="131" spans="2:16" ht="15.75">
      <c r="B131" s="81"/>
      <c r="D131" s="203"/>
      <c r="E131" s="91"/>
      <c r="F131" s="91"/>
      <c r="G131" s="203"/>
      <c r="H131" s="91"/>
      <c r="I131" s="277"/>
      <c r="J131" s="424"/>
      <c r="K131" s="431"/>
      <c r="L131" s="91"/>
      <c r="M131" s="203"/>
      <c r="N131" s="91"/>
      <c r="O131" s="203"/>
      <c r="P131" s="203"/>
    </row>
    <row r="132" spans="2:16" ht="15.75">
      <c r="B132" s="81"/>
      <c r="D132" s="203"/>
      <c r="E132" s="91"/>
      <c r="F132" s="91"/>
      <c r="G132" s="203"/>
      <c r="H132" s="91"/>
      <c r="I132" s="277"/>
      <c r="J132" s="424"/>
      <c r="K132" s="431"/>
      <c r="L132" s="91"/>
      <c r="M132" s="203"/>
      <c r="N132" s="91"/>
      <c r="O132" s="203"/>
      <c r="P132" s="203"/>
    </row>
    <row r="133" spans="2:16" ht="15.75">
      <c r="B133" s="81"/>
      <c r="D133" s="203"/>
      <c r="E133" s="91"/>
      <c r="F133" s="91"/>
      <c r="G133" s="203"/>
      <c r="H133" s="91"/>
      <c r="I133" s="277"/>
      <c r="J133" s="424"/>
      <c r="K133" s="431"/>
      <c r="L133" s="91"/>
      <c r="M133" s="203"/>
      <c r="N133" s="91"/>
      <c r="O133" s="203"/>
      <c r="P133" s="203"/>
    </row>
    <row r="134" spans="2:16" ht="15.75">
      <c r="B134" s="81"/>
      <c r="D134" s="203"/>
      <c r="E134" s="91"/>
      <c r="F134" s="91"/>
      <c r="G134" s="203"/>
      <c r="H134" s="91"/>
      <c r="I134" s="277"/>
      <c r="J134" s="424"/>
      <c r="K134" s="431"/>
      <c r="L134" s="91"/>
      <c r="M134" s="203"/>
      <c r="N134" s="91"/>
      <c r="O134" s="203"/>
      <c r="P134" s="203"/>
    </row>
    <row r="135" spans="2:16" ht="15.75">
      <c r="B135" s="81"/>
      <c r="D135" s="203"/>
      <c r="E135" s="91"/>
      <c r="F135" s="91"/>
      <c r="G135" s="203"/>
      <c r="H135" s="91"/>
      <c r="I135" s="277"/>
      <c r="J135" s="424"/>
      <c r="K135" s="431"/>
      <c r="L135" s="91"/>
      <c r="M135" s="203"/>
      <c r="N135" s="91"/>
      <c r="O135" s="203"/>
      <c r="P135" s="203"/>
    </row>
    <row r="136" spans="2:16" ht="15.75">
      <c r="B136" s="81"/>
      <c r="D136" s="203"/>
      <c r="E136" s="91"/>
      <c r="F136" s="91"/>
      <c r="G136" s="203"/>
      <c r="H136" s="91"/>
      <c r="I136" s="277"/>
      <c r="J136" s="424"/>
      <c r="K136" s="431"/>
      <c r="L136" s="91"/>
      <c r="M136" s="203"/>
      <c r="N136" s="91"/>
      <c r="O136" s="203"/>
      <c r="P136" s="203"/>
    </row>
    <row r="137" spans="2:16" ht="15.75">
      <c r="B137" s="81"/>
      <c r="D137" s="203"/>
      <c r="E137" s="91"/>
      <c r="F137" s="91"/>
      <c r="G137" s="203"/>
      <c r="H137" s="91"/>
      <c r="I137" s="277"/>
      <c r="J137" s="424"/>
      <c r="K137" s="431"/>
      <c r="L137" s="91"/>
      <c r="M137" s="203"/>
      <c r="N137" s="91"/>
      <c r="O137" s="203"/>
      <c r="P137" s="203"/>
    </row>
    <row r="138" spans="2:16" ht="15.75">
      <c r="B138" s="81"/>
      <c r="D138" s="203"/>
      <c r="E138" s="91"/>
      <c r="F138" s="91"/>
      <c r="G138" s="203"/>
      <c r="H138" s="91"/>
      <c r="I138" s="277"/>
      <c r="J138" s="424"/>
      <c r="K138" s="431"/>
      <c r="L138" s="91"/>
      <c r="M138" s="203"/>
      <c r="N138" s="91"/>
      <c r="O138" s="203"/>
      <c r="P138" s="203"/>
    </row>
    <row r="139" spans="2:16" ht="15.75">
      <c r="B139" s="81"/>
      <c r="D139" s="203"/>
      <c r="E139" s="91"/>
      <c r="F139" s="91"/>
      <c r="G139" s="203"/>
      <c r="H139" s="91"/>
      <c r="I139" s="277"/>
      <c r="J139" s="424"/>
      <c r="K139" s="431"/>
      <c r="L139" s="91"/>
      <c r="M139" s="203"/>
      <c r="N139" s="91"/>
      <c r="O139" s="203"/>
      <c r="P139" s="203"/>
    </row>
    <row r="140" spans="2:16" ht="15.75">
      <c r="B140" s="81"/>
      <c r="D140" s="203"/>
      <c r="E140" s="91"/>
      <c r="F140" s="91"/>
      <c r="G140" s="203"/>
      <c r="H140" s="91"/>
      <c r="I140" s="277"/>
      <c r="J140" s="424"/>
      <c r="K140" s="431"/>
      <c r="L140" s="91"/>
      <c r="M140" s="203"/>
      <c r="N140" s="91"/>
      <c r="O140" s="203"/>
      <c r="P140" s="203"/>
    </row>
    <row r="141" spans="2:16" ht="15.75">
      <c r="B141" s="81"/>
      <c r="D141" s="203"/>
      <c r="E141" s="91"/>
      <c r="F141" s="91"/>
      <c r="G141" s="203"/>
      <c r="H141" s="91"/>
      <c r="I141" s="277"/>
      <c r="J141" s="424"/>
      <c r="K141" s="431"/>
      <c r="L141" s="91"/>
      <c r="M141" s="203"/>
      <c r="N141" s="91"/>
      <c r="O141" s="203"/>
      <c r="P141" s="203"/>
    </row>
    <row r="142" spans="2:16" ht="15.75">
      <c r="B142" s="81"/>
      <c r="D142" s="203"/>
      <c r="E142" s="91"/>
      <c r="F142" s="91"/>
      <c r="G142" s="203"/>
      <c r="H142" s="91"/>
      <c r="I142" s="277"/>
      <c r="J142" s="424"/>
      <c r="K142" s="431"/>
      <c r="L142" s="91"/>
      <c r="M142" s="203"/>
      <c r="N142" s="91"/>
      <c r="O142" s="203"/>
      <c r="P142" s="203"/>
    </row>
    <row r="143" spans="2:16" ht="15.75">
      <c r="B143" s="81"/>
      <c r="D143" s="203"/>
      <c r="E143" s="91"/>
      <c r="F143" s="91"/>
      <c r="G143" s="203"/>
      <c r="H143" s="91"/>
      <c r="I143" s="277"/>
      <c r="J143" s="424"/>
      <c r="K143" s="431"/>
      <c r="L143" s="91"/>
      <c r="M143" s="203"/>
      <c r="N143" s="91"/>
      <c r="O143" s="203"/>
      <c r="P143" s="203"/>
    </row>
    <row r="144" spans="2:16" ht="15.75">
      <c r="B144" s="81"/>
      <c r="D144" s="203"/>
      <c r="E144" s="91"/>
      <c r="F144" s="91"/>
      <c r="G144" s="203"/>
      <c r="H144" s="91"/>
      <c r="I144" s="277"/>
      <c r="J144" s="424"/>
      <c r="K144" s="431"/>
      <c r="L144" s="91"/>
      <c r="M144" s="203"/>
      <c r="N144" s="91"/>
      <c r="O144" s="203"/>
      <c r="P144" s="203"/>
    </row>
    <row r="145" spans="2:16" ht="15.75">
      <c r="B145" s="81"/>
      <c r="D145" s="203"/>
      <c r="E145" s="91"/>
      <c r="F145" s="91"/>
      <c r="G145" s="203"/>
      <c r="H145" s="91"/>
      <c r="I145" s="277"/>
      <c r="J145" s="424"/>
      <c r="K145" s="431"/>
      <c r="L145" s="91"/>
      <c r="M145" s="203"/>
      <c r="N145" s="91"/>
      <c r="O145" s="203"/>
      <c r="P145" s="203"/>
    </row>
    <row r="146" spans="2:16" ht="15.75">
      <c r="B146" s="81"/>
      <c r="D146" s="203"/>
      <c r="E146" s="91"/>
      <c r="F146" s="91"/>
      <c r="G146" s="203"/>
      <c r="H146" s="91"/>
      <c r="I146" s="277"/>
      <c r="J146" s="424"/>
      <c r="K146" s="431"/>
      <c r="L146" s="91"/>
      <c r="M146" s="203"/>
      <c r="N146" s="91"/>
      <c r="O146" s="203"/>
      <c r="P146" s="203"/>
    </row>
    <row r="147" spans="2:16" ht="15.75">
      <c r="B147" s="81"/>
      <c r="D147" s="203"/>
      <c r="E147" s="91"/>
      <c r="F147" s="91"/>
      <c r="G147" s="203"/>
      <c r="H147" s="91"/>
      <c r="I147" s="277"/>
      <c r="J147" s="424"/>
      <c r="K147" s="431"/>
      <c r="L147" s="91"/>
      <c r="M147" s="203"/>
      <c r="N147" s="91"/>
      <c r="O147" s="203"/>
      <c r="P147" s="203"/>
    </row>
    <row r="148" spans="2:16" ht="15.75">
      <c r="B148" s="81"/>
      <c r="D148" s="203"/>
      <c r="E148" s="91"/>
      <c r="F148" s="91"/>
      <c r="G148" s="203"/>
      <c r="H148" s="91"/>
      <c r="I148" s="277"/>
      <c r="J148" s="424"/>
      <c r="K148" s="431"/>
      <c r="L148" s="91"/>
      <c r="M148" s="203"/>
      <c r="N148" s="91"/>
      <c r="O148" s="203"/>
      <c r="P148" s="203"/>
    </row>
    <row r="149" spans="2:16" ht="15.75">
      <c r="B149" s="81"/>
      <c r="D149" s="203"/>
      <c r="E149" s="91"/>
      <c r="F149" s="91"/>
      <c r="G149" s="203"/>
      <c r="H149" s="91"/>
      <c r="I149" s="277"/>
      <c r="J149" s="424"/>
      <c r="K149" s="431"/>
      <c r="L149" s="91"/>
      <c r="M149" s="203"/>
      <c r="N149" s="91"/>
      <c r="O149" s="203"/>
      <c r="P149" s="203"/>
    </row>
    <row r="150" spans="2:16" ht="15.75">
      <c r="B150" s="81"/>
      <c r="D150" s="203"/>
      <c r="E150" s="91"/>
      <c r="F150" s="91"/>
      <c r="G150" s="203"/>
      <c r="H150" s="91"/>
      <c r="I150" s="277"/>
      <c r="J150" s="424"/>
      <c r="K150" s="431"/>
      <c r="L150" s="91"/>
      <c r="M150" s="203"/>
      <c r="N150" s="91"/>
      <c r="O150" s="203"/>
      <c r="P150" s="203"/>
    </row>
    <row r="151" spans="2:16" ht="15.75">
      <c r="B151" s="81"/>
      <c r="D151" s="203"/>
      <c r="E151" s="91"/>
      <c r="F151" s="91"/>
      <c r="G151" s="203"/>
      <c r="H151" s="91"/>
      <c r="I151" s="277"/>
      <c r="J151" s="424"/>
      <c r="K151" s="431"/>
      <c r="L151" s="91"/>
      <c r="M151" s="203"/>
      <c r="N151" s="91"/>
      <c r="O151" s="203"/>
      <c r="P151" s="203"/>
    </row>
    <row r="152" spans="2:16" ht="15.75">
      <c r="B152" s="81"/>
      <c r="D152" s="203"/>
      <c r="E152" s="91"/>
      <c r="F152" s="91"/>
      <c r="G152" s="203"/>
      <c r="H152" s="91"/>
      <c r="I152" s="277"/>
      <c r="J152" s="424"/>
      <c r="K152" s="431"/>
      <c r="L152" s="91"/>
      <c r="M152" s="203"/>
      <c r="N152" s="91"/>
      <c r="O152" s="203"/>
      <c r="P152" s="203"/>
    </row>
    <row r="153" spans="2:16" ht="15.75">
      <c r="B153" s="81"/>
      <c r="D153" s="203"/>
      <c r="E153" s="91"/>
      <c r="F153" s="91"/>
      <c r="G153" s="203"/>
      <c r="H153" s="91"/>
      <c r="I153" s="277"/>
      <c r="J153" s="424"/>
      <c r="K153" s="431"/>
      <c r="L153" s="91"/>
      <c r="M153" s="203"/>
      <c r="N153" s="91"/>
      <c r="O153" s="203"/>
      <c r="P153" s="203"/>
    </row>
    <row r="154" spans="2:16" ht="15.75">
      <c r="B154" s="81"/>
      <c r="D154" s="203"/>
      <c r="E154" s="91"/>
      <c r="F154" s="91"/>
      <c r="G154" s="203"/>
      <c r="H154" s="91"/>
      <c r="I154" s="277"/>
      <c r="J154" s="424"/>
      <c r="K154" s="431"/>
      <c r="L154" s="91"/>
      <c r="M154" s="203"/>
      <c r="N154" s="91"/>
      <c r="O154" s="203"/>
      <c r="P154" s="203"/>
    </row>
    <row r="155" spans="2:16" ht="15.75">
      <c r="B155" s="81"/>
      <c r="D155" s="203"/>
      <c r="E155" s="91"/>
      <c r="F155" s="91"/>
      <c r="G155" s="203"/>
      <c r="H155" s="91"/>
      <c r="I155" s="277"/>
      <c r="J155" s="424"/>
      <c r="K155" s="431"/>
      <c r="L155" s="91"/>
      <c r="M155" s="203"/>
      <c r="N155" s="91"/>
      <c r="O155" s="203"/>
      <c r="P155" s="203"/>
    </row>
    <row r="156" spans="2:16" ht="15.75">
      <c r="B156" s="81"/>
      <c r="D156" s="203"/>
      <c r="E156" s="91"/>
      <c r="F156" s="91"/>
      <c r="G156" s="203"/>
      <c r="H156" s="91"/>
      <c r="I156" s="277"/>
      <c r="J156" s="424"/>
      <c r="K156" s="431"/>
      <c r="L156" s="91"/>
      <c r="M156" s="203"/>
      <c r="N156" s="91"/>
      <c r="O156" s="203"/>
      <c r="P156" s="203"/>
    </row>
    <row r="157" spans="2:16" ht="15.75">
      <c r="B157" s="81"/>
      <c r="D157" s="203"/>
      <c r="E157" s="91"/>
      <c r="F157" s="91"/>
      <c r="G157" s="203"/>
      <c r="H157" s="91"/>
      <c r="I157" s="277"/>
      <c r="J157" s="424"/>
      <c r="K157" s="431"/>
      <c r="L157" s="91"/>
      <c r="M157" s="203"/>
      <c r="N157" s="91"/>
      <c r="O157" s="203"/>
      <c r="P157" s="203"/>
    </row>
    <row r="158" spans="2:16" ht="15.75">
      <c r="B158" s="81"/>
      <c r="D158" s="203"/>
      <c r="E158" s="91"/>
      <c r="F158" s="91"/>
      <c r="G158" s="203"/>
      <c r="H158" s="91"/>
      <c r="I158" s="277"/>
      <c r="J158" s="424"/>
      <c r="K158" s="431"/>
      <c r="L158" s="91"/>
      <c r="M158" s="203"/>
      <c r="N158" s="91"/>
      <c r="O158" s="203"/>
      <c r="P158" s="203"/>
    </row>
    <row r="159" spans="2:16" ht="15.75">
      <c r="B159" s="81"/>
      <c r="D159" s="203"/>
      <c r="E159" s="91"/>
      <c r="F159" s="91"/>
      <c r="G159" s="203"/>
      <c r="H159" s="91"/>
      <c r="I159" s="277"/>
      <c r="J159" s="424"/>
      <c r="K159" s="431"/>
      <c r="L159" s="91"/>
      <c r="M159" s="203"/>
      <c r="N159" s="91"/>
      <c r="O159" s="203"/>
      <c r="P159" s="203"/>
    </row>
    <row r="160" spans="2:16" ht="15.75">
      <c r="B160" s="81"/>
      <c r="D160" s="203"/>
      <c r="E160" s="91"/>
      <c r="F160" s="91"/>
      <c r="G160" s="203"/>
      <c r="H160" s="91"/>
      <c r="I160" s="277"/>
      <c r="J160" s="424"/>
      <c r="K160" s="431"/>
      <c r="L160" s="91"/>
      <c r="M160" s="203"/>
      <c r="N160" s="91"/>
      <c r="O160" s="203"/>
      <c r="P160" s="203"/>
    </row>
    <row r="161" spans="2:16" ht="15.75">
      <c r="B161" s="81"/>
      <c r="D161" s="203"/>
      <c r="E161" s="91"/>
      <c r="F161" s="91"/>
      <c r="G161" s="203"/>
      <c r="H161" s="91"/>
      <c r="I161" s="277"/>
      <c r="J161" s="424"/>
      <c r="K161" s="431"/>
      <c r="L161" s="91"/>
      <c r="M161" s="203"/>
      <c r="N161" s="91"/>
      <c r="O161" s="203"/>
      <c r="P161" s="203"/>
    </row>
    <row r="162" spans="2:16" ht="15.75">
      <c r="B162" s="81"/>
      <c r="D162" s="203"/>
      <c r="E162" s="91"/>
      <c r="F162" s="91"/>
      <c r="H162" s="91"/>
      <c r="I162" s="277"/>
      <c r="J162" s="424"/>
      <c r="K162" s="431"/>
      <c r="L162" s="91"/>
      <c r="M162" s="203"/>
      <c r="N162" s="91"/>
      <c r="O162" s="203"/>
      <c r="P162" s="203"/>
    </row>
    <row r="163" spans="2:16" ht="15.75">
      <c r="B163" s="81"/>
      <c r="D163" s="203"/>
      <c r="E163" s="91"/>
      <c r="F163" s="91"/>
      <c r="H163" s="91"/>
      <c r="I163" s="277"/>
      <c r="J163" s="424"/>
      <c r="K163" s="431"/>
      <c r="L163" s="91"/>
      <c r="M163" s="203"/>
      <c r="N163" s="91"/>
      <c r="O163" s="203"/>
      <c r="P163" s="203"/>
    </row>
    <row r="164" spans="2:16" ht="15.75">
      <c r="B164" s="81"/>
      <c r="D164" s="203"/>
      <c r="E164" s="91"/>
      <c r="F164" s="91"/>
      <c r="H164" s="91"/>
      <c r="I164" s="277"/>
      <c r="J164" s="424"/>
      <c r="K164" s="431"/>
      <c r="L164" s="91"/>
      <c r="M164" s="203"/>
      <c r="N164" s="91"/>
      <c r="O164" s="203"/>
      <c r="P164" s="203"/>
    </row>
    <row r="165" spans="2:16" ht="15.75">
      <c r="B165" s="81"/>
      <c r="D165" s="203"/>
      <c r="E165" s="91"/>
      <c r="F165" s="91"/>
      <c r="H165" s="91"/>
      <c r="I165" s="277"/>
      <c r="J165" s="424"/>
      <c r="K165" s="431"/>
      <c r="L165" s="91"/>
      <c r="M165" s="203"/>
      <c r="N165" s="91"/>
      <c r="O165" s="203"/>
      <c r="P165" s="203"/>
    </row>
    <row r="166" spans="2:16" ht="15.75">
      <c r="B166" s="81"/>
      <c r="D166" s="203"/>
      <c r="E166" s="91"/>
      <c r="F166" s="91"/>
      <c r="H166" s="91"/>
      <c r="I166" s="277"/>
      <c r="J166" s="424"/>
      <c r="K166" s="431"/>
      <c r="L166" s="91"/>
      <c r="N166" s="91"/>
      <c r="O166" s="203"/>
      <c r="P166" s="203"/>
    </row>
    <row r="167" spans="2:16" ht="15.75">
      <c r="B167" s="81"/>
      <c r="D167" s="203"/>
      <c r="E167" s="91"/>
      <c r="F167" s="91"/>
      <c r="H167" s="91"/>
      <c r="I167" s="277"/>
      <c r="J167" s="424"/>
      <c r="K167" s="431"/>
      <c r="L167" s="91"/>
      <c r="N167" s="91"/>
      <c r="O167" s="203"/>
      <c r="P167" s="203"/>
    </row>
    <row r="168" spans="2:16" ht="15.75">
      <c r="B168" s="81"/>
      <c r="D168" s="203"/>
      <c r="E168" s="91"/>
      <c r="F168" s="91"/>
      <c r="H168" s="91"/>
      <c r="I168" s="277"/>
      <c r="J168" s="424"/>
      <c r="K168" s="431"/>
      <c r="L168" s="91"/>
      <c r="N168" s="91"/>
      <c r="O168" s="203"/>
      <c r="P168" s="203"/>
    </row>
    <row r="169" spans="2:16" ht="15.75">
      <c r="B169" s="81"/>
      <c r="D169" s="203"/>
      <c r="E169" s="91"/>
      <c r="F169" s="91"/>
      <c r="H169" s="91"/>
      <c r="I169" s="277"/>
      <c r="J169" s="424"/>
      <c r="K169" s="431"/>
      <c r="L169" s="91"/>
      <c r="N169" s="91"/>
      <c r="O169" s="203"/>
      <c r="P169" s="203"/>
    </row>
    <row r="170" spans="2:16" ht="15.75">
      <c r="B170" s="81"/>
      <c r="D170" s="203"/>
      <c r="E170" s="91"/>
      <c r="F170" s="91"/>
      <c r="H170" s="91"/>
      <c r="I170" s="277"/>
      <c r="J170" s="424"/>
      <c r="K170" s="431"/>
      <c r="L170" s="91"/>
      <c r="N170" s="91"/>
      <c r="O170" s="203"/>
      <c r="P170" s="203"/>
    </row>
    <row r="171" spans="2:16" ht="15.75">
      <c r="B171" s="81"/>
      <c r="D171" s="203"/>
      <c r="E171" s="91"/>
      <c r="F171" s="91"/>
      <c r="H171" s="91"/>
      <c r="I171" s="277"/>
      <c r="J171" s="424"/>
      <c r="K171" s="431"/>
      <c r="L171" s="91"/>
      <c r="N171" s="91"/>
      <c r="O171" s="203"/>
      <c r="P171" s="203"/>
    </row>
    <row r="172" spans="2:16" ht="15.75">
      <c r="B172" s="81"/>
      <c r="D172" s="203"/>
      <c r="E172" s="91"/>
      <c r="F172" s="91"/>
      <c r="H172" s="91"/>
      <c r="I172" s="277"/>
      <c r="J172" s="424"/>
      <c r="K172" s="431"/>
      <c r="L172" s="91"/>
      <c r="N172" s="91"/>
      <c r="O172" s="203"/>
      <c r="P172" s="203"/>
    </row>
    <row r="173" spans="2:16" ht="15.75">
      <c r="B173" s="81"/>
      <c r="D173" s="203"/>
      <c r="E173" s="91"/>
      <c r="F173" s="91"/>
      <c r="H173" s="91"/>
      <c r="I173" s="277"/>
      <c r="J173" s="424"/>
      <c r="K173" s="431"/>
      <c r="L173" s="91"/>
      <c r="N173" s="91"/>
      <c r="O173" s="203"/>
      <c r="P173" s="203"/>
    </row>
    <row r="174" spans="2:16" ht="15.75">
      <c r="B174" s="81"/>
      <c r="D174" s="203"/>
      <c r="H174" s="91"/>
      <c r="I174" s="277"/>
      <c r="J174" s="424"/>
      <c r="K174" s="431"/>
      <c r="L174" s="91"/>
      <c r="N174" s="91"/>
      <c r="O174" s="203"/>
      <c r="P174" s="203"/>
    </row>
    <row r="175" spans="2:16" ht="15.75">
      <c r="B175" s="81"/>
      <c r="D175" s="203"/>
      <c r="H175" s="91"/>
      <c r="I175" s="277"/>
      <c r="J175" s="424"/>
      <c r="K175" s="431"/>
      <c r="L175" s="91"/>
      <c r="N175" s="91"/>
      <c r="O175" s="203"/>
      <c r="P175" s="203"/>
    </row>
    <row r="176" spans="2:16" ht="15.75">
      <c r="B176" s="81"/>
      <c r="D176" s="203"/>
      <c r="H176" s="91"/>
      <c r="I176" s="277"/>
      <c r="J176" s="424"/>
      <c r="K176" s="431"/>
      <c r="L176" s="91"/>
      <c r="N176" s="91"/>
      <c r="O176" s="203"/>
      <c r="P176" s="203"/>
    </row>
    <row r="177" spans="2:16" ht="15.75">
      <c r="B177" s="81"/>
      <c r="D177" s="203"/>
      <c r="I177" s="277"/>
      <c r="J177" s="424"/>
      <c r="K177" s="431"/>
      <c r="L177" s="91"/>
      <c r="N177" s="91"/>
      <c r="O177" s="203"/>
      <c r="P177" s="203"/>
    </row>
    <row r="178" spans="2:16" ht="15.75">
      <c r="B178" s="81"/>
      <c r="D178" s="203"/>
      <c r="I178" s="277"/>
      <c r="J178" s="424"/>
      <c r="K178" s="431"/>
      <c r="L178" s="91"/>
      <c r="N178" s="91"/>
      <c r="O178" s="203"/>
      <c r="P178" s="203"/>
    </row>
    <row r="179" spans="2:16" ht="15.75">
      <c r="B179" s="81"/>
      <c r="D179" s="203"/>
      <c r="I179" s="277"/>
      <c r="J179" s="424"/>
      <c r="K179" s="431"/>
      <c r="L179" s="91"/>
      <c r="N179" s="91"/>
      <c r="O179" s="203"/>
      <c r="P179" s="203"/>
    </row>
    <row r="180" spans="2:16" ht="15.75">
      <c r="B180" s="81"/>
      <c r="D180" s="203"/>
      <c r="I180" s="277"/>
      <c r="J180" s="424"/>
      <c r="K180" s="431"/>
      <c r="L180" s="91"/>
      <c r="N180" s="91"/>
      <c r="O180" s="203"/>
      <c r="P180" s="203"/>
    </row>
    <row r="181" spans="2:16" ht="15.75">
      <c r="B181" s="81"/>
      <c r="D181" s="203"/>
      <c r="I181" s="277"/>
      <c r="J181" s="424"/>
      <c r="K181" s="431"/>
      <c r="L181" s="91"/>
      <c r="N181" s="91"/>
      <c r="O181" s="203"/>
      <c r="P181" s="203"/>
    </row>
    <row r="182" spans="2:16" ht="15.75">
      <c r="B182" s="81"/>
      <c r="D182" s="203"/>
      <c r="I182" s="277"/>
      <c r="J182" s="424"/>
      <c r="K182" s="431"/>
      <c r="L182" s="91"/>
      <c r="N182" s="91"/>
      <c r="O182" s="203"/>
      <c r="P182" s="203"/>
    </row>
    <row r="183" spans="2:16" ht="15.75">
      <c r="B183" s="81"/>
      <c r="D183" s="203"/>
      <c r="I183" s="277"/>
      <c r="J183" s="424"/>
      <c r="K183" s="431"/>
      <c r="L183" s="91"/>
      <c r="N183" s="91"/>
      <c r="O183" s="203"/>
      <c r="P183" s="203"/>
    </row>
    <row r="184" spans="2:16" ht="15.75">
      <c r="B184" s="81"/>
      <c r="D184" s="203"/>
      <c r="I184" s="277"/>
      <c r="J184" s="424"/>
      <c r="K184" s="431"/>
      <c r="L184" s="91"/>
      <c r="N184" s="91"/>
      <c r="O184" s="203"/>
      <c r="P184" s="203"/>
    </row>
    <row r="185" spans="2:16" ht="15.75">
      <c r="B185" s="81"/>
      <c r="D185" s="203"/>
      <c r="I185" s="277"/>
      <c r="J185" s="424"/>
      <c r="K185" s="431"/>
      <c r="L185" s="91"/>
      <c r="N185" s="91"/>
      <c r="O185" s="203"/>
      <c r="P185" s="203"/>
    </row>
    <row r="186" spans="2:16" ht="15.75">
      <c r="B186" s="81"/>
      <c r="D186" s="203"/>
      <c r="I186" s="277"/>
      <c r="J186" s="424"/>
      <c r="K186" s="431"/>
      <c r="L186" s="91"/>
      <c r="N186" s="91"/>
      <c r="O186" s="203"/>
      <c r="P186" s="203"/>
    </row>
    <row r="187" spans="2:16" ht="15.75">
      <c r="B187" s="81"/>
      <c r="D187" s="203"/>
      <c r="I187" s="277"/>
      <c r="J187" s="424"/>
      <c r="K187" s="431"/>
      <c r="L187" s="91"/>
      <c r="N187" s="91"/>
      <c r="O187" s="203"/>
      <c r="P187" s="203"/>
    </row>
    <row r="188" spans="2:16" ht="15.75">
      <c r="B188" s="81"/>
      <c r="D188" s="203"/>
      <c r="I188" s="277"/>
      <c r="J188" s="424"/>
      <c r="K188" s="431"/>
      <c r="L188" s="91"/>
      <c r="N188" s="203"/>
      <c r="O188" s="203"/>
      <c r="P188" s="203"/>
    </row>
    <row r="189" spans="2:16" ht="15.75">
      <c r="B189" s="81"/>
      <c r="D189" s="203"/>
      <c r="I189" s="277"/>
      <c r="J189" s="424"/>
      <c r="K189" s="431"/>
      <c r="L189" s="91"/>
      <c r="N189" s="203"/>
      <c r="O189" s="203"/>
      <c r="P189" s="203"/>
    </row>
    <row r="190" spans="2:16" ht="15.75">
      <c r="B190" s="81"/>
      <c r="D190" s="203"/>
      <c r="I190" s="277"/>
      <c r="J190" s="424"/>
      <c r="K190" s="431"/>
      <c r="L190" s="91"/>
      <c r="N190" s="203"/>
      <c r="O190" s="203"/>
      <c r="P190" s="203"/>
    </row>
    <row r="191" spans="2:16" ht="15.75">
      <c r="B191" s="81"/>
      <c r="D191" s="203"/>
      <c r="I191" s="277"/>
      <c r="J191" s="424"/>
      <c r="K191" s="431"/>
      <c r="L191" s="91"/>
      <c r="N191" s="203"/>
      <c r="O191" s="203"/>
      <c r="P191" s="203"/>
    </row>
    <row r="192" spans="2:16" ht="15.75">
      <c r="B192" s="81"/>
      <c r="D192" s="203"/>
      <c r="I192" s="277"/>
      <c r="J192" s="424"/>
      <c r="K192" s="431"/>
      <c r="L192" s="91"/>
      <c r="N192" s="203"/>
      <c r="O192" s="203"/>
      <c r="P192" s="203"/>
    </row>
    <row r="193" spans="2:16" ht="15.75">
      <c r="B193" s="81"/>
      <c r="D193" s="203"/>
      <c r="I193" s="277"/>
      <c r="J193" s="424"/>
      <c r="K193" s="431"/>
      <c r="L193" s="91"/>
      <c r="N193" s="203"/>
      <c r="O193" s="203"/>
      <c r="P193" s="203"/>
    </row>
    <row r="194" spans="2:16" ht="15.75">
      <c r="B194" s="81"/>
      <c r="D194" s="203"/>
      <c r="I194" s="277"/>
      <c r="J194" s="424"/>
      <c r="K194" s="431"/>
      <c r="L194" s="91"/>
      <c r="N194" s="203"/>
      <c r="O194" s="203"/>
      <c r="P194" s="203"/>
    </row>
    <row r="195" spans="2:16" ht="15.75">
      <c r="B195" s="81"/>
      <c r="D195" s="203"/>
      <c r="I195" s="277"/>
      <c r="J195" s="424"/>
      <c r="K195" s="431"/>
      <c r="L195" s="91"/>
      <c r="N195" s="203"/>
      <c r="O195" s="203"/>
      <c r="P195" s="203"/>
    </row>
    <row r="196" spans="2:16" ht="15.75">
      <c r="B196" s="81"/>
      <c r="D196" s="203"/>
      <c r="I196" s="277"/>
      <c r="J196" s="424"/>
      <c r="K196" s="431"/>
      <c r="L196" s="91"/>
      <c r="N196" s="203"/>
      <c r="O196" s="203"/>
      <c r="P196" s="203"/>
    </row>
    <row r="197" spans="2:16" ht="15.75">
      <c r="B197" s="81"/>
      <c r="D197" s="203"/>
      <c r="I197" s="277"/>
      <c r="J197" s="424"/>
      <c r="K197" s="431"/>
      <c r="L197" s="91"/>
      <c r="N197" s="203"/>
      <c r="O197" s="203"/>
      <c r="P197" s="203"/>
    </row>
    <row r="198" spans="2:16" ht="15.75">
      <c r="B198" s="81"/>
      <c r="I198" s="277"/>
      <c r="J198" s="424"/>
      <c r="K198" s="431"/>
      <c r="L198" s="91"/>
      <c r="N198" s="203"/>
      <c r="O198" s="203"/>
      <c r="P198" s="203"/>
    </row>
    <row r="199" spans="2:16" ht="15.75">
      <c r="B199" s="81"/>
      <c r="I199" s="277"/>
      <c r="J199" s="424"/>
      <c r="K199" s="431"/>
      <c r="L199" s="91"/>
      <c r="N199" s="203"/>
      <c r="O199" s="203"/>
      <c r="P199" s="203"/>
    </row>
    <row r="200" spans="2:16" ht="15.75">
      <c r="B200" s="81"/>
      <c r="I200" s="277"/>
      <c r="J200" s="424"/>
      <c r="K200" s="431"/>
      <c r="L200" s="91"/>
      <c r="N200" s="203"/>
      <c r="O200" s="203"/>
      <c r="P200" s="203"/>
    </row>
    <row r="201" spans="2:16" ht="15.75">
      <c r="B201" s="81"/>
      <c r="I201" s="277"/>
      <c r="J201" s="424"/>
      <c r="K201" s="431"/>
      <c r="L201" s="91"/>
      <c r="N201" s="203"/>
      <c r="O201" s="203"/>
      <c r="P201" s="203"/>
    </row>
    <row r="202" spans="2:16" ht="15.75">
      <c r="B202" s="81"/>
      <c r="I202" s="277"/>
      <c r="J202" s="424"/>
      <c r="K202" s="431"/>
      <c r="L202" s="91"/>
      <c r="N202" s="203"/>
      <c r="O202" s="203"/>
      <c r="P202" s="203"/>
    </row>
    <row r="203" spans="2:16" ht="15.75">
      <c r="B203" s="81"/>
      <c r="I203" s="277"/>
      <c r="J203" s="424"/>
      <c r="K203" s="431"/>
      <c r="L203" s="91"/>
      <c r="N203" s="203"/>
      <c r="O203" s="203"/>
      <c r="P203" s="203"/>
    </row>
    <row r="204" spans="2:16" ht="15.75">
      <c r="B204" s="81"/>
      <c r="I204" s="277"/>
      <c r="J204" s="424"/>
      <c r="K204" s="431"/>
      <c r="L204" s="91"/>
      <c r="N204" s="203"/>
      <c r="O204" s="203"/>
      <c r="P204" s="203"/>
    </row>
    <row r="205" spans="2:16" ht="15.75">
      <c r="B205" s="81"/>
      <c r="I205" s="277"/>
      <c r="J205" s="424"/>
      <c r="K205" s="431"/>
      <c r="L205" s="91"/>
      <c r="N205" s="203"/>
      <c r="O205" s="203"/>
      <c r="P205" s="203"/>
    </row>
    <row r="206" spans="2:16" ht="15.75">
      <c r="B206" s="81"/>
      <c r="I206" s="277"/>
      <c r="J206" s="424"/>
      <c r="K206" s="431"/>
      <c r="L206" s="91"/>
      <c r="N206" s="203"/>
      <c r="O206" s="203"/>
      <c r="P206" s="203"/>
    </row>
    <row r="207" spans="2:16" ht="15.75">
      <c r="B207" s="81"/>
      <c r="I207" s="277"/>
      <c r="J207" s="424"/>
      <c r="K207" s="431"/>
      <c r="L207" s="91"/>
    </row>
    <row r="208" spans="2:16" ht="15.75">
      <c r="B208" s="81"/>
      <c r="I208" s="277"/>
      <c r="J208" s="424"/>
      <c r="K208" s="431"/>
    </row>
    <row r="209" spans="2:11" ht="15.75">
      <c r="B209" s="81"/>
      <c r="I209" s="277"/>
      <c r="J209" s="424"/>
      <c r="K209" s="431"/>
    </row>
    <row r="210" spans="2:11" ht="15.75">
      <c r="B210" s="81"/>
      <c r="I210" s="277"/>
      <c r="J210" s="424"/>
      <c r="K210" s="431"/>
    </row>
    <row r="211" spans="2:11" ht="15.75">
      <c r="B211" s="81"/>
      <c r="I211" s="277"/>
      <c r="J211" s="424"/>
      <c r="K211" s="431"/>
    </row>
    <row r="212" spans="2:11" ht="15.75">
      <c r="B212" s="81"/>
      <c r="I212" s="277"/>
      <c r="J212" s="424"/>
      <c r="K212" s="431"/>
    </row>
    <row r="213" spans="2:11" ht="15.75">
      <c r="B213" s="81"/>
      <c r="I213" s="277"/>
      <c r="J213" s="424"/>
      <c r="K213" s="431"/>
    </row>
    <row r="214" spans="2:11" ht="15.75">
      <c r="B214" s="81"/>
      <c r="I214" s="277"/>
      <c r="J214" s="424"/>
      <c r="K214" s="431"/>
    </row>
    <row r="215" spans="2:11" ht="15.75">
      <c r="B215" s="81"/>
      <c r="I215" s="277"/>
      <c r="J215" s="424"/>
      <c r="K215" s="431"/>
    </row>
    <row r="216" spans="2:11" ht="15.75">
      <c r="B216" s="81"/>
      <c r="I216" s="277"/>
      <c r="J216" s="424"/>
      <c r="K216" s="431"/>
    </row>
    <row r="217" spans="2:11" ht="15.75">
      <c r="B217" s="81"/>
      <c r="I217" s="277"/>
      <c r="J217" s="424"/>
      <c r="K217" s="431"/>
    </row>
    <row r="218" spans="2:11" ht="15.75">
      <c r="B218" s="81"/>
      <c r="I218" s="277"/>
      <c r="J218" s="424"/>
      <c r="K218" s="431"/>
    </row>
    <row r="219" spans="2:11" ht="15.75">
      <c r="B219" s="81"/>
      <c r="I219" s="277"/>
      <c r="J219" s="424"/>
      <c r="K219" s="431"/>
    </row>
    <row r="220" spans="2:11" ht="15.75">
      <c r="B220" s="81"/>
      <c r="I220" s="277"/>
      <c r="J220" s="424"/>
      <c r="K220" s="431"/>
    </row>
    <row r="221" spans="2:11" ht="15.75">
      <c r="B221" s="81"/>
      <c r="I221" s="277"/>
      <c r="J221" s="424"/>
      <c r="K221" s="431"/>
    </row>
    <row r="222" spans="2:11" ht="15.75">
      <c r="B222" s="81"/>
      <c r="I222" s="277"/>
      <c r="J222" s="424"/>
      <c r="K222" s="431"/>
    </row>
    <row r="223" spans="2:11" ht="15.75">
      <c r="B223" s="81"/>
      <c r="I223" s="277"/>
      <c r="J223" s="424"/>
      <c r="K223" s="431"/>
    </row>
    <row r="224" spans="2:11" ht="15.75">
      <c r="B224" s="81"/>
      <c r="I224" s="277"/>
      <c r="J224" s="424"/>
      <c r="K224" s="431"/>
    </row>
    <row r="225" spans="2:11" ht="15.75">
      <c r="B225" s="81"/>
      <c r="I225" s="277"/>
      <c r="J225" s="424"/>
      <c r="K225" s="431"/>
    </row>
    <row r="226" spans="2:11" ht="15.75">
      <c r="B226" s="81"/>
      <c r="I226" s="277"/>
      <c r="J226" s="424"/>
      <c r="K226" s="431"/>
    </row>
    <row r="227" spans="2:11" ht="15.75">
      <c r="B227" s="81"/>
      <c r="I227" s="277"/>
      <c r="J227" s="424"/>
      <c r="K227" s="431"/>
    </row>
    <row r="228" spans="2:11" ht="15.75">
      <c r="B228" s="81"/>
      <c r="I228" s="277"/>
      <c r="J228" s="424"/>
      <c r="K228" s="431"/>
    </row>
    <row r="229" spans="2:11" ht="15.75">
      <c r="B229" s="81"/>
      <c r="I229" s="277"/>
      <c r="J229" s="424"/>
      <c r="K229" s="431"/>
    </row>
    <row r="230" spans="2:11" ht="15.75">
      <c r="B230" s="81"/>
      <c r="I230" s="277"/>
      <c r="J230" s="424"/>
      <c r="K230" s="431"/>
    </row>
    <row r="231" spans="2:11" ht="15.75">
      <c r="B231" s="81"/>
      <c r="I231" s="277"/>
      <c r="J231" s="424"/>
      <c r="K231" s="431"/>
    </row>
    <row r="232" spans="2:11" ht="15.75">
      <c r="B232" s="81"/>
      <c r="I232" s="277"/>
      <c r="J232" s="424"/>
      <c r="K232" s="431"/>
    </row>
    <row r="233" spans="2:11" ht="15.75">
      <c r="B233" s="81"/>
      <c r="I233" s="277"/>
      <c r="J233" s="424"/>
      <c r="K233" s="431"/>
    </row>
    <row r="234" spans="2:11" ht="15.75">
      <c r="B234" s="81"/>
      <c r="I234" s="277"/>
      <c r="J234" s="424"/>
      <c r="K234" s="431"/>
    </row>
    <row r="235" spans="2:11" ht="15.75">
      <c r="B235" s="81"/>
      <c r="I235" s="277"/>
      <c r="J235" s="424"/>
      <c r="K235" s="431"/>
    </row>
    <row r="236" spans="2:11" ht="15.75">
      <c r="B236" s="81"/>
      <c r="I236" s="277"/>
      <c r="J236" s="424"/>
      <c r="K236" s="431"/>
    </row>
    <row r="237" spans="2:11" ht="15.75">
      <c r="B237" s="81"/>
      <c r="I237" s="277"/>
      <c r="J237" s="424"/>
      <c r="K237" s="431"/>
    </row>
    <row r="238" spans="2:11" ht="15.75">
      <c r="B238" s="81"/>
      <c r="I238" s="277"/>
      <c r="J238" s="424"/>
      <c r="K238" s="431"/>
    </row>
    <row r="239" spans="2:11" ht="15.75">
      <c r="B239" s="81"/>
      <c r="I239" s="277"/>
      <c r="J239" s="424"/>
      <c r="K239" s="431"/>
    </row>
    <row r="240" spans="2:11" ht="15.75">
      <c r="B240" s="81"/>
      <c r="I240" s="277"/>
      <c r="J240" s="424"/>
      <c r="K240" s="431"/>
    </row>
    <row r="241" spans="2:11" ht="15.75">
      <c r="B241" s="81"/>
      <c r="I241" s="277"/>
      <c r="J241" s="424"/>
      <c r="K241" s="431"/>
    </row>
    <row r="242" spans="2:11" ht="15.75">
      <c r="B242" s="81"/>
      <c r="I242" s="277"/>
      <c r="J242" s="424"/>
      <c r="K242" s="431"/>
    </row>
    <row r="243" spans="2:11" ht="15.75">
      <c r="B243" s="81"/>
      <c r="I243" s="277"/>
      <c r="J243" s="424"/>
      <c r="K243" s="431"/>
    </row>
    <row r="244" spans="2:11" ht="15.75">
      <c r="B244" s="81"/>
      <c r="I244" s="277"/>
      <c r="J244" s="424"/>
      <c r="K244" s="431"/>
    </row>
    <row r="245" spans="2:11" ht="15.75">
      <c r="B245" s="81"/>
      <c r="I245" s="277"/>
      <c r="J245" s="424"/>
      <c r="K245" s="431"/>
    </row>
    <row r="246" spans="2:11" ht="15.75">
      <c r="B246" s="81"/>
      <c r="I246" s="277"/>
      <c r="J246" s="424"/>
      <c r="K246" s="431"/>
    </row>
    <row r="247" spans="2:11" ht="15.75">
      <c r="B247" s="81"/>
      <c r="I247" s="277"/>
      <c r="J247" s="424"/>
      <c r="K247" s="431"/>
    </row>
    <row r="248" spans="2:11" ht="15.75">
      <c r="B248" s="81"/>
      <c r="I248" s="277"/>
      <c r="J248" s="424"/>
      <c r="K248" s="431"/>
    </row>
    <row r="249" spans="2:11" ht="15.75">
      <c r="B249" s="81"/>
      <c r="I249" s="277"/>
      <c r="J249" s="424"/>
      <c r="K249" s="431"/>
    </row>
    <row r="250" spans="2:11" ht="15.75">
      <c r="B250" s="81"/>
      <c r="I250" s="277"/>
      <c r="J250" s="424"/>
      <c r="K250" s="431"/>
    </row>
    <row r="251" spans="2:11" ht="15.75">
      <c r="B251" s="81"/>
      <c r="I251" s="277"/>
      <c r="J251" s="424"/>
      <c r="K251" s="431"/>
    </row>
    <row r="252" spans="2:11" ht="15.75">
      <c r="B252" s="81"/>
      <c r="I252" s="277"/>
      <c r="J252" s="424"/>
      <c r="K252" s="431"/>
    </row>
    <row r="253" spans="2:11" ht="15.75">
      <c r="B253" s="81"/>
      <c r="I253" s="277"/>
      <c r="J253" s="424"/>
      <c r="K253" s="431"/>
    </row>
    <row r="254" spans="2:11" ht="15.75">
      <c r="B254" s="81"/>
      <c r="I254" s="277"/>
      <c r="J254" s="424"/>
      <c r="K254" s="431"/>
    </row>
    <row r="255" spans="2:11" ht="15.75">
      <c r="B255" s="81"/>
      <c r="I255" s="277"/>
      <c r="J255" s="424"/>
      <c r="K255" s="431"/>
    </row>
    <row r="256" spans="2:11" ht="15.75">
      <c r="B256" s="81"/>
      <c r="I256" s="277"/>
      <c r="J256" s="424"/>
      <c r="K256" s="431"/>
    </row>
    <row r="257" spans="2:11" ht="15.75">
      <c r="B257" s="81"/>
      <c r="I257" s="277"/>
      <c r="J257" s="424"/>
      <c r="K257" s="431"/>
    </row>
    <row r="258" spans="2:11" ht="15.75">
      <c r="B258" s="81"/>
      <c r="I258" s="277"/>
      <c r="J258" s="424"/>
      <c r="K258" s="431"/>
    </row>
    <row r="259" spans="2:11" ht="15.75">
      <c r="B259" s="81"/>
      <c r="I259" s="277"/>
      <c r="J259" s="424"/>
      <c r="K259" s="431"/>
    </row>
    <row r="260" spans="2:11" ht="15.75">
      <c r="B260" s="81"/>
      <c r="I260" s="277"/>
      <c r="J260" s="424"/>
      <c r="K260" s="431"/>
    </row>
    <row r="261" spans="2:11" ht="15.75">
      <c r="B261" s="81"/>
      <c r="I261" s="277"/>
      <c r="J261" s="424"/>
      <c r="K261" s="431"/>
    </row>
    <row r="262" spans="2:11" ht="15.75">
      <c r="B262" s="81"/>
      <c r="I262" s="277"/>
      <c r="J262" s="424"/>
      <c r="K262" s="431"/>
    </row>
    <row r="263" spans="2:11" ht="15.75">
      <c r="B263" s="81"/>
      <c r="I263" s="277"/>
      <c r="J263" s="424"/>
      <c r="K263" s="431"/>
    </row>
    <row r="264" spans="2:11" ht="15.75">
      <c r="B264" s="81"/>
      <c r="I264" s="277"/>
      <c r="J264" s="424"/>
      <c r="K264" s="431"/>
    </row>
    <row r="265" spans="2:11" ht="15.75">
      <c r="B265" s="81"/>
      <c r="I265" s="277"/>
      <c r="J265" s="424"/>
      <c r="K265" s="431"/>
    </row>
    <row r="266" spans="2:11" ht="15.75">
      <c r="B266" s="81"/>
      <c r="I266" s="277"/>
      <c r="J266" s="424"/>
      <c r="K266" s="431"/>
    </row>
    <row r="267" spans="2:11" ht="15.75">
      <c r="B267" s="81"/>
      <c r="I267" s="277"/>
      <c r="J267" s="424"/>
      <c r="K267" s="431"/>
    </row>
    <row r="268" spans="2:11" ht="15.75">
      <c r="B268" s="81"/>
      <c r="I268" s="277"/>
      <c r="J268" s="424"/>
      <c r="K268" s="431"/>
    </row>
    <row r="269" spans="2:11" ht="15.75">
      <c r="B269" s="81"/>
      <c r="I269" s="277"/>
      <c r="J269" s="424"/>
      <c r="K269" s="431"/>
    </row>
    <row r="270" spans="2:11" ht="15.75">
      <c r="B270" s="81"/>
      <c r="I270" s="277"/>
      <c r="J270" s="424"/>
      <c r="K270" s="431"/>
    </row>
    <row r="271" spans="2:11" ht="15.75">
      <c r="B271" s="81"/>
      <c r="I271" s="277"/>
      <c r="J271" s="424"/>
      <c r="K271" s="431"/>
    </row>
    <row r="272" spans="2:11" ht="15.75">
      <c r="B272" s="81"/>
      <c r="I272" s="277"/>
      <c r="J272" s="424"/>
      <c r="K272" s="431"/>
    </row>
    <row r="273" spans="2:11" ht="15.75">
      <c r="B273" s="81"/>
      <c r="I273" s="277"/>
      <c r="J273" s="424"/>
      <c r="K273" s="431"/>
    </row>
    <row r="274" spans="2:11" ht="15.75">
      <c r="B274" s="81"/>
      <c r="I274" s="277"/>
      <c r="J274" s="424"/>
      <c r="K274" s="431"/>
    </row>
    <row r="275" spans="2:11" ht="15.75">
      <c r="B275" s="81"/>
      <c r="I275" s="277"/>
      <c r="J275" s="424"/>
      <c r="K275" s="431"/>
    </row>
    <row r="276" spans="2:11" ht="15.75">
      <c r="B276" s="81"/>
      <c r="I276" s="277"/>
      <c r="J276" s="424"/>
      <c r="K276" s="431"/>
    </row>
    <row r="277" spans="2:11" ht="15.75">
      <c r="B277" s="81"/>
      <c r="I277" s="277"/>
      <c r="J277" s="424"/>
      <c r="K277" s="431"/>
    </row>
    <row r="278" spans="2:11" ht="15.75">
      <c r="B278" s="81"/>
      <c r="I278" s="277"/>
      <c r="J278" s="424"/>
      <c r="K278" s="431"/>
    </row>
    <row r="279" spans="2:11" ht="15.75">
      <c r="B279" s="81"/>
      <c r="I279" s="277"/>
      <c r="J279" s="424"/>
      <c r="K279" s="431"/>
    </row>
    <row r="280" spans="2:11" ht="15.75">
      <c r="B280" s="81"/>
      <c r="I280" s="277"/>
      <c r="J280" s="424"/>
      <c r="K280" s="431"/>
    </row>
    <row r="281" spans="2:11" ht="15.75">
      <c r="B281" s="81"/>
      <c r="I281" s="277"/>
      <c r="J281" s="424"/>
      <c r="K281" s="431"/>
    </row>
    <row r="282" spans="2:11" ht="15.75">
      <c r="B282" s="81"/>
      <c r="I282" s="277"/>
      <c r="J282" s="424"/>
      <c r="K282" s="431"/>
    </row>
    <row r="283" spans="2:11" ht="15.75">
      <c r="B283" s="81"/>
      <c r="I283" s="277"/>
      <c r="J283" s="424"/>
      <c r="K283" s="431"/>
    </row>
    <row r="284" spans="2:11" ht="15.75">
      <c r="B284" s="81"/>
      <c r="I284" s="277"/>
      <c r="J284" s="424"/>
      <c r="K284" s="431"/>
    </row>
    <row r="285" spans="2:11" ht="15.75">
      <c r="B285" s="81"/>
      <c r="I285" s="277"/>
      <c r="J285" s="424"/>
      <c r="K285" s="431"/>
    </row>
    <row r="286" spans="2:11" ht="15.75">
      <c r="B286" s="81"/>
      <c r="I286" s="277"/>
      <c r="J286" s="424"/>
      <c r="K286" s="431"/>
    </row>
    <row r="287" spans="2:11" ht="15.75">
      <c r="B287" s="81"/>
      <c r="I287" s="277"/>
      <c r="J287" s="424"/>
      <c r="K287" s="431"/>
    </row>
    <row r="288" spans="2:11" ht="15.75">
      <c r="B288" s="81"/>
      <c r="I288" s="277"/>
      <c r="J288" s="424"/>
      <c r="K288" s="431"/>
    </row>
    <row r="289" spans="2:11" ht="15.75">
      <c r="B289" s="81"/>
      <c r="I289" s="277"/>
      <c r="J289" s="424"/>
      <c r="K289" s="431"/>
    </row>
    <row r="290" spans="2:11" ht="15.75">
      <c r="B290" s="81"/>
      <c r="I290" s="277"/>
      <c r="J290" s="424"/>
      <c r="K290" s="431"/>
    </row>
    <row r="291" spans="2:11" ht="15.75">
      <c r="B291" s="81"/>
      <c r="I291" s="277"/>
      <c r="J291" s="424"/>
      <c r="K291" s="431"/>
    </row>
    <row r="292" spans="2:11" ht="15.75">
      <c r="B292" s="81"/>
      <c r="I292" s="277"/>
      <c r="J292" s="424"/>
      <c r="K292" s="431"/>
    </row>
    <row r="293" spans="2:11" ht="15.75">
      <c r="B293" s="81"/>
      <c r="I293" s="277"/>
      <c r="J293" s="424"/>
      <c r="K293" s="431"/>
    </row>
    <row r="294" spans="2:11" ht="15.75">
      <c r="B294" s="81"/>
      <c r="I294" s="277"/>
      <c r="J294" s="424"/>
      <c r="K294" s="431"/>
    </row>
    <row r="295" spans="2:11" ht="15.75">
      <c r="B295" s="81"/>
      <c r="I295" s="277"/>
      <c r="J295" s="424"/>
      <c r="K295" s="431"/>
    </row>
    <row r="296" spans="2:11" ht="15.75">
      <c r="B296" s="81"/>
      <c r="I296" s="277"/>
      <c r="J296" s="424"/>
      <c r="K296" s="431"/>
    </row>
    <row r="297" spans="2:11" ht="15.75">
      <c r="B297" s="81"/>
      <c r="I297" s="277"/>
      <c r="J297" s="424"/>
      <c r="K297" s="431"/>
    </row>
    <row r="298" spans="2:11" ht="15.75">
      <c r="B298" s="81"/>
      <c r="I298" s="277"/>
      <c r="J298" s="424"/>
      <c r="K298" s="431"/>
    </row>
    <row r="299" spans="2:11" ht="15.75">
      <c r="B299" s="81"/>
      <c r="I299" s="277"/>
      <c r="J299" s="424"/>
      <c r="K299" s="431"/>
    </row>
    <row r="300" spans="2:11" ht="15.75">
      <c r="B300" s="81"/>
      <c r="I300" s="277"/>
      <c r="J300" s="424"/>
      <c r="K300" s="431"/>
    </row>
    <row r="301" spans="2:11" ht="15.75">
      <c r="B301" s="81"/>
      <c r="I301" s="277"/>
      <c r="J301" s="424"/>
      <c r="K301" s="431"/>
    </row>
    <row r="302" spans="2:11" ht="15.75">
      <c r="B302" s="81"/>
      <c r="I302" s="277"/>
      <c r="J302" s="424"/>
      <c r="K302" s="431"/>
    </row>
    <row r="303" spans="2:11" ht="15.75">
      <c r="B303" s="81"/>
      <c r="I303" s="277"/>
      <c r="J303" s="424"/>
      <c r="K303" s="431"/>
    </row>
    <row r="304" spans="2:11" ht="15.75">
      <c r="B304" s="81"/>
      <c r="I304" s="277"/>
      <c r="J304" s="424"/>
      <c r="K304" s="431"/>
    </row>
    <row r="305" spans="2:11" ht="15.75">
      <c r="B305" s="81"/>
      <c r="I305" s="277"/>
      <c r="J305" s="424"/>
      <c r="K305" s="431"/>
    </row>
    <row r="306" spans="2:11" ht="15.75">
      <c r="B306" s="81"/>
      <c r="I306" s="277"/>
      <c r="J306" s="424"/>
      <c r="K306" s="431"/>
    </row>
    <row r="307" spans="2:11" ht="15.75">
      <c r="B307" s="81"/>
      <c r="I307" s="277"/>
      <c r="J307" s="424"/>
      <c r="K307" s="431"/>
    </row>
    <row r="308" spans="2:11" ht="15.75">
      <c r="B308" s="81"/>
      <c r="I308" s="277"/>
      <c r="J308" s="424"/>
      <c r="K308" s="431"/>
    </row>
    <row r="309" spans="2:11" ht="15.75">
      <c r="B309" s="81"/>
      <c r="I309" s="277"/>
      <c r="J309" s="424"/>
      <c r="K309" s="431"/>
    </row>
    <row r="310" spans="2:11" ht="15.75">
      <c r="B310" s="81"/>
      <c r="I310" s="277"/>
      <c r="J310" s="424"/>
      <c r="K310" s="431"/>
    </row>
    <row r="311" spans="2:11" ht="15.75">
      <c r="B311" s="81"/>
      <c r="I311" s="277"/>
      <c r="J311" s="424"/>
      <c r="K311" s="431"/>
    </row>
    <row r="312" spans="2:11" ht="15.75">
      <c r="B312" s="81"/>
      <c r="I312" s="277"/>
      <c r="J312" s="424"/>
      <c r="K312" s="431"/>
    </row>
    <row r="313" spans="2:11" ht="15.75">
      <c r="B313" s="81"/>
      <c r="I313" s="277"/>
      <c r="J313" s="424"/>
      <c r="K313" s="431"/>
    </row>
    <row r="314" spans="2:11" ht="15.75">
      <c r="B314" s="81"/>
      <c r="I314" s="277"/>
      <c r="J314" s="424"/>
      <c r="K314" s="431"/>
    </row>
    <row r="315" spans="2:11" ht="15.75">
      <c r="B315" s="81"/>
      <c r="I315" s="277"/>
      <c r="J315" s="424"/>
      <c r="K315" s="431"/>
    </row>
    <row r="316" spans="2:11" ht="15.75">
      <c r="B316" s="81"/>
      <c r="I316" s="277"/>
      <c r="J316" s="424"/>
      <c r="K316" s="431"/>
    </row>
    <row r="317" spans="2:11" ht="15.75">
      <c r="B317" s="81"/>
      <c r="I317" s="277"/>
      <c r="J317" s="424"/>
      <c r="K317" s="431"/>
    </row>
    <row r="318" spans="2:11" ht="15.75">
      <c r="B318" s="81"/>
      <c r="I318" s="277"/>
      <c r="J318" s="424"/>
      <c r="K318" s="431"/>
    </row>
    <row r="319" spans="2:11" ht="15.75">
      <c r="B319" s="81"/>
      <c r="I319" s="277"/>
      <c r="J319" s="424"/>
      <c r="K319" s="431"/>
    </row>
    <row r="320" spans="2:11" ht="15.75">
      <c r="B320" s="81"/>
      <c r="I320" s="277"/>
      <c r="J320" s="424"/>
      <c r="K320" s="431"/>
    </row>
    <row r="321" spans="2:11" ht="15.75">
      <c r="B321" s="81"/>
      <c r="I321" s="277"/>
      <c r="J321" s="424"/>
      <c r="K321" s="431"/>
    </row>
    <row r="322" spans="2:11" ht="15.75">
      <c r="B322" s="81"/>
      <c r="I322" s="277"/>
      <c r="J322" s="424"/>
      <c r="K322" s="431"/>
    </row>
    <row r="323" spans="2:11" ht="15.75">
      <c r="B323" s="81"/>
      <c r="I323" s="277"/>
      <c r="J323" s="424"/>
      <c r="K323" s="431"/>
    </row>
    <row r="324" spans="2:11" ht="15.75">
      <c r="B324" s="81"/>
      <c r="I324" s="277"/>
      <c r="J324" s="424"/>
      <c r="K324" s="431"/>
    </row>
    <row r="325" spans="2:11" ht="15.75">
      <c r="B325" s="81"/>
      <c r="I325" s="277"/>
      <c r="J325" s="424"/>
      <c r="K325" s="431"/>
    </row>
    <row r="326" spans="2:11" ht="15.75">
      <c r="B326" s="81"/>
      <c r="I326" s="277"/>
      <c r="J326" s="424"/>
      <c r="K326" s="431"/>
    </row>
    <row r="327" spans="2:11" ht="15.75">
      <c r="B327" s="81"/>
      <c r="I327" s="277"/>
      <c r="J327" s="424"/>
      <c r="K327" s="431"/>
    </row>
    <row r="328" spans="2:11" ht="15.75">
      <c r="B328" s="81"/>
      <c r="I328" s="277"/>
      <c r="J328" s="424"/>
      <c r="K328" s="431"/>
    </row>
    <row r="329" spans="2:11" ht="15.75">
      <c r="B329" s="81"/>
      <c r="I329" s="277"/>
      <c r="J329" s="424"/>
      <c r="K329" s="431"/>
    </row>
    <row r="330" spans="2:11" ht="15.75">
      <c r="B330" s="81"/>
      <c r="I330" s="277"/>
      <c r="J330" s="424"/>
      <c r="K330" s="431"/>
    </row>
    <row r="331" spans="2:11" ht="15.75">
      <c r="B331" s="81"/>
      <c r="I331" s="277"/>
      <c r="J331" s="424"/>
      <c r="K331" s="431"/>
    </row>
    <row r="332" spans="2:11" ht="15.75">
      <c r="B332" s="81"/>
      <c r="I332" s="277"/>
      <c r="J332" s="424"/>
      <c r="K332" s="431"/>
    </row>
    <row r="333" spans="2:11" ht="15.75">
      <c r="B333" s="81"/>
      <c r="I333" s="277"/>
      <c r="J333" s="424"/>
      <c r="K333" s="431"/>
    </row>
    <row r="334" spans="2:11" ht="15.75">
      <c r="B334" s="81"/>
      <c r="I334" s="277"/>
      <c r="J334" s="424"/>
      <c r="K334" s="431"/>
    </row>
    <row r="335" spans="2:11" ht="15.75">
      <c r="B335" s="81"/>
      <c r="I335" s="277"/>
      <c r="J335" s="424"/>
      <c r="K335" s="431"/>
    </row>
    <row r="336" spans="2:11" ht="15.75">
      <c r="B336" s="81"/>
      <c r="I336" s="277"/>
      <c r="J336" s="424"/>
      <c r="K336" s="431"/>
    </row>
    <row r="337" spans="2:11" ht="15.75">
      <c r="B337" s="81"/>
      <c r="I337" s="277"/>
      <c r="J337" s="424"/>
      <c r="K337" s="431"/>
    </row>
    <row r="338" spans="2:11" ht="15.75">
      <c r="B338" s="81"/>
      <c r="I338" s="277"/>
      <c r="J338" s="424"/>
      <c r="K338" s="431"/>
    </row>
    <row r="339" spans="2:11" ht="15.75">
      <c r="B339" s="81"/>
      <c r="I339" s="277"/>
      <c r="J339" s="424"/>
      <c r="K339" s="431"/>
    </row>
    <row r="340" spans="2:11" ht="15.75">
      <c r="B340" s="81"/>
      <c r="I340" s="277"/>
      <c r="J340" s="424"/>
      <c r="K340" s="431"/>
    </row>
    <row r="341" spans="2:11" ht="15.75">
      <c r="B341" s="81"/>
      <c r="I341" s="277"/>
      <c r="J341" s="424"/>
      <c r="K341" s="431"/>
    </row>
    <row r="342" spans="2:11" ht="15.75">
      <c r="B342" s="81"/>
      <c r="I342" s="277"/>
      <c r="J342" s="424"/>
      <c r="K342" s="431"/>
    </row>
    <row r="343" spans="2:11" ht="15.75">
      <c r="B343" s="81"/>
      <c r="I343" s="277"/>
      <c r="J343" s="424"/>
      <c r="K343" s="431"/>
    </row>
    <row r="344" spans="2:11" ht="15.75">
      <c r="B344" s="81"/>
      <c r="I344" s="277"/>
      <c r="J344" s="424"/>
      <c r="K344" s="431"/>
    </row>
    <row r="345" spans="2:11" ht="15.75">
      <c r="B345" s="81"/>
      <c r="I345" s="277"/>
      <c r="J345" s="424"/>
      <c r="K345" s="431"/>
    </row>
    <row r="346" spans="2:11" ht="15.75">
      <c r="B346" s="81"/>
      <c r="I346" s="277"/>
      <c r="J346" s="424"/>
      <c r="K346" s="431"/>
    </row>
    <row r="347" spans="2:11" ht="15.75">
      <c r="B347" s="81"/>
      <c r="I347" s="277"/>
      <c r="J347" s="424"/>
      <c r="K347" s="431"/>
    </row>
    <row r="348" spans="2:11" ht="15.75">
      <c r="B348" s="81"/>
      <c r="I348" s="277"/>
      <c r="J348" s="424"/>
      <c r="K348" s="431"/>
    </row>
    <row r="349" spans="2:11" ht="15.75">
      <c r="B349" s="81"/>
      <c r="I349" s="277"/>
      <c r="J349" s="424"/>
      <c r="K349" s="431"/>
    </row>
    <row r="350" spans="2:11" ht="15.75">
      <c r="B350" s="81"/>
      <c r="I350" s="277"/>
      <c r="J350" s="424"/>
      <c r="K350" s="431"/>
    </row>
    <row r="351" spans="2:11" ht="15.75">
      <c r="B351" s="81"/>
      <c r="I351" s="277"/>
      <c r="J351" s="424"/>
      <c r="K351" s="431"/>
    </row>
    <row r="352" spans="2:11" ht="15.75">
      <c r="B352" s="81"/>
      <c r="I352" s="277"/>
      <c r="J352" s="424"/>
      <c r="K352" s="431"/>
    </row>
    <row r="353" spans="2:11" ht="15.75">
      <c r="B353" s="81"/>
      <c r="I353" s="277"/>
      <c r="J353" s="424"/>
      <c r="K353" s="431"/>
    </row>
    <row r="354" spans="2:11" ht="15.75">
      <c r="B354" s="81"/>
      <c r="I354" s="277"/>
      <c r="J354" s="424"/>
      <c r="K354" s="431"/>
    </row>
    <row r="355" spans="2:11" ht="15.75">
      <c r="B355" s="81"/>
      <c r="I355" s="277"/>
      <c r="J355" s="424"/>
      <c r="K355" s="431"/>
    </row>
    <row r="356" spans="2:11" ht="15.75">
      <c r="B356" s="81"/>
      <c r="I356" s="277"/>
      <c r="J356" s="424"/>
      <c r="K356" s="431"/>
    </row>
    <row r="357" spans="2:11" ht="15.75">
      <c r="B357" s="81"/>
      <c r="I357" s="277"/>
      <c r="J357" s="424"/>
      <c r="K357" s="431"/>
    </row>
    <row r="358" spans="2:11" ht="15.75">
      <c r="B358" s="81"/>
      <c r="I358" s="277"/>
      <c r="J358" s="424"/>
      <c r="K358" s="431"/>
    </row>
    <row r="359" spans="2:11" ht="15.75">
      <c r="B359" s="81"/>
      <c r="I359" s="277"/>
      <c r="J359" s="424"/>
      <c r="K359" s="431"/>
    </row>
    <row r="360" spans="2:11" ht="15.75">
      <c r="B360" s="81"/>
      <c r="I360" s="277"/>
      <c r="J360" s="424"/>
      <c r="K360" s="431"/>
    </row>
    <row r="361" spans="2:11" ht="15.75">
      <c r="B361" s="81"/>
      <c r="I361" s="277"/>
      <c r="J361" s="424"/>
      <c r="K361" s="431"/>
    </row>
    <row r="362" spans="2:11" ht="15.75">
      <c r="B362" s="81"/>
      <c r="I362" s="277"/>
      <c r="J362" s="424"/>
      <c r="K362" s="431"/>
    </row>
    <row r="363" spans="2:11" ht="15.75">
      <c r="B363" s="81"/>
      <c r="I363" s="277"/>
      <c r="J363" s="424"/>
      <c r="K363" s="431"/>
    </row>
    <row r="364" spans="2:11" ht="15.75">
      <c r="B364" s="81"/>
      <c r="I364" s="277"/>
      <c r="J364" s="424"/>
      <c r="K364" s="431"/>
    </row>
    <row r="365" spans="2:11" ht="15.75">
      <c r="B365" s="81"/>
      <c r="I365" s="277"/>
      <c r="J365" s="424"/>
      <c r="K365" s="431"/>
    </row>
    <row r="366" spans="2:11" ht="15.75">
      <c r="B366" s="81"/>
      <c r="I366" s="277"/>
      <c r="J366" s="424"/>
      <c r="K366" s="431"/>
    </row>
    <row r="367" spans="2:11" ht="15.75">
      <c r="B367" s="81"/>
      <c r="I367" s="277"/>
      <c r="J367" s="424"/>
      <c r="K367" s="431"/>
    </row>
    <row r="368" spans="2:11" ht="15.75">
      <c r="B368" s="81"/>
      <c r="I368" s="277"/>
      <c r="J368" s="424"/>
      <c r="K368" s="431"/>
    </row>
    <row r="369" spans="2:11" ht="15.75">
      <c r="B369" s="81"/>
      <c r="I369" s="277"/>
      <c r="J369" s="424"/>
      <c r="K369" s="431"/>
    </row>
    <row r="370" spans="2:11" ht="15.75">
      <c r="B370" s="81"/>
      <c r="I370" s="277"/>
      <c r="J370" s="424"/>
      <c r="K370" s="431"/>
    </row>
    <row r="371" spans="2:11" ht="15.75">
      <c r="B371" s="81"/>
      <c r="I371" s="277"/>
      <c r="J371" s="424"/>
      <c r="K371" s="431"/>
    </row>
    <row r="372" spans="2:11" ht="15.75">
      <c r="B372" s="81"/>
      <c r="I372" s="277"/>
      <c r="J372" s="424"/>
      <c r="K372" s="431"/>
    </row>
    <row r="373" spans="2:11" ht="15.75">
      <c r="B373" s="81"/>
      <c r="I373" s="277"/>
      <c r="J373" s="424"/>
      <c r="K373" s="431"/>
    </row>
    <row r="374" spans="2:11" ht="15.75">
      <c r="B374" s="81"/>
      <c r="I374" s="277"/>
      <c r="J374" s="424"/>
      <c r="K374" s="431"/>
    </row>
    <row r="375" spans="2:11" ht="15.75">
      <c r="B375" s="81"/>
      <c r="I375" s="277"/>
      <c r="J375" s="424"/>
      <c r="K375" s="431"/>
    </row>
    <row r="376" spans="2:11" ht="15.75">
      <c r="B376" s="81"/>
      <c r="I376" s="277"/>
      <c r="J376" s="424"/>
      <c r="K376" s="431"/>
    </row>
    <row r="377" spans="2:11" ht="15.75">
      <c r="B377" s="81"/>
      <c r="I377" s="277"/>
      <c r="J377" s="424"/>
      <c r="K377" s="431"/>
    </row>
    <row r="378" spans="2:11" ht="15.75">
      <c r="B378" s="81"/>
      <c r="I378" s="277"/>
      <c r="J378" s="424"/>
      <c r="K378" s="431"/>
    </row>
    <row r="379" spans="2:11" ht="15.75">
      <c r="B379" s="81"/>
      <c r="I379" s="277"/>
      <c r="J379" s="424"/>
      <c r="K379" s="431"/>
    </row>
    <row r="380" spans="2:11" ht="15.75">
      <c r="B380" s="81"/>
      <c r="I380" s="277"/>
      <c r="J380" s="424"/>
      <c r="K380" s="431"/>
    </row>
    <row r="381" spans="2:11" ht="15.75">
      <c r="B381" s="81"/>
      <c r="I381" s="277"/>
      <c r="J381" s="424"/>
      <c r="K381" s="431"/>
    </row>
    <row r="382" spans="2:11" ht="15.75">
      <c r="B382" s="81"/>
      <c r="I382" s="277"/>
      <c r="J382" s="424"/>
      <c r="K382" s="431"/>
    </row>
    <row r="383" spans="2:11" ht="15.75">
      <c r="B383" s="81"/>
      <c r="I383" s="277"/>
      <c r="J383" s="424"/>
      <c r="K383" s="431"/>
    </row>
    <row r="384" spans="2:11" ht="15.75">
      <c r="B384" s="81"/>
      <c r="I384" s="277"/>
      <c r="J384" s="424"/>
      <c r="K384" s="431"/>
    </row>
    <row r="385" spans="2:11" ht="15.75">
      <c r="B385" s="81"/>
      <c r="I385" s="277"/>
      <c r="J385" s="424"/>
      <c r="K385" s="431"/>
    </row>
    <row r="386" spans="2:11" ht="15.75">
      <c r="B386" s="81"/>
      <c r="I386" s="277"/>
      <c r="J386" s="424"/>
      <c r="K386" s="431"/>
    </row>
    <row r="387" spans="2:11" ht="15.75">
      <c r="B387" s="81"/>
      <c r="I387" s="277"/>
      <c r="J387" s="424"/>
      <c r="K387" s="431"/>
    </row>
    <row r="388" spans="2:11" ht="15.75">
      <c r="B388" s="81"/>
      <c r="I388" s="277"/>
      <c r="J388" s="424"/>
      <c r="K388" s="431"/>
    </row>
    <row r="389" spans="2:11" ht="15.75">
      <c r="B389" s="81"/>
      <c r="I389" s="277"/>
      <c r="J389" s="424"/>
      <c r="K389" s="431"/>
    </row>
    <row r="390" spans="2:11" ht="15.75">
      <c r="B390" s="81"/>
      <c r="I390" s="277"/>
      <c r="J390" s="424"/>
      <c r="K390" s="431"/>
    </row>
    <row r="391" spans="2:11" ht="15.75">
      <c r="B391" s="81"/>
      <c r="I391" s="277"/>
      <c r="J391" s="424"/>
      <c r="K391" s="431"/>
    </row>
    <row r="392" spans="2:11" ht="15.75">
      <c r="B392" s="81"/>
      <c r="I392" s="277"/>
      <c r="J392" s="424"/>
      <c r="K392" s="431"/>
    </row>
    <row r="393" spans="2:11" ht="15.75">
      <c r="B393" s="81"/>
      <c r="I393" s="277"/>
      <c r="J393" s="424"/>
      <c r="K393" s="431"/>
    </row>
    <row r="394" spans="2:11" ht="15.75">
      <c r="B394" s="81"/>
      <c r="I394" s="277"/>
      <c r="J394" s="424"/>
      <c r="K394" s="431"/>
    </row>
    <row r="395" spans="2:11" ht="15.75">
      <c r="B395" s="81"/>
      <c r="I395" s="277"/>
      <c r="J395" s="424"/>
      <c r="K395" s="431"/>
    </row>
    <row r="396" spans="2:11" ht="15.75">
      <c r="B396" s="81"/>
      <c r="I396" s="277"/>
      <c r="J396" s="424"/>
      <c r="K396" s="431"/>
    </row>
    <row r="397" spans="2:11" ht="15.75">
      <c r="B397" s="81"/>
      <c r="I397" s="277"/>
      <c r="J397" s="424"/>
      <c r="K397" s="431"/>
    </row>
    <row r="398" spans="2:11" ht="15.75">
      <c r="B398" s="81"/>
      <c r="I398" s="277"/>
      <c r="J398" s="424"/>
      <c r="K398" s="431"/>
    </row>
    <row r="399" spans="2:11" ht="15.75">
      <c r="B399" s="81"/>
      <c r="I399" s="277"/>
      <c r="J399" s="424"/>
      <c r="K399" s="431"/>
    </row>
    <row r="400" spans="2:11" ht="15.75">
      <c r="B400" s="81"/>
      <c r="I400" s="277"/>
      <c r="J400" s="424"/>
      <c r="K400" s="431"/>
    </row>
    <row r="401" spans="2:11" ht="15.75">
      <c r="B401" s="81"/>
      <c r="I401" s="277"/>
      <c r="J401" s="424"/>
      <c r="K401" s="431"/>
    </row>
    <row r="402" spans="2:11" ht="15.75">
      <c r="B402" s="81"/>
      <c r="I402" s="277"/>
      <c r="J402" s="424"/>
      <c r="K402" s="431"/>
    </row>
    <row r="403" spans="2:11" ht="15.75">
      <c r="B403" s="81"/>
      <c r="I403" s="277"/>
      <c r="J403" s="424"/>
      <c r="K403" s="431"/>
    </row>
    <row r="404" spans="2:11" ht="15.75">
      <c r="B404" s="81"/>
      <c r="I404" s="277"/>
      <c r="J404" s="424"/>
      <c r="K404" s="431"/>
    </row>
    <row r="405" spans="2:11" ht="15.75">
      <c r="B405" s="81"/>
      <c r="I405" s="277"/>
      <c r="J405" s="424"/>
      <c r="K405" s="431"/>
    </row>
    <row r="406" spans="2:11" ht="15.75">
      <c r="B406" s="81"/>
      <c r="I406" s="277"/>
      <c r="J406" s="424"/>
      <c r="K406" s="431"/>
    </row>
    <row r="407" spans="2:11" ht="15.75">
      <c r="B407" s="81"/>
      <c r="I407" s="277"/>
      <c r="J407" s="424"/>
      <c r="K407" s="431"/>
    </row>
    <row r="408" spans="2:11" ht="15.75">
      <c r="B408" s="81"/>
      <c r="I408" s="277"/>
      <c r="J408" s="424"/>
      <c r="K408" s="431"/>
    </row>
    <row r="409" spans="2:11" ht="15.75">
      <c r="B409" s="81"/>
      <c r="I409" s="277"/>
      <c r="J409" s="424"/>
      <c r="K409" s="431"/>
    </row>
    <row r="410" spans="2:11" ht="15.75">
      <c r="B410" s="81"/>
      <c r="I410" s="277"/>
      <c r="J410" s="424"/>
      <c r="K410" s="431"/>
    </row>
    <row r="411" spans="2:11" ht="15.75">
      <c r="B411" s="81"/>
      <c r="I411" s="277"/>
      <c r="J411" s="424"/>
      <c r="K411" s="431"/>
    </row>
    <row r="412" spans="2:11" ht="15.75">
      <c r="B412" s="81"/>
      <c r="I412" s="277"/>
      <c r="J412" s="424"/>
      <c r="K412" s="431"/>
    </row>
    <row r="413" spans="2:11" ht="15.75">
      <c r="B413" s="81"/>
      <c r="I413" s="277"/>
      <c r="J413" s="424"/>
      <c r="K413" s="431"/>
    </row>
    <row r="414" spans="2:11" ht="15.75">
      <c r="B414" s="81"/>
      <c r="I414" s="277"/>
      <c r="J414" s="424"/>
      <c r="K414" s="431"/>
    </row>
    <row r="415" spans="2:11" ht="15.75">
      <c r="B415" s="81"/>
      <c r="I415" s="277"/>
      <c r="J415" s="424"/>
      <c r="K415" s="431"/>
    </row>
    <row r="416" spans="2:11" ht="15.75">
      <c r="B416" s="81"/>
      <c r="I416" s="277"/>
      <c r="J416" s="424"/>
      <c r="K416" s="431"/>
    </row>
    <row r="417" spans="2:11" ht="15.75">
      <c r="B417" s="81"/>
      <c r="I417" s="277"/>
      <c r="J417" s="424"/>
      <c r="K417" s="431"/>
    </row>
    <row r="418" spans="2:11" ht="15.75">
      <c r="B418" s="81"/>
      <c r="I418" s="277"/>
      <c r="J418" s="424"/>
      <c r="K418" s="431"/>
    </row>
    <row r="419" spans="2:11" ht="15.75">
      <c r="B419" s="81"/>
      <c r="I419" s="277"/>
      <c r="J419" s="424"/>
      <c r="K419" s="431"/>
    </row>
    <row r="420" spans="2:11" ht="15.75">
      <c r="B420" s="81"/>
      <c r="I420" s="277"/>
      <c r="J420" s="424"/>
      <c r="K420" s="431"/>
    </row>
    <row r="421" spans="2:11" ht="15.75">
      <c r="B421" s="81"/>
      <c r="I421" s="277"/>
      <c r="J421" s="424"/>
      <c r="K421" s="431"/>
    </row>
    <row r="422" spans="2:11" ht="15.75">
      <c r="B422" s="81"/>
      <c r="I422" s="277"/>
      <c r="J422" s="424"/>
      <c r="K422" s="431"/>
    </row>
    <row r="423" spans="2:11" ht="15.75">
      <c r="B423" s="81"/>
      <c r="I423" s="277"/>
      <c r="J423" s="424"/>
      <c r="K423" s="431"/>
    </row>
    <row r="424" spans="2:11" ht="15.75">
      <c r="B424" s="81"/>
      <c r="I424" s="277"/>
      <c r="J424" s="424"/>
      <c r="K424" s="431"/>
    </row>
    <row r="425" spans="2:11" ht="15.75">
      <c r="B425" s="81"/>
      <c r="I425" s="277"/>
      <c r="J425" s="424"/>
      <c r="K425" s="431"/>
    </row>
    <row r="426" spans="2:11" ht="15.75">
      <c r="B426" s="81"/>
      <c r="I426" s="277"/>
      <c r="J426" s="424"/>
      <c r="K426" s="431"/>
    </row>
    <row r="427" spans="2:11" ht="15.75">
      <c r="B427" s="81"/>
      <c r="I427" s="277"/>
      <c r="J427" s="424"/>
      <c r="K427" s="431"/>
    </row>
    <row r="428" spans="2:11" ht="15.75">
      <c r="B428" s="81"/>
      <c r="I428" s="277"/>
      <c r="J428" s="424"/>
      <c r="K428" s="431"/>
    </row>
    <row r="429" spans="2:11" ht="15.75">
      <c r="B429" s="81"/>
      <c r="I429" s="277"/>
      <c r="J429" s="424"/>
      <c r="K429" s="431"/>
    </row>
    <row r="430" spans="2:11" ht="15.75">
      <c r="B430" s="81"/>
      <c r="I430" s="277"/>
      <c r="J430" s="424"/>
      <c r="K430" s="431"/>
    </row>
    <row r="431" spans="2:11" ht="15.75">
      <c r="B431" s="81"/>
      <c r="I431" s="277"/>
      <c r="J431" s="424"/>
      <c r="K431" s="431"/>
    </row>
    <row r="432" spans="2:11" ht="15.75">
      <c r="B432" s="81"/>
      <c r="I432" s="277"/>
      <c r="J432" s="424"/>
      <c r="K432" s="431"/>
    </row>
    <row r="433" spans="2:11" ht="15.75">
      <c r="B433" s="81"/>
      <c r="I433" s="277"/>
      <c r="J433" s="424"/>
      <c r="K433" s="431"/>
    </row>
    <row r="434" spans="2:11" ht="15.75">
      <c r="B434" s="81"/>
      <c r="I434" s="277"/>
      <c r="J434" s="424"/>
      <c r="K434" s="431"/>
    </row>
    <row r="435" spans="2:11" ht="15.75">
      <c r="B435" s="81"/>
      <c r="I435" s="277"/>
      <c r="J435" s="424"/>
      <c r="K435" s="431"/>
    </row>
    <row r="436" spans="2:11" ht="15.75">
      <c r="B436" s="81"/>
      <c r="I436" s="277"/>
      <c r="J436" s="424"/>
      <c r="K436" s="431"/>
    </row>
    <row r="437" spans="2:11" ht="15.75">
      <c r="B437" s="81"/>
      <c r="I437" s="277"/>
      <c r="J437" s="424"/>
      <c r="K437" s="431"/>
    </row>
    <row r="438" spans="2:11" ht="15.75">
      <c r="B438" s="81"/>
      <c r="I438" s="277"/>
      <c r="J438" s="424"/>
      <c r="K438" s="431"/>
    </row>
    <row r="439" spans="2:11" ht="15.75">
      <c r="B439" s="81"/>
      <c r="I439" s="277"/>
      <c r="J439" s="424"/>
      <c r="K439" s="431"/>
    </row>
    <row r="440" spans="2:11" ht="15.75">
      <c r="B440" s="81"/>
      <c r="I440" s="277"/>
      <c r="J440" s="424"/>
      <c r="K440" s="431"/>
    </row>
    <row r="441" spans="2:11" ht="15.75">
      <c r="B441" s="81"/>
      <c r="I441" s="277"/>
      <c r="J441" s="424"/>
      <c r="K441" s="431"/>
    </row>
    <row r="442" spans="2:11" ht="15.75">
      <c r="B442" s="81"/>
      <c r="I442" s="277"/>
      <c r="J442" s="424"/>
      <c r="K442" s="431"/>
    </row>
    <row r="443" spans="2:11" ht="15.75">
      <c r="B443" s="81"/>
      <c r="I443" s="277"/>
      <c r="J443" s="424"/>
      <c r="K443" s="431"/>
    </row>
    <row r="444" spans="2:11" ht="15.75">
      <c r="B444" s="81"/>
      <c r="I444" s="277"/>
      <c r="J444" s="424"/>
      <c r="K444" s="431"/>
    </row>
    <row r="445" spans="2:11" ht="15.75">
      <c r="B445" s="81"/>
      <c r="I445" s="277"/>
      <c r="J445" s="424"/>
      <c r="K445" s="431"/>
    </row>
    <row r="446" spans="2:11" ht="15.75">
      <c r="B446" s="81"/>
      <c r="I446" s="277"/>
      <c r="J446" s="424"/>
      <c r="K446" s="431"/>
    </row>
    <row r="447" spans="2:11" ht="15.75">
      <c r="B447" s="81"/>
      <c r="I447" s="277"/>
      <c r="J447" s="424"/>
      <c r="K447" s="431"/>
    </row>
    <row r="448" spans="2:11" ht="15.75">
      <c r="B448" s="81"/>
      <c r="I448" s="277"/>
      <c r="J448" s="424"/>
      <c r="K448" s="431"/>
    </row>
    <row r="449" spans="2:11" ht="15.75">
      <c r="B449" s="81"/>
      <c r="I449" s="277"/>
      <c r="J449" s="424"/>
      <c r="K449" s="431"/>
    </row>
    <row r="450" spans="2:11" ht="15.75">
      <c r="B450" s="81"/>
      <c r="I450" s="277"/>
      <c r="J450" s="424"/>
      <c r="K450" s="431"/>
    </row>
    <row r="451" spans="2:11" ht="15.75">
      <c r="B451" s="81"/>
      <c r="I451" s="277"/>
      <c r="J451" s="424"/>
      <c r="K451" s="431"/>
    </row>
    <row r="452" spans="2:11" ht="15.75">
      <c r="B452" s="81"/>
      <c r="I452" s="277"/>
      <c r="J452" s="424"/>
      <c r="K452" s="431"/>
    </row>
    <row r="453" spans="2:11" ht="15.75">
      <c r="B453" s="81"/>
      <c r="I453" s="277"/>
      <c r="J453" s="424"/>
      <c r="K453" s="431"/>
    </row>
    <row r="454" spans="2:11" ht="15.75">
      <c r="B454" s="81"/>
      <c r="I454" s="277"/>
      <c r="J454" s="424"/>
      <c r="K454" s="431"/>
    </row>
    <row r="455" spans="2:11" ht="15.75">
      <c r="B455" s="81"/>
      <c r="I455" s="277"/>
      <c r="J455" s="424"/>
      <c r="K455" s="431"/>
    </row>
    <row r="456" spans="2:11" ht="15.75">
      <c r="B456" s="81"/>
      <c r="I456" s="277"/>
      <c r="J456" s="424"/>
      <c r="K456" s="431"/>
    </row>
    <row r="457" spans="2:11" ht="15.75">
      <c r="B457" s="81"/>
      <c r="I457" s="277"/>
      <c r="J457" s="424"/>
      <c r="K457" s="431"/>
    </row>
    <row r="458" spans="2:11" ht="15.75">
      <c r="B458" s="81"/>
      <c r="I458" s="277"/>
      <c r="J458" s="424"/>
      <c r="K458" s="431"/>
    </row>
    <row r="459" spans="2:11" ht="15.75">
      <c r="B459" s="81"/>
      <c r="I459" s="277"/>
      <c r="J459" s="424"/>
      <c r="K459" s="431"/>
    </row>
    <row r="460" spans="2:11" ht="15.75">
      <c r="B460" s="81"/>
      <c r="I460" s="277"/>
      <c r="J460" s="424"/>
      <c r="K460" s="431"/>
    </row>
    <row r="461" spans="2:11" ht="15.75">
      <c r="B461" s="81"/>
      <c r="I461" s="277"/>
      <c r="J461" s="424"/>
      <c r="K461" s="431"/>
    </row>
    <row r="462" spans="2:11" ht="15.75">
      <c r="B462" s="81"/>
      <c r="I462" s="277"/>
      <c r="J462" s="424"/>
      <c r="K462" s="431"/>
    </row>
    <row r="463" spans="2:11" ht="15.75">
      <c r="B463" s="81"/>
      <c r="I463" s="277"/>
      <c r="J463" s="424"/>
      <c r="K463" s="431"/>
    </row>
    <row r="464" spans="2:11" ht="15.75">
      <c r="B464" s="81"/>
      <c r="I464" s="277"/>
      <c r="J464" s="424"/>
      <c r="K464" s="431"/>
    </row>
    <row r="465" spans="2:11" ht="15.75">
      <c r="B465" s="81"/>
      <c r="I465" s="277"/>
      <c r="J465" s="424"/>
      <c r="K465" s="431"/>
    </row>
    <row r="466" spans="2:11" ht="15.75">
      <c r="B466" s="81"/>
      <c r="I466" s="277"/>
      <c r="J466" s="424"/>
      <c r="K466" s="431"/>
    </row>
    <row r="467" spans="2:11" ht="15.75">
      <c r="B467" s="81"/>
    </row>
    <row r="468" spans="2:11" ht="15.75">
      <c r="B468" s="81"/>
    </row>
    <row r="469" spans="2:11" ht="15.75">
      <c r="B469" s="81"/>
    </row>
    <row r="470" spans="2:11" ht="15.75">
      <c r="B470" s="81"/>
    </row>
    <row r="471" spans="2:11" ht="15.75">
      <c r="B471" s="81"/>
    </row>
    <row r="472" spans="2:11" ht="15.75">
      <c r="B472" s="81"/>
    </row>
    <row r="473" spans="2:11" ht="15.75">
      <c r="B473" s="81"/>
    </row>
    <row r="474" spans="2:11" ht="15.75">
      <c r="B474" s="81"/>
    </row>
    <row r="475" spans="2:11" ht="15.75">
      <c r="B475" s="81"/>
    </row>
    <row r="476" spans="2:11" ht="15.75">
      <c r="B476" s="81"/>
    </row>
    <row r="477" spans="2:11" ht="15.75">
      <c r="B477" s="81"/>
    </row>
    <row r="478" spans="2:11" ht="15.75">
      <c r="B478" s="81"/>
    </row>
    <row r="479" spans="2:11" ht="15.75">
      <c r="B479" s="81"/>
    </row>
    <row r="480" spans="2:11" ht="15.75">
      <c r="B480" s="81"/>
    </row>
    <row r="481" spans="2:2" ht="15.75">
      <c r="B481" s="81"/>
    </row>
    <row r="482" spans="2:2" ht="15.75">
      <c r="B482" s="81"/>
    </row>
    <row r="483" spans="2:2" ht="15.75">
      <c r="B483" s="81"/>
    </row>
    <row r="484" spans="2:2" ht="15.75">
      <c r="B484" s="81"/>
    </row>
    <row r="485" spans="2:2" ht="15.75">
      <c r="B485" s="81"/>
    </row>
    <row r="486" spans="2:2" ht="15.75">
      <c r="B486" s="81"/>
    </row>
    <row r="487" spans="2:2" ht="15.75">
      <c r="B487" s="81"/>
    </row>
    <row r="488" spans="2:2" ht="15.75">
      <c r="B488" s="81"/>
    </row>
    <row r="489" spans="2:2" ht="15.75">
      <c r="B489" s="81"/>
    </row>
    <row r="490" spans="2:2" ht="15.75">
      <c r="B490" s="81"/>
    </row>
    <row r="491" spans="2:2" ht="15.75">
      <c r="B491" s="81"/>
    </row>
    <row r="492" spans="2:2" ht="15.75">
      <c r="B492" s="81"/>
    </row>
    <row r="493" spans="2:2" ht="15.75">
      <c r="B493" s="81"/>
    </row>
    <row r="494" spans="2:2" ht="15.75">
      <c r="B494" s="81"/>
    </row>
    <row r="495" spans="2:2" ht="15.75">
      <c r="B495" s="81"/>
    </row>
    <row r="496" spans="2:2" ht="15.75">
      <c r="B496" s="81"/>
    </row>
    <row r="497" spans="2:2" ht="15.75">
      <c r="B497" s="81"/>
    </row>
    <row r="498" spans="2:2" ht="15.75">
      <c r="B498" s="81"/>
    </row>
    <row r="499" spans="2:2" ht="15.75">
      <c r="B499" s="81"/>
    </row>
    <row r="500" spans="2:2" ht="15.75">
      <c r="B500" s="81"/>
    </row>
    <row r="501" spans="2:2" ht="15.75">
      <c r="B501" s="81"/>
    </row>
    <row r="502" spans="2:2" ht="15.75">
      <c r="B502" s="81"/>
    </row>
    <row r="503" spans="2:2" ht="15.75">
      <c r="B503" s="81"/>
    </row>
    <row r="504" spans="2:2" ht="15.75">
      <c r="B504" s="81"/>
    </row>
    <row r="505" spans="2:2" ht="15.75">
      <c r="B505" s="81"/>
    </row>
    <row r="506" spans="2:2" ht="15.75">
      <c r="B506" s="81"/>
    </row>
    <row r="507" spans="2:2" ht="15.75">
      <c r="B507" s="81"/>
    </row>
    <row r="508" spans="2:2" ht="15.75">
      <c r="B508" s="81"/>
    </row>
    <row r="509" spans="2:2" ht="15.75">
      <c r="B509" s="81"/>
    </row>
    <row r="510" spans="2:2" ht="15.75">
      <c r="B510" s="81"/>
    </row>
    <row r="511" spans="2:2" ht="15.75">
      <c r="B511" s="81"/>
    </row>
    <row r="512" spans="2:2" ht="15.75">
      <c r="B512" s="81"/>
    </row>
    <row r="513" spans="2:2" ht="15.75">
      <c r="B513" s="81"/>
    </row>
    <row r="514" spans="2:2" ht="15.75">
      <c r="B514" s="81"/>
    </row>
    <row r="515" spans="2:2" ht="15.75">
      <c r="B515" s="81"/>
    </row>
    <row r="516" spans="2:2" ht="15.75">
      <c r="B516" s="81"/>
    </row>
    <row r="517" spans="2:2" ht="15.75">
      <c r="B517" s="81"/>
    </row>
    <row r="518" spans="2:2" ht="15.75">
      <c r="B518" s="81"/>
    </row>
    <row r="519" spans="2:2" ht="15.75">
      <c r="B519" s="81"/>
    </row>
    <row r="520" spans="2:2" ht="15.75">
      <c r="B520" s="81"/>
    </row>
    <row r="521" spans="2:2" ht="15.75">
      <c r="B521" s="81"/>
    </row>
    <row r="522" spans="2:2" ht="15.75">
      <c r="B522" s="81"/>
    </row>
    <row r="523" spans="2:2" ht="15.75">
      <c r="B523" s="81"/>
    </row>
    <row r="524" spans="2:2" ht="15.75">
      <c r="B524" s="81"/>
    </row>
    <row r="525" spans="2:2" ht="15.75">
      <c r="B525" s="81"/>
    </row>
    <row r="526" spans="2:2" ht="15.75">
      <c r="B526" s="81"/>
    </row>
    <row r="527" spans="2:2" ht="15.75">
      <c r="B527" s="81"/>
    </row>
    <row r="528" spans="2:2" ht="15.75">
      <c r="B528" s="81"/>
    </row>
    <row r="529" spans="2:2" ht="15.75">
      <c r="B529" s="81"/>
    </row>
    <row r="530" spans="2:2" ht="15.75">
      <c r="B530" s="81"/>
    </row>
    <row r="531" spans="2:2" ht="15.75">
      <c r="B531" s="81"/>
    </row>
    <row r="532" spans="2:2" ht="15.75">
      <c r="B532" s="81"/>
    </row>
    <row r="533" spans="2:2" ht="15.75">
      <c r="B533" s="81"/>
    </row>
    <row r="534" spans="2:2" ht="15.75">
      <c r="B534" s="81"/>
    </row>
    <row r="535" spans="2:2" ht="15.75">
      <c r="B535" s="81"/>
    </row>
    <row r="536" spans="2:2" ht="15.75">
      <c r="B536" s="81"/>
    </row>
    <row r="537" spans="2:2" ht="15.75">
      <c r="B537" s="81"/>
    </row>
    <row r="538" spans="2:2" ht="15.75">
      <c r="B538" s="81"/>
    </row>
    <row r="539" spans="2:2" ht="15.75">
      <c r="B539" s="81"/>
    </row>
    <row r="540" spans="2:2" ht="15.75">
      <c r="B540" s="81"/>
    </row>
    <row r="541" spans="2:2" ht="15.75">
      <c r="B541" s="81"/>
    </row>
    <row r="542" spans="2:2" ht="15.75">
      <c r="B542" s="81"/>
    </row>
    <row r="543" spans="2:2" ht="15.75">
      <c r="B543" s="81"/>
    </row>
    <row r="544" spans="2:2" ht="15.75">
      <c r="B544" s="81"/>
    </row>
    <row r="545" spans="2:2" ht="15.75">
      <c r="B545" s="81"/>
    </row>
    <row r="546" spans="2:2" ht="15.75">
      <c r="B546" s="81"/>
    </row>
    <row r="547" spans="2:2" ht="15.75">
      <c r="B547" s="81"/>
    </row>
    <row r="548" spans="2:2" ht="15.75">
      <c r="B548" s="81"/>
    </row>
    <row r="549" spans="2:2" ht="15.75">
      <c r="B549" s="81"/>
    </row>
    <row r="550" spans="2:2" ht="15.75">
      <c r="B550" s="81"/>
    </row>
    <row r="551" spans="2:2" ht="15.75">
      <c r="B551" s="81"/>
    </row>
    <row r="552" spans="2:2" ht="15.75">
      <c r="B552" s="81"/>
    </row>
    <row r="553" spans="2:2" ht="15.75">
      <c r="B553" s="81"/>
    </row>
    <row r="554" spans="2:2" ht="15.75">
      <c r="B554" s="81"/>
    </row>
    <row r="555" spans="2:2" ht="15.75">
      <c r="B555" s="81"/>
    </row>
    <row r="556" spans="2:2" ht="15.75">
      <c r="B556" s="81"/>
    </row>
    <row r="557" spans="2:2" ht="15.75">
      <c r="B557" s="81"/>
    </row>
    <row r="558" spans="2:2" ht="15.75">
      <c r="B558" s="81"/>
    </row>
    <row r="559" spans="2:2" ht="15.75">
      <c r="B559" s="81"/>
    </row>
    <row r="560" spans="2:2" ht="15.75">
      <c r="B560" s="81"/>
    </row>
    <row r="561" spans="2:2" ht="15.75">
      <c r="B561" s="81"/>
    </row>
    <row r="562" spans="2:2" ht="15.75">
      <c r="B562" s="81"/>
    </row>
    <row r="563" spans="2:2" ht="15.75">
      <c r="B563" s="81"/>
    </row>
    <row r="564" spans="2:2" ht="15.75">
      <c r="B564" s="81"/>
    </row>
    <row r="565" spans="2:2" ht="15.75">
      <c r="B565" s="81"/>
    </row>
    <row r="566" spans="2:2" ht="15.75">
      <c r="B566" s="81"/>
    </row>
    <row r="567" spans="2:2" ht="15.75">
      <c r="B567" s="81"/>
    </row>
    <row r="568" spans="2:2" ht="15.75">
      <c r="B568" s="81"/>
    </row>
    <row r="569" spans="2:2" ht="15.75">
      <c r="B569" s="81"/>
    </row>
    <row r="570" spans="2:2" ht="15.75">
      <c r="B570" s="81"/>
    </row>
    <row r="571" spans="2:2" ht="15.75">
      <c r="B571" s="81"/>
    </row>
    <row r="572" spans="2:2" ht="15.75">
      <c r="B572" s="81"/>
    </row>
    <row r="573" spans="2:2" ht="15.75">
      <c r="B573" s="81"/>
    </row>
    <row r="574" spans="2:2" ht="15.75">
      <c r="B574" s="81"/>
    </row>
    <row r="575" spans="2:2" ht="15.75">
      <c r="B575" s="81"/>
    </row>
    <row r="576" spans="2:2" ht="15.75">
      <c r="B576" s="81"/>
    </row>
    <row r="577" spans="2:2" ht="15.75">
      <c r="B577" s="81"/>
    </row>
    <row r="578" spans="2:2" ht="15.75">
      <c r="B578" s="81"/>
    </row>
    <row r="579" spans="2:2" ht="15.75">
      <c r="B579" s="81"/>
    </row>
    <row r="580" spans="2:2" ht="15.75">
      <c r="B580" s="81"/>
    </row>
    <row r="581" spans="2:2" ht="15.75">
      <c r="B581" s="81"/>
    </row>
    <row r="582" spans="2:2" ht="15.75">
      <c r="B582" s="81"/>
    </row>
    <row r="583" spans="2:2" ht="15.75">
      <c r="B583" s="81"/>
    </row>
    <row r="584" spans="2:2" ht="15.75">
      <c r="B584" s="81"/>
    </row>
    <row r="585" spans="2:2" ht="15.75">
      <c r="B585" s="81"/>
    </row>
    <row r="586" spans="2:2" ht="15.75">
      <c r="B586" s="81"/>
    </row>
    <row r="587" spans="2:2" ht="15.75">
      <c r="B587" s="81"/>
    </row>
    <row r="588" spans="2:2" ht="15.75">
      <c r="B588" s="81"/>
    </row>
    <row r="589" spans="2:2" ht="15.75">
      <c r="B589" s="81"/>
    </row>
    <row r="590" spans="2:2" ht="15.75">
      <c r="B590" s="81"/>
    </row>
    <row r="591" spans="2:2" ht="15.75">
      <c r="B591" s="81"/>
    </row>
    <row r="592" spans="2:2" ht="15.75">
      <c r="B592" s="81"/>
    </row>
    <row r="593" spans="2:2" ht="15.75">
      <c r="B593" s="81"/>
    </row>
    <row r="594" spans="2:2" ht="15.75">
      <c r="B594" s="81"/>
    </row>
    <row r="595" spans="2:2" ht="15.75">
      <c r="B595" s="81"/>
    </row>
    <row r="596" spans="2:2" ht="15.75">
      <c r="B596" s="81"/>
    </row>
    <row r="597" spans="2:2" ht="15.75">
      <c r="B597" s="81"/>
    </row>
    <row r="598" spans="2:2" ht="15.75">
      <c r="B598" s="81"/>
    </row>
    <row r="599" spans="2:2" ht="15.75">
      <c r="B599" s="81"/>
    </row>
    <row r="600" spans="2:2" ht="15.75">
      <c r="B600" s="81"/>
    </row>
    <row r="601" spans="2:2" ht="15.75">
      <c r="B601" s="81"/>
    </row>
    <row r="602" spans="2:2" ht="15.75">
      <c r="B602" s="81"/>
    </row>
    <row r="603" spans="2:2" ht="15.75">
      <c r="B603" s="81"/>
    </row>
    <row r="604" spans="2:2" ht="15.75">
      <c r="B604" s="81"/>
    </row>
    <row r="605" spans="2:2" ht="15.75">
      <c r="B605" s="81"/>
    </row>
    <row r="606" spans="2:2" ht="15.75">
      <c r="B606" s="81"/>
    </row>
    <row r="607" spans="2:2" ht="15.75">
      <c r="B607" s="81"/>
    </row>
    <row r="608" spans="2:2" ht="15.75">
      <c r="B608" s="81"/>
    </row>
    <row r="609" spans="2:2" ht="15.75">
      <c r="B609" s="81"/>
    </row>
    <row r="610" spans="2:2" ht="15.75">
      <c r="B610" s="81"/>
    </row>
    <row r="611" spans="2:2" ht="15.75">
      <c r="B611" s="81"/>
    </row>
    <row r="612" spans="2:2" ht="15.75">
      <c r="B612" s="81"/>
    </row>
    <row r="613" spans="2:2" ht="15.75">
      <c r="B613" s="81"/>
    </row>
    <row r="614" spans="2:2" ht="15.75">
      <c r="B614" s="81"/>
    </row>
    <row r="615" spans="2:2" ht="15.75">
      <c r="B615" s="81"/>
    </row>
    <row r="616" spans="2:2" ht="15.75">
      <c r="B616" s="81"/>
    </row>
    <row r="617" spans="2:2" ht="15.75">
      <c r="B617" s="81"/>
    </row>
    <row r="618" spans="2:2" ht="15.75">
      <c r="B618" s="81"/>
    </row>
    <row r="619" spans="2:2" ht="15.75">
      <c r="B619" s="81"/>
    </row>
    <row r="620" spans="2:2" ht="15.75">
      <c r="B620" s="81"/>
    </row>
    <row r="621" spans="2:2" ht="15.75">
      <c r="B621" s="81"/>
    </row>
    <row r="622" spans="2:2" ht="15.75">
      <c r="B622" s="81"/>
    </row>
    <row r="623" spans="2:2" ht="15.75">
      <c r="B623" s="81"/>
    </row>
    <row r="624" spans="2:2" ht="15.75">
      <c r="B624" s="81"/>
    </row>
    <row r="625" spans="2:2" ht="15.75">
      <c r="B625" s="81"/>
    </row>
    <row r="626" spans="2:2" ht="15.75">
      <c r="B626" s="81"/>
    </row>
    <row r="627" spans="2:2" ht="15.75">
      <c r="B627" s="81"/>
    </row>
    <row r="628" spans="2:2" ht="15.75">
      <c r="B628" s="81"/>
    </row>
    <row r="629" spans="2:2" ht="15.75">
      <c r="B629" s="81"/>
    </row>
    <row r="630" spans="2:2" ht="15.75">
      <c r="B630" s="81"/>
    </row>
    <row r="631" spans="2:2" ht="15.75">
      <c r="B631" s="81"/>
    </row>
    <row r="632" spans="2:2" ht="15.75">
      <c r="B632" s="81"/>
    </row>
    <row r="633" spans="2:2" ht="15.75">
      <c r="B633" s="81"/>
    </row>
    <row r="634" spans="2:2" ht="15.75">
      <c r="B634" s="81"/>
    </row>
    <row r="635" spans="2:2" ht="15.75">
      <c r="B635" s="81"/>
    </row>
    <row r="636" spans="2:2" ht="15.75">
      <c r="B636" s="81"/>
    </row>
    <row r="637" spans="2:2" ht="15.75">
      <c r="B637" s="81"/>
    </row>
    <row r="638" spans="2:2" ht="15.75">
      <c r="B638" s="81"/>
    </row>
    <row r="639" spans="2:2" ht="15.75">
      <c r="B639" s="81"/>
    </row>
    <row r="640" spans="2:2" ht="15.75">
      <c r="B640" s="81"/>
    </row>
    <row r="641" spans="2:2" ht="15.75">
      <c r="B641" s="81"/>
    </row>
    <row r="642" spans="2:2" ht="15.75">
      <c r="B642" s="81"/>
    </row>
    <row r="643" spans="2:2" ht="15.75">
      <c r="B643" s="81"/>
    </row>
    <row r="644" spans="2:2" ht="15.75">
      <c r="B644" s="81"/>
    </row>
    <row r="645" spans="2:2" ht="15.75">
      <c r="B645" s="81"/>
    </row>
    <row r="646" spans="2:2" ht="15.75">
      <c r="B646" s="81"/>
    </row>
    <row r="647" spans="2:2" ht="15.75">
      <c r="B647" s="81"/>
    </row>
    <row r="648" spans="2:2" ht="15.75">
      <c r="B648" s="81"/>
    </row>
    <row r="649" spans="2:2" ht="15.75">
      <c r="B649" s="81"/>
    </row>
    <row r="650" spans="2:2" ht="15.75">
      <c r="B650" s="81"/>
    </row>
    <row r="651" spans="2:2" ht="15.75">
      <c r="B651" s="81"/>
    </row>
    <row r="652" spans="2:2" ht="15.75">
      <c r="B652" s="81"/>
    </row>
    <row r="653" spans="2:2" ht="15.75">
      <c r="B653" s="81"/>
    </row>
    <row r="654" spans="2:2" ht="15.75">
      <c r="B654" s="81"/>
    </row>
    <row r="655" spans="2:2" ht="15.75">
      <c r="B655" s="81"/>
    </row>
    <row r="656" spans="2:2" ht="15.75">
      <c r="B656" s="81"/>
    </row>
    <row r="657" spans="2:2" ht="15.75">
      <c r="B657" s="81"/>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F8" sqref="F8"/>
    </sheetView>
  </sheetViews>
  <sheetFormatPr defaultColWidth="9.140625" defaultRowHeight="18"/>
  <cols>
    <col min="1" max="1" width="26" style="940" hidden="1" customWidth="1"/>
    <col min="2" max="2" width="27" style="83" customWidth="1"/>
    <col min="3" max="3" width="21.140625" style="940" customWidth="1"/>
    <col min="4" max="4" width="23.140625" style="940" customWidth="1"/>
    <col min="5" max="5" width="14.5703125" style="940" customWidth="1"/>
    <col min="6" max="6" width="21.42578125" style="940" customWidth="1"/>
    <col min="7" max="7" width="22.5703125" style="940" customWidth="1"/>
    <col min="8" max="8" width="14.28515625" style="940" customWidth="1"/>
    <col min="9" max="9" width="19.85546875" style="940" customWidth="1"/>
    <col min="10" max="10" width="21.5703125" style="940" customWidth="1"/>
    <col min="11" max="11" width="14.42578125" style="940" customWidth="1"/>
    <col min="12" max="12" width="19.85546875" style="940" customWidth="1"/>
    <col min="13" max="13" width="21.5703125" style="940" customWidth="1"/>
    <col min="14" max="14" width="14.42578125" style="940" customWidth="1"/>
    <col min="15" max="15" width="22.7109375" style="940" hidden="1" customWidth="1"/>
    <col min="16" max="16" width="25" style="940" hidden="1" customWidth="1"/>
    <col min="17" max="17" width="4" style="940" customWidth="1"/>
    <col min="18" max="21" width="9.140625" style="940" customWidth="1"/>
    <col min="22" max="25" width="9.140625" style="35" customWidth="1"/>
    <col min="26" max="256" width="9.140625" style="940"/>
    <col min="257" max="257" width="0" style="940" hidden="1" customWidth="1"/>
    <col min="258" max="258" width="27" style="940" customWidth="1"/>
    <col min="259" max="259" width="21.140625" style="940" customWidth="1"/>
    <col min="260" max="260" width="23.140625" style="940" customWidth="1"/>
    <col min="261" max="261" width="14.5703125" style="940" customWidth="1"/>
    <col min="262" max="262" width="21.42578125" style="940" customWidth="1"/>
    <col min="263" max="263" width="22.5703125" style="940" customWidth="1"/>
    <col min="264" max="264" width="14.28515625" style="940" customWidth="1"/>
    <col min="265" max="265" width="19.85546875" style="940" customWidth="1"/>
    <col min="266" max="266" width="21.5703125" style="940" customWidth="1"/>
    <col min="267" max="267" width="14.42578125" style="940" customWidth="1"/>
    <col min="268" max="268" width="19.85546875" style="940" customWidth="1"/>
    <col min="269" max="269" width="21.5703125" style="940" customWidth="1"/>
    <col min="270" max="270" width="14.42578125" style="940" customWidth="1"/>
    <col min="271" max="272" width="0" style="940" hidden="1" customWidth="1"/>
    <col min="273" max="273" width="4" style="940" customWidth="1"/>
    <col min="274" max="281" width="9.140625" style="940" customWidth="1"/>
    <col min="282" max="512" width="9.140625" style="940"/>
    <col min="513" max="513" width="0" style="940" hidden="1" customWidth="1"/>
    <col min="514" max="514" width="27" style="940" customWidth="1"/>
    <col min="515" max="515" width="21.140625" style="940" customWidth="1"/>
    <col min="516" max="516" width="23.140625" style="940" customWidth="1"/>
    <col min="517" max="517" width="14.5703125" style="940" customWidth="1"/>
    <col min="518" max="518" width="21.42578125" style="940" customWidth="1"/>
    <col min="519" max="519" width="22.5703125" style="940" customWidth="1"/>
    <col min="520" max="520" width="14.28515625" style="940" customWidth="1"/>
    <col min="521" max="521" width="19.85546875" style="940" customWidth="1"/>
    <col min="522" max="522" width="21.5703125" style="940" customWidth="1"/>
    <col min="523" max="523" width="14.42578125" style="940" customWidth="1"/>
    <col min="524" max="524" width="19.85546875" style="940" customWidth="1"/>
    <col min="525" max="525" width="21.5703125" style="940" customWidth="1"/>
    <col min="526" max="526" width="14.42578125" style="940" customWidth="1"/>
    <col min="527" max="528" width="0" style="940" hidden="1" customWidth="1"/>
    <col min="529" max="529" width="4" style="940" customWidth="1"/>
    <col min="530" max="537" width="9.140625" style="940" customWidth="1"/>
    <col min="538" max="768" width="9.140625" style="940"/>
    <col min="769" max="769" width="0" style="940" hidden="1" customWidth="1"/>
    <col min="770" max="770" width="27" style="940" customWidth="1"/>
    <col min="771" max="771" width="21.140625" style="940" customWidth="1"/>
    <col min="772" max="772" width="23.140625" style="940" customWidth="1"/>
    <col min="773" max="773" width="14.5703125" style="940" customWidth="1"/>
    <col min="774" max="774" width="21.42578125" style="940" customWidth="1"/>
    <col min="775" max="775" width="22.5703125" style="940" customWidth="1"/>
    <col min="776" max="776" width="14.28515625" style="940" customWidth="1"/>
    <col min="777" max="777" width="19.85546875" style="940" customWidth="1"/>
    <col min="778" max="778" width="21.5703125" style="940" customWidth="1"/>
    <col min="779" max="779" width="14.42578125" style="940" customWidth="1"/>
    <col min="780" max="780" width="19.85546875" style="940" customWidth="1"/>
    <col min="781" max="781" width="21.5703125" style="940" customWidth="1"/>
    <col min="782" max="782" width="14.42578125" style="940" customWidth="1"/>
    <col min="783" max="784" width="0" style="940" hidden="1" customWidth="1"/>
    <col min="785" max="785" width="4" style="940" customWidth="1"/>
    <col min="786" max="793" width="9.140625" style="940" customWidth="1"/>
    <col min="794" max="1024" width="9.140625" style="940"/>
    <col min="1025" max="1025" width="0" style="940" hidden="1" customWidth="1"/>
    <col min="1026" max="1026" width="27" style="940" customWidth="1"/>
    <col min="1027" max="1027" width="21.140625" style="940" customWidth="1"/>
    <col min="1028" max="1028" width="23.140625" style="940" customWidth="1"/>
    <col min="1029" max="1029" width="14.5703125" style="940" customWidth="1"/>
    <col min="1030" max="1030" width="21.42578125" style="940" customWidth="1"/>
    <col min="1031" max="1031" width="22.5703125" style="940" customWidth="1"/>
    <col min="1032" max="1032" width="14.28515625" style="940" customWidth="1"/>
    <col min="1033" max="1033" width="19.85546875" style="940" customWidth="1"/>
    <col min="1034" max="1034" width="21.5703125" style="940" customWidth="1"/>
    <col min="1035" max="1035" width="14.42578125" style="940" customWidth="1"/>
    <col min="1036" max="1036" width="19.85546875" style="940" customWidth="1"/>
    <col min="1037" max="1037" width="21.5703125" style="940" customWidth="1"/>
    <col min="1038" max="1038" width="14.42578125" style="940" customWidth="1"/>
    <col min="1039" max="1040" width="0" style="940" hidden="1" customWidth="1"/>
    <col min="1041" max="1041" width="4" style="940" customWidth="1"/>
    <col min="1042" max="1049" width="9.140625" style="940" customWidth="1"/>
    <col min="1050" max="1280" width="9.140625" style="940"/>
    <col min="1281" max="1281" width="0" style="940" hidden="1" customWidth="1"/>
    <col min="1282" max="1282" width="27" style="940" customWidth="1"/>
    <col min="1283" max="1283" width="21.140625" style="940" customWidth="1"/>
    <col min="1284" max="1284" width="23.140625" style="940" customWidth="1"/>
    <col min="1285" max="1285" width="14.5703125" style="940" customWidth="1"/>
    <col min="1286" max="1286" width="21.42578125" style="940" customWidth="1"/>
    <col min="1287" max="1287" width="22.5703125" style="940" customWidth="1"/>
    <col min="1288" max="1288" width="14.28515625" style="940" customWidth="1"/>
    <col min="1289" max="1289" width="19.85546875" style="940" customWidth="1"/>
    <col min="1290" max="1290" width="21.5703125" style="940" customWidth="1"/>
    <col min="1291" max="1291" width="14.42578125" style="940" customWidth="1"/>
    <col min="1292" max="1292" width="19.85546875" style="940" customWidth="1"/>
    <col min="1293" max="1293" width="21.5703125" style="940" customWidth="1"/>
    <col min="1294" max="1294" width="14.42578125" style="940" customWidth="1"/>
    <col min="1295" max="1296" width="0" style="940" hidden="1" customWidth="1"/>
    <col min="1297" max="1297" width="4" style="940" customWidth="1"/>
    <col min="1298" max="1305" width="9.140625" style="940" customWidth="1"/>
    <col min="1306" max="1536" width="9.140625" style="940"/>
    <col min="1537" max="1537" width="0" style="940" hidden="1" customWidth="1"/>
    <col min="1538" max="1538" width="27" style="940" customWidth="1"/>
    <col min="1539" max="1539" width="21.140625" style="940" customWidth="1"/>
    <col min="1540" max="1540" width="23.140625" style="940" customWidth="1"/>
    <col min="1541" max="1541" width="14.5703125" style="940" customWidth="1"/>
    <col min="1542" max="1542" width="21.42578125" style="940" customWidth="1"/>
    <col min="1543" max="1543" width="22.5703125" style="940" customWidth="1"/>
    <col min="1544" max="1544" width="14.28515625" style="940" customWidth="1"/>
    <col min="1545" max="1545" width="19.85546875" style="940" customWidth="1"/>
    <col min="1546" max="1546" width="21.5703125" style="940" customWidth="1"/>
    <col min="1547" max="1547" width="14.42578125" style="940" customWidth="1"/>
    <col min="1548" max="1548" width="19.85546875" style="940" customWidth="1"/>
    <col min="1549" max="1549" width="21.5703125" style="940" customWidth="1"/>
    <col min="1550" max="1550" width="14.42578125" style="940" customWidth="1"/>
    <col min="1551" max="1552" width="0" style="940" hidden="1" customWidth="1"/>
    <col min="1553" max="1553" width="4" style="940" customWidth="1"/>
    <col min="1554" max="1561" width="9.140625" style="940" customWidth="1"/>
    <col min="1562" max="1792" width="9.140625" style="940"/>
    <col min="1793" max="1793" width="0" style="940" hidden="1" customWidth="1"/>
    <col min="1794" max="1794" width="27" style="940" customWidth="1"/>
    <col min="1795" max="1795" width="21.140625" style="940" customWidth="1"/>
    <col min="1796" max="1796" width="23.140625" style="940" customWidth="1"/>
    <col min="1797" max="1797" width="14.5703125" style="940" customWidth="1"/>
    <col min="1798" max="1798" width="21.42578125" style="940" customWidth="1"/>
    <col min="1799" max="1799" width="22.5703125" style="940" customWidth="1"/>
    <col min="1800" max="1800" width="14.28515625" style="940" customWidth="1"/>
    <col min="1801" max="1801" width="19.85546875" style="940" customWidth="1"/>
    <col min="1802" max="1802" width="21.5703125" style="940" customWidth="1"/>
    <col min="1803" max="1803" width="14.42578125" style="940" customWidth="1"/>
    <col min="1804" max="1804" width="19.85546875" style="940" customWidth="1"/>
    <col min="1805" max="1805" width="21.5703125" style="940" customWidth="1"/>
    <col min="1806" max="1806" width="14.42578125" style="940" customWidth="1"/>
    <col min="1807" max="1808" width="0" style="940" hidden="1" customWidth="1"/>
    <col min="1809" max="1809" width="4" style="940" customWidth="1"/>
    <col min="1810" max="1817" width="9.140625" style="940" customWidth="1"/>
    <col min="1818" max="2048" width="9.140625" style="940"/>
    <col min="2049" max="2049" width="0" style="940" hidden="1" customWidth="1"/>
    <col min="2050" max="2050" width="27" style="940" customWidth="1"/>
    <col min="2051" max="2051" width="21.140625" style="940" customWidth="1"/>
    <col min="2052" max="2052" width="23.140625" style="940" customWidth="1"/>
    <col min="2053" max="2053" width="14.5703125" style="940" customWidth="1"/>
    <col min="2054" max="2054" width="21.42578125" style="940" customWidth="1"/>
    <col min="2055" max="2055" width="22.5703125" style="940" customWidth="1"/>
    <col min="2056" max="2056" width="14.28515625" style="940" customWidth="1"/>
    <col min="2057" max="2057" width="19.85546875" style="940" customWidth="1"/>
    <col min="2058" max="2058" width="21.5703125" style="940" customWidth="1"/>
    <col min="2059" max="2059" width="14.42578125" style="940" customWidth="1"/>
    <col min="2060" max="2060" width="19.85546875" style="940" customWidth="1"/>
    <col min="2061" max="2061" width="21.5703125" style="940" customWidth="1"/>
    <col min="2062" max="2062" width="14.42578125" style="940" customWidth="1"/>
    <col min="2063" max="2064" width="0" style="940" hidden="1" customWidth="1"/>
    <col min="2065" max="2065" width="4" style="940" customWidth="1"/>
    <col min="2066" max="2073" width="9.140625" style="940" customWidth="1"/>
    <col min="2074" max="2304" width="9.140625" style="940"/>
    <col min="2305" max="2305" width="0" style="940" hidden="1" customWidth="1"/>
    <col min="2306" max="2306" width="27" style="940" customWidth="1"/>
    <col min="2307" max="2307" width="21.140625" style="940" customWidth="1"/>
    <col min="2308" max="2308" width="23.140625" style="940" customWidth="1"/>
    <col min="2309" max="2309" width="14.5703125" style="940" customWidth="1"/>
    <col min="2310" max="2310" width="21.42578125" style="940" customWidth="1"/>
    <col min="2311" max="2311" width="22.5703125" style="940" customWidth="1"/>
    <col min="2312" max="2312" width="14.28515625" style="940" customWidth="1"/>
    <col min="2313" max="2313" width="19.85546875" style="940" customWidth="1"/>
    <col min="2314" max="2314" width="21.5703125" style="940" customWidth="1"/>
    <col min="2315" max="2315" width="14.42578125" style="940" customWidth="1"/>
    <col min="2316" max="2316" width="19.85546875" style="940" customWidth="1"/>
    <col min="2317" max="2317" width="21.5703125" style="940" customWidth="1"/>
    <col min="2318" max="2318" width="14.42578125" style="940" customWidth="1"/>
    <col min="2319" max="2320" width="0" style="940" hidden="1" customWidth="1"/>
    <col min="2321" max="2321" width="4" style="940" customWidth="1"/>
    <col min="2322" max="2329" width="9.140625" style="940" customWidth="1"/>
    <col min="2330" max="2560" width="9.140625" style="940"/>
    <col min="2561" max="2561" width="0" style="940" hidden="1" customWidth="1"/>
    <col min="2562" max="2562" width="27" style="940" customWidth="1"/>
    <col min="2563" max="2563" width="21.140625" style="940" customWidth="1"/>
    <col min="2564" max="2564" width="23.140625" style="940" customWidth="1"/>
    <col min="2565" max="2565" width="14.5703125" style="940" customWidth="1"/>
    <col min="2566" max="2566" width="21.42578125" style="940" customWidth="1"/>
    <col min="2567" max="2567" width="22.5703125" style="940" customWidth="1"/>
    <col min="2568" max="2568" width="14.28515625" style="940" customWidth="1"/>
    <col min="2569" max="2569" width="19.85546875" style="940" customWidth="1"/>
    <col min="2570" max="2570" width="21.5703125" style="940" customWidth="1"/>
    <col min="2571" max="2571" width="14.42578125" style="940" customWidth="1"/>
    <col min="2572" max="2572" width="19.85546875" style="940" customWidth="1"/>
    <col min="2573" max="2573" width="21.5703125" style="940" customWidth="1"/>
    <col min="2574" max="2574" width="14.42578125" style="940" customWidth="1"/>
    <col min="2575" max="2576" width="0" style="940" hidden="1" customWidth="1"/>
    <col min="2577" max="2577" width="4" style="940" customWidth="1"/>
    <col min="2578" max="2585" width="9.140625" style="940" customWidth="1"/>
    <col min="2586" max="2816" width="9.140625" style="940"/>
    <col min="2817" max="2817" width="0" style="940" hidden="1" customWidth="1"/>
    <col min="2818" max="2818" width="27" style="940" customWidth="1"/>
    <col min="2819" max="2819" width="21.140625" style="940" customWidth="1"/>
    <col min="2820" max="2820" width="23.140625" style="940" customWidth="1"/>
    <col min="2821" max="2821" width="14.5703125" style="940" customWidth="1"/>
    <col min="2822" max="2822" width="21.42578125" style="940" customWidth="1"/>
    <col min="2823" max="2823" width="22.5703125" style="940" customWidth="1"/>
    <col min="2824" max="2824" width="14.28515625" style="940" customWidth="1"/>
    <col min="2825" max="2825" width="19.85546875" style="940" customWidth="1"/>
    <col min="2826" max="2826" width="21.5703125" style="940" customWidth="1"/>
    <col min="2827" max="2827" width="14.42578125" style="940" customWidth="1"/>
    <col min="2828" max="2828" width="19.85546875" style="940" customWidth="1"/>
    <col min="2829" max="2829" width="21.5703125" style="940" customWidth="1"/>
    <col min="2830" max="2830" width="14.42578125" style="940" customWidth="1"/>
    <col min="2831" max="2832" width="0" style="940" hidden="1" customWidth="1"/>
    <col min="2833" max="2833" width="4" style="940" customWidth="1"/>
    <col min="2834" max="2841" width="9.140625" style="940" customWidth="1"/>
    <col min="2842" max="3072" width="9.140625" style="940"/>
    <col min="3073" max="3073" width="0" style="940" hidden="1" customWidth="1"/>
    <col min="3074" max="3074" width="27" style="940" customWidth="1"/>
    <col min="3075" max="3075" width="21.140625" style="940" customWidth="1"/>
    <col min="3076" max="3076" width="23.140625" style="940" customWidth="1"/>
    <col min="3077" max="3077" width="14.5703125" style="940" customWidth="1"/>
    <col min="3078" max="3078" width="21.42578125" style="940" customWidth="1"/>
    <col min="3079" max="3079" width="22.5703125" style="940" customWidth="1"/>
    <col min="3080" max="3080" width="14.28515625" style="940" customWidth="1"/>
    <col min="3081" max="3081" width="19.85546875" style="940" customWidth="1"/>
    <col min="3082" max="3082" width="21.5703125" style="940" customWidth="1"/>
    <col min="3083" max="3083" width="14.42578125" style="940" customWidth="1"/>
    <col min="3084" max="3084" width="19.85546875" style="940" customWidth="1"/>
    <col min="3085" max="3085" width="21.5703125" style="940" customWidth="1"/>
    <col min="3086" max="3086" width="14.42578125" style="940" customWidth="1"/>
    <col min="3087" max="3088" width="0" style="940" hidden="1" customWidth="1"/>
    <col min="3089" max="3089" width="4" style="940" customWidth="1"/>
    <col min="3090" max="3097" width="9.140625" style="940" customWidth="1"/>
    <col min="3098" max="3328" width="9.140625" style="940"/>
    <col min="3329" max="3329" width="0" style="940" hidden="1" customWidth="1"/>
    <col min="3330" max="3330" width="27" style="940" customWidth="1"/>
    <col min="3331" max="3331" width="21.140625" style="940" customWidth="1"/>
    <col min="3332" max="3332" width="23.140625" style="940" customWidth="1"/>
    <col min="3333" max="3333" width="14.5703125" style="940" customWidth="1"/>
    <col min="3334" max="3334" width="21.42578125" style="940" customWidth="1"/>
    <col min="3335" max="3335" width="22.5703125" style="940" customWidth="1"/>
    <col min="3336" max="3336" width="14.28515625" style="940" customWidth="1"/>
    <col min="3337" max="3337" width="19.85546875" style="940" customWidth="1"/>
    <col min="3338" max="3338" width="21.5703125" style="940" customWidth="1"/>
    <col min="3339" max="3339" width="14.42578125" style="940" customWidth="1"/>
    <col min="3340" max="3340" width="19.85546875" style="940" customWidth="1"/>
    <col min="3341" max="3341" width="21.5703125" style="940" customWidth="1"/>
    <col min="3342" max="3342" width="14.42578125" style="940" customWidth="1"/>
    <col min="3343" max="3344" width="0" style="940" hidden="1" customWidth="1"/>
    <col min="3345" max="3345" width="4" style="940" customWidth="1"/>
    <col min="3346" max="3353" width="9.140625" style="940" customWidth="1"/>
    <col min="3354" max="3584" width="9.140625" style="940"/>
    <col min="3585" max="3585" width="0" style="940" hidden="1" customWidth="1"/>
    <col min="3586" max="3586" width="27" style="940" customWidth="1"/>
    <col min="3587" max="3587" width="21.140625" style="940" customWidth="1"/>
    <col min="3588" max="3588" width="23.140625" style="940" customWidth="1"/>
    <col min="3589" max="3589" width="14.5703125" style="940" customWidth="1"/>
    <col min="3590" max="3590" width="21.42578125" style="940" customWidth="1"/>
    <col min="3591" max="3591" width="22.5703125" style="940" customWidth="1"/>
    <col min="3592" max="3592" width="14.28515625" style="940" customWidth="1"/>
    <col min="3593" max="3593" width="19.85546875" style="940" customWidth="1"/>
    <col min="3594" max="3594" width="21.5703125" style="940" customWidth="1"/>
    <col min="3595" max="3595" width="14.42578125" style="940" customWidth="1"/>
    <col min="3596" max="3596" width="19.85546875" style="940" customWidth="1"/>
    <col min="3597" max="3597" width="21.5703125" style="940" customWidth="1"/>
    <col min="3598" max="3598" width="14.42578125" style="940" customWidth="1"/>
    <col min="3599" max="3600" width="0" style="940" hidden="1" customWidth="1"/>
    <col min="3601" max="3601" width="4" style="940" customWidth="1"/>
    <col min="3602" max="3609" width="9.140625" style="940" customWidth="1"/>
    <col min="3610" max="3840" width="9.140625" style="940"/>
    <col min="3841" max="3841" width="0" style="940" hidden="1" customWidth="1"/>
    <col min="3842" max="3842" width="27" style="940" customWidth="1"/>
    <col min="3843" max="3843" width="21.140625" style="940" customWidth="1"/>
    <col min="3844" max="3844" width="23.140625" style="940" customWidth="1"/>
    <col min="3845" max="3845" width="14.5703125" style="940" customWidth="1"/>
    <col min="3846" max="3846" width="21.42578125" style="940" customWidth="1"/>
    <col min="3847" max="3847" width="22.5703125" style="940" customWidth="1"/>
    <col min="3848" max="3848" width="14.28515625" style="940" customWidth="1"/>
    <col min="3849" max="3849" width="19.85546875" style="940" customWidth="1"/>
    <col min="3850" max="3850" width="21.5703125" style="940" customWidth="1"/>
    <col min="3851" max="3851" width="14.42578125" style="940" customWidth="1"/>
    <col min="3852" max="3852" width="19.85546875" style="940" customWidth="1"/>
    <col min="3853" max="3853" width="21.5703125" style="940" customWidth="1"/>
    <col min="3854" max="3854" width="14.42578125" style="940" customWidth="1"/>
    <col min="3855" max="3856" width="0" style="940" hidden="1" customWidth="1"/>
    <col min="3857" max="3857" width="4" style="940" customWidth="1"/>
    <col min="3858" max="3865" width="9.140625" style="940" customWidth="1"/>
    <col min="3866" max="4096" width="9.140625" style="940"/>
    <col min="4097" max="4097" width="0" style="940" hidden="1" customWidth="1"/>
    <col min="4098" max="4098" width="27" style="940" customWidth="1"/>
    <col min="4099" max="4099" width="21.140625" style="940" customWidth="1"/>
    <col min="4100" max="4100" width="23.140625" style="940" customWidth="1"/>
    <col min="4101" max="4101" width="14.5703125" style="940" customWidth="1"/>
    <col min="4102" max="4102" width="21.42578125" style="940" customWidth="1"/>
    <col min="4103" max="4103" width="22.5703125" style="940" customWidth="1"/>
    <col min="4104" max="4104" width="14.28515625" style="940" customWidth="1"/>
    <col min="4105" max="4105" width="19.85546875" style="940" customWidth="1"/>
    <col min="4106" max="4106" width="21.5703125" style="940" customWidth="1"/>
    <col min="4107" max="4107" width="14.42578125" style="940" customWidth="1"/>
    <col min="4108" max="4108" width="19.85546875" style="940" customWidth="1"/>
    <col min="4109" max="4109" width="21.5703125" style="940" customWidth="1"/>
    <col min="4110" max="4110" width="14.42578125" style="940" customWidth="1"/>
    <col min="4111" max="4112" width="0" style="940" hidden="1" customWidth="1"/>
    <col min="4113" max="4113" width="4" style="940" customWidth="1"/>
    <col min="4114" max="4121" width="9.140625" style="940" customWidth="1"/>
    <col min="4122" max="4352" width="9.140625" style="940"/>
    <col min="4353" max="4353" width="0" style="940" hidden="1" customWidth="1"/>
    <col min="4354" max="4354" width="27" style="940" customWidth="1"/>
    <col min="4355" max="4355" width="21.140625" style="940" customWidth="1"/>
    <col min="4356" max="4356" width="23.140625" style="940" customWidth="1"/>
    <col min="4357" max="4357" width="14.5703125" style="940" customWidth="1"/>
    <col min="4358" max="4358" width="21.42578125" style="940" customWidth="1"/>
    <col min="4359" max="4359" width="22.5703125" style="940" customWidth="1"/>
    <col min="4360" max="4360" width="14.28515625" style="940" customWidth="1"/>
    <col min="4361" max="4361" width="19.85546875" style="940" customWidth="1"/>
    <col min="4362" max="4362" width="21.5703125" style="940" customWidth="1"/>
    <col min="4363" max="4363" width="14.42578125" style="940" customWidth="1"/>
    <col min="4364" max="4364" width="19.85546875" style="940" customWidth="1"/>
    <col min="4365" max="4365" width="21.5703125" style="940" customWidth="1"/>
    <col min="4366" max="4366" width="14.42578125" style="940" customWidth="1"/>
    <col min="4367" max="4368" width="0" style="940" hidden="1" customWidth="1"/>
    <col min="4369" max="4369" width="4" style="940" customWidth="1"/>
    <col min="4370" max="4377" width="9.140625" style="940" customWidth="1"/>
    <col min="4378" max="4608" width="9.140625" style="940"/>
    <col min="4609" max="4609" width="0" style="940" hidden="1" customWidth="1"/>
    <col min="4610" max="4610" width="27" style="940" customWidth="1"/>
    <col min="4611" max="4611" width="21.140625" style="940" customWidth="1"/>
    <col min="4612" max="4612" width="23.140625" style="940" customWidth="1"/>
    <col min="4613" max="4613" width="14.5703125" style="940" customWidth="1"/>
    <col min="4614" max="4614" width="21.42578125" style="940" customWidth="1"/>
    <col min="4615" max="4615" width="22.5703125" style="940" customWidth="1"/>
    <col min="4616" max="4616" width="14.28515625" style="940" customWidth="1"/>
    <col min="4617" max="4617" width="19.85546875" style="940" customWidth="1"/>
    <col min="4618" max="4618" width="21.5703125" style="940" customWidth="1"/>
    <col min="4619" max="4619" width="14.42578125" style="940" customWidth="1"/>
    <col min="4620" max="4620" width="19.85546875" style="940" customWidth="1"/>
    <col min="4621" max="4621" width="21.5703125" style="940" customWidth="1"/>
    <col min="4622" max="4622" width="14.42578125" style="940" customWidth="1"/>
    <col min="4623" max="4624" width="0" style="940" hidden="1" customWidth="1"/>
    <col min="4625" max="4625" width="4" style="940" customWidth="1"/>
    <col min="4626" max="4633" width="9.140625" style="940" customWidth="1"/>
    <col min="4634" max="4864" width="9.140625" style="940"/>
    <col min="4865" max="4865" width="0" style="940" hidden="1" customWidth="1"/>
    <col min="4866" max="4866" width="27" style="940" customWidth="1"/>
    <col min="4867" max="4867" width="21.140625" style="940" customWidth="1"/>
    <col min="4868" max="4868" width="23.140625" style="940" customWidth="1"/>
    <col min="4869" max="4869" width="14.5703125" style="940" customWidth="1"/>
    <col min="4870" max="4870" width="21.42578125" style="940" customWidth="1"/>
    <col min="4871" max="4871" width="22.5703125" style="940" customWidth="1"/>
    <col min="4872" max="4872" width="14.28515625" style="940" customWidth="1"/>
    <col min="4873" max="4873" width="19.85546875" style="940" customWidth="1"/>
    <col min="4874" max="4874" width="21.5703125" style="940" customWidth="1"/>
    <col min="4875" max="4875" width="14.42578125" style="940" customWidth="1"/>
    <col min="4876" max="4876" width="19.85546875" style="940" customWidth="1"/>
    <col min="4877" max="4877" width="21.5703125" style="940" customWidth="1"/>
    <col min="4878" max="4878" width="14.42578125" style="940" customWidth="1"/>
    <col min="4879" max="4880" width="0" style="940" hidden="1" customWidth="1"/>
    <col min="4881" max="4881" width="4" style="940" customWidth="1"/>
    <col min="4882" max="4889" width="9.140625" style="940" customWidth="1"/>
    <col min="4890" max="5120" width="9.140625" style="940"/>
    <col min="5121" max="5121" width="0" style="940" hidden="1" customWidth="1"/>
    <col min="5122" max="5122" width="27" style="940" customWidth="1"/>
    <col min="5123" max="5123" width="21.140625" style="940" customWidth="1"/>
    <col min="5124" max="5124" width="23.140625" style="940" customWidth="1"/>
    <col min="5125" max="5125" width="14.5703125" style="940" customWidth="1"/>
    <col min="5126" max="5126" width="21.42578125" style="940" customWidth="1"/>
    <col min="5127" max="5127" width="22.5703125" style="940" customWidth="1"/>
    <col min="5128" max="5128" width="14.28515625" style="940" customWidth="1"/>
    <col min="5129" max="5129" width="19.85546875" style="940" customWidth="1"/>
    <col min="5130" max="5130" width="21.5703125" style="940" customWidth="1"/>
    <col min="5131" max="5131" width="14.42578125" style="940" customWidth="1"/>
    <col min="5132" max="5132" width="19.85546875" style="940" customWidth="1"/>
    <col min="5133" max="5133" width="21.5703125" style="940" customWidth="1"/>
    <col min="5134" max="5134" width="14.42578125" style="940" customWidth="1"/>
    <col min="5135" max="5136" width="0" style="940" hidden="1" customWidth="1"/>
    <col min="5137" max="5137" width="4" style="940" customWidth="1"/>
    <col min="5138" max="5145" width="9.140625" style="940" customWidth="1"/>
    <col min="5146" max="5376" width="9.140625" style="940"/>
    <col min="5377" max="5377" width="0" style="940" hidden="1" customWidth="1"/>
    <col min="5378" max="5378" width="27" style="940" customWidth="1"/>
    <col min="5379" max="5379" width="21.140625" style="940" customWidth="1"/>
    <col min="5380" max="5380" width="23.140625" style="940" customWidth="1"/>
    <col min="5381" max="5381" width="14.5703125" style="940" customWidth="1"/>
    <col min="5382" max="5382" width="21.42578125" style="940" customWidth="1"/>
    <col min="5383" max="5383" width="22.5703125" style="940" customWidth="1"/>
    <col min="5384" max="5384" width="14.28515625" style="940" customWidth="1"/>
    <col min="5385" max="5385" width="19.85546875" style="940" customWidth="1"/>
    <col min="5386" max="5386" width="21.5703125" style="940" customWidth="1"/>
    <col min="5387" max="5387" width="14.42578125" style="940" customWidth="1"/>
    <col min="5388" max="5388" width="19.85546875" style="940" customWidth="1"/>
    <col min="5389" max="5389" width="21.5703125" style="940" customWidth="1"/>
    <col min="5390" max="5390" width="14.42578125" style="940" customWidth="1"/>
    <col min="5391" max="5392" width="0" style="940" hidden="1" customWidth="1"/>
    <col min="5393" max="5393" width="4" style="940" customWidth="1"/>
    <col min="5394" max="5401" width="9.140625" style="940" customWidth="1"/>
    <col min="5402" max="5632" width="9.140625" style="940"/>
    <col min="5633" max="5633" width="0" style="940" hidden="1" customWidth="1"/>
    <col min="5634" max="5634" width="27" style="940" customWidth="1"/>
    <col min="5635" max="5635" width="21.140625" style="940" customWidth="1"/>
    <col min="5636" max="5636" width="23.140625" style="940" customWidth="1"/>
    <col min="5637" max="5637" width="14.5703125" style="940" customWidth="1"/>
    <col min="5638" max="5638" width="21.42578125" style="940" customWidth="1"/>
    <col min="5639" max="5639" width="22.5703125" style="940" customWidth="1"/>
    <col min="5640" max="5640" width="14.28515625" style="940" customWidth="1"/>
    <col min="5641" max="5641" width="19.85546875" style="940" customWidth="1"/>
    <col min="5642" max="5642" width="21.5703125" style="940" customWidth="1"/>
    <col min="5643" max="5643" width="14.42578125" style="940" customWidth="1"/>
    <col min="5644" max="5644" width="19.85546875" style="940" customWidth="1"/>
    <col min="5645" max="5645" width="21.5703125" style="940" customWidth="1"/>
    <col min="5646" max="5646" width="14.42578125" style="940" customWidth="1"/>
    <col min="5647" max="5648" width="0" style="940" hidden="1" customWidth="1"/>
    <col min="5649" max="5649" width="4" style="940" customWidth="1"/>
    <col min="5650" max="5657" width="9.140625" style="940" customWidth="1"/>
    <col min="5658" max="5888" width="9.140625" style="940"/>
    <col min="5889" max="5889" width="0" style="940" hidden="1" customWidth="1"/>
    <col min="5890" max="5890" width="27" style="940" customWidth="1"/>
    <col min="5891" max="5891" width="21.140625" style="940" customWidth="1"/>
    <col min="5892" max="5892" width="23.140625" style="940" customWidth="1"/>
    <col min="5893" max="5893" width="14.5703125" style="940" customWidth="1"/>
    <col min="5894" max="5894" width="21.42578125" style="940" customWidth="1"/>
    <col min="5895" max="5895" width="22.5703125" style="940" customWidth="1"/>
    <col min="5896" max="5896" width="14.28515625" style="940" customWidth="1"/>
    <col min="5897" max="5897" width="19.85546875" style="940" customWidth="1"/>
    <col min="5898" max="5898" width="21.5703125" style="940" customWidth="1"/>
    <col min="5899" max="5899" width="14.42578125" style="940" customWidth="1"/>
    <col min="5900" max="5900" width="19.85546875" style="940" customWidth="1"/>
    <col min="5901" max="5901" width="21.5703125" style="940" customWidth="1"/>
    <col min="5902" max="5902" width="14.42578125" style="940" customWidth="1"/>
    <col min="5903" max="5904" width="0" style="940" hidden="1" customWidth="1"/>
    <col min="5905" max="5905" width="4" style="940" customWidth="1"/>
    <col min="5906" max="5913" width="9.140625" style="940" customWidth="1"/>
    <col min="5914" max="6144" width="9.140625" style="940"/>
    <col min="6145" max="6145" width="0" style="940" hidden="1" customWidth="1"/>
    <col min="6146" max="6146" width="27" style="940" customWidth="1"/>
    <col min="6147" max="6147" width="21.140625" style="940" customWidth="1"/>
    <col min="6148" max="6148" width="23.140625" style="940" customWidth="1"/>
    <col min="6149" max="6149" width="14.5703125" style="940" customWidth="1"/>
    <col min="6150" max="6150" width="21.42578125" style="940" customWidth="1"/>
    <col min="6151" max="6151" width="22.5703125" style="940" customWidth="1"/>
    <col min="6152" max="6152" width="14.28515625" style="940" customWidth="1"/>
    <col min="6153" max="6153" width="19.85546875" style="940" customWidth="1"/>
    <col min="6154" max="6154" width="21.5703125" style="940" customWidth="1"/>
    <col min="6155" max="6155" width="14.42578125" style="940" customWidth="1"/>
    <col min="6156" max="6156" width="19.85546875" style="940" customWidth="1"/>
    <col min="6157" max="6157" width="21.5703125" style="940" customWidth="1"/>
    <col min="6158" max="6158" width="14.42578125" style="940" customWidth="1"/>
    <col min="6159" max="6160" width="0" style="940" hidden="1" customWidth="1"/>
    <col min="6161" max="6161" width="4" style="940" customWidth="1"/>
    <col min="6162" max="6169" width="9.140625" style="940" customWidth="1"/>
    <col min="6170" max="6400" width="9.140625" style="940"/>
    <col min="6401" max="6401" width="0" style="940" hidden="1" customWidth="1"/>
    <col min="6402" max="6402" width="27" style="940" customWidth="1"/>
    <col min="6403" max="6403" width="21.140625" style="940" customWidth="1"/>
    <col min="6404" max="6404" width="23.140625" style="940" customWidth="1"/>
    <col min="6405" max="6405" width="14.5703125" style="940" customWidth="1"/>
    <col min="6406" max="6406" width="21.42578125" style="940" customWidth="1"/>
    <col min="6407" max="6407" width="22.5703125" style="940" customWidth="1"/>
    <col min="6408" max="6408" width="14.28515625" style="940" customWidth="1"/>
    <col min="6409" max="6409" width="19.85546875" style="940" customWidth="1"/>
    <col min="6410" max="6410" width="21.5703125" style="940" customWidth="1"/>
    <col min="6411" max="6411" width="14.42578125" style="940" customWidth="1"/>
    <col min="6412" max="6412" width="19.85546875" style="940" customWidth="1"/>
    <col min="6413" max="6413" width="21.5703125" style="940" customWidth="1"/>
    <col min="6414" max="6414" width="14.42578125" style="940" customWidth="1"/>
    <col min="6415" max="6416" width="0" style="940" hidden="1" customWidth="1"/>
    <col min="6417" max="6417" width="4" style="940" customWidth="1"/>
    <col min="6418" max="6425" width="9.140625" style="940" customWidth="1"/>
    <col min="6426" max="6656" width="9.140625" style="940"/>
    <col min="6657" max="6657" width="0" style="940" hidden="1" customWidth="1"/>
    <col min="6658" max="6658" width="27" style="940" customWidth="1"/>
    <col min="6659" max="6659" width="21.140625" style="940" customWidth="1"/>
    <col min="6660" max="6660" width="23.140625" style="940" customWidth="1"/>
    <col min="6661" max="6661" width="14.5703125" style="940" customWidth="1"/>
    <col min="6662" max="6662" width="21.42578125" style="940" customWidth="1"/>
    <col min="6663" max="6663" width="22.5703125" style="940" customWidth="1"/>
    <col min="6664" max="6664" width="14.28515625" style="940" customWidth="1"/>
    <col min="6665" max="6665" width="19.85546875" style="940" customWidth="1"/>
    <col min="6666" max="6666" width="21.5703125" style="940" customWidth="1"/>
    <col min="6667" max="6667" width="14.42578125" style="940" customWidth="1"/>
    <col min="6668" max="6668" width="19.85546875" style="940" customWidth="1"/>
    <col min="6669" max="6669" width="21.5703125" style="940" customWidth="1"/>
    <col min="6670" max="6670" width="14.42578125" style="940" customWidth="1"/>
    <col min="6671" max="6672" width="0" style="940" hidden="1" customWidth="1"/>
    <col min="6673" max="6673" width="4" style="940" customWidth="1"/>
    <col min="6674" max="6681" width="9.140625" style="940" customWidth="1"/>
    <col min="6682" max="6912" width="9.140625" style="940"/>
    <col min="6913" max="6913" width="0" style="940" hidden="1" customWidth="1"/>
    <col min="6914" max="6914" width="27" style="940" customWidth="1"/>
    <col min="6915" max="6915" width="21.140625" style="940" customWidth="1"/>
    <col min="6916" max="6916" width="23.140625" style="940" customWidth="1"/>
    <col min="6917" max="6917" width="14.5703125" style="940" customWidth="1"/>
    <col min="6918" max="6918" width="21.42578125" style="940" customWidth="1"/>
    <col min="6919" max="6919" width="22.5703125" style="940" customWidth="1"/>
    <col min="6920" max="6920" width="14.28515625" style="940" customWidth="1"/>
    <col min="6921" max="6921" width="19.85546875" style="940" customWidth="1"/>
    <col min="6922" max="6922" width="21.5703125" style="940" customWidth="1"/>
    <col min="6923" max="6923" width="14.42578125" style="940" customWidth="1"/>
    <col min="6924" max="6924" width="19.85546875" style="940" customWidth="1"/>
    <col min="6925" max="6925" width="21.5703125" style="940" customWidth="1"/>
    <col min="6926" max="6926" width="14.42578125" style="940" customWidth="1"/>
    <col min="6927" max="6928" width="0" style="940" hidden="1" customWidth="1"/>
    <col min="6929" max="6929" width="4" style="940" customWidth="1"/>
    <col min="6930" max="6937" width="9.140625" style="940" customWidth="1"/>
    <col min="6938" max="7168" width="9.140625" style="940"/>
    <col min="7169" max="7169" width="0" style="940" hidden="1" customWidth="1"/>
    <col min="7170" max="7170" width="27" style="940" customWidth="1"/>
    <col min="7171" max="7171" width="21.140625" style="940" customWidth="1"/>
    <col min="7172" max="7172" width="23.140625" style="940" customWidth="1"/>
    <col min="7173" max="7173" width="14.5703125" style="940" customWidth="1"/>
    <col min="7174" max="7174" width="21.42578125" style="940" customWidth="1"/>
    <col min="7175" max="7175" width="22.5703125" style="940" customWidth="1"/>
    <col min="7176" max="7176" width="14.28515625" style="940" customWidth="1"/>
    <col min="7177" max="7177" width="19.85546875" style="940" customWidth="1"/>
    <col min="7178" max="7178" width="21.5703125" style="940" customWidth="1"/>
    <col min="7179" max="7179" width="14.42578125" style="940" customWidth="1"/>
    <col min="7180" max="7180" width="19.85546875" style="940" customWidth="1"/>
    <col min="7181" max="7181" width="21.5703125" style="940" customWidth="1"/>
    <col min="7182" max="7182" width="14.42578125" style="940" customWidth="1"/>
    <col min="7183" max="7184" width="0" style="940" hidden="1" customWidth="1"/>
    <col min="7185" max="7185" width="4" style="940" customWidth="1"/>
    <col min="7186" max="7193" width="9.140625" style="940" customWidth="1"/>
    <col min="7194" max="7424" width="9.140625" style="940"/>
    <col min="7425" max="7425" width="0" style="940" hidden="1" customWidth="1"/>
    <col min="7426" max="7426" width="27" style="940" customWidth="1"/>
    <col min="7427" max="7427" width="21.140625" style="940" customWidth="1"/>
    <col min="7428" max="7428" width="23.140625" style="940" customWidth="1"/>
    <col min="7429" max="7429" width="14.5703125" style="940" customWidth="1"/>
    <col min="7430" max="7430" width="21.42578125" style="940" customWidth="1"/>
    <col min="7431" max="7431" width="22.5703125" style="940" customWidth="1"/>
    <col min="7432" max="7432" width="14.28515625" style="940" customWidth="1"/>
    <col min="7433" max="7433" width="19.85546875" style="940" customWidth="1"/>
    <col min="7434" max="7434" width="21.5703125" style="940" customWidth="1"/>
    <col min="7435" max="7435" width="14.42578125" style="940" customWidth="1"/>
    <col min="7436" max="7436" width="19.85546875" style="940" customWidth="1"/>
    <col min="7437" max="7437" width="21.5703125" style="940" customWidth="1"/>
    <col min="7438" max="7438" width="14.42578125" style="940" customWidth="1"/>
    <col min="7439" max="7440" width="0" style="940" hidden="1" customWidth="1"/>
    <col min="7441" max="7441" width="4" style="940" customWidth="1"/>
    <col min="7442" max="7449" width="9.140625" style="940" customWidth="1"/>
    <col min="7450" max="7680" width="9.140625" style="940"/>
    <col min="7681" max="7681" width="0" style="940" hidden="1" customWidth="1"/>
    <col min="7682" max="7682" width="27" style="940" customWidth="1"/>
    <col min="7683" max="7683" width="21.140625" style="940" customWidth="1"/>
    <col min="7684" max="7684" width="23.140625" style="940" customWidth="1"/>
    <col min="7685" max="7685" width="14.5703125" style="940" customWidth="1"/>
    <col min="7686" max="7686" width="21.42578125" style="940" customWidth="1"/>
    <col min="7687" max="7687" width="22.5703125" style="940" customWidth="1"/>
    <col min="7688" max="7688" width="14.28515625" style="940" customWidth="1"/>
    <col min="7689" max="7689" width="19.85546875" style="940" customWidth="1"/>
    <col min="7690" max="7690" width="21.5703125" style="940" customWidth="1"/>
    <col min="7691" max="7691" width="14.42578125" style="940" customWidth="1"/>
    <col min="7692" max="7692" width="19.85546875" style="940" customWidth="1"/>
    <col min="7693" max="7693" width="21.5703125" style="940" customWidth="1"/>
    <col min="7694" max="7694" width="14.42578125" style="940" customWidth="1"/>
    <col min="7695" max="7696" width="0" style="940" hidden="1" customWidth="1"/>
    <col min="7697" max="7697" width="4" style="940" customWidth="1"/>
    <col min="7698" max="7705" width="9.140625" style="940" customWidth="1"/>
    <col min="7706" max="7936" width="9.140625" style="940"/>
    <col min="7937" max="7937" width="0" style="940" hidden="1" customWidth="1"/>
    <col min="7938" max="7938" width="27" style="940" customWidth="1"/>
    <col min="7939" max="7939" width="21.140625" style="940" customWidth="1"/>
    <col min="7940" max="7940" width="23.140625" style="940" customWidth="1"/>
    <col min="7941" max="7941" width="14.5703125" style="940" customWidth="1"/>
    <col min="7942" max="7942" width="21.42578125" style="940" customWidth="1"/>
    <col min="7943" max="7943" width="22.5703125" style="940" customWidth="1"/>
    <col min="7944" max="7944" width="14.28515625" style="940" customWidth="1"/>
    <col min="7945" max="7945" width="19.85546875" style="940" customWidth="1"/>
    <col min="7946" max="7946" width="21.5703125" style="940" customWidth="1"/>
    <col min="7947" max="7947" width="14.42578125" style="940" customWidth="1"/>
    <col min="7948" max="7948" width="19.85546875" style="940" customWidth="1"/>
    <col min="7949" max="7949" width="21.5703125" style="940" customWidth="1"/>
    <col min="7950" max="7950" width="14.42578125" style="940" customWidth="1"/>
    <col min="7951" max="7952" width="0" style="940" hidden="1" customWidth="1"/>
    <col min="7953" max="7953" width="4" style="940" customWidth="1"/>
    <col min="7954" max="7961" width="9.140625" style="940" customWidth="1"/>
    <col min="7962" max="8192" width="9.140625" style="940"/>
    <col min="8193" max="8193" width="0" style="940" hidden="1" customWidth="1"/>
    <col min="8194" max="8194" width="27" style="940" customWidth="1"/>
    <col min="8195" max="8195" width="21.140625" style="940" customWidth="1"/>
    <col min="8196" max="8196" width="23.140625" style="940" customWidth="1"/>
    <col min="8197" max="8197" width="14.5703125" style="940" customWidth="1"/>
    <col min="8198" max="8198" width="21.42578125" style="940" customWidth="1"/>
    <col min="8199" max="8199" width="22.5703125" style="940" customWidth="1"/>
    <col min="8200" max="8200" width="14.28515625" style="940" customWidth="1"/>
    <col min="8201" max="8201" width="19.85546875" style="940" customWidth="1"/>
    <col min="8202" max="8202" width="21.5703125" style="940" customWidth="1"/>
    <col min="8203" max="8203" width="14.42578125" style="940" customWidth="1"/>
    <col min="8204" max="8204" width="19.85546875" style="940" customWidth="1"/>
    <col min="8205" max="8205" width="21.5703125" style="940" customWidth="1"/>
    <col min="8206" max="8206" width="14.42578125" style="940" customWidth="1"/>
    <col min="8207" max="8208" width="0" style="940" hidden="1" customWidth="1"/>
    <col min="8209" max="8209" width="4" style="940" customWidth="1"/>
    <col min="8210" max="8217" width="9.140625" style="940" customWidth="1"/>
    <col min="8218" max="8448" width="9.140625" style="940"/>
    <col min="8449" max="8449" width="0" style="940" hidden="1" customWidth="1"/>
    <col min="8450" max="8450" width="27" style="940" customWidth="1"/>
    <col min="8451" max="8451" width="21.140625" style="940" customWidth="1"/>
    <col min="8452" max="8452" width="23.140625" style="940" customWidth="1"/>
    <col min="8453" max="8453" width="14.5703125" style="940" customWidth="1"/>
    <col min="8454" max="8454" width="21.42578125" style="940" customWidth="1"/>
    <col min="8455" max="8455" width="22.5703125" style="940" customWidth="1"/>
    <col min="8456" max="8456" width="14.28515625" style="940" customWidth="1"/>
    <col min="8457" max="8457" width="19.85546875" style="940" customWidth="1"/>
    <col min="8458" max="8458" width="21.5703125" style="940" customWidth="1"/>
    <col min="8459" max="8459" width="14.42578125" style="940" customWidth="1"/>
    <col min="8460" max="8460" width="19.85546875" style="940" customWidth="1"/>
    <col min="8461" max="8461" width="21.5703125" style="940" customWidth="1"/>
    <col min="8462" max="8462" width="14.42578125" style="940" customWidth="1"/>
    <col min="8463" max="8464" width="0" style="940" hidden="1" customWidth="1"/>
    <col min="8465" max="8465" width="4" style="940" customWidth="1"/>
    <col min="8466" max="8473" width="9.140625" style="940" customWidth="1"/>
    <col min="8474" max="8704" width="9.140625" style="940"/>
    <col min="8705" max="8705" width="0" style="940" hidden="1" customWidth="1"/>
    <col min="8706" max="8706" width="27" style="940" customWidth="1"/>
    <col min="8707" max="8707" width="21.140625" style="940" customWidth="1"/>
    <col min="8708" max="8708" width="23.140625" style="940" customWidth="1"/>
    <col min="8709" max="8709" width="14.5703125" style="940" customWidth="1"/>
    <col min="8710" max="8710" width="21.42578125" style="940" customWidth="1"/>
    <col min="8711" max="8711" width="22.5703125" style="940" customWidth="1"/>
    <col min="8712" max="8712" width="14.28515625" style="940" customWidth="1"/>
    <col min="8713" max="8713" width="19.85546875" style="940" customWidth="1"/>
    <col min="8714" max="8714" width="21.5703125" style="940" customWidth="1"/>
    <col min="8715" max="8715" width="14.42578125" style="940" customWidth="1"/>
    <col min="8716" max="8716" width="19.85546875" style="940" customWidth="1"/>
    <col min="8717" max="8717" width="21.5703125" style="940" customWidth="1"/>
    <col min="8718" max="8718" width="14.42578125" style="940" customWidth="1"/>
    <col min="8719" max="8720" width="0" style="940" hidden="1" customWidth="1"/>
    <col min="8721" max="8721" width="4" style="940" customWidth="1"/>
    <col min="8722" max="8729" width="9.140625" style="940" customWidth="1"/>
    <col min="8730" max="8960" width="9.140625" style="940"/>
    <col min="8961" max="8961" width="0" style="940" hidden="1" customWidth="1"/>
    <col min="8962" max="8962" width="27" style="940" customWidth="1"/>
    <col min="8963" max="8963" width="21.140625" style="940" customWidth="1"/>
    <col min="8964" max="8964" width="23.140625" style="940" customWidth="1"/>
    <col min="8965" max="8965" width="14.5703125" style="940" customWidth="1"/>
    <col min="8966" max="8966" width="21.42578125" style="940" customWidth="1"/>
    <col min="8967" max="8967" width="22.5703125" style="940" customWidth="1"/>
    <col min="8968" max="8968" width="14.28515625" style="940" customWidth="1"/>
    <col min="8969" max="8969" width="19.85546875" style="940" customWidth="1"/>
    <col min="8970" max="8970" width="21.5703125" style="940" customWidth="1"/>
    <col min="8971" max="8971" width="14.42578125" style="940" customWidth="1"/>
    <col min="8972" max="8972" width="19.85546875" style="940" customWidth="1"/>
    <col min="8973" max="8973" width="21.5703125" style="940" customWidth="1"/>
    <col min="8974" max="8974" width="14.42578125" style="940" customWidth="1"/>
    <col min="8975" max="8976" width="0" style="940" hidden="1" customWidth="1"/>
    <col min="8977" max="8977" width="4" style="940" customWidth="1"/>
    <col min="8978" max="8985" width="9.140625" style="940" customWidth="1"/>
    <col min="8986" max="9216" width="9.140625" style="940"/>
    <col min="9217" max="9217" width="0" style="940" hidden="1" customWidth="1"/>
    <col min="9218" max="9218" width="27" style="940" customWidth="1"/>
    <col min="9219" max="9219" width="21.140625" style="940" customWidth="1"/>
    <col min="9220" max="9220" width="23.140625" style="940" customWidth="1"/>
    <col min="9221" max="9221" width="14.5703125" style="940" customWidth="1"/>
    <col min="9222" max="9222" width="21.42578125" style="940" customWidth="1"/>
    <col min="9223" max="9223" width="22.5703125" style="940" customWidth="1"/>
    <col min="9224" max="9224" width="14.28515625" style="940" customWidth="1"/>
    <col min="9225" max="9225" width="19.85546875" style="940" customWidth="1"/>
    <col min="9226" max="9226" width="21.5703125" style="940" customWidth="1"/>
    <col min="9227" max="9227" width="14.42578125" style="940" customWidth="1"/>
    <col min="9228" max="9228" width="19.85546875" style="940" customWidth="1"/>
    <col min="9229" max="9229" width="21.5703125" style="940" customWidth="1"/>
    <col min="9230" max="9230" width="14.42578125" style="940" customWidth="1"/>
    <col min="9231" max="9232" width="0" style="940" hidden="1" customWidth="1"/>
    <col min="9233" max="9233" width="4" style="940" customWidth="1"/>
    <col min="9234" max="9241" width="9.140625" style="940" customWidth="1"/>
    <col min="9242" max="9472" width="9.140625" style="940"/>
    <col min="9473" max="9473" width="0" style="940" hidden="1" customWidth="1"/>
    <col min="9474" max="9474" width="27" style="940" customWidth="1"/>
    <col min="9475" max="9475" width="21.140625" style="940" customWidth="1"/>
    <col min="9476" max="9476" width="23.140625" style="940" customWidth="1"/>
    <col min="9477" max="9477" width="14.5703125" style="940" customWidth="1"/>
    <col min="9478" max="9478" width="21.42578125" style="940" customWidth="1"/>
    <col min="9479" max="9479" width="22.5703125" style="940" customWidth="1"/>
    <col min="9480" max="9480" width="14.28515625" style="940" customWidth="1"/>
    <col min="9481" max="9481" width="19.85546875" style="940" customWidth="1"/>
    <col min="9482" max="9482" width="21.5703125" style="940" customWidth="1"/>
    <col min="9483" max="9483" width="14.42578125" style="940" customWidth="1"/>
    <col min="9484" max="9484" width="19.85546875" style="940" customWidth="1"/>
    <col min="9485" max="9485" width="21.5703125" style="940" customWidth="1"/>
    <col min="9486" max="9486" width="14.42578125" style="940" customWidth="1"/>
    <col min="9487" max="9488" width="0" style="940" hidden="1" customWidth="1"/>
    <col min="9489" max="9489" width="4" style="940" customWidth="1"/>
    <col min="9490" max="9497" width="9.140625" style="940" customWidth="1"/>
    <col min="9498" max="9728" width="9.140625" style="940"/>
    <col min="9729" max="9729" width="0" style="940" hidden="1" customWidth="1"/>
    <col min="9730" max="9730" width="27" style="940" customWidth="1"/>
    <col min="9731" max="9731" width="21.140625" style="940" customWidth="1"/>
    <col min="9732" max="9732" width="23.140625" style="940" customWidth="1"/>
    <col min="9733" max="9733" width="14.5703125" style="940" customWidth="1"/>
    <col min="9734" max="9734" width="21.42578125" style="940" customWidth="1"/>
    <col min="9735" max="9735" width="22.5703125" style="940" customWidth="1"/>
    <col min="9736" max="9736" width="14.28515625" style="940" customWidth="1"/>
    <col min="9737" max="9737" width="19.85546875" style="940" customWidth="1"/>
    <col min="9738" max="9738" width="21.5703125" style="940" customWidth="1"/>
    <col min="9739" max="9739" width="14.42578125" style="940" customWidth="1"/>
    <col min="9740" max="9740" width="19.85546875" style="940" customWidth="1"/>
    <col min="9741" max="9741" width="21.5703125" style="940" customWidth="1"/>
    <col min="9742" max="9742" width="14.42578125" style="940" customWidth="1"/>
    <col min="9743" max="9744" width="0" style="940" hidden="1" customWidth="1"/>
    <col min="9745" max="9745" width="4" style="940" customWidth="1"/>
    <col min="9746" max="9753" width="9.140625" style="940" customWidth="1"/>
    <col min="9754" max="9984" width="9.140625" style="940"/>
    <col min="9985" max="9985" width="0" style="940" hidden="1" customWidth="1"/>
    <col min="9986" max="9986" width="27" style="940" customWidth="1"/>
    <col min="9987" max="9987" width="21.140625" style="940" customWidth="1"/>
    <col min="9988" max="9988" width="23.140625" style="940" customWidth="1"/>
    <col min="9989" max="9989" width="14.5703125" style="940" customWidth="1"/>
    <col min="9990" max="9990" width="21.42578125" style="940" customWidth="1"/>
    <col min="9991" max="9991" width="22.5703125" style="940" customWidth="1"/>
    <col min="9992" max="9992" width="14.28515625" style="940" customWidth="1"/>
    <col min="9993" max="9993" width="19.85546875" style="940" customWidth="1"/>
    <col min="9994" max="9994" width="21.5703125" style="940" customWidth="1"/>
    <col min="9995" max="9995" width="14.42578125" style="940" customWidth="1"/>
    <col min="9996" max="9996" width="19.85546875" style="940" customWidth="1"/>
    <col min="9997" max="9997" width="21.5703125" style="940" customWidth="1"/>
    <col min="9998" max="9998" width="14.42578125" style="940" customWidth="1"/>
    <col min="9999" max="10000" width="0" style="940" hidden="1" customWidth="1"/>
    <col min="10001" max="10001" width="4" style="940" customWidth="1"/>
    <col min="10002" max="10009" width="9.140625" style="940" customWidth="1"/>
    <col min="10010" max="10240" width="9.140625" style="940"/>
    <col min="10241" max="10241" width="0" style="940" hidden="1" customWidth="1"/>
    <col min="10242" max="10242" width="27" style="940" customWidth="1"/>
    <col min="10243" max="10243" width="21.140625" style="940" customWidth="1"/>
    <col min="10244" max="10244" width="23.140625" style="940" customWidth="1"/>
    <col min="10245" max="10245" width="14.5703125" style="940" customWidth="1"/>
    <col min="10246" max="10246" width="21.42578125" style="940" customWidth="1"/>
    <col min="10247" max="10247" width="22.5703125" style="940" customWidth="1"/>
    <col min="10248" max="10248" width="14.28515625" style="940" customWidth="1"/>
    <col min="10249" max="10249" width="19.85546875" style="940" customWidth="1"/>
    <col min="10250" max="10250" width="21.5703125" style="940" customWidth="1"/>
    <col min="10251" max="10251" width="14.42578125" style="940" customWidth="1"/>
    <col min="10252" max="10252" width="19.85546875" style="940" customWidth="1"/>
    <col min="10253" max="10253" width="21.5703125" style="940" customWidth="1"/>
    <col min="10254" max="10254" width="14.42578125" style="940" customWidth="1"/>
    <col min="10255" max="10256" width="0" style="940" hidden="1" customWidth="1"/>
    <col min="10257" max="10257" width="4" style="940" customWidth="1"/>
    <col min="10258" max="10265" width="9.140625" style="940" customWidth="1"/>
    <col min="10266" max="10496" width="9.140625" style="940"/>
    <col min="10497" max="10497" width="0" style="940" hidden="1" customWidth="1"/>
    <col min="10498" max="10498" width="27" style="940" customWidth="1"/>
    <col min="10499" max="10499" width="21.140625" style="940" customWidth="1"/>
    <col min="10500" max="10500" width="23.140625" style="940" customWidth="1"/>
    <col min="10501" max="10501" width="14.5703125" style="940" customWidth="1"/>
    <col min="10502" max="10502" width="21.42578125" style="940" customWidth="1"/>
    <col min="10503" max="10503" width="22.5703125" style="940" customWidth="1"/>
    <col min="10504" max="10504" width="14.28515625" style="940" customWidth="1"/>
    <col min="10505" max="10505" width="19.85546875" style="940" customWidth="1"/>
    <col min="10506" max="10506" width="21.5703125" style="940" customWidth="1"/>
    <col min="10507" max="10507" width="14.42578125" style="940" customWidth="1"/>
    <col min="10508" max="10508" width="19.85546875" style="940" customWidth="1"/>
    <col min="10509" max="10509" width="21.5703125" style="940" customWidth="1"/>
    <col min="10510" max="10510" width="14.42578125" style="940" customWidth="1"/>
    <col min="10511" max="10512" width="0" style="940" hidden="1" customWidth="1"/>
    <col min="10513" max="10513" width="4" style="940" customWidth="1"/>
    <col min="10514" max="10521" width="9.140625" style="940" customWidth="1"/>
    <col min="10522" max="10752" width="9.140625" style="940"/>
    <col min="10753" max="10753" width="0" style="940" hidden="1" customWidth="1"/>
    <col min="10754" max="10754" width="27" style="940" customWidth="1"/>
    <col min="10755" max="10755" width="21.140625" style="940" customWidth="1"/>
    <col min="10756" max="10756" width="23.140625" style="940" customWidth="1"/>
    <col min="10757" max="10757" width="14.5703125" style="940" customWidth="1"/>
    <col min="10758" max="10758" width="21.42578125" style="940" customWidth="1"/>
    <col min="10759" max="10759" width="22.5703125" style="940" customWidth="1"/>
    <col min="10760" max="10760" width="14.28515625" style="940" customWidth="1"/>
    <col min="10761" max="10761" width="19.85546875" style="940" customWidth="1"/>
    <col min="10762" max="10762" width="21.5703125" style="940" customWidth="1"/>
    <col min="10763" max="10763" width="14.42578125" style="940" customWidth="1"/>
    <col min="10764" max="10764" width="19.85546875" style="940" customWidth="1"/>
    <col min="10765" max="10765" width="21.5703125" style="940" customWidth="1"/>
    <col min="10766" max="10766" width="14.42578125" style="940" customWidth="1"/>
    <col min="10767" max="10768" width="0" style="940" hidden="1" customWidth="1"/>
    <col min="10769" max="10769" width="4" style="940" customWidth="1"/>
    <col min="10770" max="10777" width="9.140625" style="940" customWidth="1"/>
    <col min="10778" max="11008" width="9.140625" style="940"/>
    <col min="11009" max="11009" width="0" style="940" hidden="1" customWidth="1"/>
    <col min="11010" max="11010" width="27" style="940" customWidth="1"/>
    <col min="11011" max="11011" width="21.140625" style="940" customWidth="1"/>
    <col min="11012" max="11012" width="23.140625" style="940" customWidth="1"/>
    <col min="11013" max="11013" width="14.5703125" style="940" customWidth="1"/>
    <col min="11014" max="11014" width="21.42578125" style="940" customWidth="1"/>
    <col min="11015" max="11015" width="22.5703125" style="940" customWidth="1"/>
    <col min="11016" max="11016" width="14.28515625" style="940" customWidth="1"/>
    <col min="11017" max="11017" width="19.85546875" style="940" customWidth="1"/>
    <col min="11018" max="11018" width="21.5703125" style="940" customWidth="1"/>
    <col min="11019" max="11019" width="14.42578125" style="940" customWidth="1"/>
    <col min="11020" max="11020" width="19.85546875" style="940" customWidth="1"/>
    <col min="11021" max="11021" width="21.5703125" style="940" customWidth="1"/>
    <col min="11022" max="11022" width="14.42578125" style="940" customWidth="1"/>
    <col min="11023" max="11024" width="0" style="940" hidden="1" customWidth="1"/>
    <col min="11025" max="11025" width="4" style="940" customWidth="1"/>
    <col min="11026" max="11033" width="9.140625" style="940" customWidth="1"/>
    <col min="11034" max="11264" width="9.140625" style="940"/>
    <col min="11265" max="11265" width="0" style="940" hidden="1" customWidth="1"/>
    <col min="11266" max="11266" width="27" style="940" customWidth="1"/>
    <col min="11267" max="11267" width="21.140625" style="940" customWidth="1"/>
    <col min="11268" max="11268" width="23.140625" style="940" customWidth="1"/>
    <col min="11269" max="11269" width="14.5703125" style="940" customWidth="1"/>
    <col min="11270" max="11270" width="21.42578125" style="940" customWidth="1"/>
    <col min="11271" max="11271" width="22.5703125" style="940" customWidth="1"/>
    <col min="11272" max="11272" width="14.28515625" style="940" customWidth="1"/>
    <col min="11273" max="11273" width="19.85546875" style="940" customWidth="1"/>
    <col min="11274" max="11274" width="21.5703125" style="940" customWidth="1"/>
    <col min="11275" max="11275" width="14.42578125" style="940" customWidth="1"/>
    <col min="11276" max="11276" width="19.85546875" style="940" customWidth="1"/>
    <col min="11277" max="11277" width="21.5703125" style="940" customWidth="1"/>
    <col min="11278" max="11278" width="14.42578125" style="940" customWidth="1"/>
    <col min="11279" max="11280" width="0" style="940" hidden="1" customWidth="1"/>
    <col min="11281" max="11281" width="4" style="940" customWidth="1"/>
    <col min="11282" max="11289" width="9.140625" style="940" customWidth="1"/>
    <col min="11290" max="11520" width="9.140625" style="940"/>
    <col min="11521" max="11521" width="0" style="940" hidden="1" customWidth="1"/>
    <col min="11522" max="11522" width="27" style="940" customWidth="1"/>
    <col min="11523" max="11523" width="21.140625" style="940" customWidth="1"/>
    <col min="11524" max="11524" width="23.140625" style="940" customWidth="1"/>
    <col min="11525" max="11525" width="14.5703125" style="940" customWidth="1"/>
    <col min="11526" max="11526" width="21.42578125" style="940" customWidth="1"/>
    <col min="11527" max="11527" width="22.5703125" style="940" customWidth="1"/>
    <col min="11528" max="11528" width="14.28515625" style="940" customWidth="1"/>
    <col min="11529" max="11529" width="19.85546875" style="940" customWidth="1"/>
    <col min="11530" max="11530" width="21.5703125" style="940" customWidth="1"/>
    <col min="11531" max="11531" width="14.42578125" style="940" customWidth="1"/>
    <col min="11532" max="11532" width="19.85546875" style="940" customWidth="1"/>
    <col min="11533" max="11533" width="21.5703125" style="940" customWidth="1"/>
    <col min="11534" max="11534" width="14.42578125" style="940" customWidth="1"/>
    <col min="11535" max="11536" width="0" style="940" hidden="1" customWidth="1"/>
    <col min="11537" max="11537" width="4" style="940" customWidth="1"/>
    <col min="11538" max="11545" width="9.140625" style="940" customWidth="1"/>
    <col min="11546" max="11776" width="9.140625" style="940"/>
    <col min="11777" max="11777" width="0" style="940" hidden="1" customWidth="1"/>
    <col min="11778" max="11778" width="27" style="940" customWidth="1"/>
    <col min="11779" max="11779" width="21.140625" style="940" customWidth="1"/>
    <col min="11780" max="11780" width="23.140625" style="940" customWidth="1"/>
    <col min="11781" max="11781" width="14.5703125" style="940" customWidth="1"/>
    <col min="11782" max="11782" width="21.42578125" style="940" customWidth="1"/>
    <col min="11783" max="11783" width="22.5703125" style="940" customWidth="1"/>
    <col min="11784" max="11784" width="14.28515625" style="940" customWidth="1"/>
    <col min="11785" max="11785" width="19.85546875" style="940" customWidth="1"/>
    <col min="11786" max="11786" width="21.5703125" style="940" customWidth="1"/>
    <col min="11787" max="11787" width="14.42578125" style="940" customWidth="1"/>
    <col min="11788" max="11788" width="19.85546875" style="940" customWidth="1"/>
    <col min="11789" max="11789" width="21.5703125" style="940" customWidth="1"/>
    <col min="11790" max="11790" width="14.42578125" style="940" customWidth="1"/>
    <col min="11791" max="11792" width="0" style="940" hidden="1" customWidth="1"/>
    <col min="11793" max="11793" width="4" style="940" customWidth="1"/>
    <col min="11794" max="11801" width="9.140625" style="940" customWidth="1"/>
    <col min="11802" max="12032" width="9.140625" style="940"/>
    <col min="12033" max="12033" width="0" style="940" hidden="1" customWidth="1"/>
    <col min="12034" max="12034" width="27" style="940" customWidth="1"/>
    <col min="12035" max="12035" width="21.140625" style="940" customWidth="1"/>
    <col min="12036" max="12036" width="23.140625" style="940" customWidth="1"/>
    <col min="12037" max="12037" width="14.5703125" style="940" customWidth="1"/>
    <col min="12038" max="12038" width="21.42578125" style="940" customWidth="1"/>
    <col min="12039" max="12039" width="22.5703125" style="940" customWidth="1"/>
    <col min="12040" max="12040" width="14.28515625" style="940" customWidth="1"/>
    <col min="12041" max="12041" width="19.85546875" style="940" customWidth="1"/>
    <col min="12042" max="12042" width="21.5703125" style="940" customWidth="1"/>
    <col min="12043" max="12043" width="14.42578125" style="940" customWidth="1"/>
    <col min="12044" max="12044" width="19.85546875" style="940" customWidth="1"/>
    <col min="12045" max="12045" width="21.5703125" style="940" customWidth="1"/>
    <col min="12046" max="12046" width="14.42578125" style="940" customWidth="1"/>
    <col min="12047" max="12048" width="0" style="940" hidden="1" customWidth="1"/>
    <col min="12049" max="12049" width="4" style="940" customWidth="1"/>
    <col min="12050" max="12057" width="9.140625" style="940" customWidth="1"/>
    <col min="12058" max="12288" width="9.140625" style="940"/>
    <col min="12289" max="12289" width="0" style="940" hidden="1" customWidth="1"/>
    <col min="12290" max="12290" width="27" style="940" customWidth="1"/>
    <col min="12291" max="12291" width="21.140625" style="940" customWidth="1"/>
    <col min="12292" max="12292" width="23.140625" style="940" customWidth="1"/>
    <col min="12293" max="12293" width="14.5703125" style="940" customWidth="1"/>
    <col min="12294" max="12294" width="21.42578125" style="940" customWidth="1"/>
    <col min="12295" max="12295" width="22.5703125" style="940" customWidth="1"/>
    <col min="12296" max="12296" width="14.28515625" style="940" customWidth="1"/>
    <col min="12297" max="12297" width="19.85546875" style="940" customWidth="1"/>
    <col min="12298" max="12298" width="21.5703125" style="940" customWidth="1"/>
    <col min="12299" max="12299" width="14.42578125" style="940" customWidth="1"/>
    <col min="12300" max="12300" width="19.85546875" style="940" customWidth="1"/>
    <col min="12301" max="12301" width="21.5703125" style="940" customWidth="1"/>
    <col min="12302" max="12302" width="14.42578125" style="940" customWidth="1"/>
    <col min="12303" max="12304" width="0" style="940" hidden="1" customWidth="1"/>
    <col min="12305" max="12305" width="4" style="940" customWidth="1"/>
    <col min="12306" max="12313" width="9.140625" style="940" customWidth="1"/>
    <col min="12314" max="12544" width="9.140625" style="940"/>
    <col min="12545" max="12545" width="0" style="940" hidden="1" customWidth="1"/>
    <col min="12546" max="12546" width="27" style="940" customWidth="1"/>
    <col min="12547" max="12547" width="21.140625" style="940" customWidth="1"/>
    <col min="12548" max="12548" width="23.140625" style="940" customWidth="1"/>
    <col min="12549" max="12549" width="14.5703125" style="940" customWidth="1"/>
    <col min="12550" max="12550" width="21.42578125" style="940" customWidth="1"/>
    <col min="12551" max="12551" width="22.5703125" style="940" customWidth="1"/>
    <col min="12552" max="12552" width="14.28515625" style="940" customWidth="1"/>
    <col min="12553" max="12553" width="19.85546875" style="940" customWidth="1"/>
    <col min="12554" max="12554" width="21.5703125" style="940" customWidth="1"/>
    <col min="12555" max="12555" width="14.42578125" style="940" customWidth="1"/>
    <col min="12556" max="12556" width="19.85546875" style="940" customWidth="1"/>
    <col min="12557" max="12557" width="21.5703125" style="940" customWidth="1"/>
    <col min="12558" max="12558" width="14.42578125" style="940" customWidth="1"/>
    <col min="12559" max="12560" width="0" style="940" hidden="1" customWidth="1"/>
    <col min="12561" max="12561" width="4" style="940" customWidth="1"/>
    <col min="12562" max="12569" width="9.140625" style="940" customWidth="1"/>
    <col min="12570" max="12800" width="9.140625" style="940"/>
    <col min="12801" max="12801" width="0" style="940" hidden="1" customWidth="1"/>
    <col min="12802" max="12802" width="27" style="940" customWidth="1"/>
    <col min="12803" max="12803" width="21.140625" style="940" customWidth="1"/>
    <col min="12804" max="12804" width="23.140625" style="940" customWidth="1"/>
    <col min="12805" max="12805" width="14.5703125" style="940" customWidth="1"/>
    <col min="12806" max="12806" width="21.42578125" style="940" customWidth="1"/>
    <col min="12807" max="12807" width="22.5703125" style="940" customWidth="1"/>
    <col min="12808" max="12808" width="14.28515625" style="940" customWidth="1"/>
    <col min="12809" max="12809" width="19.85546875" style="940" customWidth="1"/>
    <col min="12810" max="12810" width="21.5703125" style="940" customWidth="1"/>
    <col min="12811" max="12811" width="14.42578125" style="940" customWidth="1"/>
    <col min="12812" max="12812" width="19.85546875" style="940" customWidth="1"/>
    <col min="12813" max="12813" width="21.5703125" style="940" customWidth="1"/>
    <col min="12814" max="12814" width="14.42578125" style="940" customWidth="1"/>
    <col min="12815" max="12816" width="0" style="940" hidden="1" customWidth="1"/>
    <col min="12817" max="12817" width="4" style="940" customWidth="1"/>
    <col min="12818" max="12825" width="9.140625" style="940" customWidth="1"/>
    <col min="12826" max="13056" width="9.140625" style="940"/>
    <col min="13057" max="13057" width="0" style="940" hidden="1" customWidth="1"/>
    <col min="13058" max="13058" width="27" style="940" customWidth="1"/>
    <col min="13059" max="13059" width="21.140625" style="940" customWidth="1"/>
    <col min="13060" max="13060" width="23.140625" style="940" customWidth="1"/>
    <col min="13061" max="13061" width="14.5703125" style="940" customWidth="1"/>
    <col min="13062" max="13062" width="21.42578125" style="940" customWidth="1"/>
    <col min="13063" max="13063" width="22.5703125" style="940" customWidth="1"/>
    <col min="13064" max="13064" width="14.28515625" style="940" customWidth="1"/>
    <col min="13065" max="13065" width="19.85546875" style="940" customWidth="1"/>
    <col min="13066" max="13066" width="21.5703125" style="940" customWidth="1"/>
    <col min="13067" max="13067" width="14.42578125" style="940" customWidth="1"/>
    <col min="13068" max="13068" width="19.85546875" style="940" customWidth="1"/>
    <col min="13069" max="13069" width="21.5703125" style="940" customWidth="1"/>
    <col min="13070" max="13070" width="14.42578125" style="940" customWidth="1"/>
    <col min="13071" max="13072" width="0" style="940" hidden="1" customWidth="1"/>
    <col min="13073" max="13073" width="4" style="940" customWidth="1"/>
    <col min="13074" max="13081" width="9.140625" style="940" customWidth="1"/>
    <col min="13082" max="13312" width="9.140625" style="940"/>
    <col min="13313" max="13313" width="0" style="940" hidden="1" customWidth="1"/>
    <col min="13314" max="13314" width="27" style="940" customWidth="1"/>
    <col min="13315" max="13315" width="21.140625" style="940" customWidth="1"/>
    <col min="13316" max="13316" width="23.140625" style="940" customWidth="1"/>
    <col min="13317" max="13317" width="14.5703125" style="940" customWidth="1"/>
    <col min="13318" max="13318" width="21.42578125" style="940" customWidth="1"/>
    <col min="13319" max="13319" width="22.5703125" style="940" customWidth="1"/>
    <col min="13320" max="13320" width="14.28515625" style="940" customWidth="1"/>
    <col min="13321" max="13321" width="19.85546875" style="940" customWidth="1"/>
    <col min="13322" max="13322" width="21.5703125" style="940" customWidth="1"/>
    <col min="13323" max="13323" width="14.42578125" style="940" customWidth="1"/>
    <col min="13324" max="13324" width="19.85546875" style="940" customWidth="1"/>
    <col min="13325" max="13325" width="21.5703125" style="940" customWidth="1"/>
    <col min="13326" max="13326" width="14.42578125" style="940" customWidth="1"/>
    <col min="13327" max="13328" width="0" style="940" hidden="1" customWidth="1"/>
    <col min="13329" max="13329" width="4" style="940" customWidth="1"/>
    <col min="13330" max="13337" width="9.140625" style="940" customWidth="1"/>
    <col min="13338" max="13568" width="9.140625" style="940"/>
    <col min="13569" max="13569" width="0" style="940" hidden="1" customWidth="1"/>
    <col min="13570" max="13570" width="27" style="940" customWidth="1"/>
    <col min="13571" max="13571" width="21.140625" style="940" customWidth="1"/>
    <col min="13572" max="13572" width="23.140625" style="940" customWidth="1"/>
    <col min="13573" max="13573" width="14.5703125" style="940" customWidth="1"/>
    <col min="13574" max="13574" width="21.42578125" style="940" customWidth="1"/>
    <col min="13575" max="13575" width="22.5703125" style="940" customWidth="1"/>
    <col min="13576" max="13576" width="14.28515625" style="940" customWidth="1"/>
    <col min="13577" max="13577" width="19.85546875" style="940" customWidth="1"/>
    <col min="13578" max="13578" width="21.5703125" style="940" customWidth="1"/>
    <col min="13579" max="13579" width="14.42578125" style="940" customWidth="1"/>
    <col min="13580" max="13580" width="19.85546875" style="940" customWidth="1"/>
    <col min="13581" max="13581" width="21.5703125" style="940" customWidth="1"/>
    <col min="13582" max="13582" width="14.42578125" style="940" customWidth="1"/>
    <col min="13583" max="13584" width="0" style="940" hidden="1" customWidth="1"/>
    <col min="13585" max="13585" width="4" style="940" customWidth="1"/>
    <col min="13586" max="13593" width="9.140625" style="940" customWidth="1"/>
    <col min="13594" max="13824" width="9.140625" style="940"/>
    <col min="13825" max="13825" width="0" style="940" hidden="1" customWidth="1"/>
    <col min="13826" max="13826" width="27" style="940" customWidth="1"/>
    <col min="13827" max="13827" width="21.140625" style="940" customWidth="1"/>
    <col min="13828" max="13828" width="23.140625" style="940" customWidth="1"/>
    <col min="13829" max="13829" width="14.5703125" style="940" customWidth="1"/>
    <col min="13830" max="13830" width="21.42578125" style="940" customWidth="1"/>
    <col min="13831" max="13831" width="22.5703125" style="940" customWidth="1"/>
    <col min="13832" max="13832" width="14.28515625" style="940" customWidth="1"/>
    <col min="13833" max="13833" width="19.85546875" style="940" customWidth="1"/>
    <col min="13834" max="13834" width="21.5703125" style="940" customWidth="1"/>
    <col min="13835" max="13835" width="14.42578125" style="940" customWidth="1"/>
    <col min="13836" max="13836" width="19.85546875" style="940" customWidth="1"/>
    <col min="13837" max="13837" width="21.5703125" style="940" customWidth="1"/>
    <col min="13838" max="13838" width="14.42578125" style="940" customWidth="1"/>
    <col min="13839" max="13840" width="0" style="940" hidden="1" customWidth="1"/>
    <col min="13841" max="13841" width="4" style="940" customWidth="1"/>
    <col min="13842" max="13849" width="9.140625" style="940" customWidth="1"/>
    <col min="13850" max="14080" width="9.140625" style="940"/>
    <col min="14081" max="14081" width="0" style="940" hidden="1" customWidth="1"/>
    <col min="14082" max="14082" width="27" style="940" customWidth="1"/>
    <col min="14083" max="14083" width="21.140625" style="940" customWidth="1"/>
    <col min="14084" max="14084" width="23.140625" style="940" customWidth="1"/>
    <col min="14085" max="14085" width="14.5703125" style="940" customWidth="1"/>
    <col min="14086" max="14086" width="21.42578125" style="940" customWidth="1"/>
    <col min="14087" max="14087" width="22.5703125" style="940" customWidth="1"/>
    <col min="14088" max="14088" width="14.28515625" style="940" customWidth="1"/>
    <col min="14089" max="14089" width="19.85546875" style="940" customWidth="1"/>
    <col min="14090" max="14090" width="21.5703125" style="940" customWidth="1"/>
    <col min="14091" max="14091" width="14.42578125" style="940" customWidth="1"/>
    <col min="14092" max="14092" width="19.85546875" style="940" customWidth="1"/>
    <col min="14093" max="14093" width="21.5703125" style="940" customWidth="1"/>
    <col min="14094" max="14094" width="14.42578125" style="940" customWidth="1"/>
    <col min="14095" max="14096" width="0" style="940" hidden="1" customWidth="1"/>
    <col min="14097" max="14097" width="4" style="940" customWidth="1"/>
    <col min="14098" max="14105" width="9.140625" style="940" customWidth="1"/>
    <col min="14106" max="14336" width="9.140625" style="940"/>
    <col min="14337" max="14337" width="0" style="940" hidden="1" customWidth="1"/>
    <col min="14338" max="14338" width="27" style="940" customWidth="1"/>
    <col min="14339" max="14339" width="21.140625" style="940" customWidth="1"/>
    <col min="14340" max="14340" width="23.140625" style="940" customWidth="1"/>
    <col min="14341" max="14341" width="14.5703125" style="940" customWidth="1"/>
    <col min="14342" max="14342" width="21.42578125" style="940" customWidth="1"/>
    <col min="14343" max="14343" width="22.5703125" style="940" customWidth="1"/>
    <col min="14344" max="14344" width="14.28515625" style="940" customWidth="1"/>
    <col min="14345" max="14345" width="19.85546875" style="940" customWidth="1"/>
    <col min="14346" max="14346" width="21.5703125" style="940" customWidth="1"/>
    <col min="14347" max="14347" width="14.42578125" style="940" customWidth="1"/>
    <col min="14348" max="14348" width="19.85546875" style="940" customWidth="1"/>
    <col min="14349" max="14349" width="21.5703125" style="940" customWidth="1"/>
    <col min="14350" max="14350" width="14.42578125" style="940" customWidth="1"/>
    <col min="14351" max="14352" width="0" style="940" hidden="1" customWidth="1"/>
    <col min="14353" max="14353" width="4" style="940" customWidth="1"/>
    <col min="14354" max="14361" width="9.140625" style="940" customWidth="1"/>
    <col min="14362" max="14592" width="9.140625" style="940"/>
    <col min="14593" max="14593" width="0" style="940" hidden="1" customWidth="1"/>
    <col min="14594" max="14594" width="27" style="940" customWidth="1"/>
    <col min="14595" max="14595" width="21.140625" style="940" customWidth="1"/>
    <col min="14596" max="14596" width="23.140625" style="940" customWidth="1"/>
    <col min="14597" max="14597" width="14.5703125" style="940" customWidth="1"/>
    <col min="14598" max="14598" width="21.42578125" style="940" customWidth="1"/>
    <col min="14599" max="14599" width="22.5703125" style="940" customWidth="1"/>
    <col min="14600" max="14600" width="14.28515625" style="940" customWidth="1"/>
    <col min="14601" max="14601" width="19.85546875" style="940" customWidth="1"/>
    <col min="14602" max="14602" width="21.5703125" style="940" customWidth="1"/>
    <col min="14603" max="14603" width="14.42578125" style="940" customWidth="1"/>
    <col min="14604" max="14604" width="19.85546875" style="940" customWidth="1"/>
    <col min="14605" max="14605" width="21.5703125" style="940" customWidth="1"/>
    <col min="14606" max="14606" width="14.42578125" style="940" customWidth="1"/>
    <col min="14607" max="14608" width="0" style="940" hidden="1" customWidth="1"/>
    <col min="14609" max="14609" width="4" style="940" customWidth="1"/>
    <col min="14610" max="14617" width="9.140625" style="940" customWidth="1"/>
    <col min="14618" max="14848" width="9.140625" style="940"/>
    <col min="14849" max="14849" width="0" style="940" hidden="1" customWidth="1"/>
    <col min="14850" max="14850" width="27" style="940" customWidth="1"/>
    <col min="14851" max="14851" width="21.140625" style="940" customWidth="1"/>
    <col min="14852" max="14852" width="23.140625" style="940" customWidth="1"/>
    <col min="14853" max="14853" width="14.5703125" style="940" customWidth="1"/>
    <col min="14854" max="14854" width="21.42578125" style="940" customWidth="1"/>
    <col min="14855" max="14855" width="22.5703125" style="940" customWidth="1"/>
    <col min="14856" max="14856" width="14.28515625" style="940" customWidth="1"/>
    <col min="14857" max="14857" width="19.85546875" style="940" customWidth="1"/>
    <col min="14858" max="14858" width="21.5703125" style="940" customWidth="1"/>
    <col min="14859" max="14859" width="14.42578125" style="940" customWidth="1"/>
    <col min="14860" max="14860" width="19.85546875" style="940" customWidth="1"/>
    <col min="14861" max="14861" width="21.5703125" style="940" customWidth="1"/>
    <col min="14862" max="14862" width="14.42578125" style="940" customWidth="1"/>
    <col min="14863" max="14864" width="0" style="940" hidden="1" customWidth="1"/>
    <col min="14865" max="14865" width="4" style="940" customWidth="1"/>
    <col min="14866" max="14873" width="9.140625" style="940" customWidth="1"/>
    <col min="14874" max="15104" width="9.140625" style="940"/>
    <col min="15105" max="15105" width="0" style="940" hidden="1" customWidth="1"/>
    <col min="15106" max="15106" width="27" style="940" customWidth="1"/>
    <col min="15107" max="15107" width="21.140625" style="940" customWidth="1"/>
    <col min="15108" max="15108" width="23.140625" style="940" customWidth="1"/>
    <col min="15109" max="15109" width="14.5703125" style="940" customWidth="1"/>
    <col min="15110" max="15110" width="21.42578125" style="940" customWidth="1"/>
    <col min="15111" max="15111" width="22.5703125" style="940" customWidth="1"/>
    <col min="15112" max="15112" width="14.28515625" style="940" customWidth="1"/>
    <col min="15113" max="15113" width="19.85546875" style="940" customWidth="1"/>
    <col min="15114" max="15114" width="21.5703125" style="940" customWidth="1"/>
    <col min="15115" max="15115" width="14.42578125" style="940" customWidth="1"/>
    <col min="15116" max="15116" width="19.85546875" style="940" customWidth="1"/>
    <col min="15117" max="15117" width="21.5703125" style="940" customWidth="1"/>
    <col min="15118" max="15118" width="14.42578125" style="940" customWidth="1"/>
    <col min="15119" max="15120" width="0" style="940" hidden="1" customWidth="1"/>
    <col min="15121" max="15121" width="4" style="940" customWidth="1"/>
    <col min="15122" max="15129" width="9.140625" style="940" customWidth="1"/>
    <col min="15130" max="15360" width="9.140625" style="940"/>
    <col min="15361" max="15361" width="0" style="940" hidden="1" customWidth="1"/>
    <col min="15362" max="15362" width="27" style="940" customWidth="1"/>
    <col min="15363" max="15363" width="21.140625" style="940" customWidth="1"/>
    <col min="15364" max="15364" width="23.140625" style="940" customWidth="1"/>
    <col min="15365" max="15365" width="14.5703125" style="940" customWidth="1"/>
    <col min="15366" max="15366" width="21.42578125" style="940" customWidth="1"/>
    <col min="15367" max="15367" width="22.5703125" style="940" customWidth="1"/>
    <col min="15368" max="15368" width="14.28515625" style="940" customWidth="1"/>
    <col min="15369" max="15369" width="19.85546875" style="940" customWidth="1"/>
    <col min="15370" max="15370" width="21.5703125" style="940" customWidth="1"/>
    <col min="15371" max="15371" width="14.42578125" style="940" customWidth="1"/>
    <col min="15372" max="15372" width="19.85546875" style="940" customWidth="1"/>
    <col min="15373" max="15373" width="21.5703125" style="940" customWidth="1"/>
    <col min="15374" max="15374" width="14.42578125" style="940" customWidth="1"/>
    <col min="15375" max="15376" width="0" style="940" hidden="1" customWidth="1"/>
    <col min="15377" max="15377" width="4" style="940" customWidth="1"/>
    <col min="15378" max="15385" width="9.140625" style="940" customWidth="1"/>
    <col min="15386" max="15616" width="9.140625" style="940"/>
    <col min="15617" max="15617" width="0" style="940" hidden="1" customWidth="1"/>
    <col min="15618" max="15618" width="27" style="940" customWidth="1"/>
    <col min="15619" max="15619" width="21.140625" style="940" customWidth="1"/>
    <col min="15620" max="15620" width="23.140625" style="940" customWidth="1"/>
    <col min="15621" max="15621" width="14.5703125" style="940" customWidth="1"/>
    <col min="15622" max="15622" width="21.42578125" style="940" customWidth="1"/>
    <col min="15623" max="15623" width="22.5703125" style="940" customWidth="1"/>
    <col min="15624" max="15624" width="14.28515625" style="940" customWidth="1"/>
    <col min="15625" max="15625" width="19.85546875" style="940" customWidth="1"/>
    <col min="15626" max="15626" width="21.5703125" style="940" customWidth="1"/>
    <col min="15627" max="15627" width="14.42578125" style="940" customWidth="1"/>
    <col min="15628" max="15628" width="19.85546875" style="940" customWidth="1"/>
    <col min="15629" max="15629" width="21.5703125" style="940" customWidth="1"/>
    <col min="15630" max="15630" width="14.42578125" style="940" customWidth="1"/>
    <col min="15631" max="15632" width="0" style="940" hidden="1" customWidth="1"/>
    <col min="15633" max="15633" width="4" style="940" customWidth="1"/>
    <col min="15634" max="15641" width="9.140625" style="940" customWidth="1"/>
    <col min="15642" max="15872" width="9.140625" style="940"/>
    <col min="15873" max="15873" width="0" style="940" hidden="1" customWidth="1"/>
    <col min="15874" max="15874" width="27" style="940" customWidth="1"/>
    <col min="15875" max="15875" width="21.140625" style="940" customWidth="1"/>
    <col min="15876" max="15876" width="23.140625" style="940" customWidth="1"/>
    <col min="15877" max="15877" width="14.5703125" style="940" customWidth="1"/>
    <col min="15878" max="15878" width="21.42578125" style="940" customWidth="1"/>
    <col min="15879" max="15879" width="22.5703125" style="940" customWidth="1"/>
    <col min="15880" max="15880" width="14.28515625" style="940" customWidth="1"/>
    <col min="15881" max="15881" width="19.85546875" style="940" customWidth="1"/>
    <col min="15882" max="15882" width="21.5703125" style="940" customWidth="1"/>
    <col min="15883" max="15883" width="14.42578125" style="940" customWidth="1"/>
    <col min="15884" max="15884" width="19.85546875" style="940" customWidth="1"/>
    <col min="15885" max="15885" width="21.5703125" style="940" customWidth="1"/>
    <col min="15886" max="15886" width="14.42578125" style="940" customWidth="1"/>
    <col min="15887" max="15888" width="0" style="940" hidden="1" customWidth="1"/>
    <col min="15889" max="15889" width="4" style="940" customWidth="1"/>
    <col min="15890" max="15897" width="9.140625" style="940" customWidth="1"/>
    <col min="15898" max="16128" width="9.140625" style="940"/>
    <col min="16129" max="16129" width="0" style="940" hidden="1" customWidth="1"/>
    <col min="16130" max="16130" width="27" style="940" customWidth="1"/>
    <col min="16131" max="16131" width="21.140625" style="940" customWidth="1"/>
    <col min="16132" max="16132" width="23.140625" style="940" customWidth="1"/>
    <col min="16133" max="16133" width="14.5703125" style="940" customWidth="1"/>
    <col min="16134" max="16134" width="21.42578125" style="940" customWidth="1"/>
    <col min="16135" max="16135" width="22.5703125" style="940" customWidth="1"/>
    <col min="16136" max="16136" width="14.28515625" style="940" customWidth="1"/>
    <col min="16137" max="16137" width="19.85546875" style="940" customWidth="1"/>
    <col min="16138" max="16138" width="21.5703125" style="940" customWidth="1"/>
    <col min="16139" max="16139" width="14.42578125" style="940" customWidth="1"/>
    <col min="16140" max="16140" width="19.85546875" style="940" customWidth="1"/>
    <col min="16141" max="16141" width="21.5703125" style="940" customWidth="1"/>
    <col min="16142" max="16142" width="14.42578125" style="940" customWidth="1"/>
    <col min="16143" max="16144" width="0" style="940" hidden="1" customWidth="1"/>
    <col min="16145" max="16145" width="4" style="940" customWidth="1"/>
    <col min="16146" max="16153" width="9.140625" style="940" customWidth="1"/>
    <col min="16154" max="16384" width="9.140625" style="940"/>
  </cols>
  <sheetData>
    <row r="1" spans="1:27" s="439" customFormat="1" ht="2.25" customHeight="1">
      <c r="B1" s="440"/>
      <c r="C1" s="441"/>
      <c r="D1" s="441"/>
      <c r="E1" s="441"/>
      <c r="F1" s="441"/>
      <c r="G1" s="441"/>
      <c r="H1" s="441"/>
      <c r="I1" s="441"/>
      <c r="J1" s="441"/>
      <c r="K1" s="441"/>
      <c r="L1" s="441"/>
      <c r="M1" s="441"/>
      <c r="N1" s="441"/>
      <c r="O1" s="441"/>
      <c r="P1" s="441"/>
    </row>
    <row r="2" spans="1:27" s="439" customFormat="1" ht="39" customHeight="1">
      <c r="B2" s="1072" t="s">
        <v>1038</v>
      </c>
      <c r="C2" s="1072"/>
      <c r="D2" s="1072"/>
      <c r="E2" s="1072"/>
      <c r="F2" s="1072"/>
      <c r="G2" s="1072"/>
      <c r="H2" s="1072"/>
      <c r="I2" s="1072"/>
      <c r="J2" s="1072"/>
      <c r="K2" s="1072"/>
      <c r="L2" s="1072"/>
      <c r="M2" s="1072"/>
      <c r="N2" s="1072"/>
      <c r="O2" s="1072"/>
      <c r="P2" s="1072"/>
    </row>
    <row r="3" spans="1:27" s="576" customFormat="1" ht="31.5" customHeight="1">
      <c r="B3" s="1072" t="s">
        <v>1034</v>
      </c>
      <c r="C3" s="1072"/>
      <c r="D3" s="1072"/>
      <c r="E3" s="1072"/>
      <c r="F3" s="1072"/>
      <c r="G3" s="1072"/>
      <c r="H3" s="1072"/>
      <c r="I3" s="1072"/>
      <c r="J3" s="1072"/>
      <c r="K3" s="1072"/>
      <c r="L3" s="1072"/>
      <c r="M3" s="1072"/>
      <c r="N3" s="1072"/>
      <c r="O3" s="1072"/>
      <c r="P3" s="1072"/>
    </row>
    <row r="4" spans="1:27" s="439" customFormat="1" ht="12" customHeight="1">
      <c r="A4" s="439" t="s">
        <v>1511</v>
      </c>
      <c r="B4" s="1072"/>
      <c r="C4" s="1072"/>
      <c r="D4" s="1072"/>
      <c r="E4" s="1072"/>
      <c r="F4" s="1072"/>
      <c r="G4" s="1072"/>
      <c r="H4" s="1072"/>
      <c r="I4" s="1072"/>
      <c r="J4" s="1072"/>
      <c r="K4" s="1072"/>
      <c r="L4" s="1072"/>
      <c r="M4" s="1072"/>
      <c r="N4" s="1072"/>
      <c r="O4" s="1072"/>
      <c r="P4" s="1072"/>
    </row>
    <row r="5" spans="1:27" s="586" customFormat="1" ht="33.75" customHeight="1">
      <c r="B5" s="1076" t="s">
        <v>1344</v>
      </c>
      <c r="C5" s="1076"/>
      <c r="D5" s="1076"/>
      <c r="E5" s="1076"/>
      <c r="F5" s="1076"/>
      <c r="G5" s="1076"/>
      <c r="H5" s="1076"/>
      <c r="I5" s="1076"/>
      <c r="J5" s="1076"/>
      <c r="K5" s="1076"/>
      <c r="L5" s="1076"/>
      <c r="M5" s="1076"/>
      <c r="N5" s="1076"/>
      <c r="O5" s="1076"/>
      <c r="P5" s="1076"/>
    </row>
    <row r="6" spans="1:27" s="90" customFormat="1" ht="4.5" customHeight="1">
      <c r="C6" s="416"/>
      <c r="D6" s="416"/>
      <c r="E6" s="416"/>
      <c r="F6" s="416"/>
      <c r="Q6" s="587"/>
      <c r="V6" s="35"/>
      <c r="W6" s="35"/>
      <c r="X6" s="35"/>
      <c r="Y6" s="35"/>
    </row>
    <row r="7" spans="1:27" s="305" customFormat="1" ht="17.25" customHeight="1">
      <c r="B7" s="588"/>
      <c r="C7" s="1125" t="str">
        <f>"DIC-13"</f>
        <v>DIC-13</v>
      </c>
      <c r="D7" s="1125"/>
      <c r="E7" s="1125"/>
      <c r="F7" s="1125" t="str">
        <f>"DIC-14"</f>
        <v>DIC-14</v>
      </c>
      <c r="G7" s="1125"/>
      <c r="H7" s="1125"/>
      <c r="I7" s="1125" t="str">
        <f>"DIC-15"</f>
        <v>DIC-15</v>
      </c>
      <c r="J7" s="1125"/>
      <c r="K7" s="1125"/>
      <c r="L7" s="1125" t="str">
        <f>UPPER("jun-16")</f>
        <v>JUN-16</v>
      </c>
      <c r="M7" s="1125"/>
      <c r="N7" s="1125"/>
      <c r="O7" s="579" t="s">
        <v>1322</v>
      </c>
      <c r="P7" s="579"/>
      <c r="Q7" s="1128"/>
    </row>
    <row r="8" spans="1:27" s="273" customFormat="1" ht="33.75" customHeight="1">
      <c r="B8" s="589"/>
      <c r="C8" s="590" t="s">
        <v>1035</v>
      </c>
      <c r="D8" s="591" t="s">
        <v>1024</v>
      </c>
      <c r="E8" s="590" t="s">
        <v>1025</v>
      </c>
      <c r="F8" s="590" t="s">
        <v>1035</v>
      </c>
      <c r="G8" s="591" t="s">
        <v>1024</v>
      </c>
      <c r="H8" s="590" t="s">
        <v>1025</v>
      </c>
      <c r="I8" s="590" t="s">
        <v>1035</v>
      </c>
      <c r="J8" s="591" t="s">
        <v>1024</v>
      </c>
      <c r="K8" s="590" t="s">
        <v>1025</v>
      </c>
      <c r="L8" s="590" t="s">
        <v>1035</v>
      </c>
      <c r="M8" s="591" t="s">
        <v>1024</v>
      </c>
      <c r="N8" s="590" t="s">
        <v>1025</v>
      </c>
      <c r="O8" s="590" t="s">
        <v>1323</v>
      </c>
      <c r="P8" s="590" t="s">
        <v>1324</v>
      </c>
      <c r="Q8" s="1128"/>
    </row>
    <row r="9" spans="1:27" s="90" customFormat="1" ht="3" customHeight="1">
      <c r="B9" s="410"/>
      <c r="Q9" s="592"/>
      <c r="V9" s="35"/>
      <c r="W9" s="35"/>
      <c r="X9" s="35"/>
      <c r="Y9" s="35"/>
      <c r="Z9" s="133">
        <v>6.94</v>
      </c>
      <c r="AA9" s="133">
        <v>6.92</v>
      </c>
    </row>
    <row r="10" spans="1:27" s="133" customFormat="1" ht="22.5" customHeight="1">
      <c r="B10" s="593" t="s">
        <v>1172</v>
      </c>
      <c r="C10" s="594"/>
      <c r="D10" s="594"/>
      <c r="E10" s="594"/>
      <c r="F10" s="594"/>
      <c r="G10" s="594"/>
      <c r="H10" s="594"/>
      <c r="I10" s="594"/>
      <c r="J10" s="594"/>
      <c r="K10" s="594"/>
      <c r="L10" s="594"/>
      <c r="M10" s="594"/>
      <c r="N10" s="594"/>
      <c r="Q10" s="595"/>
      <c r="V10" s="649"/>
      <c r="X10" s="284"/>
    </row>
    <row r="11" spans="1:27" s="39" customFormat="1" ht="22.5" customHeight="1">
      <c r="A11" s="39" t="s">
        <v>1274</v>
      </c>
      <c r="B11" s="39" t="s">
        <v>305</v>
      </c>
      <c r="C11" s="278">
        <v>2717193.4290200002</v>
      </c>
      <c r="D11" s="279">
        <f t="shared" ref="D11:D23" si="0">+C11/C$59</f>
        <v>0.21080905333160571</v>
      </c>
      <c r="E11" s="431">
        <v>2</v>
      </c>
      <c r="F11" s="278">
        <v>2838112.6881399998</v>
      </c>
      <c r="G11" s="279">
        <f t="shared" ref="G11:G20" si="1">+F11/F$59</f>
        <v>0.19184119944332004</v>
      </c>
      <c r="H11" s="431">
        <v>2</v>
      </c>
      <c r="I11" s="278">
        <v>3603510.24364</v>
      </c>
      <c r="J11" s="279">
        <f t="shared" ref="J11:J20" si="2">+I11/I$59</f>
        <v>0.19205562060200326</v>
      </c>
      <c r="K11" s="431">
        <v>2</v>
      </c>
      <c r="L11" s="278">
        <v>3630421.5412600003</v>
      </c>
      <c r="M11" s="279">
        <f t="shared" ref="M11:M20" si="3">+L11/L$59</f>
        <v>0.17470817322411111</v>
      </c>
      <c r="N11" s="431">
        <v>3</v>
      </c>
      <c r="O11" s="279">
        <f t="shared" ref="O11:O21" si="4">IF(F11=0,0,(L11/F11)-1)</f>
        <v>0.27916751030744025</v>
      </c>
      <c r="P11" s="279">
        <f t="shared" ref="P11:P21" si="5">IF(F11=0,0,((+L11/AA$9)/(F11/Z$9))-1)</f>
        <v>0.28286452623318459</v>
      </c>
      <c r="Q11" s="1034"/>
      <c r="V11" s="650"/>
      <c r="X11" s="277"/>
    </row>
    <row r="12" spans="1:27" s="39" customFormat="1" ht="22.5" customHeight="1">
      <c r="A12" s="39" t="s">
        <v>1274</v>
      </c>
      <c r="B12" s="39" t="s">
        <v>306</v>
      </c>
      <c r="C12" s="278">
        <v>768258.01873000001</v>
      </c>
      <c r="D12" s="279">
        <f t="shared" si="0"/>
        <v>5.9604054651824431E-2</v>
      </c>
      <c r="E12" s="431">
        <v>5</v>
      </c>
      <c r="F12" s="278">
        <v>1107349.74535</v>
      </c>
      <c r="G12" s="279">
        <f t="shared" si="1"/>
        <v>7.4850905053534603E-2</v>
      </c>
      <c r="H12" s="431">
        <v>5</v>
      </c>
      <c r="I12" s="278">
        <v>1507792.5715300001</v>
      </c>
      <c r="J12" s="279">
        <f t="shared" si="2"/>
        <v>8.036054249474596E-2</v>
      </c>
      <c r="K12" s="431">
        <v>5</v>
      </c>
      <c r="L12" s="278">
        <v>1410425.95875</v>
      </c>
      <c r="M12" s="279">
        <f t="shared" si="3"/>
        <v>6.7874471303284556E-2</v>
      </c>
      <c r="N12" s="431">
        <v>5</v>
      </c>
      <c r="O12" s="279">
        <f t="shared" si="4"/>
        <v>0.27369511274345104</v>
      </c>
      <c r="P12" s="279">
        <f t="shared" si="5"/>
        <v>0.27737631249126449</v>
      </c>
      <c r="Q12" s="1034"/>
      <c r="V12" s="650"/>
      <c r="X12" s="277"/>
    </row>
    <row r="13" spans="1:27" s="39" customFormat="1" ht="22.5" customHeight="1">
      <c r="A13" s="39" t="s">
        <v>1274</v>
      </c>
      <c r="B13" s="39" t="s">
        <v>307</v>
      </c>
      <c r="C13" s="278">
        <v>2471739.6190900002</v>
      </c>
      <c r="D13" s="279">
        <f t="shared" si="0"/>
        <v>0.1917659168528599</v>
      </c>
      <c r="E13" s="431">
        <v>3</v>
      </c>
      <c r="F13" s="278">
        <v>2618818.31923</v>
      </c>
      <c r="G13" s="279">
        <f t="shared" si="1"/>
        <v>0.17701807598572705</v>
      </c>
      <c r="H13" s="431">
        <v>3</v>
      </c>
      <c r="I13" s="278">
        <v>3462976.7984499997</v>
      </c>
      <c r="J13" s="279">
        <f t="shared" si="2"/>
        <v>0.18456563550235233</v>
      </c>
      <c r="K13" s="431">
        <v>3</v>
      </c>
      <c r="L13" s="278">
        <v>3994692.1199599998</v>
      </c>
      <c r="M13" s="279">
        <f t="shared" si="3"/>
        <v>0.19223810649513257</v>
      </c>
      <c r="N13" s="431">
        <v>2</v>
      </c>
      <c r="O13" s="279">
        <f t="shared" si="4"/>
        <v>0.52537963043367664</v>
      </c>
      <c r="P13" s="279">
        <f t="shared" si="5"/>
        <v>0.529788242082329</v>
      </c>
      <c r="Q13" s="1034"/>
      <c r="V13" s="650"/>
      <c r="X13" s="277"/>
    </row>
    <row r="14" spans="1:27" s="39" customFormat="1" ht="22.5" customHeight="1">
      <c r="A14" s="39" t="s">
        <v>1274</v>
      </c>
      <c r="B14" s="39" t="s">
        <v>308</v>
      </c>
      <c r="C14" s="278">
        <v>3503367.6193400002</v>
      </c>
      <c r="D14" s="279">
        <f t="shared" si="0"/>
        <v>0.27180310515178657</v>
      </c>
      <c r="E14" s="431">
        <v>1</v>
      </c>
      <c r="F14" s="278">
        <v>4563916.48587</v>
      </c>
      <c r="G14" s="279">
        <f t="shared" si="1"/>
        <v>0.3084962822185352</v>
      </c>
      <c r="H14" s="431">
        <v>1</v>
      </c>
      <c r="I14" s="278">
        <v>5873857.4799600001</v>
      </c>
      <c r="J14" s="279">
        <f t="shared" si="2"/>
        <v>0.31305789837353315</v>
      </c>
      <c r="K14" s="431">
        <v>1</v>
      </c>
      <c r="L14" s="278">
        <v>6533954.6928100009</v>
      </c>
      <c r="M14" s="279">
        <f t="shared" si="3"/>
        <v>0.3144360166818958</v>
      </c>
      <c r="N14" s="431">
        <v>1</v>
      </c>
      <c r="O14" s="279">
        <f t="shared" si="4"/>
        <v>0.43165518322679408</v>
      </c>
      <c r="P14" s="279">
        <f t="shared" si="5"/>
        <v>0.43579291497022421</v>
      </c>
      <c r="Q14" s="1034"/>
      <c r="V14" s="650"/>
      <c r="X14" s="277"/>
    </row>
    <row r="15" spans="1:27" s="39" customFormat="1" ht="22.5" customHeight="1">
      <c r="A15" s="39" t="s">
        <v>1274</v>
      </c>
      <c r="B15" s="39" t="s">
        <v>309</v>
      </c>
      <c r="C15" s="278">
        <v>1869128.38222</v>
      </c>
      <c r="D15" s="279">
        <f t="shared" si="0"/>
        <v>0.1450132996064056</v>
      </c>
      <c r="E15" s="431">
        <v>4</v>
      </c>
      <c r="F15" s="278">
        <v>1884535.6102199999</v>
      </c>
      <c r="G15" s="279">
        <f t="shared" si="1"/>
        <v>0.12738450216195926</v>
      </c>
      <c r="H15" s="431">
        <v>4</v>
      </c>
      <c r="I15" s="278">
        <v>2430208.22126</v>
      </c>
      <c r="J15" s="279">
        <f t="shared" si="2"/>
        <v>0.12952235919127522</v>
      </c>
      <c r="K15" s="431">
        <v>4</v>
      </c>
      <c r="L15" s="278">
        <v>3208298.4670600002</v>
      </c>
      <c r="M15" s="279">
        <f t="shared" si="3"/>
        <v>0.1543941820440036</v>
      </c>
      <c r="N15" s="431">
        <v>4</v>
      </c>
      <c r="O15" s="279">
        <f t="shared" si="4"/>
        <v>0.70243451472135598</v>
      </c>
      <c r="P15" s="279">
        <f t="shared" si="5"/>
        <v>0.70735484568875884</v>
      </c>
      <c r="Q15" s="1034"/>
      <c r="V15" s="650"/>
      <c r="X15" s="277"/>
    </row>
    <row r="16" spans="1:27" s="39" customFormat="1" ht="22.5" customHeight="1">
      <c r="A16" s="39" t="s">
        <v>1274</v>
      </c>
      <c r="B16" s="39" t="s">
        <v>310</v>
      </c>
      <c r="C16" s="278">
        <v>658940.54966000002</v>
      </c>
      <c r="D16" s="279">
        <f t="shared" si="0"/>
        <v>5.1122835787856626E-2</v>
      </c>
      <c r="E16" s="431">
        <v>6</v>
      </c>
      <c r="F16" s="278">
        <v>711432.95513000002</v>
      </c>
      <c r="G16" s="279">
        <f t="shared" si="1"/>
        <v>4.8089052984393837E-2</v>
      </c>
      <c r="H16" s="431">
        <v>6</v>
      </c>
      <c r="I16" s="278">
        <v>576714.29308000009</v>
      </c>
      <c r="J16" s="279">
        <f t="shared" si="2"/>
        <v>3.0737035273595396E-2</v>
      </c>
      <c r="K16" s="431">
        <v>6</v>
      </c>
      <c r="L16" s="278">
        <v>550716.73288000003</v>
      </c>
      <c r="M16" s="279">
        <f t="shared" si="3"/>
        <v>2.6502353314051402E-2</v>
      </c>
      <c r="N16" s="431">
        <v>6</v>
      </c>
      <c r="O16" s="279">
        <f t="shared" si="4"/>
        <v>-0.22590494450827392</v>
      </c>
      <c r="P16" s="279">
        <f t="shared" si="5"/>
        <v>-0.22366767556176592</v>
      </c>
      <c r="Q16" s="1034"/>
      <c r="V16" s="650"/>
      <c r="X16" s="277"/>
    </row>
    <row r="17" spans="1:24" s="39" customFormat="1" ht="22.5" customHeight="1">
      <c r="A17" s="39" t="s">
        <v>1274</v>
      </c>
      <c r="B17" s="39" t="s">
        <v>311</v>
      </c>
      <c r="C17" s="278">
        <v>366489.00327999995</v>
      </c>
      <c r="D17" s="279">
        <f t="shared" si="0"/>
        <v>2.8433456011177426E-2</v>
      </c>
      <c r="E17" s="431">
        <v>7</v>
      </c>
      <c r="F17" s="278">
        <v>278819.59109</v>
      </c>
      <c r="G17" s="279">
        <f t="shared" si="1"/>
        <v>1.8846709296119073E-2</v>
      </c>
      <c r="H17" s="431">
        <v>7</v>
      </c>
      <c r="I17" s="278">
        <v>248436.04494999998</v>
      </c>
      <c r="J17" s="279">
        <f t="shared" si="2"/>
        <v>1.3240850050861166E-2</v>
      </c>
      <c r="K17" s="431">
        <v>8</v>
      </c>
      <c r="L17" s="278">
        <v>284462.26407999999</v>
      </c>
      <c r="M17" s="279">
        <f t="shared" si="3"/>
        <v>1.3689287027357978E-2</v>
      </c>
      <c r="N17" s="431">
        <v>8</v>
      </c>
      <c r="O17" s="279">
        <f t="shared" si="4"/>
        <v>2.0237720627667821E-2</v>
      </c>
      <c r="P17" s="279">
        <f t="shared" si="5"/>
        <v>2.3186384560117679E-2</v>
      </c>
      <c r="Q17" s="1034"/>
      <c r="V17" s="650"/>
      <c r="X17" s="277"/>
    </row>
    <row r="18" spans="1:24" s="39" customFormat="1" ht="22.5" customHeight="1">
      <c r="A18" s="39" t="s">
        <v>1274</v>
      </c>
      <c r="B18" s="39" t="s">
        <v>312</v>
      </c>
      <c r="C18" s="278">
        <v>2747.9281299999998</v>
      </c>
      <c r="D18" s="279">
        <f t="shared" si="0"/>
        <v>2.1319355535079414E-4</v>
      </c>
      <c r="E18" s="431">
        <v>13</v>
      </c>
      <c r="F18" s="278">
        <v>1015.2392199999999</v>
      </c>
      <c r="G18" s="279">
        <f t="shared" si="1"/>
        <v>6.8624727446725401E-5</v>
      </c>
      <c r="H18" s="431">
        <v>19</v>
      </c>
      <c r="I18" s="278">
        <v>527.56547999999998</v>
      </c>
      <c r="J18" s="279">
        <f t="shared" si="2"/>
        <v>2.811756005090354E-5</v>
      </c>
      <c r="K18" s="431">
        <v>19</v>
      </c>
      <c r="L18" s="278">
        <v>6761.2262599999995</v>
      </c>
      <c r="M18" s="279">
        <f t="shared" si="3"/>
        <v>3.2537309378941119E-4</v>
      </c>
      <c r="N18" s="431">
        <v>16</v>
      </c>
      <c r="O18" s="279">
        <f t="shared" si="4"/>
        <v>5.6597370617734803</v>
      </c>
      <c r="P18" s="279">
        <f t="shared" si="5"/>
        <v>5.6789848567497039</v>
      </c>
      <c r="Q18" s="1034"/>
      <c r="V18" s="650"/>
      <c r="X18" s="277"/>
    </row>
    <row r="19" spans="1:24" s="39" customFormat="1" ht="22.5" customHeight="1">
      <c r="A19" s="39" t="s">
        <v>1274</v>
      </c>
      <c r="B19" s="39" t="s">
        <v>313</v>
      </c>
      <c r="C19" s="278">
        <v>37877.935100000002</v>
      </c>
      <c r="D19" s="279">
        <f t="shared" si="0"/>
        <v>2.9386982742214728E-3</v>
      </c>
      <c r="E19" s="431">
        <v>11</v>
      </c>
      <c r="F19" s="278">
        <v>62538.690560000003</v>
      </c>
      <c r="G19" s="279">
        <f t="shared" si="1"/>
        <v>4.2272801424624818E-3</v>
      </c>
      <c r="H19" s="431">
        <v>13</v>
      </c>
      <c r="I19" s="278">
        <v>89885.581430000006</v>
      </c>
      <c r="J19" s="279">
        <f t="shared" si="2"/>
        <v>4.7906152494443062E-3</v>
      </c>
      <c r="K19" s="431">
        <v>12</v>
      </c>
      <c r="L19" s="278">
        <v>123062.13971999999</v>
      </c>
      <c r="M19" s="279">
        <f t="shared" si="3"/>
        <v>5.9221667178819106E-3</v>
      </c>
      <c r="N19" s="431">
        <v>12</v>
      </c>
      <c r="O19" s="279">
        <f t="shared" si="4"/>
        <v>0.96777608578058438</v>
      </c>
      <c r="P19" s="279">
        <f t="shared" si="5"/>
        <v>0.97346329990133751</v>
      </c>
      <c r="Q19" s="1034"/>
      <c r="V19" s="650"/>
      <c r="X19" s="277"/>
    </row>
    <row r="20" spans="1:24" s="39" customFormat="1" ht="22.5" customHeight="1">
      <c r="A20" s="39" t="s">
        <v>1274</v>
      </c>
      <c r="B20" s="39" t="s">
        <v>314</v>
      </c>
      <c r="C20" s="278">
        <v>142224.1176</v>
      </c>
      <c r="D20" s="279">
        <f t="shared" si="0"/>
        <v>1.1034227917661534E-2</v>
      </c>
      <c r="E20" s="431">
        <v>8</v>
      </c>
      <c r="F20" s="278">
        <v>146746.83006000001</v>
      </c>
      <c r="G20" s="279">
        <f t="shared" si="1"/>
        <v>9.9192988392808844E-3</v>
      </c>
      <c r="H20" s="431">
        <v>9</v>
      </c>
      <c r="I20" s="278">
        <v>195585.42144000001</v>
      </c>
      <c r="J20" s="279">
        <f t="shared" si="2"/>
        <v>1.0424080120671423E-2</v>
      </c>
      <c r="K20" s="431">
        <v>10</v>
      </c>
      <c r="L20" s="278">
        <v>203702.62349999999</v>
      </c>
      <c r="M20" s="279">
        <f t="shared" si="3"/>
        <v>9.802859758344282E-3</v>
      </c>
      <c r="N20" s="431">
        <v>10</v>
      </c>
      <c r="O20" s="279">
        <f t="shared" si="4"/>
        <v>0.38812281953015693</v>
      </c>
      <c r="P20" s="279">
        <f t="shared" si="5"/>
        <v>0.39213473519353892</v>
      </c>
      <c r="Q20" s="1034"/>
      <c r="V20" s="650"/>
      <c r="X20" s="277"/>
    </row>
    <row r="21" spans="1:24" s="39" customFormat="1" ht="22.5" customHeight="1">
      <c r="A21" s="39" t="s">
        <v>1274</v>
      </c>
      <c r="B21" s="39" t="s">
        <v>1327</v>
      </c>
      <c r="C21" s="278">
        <v>19937.375250000001</v>
      </c>
      <c r="D21" s="279">
        <f t="shared" si="0"/>
        <v>1.5468089821950432E-3</v>
      </c>
      <c r="E21" s="431">
        <v>12</v>
      </c>
      <c r="F21" s="278" t="s">
        <v>1026</v>
      </c>
      <c r="G21" s="278" t="s">
        <v>1026</v>
      </c>
      <c r="H21" s="278" t="s">
        <v>1026</v>
      </c>
      <c r="I21" s="278" t="s">
        <v>1026</v>
      </c>
      <c r="J21" s="278" t="s">
        <v>1026</v>
      </c>
      <c r="K21" s="278" t="s">
        <v>1026</v>
      </c>
      <c r="L21" s="435" t="s">
        <v>1026</v>
      </c>
      <c r="M21" s="435" t="s">
        <v>1026</v>
      </c>
      <c r="N21" s="435" t="s">
        <v>1026</v>
      </c>
      <c r="O21" s="279" t="e">
        <f t="shared" si="4"/>
        <v>#VALUE!</v>
      </c>
      <c r="P21" s="279" t="e">
        <f t="shared" si="5"/>
        <v>#VALUE!</v>
      </c>
      <c r="Q21" s="1034"/>
      <c r="V21" s="650"/>
      <c r="X21" s="277"/>
    </row>
    <row r="22" spans="1:24" s="39" customFormat="1" ht="22.5" customHeight="1">
      <c r="B22" s="39" t="s">
        <v>315</v>
      </c>
      <c r="C22" s="278">
        <v>47279.009090000007</v>
      </c>
      <c r="D22" s="279">
        <f t="shared" si="0"/>
        <v>3.6680653803560781E-3</v>
      </c>
      <c r="E22" s="431">
        <v>10</v>
      </c>
      <c r="F22" s="278">
        <v>54574.304619999995</v>
      </c>
      <c r="G22" s="279">
        <f>+F22/F$59</f>
        <v>3.6889303588390396E-3</v>
      </c>
      <c r="H22" s="431">
        <v>14</v>
      </c>
      <c r="I22" s="278">
        <v>51511.406240000004</v>
      </c>
      <c r="J22" s="279">
        <f>+I22/I$59</f>
        <v>2.745393914438237E-3</v>
      </c>
      <c r="K22" s="431">
        <v>14</v>
      </c>
      <c r="L22" s="278">
        <v>46182.699099999998</v>
      </c>
      <c r="M22" s="279">
        <f>+L22/L$59</f>
        <v>2.2224678050801476E-3</v>
      </c>
      <c r="N22" s="431">
        <v>14</v>
      </c>
      <c r="O22" s="279">
        <f>IF(OR(F22=0,F22="- - -"),0,(L22/F22)-1)</f>
        <v>-0.15376477223907137</v>
      </c>
      <c r="P22" s="279">
        <f>IF(OR(F22=0,F22="- - -"),0,((+L22/AA$9)/(F22/Z$9))-1)</f>
        <v>-0.15131900568484891</v>
      </c>
      <c r="Q22" s="1034"/>
      <c r="V22" s="650"/>
      <c r="X22" s="277"/>
    </row>
    <row r="23" spans="1:24" s="39" customFormat="1" ht="22.5" customHeight="1">
      <c r="B23" s="39" t="s">
        <v>316</v>
      </c>
      <c r="C23" s="278">
        <v>120369.35023000001</v>
      </c>
      <c r="D23" s="279">
        <f t="shared" si="0"/>
        <v>9.3386611718984918E-3</v>
      </c>
      <c r="E23" s="434">
        <v>9</v>
      </c>
      <c r="F23" s="278">
        <v>131736.03101999999</v>
      </c>
      <c r="G23" s="279">
        <f>+F23/F$59</f>
        <v>8.9046493137458407E-3</v>
      </c>
      <c r="H23" s="431">
        <v>10</v>
      </c>
      <c r="I23" s="278">
        <v>220665.89622999998</v>
      </c>
      <c r="J23" s="279">
        <f>+I23/I$59</f>
        <v>1.1760789558167213E-2</v>
      </c>
      <c r="K23" s="431">
        <v>9</v>
      </c>
      <c r="L23" s="278">
        <v>309896.82701999997</v>
      </c>
      <c r="M23" s="279">
        <f>+L23/L$59</f>
        <v>1.4913284289796772E-2</v>
      </c>
      <c r="N23" s="431">
        <v>7</v>
      </c>
      <c r="O23" s="279">
        <f>IF(OR(F23=0,F23="- - -"),0,(L23/F23)-1)</f>
        <v>1.3524074971785951</v>
      </c>
      <c r="P23" s="279">
        <f>IF(OR(F23=0,F23="- - -"),0,((+L23/AA$9)/(F23/Z$9))-1)</f>
        <v>1.3592063627773774</v>
      </c>
      <c r="Q23" s="1034"/>
      <c r="V23" s="650"/>
      <c r="X23" s="277"/>
    </row>
    <row r="24" spans="1:24" s="39" customFormat="1" ht="22.5" customHeight="1">
      <c r="A24" s="39" t="s">
        <v>1274</v>
      </c>
      <c r="B24" s="39" t="s">
        <v>1143</v>
      </c>
      <c r="C24" s="435" t="s">
        <v>1036</v>
      </c>
      <c r="D24" s="435" t="s">
        <v>1036</v>
      </c>
      <c r="E24" s="435" t="s">
        <v>1036</v>
      </c>
      <c r="F24" s="278">
        <v>188990.49086000002</v>
      </c>
      <c r="G24" s="279">
        <f>+F24/F$59</f>
        <v>1.2774743794167398E-2</v>
      </c>
      <c r="H24" s="435">
        <v>8</v>
      </c>
      <c r="I24" s="278">
        <v>290850.51474000001</v>
      </c>
      <c r="J24" s="279">
        <f>+I24/I$59</f>
        <v>1.5501406221722762E-2</v>
      </c>
      <c r="K24" s="435">
        <v>7</v>
      </c>
      <c r="L24" s="278">
        <v>262665.31088999996</v>
      </c>
      <c r="M24" s="279">
        <f>+L24/L$59</f>
        <v>1.2640343859079316E-2</v>
      </c>
      <c r="N24" s="435">
        <v>9</v>
      </c>
      <c r="O24" s="279">
        <f>IF(OR(F24=0,F24="- - -"),0,(L24/F24)-1)</f>
        <v>0.38983347624921838</v>
      </c>
      <c r="P24" s="279">
        <f>IF(OR(F24=0,F24="- - -"),0,((+L24/AA$9)/(F24/Z$9))-1)</f>
        <v>0.39385033600716435</v>
      </c>
      <c r="Q24" s="1034"/>
      <c r="V24" s="650"/>
      <c r="X24" s="277"/>
    </row>
    <row r="25" spans="1:24" s="39" customFormat="1" ht="22.5" customHeight="1">
      <c r="A25" s="39" t="s">
        <v>1274</v>
      </c>
      <c r="B25" s="39" t="s">
        <v>1144</v>
      </c>
      <c r="C25" s="435" t="s">
        <v>1036</v>
      </c>
      <c r="D25" s="435" t="s">
        <v>1036</v>
      </c>
      <c r="E25" s="435" t="s">
        <v>1036</v>
      </c>
      <c r="F25" s="278">
        <v>105581.37276</v>
      </c>
      <c r="G25" s="279">
        <f>+F25/F$59</f>
        <v>7.1367346595476461E-3</v>
      </c>
      <c r="H25" s="435">
        <v>11</v>
      </c>
      <c r="I25" s="278">
        <v>119828.16426000001</v>
      </c>
      <c r="J25" s="279">
        <f>+I25/I$59</f>
        <v>6.3864595620814375E-3</v>
      </c>
      <c r="K25" s="435">
        <v>11</v>
      </c>
      <c r="L25" s="278">
        <v>130814.25259</v>
      </c>
      <c r="M25" s="279">
        <f>+L25/L$59</f>
        <v>6.295224629408837E-3</v>
      </c>
      <c r="N25" s="435">
        <v>11</v>
      </c>
      <c r="O25" s="279">
        <f>IF(OR(F25=0,F25="- - -"),0,(L25/F25)-1)</f>
        <v>0.23898988212018768</v>
      </c>
      <c r="P25" s="279">
        <f>IF(OR(F25=0,F25="- - -"),0,((+L25/AA$9)/(F25/Z$9))-1)</f>
        <v>0.24257077773325175</v>
      </c>
      <c r="Q25" s="1034"/>
      <c r="V25" s="650"/>
      <c r="X25" s="277"/>
    </row>
    <row r="26" spans="1:24" s="133" customFormat="1" ht="22.5" customHeight="1">
      <c r="B26" s="139" t="s">
        <v>1027</v>
      </c>
      <c r="C26" s="278">
        <f>SUM(C11:C23)</f>
        <v>12725552.336740004</v>
      </c>
      <c r="D26" s="279">
        <f>SUM(D11:D23)</f>
        <v>0.98729137667519973</v>
      </c>
      <c r="E26" s="431"/>
      <c r="F26" s="278">
        <f>SUM(F11:F25)</f>
        <v>14694168.35413</v>
      </c>
      <c r="G26" s="279">
        <f>SUM(G11:G25)</f>
        <v>0.99324698897907904</v>
      </c>
      <c r="H26" s="431"/>
      <c r="I26" s="278">
        <f>SUM(I11:I25)</f>
        <v>18672350.202690005</v>
      </c>
      <c r="J26" s="279">
        <f>SUM(J11:J25)</f>
        <v>0.99517680367494277</v>
      </c>
      <c r="K26" s="431"/>
      <c r="L26" s="278">
        <f>SUM(L11:L25)</f>
        <v>20696056.855880003</v>
      </c>
      <c r="M26" s="279">
        <f>SUM(M11:M25)</f>
        <v>0.99596431024321763</v>
      </c>
      <c r="N26" s="431"/>
      <c r="O26" s="282">
        <f>IF(F26=0,0,(L26/F26)-1)</f>
        <v>0.40845377275557682</v>
      </c>
      <c r="P26" s="282">
        <f>IF(F26=0,0,((+L26/AA$9)/(F26/Z$9))-1)</f>
        <v>0.4125244483993793</v>
      </c>
      <c r="Q26" s="1035"/>
      <c r="V26" s="649"/>
      <c r="X26" s="284"/>
    </row>
    <row r="27" spans="1:24" s="39" customFormat="1" ht="12" customHeight="1">
      <c r="C27" s="431"/>
      <c r="D27" s="431"/>
      <c r="E27" s="431"/>
      <c r="F27" s="431"/>
      <c r="G27" s="431"/>
      <c r="H27" s="431"/>
      <c r="I27" s="431"/>
      <c r="J27" s="431"/>
      <c r="K27" s="431"/>
      <c r="L27" s="431"/>
      <c r="M27" s="431"/>
      <c r="N27" s="431"/>
      <c r="O27" s="431"/>
      <c r="P27" s="431"/>
      <c r="Q27" s="1034"/>
      <c r="V27" s="650"/>
      <c r="X27" s="277"/>
    </row>
    <row r="28" spans="1:24" s="133" customFormat="1" ht="22.5" customHeight="1">
      <c r="B28" s="385" t="s">
        <v>1328</v>
      </c>
      <c r="C28" s="1032"/>
      <c r="D28" s="1032"/>
      <c r="E28" s="1032"/>
      <c r="F28" s="1032"/>
      <c r="G28" s="1032"/>
      <c r="H28" s="1032"/>
      <c r="I28" s="1032"/>
      <c r="J28" s="1032"/>
      <c r="K28" s="1032"/>
      <c r="L28" s="1032"/>
      <c r="M28" s="1032"/>
      <c r="N28" s="1032"/>
      <c r="O28" s="420"/>
      <c r="P28" s="420"/>
      <c r="Q28" s="1035"/>
      <c r="V28" s="649"/>
      <c r="X28" s="284"/>
    </row>
    <row r="29" spans="1:24" s="39" customFormat="1" ht="22.5" customHeight="1">
      <c r="A29" s="39" t="s">
        <v>1274</v>
      </c>
      <c r="B29" s="39" t="s">
        <v>1145</v>
      </c>
      <c r="C29" s="435" t="s">
        <v>1036</v>
      </c>
      <c r="D29" s="435" t="s">
        <v>1036</v>
      </c>
      <c r="E29" s="435" t="s">
        <v>1036</v>
      </c>
      <c r="F29" s="278">
        <v>16792.287969999998</v>
      </c>
      <c r="G29" s="279">
        <f>+F29/F$59</f>
        <v>1.1350686246618562E-3</v>
      </c>
      <c r="H29" s="431">
        <v>15</v>
      </c>
      <c r="I29" s="278">
        <v>9154.3131400000002</v>
      </c>
      <c r="J29" s="279">
        <f>+I29/I$59</f>
        <v>4.8789573843748332E-4</v>
      </c>
      <c r="K29" s="431">
        <v>15</v>
      </c>
      <c r="L29" s="278">
        <v>11837.93685</v>
      </c>
      <c r="M29" s="279">
        <f>+L29/L$59</f>
        <v>5.6968159160054161E-4</v>
      </c>
      <c r="N29" s="431">
        <v>15</v>
      </c>
      <c r="O29" s="279">
        <f>IF(F29=0,0,(L29/F29)-1)</f>
        <v>-0.29503728907288373</v>
      </c>
      <c r="P29" s="279">
        <f>IF(F29=0,0,((+L29/AA$9)/(F29/Z$9))-1)</f>
        <v>-0.29299982459043539</v>
      </c>
      <c r="Q29" s="1034"/>
      <c r="V29" s="650"/>
      <c r="X29" s="277"/>
    </row>
    <row r="30" spans="1:24" s="39" customFormat="1" ht="22.5" customHeight="1">
      <c r="B30" s="39" t="s">
        <v>1146</v>
      </c>
      <c r="C30" s="435" t="s">
        <v>1036</v>
      </c>
      <c r="D30" s="435" t="s">
        <v>1036</v>
      </c>
      <c r="E30" s="435" t="s">
        <v>1036</v>
      </c>
      <c r="F30" s="435" t="s">
        <v>1036</v>
      </c>
      <c r="G30" s="435" t="s">
        <v>1036</v>
      </c>
      <c r="H30" s="435" t="s">
        <v>1036</v>
      </c>
      <c r="I30" s="278">
        <v>436.40499999999997</v>
      </c>
      <c r="J30" s="279">
        <f>+I30/I$59</f>
        <v>2.3258996767594722E-5</v>
      </c>
      <c r="K30" s="431">
        <v>20</v>
      </c>
      <c r="L30" s="278">
        <v>2290.4281700000001</v>
      </c>
      <c r="M30" s="279">
        <f>+L30/L$59</f>
        <v>1.1022315643897998E-4</v>
      </c>
      <c r="N30" s="431">
        <v>20</v>
      </c>
      <c r="O30" s="279"/>
      <c r="P30" s="279"/>
      <c r="Q30" s="1034"/>
      <c r="V30" s="650"/>
      <c r="X30" s="277"/>
    </row>
    <row r="31" spans="1:24" s="39" customFormat="1" ht="22.5" customHeight="1">
      <c r="A31" s="39" t="s">
        <v>1274</v>
      </c>
      <c r="B31" s="39" t="s">
        <v>1147</v>
      </c>
      <c r="C31" s="435" t="s">
        <v>1036</v>
      </c>
      <c r="D31" s="435" t="s">
        <v>1036</v>
      </c>
      <c r="E31" s="435" t="s">
        <v>1036</v>
      </c>
      <c r="F31" s="435">
        <v>68080.586609999998</v>
      </c>
      <c r="G31" s="279">
        <f>+F31/F$59</f>
        <v>4.6018825991813363E-3</v>
      </c>
      <c r="H31" s="435">
        <v>12</v>
      </c>
      <c r="I31" s="435">
        <v>70856.858519999994</v>
      </c>
      <c r="J31" s="279">
        <f>+I31/I$59</f>
        <v>3.7764449153391841E-3</v>
      </c>
      <c r="K31" s="435">
        <v>13</v>
      </c>
      <c r="L31" s="435">
        <v>62231.163780000003</v>
      </c>
      <c r="M31" s="279">
        <f>+L31/L$59</f>
        <v>2.9947742481279053E-3</v>
      </c>
      <c r="N31" s="435">
        <v>13</v>
      </c>
      <c r="O31" s="279">
        <f>IF(F31=0,0,(L31/F31)-1)</f>
        <v>-8.5919101483488136E-2</v>
      </c>
      <c r="P31" s="279">
        <f>IF(F31=0,0,((+L31/AA$9)/(F31/Z$9))-1)</f>
        <v>-8.3277249175636947E-2</v>
      </c>
      <c r="Q31" s="1034"/>
      <c r="V31" s="650"/>
      <c r="X31" s="277"/>
    </row>
    <row r="32" spans="1:24" s="133" customFormat="1" ht="22.5" customHeight="1">
      <c r="B32" s="139" t="s">
        <v>1027</v>
      </c>
      <c r="C32" s="431"/>
      <c r="D32" s="431"/>
      <c r="E32" s="431"/>
      <c r="F32" s="278">
        <f>SUM(F29:F31)</f>
        <v>84872.874580000003</v>
      </c>
      <c r="G32" s="279">
        <f>SUM(G29:G31)</f>
        <v>5.7369512238431928E-3</v>
      </c>
      <c r="H32" s="431"/>
      <c r="I32" s="278">
        <f>SUM(I29:I31)</f>
        <v>80447.576659999992</v>
      </c>
      <c r="J32" s="279">
        <f>SUM(J29:J31)</f>
        <v>4.2875996505442621E-3</v>
      </c>
      <c r="K32" s="431"/>
      <c r="L32" s="278">
        <f>SUM(L29:L31)</f>
        <v>76359.5288</v>
      </c>
      <c r="M32" s="279">
        <f>SUM(M29:M31)</f>
        <v>3.674678996167427E-3</v>
      </c>
      <c r="N32" s="431"/>
      <c r="O32" s="282">
        <f>IF(F32=0,0,(L32/F32)-1)</f>
        <v>-0.10030702768262478</v>
      </c>
      <c r="P32" s="282">
        <f>IF(F32=0,0,((+L32/AA$9)/(F32/Z$9))-1)</f>
        <v>-9.7706758976505159E-2</v>
      </c>
      <c r="Q32" s="1035"/>
      <c r="V32" s="649"/>
      <c r="X32" s="284"/>
    </row>
    <row r="33" spans="1:24" s="39" customFormat="1" ht="12" customHeight="1">
      <c r="C33" s="431"/>
      <c r="D33" s="431"/>
      <c r="E33" s="431"/>
      <c r="F33" s="431"/>
      <c r="G33" s="431"/>
      <c r="H33" s="431"/>
      <c r="I33" s="431"/>
      <c r="J33" s="431"/>
      <c r="K33" s="431"/>
      <c r="L33" s="431"/>
      <c r="M33" s="431"/>
      <c r="N33" s="431"/>
      <c r="O33" s="431"/>
      <c r="P33" s="431"/>
      <c r="Q33" s="1034"/>
      <c r="V33" s="650"/>
      <c r="X33" s="277"/>
    </row>
    <row r="34" spans="1:24" s="133" customFormat="1" ht="22.5" customHeight="1">
      <c r="B34" s="385" t="s">
        <v>1508</v>
      </c>
      <c r="C34" s="1032"/>
      <c r="D34" s="1032"/>
      <c r="E34" s="1032"/>
      <c r="F34" s="1032"/>
      <c r="G34" s="1032"/>
      <c r="H34" s="1032"/>
      <c r="I34" s="1032"/>
      <c r="J34" s="1032"/>
      <c r="K34" s="1032"/>
      <c r="L34" s="1032"/>
      <c r="M34" s="1032"/>
      <c r="N34" s="1032"/>
      <c r="O34" s="420"/>
      <c r="P34" s="420"/>
      <c r="Q34" s="1035"/>
      <c r="V34" s="649"/>
      <c r="X34" s="284"/>
    </row>
    <row r="35" spans="1:24" s="39" customFormat="1" ht="22.5" customHeight="1">
      <c r="A35" s="39" t="s">
        <v>1274</v>
      </c>
      <c r="B35" s="39" t="s">
        <v>1425</v>
      </c>
      <c r="C35" s="435" t="s">
        <v>1036</v>
      </c>
      <c r="D35" s="435" t="s">
        <v>1036</v>
      </c>
      <c r="E35" s="435" t="s">
        <v>1036</v>
      </c>
      <c r="F35" s="435" t="s">
        <v>1036</v>
      </c>
      <c r="G35" s="435" t="s">
        <v>1036</v>
      </c>
      <c r="H35" s="435" t="s">
        <v>1036</v>
      </c>
      <c r="I35" s="278">
        <v>3111.4854100000002</v>
      </c>
      <c r="J35" s="279">
        <f>+I35/I$59</f>
        <v>1.6583226382284381E-4</v>
      </c>
      <c r="K35" s="431">
        <v>17</v>
      </c>
      <c r="L35" s="278">
        <v>3013.9927599999996</v>
      </c>
      <c r="M35" s="279">
        <f>+L35/L$59</f>
        <v>1.4504353371249052E-4</v>
      </c>
      <c r="N35" s="431">
        <v>19</v>
      </c>
      <c r="O35" s="279" t="e">
        <f>IF(F35=0,0,(L35/F35)-1)</f>
        <v>#VALUE!</v>
      </c>
      <c r="P35" s="279" t="e">
        <f>IF(F35=0,0,((+L35/AA$9)/(F35/Z$9))-1)</f>
        <v>#VALUE!</v>
      </c>
      <c r="Q35" s="1034"/>
      <c r="V35" s="650"/>
      <c r="X35" s="277"/>
    </row>
    <row r="36" spans="1:24" s="39" customFormat="1" ht="22.5" customHeight="1">
      <c r="A36" s="39" t="s">
        <v>1274</v>
      </c>
      <c r="B36" s="39" t="s">
        <v>1432</v>
      </c>
      <c r="C36" s="435" t="s">
        <v>1036</v>
      </c>
      <c r="D36" s="435" t="s">
        <v>1036</v>
      </c>
      <c r="E36" s="435" t="s">
        <v>1036</v>
      </c>
      <c r="F36" s="435" t="s">
        <v>1036</v>
      </c>
      <c r="G36" s="435" t="s">
        <v>1036</v>
      </c>
      <c r="H36" s="435" t="s">
        <v>1036</v>
      </c>
      <c r="I36" s="435">
        <v>2926.1239999999998</v>
      </c>
      <c r="J36" s="279">
        <f>+I36/I$59</f>
        <v>1.5595309095354395E-4</v>
      </c>
      <c r="K36" s="435">
        <v>18</v>
      </c>
      <c r="L36" s="435" t="s">
        <v>1026</v>
      </c>
      <c r="M36" s="435" t="s">
        <v>1026</v>
      </c>
      <c r="N36" s="435" t="s">
        <v>1026</v>
      </c>
      <c r="O36" s="279" t="e">
        <f>IF(F36=0,0,(L36/F36)-1)</f>
        <v>#VALUE!</v>
      </c>
      <c r="P36" s="279" t="e">
        <f>IF(F36=0,0,((+L36/AA$9)/(F36/Z$9))-1)</f>
        <v>#VALUE!</v>
      </c>
      <c r="Q36" s="1034"/>
      <c r="V36" s="650"/>
      <c r="X36" s="277"/>
    </row>
    <row r="37" spans="1:24" s="39" customFormat="1" ht="22.5" customHeight="1">
      <c r="A37" s="39" t="s">
        <v>1274</v>
      </c>
      <c r="B37" s="39" t="s">
        <v>1426</v>
      </c>
      <c r="C37" s="435" t="s">
        <v>1036</v>
      </c>
      <c r="D37" s="435" t="s">
        <v>1036</v>
      </c>
      <c r="E37" s="435" t="s">
        <v>1036</v>
      </c>
      <c r="F37" s="435" t="s">
        <v>1036</v>
      </c>
      <c r="G37" s="435" t="s">
        <v>1036</v>
      </c>
      <c r="H37" s="435" t="s">
        <v>1036</v>
      </c>
      <c r="I37" s="435">
        <v>3964.26143</v>
      </c>
      <c r="J37" s="279">
        <f>+I37/I$59</f>
        <v>2.112825100222739E-4</v>
      </c>
      <c r="K37" s="435">
        <v>16</v>
      </c>
      <c r="L37" s="435">
        <v>4460.3413</v>
      </c>
      <c r="M37" s="279">
        <f>+L37/L$59</f>
        <v>2.1464672122031373E-4</v>
      </c>
      <c r="N37" s="435">
        <v>18</v>
      </c>
      <c r="O37" s="279" t="e">
        <f>IF(F37=0,0,(L37/F37)-1)</f>
        <v>#VALUE!</v>
      </c>
      <c r="P37" s="279" t="e">
        <f>IF(F37=0,0,((+L37/AA$9)/(F37/Z$9))-1)</f>
        <v>#VALUE!</v>
      </c>
      <c r="Q37" s="1034"/>
      <c r="V37" s="650"/>
      <c r="X37" s="277"/>
    </row>
    <row r="38" spans="1:24" s="39" customFormat="1" ht="22.5" customHeight="1">
      <c r="A38" s="39" t="s">
        <v>1274</v>
      </c>
      <c r="B38" s="39" t="s">
        <v>1430</v>
      </c>
      <c r="C38" s="435" t="s">
        <v>1036</v>
      </c>
      <c r="D38" s="435" t="s">
        <v>1036</v>
      </c>
      <c r="E38" s="435" t="s">
        <v>1036</v>
      </c>
      <c r="F38" s="435" t="s">
        <v>1036</v>
      </c>
      <c r="G38" s="435" t="s">
        <v>1036</v>
      </c>
      <c r="H38" s="435" t="s">
        <v>1036</v>
      </c>
      <c r="I38" s="278" t="s">
        <v>1026</v>
      </c>
      <c r="J38" s="279" t="s">
        <v>1026</v>
      </c>
      <c r="K38" s="278" t="s">
        <v>1026</v>
      </c>
      <c r="L38" s="435" t="s">
        <v>1026</v>
      </c>
      <c r="M38" s="279" t="s">
        <v>1026</v>
      </c>
      <c r="N38" s="435" t="s">
        <v>1026</v>
      </c>
      <c r="O38" s="279" t="e">
        <f>IF(F38=0,0,(L38/F38)-1)</f>
        <v>#VALUE!</v>
      </c>
      <c r="P38" s="279" t="e">
        <f>IF(F38=0,0,((+L38/AA$9)/(F38/Z$9))-1)</f>
        <v>#VALUE!</v>
      </c>
      <c r="Q38" s="1034"/>
      <c r="V38" s="650"/>
      <c r="X38" s="277"/>
    </row>
    <row r="39" spans="1:24" s="133" customFormat="1" ht="22.5" customHeight="1">
      <c r="B39" s="139" t="s">
        <v>1027</v>
      </c>
      <c r="C39" s="278"/>
      <c r="D39" s="279"/>
      <c r="E39" s="431"/>
      <c r="F39" s="278"/>
      <c r="G39" s="279"/>
      <c r="H39" s="431"/>
      <c r="I39" s="278">
        <f>SUM(I35:I38)</f>
        <v>10001.87084</v>
      </c>
      <c r="J39" s="279">
        <f>SUM(J35:J38)</f>
        <v>5.3306786479866163E-4</v>
      </c>
      <c r="K39" s="431"/>
      <c r="L39" s="278">
        <f>SUM(L35:L38)</f>
        <v>7474.3340599999992</v>
      </c>
      <c r="M39" s="279">
        <f>SUM(M35:M38)</f>
        <v>3.5969025493280422E-4</v>
      </c>
      <c r="N39" s="431"/>
      <c r="O39" s="282">
        <f>IF(F39=0,0,(L39/F39)-1)</f>
        <v>0</v>
      </c>
      <c r="P39" s="282">
        <f>IF(F39=0,0,((+L39/AA$9)/(F39/Z$9))-1)</f>
        <v>0</v>
      </c>
      <c r="Q39" s="1035"/>
      <c r="V39" s="649"/>
      <c r="X39" s="284"/>
    </row>
    <row r="40" spans="1:24" s="39" customFormat="1" ht="12" customHeight="1">
      <c r="C40" s="431"/>
      <c r="D40" s="431"/>
      <c r="E40" s="431"/>
      <c r="F40" s="431"/>
      <c r="G40" s="431"/>
      <c r="H40" s="431"/>
      <c r="I40" s="431"/>
      <c r="J40" s="431"/>
      <c r="K40" s="431"/>
      <c r="L40" s="431"/>
      <c r="M40" s="431"/>
      <c r="N40" s="431"/>
      <c r="O40" s="431"/>
      <c r="P40" s="431"/>
      <c r="Q40" s="1034"/>
      <c r="V40" s="650"/>
      <c r="X40" s="277"/>
    </row>
    <row r="41" spans="1:24" s="133" customFormat="1" ht="22.5" customHeight="1">
      <c r="B41" s="385" t="s">
        <v>1329</v>
      </c>
      <c r="C41" s="1032"/>
      <c r="D41" s="1032"/>
      <c r="E41" s="1032"/>
      <c r="F41" s="1032"/>
      <c r="G41" s="1032"/>
      <c r="H41" s="1032"/>
      <c r="I41" s="1032"/>
      <c r="J41" s="1032"/>
      <c r="K41" s="1032"/>
      <c r="L41" s="1032"/>
      <c r="M41" s="1032"/>
      <c r="N41" s="1032"/>
      <c r="O41" s="420"/>
      <c r="P41" s="420"/>
      <c r="Q41" s="1035"/>
      <c r="V41" s="649"/>
      <c r="X41" s="284"/>
    </row>
    <row r="42" spans="1:24" s="39" customFormat="1" ht="22.5" customHeight="1">
      <c r="A42" s="39" t="s">
        <v>1274</v>
      </c>
      <c r="B42" s="39" t="s">
        <v>899</v>
      </c>
      <c r="C42" s="435">
        <v>45829</v>
      </c>
      <c r="D42" s="279">
        <v>3.5999999999999999E-3</v>
      </c>
      <c r="E42" s="435">
        <v>12</v>
      </c>
      <c r="F42" s="435" t="s">
        <v>1026</v>
      </c>
      <c r="G42" s="435" t="s">
        <v>1026</v>
      </c>
      <c r="H42" s="435" t="s">
        <v>1026</v>
      </c>
      <c r="I42" s="278" t="s">
        <v>1026</v>
      </c>
      <c r="J42" s="279" t="s">
        <v>1026</v>
      </c>
      <c r="K42" s="278" t="s">
        <v>1026</v>
      </c>
      <c r="L42" s="435" t="s">
        <v>1026</v>
      </c>
      <c r="M42" s="279" t="s">
        <v>1026</v>
      </c>
      <c r="N42" s="435" t="s">
        <v>1026</v>
      </c>
      <c r="O42" s="279" t="e">
        <f>IF(F42=0,0,(L42/F42)-1)</f>
        <v>#VALUE!</v>
      </c>
      <c r="P42" s="279" t="e">
        <f>IF(F42=0,0,((+L42/AA$9)/(F42/Z$9))-1)</f>
        <v>#VALUE!</v>
      </c>
      <c r="Q42" s="1034"/>
      <c r="V42" s="650"/>
      <c r="X42" s="277"/>
    </row>
    <row r="43" spans="1:24" s="39" customFormat="1" ht="22.5" customHeight="1">
      <c r="A43" s="39" t="s">
        <v>1274</v>
      </c>
      <c r="B43" s="39" t="s">
        <v>1028</v>
      </c>
      <c r="C43" s="435" t="s">
        <v>1026</v>
      </c>
      <c r="D43" s="279" t="s">
        <v>1026</v>
      </c>
      <c r="E43" s="435" t="s">
        <v>1026</v>
      </c>
      <c r="F43" s="435" t="s">
        <v>1026</v>
      </c>
      <c r="G43" s="435" t="s">
        <v>1026</v>
      </c>
      <c r="H43" s="435" t="s">
        <v>1026</v>
      </c>
      <c r="I43" s="278" t="s">
        <v>1026</v>
      </c>
      <c r="J43" s="279" t="s">
        <v>1026</v>
      </c>
      <c r="K43" s="278" t="s">
        <v>1026</v>
      </c>
      <c r="L43" s="435" t="s">
        <v>1026</v>
      </c>
      <c r="M43" s="279" t="s">
        <v>1026</v>
      </c>
      <c r="N43" s="435" t="s">
        <v>1026</v>
      </c>
      <c r="O43" s="279" t="e">
        <f>IF(F43=0,0,(L43/F43)-1)</f>
        <v>#VALUE!</v>
      </c>
      <c r="P43" s="279" t="e">
        <f>IF(F43=0,0,((+L43/AA$9)/(F43/Z$9))-1)</f>
        <v>#VALUE!</v>
      </c>
      <c r="Q43" s="1034"/>
      <c r="V43" s="650"/>
      <c r="X43" s="277"/>
    </row>
    <row r="44" spans="1:24" s="39" customFormat="1" ht="22.5" customHeight="1">
      <c r="A44" s="39" t="s">
        <v>1274</v>
      </c>
      <c r="B44" s="39" t="s">
        <v>901</v>
      </c>
      <c r="C44" s="435">
        <v>86305</v>
      </c>
      <c r="D44" s="279">
        <v>6.7000000000000002E-3</v>
      </c>
      <c r="E44" s="435">
        <v>10</v>
      </c>
      <c r="F44" s="435" t="s">
        <v>1026</v>
      </c>
      <c r="G44" s="435" t="s">
        <v>1026</v>
      </c>
      <c r="H44" s="435" t="s">
        <v>1026</v>
      </c>
      <c r="I44" s="278" t="s">
        <v>1026</v>
      </c>
      <c r="J44" s="279" t="s">
        <v>1026</v>
      </c>
      <c r="K44" s="278" t="s">
        <v>1026</v>
      </c>
      <c r="L44" s="435" t="s">
        <v>1026</v>
      </c>
      <c r="M44" s="279" t="s">
        <v>1026</v>
      </c>
      <c r="N44" s="435" t="s">
        <v>1026</v>
      </c>
      <c r="O44" s="279" t="e">
        <f>IF(F44=0,0,(L44/F44)-1)</f>
        <v>#VALUE!</v>
      </c>
      <c r="P44" s="279" t="e">
        <f>IF(F44=0,0,((+L44/AA$9)/(F44/Z$9))-1)</f>
        <v>#VALUE!</v>
      </c>
      <c r="Q44" s="1034"/>
      <c r="V44" s="650"/>
      <c r="X44" s="277"/>
    </row>
    <row r="45" spans="1:24" s="39" customFormat="1" ht="22.5" customHeight="1">
      <c r="A45" s="39" t="s">
        <v>1274</v>
      </c>
      <c r="B45" s="39" t="s">
        <v>898</v>
      </c>
      <c r="C45" s="435">
        <v>19958</v>
      </c>
      <c r="D45" s="279">
        <v>1.5E-3</v>
      </c>
      <c r="E45" s="435">
        <v>14</v>
      </c>
      <c r="F45" s="435" t="s">
        <v>1026</v>
      </c>
      <c r="G45" s="435" t="s">
        <v>1026</v>
      </c>
      <c r="H45" s="435" t="s">
        <v>1026</v>
      </c>
      <c r="I45" s="278" t="s">
        <v>1026</v>
      </c>
      <c r="J45" s="279" t="s">
        <v>1026</v>
      </c>
      <c r="K45" s="278" t="s">
        <v>1026</v>
      </c>
      <c r="L45" s="435" t="s">
        <v>1026</v>
      </c>
      <c r="M45" s="279" t="s">
        <v>1026</v>
      </c>
      <c r="N45" s="435" t="s">
        <v>1026</v>
      </c>
      <c r="O45" s="279" t="e">
        <f>IF(F45=0,0,(L45/F45)-1)</f>
        <v>#VALUE!</v>
      </c>
      <c r="P45" s="279" t="e">
        <f>IF(F45=0,0,((+L45/AA$9)/(F45/Z$9))-1)</f>
        <v>#VALUE!</v>
      </c>
      <c r="Q45" s="1034"/>
      <c r="V45" s="650"/>
      <c r="X45" s="277"/>
    </row>
    <row r="46" spans="1:24" s="133" customFormat="1" ht="22.5" customHeight="1">
      <c r="B46" s="139" t="s">
        <v>1027</v>
      </c>
      <c r="C46" s="278">
        <f>SUM(C42:C45)</f>
        <v>152092</v>
      </c>
      <c r="D46" s="279">
        <f>SUM(D42:D45)</f>
        <v>1.18E-2</v>
      </c>
      <c r="E46" s="431"/>
      <c r="F46" s="278"/>
      <c r="G46" s="279"/>
      <c r="H46" s="431"/>
      <c r="I46" s="278"/>
      <c r="J46" s="279"/>
      <c r="K46" s="431"/>
      <c r="L46" s="278"/>
      <c r="M46" s="279"/>
      <c r="N46" s="431"/>
      <c r="O46" s="282">
        <f>IF(F46=0,0,(L46/F46)-1)</f>
        <v>0</v>
      </c>
      <c r="P46" s="282">
        <f>IF(F46=0,0,((+L46/AA$9)/(F46/Z$9))-1)</f>
        <v>0</v>
      </c>
      <c r="Q46" s="1035"/>
      <c r="V46" s="649"/>
      <c r="X46" s="284"/>
    </row>
    <row r="47" spans="1:24" s="39" customFormat="1" ht="12" customHeight="1">
      <c r="C47" s="431"/>
      <c r="D47" s="431"/>
      <c r="E47" s="431"/>
      <c r="F47" s="431"/>
      <c r="G47" s="431"/>
      <c r="H47" s="431"/>
      <c r="I47" s="431"/>
      <c r="J47" s="431"/>
      <c r="K47" s="431"/>
      <c r="L47" s="431"/>
      <c r="M47" s="431"/>
      <c r="N47" s="431"/>
      <c r="O47" s="431"/>
      <c r="P47" s="431"/>
      <c r="Q47" s="1034"/>
      <c r="V47" s="650"/>
      <c r="X47" s="277"/>
    </row>
    <row r="48" spans="1:24" s="133" customFormat="1" ht="22.5" customHeight="1">
      <c r="B48" s="385" t="s">
        <v>902</v>
      </c>
      <c r="C48" s="1032"/>
      <c r="D48" s="1032"/>
      <c r="E48" s="1032"/>
      <c r="F48" s="1032"/>
      <c r="G48" s="1032"/>
      <c r="H48" s="1032"/>
      <c r="I48" s="1032"/>
      <c r="J48" s="1032"/>
      <c r="K48" s="1032"/>
      <c r="L48" s="1032"/>
      <c r="M48" s="1032"/>
      <c r="N48" s="1032"/>
      <c r="O48" s="420"/>
      <c r="P48" s="420"/>
      <c r="Q48" s="1035"/>
      <c r="V48" s="649"/>
      <c r="X48" s="284"/>
    </row>
    <row r="49" spans="1:25" s="39" customFormat="1" ht="22.5" customHeight="1">
      <c r="A49" s="39" t="s">
        <v>1274</v>
      </c>
      <c r="B49" s="39" t="s">
        <v>872</v>
      </c>
      <c r="C49" s="435">
        <v>97</v>
      </c>
      <c r="D49" s="279">
        <v>0</v>
      </c>
      <c r="E49" s="435">
        <v>20</v>
      </c>
      <c r="F49" s="278">
        <v>58.458289999999998</v>
      </c>
      <c r="G49" s="279">
        <f>+F49/F$59</f>
        <v>3.9514669441667483E-6</v>
      </c>
      <c r="H49" s="431">
        <v>20</v>
      </c>
      <c r="I49" s="278">
        <v>47.447669999999995</v>
      </c>
      <c r="J49" s="279">
        <f>+I49/I$59</f>
        <v>2.5288097138206506E-6</v>
      </c>
      <c r="K49" s="431">
        <v>21</v>
      </c>
      <c r="L49" s="278">
        <v>27.44</v>
      </c>
      <c r="M49" s="279">
        <f>+L49/L$59</f>
        <v>1.3205056819946512E-6</v>
      </c>
      <c r="N49" s="431">
        <v>21</v>
      </c>
      <c r="O49" s="279">
        <f>IF(F49=0,0,(L49/F49)-1)</f>
        <v>-0.53060549667121637</v>
      </c>
      <c r="P49" s="279">
        <f>IF(F49=0,0,((+L49/AA$9)/(F49/Z$9))-1)</f>
        <v>-0.52924886515870539</v>
      </c>
      <c r="Q49" s="1034"/>
      <c r="V49" s="650"/>
      <c r="X49" s="277"/>
    </row>
    <row r="50" spans="1:25" s="133" customFormat="1" ht="22.5" customHeight="1">
      <c r="B50" s="139" t="s">
        <v>1027</v>
      </c>
      <c r="C50" s="278">
        <f>SUM(C49:C49)</f>
        <v>97</v>
      </c>
      <c r="D50" s="279">
        <f>SUM(D49:D49)</f>
        <v>0</v>
      </c>
      <c r="E50" s="431"/>
      <c r="F50" s="278">
        <f>SUM(F49:F49)</f>
        <v>58.458289999999998</v>
      </c>
      <c r="G50" s="279">
        <f>SUM(G49:G49)</f>
        <v>3.9514669441667483E-6</v>
      </c>
      <c r="H50" s="431"/>
      <c r="I50" s="278">
        <f>SUM(I49:I49)</f>
        <v>47.447669999999995</v>
      </c>
      <c r="J50" s="279">
        <f>SUM(J49:J49)</f>
        <v>2.5288097138206506E-6</v>
      </c>
      <c r="K50" s="431"/>
      <c r="L50" s="278">
        <f>SUM(L49:L49)</f>
        <v>27.44</v>
      </c>
      <c r="M50" s="279">
        <f>SUM(M49:M49)</f>
        <v>1.3205056819946512E-6</v>
      </c>
      <c r="N50" s="431"/>
      <c r="O50" s="282">
        <f>IF(F50=0,0,(L50/F50)-1)</f>
        <v>-0.53060549667121637</v>
      </c>
      <c r="P50" s="282">
        <f>IF(F50=0,0,((+L50/AA$9)/(F50/Z$9))-1)</f>
        <v>-0.52924886515870539</v>
      </c>
      <c r="Q50" s="1035"/>
      <c r="V50" s="649"/>
      <c r="X50" s="284"/>
    </row>
    <row r="51" spans="1:25" s="133" customFormat="1" ht="11.25" customHeight="1">
      <c r="B51" s="139"/>
      <c r="C51" s="278"/>
      <c r="D51" s="279"/>
      <c r="E51" s="431"/>
      <c r="F51" s="278"/>
      <c r="G51" s="279"/>
      <c r="H51" s="431"/>
      <c r="I51" s="278"/>
      <c r="J51" s="279"/>
      <c r="K51" s="431"/>
      <c r="L51" s="278"/>
      <c r="M51" s="279"/>
      <c r="N51" s="431"/>
      <c r="O51" s="282"/>
      <c r="P51" s="282"/>
      <c r="Q51" s="1035"/>
      <c r="V51" s="649"/>
      <c r="X51" s="284"/>
    </row>
    <row r="52" spans="1:25" s="133" customFormat="1" ht="22.5" customHeight="1">
      <c r="B52" s="385" t="s">
        <v>1478</v>
      </c>
      <c r="C52" s="1032"/>
      <c r="D52" s="1032"/>
      <c r="E52" s="1032"/>
      <c r="F52" s="1032"/>
      <c r="G52" s="1032"/>
      <c r="H52" s="1032"/>
      <c r="I52" s="1032"/>
      <c r="J52" s="1032"/>
      <c r="K52" s="1032"/>
      <c r="L52" s="1032"/>
      <c r="M52" s="1032"/>
      <c r="N52" s="1032"/>
      <c r="O52" s="282"/>
      <c r="P52" s="282"/>
      <c r="Q52" s="1035"/>
      <c r="V52" s="649"/>
      <c r="X52" s="284"/>
    </row>
    <row r="53" spans="1:25" s="133" customFormat="1" ht="22.5" customHeight="1">
      <c r="B53" s="39" t="s">
        <v>854</v>
      </c>
      <c r="C53" s="435">
        <v>3502</v>
      </c>
      <c r="D53" s="279">
        <v>2.9999999999999997E-4</v>
      </c>
      <c r="E53" s="435">
        <v>17</v>
      </c>
      <c r="F53" s="278">
        <v>3773.0930699999999</v>
      </c>
      <c r="G53" s="279">
        <v>2.9999999999999997E-4</v>
      </c>
      <c r="H53" s="431">
        <v>18</v>
      </c>
      <c r="I53" s="435" t="s">
        <v>1026</v>
      </c>
      <c r="J53" s="435" t="s">
        <v>1026</v>
      </c>
      <c r="K53" s="278" t="s">
        <v>1036</v>
      </c>
      <c r="L53" s="435" t="s">
        <v>1026</v>
      </c>
      <c r="M53" s="435" t="s">
        <v>1026</v>
      </c>
      <c r="N53" s="435" t="s">
        <v>1036</v>
      </c>
      <c r="O53" s="282"/>
      <c r="P53" s="282"/>
      <c r="Q53" s="1035"/>
      <c r="V53" s="649"/>
      <c r="X53" s="284"/>
    </row>
    <row r="54" spans="1:25" s="133" customFormat="1" ht="22.5" customHeight="1">
      <c r="B54" s="39" t="s">
        <v>855</v>
      </c>
      <c r="C54" s="435" t="s">
        <v>1026</v>
      </c>
      <c r="D54" s="435" t="s">
        <v>1026</v>
      </c>
      <c r="E54" s="435" t="s">
        <v>1026</v>
      </c>
      <c r="F54" s="435">
        <v>5459.9610000000002</v>
      </c>
      <c r="G54" s="279">
        <v>4.0000000000000002E-4</v>
      </c>
      <c r="H54" s="435">
        <v>17</v>
      </c>
      <c r="I54" s="435" t="s">
        <v>1026</v>
      </c>
      <c r="J54" s="435" t="s">
        <v>1026</v>
      </c>
      <c r="K54" s="278" t="s">
        <v>1036</v>
      </c>
      <c r="L54" s="435" t="s">
        <v>1026</v>
      </c>
      <c r="M54" s="435" t="s">
        <v>1026</v>
      </c>
      <c r="N54" s="435" t="s">
        <v>1036</v>
      </c>
      <c r="O54" s="282"/>
      <c r="P54" s="282"/>
      <c r="Q54" s="1035"/>
      <c r="V54" s="649"/>
      <c r="X54" s="284"/>
    </row>
    <row r="55" spans="1:25" s="133" customFormat="1" ht="22.5" customHeight="1">
      <c r="B55" s="39" t="s">
        <v>858</v>
      </c>
      <c r="C55" s="435">
        <v>7905</v>
      </c>
      <c r="D55" s="279">
        <v>5.9999999999999995E-4</v>
      </c>
      <c r="E55" s="435">
        <v>16</v>
      </c>
      <c r="F55" s="435">
        <v>5740.1503400000001</v>
      </c>
      <c r="G55" s="279">
        <v>4.0000000000000002E-4</v>
      </c>
      <c r="H55" s="435">
        <v>16</v>
      </c>
      <c r="I55" s="435" t="s">
        <v>1026</v>
      </c>
      <c r="J55" s="435" t="s">
        <v>1026</v>
      </c>
      <c r="K55" s="278" t="s">
        <v>1036</v>
      </c>
      <c r="L55" s="435" t="s">
        <v>1026</v>
      </c>
      <c r="M55" s="435" t="s">
        <v>1026</v>
      </c>
      <c r="N55" s="435" t="s">
        <v>1036</v>
      </c>
      <c r="O55" s="282"/>
      <c r="P55" s="282"/>
      <c r="Q55" s="1035"/>
      <c r="V55" s="649"/>
      <c r="X55" s="284"/>
    </row>
    <row r="56" spans="1:25" s="133" customFormat="1" ht="22.5" customHeight="1">
      <c r="B56" s="39" t="s">
        <v>859</v>
      </c>
      <c r="C56" s="435">
        <v>210</v>
      </c>
      <c r="D56" s="279">
        <v>0</v>
      </c>
      <c r="E56" s="435">
        <v>19</v>
      </c>
      <c r="F56" s="435" t="s">
        <v>1026</v>
      </c>
      <c r="G56" s="279" t="s">
        <v>1026</v>
      </c>
      <c r="H56" s="435" t="s">
        <v>1026</v>
      </c>
      <c r="I56" s="435" t="s">
        <v>1026</v>
      </c>
      <c r="J56" s="435" t="s">
        <v>1026</v>
      </c>
      <c r="K56" s="278" t="s">
        <v>1036</v>
      </c>
      <c r="L56" s="435" t="s">
        <v>1026</v>
      </c>
      <c r="M56" s="435" t="s">
        <v>1026</v>
      </c>
      <c r="N56" s="435" t="s">
        <v>1036</v>
      </c>
      <c r="O56" s="282"/>
      <c r="P56" s="282"/>
      <c r="Q56" s="1035"/>
      <c r="V56" s="649"/>
      <c r="X56" s="284"/>
    </row>
    <row r="57" spans="1:25" s="133" customFormat="1" ht="22.5" customHeight="1">
      <c r="B57" s="139" t="s">
        <v>1027</v>
      </c>
      <c r="C57" s="278">
        <f>SUM(C53:C56)</f>
        <v>11617</v>
      </c>
      <c r="D57" s="279">
        <f>SUM(D53:D56)</f>
        <v>8.9999999999999998E-4</v>
      </c>
      <c r="E57" s="431"/>
      <c r="F57" s="278">
        <f>SUM(F53:F56)</f>
        <v>14973.20441</v>
      </c>
      <c r="G57" s="279">
        <v>1E-3</v>
      </c>
      <c r="H57" s="431"/>
      <c r="I57" s="435"/>
      <c r="J57" s="435"/>
      <c r="K57" s="435"/>
      <c r="L57" s="435"/>
      <c r="M57" s="435"/>
      <c r="N57" s="435"/>
      <c r="O57" s="282"/>
      <c r="P57" s="282"/>
      <c r="Q57" s="1035"/>
      <c r="V57" s="649"/>
      <c r="X57" s="284"/>
    </row>
    <row r="58" spans="1:25" s="39" customFormat="1" ht="12" customHeight="1">
      <c r="C58" s="431"/>
      <c r="D58" s="431"/>
      <c r="E58" s="431"/>
      <c r="F58" s="431"/>
      <c r="G58" s="431"/>
      <c r="H58" s="431"/>
      <c r="I58" s="431"/>
      <c r="J58" s="431"/>
      <c r="K58" s="431"/>
      <c r="L58" s="431"/>
      <c r="M58" s="431"/>
      <c r="N58" s="431"/>
      <c r="O58" s="431"/>
      <c r="P58" s="431"/>
      <c r="Q58" s="1034"/>
      <c r="V58" s="650"/>
      <c r="X58" s="277"/>
    </row>
    <row r="59" spans="1:25" s="133" customFormat="1" ht="22.5" customHeight="1">
      <c r="B59" s="385" t="s">
        <v>6</v>
      </c>
      <c r="C59" s="924">
        <f>+C26+C32+C39+C46+C50+C57</f>
        <v>12889358.336740004</v>
      </c>
      <c r="D59" s="1036">
        <f>+D26+D32+D39+D46+D50+D57</f>
        <v>0.99999137667519977</v>
      </c>
      <c r="E59" s="1032"/>
      <c r="F59" s="924">
        <f>+F26+F32+F39+F46+F50+F57</f>
        <v>14794072.891409999</v>
      </c>
      <c r="G59" s="1036">
        <f>+G26+G32+G39+G46+G50+G57</f>
        <v>0.99998789166986646</v>
      </c>
      <c r="H59" s="1032"/>
      <c r="I59" s="924">
        <f>+I26+I32+I39+I46+I50+I57</f>
        <v>18762847.097860008</v>
      </c>
      <c r="J59" s="1036">
        <f>+J26+J32+J39+J46+J50+J57</f>
        <v>0.99999999999999956</v>
      </c>
      <c r="K59" s="1032"/>
      <c r="L59" s="924">
        <f>+L26+L32+L39+L46+L50+L57</f>
        <v>20779918.158740003</v>
      </c>
      <c r="M59" s="1036">
        <f>+M26+M32+M39+M46+M50+M57</f>
        <v>0.99999999999999989</v>
      </c>
      <c r="N59" s="1032"/>
      <c r="O59" s="282">
        <f>IF(F59=0,0,(L59/F59)-1)</f>
        <v>0.40461104330543174</v>
      </c>
      <c r="P59" s="282">
        <f>IF(F59=0,0,((+L59/AA$9)/(F59/Z$9))-1)</f>
        <v>0.4086706127947537</v>
      </c>
      <c r="Q59" s="1035"/>
      <c r="V59" s="649"/>
      <c r="X59" s="284"/>
    </row>
    <row r="60" spans="1:25" s="35" customFormat="1" ht="9.75" customHeight="1" thickBot="1">
      <c r="B60" s="596"/>
      <c r="C60" s="1037"/>
      <c r="D60" s="1038"/>
      <c r="E60" s="1038"/>
      <c r="F60" s="1037"/>
      <c r="G60" s="1038"/>
      <c r="H60" s="1038"/>
      <c r="I60" s="1037"/>
      <c r="J60" s="1038"/>
      <c r="K60" s="1038"/>
      <c r="L60" s="1037"/>
      <c r="M60" s="1038"/>
      <c r="N60" s="1038"/>
      <c r="O60" s="1038"/>
      <c r="P60" s="1039"/>
      <c r="Q60" s="1040"/>
    </row>
    <row r="61" spans="1:25" s="90" customFormat="1" ht="11.25" customHeight="1" thickTop="1">
      <c r="B61" s="90" t="s">
        <v>1330</v>
      </c>
      <c r="C61" s="207"/>
      <c r="D61" s="287"/>
      <c r="E61" s="207"/>
      <c r="F61" s="207"/>
      <c r="G61" s="287"/>
      <c r="H61" s="207"/>
      <c r="I61" s="207"/>
      <c r="J61" s="287"/>
      <c r="K61" s="207"/>
      <c r="L61" s="207"/>
      <c r="M61" s="287"/>
      <c r="N61" s="207"/>
      <c r="O61" s="287"/>
      <c r="P61" s="287"/>
      <c r="Q61" s="427"/>
      <c r="V61" s="35"/>
      <c r="W61" s="35"/>
      <c r="X61" s="35"/>
      <c r="Y61" s="35"/>
    </row>
    <row r="62" spans="1:25" s="90" customFormat="1" ht="11.25" customHeight="1">
      <c r="B62" s="90" t="s">
        <v>1331</v>
      </c>
      <c r="C62" s="207"/>
      <c r="D62" s="287"/>
      <c r="E62" s="207"/>
      <c r="F62" s="207"/>
      <c r="G62" s="287"/>
      <c r="H62" s="207"/>
      <c r="I62" s="207"/>
      <c r="J62" s="287"/>
      <c r="K62" s="207"/>
      <c r="L62" s="207"/>
      <c r="M62" s="287"/>
      <c r="N62" s="207"/>
      <c r="O62" s="287"/>
      <c r="P62" s="287"/>
      <c r="Q62" s="427"/>
      <c r="V62" s="35"/>
      <c r="W62" s="35"/>
      <c r="X62" s="35"/>
      <c r="Y62" s="35"/>
    </row>
    <row r="63" spans="1:25" s="90" customFormat="1" ht="11.25" customHeight="1">
      <c r="A63" s="90" t="s">
        <v>508</v>
      </c>
      <c r="B63" s="90" t="s">
        <v>1332</v>
      </c>
      <c r="C63" s="207"/>
      <c r="D63" s="287"/>
      <c r="E63" s="207"/>
      <c r="F63" s="207"/>
      <c r="G63" s="287"/>
      <c r="H63" s="207"/>
      <c r="I63" s="207"/>
      <c r="J63" s="287"/>
      <c r="K63" s="207"/>
      <c r="L63" s="207"/>
      <c r="M63" s="287"/>
      <c r="N63" s="207"/>
      <c r="O63" s="287"/>
      <c r="P63" s="287"/>
      <c r="Q63" s="427"/>
      <c r="V63" s="35"/>
      <c r="W63" s="35"/>
      <c r="X63" s="35"/>
      <c r="Y63" s="35"/>
    </row>
    <row r="64" spans="1:25" s="90" customFormat="1" ht="12" customHeight="1">
      <c r="B64" s="90" t="s">
        <v>1468</v>
      </c>
      <c r="C64" s="207"/>
      <c r="D64" s="287"/>
      <c r="E64" s="207"/>
      <c r="F64" s="207"/>
      <c r="G64" s="287"/>
      <c r="H64" s="207"/>
      <c r="I64" s="207"/>
      <c r="J64" s="287"/>
      <c r="K64" s="207"/>
      <c r="L64" s="207"/>
      <c r="M64" s="287"/>
      <c r="N64" s="207"/>
      <c r="O64" s="287"/>
      <c r="P64" s="287"/>
      <c r="Q64" s="427"/>
      <c r="V64" s="35"/>
      <c r="W64" s="35"/>
      <c r="X64" s="35"/>
      <c r="Y64" s="35"/>
    </row>
    <row r="65" spans="2:25" s="90" customFormat="1" ht="10.5" customHeight="1">
      <c r="B65" s="90" t="s">
        <v>1442</v>
      </c>
      <c r="C65" s="207"/>
      <c r="D65" s="287"/>
      <c r="E65" s="207"/>
      <c r="F65" s="207"/>
      <c r="G65" s="287"/>
      <c r="H65" s="207"/>
      <c r="I65" s="207"/>
      <c r="J65" s="287"/>
      <c r="K65" s="207"/>
      <c r="L65" s="207"/>
      <c r="M65" s="287"/>
      <c r="N65" s="207"/>
      <c r="O65" s="287"/>
      <c r="P65" s="287"/>
      <c r="Q65" s="427"/>
      <c r="V65" s="35"/>
      <c r="W65" s="35"/>
      <c r="X65" s="35"/>
      <c r="Y65" s="35"/>
    </row>
    <row r="66" spans="2:25" s="90" customFormat="1">
      <c r="C66" s="207"/>
      <c r="D66" s="287"/>
      <c r="E66" s="207"/>
      <c r="F66" s="207"/>
      <c r="G66" s="287"/>
      <c r="H66" s="207"/>
      <c r="I66" s="207"/>
      <c r="J66" s="287"/>
      <c r="K66" s="207"/>
      <c r="L66" s="207"/>
      <c r="M66" s="287"/>
      <c r="N66" s="207"/>
      <c r="O66" s="287"/>
      <c r="P66" s="287"/>
      <c r="Q66" s="427"/>
      <c r="V66" s="35"/>
      <c r="W66" s="35"/>
      <c r="X66" s="35"/>
      <c r="Y66" s="35"/>
    </row>
    <row r="67" spans="2:25" s="90" customFormat="1">
      <c r="C67" s="207"/>
      <c r="D67" s="287"/>
      <c r="E67" s="207"/>
      <c r="F67" s="207"/>
      <c r="G67" s="287"/>
      <c r="H67" s="207"/>
      <c r="I67" s="207"/>
      <c r="J67" s="287"/>
      <c r="K67" s="207"/>
      <c r="L67" s="207"/>
      <c r="M67" s="287"/>
      <c r="N67" s="207"/>
      <c r="O67" s="287"/>
      <c r="P67" s="287"/>
      <c r="Q67" s="427"/>
      <c r="V67" s="35"/>
      <c r="W67" s="35"/>
      <c r="X67" s="35"/>
      <c r="Y67" s="35"/>
    </row>
    <row r="68" spans="2:25" s="90" customFormat="1">
      <c r="C68" s="207"/>
      <c r="D68" s="287"/>
      <c r="E68" s="207"/>
      <c r="F68" s="207"/>
      <c r="G68" s="427"/>
      <c r="H68" s="207"/>
      <c r="I68" s="207"/>
      <c r="J68" s="287"/>
      <c r="K68" s="207"/>
      <c r="L68" s="207"/>
      <c r="M68" s="287"/>
      <c r="N68" s="207"/>
      <c r="O68" s="287"/>
      <c r="P68" s="287"/>
      <c r="Q68" s="427"/>
      <c r="V68" s="35"/>
      <c r="W68" s="35"/>
      <c r="X68" s="35"/>
      <c r="Y68" s="35"/>
    </row>
    <row r="69" spans="2:25" s="90" customFormat="1">
      <c r="C69" s="207"/>
      <c r="D69" s="287"/>
      <c r="E69" s="207"/>
      <c r="F69" s="207"/>
      <c r="G69" s="427"/>
      <c r="H69" s="207"/>
      <c r="I69" s="207"/>
      <c r="J69" s="287"/>
      <c r="K69" s="207"/>
      <c r="L69" s="207"/>
      <c r="M69" s="287"/>
      <c r="N69" s="207"/>
      <c r="O69" s="287"/>
      <c r="P69" s="287"/>
      <c r="Q69" s="427"/>
      <c r="V69" s="35"/>
      <c r="W69" s="35"/>
      <c r="X69" s="35"/>
      <c r="Y69" s="35"/>
    </row>
    <row r="70" spans="2:25" s="90" customFormat="1">
      <c r="C70" s="207"/>
      <c r="D70" s="287"/>
      <c r="E70" s="207"/>
      <c r="F70" s="207"/>
      <c r="G70" s="427"/>
      <c r="H70" s="207"/>
      <c r="I70" s="207"/>
      <c r="J70" s="287"/>
      <c r="K70" s="207"/>
      <c r="L70" s="207"/>
      <c r="M70" s="287"/>
      <c r="N70" s="207"/>
      <c r="O70" s="287"/>
      <c r="P70" s="287"/>
      <c r="Q70" s="427"/>
      <c r="V70" s="35"/>
      <c r="W70" s="35"/>
      <c r="X70" s="35"/>
      <c r="Y70" s="35"/>
    </row>
    <row r="71" spans="2:25" s="90" customFormat="1">
      <c r="C71" s="207"/>
      <c r="D71" s="287"/>
      <c r="E71" s="207"/>
      <c r="F71" s="207"/>
      <c r="G71" s="427"/>
      <c r="H71" s="207"/>
      <c r="I71" s="207"/>
      <c r="J71" s="287"/>
      <c r="K71" s="207"/>
      <c r="L71" s="207"/>
      <c r="M71" s="287"/>
      <c r="N71" s="207"/>
      <c r="O71" s="287"/>
      <c r="P71" s="287"/>
      <c r="Q71" s="427"/>
      <c r="V71" s="35"/>
      <c r="W71" s="35"/>
      <c r="X71" s="35"/>
      <c r="Y71" s="35"/>
    </row>
    <row r="72" spans="2:25" s="90" customFormat="1">
      <c r="C72" s="207"/>
      <c r="D72" s="287"/>
      <c r="E72" s="207"/>
      <c r="F72" s="207"/>
      <c r="G72" s="427"/>
      <c r="H72" s="207"/>
      <c r="I72" s="207"/>
      <c r="J72" s="287"/>
      <c r="K72" s="207"/>
      <c r="L72" s="207"/>
      <c r="M72" s="287"/>
      <c r="N72" s="207"/>
      <c r="O72" s="287"/>
      <c r="P72" s="287"/>
      <c r="Q72" s="427"/>
      <c r="V72" s="35"/>
      <c r="W72" s="35"/>
      <c r="X72" s="35"/>
      <c r="Y72" s="35"/>
    </row>
    <row r="73" spans="2:25" s="90" customFormat="1">
      <c r="C73" s="207"/>
      <c r="D73" s="287"/>
      <c r="E73" s="207"/>
      <c r="F73" s="207"/>
      <c r="G73" s="427"/>
      <c r="H73" s="207"/>
      <c r="I73" s="207"/>
      <c r="J73" s="287"/>
      <c r="K73" s="207"/>
      <c r="L73" s="207"/>
      <c r="M73" s="287"/>
      <c r="N73" s="207"/>
      <c r="O73" s="287"/>
      <c r="P73" s="287"/>
      <c r="Q73" s="427"/>
      <c r="V73" s="35"/>
      <c r="W73" s="35"/>
      <c r="X73" s="35"/>
      <c r="Y73" s="35"/>
    </row>
    <row r="74" spans="2:25" s="90" customFormat="1">
      <c r="C74" s="207"/>
      <c r="D74" s="287"/>
      <c r="E74" s="207"/>
      <c r="F74" s="207"/>
      <c r="G74" s="427"/>
      <c r="H74" s="207"/>
      <c r="I74" s="207"/>
      <c r="J74" s="287"/>
      <c r="K74" s="207"/>
      <c r="L74" s="207"/>
      <c r="M74" s="287"/>
      <c r="N74" s="207"/>
      <c r="O74" s="287"/>
      <c r="P74" s="287"/>
      <c r="Q74" s="427"/>
      <c r="V74" s="35"/>
      <c r="W74" s="35"/>
      <c r="X74" s="35"/>
      <c r="Y74" s="35"/>
    </row>
    <row r="75" spans="2:25" s="90" customFormat="1">
      <c r="C75" s="207"/>
      <c r="D75" s="287"/>
      <c r="E75" s="207"/>
      <c r="F75" s="207"/>
      <c r="G75" s="427"/>
      <c r="H75" s="207"/>
      <c r="I75" s="207"/>
      <c r="J75" s="287"/>
      <c r="K75" s="207"/>
      <c r="L75" s="207"/>
      <c r="M75" s="287"/>
      <c r="N75" s="207"/>
      <c r="O75" s="287"/>
      <c r="P75" s="287"/>
      <c r="Q75" s="427"/>
      <c r="V75" s="35"/>
      <c r="W75" s="35"/>
      <c r="X75" s="35"/>
      <c r="Y75" s="35"/>
    </row>
    <row r="76" spans="2:25" s="90" customFormat="1">
      <c r="C76" s="207"/>
      <c r="D76" s="287"/>
      <c r="E76" s="207"/>
      <c r="F76" s="207"/>
      <c r="G76" s="427"/>
      <c r="H76" s="207"/>
      <c r="I76" s="207"/>
      <c r="J76" s="287"/>
      <c r="K76" s="207"/>
      <c r="L76" s="207"/>
      <c r="M76" s="287"/>
      <c r="N76" s="207"/>
      <c r="O76" s="287"/>
      <c r="P76" s="287"/>
      <c r="Q76" s="427"/>
      <c r="V76" s="35"/>
      <c r="W76" s="35"/>
      <c r="X76" s="35"/>
      <c r="Y76" s="35"/>
    </row>
    <row r="77" spans="2:25" s="90" customFormat="1">
      <c r="C77" s="207"/>
      <c r="D77" s="287"/>
      <c r="E77" s="207"/>
      <c r="F77" s="207"/>
      <c r="G77" s="427"/>
      <c r="H77" s="207"/>
      <c r="I77" s="207"/>
      <c r="J77" s="287"/>
      <c r="K77" s="207"/>
      <c r="L77" s="207"/>
      <c r="M77" s="287"/>
      <c r="N77" s="207"/>
      <c r="O77" s="287"/>
      <c r="P77" s="287"/>
      <c r="Q77" s="427"/>
      <c r="V77" s="35"/>
      <c r="W77" s="35"/>
      <c r="X77" s="35"/>
      <c r="Y77" s="35"/>
    </row>
    <row r="78" spans="2:25" s="90" customFormat="1">
      <c r="C78" s="207"/>
      <c r="D78" s="287"/>
      <c r="E78" s="207"/>
      <c r="F78" s="207"/>
      <c r="G78" s="427"/>
      <c r="H78" s="207"/>
      <c r="I78" s="207"/>
      <c r="J78" s="287"/>
      <c r="K78" s="207"/>
      <c r="L78" s="207"/>
      <c r="M78" s="287"/>
      <c r="N78" s="207"/>
      <c r="O78" s="287"/>
      <c r="P78" s="287"/>
      <c r="Q78" s="427"/>
      <c r="V78" s="35"/>
      <c r="W78" s="35"/>
      <c r="X78" s="35"/>
      <c r="Y78" s="35"/>
    </row>
    <row r="79" spans="2:25" s="90" customFormat="1">
      <c r="C79" s="207"/>
      <c r="D79" s="287"/>
      <c r="E79" s="207"/>
      <c r="F79" s="207"/>
      <c r="G79" s="427"/>
      <c r="H79" s="207"/>
      <c r="I79" s="207"/>
      <c r="J79" s="287"/>
      <c r="K79" s="207"/>
      <c r="L79" s="207"/>
      <c r="M79" s="287"/>
      <c r="N79" s="207"/>
      <c r="O79" s="287"/>
      <c r="P79" s="287"/>
      <c r="Q79" s="427"/>
      <c r="V79" s="35"/>
      <c r="W79" s="35"/>
      <c r="X79" s="35"/>
      <c r="Y79" s="35"/>
    </row>
    <row r="80" spans="2:25" s="90" customFormat="1">
      <c r="C80" s="207"/>
      <c r="D80" s="287"/>
      <c r="E80" s="207"/>
      <c r="F80" s="207"/>
      <c r="G80" s="427"/>
      <c r="H80" s="207"/>
      <c r="I80" s="207"/>
      <c r="J80" s="287"/>
      <c r="K80" s="207"/>
      <c r="L80" s="207"/>
      <c r="M80" s="287"/>
      <c r="N80" s="207"/>
      <c r="O80" s="287"/>
      <c r="P80" s="287"/>
      <c r="Q80" s="427"/>
      <c r="V80" s="35"/>
      <c r="W80" s="35"/>
      <c r="X80" s="35"/>
      <c r="Y80" s="35"/>
    </row>
    <row r="81" spans="2:25" s="90" customFormat="1">
      <c r="B81" s="425"/>
      <c r="C81" s="207"/>
      <c r="D81" s="287"/>
      <c r="E81" s="207"/>
      <c r="F81" s="207"/>
      <c r="G81" s="427"/>
      <c r="H81" s="207"/>
      <c r="I81" s="207"/>
      <c r="J81" s="287"/>
      <c r="K81" s="207"/>
      <c r="L81" s="207"/>
      <c r="M81" s="287"/>
      <c r="N81" s="207"/>
      <c r="O81" s="287"/>
      <c r="P81" s="287"/>
      <c r="Q81" s="427"/>
      <c r="V81" s="35"/>
      <c r="W81" s="35"/>
      <c r="X81" s="35"/>
      <c r="Y81" s="35"/>
    </row>
    <row r="82" spans="2:25" s="90" customFormat="1">
      <c r="B82" s="425"/>
      <c r="C82" s="207"/>
      <c r="D82" s="287"/>
      <c r="E82" s="207"/>
      <c r="F82" s="207"/>
      <c r="G82" s="427"/>
      <c r="H82" s="207"/>
      <c r="I82" s="207"/>
      <c r="J82" s="287"/>
      <c r="K82" s="207"/>
      <c r="L82" s="207"/>
      <c r="M82" s="287"/>
      <c r="N82" s="207"/>
      <c r="O82" s="287"/>
      <c r="P82" s="287"/>
      <c r="Q82" s="427"/>
      <c r="V82" s="35"/>
      <c r="W82" s="35"/>
      <c r="X82" s="35"/>
      <c r="Y82" s="35"/>
    </row>
    <row r="83" spans="2:25" s="90" customFormat="1">
      <c r="B83" s="425"/>
      <c r="C83" s="207"/>
      <c r="D83" s="287"/>
      <c r="E83" s="207"/>
      <c r="F83" s="207"/>
      <c r="G83" s="427"/>
      <c r="H83" s="207"/>
      <c r="I83" s="207"/>
      <c r="J83" s="287"/>
      <c r="K83" s="207"/>
      <c r="L83" s="207"/>
      <c r="M83" s="287"/>
      <c r="N83" s="207"/>
      <c r="O83" s="287"/>
      <c r="P83" s="287"/>
      <c r="Q83" s="427"/>
      <c r="V83" s="35"/>
      <c r="W83" s="35"/>
      <c r="X83" s="35"/>
      <c r="Y83" s="35"/>
    </row>
    <row r="84" spans="2:25" s="90" customFormat="1">
      <c r="B84" s="425"/>
      <c r="C84" s="207"/>
      <c r="D84" s="287"/>
      <c r="E84" s="207"/>
      <c r="F84" s="207"/>
      <c r="G84" s="427"/>
      <c r="H84" s="207"/>
      <c r="I84" s="207"/>
      <c r="J84" s="287"/>
      <c r="K84" s="207"/>
      <c r="L84" s="207"/>
      <c r="M84" s="287"/>
      <c r="N84" s="207"/>
      <c r="O84" s="287"/>
      <c r="P84" s="287"/>
      <c r="Q84" s="427"/>
      <c r="V84" s="35"/>
      <c r="W84" s="35"/>
      <c r="X84" s="35"/>
      <c r="Y84" s="35"/>
    </row>
    <row r="85" spans="2:25" s="90" customFormat="1">
      <c r="B85" s="425"/>
      <c r="C85" s="207"/>
      <c r="D85" s="287"/>
      <c r="E85" s="207"/>
      <c r="F85" s="207"/>
      <c r="G85" s="427"/>
      <c r="H85" s="207"/>
      <c r="I85" s="207"/>
      <c r="J85" s="287"/>
      <c r="K85" s="207"/>
      <c r="L85" s="207"/>
      <c r="M85" s="287"/>
      <c r="N85" s="207"/>
      <c r="O85" s="287"/>
      <c r="P85" s="287"/>
      <c r="Q85" s="427"/>
      <c r="V85" s="35"/>
      <c r="W85" s="35"/>
      <c r="X85" s="35"/>
      <c r="Y85" s="35"/>
    </row>
    <row r="86" spans="2:25" s="90" customFormat="1">
      <c r="B86" s="425"/>
      <c r="C86" s="207"/>
      <c r="D86" s="287"/>
      <c r="E86" s="207"/>
      <c r="F86" s="207"/>
      <c r="G86" s="427"/>
      <c r="H86" s="207"/>
      <c r="I86" s="207"/>
      <c r="J86" s="287"/>
      <c r="K86" s="207"/>
      <c r="L86" s="207"/>
      <c r="M86" s="287"/>
      <c r="N86" s="207"/>
      <c r="O86" s="287"/>
      <c r="P86" s="287"/>
      <c r="Q86" s="427"/>
      <c r="V86" s="35"/>
      <c r="W86" s="35"/>
      <c r="X86" s="35"/>
      <c r="Y86" s="35"/>
    </row>
    <row r="87" spans="2:25" s="90" customFormat="1">
      <c r="B87" s="425"/>
      <c r="C87" s="207"/>
      <c r="D87" s="287"/>
      <c r="E87" s="207"/>
      <c r="F87" s="207"/>
      <c r="G87" s="427"/>
      <c r="H87" s="207"/>
      <c r="I87" s="207"/>
      <c r="J87" s="287"/>
      <c r="K87" s="207"/>
      <c r="L87" s="207"/>
      <c r="M87" s="287"/>
      <c r="N87" s="207"/>
      <c r="O87" s="287"/>
      <c r="P87" s="287"/>
      <c r="Q87" s="427"/>
      <c r="V87" s="35"/>
      <c r="W87" s="35"/>
      <c r="X87" s="35"/>
      <c r="Y87" s="35"/>
    </row>
    <row r="88" spans="2:25">
      <c r="B88" s="81"/>
      <c r="C88" s="536"/>
      <c r="D88" s="754"/>
      <c r="E88" s="536"/>
      <c r="F88" s="536"/>
      <c r="G88" s="82"/>
      <c r="H88" s="536"/>
      <c r="I88" s="536"/>
      <c r="J88" s="754"/>
      <c r="K88" s="536"/>
      <c r="L88" s="536"/>
      <c r="M88" s="754"/>
      <c r="N88" s="536"/>
      <c r="O88" s="754"/>
      <c r="P88" s="754"/>
      <c r="Q88" s="82"/>
    </row>
    <row r="89" spans="2:25">
      <c r="B89" s="81"/>
      <c r="C89" s="536"/>
      <c r="D89" s="754"/>
      <c r="E89" s="536"/>
      <c r="F89" s="536"/>
      <c r="G89" s="82"/>
      <c r="H89" s="536"/>
      <c r="I89" s="536"/>
      <c r="J89" s="754"/>
      <c r="K89" s="536"/>
      <c r="L89" s="536"/>
      <c r="M89" s="754"/>
      <c r="N89" s="536"/>
      <c r="O89" s="754"/>
      <c r="P89" s="754"/>
      <c r="Q89" s="82"/>
    </row>
    <row r="90" spans="2:25">
      <c r="B90" s="81"/>
      <c r="C90" s="536"/>
      <c r="D90" s="754"/>
      <c r="E90" s="536"/>
      <c r="F90" s="536"/>
      <c r="G90" s="82"/>
      <c r="H90" s="536"/>
      <c r="I90" s="536"/>
      <c r="J90" s="754"/>
      <c r="K90" s="536"/>
      <c r="L90" s="536"/>
      <c r="M90" s="754"/>
      <c r="N90" s="536"/>
      <c r="O90" s="754"/>
      <c r="P90" s="754"/>
      <c r="Q90" s="82"/>
    </row>
    <row r="91" spans="2:25">
      <c r="B91" s="81"/>
      <c r="C91" s="536"/>
      <c r="D91" s="754"/>
      <c r="E91" s="536"/>
      <c r="F91" s="536"/>
      <c r="G91" s="82"/>
      <c r="H91" s="536"/>
      <c r="I91" s="536"/>
      <c r="J91" s="754"/>
      <c r="K91" s="536"/>
      <c r="L91" s="536"/>
      <c r="M91" s="754"/>
      <c r="N91" s="536"/>
      <c r="O91" s="754"/>
      <c r="P91" s="754"/>
      <c r="Q91" s="82"/>
    </row>
    <row r="92" spans="2:25">
      <c r="B92" s="81"/>
      <c r="C92" s="536"/>
      <c r="D92" s="754"/>
      <c r="E92" s="536"/>
      <c r="F92" s="536"/>
      <c r="G92" s="82"/>
      <c r="H92" s="536"/>
      <c r="I92" s="536"/>
      <c r="J92" s="754"/>
      <c r="K92" s="536"/>
      <c r="L92" s="536"/>
      <c r="M92" s="754"/>
      <c r="N92" s="536"/>
      <c r="O92" s="754"/>
      <c r="P92" s="754"/>
      <c r="Q92" s="82"/>
    </row>
    <row r="93" spans="2:25">
      <c r="B93" s="81"/>
      <c r="C93" s="536"/>
      <c r="D93" s="754"/>
      <c r="E93" s="536"/>
      <c r="F93" s="536"/>
      <c r="G93" s="82"/>
      <c r="H93" s="536"/>
      <c r="I93" s="536"/>
      <c r="J93" s="754"/>
      <c r="K93" s="536"/>
      <c r="L93" s="536"/>
      <c r="M93" s="754"/>
      <c r="N93" s="536"/>
      <c r="O93" s="754"/>
      <c r="P93" s="754"/>
      <c r="Q93" s="82"/>
    </row>
    <row r="94" spans="2:25">
      <c r="B94" s="81"/>
      <c r="C94" s="536"/>
      <c r="D94" s="754"/>
      <c r="E94" s="536"/>
      <c r="F94" s="536"/>
      <c r="G94" s="82"/>
      <c r="H94" s="536"/>
      <c r="I94" s="536"/>
      <c r="J94" s="754"/>
      <c r="K94" s="536"/>
      <c r="L94" s="536"/>
      <c r="M94" s="754"/>
      <c r="N94" s="536"/>
      <c r="O94" s="754"/>
      <c r="P94" s="754"/>
      <c r="Q94" s="82"/>
    </row>
    <row r="95" spans="2:25">
      <c r="B95" s="81"/>
      <c r="C95" s="536"/>
      <c r="D95" s="754"/>
      <c r="E95" s="536"/>
      <c r="F95" s="536"/>
      <c r="G95" s="82"/>
      <c r="H95" s="536"/>
      <c r="I95" s="536"/>
      <c r="J95" s="754"/>
      <c r="K95" s="536"/>
      <c r="L95" s="536"/>
      <c r="M95" s="754"/>
      <c r="N95" s="536"/>
      <c r="O95" s="754"/>
      <c r="P95" s="754"/>
      <c r="Q95" s="82"/>
    </row>
    <row r="96" spans="2:25">
      <c r="B96" s="81"/>
      <c r="C96" s="536"/>
      <c r="D96" s="754"/>
      <c r="E96" s="536"/>
      <c r="F96" s="536"/>
      <c r="G96" s="82"/>
      <c r="H96" s="536"/>
      <c r="I96" s="536"/>
      <c r="J96" s="754"/>
      <c r="K96" s="536"/>
      <c r="L96" s="536"/>
      <c r="M96" s="754"/>
      <c r="N96" s="536"/>
      <c r="O96" s="754"/>
      <c r="P96" s="754"/>
      <c r="Q96" s="82"/>
    </row>
    <row r="97" spans="2:17">
      <c r="B97" s="81"/>
      <c r="C97" s="536"/>
      <c r="D97" s="754"/>
      <c r="E97" s="536"/>
      <c r="F97" s="536"/>
      <c r="G97" s="82"/>
      <c r="H97" s="536"/>
      <c r="I97" s="536"/>
      <c r="J97" s="754"/>
      <c r="K97" s="536"/>
      <c r="L97" s="536"/>
      <c r="M97" s="754"/>
      <c r="N97" s="536"/>
      <c r="O97" s="754"/>
      <c r="P97" s="754"/>
      <c r="Q97" s="82"/>
    </row>
    <row r="98" spans="2:17">
      <c r="B98" s="81"/>
      <c r="C98" s="536"/>
      <c r="D98" s="754"/>
      <c r="E98" s="536"/>
      <c r="F98" s="536"/>
      <c r="G98" s="82"/>
      <c r="H98" s="536"/>
      <c r="I98" s="536"/>
      <c r="J98" s="754"/>
      <c r="K98" s="536"/>
      <c r="L98" s="536"/>
      <c r="M98" s="754"/>
      <c r="N98" s="536"/>
      <c r="O98" s="754"/>
      <c r="P98" s="754"/>
      <c r="Q98" s="82"/>
    </row>
    <row r="99" spans="2:17">
      <c r="B99" s="81"/>
      <c r="C99" s="91"/>
      <c r="D99" s="203"/>
      <c r="E99" s="91"/>
      <c r="F99" s="91"/>
      <c r="H99" s="91"/>
      <c r="I99" s="91"/>
      <c r="J99" s="203"/>
      <c r="K99" s="91"/>
      <c r="L99" s="91"/>
      <c r="M99" s="203"/>
      <c r="N99" s="91"/>
      <c r="O99" s="203"/>
      <c r="P99" s="203"/>
    </row>
    <row r="100" spans="2:17">
      <c r="B100" s="81"/>
      <c r="C100" s="91"/>
      <c r="D100" s="203"/>
      <c r="E100" s="91"/>
      <c r="F100" s="91"/>
      <c r="H100" s="91"/>
      <c r="I100" s="91"/>
      <c r="J100" s="203"/>
      <c r="K100" s="91"/>
      <c r="L100" s="91"/>
      <c r="M100" s="203"/>
      <c r="N100" s="91"/>
      <c r="O100" s="203"/>
      <c r="P100" s="203"/>
    </row>
    <row r="101" spans="2:17">
      <c r="B101" s="81"/>
      <c r="C101" s="91"/>
      <c r="D101" s="203"/>
      <c r="E101" s="91"/>
      <c r="F101" s="91"/>
      <c r="H101" s="91"/>
      <c r="I101" s="91"/>
      <c r="J101" s="203"/>
      <c r="K101" s="91"/>
      <c r="L101" s="91"/>
      <c r="M101" s="203"/>
      <c r="N101" s="91"/>
      <c r="O101" s="203"/>
      <c r="P101" s="203"/>
    </row>
    <row r="102" spans="2:17">
      <c r="B102" s="81"/>
      <c r="C102" s="91"/>
      <c r="D102" s="203"/>
      <c r="E102" s="91"/>
      <c r="F102" s="91"/>
      <c r="H102" s="91"/>
      <c r="I102" s="91"/>
      <c r="J102" s="203"/>
      <c r="K102" s="91"/>
      <c r="L102" s="91"/>
      <c r="M102" s="203"/>
      <c r="N102" s="91"/>
      <c r="O102" s="203"/>
      <c r="P102" s="203"/>
    </row>
    <row r="103" spans="2:17">
      <c r="B103" s="81"/>
      <c r="C103" s="91"/>
      <c r="D103" s="203"/>
      <c r="E103" s="91"/>
      <c r="F103" s="91"/>
      <c r="H103" s="91"/>
      <c r="I103" s="91"/>
      <c r="J103" s="203"/>
      <c r="K103" s="91"/>
      <c r="L103" s="91"/>
      <c r="M103" s="203"/>
      <c r="N103" s="91"/>
      <c r="O103" s="203"/>
      <c r="P103" s="203"/>
    </row>
    <row r="104" spans="2:17">
      <c r="B104" s="81"/>
      <c r="C104" s="91"/>
      <c r="D104" s="203"/>
      <c r="E104" s="91"/>
      <c r="F104" s="91"/>
      <c r="H104" s="91"/>
      <c r="I104" s="91"/>
      <c r="J104" s="203"/>
      <c r="K104" s="91"/>
      <c r="L104" s="91"/>
      <c r="M104" s="203"/>
      <c r="N104" s="91"/>
      <c r="O104" s="203"/>
      <c r="P104" s="203"/>
    </row>
    <row r="105" spans="2:17">
      <c r="B105" s="81"/>
      <c r="C105" s="91"/>
      <c r="D105" s="203"/>
      <c r="E105" s="91"/>
      <c r="F105" s="91"/>
      <c r="H105" s="91"/>
      <c r="I105" s="91"/>
      <c r="J105" s="203"/>
      <c r="K105" s="91"/>
      <c r="L105" s="91"/>
      <c r="M105" s="203"/>
      <c r="N105" s="91"/>
      <c r="O105" s="203"/>
      <c r="P105" s="203"/>
    </row>
    <row r="106" spans="2:17">
      <c r="B106" s="81"/>
      <c r="C106" s="91"/>
      <c r="D106" s="203"/>
      <c r="E106" s="91"/>
      <c r="F106" s="91"/>
      <c r="H106" s="91"/>
      <c r="I106" s="91"/>
      <c r="J106" s="203"/>
      <c r="K106" s="91"/>
      <c r="L106" s="91"/>
      <c r="M106" s="203"/>
      <c r="N106" s="91"/>
      <c r="O106" s="203"/>
      <c r="P106" s="203"/>
    </row>
    <row r="107" spans="2:17">
      <c r="B107" s="81"/>
      <c r="C107" s="91"/>
      <c r="D107" s="203"/>
      <c r="E107" s="91"/>
      <c r="F107" s="91"/>
      <c r="H107" s="91"/>
      <c r="I107" s="91"/>
      <c r="J107" s="203"/>
      <c r="K107" s="91"/>
      <c r="L107" s="91"/>
      <c r="M107" s="203"/>
      <c r="N107" s="91"/>
      <c r="O107" s="203"/>
      <c r="P107" s="203"/>
    </row>
    <row r="108" spans="2:17">
      <c r="B108" s="81"/>
      <c r="C108" s="91"/>
      <c r="D108" s="203"/>
      <c r="E108" s="91"/>
      <c r="F108" s="91"/>
      <c r="H108" s="91"/>
      <c r="I108" s="91"/>
      <c r="J108" s="203"/>
      <c r="K108" s="91"/>
      <c r="L108" s="91"/>
      <c r="M108" s="203"/>
      <c r="N108" s="91"/>
      <c r="O108" s="203"/>
      <c r="P108" s="203"/>
    </row>
    <row r="109" spans="2:17">
      <c r="B109" s="81"/>
      <c r="C109" s="91"/>
      <c r="D109" s="203"/>
      <c r="E109" s="91"/>
      <c r="F109" s="91"/>
      <c r="H109" s="91"/>
      <c r="I109" s="91"/>
      <c r="J109" s="203"/>
      <c r="K109" s="91"/>
      <c r="L109" s="91"/>
      <c r="M109" s="203"/>
      <c r="N109" s="91"/>
      <c r="O109" s="203"/>
      <c r="P109" s="203"/>
    </row>
    <row r="110" spans="2:17">
      <c r="B110" s="81"/>
      <c r="C110" s="91"/>
      <c r="D110" s="203"/>
      <c r="E110" s="91"/>
      <c r="F110" s="91"/>
      <c r="H110" s="91"/>
      <c r="I110" s="91"/>
      <c r="J110" s="203"/>
      <c r="K110" s="91"/>
      <c r="L110" s="91"/>
      <c r="M110" s="203"/>
      <c r="N110" s="91"/>
      <c r="O110" s="203"/>
      <c r="P110" s="203"/>
    </row>
    <row r="111" spans="2:17">
      <c r="B111" s="81"/>
      <c r="C111" s="91"/>
      <c r="D111" s="203"/>
      <c r="E111" s="91"/>
      <c r="F111" s="91"/>
      <c r="H111" s="91"/>
      <c r="I111" s="91"/>
      <c r="J111" s="203"/>
      <c r="K111" s="91"/>
      <c r="L111" s="91"/>
      <c r="M111" s="203"/>
      <c r="N111" s="91"/>
      <c r="O111" s="203"/>
      <c r="P111" s="203"/>
    </row>
    <row r="112" spans="2:17">
      <c r="B112" s="81"/>
      <c r="C112" s="91"/>
      <c r="D112" s="203"/>
      <c r="E112" s="91"/>
      <c r="F112" s="91"/>
      <c r="H112" s="91"/>
      <c r="I112" s="91"/>
      <c r="J112" s="203"/>
      <c r="K112" s="91"/>
      <c r="L112" s="91"/>
      <c r="M112" s="203"/>
      <c r="N112" s="91"/>
      <c r="O112" s="203"/>
      <c r="P112" s="203"/>
    </row>
    <row r="113" spans="2:16">
      <c r="B113" s="81"/>
      <c r="C113" s="91"/>
      <c r="D113" s="203"/>
      <c r="E113" s="91"/>
      <c r="F113" s="91"/>
      <c r="H113" s="91"/>
      <c r="I113" s="91"/>
      <c r="J113" s="203"/>
      <c r="K113" s="91"/>
      <c r="L113" s="91"/>
      <c r="M113" s="203"/>
      <c r="N113" s="91"/>
      <c r="O113" s="203"/>
      <c r="P113" s="203"/>
    </row>
    <row r="114" spans="2:16">
      <c r="B114" s="81"/>
      <c r="C114" s="91"/>
      <c r="D114" s="203"/>
      <c r="E114" s="91"/>
      <c r="F114" s="91"/>
      <c r="H114" s="91"/>
      <c r="I114" s="91"/>
      <c r="J114" s="203"/>
      <c r="K114" s="91"/>
      <c r="L114" s="91"/>
      <c r="M114" s="203"/>
      <c r="N114" s="91"/>
      <c r="O114" s="203"/>
      <c r="P114" s="203"/>
    </row>
    <row r="115" spans="2:16">
      <c r="B115" s="81"/>
      <c r="C115" s="91"/>
      <c r="D115" s="203"/>
      <c r="E115" s="91"/>
      <c r="F115" s="91"/>
      <c r="H115" s="91"/>
      <c r="I115" s="91"/>
      <c r="J115" s="203"/>
      <c r="K115" s="91"/>
      <c r="L115" s="91"/>
      <c r="M115" s="203"/>
      <c r="N115" s="91"/>
      <c r="O115" s="203"/>
      <c r="P115" s="203"/>
    </row>
    <row r="116" spans="2:16">
      <c r="B116" s="81"/>
      <c r="C116" s="91"/>
      <c r="D116" s="203"/>
      <c r="E116" s="91"/>
      <c r="F116" s="91"/>
      <c r="H116" s="91"/>
      <c r="I116" s="91"/>
      <c r="J116" s="203"/>
      <c r="K116" s="91"/>
      <c r="L116" s="91"/>
      <c r="M116" s="203"/>
      <c r="N116" s="91"/>
      <c r="O116" s="203"/>
      <c r="P116" s="203"/>
    </row>
    <row r="117" spans="2:16">
      <c r="B117" s="81"/>
      <c r="C117" s="91"/>
      <c r="D117" s="203"/>
      <c r="E117" s="91"/>
      <c r="F117" s="91"/>
      <c r="H117" s="91"/>
      <c r="I117" s="91"/>
      <c r="J117" s="203"/>
      <c r="K117" s="91"/>
      <c r="L117" s="91"/>
      <c r="M117" s="203"/>
      <c r="N117" s="91"/>
      <c r="O117" s="203"/>
      <c r="P117" s="203"/>
    </row>
    <row r="118" spans="2:16">
      <c r="B118" s="81"/>
      <c r="C118" s="91"/>
      <c r="D118" s="203"/>
      <c r="E118" s="91"/>
      <c r="F118" s="91"/>
      <c r="H118" s="91"/>
      <c r="I118" s="91"/>
      <c r="J118" s="203"/>
      <c r="K118" s="91"/>
      <c r="L118" s="91"/>
      <c r="M118" s="203"/>
      <c r="N118" s="91"/>
      <c r="O118" s="203"/>
      <c r="P118" s="203"/>
    </row>
    <row r="119" spans="2:16">
      <c r="B119" s="81"/>
      <c r="C119" s="91"/>
      <c r="D119" s="203"/>
      <c r="E119" s="91"/>
      <c r="F119" s="91"/>
      <c r="H119" s="91"/>
      <c r="I119" s="91"/>
      <c r="J119" s="203"/>
      <c r="K119" s="91"/>
      <c r="L119" s="91"/>
      <c r="M119" s="203"/>
      <c r="N119" s="91"/>
      <c r="O119" s="203"/>
      <c r="P119" s="203"/>
    </row>
    <row r="120" spans="2:16">
      <c r="B120" s="81"/>
      <c r="C120" s="91"/>
      <c r="D120" s="203"/>
      <c r="E120" s="91"/>
      <c r="F120" s="91"/>
      <c r="H120" s="91"/>
      <c r="I120" s="91"/>
      <c r="J120" s="203"/>
      <c r="K120" s="91"/>
      <c r="L120" s="91"/>
      <c r="M120" s="203"/>
      <c r="N120" s="91"/>
      <c r="O120" s="203"/>
      <c r="P120" s="203"/>
    </row>
    <row r="121" spans="2:16">
      <c r="B121" s="81"/>
      <c r="C121" s="91"/>
      <c r="D121" s="203"/>
      <c r="E121" s="91"/>
      <c r="F121" s="91"/>
      <c r="H121" s="91"/>
      <c r="I121" s="91"/>
      <c r="J121" s="203"/>
      <c r="K121" s="91"/>
      <c r="L121" s="91"/>
      <c r="M121" s="203"/>
      <c r="N121" s="91"/>
      <c r="O121" s="203"/>
      <c r="P121" s="203"/>
    </row>
    <row r="122" spans="2:16">
      <c r="B122" s="81"/>
      <c r="C122" s="91"/>
      <c r="D122" s="203"/>
      <c r="E122" s="91"/>
      <c r="F122" s="91"/>
      <c r="H122" s="91"/>
      <c r="I122" s="91"/>
      <c r="J122" s="203"/>
      <c r="K122" s="91"/>
      <c r="L122" s="91"/>
      <c r="M122" s="203"/>
      <c r="N122" s="91"/>
      <c r="O122" s="203"/>
      <c r="P122" s="203"/>
    </row>
    <row r="123" spans="2:16">
      <c r="B123" s="81"/>
      <c r="C123" s="91"/>
      <c r="D123" s="203"/>
      <c r="E123" s="91"/>
      <c r="F123" s="91"/>
      <c r="H123" s="91"/>
      <c r="I123" s="91"/>
      <c r="J123" s="203"/>
      <c r="K123" s="91"/>
      <c r="L123" s="91"/>
      <c r="M123" s="203"/>
      <c r="N123" s="91"/>
      <c r="O123" s="203"/>
      <c r="P123" s="203"/>
    </row>
    <row r="124" spans="2:16">
      <c r="B124" s="81"/>
      <c r="C124" s="91"/>
      <c r="D124" s="203"/>
      <c r="E124" s="91"/>
      <c r="F124" s="91"/>
      <c r="H124" s="91"/>
      <c r="I124" s="91"/>
      <c r="J124" s="203"/>
      <c r="K124" s="91"/>
      <c r="L124" s="91"/>
      <c r="M124" s="203"/>
      <c r="N124" s="91"/>
      <c r="O124" s="203"/>
      <c r="P124" s="203"/>
    </row>
    <row r="125" spans="2:16">
      <c r="B125" s="81"/>
      <c r="C125" s="91"/>
      <c r="D125" s="203"/>
      <c r="E125" s="91"/>
      <c r="F125" s="91"/>
      <c r="H125" s="91"/>
      <c r="I125" s="91"/>
      <c r="J125" s="203"/>
      <c r="K125" s="91"/>
      <c r="L125" s="91"/>
      <c r="M125" s="203"/>
      <c r="N125" s="91"/>
      <c r="O125" s="203"/>
      <c r="P125" s="203"/>
    </row>
    <row r="126" spans="2:16">
      <c r="B126" s="81"/>
      <c r="C126" s="91"/>
      <c r="D126" s="203"/>
      <c r="E126" s="91"/>
      <c r="F126" s="91"/>
      <c r="H126" s="91"/>
      <c r="I126" s="91"/>
      <c r="J126" s="203"/>
      <c r="K126" s="91"/>
      <c r="L126" s="91"/>
      <c r="M126" s="203"/>
      <c r="N126" s="91"/>
      <c r="O126" s="203"/>
      <c r="P126" s="203"/>
    </row>
    <row r="127" spans="2:16">
      <c r="B127" s="81"/>
      <c r="C127" s="91"/>
      <c r="D127" s="203"/>
      <c r="E127" s="91"/>
      <c r="F127" s="91"/>
      <c r="H127" s="91"/>
      <c r="I127" s="91"/>
      <c r="J127" s="203"/>
      <c r="K127" s="91"/>
      <c r="L127" s="91"/>
      <c r="M127" s="203"/>
      <c r="N127" s="91"/>
      <c r="O127" s="203"/>
      <c r="P127" s="203"/>
    </row>
    <row r="128" spans="2:16">
      <c r="B128" s="81"/>
      <c r="C128" s="91"/>
      <c r="D128" s="203"/>
      <c r="E128" s="91"/>
      <c r="F128" s="91"/>
      <c r="H128" s="91"/>
      <c r="I128" s="91"/>
      <c r="J128" s="203"/>
      <c r="K128" s="91"/>
      <c r="L128" s="91"/>
      <c r="M128" s="203"/>
      <c r="N128" s="91"/>
      <c r="O128" s="203"/>
      <c r="P128" s="203"/>
    </row>
    <row r="129" spans="2:16">
      <c r="B129" s="81"/>
      <c r="C129" s="91"/>
      <c r="D129" s="203"/>
      <c r="E129" s="91"/>
      <c r="F129" s="91"/>
      <c r="H129" s="91"/>
      <c r="I129" s="91"/>
      <c r="J129" s="203"/>
      <c r="K129" s="91"/>
      <c r="L129" s="91"/>
      <c r="M129" s="203"/>
      <c r="N129" s="91"/>
      <c r="O129" s="203"/>
      <c r="P129" s="203"/>
    </row>
    <row r="130" spans="2:16">
      <c r="B130" s="81"/>
      <c r="C130" s="91"/>
      <c r="D130" s="203"/>
      <c r="E130" s="91"/>
      <c r="F130" s="91"/>
      <c r="H130" s="91"/>
      <c r="I130" s="91"/>
      <c r="J130" s="203"/>
      <c r="K130" s="91"/>
      <c r="L130" s="91"/>
      <c r="M130" s="203"/>
      <c r="N130" s="91"/>
      <c r="O130" s="203"/>
      <c r="P130" s="203"/>
    </row>
    <row r="131" spans="2:16">
      <c r="B131" s="81"/>
      <c r="C131" s="91"/>
      <c r="D131" s="203"/>
      <c r="E131" s="91"/>
      <c r="F131" s="91"/>
      <c r="H131" s="91"/>
      <c r="I131" s="91"/>
      <c r="J131" s="203"/>
      <c r="K131" s="91"/>
      <c r="L131" s="91"/>
      <c r="M131" s="203"/>
      <c r="N131" s="91"/>
      <c r="O131" s="203"/>
      <c r="P131" s="203"/>
    </row>
    <row r="132" spans="2:16">
      <c r="B132" s="81"/>
      <c r="C132" s="91"/>
      <c r="E132" s="91"/>
      <c r="F132" s="91"/>
      <c r="H132" s="91"/>
      <c r="I132" s="91"/>
      <c r="J132" s="203"/>
      <c r="K132" s="91"/>
      <c r="L132" s="91"/>
      <c r="M132" s="203"/>
      <c r="N132" s="91"/>
      <c r="O132" s="203"/>
      <c r="P132" s="203"/>
    </row>
    <row r="133" spans="2:16">
      <c r="B133" s="81"/>
      <c r="C133" s="91"/>
      <c r="E133" s="91"/>
      <c r="F133" s="91"/>
      <c r="H133" s="91"/>
      <c r="I133" s="91"/>
      <c r="J133" s="203"/>
      <c r="K133" s="91"/>
      <c r="L133" s="91"/>
      <c r="M133" s="203"/>
      <c r="N133" s="91"/>
      <c r="O133" s="203"/>
      <c r="P133" s="203"/>
    </row>
    <row r="134" spans="2:16">
      <c r="B134" s="81"/>
      <c r="C134" s="91"/>
      <c r="E134" s="91"/>
      <c r="F134" s="91"/>
      <c r="H134" s="91"/>
      <c r="I134" s="91"/>
      <c r="J134" s="203"/>
      <c r="K134" s="91"/>
      <c r="L134" s="91"/>
      <c r="M134" s="203"/>
      <c r="N134" s="91"/>
      <c r="O134" s="203"/>
      <c r="P134" s="203"/>
    </row>
    <row r="135" spans="2:16">
      <c r="B135" s="81"/>
      <c r="C135" s="91"/>
      <c r="E135" s="91"/>
      <c r="F135" s="91"/>
      <c r="H135" s="91"/>
      <c r="I135" s="91"/>
      <c r="J135" s="203"/>
      <c r="K135" s="91"/>
      <c r="L135" s="91"/>
      <c r="M135" s="203"/>
      <c r="N135" s="91"/>
      <c r="O135" s="203"/>
      <c r="P135" s="203"/>
    </row>
    <row r="136" spans="2:16">
      <c r="B136" s="81"/>
      <c r="C136" s="91"/>
      <c r="E136" s="91"/>
      <c r="F136" s="91"/>
      <c r="H136" s="91"/>
      <c r="I136" s="91"/>
      <c r="K136" s="91"/>
      <c r="L136" s="91"/>
      <c r="N136" s="91"/>
      <c r="O136" s="203"/>
      <c r="P136" s="203"/>
    </row>
    <row r="137" spans="2:16">
      <c r="B137" s="81"/>
      <c r="C137" s="91"/>
      <c r="E137" s="91"/>
      <c r="F137" s="91"/>
      <c r="H137" s="91"/>
      <c r="I137" s="91"/>
      <c r="K137" s="91"/>
      <c r="L137" s="91"/>
      <c r="N137" s="91"/>
      <c r="O137" s="203"/>
      <c r="P137" s="203"/>
    </row>
    <row r="138" spans="2:16">
      <c r="B138" s="81"/>
      <c r="C138" s="91"/>
      <c r="E138" s="91"/>
      <c r="F138" s="91"/>
      <c r="H138" s="91"/>
      <c r="I138" s="91"/>
      <c r="K138" s="91"/>
      <c r="L138" s="91"/>
      <c r="N138" s="91"/>
      <c r="O138" s="203"/>
      <c r="P138" s="203"/>
    </row>
    <row r="139" spans="2:16">
      <c r="B139" s="81"/>
      <c r="C139" s="91"/>
      <c r="E139" s="91"/>
      <c r="F139" s="91"/>
      <c r="H139" s="91"/>
      <c r="I139" s="91"/>
      <c r="K139" s="91"/>
      <c r="L139" s="91"/>
      <c r="N139" s="91"/>
      <c r="O139" s="203"/>
      <c r="P139" s="203"/>
    </row>
    <row r="140" spans="2:16">
      <c r="B140" s="81"/>
      <c r="C140" s="91"/>
      <c r="E140" s="91"/>
      <c r="F140" s="91"/>
      <c r="H140" s="91"/>
      <c r="I140" s="91"/>
      <c r="K140" s="91"/>
      <c r="L140" s="91"/>
      <c r="N140" s="91"/>
      <c r="O140" s="203"/>
      <c r="P140" s="203"/>
    </row>
    <row r="141" spans="2:16">
      <c r="B141" s="81"/>
      <c r="C141" s="91"/>
      <c r="E141" s="91"/>
      <c r="F141" s="91"/>
      <c r="H141" s="91"/>
      <c r="I141" s="91"/>
      <c r="K141" s="91"/>
      <c r="L141" s="91"/>
      <c r="N141" s="91"/>
      <c r="O141" s="203"/>
      <c r="P141" s="203"/>
    </row>
    <row r="142" spans="2:16">
      <c r="B142" s="81"/>
      <c r="C142" s="91"/>
      <c r="E142" s="91"/>
      <c r="F142" s="91"/>
      <c r="H142" s="91"/>
      <c r="I142" s="91"/>
      <c r="K142" s="91"/>
      <c r="L142" s="91"/>
      <c r="N142" s="91"/>
      <c r="O142" s="203"/>
      <c r="P142" s="203"/>
    </row>
    <row r="143" spans="2:16">
      <c r="B143" s="81"/>
      <c r="C143" s="91"/>
      <c r="E143" s="91"/>
      <c r="F143" s="91"/>
      <c r="H143" s="91"/>
      <c r="I143" s="91"/>
      <c r="K143" s="91"/>
      <c r="L143" s="91"/>
      <c r="N143" s="91"/>
      <c r="O143" s="203"/>
      <c r="P143" s="203"/>
    </row>
    <row r="144" spans="2:16">
      <c r="B144" s="81"/>
      <c r="E144" s="91"/>
      <c r="F144" s="91"/>
      <c r="I144" s="91"/>
      <c r="K144" s="91"/>
      <c r="L144" s="91"/>
      <c r="N144" s="91"/>
      <c r="O144" s="203"/>
      <c r="P144" s="203"/>
    </row>
    <row r="145" spans="2:16">
      <c r="B145" s="81"/>
      <c r="E145" s="91"/>
      <c r="F145" s="91"/>
      <c r="I145" s="91"/>
      <c r="K145" s="91"/>
      <c r="L145" s="91"/>
      <c r="N145" s="91"/>
      <c r="O145" s="203"/>
      <c r="P145" s="203"/>
    </row>
    <row r="146" spans="2:16">
      <c r="B146" s="81"/>
      <c r="E146" s="91"/>
      <c r="F146" s="91"/>
      <c r="I146" s="91"/>
      <c r="K146" s="91"/>
      <c r="L146" s="91"/>
      <c r="N146" s="91"/>
      <c r="O146" s="203"/>
      <c r="P146" s="203"/>
    </row>
    <row r="147" spans="2:16">
      <c r="B147" s="81"/>
      <c r="F147" s="91"/>
      <c r="I147" s="91"/>
      <c r="K147" s="91"/>
      <c r="L147" s="91"/>
      <c r="N147" s="91"/>
      <c r="O147" s="203"/>
      <c r="P147" s="203"/>
    </row>
    <row r="148" spans="2:16">
      <c r="B148" s="81"/>
      <c r="F148" s="91"/>
      <c r="I148" s="91"/>
      <c r="K148" s="91"/>
      <c r="L148" s="91"/>
      <c r="N148" s="91"/>
      <c r="O148" s="203"/>
      <c r="P148" s="203"/>
    </row>
    <row r="149" spans="2:16">
      <c r="B149" s="81"/>
      <c r="F149" s="91"/>
      <c r="I149" s="91"/>
      <c r="K149" s="91"/>
      <c r="L149" s="91"/>
      <c r="N149" s="91"/>
      <c r="O149" s="203"/>
      <c r="P149" s="203"/>
    </row>
    <row r="150" spans="2:16">
      <c r="B150" s="81"/>
      <c r="F150" s="91"/>
      <c r="I150" s="91"/>
      <c r="K150" s="91"/>
      <c r="L150" s="91"/>
      <c r="N150" s="91"/>
      <c r="O150" s="203"/>
      <c r="P150" s="203"/>
    </row>
    <row r="151" spans="2:16">
      <c r="B151" s="81"/>
      <c r="F151" s="91"/>
      <c r="I151" s="91"/>
      <c r="K151" s="91"/>
      <c r="L151" s="91"/>
      <c r="N151" s="91"/>
      <c r="O151" s="203"/>
      <c r="P151" s="203"/>
    </row>
    <row r="152" spans="2:16">
      <c r="B152" s="81"/>
      <c r="F152" s="91"/>
      <c r="I152" s="91"/>
      <c r="K152" s="91"/>
      <c r="L152" s="91"/>
      <c r="N152" s="91"/>
      <c r="O152" s="203"/>
      <c r="P152" s="203"/>
    </row>
    <row r="153" spans="2:16">
      <c r="B153" s="81"/>
      <c r="F153" s="91"/>
      <c r="I153" s="91"/>
      <c r="K153" s="91"/>
      <c r="L153" s="91"/>
      <c r="N153" s="91"/>
      <c r="O153" s="203"/>
      <c r="P153" s="203"/>
    </row>
    <row r="154" spans="2:16">
      <c r="B154" s="81"/>
      <c r="F154" s="91"/>
      <c r="I154" s="91"/>
      <c r="K154" s="91"/>
      <c r="L154" s="91"/>
      <c r="N154" s="91"/>
      <c r="O154" s="203"/>
      <c r="P154" s="203"/>
    </row>
    <row r="155" spans="2:16">
      <c r="B155" s="81"/>
      <c r="F155" s="91"/>
      <c r="I155" s="91"/>
      <c r="K155" s="91"/>
      <c r="L155" s="91"/>
      <c r="N155" s="91"/>
      <c r="O155" s="203"/>
      <c r="P155" s="203"/>
    </row>
    <row r="156" spans="2:16">
      <c r="B156" s="81"/>
      <c r="I156" s="91"/>
      <c r="K156" s="91"/>
      <c r="L156" s="91"/>
      <c r="N156" s="91"/>
      <c r="O156" s="203"/>
      <c r="P156" s="203"/>
    </row>
    <row r="157" spans="2:16">
      <c r="B157" s="81"/>
      <c r="I157" s="91"/>
      <c r="K157" s="91"/>
      <c r="L157" s="91"/>
      <c r="N157" s="91"/>
      <c r="O157" s="203"/>
      <c r="P157" s="203"/>
    </row>
    <row r="158" spans="2:16">
      <c r="B158" s="81"/>
      <c r="I158" s="91"/>
      <c r="K158" s="203"/>
      <c r="L158" s="91"/>
      <c r="N158" s="203"/>
      <c r="O158" s="203"/>
      <c r="P158" s="203"/>
    </row>
    <row r="159" spans="2:16">
      <c r="B159" s="81"/>
      <c r="I159" s="91"/>
      <c r="K159" s="203"/>
      <c r="L159" s="91"/>
      <c r="N159" s="203"/>
      <c r="O159" s="203"/>
      <c r="P159" s="203"/>
    </row>
    <row r="160" spans="2:16">
      <c r="B160" s="81"/>
      <c r="I160" s="91"/>
      <c r="K160" s="203"/>
      <c r="L160" s="91"/>
      <c r="N160" s="203"/>
      <c r="O160" s="203"/>
      <c r="P160" s="203"/>
    </row>
    <row r="161" spans="2:16">
      <c r="B161" s="81"/>
      <c r="I161" s="91"/>
      <c r="K161" s="203"/>
      <c r="L161" s="91"/>
      <c r="N161" s="203"/>
      <c r="O161" s="203"/>
      <c r="P161" s="203"/>
    </row>
    <row r="162" spans="2:16">
      <c r="B162" s="81"/>
      <c r="I162" s="91"/>
      <c r="K162" s="203"/>
      <c r="L162" s="91"/>
      <c r="N162" s="203"/>
      <c r="O162" s="203"/>
      <c r="P162" s="203"/>
    </row>
    <row r="163" spans="2:16">
      <c r="B163" s="81"/>
      <c r="I163" s="91"/>
      <c r="K163" s="203"/>
      <c r="L163" s="91"/>
      <c r="N163" s="203"/>
      <c r="O163" s="203"/>
      <c r="P163" s="203"/>
    </row>
    <row r="164" spans="2:16">
      <c r="B164" s="81"/>
      <c r="I164" s="91"/>
      <c r="K164" s="203"/>
      <c r="L164" s="91"/>
      <c r="N164" s="203"/>
      <c r="O164" s="203"/>
      <c r="P164" s="203"/>
    </row>
    <row r="165" spans="2:16">
      <c r="B165" s="81"/>
      <c r="I165" s="91"/>
      <c r="K165" s="203"/>
      <c r="L165" s="91"/>
      <c r="N165" s="203"/>
      <c r="O165" s="203"/>
      <c r="P165" s="203"/>
    </row>
    <row r="166" spans="2:16">
      <c r="B166" s="81"/>
      <c r="I166" s="91"/>
      <c r="K166" s="203"/>
      <c r="L166" s="91"/>
      <c r="N166" s="203"/>
      <c r="O166" s="203"/>
      <c r="P166" s="203"/>
    </row>
    <row r="167" spans="2:16">
      <c r="B167" s="81"/>
      <c r="I167" s="91"/>
      <c r="K167" s="203"/>
      <c r="L167" s="91"/>
      <c r="N167" s="203"/>
      <c r="O167" s="203"/>
      <c r="P167" s="203"/>
    </row>
    <row r="168" spans="2:16">
      <c r="B168" s="81"/>
      <c r="I168" s="91"/>
      <c r="K168" s="203"/>
      <c r="L168" s="91"/>
      <c r="N168" s="203"/>
      <c r="O168" s="203"/>
      <c r="P168" s="203"/>
    </row>
    <row r="169" spans="2:16">
      <c r="B169" s="81"/>
      <c r="I169" s="91"/>
      <c r="K169" s="203"/>
      <c r="L169" s="91"/>
      <c r="N169" s="203"/>
      <c r="O169" s="203"/>
      <c r="P169" s="203"/>
    </row>
    <row r="170" spans="2:16">
      <c r="B170" s="81"/>
      <c r="I170" s="91"/>
      <c r="K170" s="203"/>
      <c r="L170" s="91"/>
      <c r="N170" s="203"/>
      <c r="O170" s="203"/>
      <c r="P170" s="203"/>
    </row>
    <row r="171" spans="2:16">
      <c r="B171" s="81"/>
      <c r="I171" s="91"/>
      <c r="K171" s="203"/>
      <c r="L171" s="91"/>
      <c r="N171" s="203"/>
      <c r="O171" s="203"/>
      <c r="P171" s="203"/>
    </row>
    <row r="172" spans="2:16">
      <c r="B172" s="81"/>
      <c r="I172" s="91"/>
      <c r="K172" s="203"/>
      <c r="L172" s="91"/>
      <c r="N172" s="203"/>
      <c r="O172" s="203"/>
      <c r="P172" s="203"/>
    </row>
    <row r="173" spans="2:16">
      <c r="B173" s="81"/>
      <c r="I173" s="91"/>
      <c r="K173" s="203"/>
      <c r="L173" s="91"/>
      <c r="N173" s="203"/>
      <c r="O173" s="203"/>
      <c r="P173" s="203"/>
    </row>
    <row r="174" spans="2:16">
      <c r="B174" s="81"/>
      <c r="I174" s="91"/>
      <c r="K174" s="203"/>
      <c r="L174" s="91"/>
      <c r="N174" s="203"/>
      <c r="O174" s="203"/>
      <c r="P174" s="203"/>
    </row>
    <row r="175" spans="2:16">
      <c r="B175" s="81"/>
      <c r="I175" s="91"/>
      <c r="K175" s="203"/>
      <c r="L175" s="91"/>
      <c r="N175" s="203"/>
      <c r="O175" s="203"/>
      <c r="P175" s="203"/>
    </row>
    <row r="176" spans="2:16">
      <c r="B176" s="81"/>
      <c r="I176" s="91"/>
      <c r="K176" s="203"/>
      <c r="L176" s="91"/>
      <c r="N176" s="203"/>
      <c r="O176" s="203"/>
      <c r="P176" s="203"/>
    </row>
    <row r="177" spans="2:12">
      <c r="B177" s="81"/>
      <c r="I177" s="91"/>
      <c r="L177" s="91"/>
    </row>
    <row r="178" spans="2:12">
      <c r="B178" s="81"/>
    </row>
    <row r="179" spans="2:12">
      <c r="B179" s="81"/>
    </row>
    <row r="180" spans="2:12">
      <c r="B180" s="81"/>
    </row>
    <row r="181" spans="2:12">
      <c r="B181" s="81"/>
    </row>
    <row r="182" spans="2:12">
      <c r="B182" s="81"/>
    </row>
    <row r="183" spans="2:12">
      <c r="B183" s="81"/>
    </row>
    <row r="184" spans="2:12">
      <c r="B184" s="81"/>
    </row>
    <row r="185" spans="2:12">
      <c r="B185" s="81"/>
    </row>
    <row r="186" spans="2:12">
      <c r="B186" s="81"/>
    </row>
    <row r="187" spans="2:12">
      <c r="B187" s="81"/>
    </row>
    <row r="188" spans="2:12">
      <c r="B188" s="81"/>
    </row>
    <row r="189" spans="2:12">
      <c r="B189" s="81"/>
    </row>
    <row r="190" spans="2:12">
      <c r="B190" s="81"/>
    </row>
    <row r="191" spans="2:12">
      <c r="B191" s="81"/>
    </row>
    <row r="192" spans="2:12">
      <c r="B192" s="81"/>
    </row>
    <row r="193" spans="2:2">
      <c r="B193" s="81"/>
    </row>
    <row r="194" spans="2:2">
      <c r="B194" s="81"/>
    </row>
    <row r="195" spans="2:2">
      <c r="B195" s="81"/>
    </row>
    <row r="196" spans="2:2">
      <c r="B196" s="81"/>
    </row>
    <row r="197" spans="2:2">
      <c r="B197" s="81"/>
    </row>
    <row r="198" spans="2:2">
      <c r="B198" s="81"/>
    </row>
    <row r="199" spans="2:2">
      <c r="B199" s="81"/>
    </row>
    <row r="200" spans="2:2">
      <c r="B200" s="81"/>
    </row>
    <row r="201" spans="2:2">
      <c r="B201" s="81"/>
    </row>
    <row r="202" spans="2:2">
      <c r="B202" s="81"/>
    </row>
    <row r="203" spans="2:2">
      <c r="B203" s="81"/>
    </row>
    <row r="204" spans="2:2">
      <c r="B204" s="81"/>
    </row>
    <row r="205" spans="2:2">
      <c r="B205" s="81"/>
    </row>
    <row r="206" spans="2:2">
      <c r="B206" s="81"/>
    </row>
    <row r="207" spans="2:2">
      <c r="B207" s="81"/>
    </row>
    <row r="208" spans="2:2">
      <c r="B208" s="81"/>
    </row>
    <row r="209" spans="2:2">
      <c r="B209" s="81"/>
    </row>
    <row r="210" spans="2:2">
      <c r="B210" s="81"/>
    </row>
    <row r="211" spans="2:2">
      <c r="B211" s="81"/>
    </row>
    <row r="212" spans="2:2">
      <c r="B212" s="81"/>
    </row>
    <row r="213" spans="2:2">
      <c r="B213" s="81"/>
    </row>
    <row r="214" spans="2:2">
      <c r="B214" s="81"/>
    </row>
    <row r="215" spans="2:2">
      <c r="B215" s="81"/>
    </row>
    <row r="216" spans="2:2">
      <c r="B216" s="81"/>
    </row>
    <row r="217" spans="2:2">
      <c r="B217" s="81"/>
    </row>
    <row r="218" spans="2:2">
      <c r="B218" s="81"/>
    </row>
    <row r="219" spans="2:2">
      <c r="B219" s="81"/>
    </row>
    <row r="220" spans="2:2">
      <c r="B220" s="81"/>
    </row>
    <row r="221" spans="2:2">
      <c r="B221" s="81"/>
    </row>
    <row r="222" spans="2:2">
      <c r="B222" s="81"/>
    </row>
    <row r="223" spans="2:2">
      <c r="B223" s="81"/>
    </row>
    <row r="224" spans="2:2">
      <c r="B224" s="81"/>
    </row>
    <row r="225" spans="2:2">
      <c r="B225" s="81"/>
    </row>
    <row r="226" spans="2:2">
      <c r="B226" s="81"/>
    </row>
    <row r="227" spans="2:2">
      <c r="B227" s="81"/>
    </row>
    <row r="228" spans="2:2">
      <c r="B228" s="81"/>
    </row>
    <row r="229" spans="2:2">
      <c r="B229" s="81"/>
    </row>
    <row r="230" spans="2:2">
      <c r="B230" s="81"/>
    </row>
    <row r="231" spans="2:2">
      <c r="B231" s="81"/>
    </row>
    <row r="232" spans="2:2">
      <c r="B232" s="81"/>
    </row>
    <row r="233" spans="2:2">
      <c r="B233" s="81"/>
    </row>
    <row r="234" spans="2:2">
      <c r="B234" s="81"/>
    </row>
    <row r="235" spans="2:2">
      <c r="B235" s="81"/>
    </row>
    <row r="236" spans="2:2">
      <c r="B236" s="81"/>
    </row>
    <row r="237" spans="2:2">
      <c r="B237" s="81"/>
    </row>
    <row r="238" spans="2:2">
      <c r="B238" s="81"/>
    </row>
    <row r="239" spans="2:2">
      <c r="B239" s="81"/>
    </row>
    <row r="240" spans="2:2">
      <c r="B240" s="81"/>
    </row>
    <row r="241" spans="2:2">
      <c r="B241" s="81"/>
    </row>
    <row r="242" spans="2:2">
      <c r="B242" s="81"/>
    </row>
    <row r="243" spans="2:2">
      <c r="B243" s="81"/>
    </row>
    <row r="244" spans="2:2">
      <c r="B244" s="81"/>
    </row>
    <row r="245" spans="2:2">
      <c r="B245" s="81"/>
    </row>
    <row r="246" spans="2:2">
      <c r="B246" s="81"/>
    </row>
    <row r="247" spans="2:2">
      <c r="B247" s="81"/>
    </row>
    <row r="248" spans="2:2">
      <c r="B248" s="81"/>
    </row>
    <row r="249" spans="2:2">
      <c r="B249" s="81"/>
    </row>
    <row r="250" spans="2:2">
      <c r="B250" s="81"/>
    </row>
    <row r="251" spans="2:2">
      <c r="B251" s="81"/>
    </row>
    <row r="252" spans="2:2">
      <c r="B252" s="81"/>
    </row>
    <row r="253" spans="2:2">
      <c r="B253" s="81"/>
    </row>
    <row r="254" spans="2:2">
      <c r="B254" s="81"/>
    </row>
    <row r="255" spans="2:2">
      <c r="B255" s="81"/>
    </row>
    <row r="256" spans="2:2">
      <c r="B256" s="81"/>
    </row>
    <row r="257" spans="2:2">
      <c r="B257" s="81"/>
    </row>
    <row r="258" spans="2:2">
      <c r="B258" s="81"/>
    </row>
    <row r="259" spans="2:2">
      <c r="B259" s="81"/>
    </row>
    <row r="260" spans="2:2">
      <c r="B260" s="81"/>
    </row>
    <row r="261" spans="2:2">
      <c r="B261" s="81"/>
    </row>
    <row r="262" spans="2:2">
      <c r="B262" s="81"/>
    </row>
    <row r="263" spans="2:2">
      <c r="B263" s="81"/>
    </row>
    <row r="264" spans="2:2">
      <c r="B264" s="81"/>
    </row>
    <row r="265" spans="2:2">
      <c r="B265" s="81"/>
    </row>
    <row r="266" spans="2:2">
      <c r="B266" s="81"/>
    </row>
    <row r="267" spans="2:2">
      <c r="B267" s="81"/>
    </row>
    <row r="268" spans="2:2">
      <c r="B268" s="81"/>
    </row>
    <row r="269" spans="2:2">
      <c r="B269" s="81"/>
    </row>
    <row r="270" spans="2:2">
      <c r="B270" s="81"/>
    </row>
    <row r="271" spans="2:2">
      <c r="B271" s="81"/>
    </row>
    <row r="272" spans="2:2">
      <c r="B272" s="81"/>
    </row>
    <row r="273" spans="2:2">
      <c r="B273" s="81"/>
    </row>
    <row r="274" spans="2:2">
      <c r="B274" s="81"/>
    </row>
    <row r="275" spans="2:2">
      <c r="B275" s="81"/>
    </row>
    <row r="276" spans="2:2">
      <c r="B276" s="81"/>
    </row>
    <row r="277" spans="2:2">
      <c r="B277" s="81"/>
    </row>
    <row r="278" spans="2:2">
      <c r="B278" s="81"/>
    </row>
    <row r="279" spans="2:2">
      <c r="B279" s="81"/>
    </row>
    <row r="280" spans="2:2">
      <c r="B280" s="81"/>
    </row>
    <row r="281" spans="2:2">
      <c r="B281" s="81"/>
    </row>
    <row r="282" spans="2:2">
      <c r="B282" s="81"/>
    </row>
    <row r="283" spans="2:2">
      <c r="B283" s="81"/>
    </row>
    <row r="284" spans="2:2">
      <c r="B284" s="81"/>
    </row>
    <row r="285" spans="2:2">
      <c r="B285" s="81"/>
    </row>
    <row r="286" spans="2:2">
      <c r="B286" s="81"/>
    </row>
    <row r="287" spans="2:2">
      <c r="B287" s="81"/>
    </row>
    <row r="288" spans="2:2">
      <c r="B288" s="81"/>
    </row>
    <row r="289" spans="2:2">
      <c r="B289" s="81"/>
    </row>
    <row r="290" spans="2:2">
      <c r="B290" s="81"/>
    </row>
    <row r="291" spans="2:2">
      <c r="B291" s="81"/>
    </row>
    <row r="292" spans="2:2">
      <c r="B292" s="81"/>
    </row>
    <row r="293" spans="2:2">
      <c r="B293" s="81"/>
    </row>
    <row r="294" spans="2:2">
      <c r="B294" s="81"/>
    </row>
    <row r="295" spans="2:2">
      <c r="B295" s="81"/>
    </row>
    <row r="296" spans="2:2">
      <c r="B296" s="81"/>
    </row>
    <row r="297" spans="2:2">
      <c r="B297" s="81"/>
    </row>
    <row r="298" spans="2:2">
      <c r="B298" s="81"/>
    </row>
    <row r="299" spans="2:2">
      <c r="B299" s="81"/>
    </row>
    <row r="300" spans="2:2">
      <c r="B300" s="81"/>
    </row>
    <row r="301" spans="2:2">
      <c r="B301" s="81"/>
    </row>
    <row r="302" spans="2:2">
      <c r="B302" s="81"/>
    </row>
    <row r="303" spans="2:2">
      <c r="B303" s="81"/>
    </row>
    <row r="304" spans="2:2">
      <c r="B304" s="81"/>
    </row>
    <row r="305" spans="2:2">
      <c r="B305" s="81"/>
    </row>
    <row r="306" spans="2:2">
      <c r="B306" s="81"/>
    </row>
    <row r="307" spans="2:2">
      <c r="B307" s="81"/>
    </row>
    <row r="308" spans="2:2">
      <c r="B308" s="81"/>
    </row>
    <row r="309" spans="2:2">
      <c r="B309" s="81"/>
    </row>
    <row r="310" spans="2:2">
      <c r="B310" s="81"/>
    </row>
    <row r="311" spans="2:2">
      <c r="B311" s="81"/>
    </row>
    <row r="312" spans="2:2">
      <c r="B312" s="81"/>
    </row>
    <row r="313" spans="2:2">
      <c r="B313" s="81"/>
    </row>
    <row r="314" spans="2:2">
      <c r="B314" s="81"/>
    </row>
    <row r="315" spans="2:2">
      <c r="B315" s="81"/>
    </row>
    <row r="316" spans="2:2">
      <c r="B316" s="81"/>
    </row>
    <row r="317" spans="2:2">
      <c r="B317" s="81"/>
    </row>
    <row r="318" spans="2:2">
      <c r="B318" s="81"/>
    </row>
    <row r="319" spans="2:2">
      <c r="B319" s="81"/>
    </row>
    <row r="320" spans="2:2">
      <c r="B320" s="81"/>
    </row>
    <row r="321" spans="2:2">
      <c r="B321" s="81"/>
    </row>
    <row r="322" spans="2:2">
      <c r="B322" s="81"/>
    </row>
    <row r="323" spans="2:2">
      <c r="B323" s="81"/>
    </row>
    <row r="324" spans="2:2">
      <c r="B324" s="81"/>
    </row>
    <row r="325" spans="2:2">
      <c r="B325" s="81"/>
    </row>
    <row r="326" spans="2:2">
      <c r="B326" s="81"/>
    </row>
    <row r="327" spans="2:2">
      <c r="B327" s="81"/>
    </row>
    <row r="328" spans="2:2">
      <c r="B328" s="81"/>
    </row>
    <row r="329" spans="2:2">
      <c r="B329" s="81"/>
    </row>
    <row r="330" spans="2:2">
      <c r="B330" s="81"/>
    </row>
    <row r="331" spans="2:2">
      <c r="B331" s="81"/>
    </row>
    <row r="332" spans="2:2">
      <c r="B332" s="81"/>
    </row>
    <row r="333" spans="2:2">
      <c r="B333" s="81"/>
    </row>
    <row r="334" spans="2:2">
      <c r="B334" s="81"/>
    </row>
    <row r="335" spans="2:2">
      <c r="B335" s="81"/>
    </row>
    <row r="336" spans="2:2">
      <c r="B336" s="81"/>
    </row>
    <row r="337" spans="2:2">
      <c r="B337" s="81"/>
    </row>
    <row r="338" spans="2:2">
      <c r="B338" s="81"/>
    </row>
    <row r="339" spans="2:2">
      <c r="B339" s="81"/>
    </row>
    <row r="340" spans="2:2">
      <c r="B340" s="81"/>
    </row>
    <row r="341" spans="2:2">
      <c r="B341" s="81"/>
    </row>
    <row r="342" spans="2:2">
      <c r="B342" s="81"/>
    </row>
    <row r="343" spans="2:2">
      <c r="B343" s="81"/>
    </row>
    <row r="344" spans="2:2">
      <c r="B344" s="81"/>
    </row>
    <row r="345" spans="2:2">
      <c r="B345" s="81"/>
    </row>
    <row r="346" spans="2:2">
      <c r="B346" s="81"/>
    </row>
    <row r="347" spans="2:2">
      <c r="B347" s="81"/>
    </row>
    <row r="348" spans="2:2">
      <c r="B348" s="81"/>
    </row>
    <row r="349" spans="2:2">
      <c r="B349" s="81"/>
    </row>
    <row r="350" spans="2:2">
      <c r="B350" s="81"/>
    </row>
    <row r="351" spans="2:2">
      <c r="B351" s="81"/>
    </row>
    <row r="352" spans="2:2">
      <c r="B352" s="81"/>
    </row>
    <row r="353" spans="2:2">
      <c r="B353" s="81"/>
    </row>
    <row r="354" spans="2:2">
      <c r="B354" s="81"/>
    </row>
    <row r="355" spans="2:2">
      <c r="B355" s="81"/>
    </row>
    <row r="356" spans="2:2">
      <c r="B356" s="81"/>
    </row>
    <row r="357" spans="2:2">
      <c r="B357" s="81"/>
    </row>
    <row r="358" spans="2:2">
      <c r="B358" s="81"/>
    </row>
    <row r="359" spans="2:2">
      <c r="B359" s="81"/>
    </row>
    <row r="360" spans="2:2">
      <c r="B360" s="81"/>
    </row>
    <row r="361" spans="2:2">
      <c r="B361" s="81"/>
    </row>
    <row r="362" spans="2:2">
      <c r="B362" s="81"/>
    </row>
    <row r="363" spans="2:2">
      <c r="B363" s="81"/>
    </row>
    <row r="364" spans="2:2">
      <c r="B364" s="81"/>
    </row>
    <row r="365" spans="2:2">
      <c r="B365" s="81"/>
    </row>
    <row r="366" spans="2:2">
      <c r="B366" s="81"/>
    </row>
    <row r="367" spans="2:2">
      <c r="B367" s="81"/>
    </row>
    <row r="368" spans="2:2">
      <c r="B368" s="81"/>
    </row>
    <row r="369" spans="2:2">
      <c r="B369" s="81"/>
    </row>
    <row r="370" spans="2:2">
      <c r="B370" s="81"/>
    </row>
    <row r="371" spans="2:2">
      <c r="B371" s="81"/>
    </row>
    <row r="372" spans="2:2">
      <c r="B372" s="81"/>
    </row>
    <row r="373" spans="2:2">
      <c r="B373" s="81"/>
    </row>
    <row r="374" spans="2:2">
      <c r="B374" s="81"/>
    </row>
    <row r="375" spans="2:2">
      <c r="B375" s="81"/>
    </row>
    <row r="376" spans="2:2">
      <c r="B376" s="81"/>
    </row>
    <row r="377" spans="2:2">
      <c r="B377" s="81"/>
    </row>
    <row r="378" spans="2:2">
      <c r="B378" s="81"/>
    </row>
    <row r="379" spans="2:2">
      <c r="B379" s="81"/>
    </row>
    <row r="380" spans="2:2">
      <c r="B380" s="81"/>
    </row>
    <row r="381" spans="2:2">
      <c r="B381" s="81"/>
    </row>
    <row r="382" spans="2:2">
      <c r="B382" s="81"/>
    </row>
    <row r="383" spans="2:2">
      <c r="B383" s="81"/>
    </row>
    <row r="384" spans="2:2">
      <c r="B384" s="81"/>
    </row>
    <row r="385" spans="2:2">
      <c r="B385" s="81"/>
    </row>
    <row r="386" spans="2:2">
      <c r="B386" s="81"/>
    </row>
    <row r="387" spans="2:2">
      <c r="B387" s="81"/>
    </row>
    <row r="388" spans="2:2">
      <c r="B388" s="81"/>
    </row>
    <row r="389" spans="2:2">
      <c r="B389" s="81"/>
    </row>
    <row r="390" spans="2:2">
      <c r="B390" s="81"/>
    </row>
    <row r="391" spans="2:2">
      <c r="B391" s="81"/>
    </row>
    <row r="392" spans="2:2">
      <c r="B392" s="81"/>
    </row>
    <row r="393" spans="2:2">
      <c r="B393" s="81"/>
    </row>
    <row r="394" spans="2:2">
      <c r="B394" s="81"/>
    </row>
    <row r="395" spans="2:2">
      <c r="B395" s="81"/>
    </row>
    <row r="396" spans="2:2">
      <c r="B396" s="81"/>
    </row>
    <row r="397" spans="2:2">
      <c r="B397" s="81"/>
    </row>
    <row r="398" spans="2:2">
      <c r="B398" s="81"/>
    </row>
    <row r="399" spans="2:2">
      <c r="B399" s="81"/>
    </row>
    <row r="400" spans="2:2">
      <c r="B400" s="81"/>
    </row>
    <row r="401" spans="2:2">
      <c r="B401" s="81"/>
    </row>
    <row r="402" spans="2:2">
      <c r="B402" s="81"/>
    </row>
    <row r="403" spans="2:2">
      <c r="B403" s="81"/>
    </row>
    <row r="404" spans="2:2">
      <c r="B404" s="81"/>
    </row>
    <row r="405" spans="2:2">
      <c r="B405" s="81"/>
    </row>
    <row r="406" spans="2:2">
      <c r="B406" s="81"/>
    </row>
    <row r="407" spans="2:2">
      <c r="B407" s="81"/>
    </row>
    <row r="408" spans="2:2">
      <c r="B408" s="81"/>
    </row>
    <row r="409" spans="2:2">
      <c r="B409" s="81"/>
    </row>
    <row r="410" spans="2:2">
      <c r="B410" s="81"/>
    </row>
    <row r="411" spans="2:2">
      <c r="B411" s="81"/>
    </row>
    <row r="412" spans="2:2">
      <c r="B412" s="81"/>
    </row>
    <row r="413" spans="2:2">
      <c r="B413" s="81"/>
    </row>
    <row r="414" spans="2:2">
      <c r="B414" s="81"/>
    </row>
    <row r="415" spans="2:2">
      <c r="B415" s="81"/>
    </row>
    <row r="416" spans="2:2">
      <c r="B416" s="81"/>
    </row>
    <row r="417" spans="2:2">
      <c r="B417" s="81"/>
    </row>
    <row r="418" spans="2:2">
      <c r="B418" s="81"/>
    </row>
    <row r="419" spans="2:2">
      <c r="B419" s="81"/>
    </row>
    <row r="420" spans="2:2">
      <c r="B420" s="81"/>
    </row>
    <row r="421" spans="2:2">
      <c r="B421" s="81"/>
    </row>
    <row r="422" spans="2:2">
      <c r="B422" s="81"/>
    </row>
    <row r="423" spans="2:2">
      <c r="B423" s="81"/>
    </row>
    <row r="424" spans="2:2">
      <c r="B424" s="81"/>
    </row>
    <row r="425" spans="2:2">
      <c r="B425" s="81"/>
    </row>
    <row r="426" spans="2:2">
      <c r="B426" s="81"/>
    </row>
    <row r="427" spans="2:2">
      <c r="B427" s="81"/>
    </row>
    <row r="428" spans="2:2">
      <c r="B428" s="81"/>
    </row>
    <row r="429" spans="2:2">
      <c r="B429" s="81"/>
    </row>
    <row r="430" spans="2:2">
      <c r="B430" s="81"/>
    </row>
    <row r="431" spans="2:2">
      <c r="B431" s="81"/>
    </row>
    <row r="432" spans="2:2">
      <c r="B432" s="81"/>
    </row>
    <row r="433" spans="2:2">
      <c r="B433" s="81"/>
    </row>
    <row r="434" spans="2:2">
      <c r="B434" s="81"/>
    </row>
    <row r="435" spans="2:2">
      <c r="B435" s="81"/>
    </row>
    <row r="436" spans="2:2">
      <c r="B436" s="81"/>
    </row>
    <row r="437" spans="2:2">
      <c r="B437" s="81"/>
    </row>
    <row r="438" spans="2:2">
      <c r="B438" s="81"/>
    </row>
    <row r="439" spans="2:2">
      <c r="B439" s="81"/>
    </row>
    <row r="440" spans="2:2">
      <c r="B440" s="81"/>
    </row>
    <row r="441" spans="2:2">
      <c r="B441" s="81"/>
    </row>
    <row r="442" spans="2:2">
      <c r="B442" s="81"/>
    </row>
    <row r="443" spans="2:2">
      <c r="B443" s="81"/>
    </row>
    <row r="444" spans="2:2">
      <c r="B444" s="81"/>
    </row>
    <row r="445" spans="2:2">
      <c r="B445" s="81"/>
    </row>
    <row r="446" spans="2:2">
      <c r="B446" s="81"/>
    </row>
    <row r="447" spans="2:2">
      <c r="B447" s="81"/>
    </row>
    <row r="448" spans="2:2">
      <c r="B448" s="81"/>
    </row>
    <row r="449" spans="2:2">
      <c r="B449" s="81"/>
    </row>
    <row r="450" spans="2:2">
      <c r="B450" s="81"/>
    </row>
    <row r="451" spans="2:2">
      <c r="B451" s="81"/>
    </row>
    <row r="452" spans="2:2">
      <c r="B452" s="81"/>
    </row>
    <row r="453" spans="2:2">
      <c r="B453" s="81"/>
    </row>
    <row r="454" spans="2:2">
      <c r="B454" s="81"/>
    </row>
    <row r="455" spans="2:2">
      <c r="B455" s="81"/>
    </row>
    <row r="456" spans="2:2">
      <c r="B456" s="81"/>
    </row>
    <row r="457" spans="2:2">
      <c r="B457" s="81"/>
    </row>
    <row r="458" spans="2:2">
      <c r="B458" s="81"/>
    </row>
    <row r="459" spans="2:2">
      <c r="B459" s="81"/>
    </row>
    <row r="460" spans="2:2">
      <c r="B460" s="81"/>
    </row>
    <row r="461" spans="2:2">
      <c r="B461" s="81"/>
    </row>
    <row r="462" spans="2:2">
      <c r="B462" s="81"/>
    </row>
    <row r="463" spans="2:2">
      <c r="B463" s="81"/>
    </row>
    <row r="464" spans="2:2">
      <c r="B464" s="81"/>
    </row>
    <row r="465" spans="2:2">
      <c r="B465" s="81"/>
    </row>
    <row r="466" spans="2:2">
      <c r="B466" s="81"/>
    </row>
    <row r="467" spans="2:2">
      <c r="B467" s="81"/>
    </row>
    <row r="468" spans="2:2">
      <c r="B468" s="81"/>
    </row>
    <row r="469" spans="2:2">
      <c r="B469" s="81"/>
    </row>
    <row r="470" spans="2:2">
      <c r="B470" s="81"/>
    </row>
    <row r="471" spans="2:2">
      <c r="B471" s="81"/>
    </row>
    <row r="472" spans="2:2">
      <c r="B472" s="81"/>
    </row>
    <row r="473" spans="2:2">
      <c r="B473" s="81"/>
    </row>
    <row r="474" spans="2:2">
      <c r="B474" s="81"/>
    </row>
    <row r="475" spans="2:2">
      <c r="B475" s="81"/>
    </row>
    <row r="476" spans="2:2">
      <c r="B476" s="81"/>
    </row>
    <row r="477" spans="2:2">
      <c r="B477" s="81"/>
    </row>
    <row r="478" spans="2:2">
      <c r="B478" s="81"/>
    </row>
    <row r="479" spans="2:2">
      <c r="B479" s="81"/>
    </row>
    <row r="480" spans="2:2">
      <c r="B480" s="81"/>
    </row>
    <row r="481" spans="2:2">
      <c r="B481" s="81"/>
    </row>
    <row r="482" spans="2:2">
      <c r="B482" s="81"/>
    </row>
    <row r="483" spans="2:2">
      <c r="B483" s="81"/>
    </row>
    <row r="484" spans="2:2">
      <c r="B484" s="81"/>
    </row>
    <row r="485" spans="2:2">
      <c r="B485" s="81"/>
    </row>
    <row r="486" spans="2:2">
      <c r="B486" s="81"/>
    </row>
    <row r="487" spans="2:2">
      <c r="B487" s="81"/>
    </row>
    <row r="488" spans="2:2">
      <c r="B488" s="81"/>
    </row>
    <row r="489" spans="2:2">
      <c r="B489" s="81"/>
    </row>
    <row r="490" spans="2:2">
      <c r="B490" s="81"/>
    </row>
    <row r="491" spans="2:2">
      <c r="B491" s="81"/>
    </row>
    <row r="492" spans="2:2">
      <c r="B492" s="81"/>
    </row>
    <row r="493" spans="2:2">
      <c r="B493" s="81"/>
    </row>
    <row r="494" spans="2:2">
      <c r="B494" s="81"/>
    </row>
    <row r="495" spans="2:2">
      <c r="B495" s="81"/>
    </row>
    <row r="496" spans="2:2">
      <c r="B496" s="81"/>
    </row>
    <row r="497" spans="2:2">
      <c r="B497" s="81"/>
    </row>
    <row r="498" spans="2:2">
      <c r="B498" s="81"/>
    </row>
    <row r="499" spans="2:2">
      <c r="B499" s="81"/>
    </row>
    <row r="500" spans="2:2">
      <c r="B500" s="81"/>
    </row>
    <row r="501" spans="2:2">
      <c r="B501" s="81"/>
    </row>
    <row r="502" spans="2:2">
      <c r="B502" s="81"/>
    </row>
    <row r="503" spans="2:2">
      <c r="B503" s="81"/>
    </row>
    <row r="504" spans="2:2">
      <c r="B504" s="81"/>
    </row>
    <row r="505" spans="2:2">
      <c r="B505" s="81"/>
    </row>
    <row r="506" spans="2:2">
      <c r="B506" s="81"/>
    </row>
    <row r="507" spans="2:2">
      <c r="B507" s="81"/>
    </row>
    <row r="508" spans="2:2">
      <c r="B508" s="81"/>
    </row>
    <row r="509" spans="2:2">
      <c r="B509" s="81"/>
    </row>
    <row r="510" spans="2:2">
      <c r="B510" s="81"/>
    </row>
    <row r="511" spans="2:2">
      <c r="B511" s="81"/>
    </row>
    <row r="512" spans="2:2">
      <c r="B512" s="81"/>
    </row>
    <row r="513" spans="2:2">
      <c r="B513" s="81"/>
    </row>
    <row r="514" spans="2:2">
      <c r="B514" s="81"/>
    </row>
    <row r="515" spans="2:2">
      <c r="B515" s="81"/>
    </row>
    <row r="516" spans="2:2">
      <c r="B516" s="81"/>
    </row>
    <row r="517" spans="2:2">
      <c r="B517" s="81"/>
    </row>
    <row r="518" spans="2:2">
      <c r="B518" s="81"/>
    </row>
    <row r="519" spans="2:2">
      <c r="B519" s="81"/>
    </row>
    <row r="520" spans="2:2">
      <c r="B520" s="81"/>
    </row>
    <row r="521" spans="2:2">
      <c r="B521" s="81"/>
    </row>
    <row r="522" spans="2:2">
      <c r="B522" s="81"/>
    </row>
    <row r="523" spans="2:2">
      <c r="B523" s="81"/>
    </row>
    <row r="524" spans="2:2">
      <c r="B524" s="81"/>
    </row>
    <row r="525" spans="2:2">
      <c r="B525" s="81"/>
    </row>
    <row r="526" spans="2:2">
      <c r="B526" s="81"/>
    </row>
    <row r="527" spans="2:2">
      <c r="B527" s="81"/>
    </row>
    <row r="528" spans="2:2">
      <c r="B528" s="81"/>
    </row>
    <row r="529" spans="2:2">
      <c r="B529" s="81"/>
    </row>
    <row r="530" spans="2:2">
      <c r="B530" s="81"/>
    </row>
    <row r="531" spans="2:2">
      <c r="B531" s="81"/>
    </row>
    <row r="532" spans="2:2">
      <c r="B532" s="81"/>
    </row>
    <row r="533" spans="2:2">
      <c r="B533" s="81"/>
    </row>
    <row r="534" spans="2:2">
      <c r="B534" s="81"/>
    </row>
    <row r="535" spans="2:2">
      <c r="B535" s="81"/>
    </row>
    <row r="536" spans="2:2">
      <c r="B536" s="81"/>
    </row>
    <row r="537" spans="2:2">
      <c r="B537" s="81"/>
    </row>
    <row r="538" spans="2:2">
      <c r="B538" s="81"/>
    </row>
    <row r="539" spans="2:2">
      <c r="B539" s="81"/>
    </row>
    <row r="540" spans="2:2">
      <c r="B540" s="81"/>
    </row>
    <row r="541" spans="2:2">
      <c r="B541" s="81"/>
    </row>
    <row r="542" spans="2:2">
      <c r="B542" s="81"/>
    </row>
    <row r="543" spans="2:2">
      <c r="B543" s="81"/>
    </row>
    <row r="544" spans="2:2">
      <c r="B544" s="81"/>
    </row>
    <row r="545" spans="2:2">
      <c r="B545" s="81"/>
    </row>
    <row r="546" spans="2:2">
      <c r="B546" s="81"/>
    </row>
    <row r="547" spans="2:2">
      <c r="B547" s="81"/>
    </row>
    <row r="548" spans="2:2">
      <c r="B548" s="81"/>
    </row>
    <row r="549" spans="2:2">
      <c r="B549" s="81"/>
    </row>
    <row r="550" spans="2:2">
      <c r="B550" s="81"/>
    </row>
    <row r="551" spans="2:2">
      <c r="B551" s="81"/>
    </row>
    <row r="552" spans="2:2">
      <c r="B552" s="81"/>
    </row>
    <row r="553" spans="2:2">
      <c r="B553" s="81"/>
    </row>
    <row r="554" spans="2:2">
      <c r="B554" s="81"/>
    </row>
    <row r="555" spans="2:2">
      <c r="B555" s="81"/>
    </row>
    <row r="556" spans="2:2">
      <c r="B556" s="81"/>
    </row>
    <row r="557" spans="2:2">
      <c r="B557" s="81"/>
    </row>
    <row r="558" spans="2:2">
      <c r="B558" s="81"/>
    </row>
    <row r="559" spans="2:2">
      <c r="B559" s="81"/>
    </row>
    <row r="560" spans="2:2">
      <c r="B560" s="81"/>
    </row>
    <row r="561" spans="2:2">
      <c r="B561" s="81"/>
    </row>
    <row r="562" spans="2:2">
      <c r="B562" s="81"/>
    </row>
    <row r="563" spans="2:2">
      <c r="B563" s="81"/>
    </row>
    <row r="564" spans="2:2">
      <c r="B564" s="81"/>
    </row>
    <row r="565" spans="2:2">
      <c r="B565" s="81"/>
    </row>
    <row r="566" spans="2:2">
      <c r="B566" s="81"/>
    </row>
    <row r="567" spans="2:2">
      <c r="B567" s="81"/>
    </row>
    <row r="568" spans="2:2">
      <c r="B568" s="81"/>
    </row>
    <row r="569" spans="2:2">
      <c r="B569" s="81"/>
    </row>
    <row r="570" spans="2:2">
      <c r="B570" s="81"/>
    </row>
    <row r="571" spans="2:2">
      <c r="B571" s="81"/>
    </row>
    <row r="572" spans="2:2">
      <c r="B572" s="81"/>
    </row>
    <row r="573" spans="2:2">
      <c r="B573" s="81"/>
    </row>
    <row r="574" spans="2:2">
      <c r="B574" s="81"/>
    </row>
    <row r="575" spans="2:2">
      <c r="B575" s="81"/>
    </row>
    <row r="576" spans="2:2">
      <c r="B576" s="81"/>
    </row>
    <row r="577" spans="2:2">
      <c r="B577" s="81"/>
    </row>
    <row r="578" spans="2:2">
      <c r="B578" s="81"/>
    </row>
    <row r="579" spans="2:2">
      <c r="B579" s="81"/>
    </row>
    <row r="580" spans="2:2">
      <c r="B580" s="81"/>
    </row>
    <row r="581" spans="2:2">
      <c r="B581" s="81"/>
    </row>
    <row r="582" spans="2:2">
      <c r="B582" s="81"/>
    </row>
    <row r="583" spans="2:2">
      <c r="B583" s="81"/>
    </row>
    <row r="584" spans="2:2">
      <c r="B584" s="81"/>
    </row>
    <row r="585" spans="2:2">
      <c r="B585" s="81"/>
    </row>
    <row r="586" spans="2:2">
      <c r="B586" s="81"/>
    </row>
    <row r="587" spans="2:2">
      <c r="B587" s="81"/>
    </row>
    <row r="588" spans="2:2">
      <c r="B588" s="81"/>
    </row>
    <row r="589" spans="2:2">
      <c r="B589" s="81"/>
    </row>
    <row r="590" spans="2:2">
      <c r="B590" s="81"/>
    </row>
    <row r="591" spans="2:2">
      <c r="B591" s="81"/>
    </row>
    <row r="592" spans="2:2">
      <c r="B592" s="81"/>
    </row>
    <row r="593" spans="2:2">
      <c r="B593" s="81"/>
    </row>
    <row r="594" spans="2:2">
      <c r="B594" s="81"/>
    </row>
    <row r="595" spans="2:2">
      <c r="B595" s="81"/>
    </row>
    <row r="596" spans="2:2">
      <c r="B596" s="81"/>
    </row>
    <row r="597" spans="2:2">
      <c r="B597" s="81"/>
    </row>
    <row r="598" spans="2:2">
      <c r="B598" s="81"/>
    </row>
    <row r="599" spans="2:2">
      <c r="B599" s="81"/>
    </row>
    <row r="600" spans="2:2">
      <c r="B600" s="81"/>
    </row>
    <row r="601" spans="2:2">
      <c r="B601" s="81"/>
    </row>
    <row r="602" spans="2:2">
      <c r="B602" s="81"/>
    </row>
    <row r="603" spans="2:2">
      <c r="B603" s="81"/>
    </row>
    <row r="604" spans="2:2">
      <c r="B604" s="81"/>
    </row>
    <row r="605" spans="2:2">
      <c r="B605" s="81"/>
    </row>
    <row r="606" spans="2:2">
      <c r="B606" s="81"/>
    </row>
    <row r="607" spans="2:2">
      <c r="B607" s="81"/>
    </row>
    <row r="608" spans="2:2">
      <c r="B608" s="81"/>
    </row>
    <row r="609" spans="2:2">
      <c r="B609" s="81"/>
    </row>
    <row r="610" spans="2:2">
      <c r="B610" s="81"/>
    </row>
    <row r="611" spans="2:2">
      <c r="B611" s="81"/>
    </row>
    <row r="612" spans="2:2">
      <c r="B612" s="81"/>
    </row>
    <row r="613" spans="2:2">
      <c r="B613" s="81"/>
    </row>
    <row r="614" spans="2:2">
      <c r="B614" s="81"/>
    </row>
    <row r="615" spans="2:2">
      <c r="B615" s="81"/>
    </row>
    <row r="616" spans="2:2">
      <c r="B616" s="81"/>
    </row>
    <row r="617" spans="2:2">
      <c r="B617" s="81"/>
    </row>
    <row r="618" spans="2:2">
      <c r="B618" s="81"/>
    </row>
    <row r="619" spans="2:2">
      <c r="B619" s="81"/>
    </row>
    <row r="620" spans="2:2">
      <c r="B620" s="81"/>
    </row>
    <row r="621" spans="2:2">
      <c r="B621" s="81"/>
    </row>
    <row r="622" spans="2:2">
      <c r="B622" s="81"/>
    </row>
    <row r="623" spans="2:2">
      <c r="B623" s="81"/>
    </row>
    <row r="624" spans="2:2">
      <c r="B624" s="81"/>
    </row>
    <row r="625" spans="2:2">
      <c r="B625" s="81"/>
    </row>
    <row r="626" spans="2:2">
      <c r="B626" s="81"/>
    </row>
    <row r="627" spans="2:2">
      <c r="B627" s="81"/>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1"/>
  <sheetViews>
    <sheetView zoomScale="70" zoomScaleNormal="70" workbookViewId="0">
      <selection activeCell="D11" sqref="D11"/>
    </sheetView>
  </sheetViews>
  <sheetFormatPr defaultColWidth="9.140625" defaultRowHeight="12.75"/>
  <cols>
    <col min="1" max="1" width="65.7109375" style="1168" customWidth="1"/>
    <col min="2" max="2" width="18.7109375" style="1169" customWidth="1"/>
    <col min="3" max="3" width="15" style="1169" customWidth="1"/>
    <col min="4" max="4" width="65.7109375" style="1169" customWidth="1"/>
    <col min="5" max="5" width="18.7109375" style="1169" customWidth="1"/>
    <col min="6" max="6" width="3.7109375" style="34" customWidth="1"/>
    <col min="7" max="7" width="18.28515625" style="1170" customWidth="1"/>
    <col min="8" max="8" width="17.28515625" style="1170" customWidth="1"/>
    <col min="9" max="9" width="19.28515625" style="1170" customWidth="1"/>
    <col min="10" max="10" width="12.42578125" style="1170" bestFit="1" customWidth="1"/>
    <col min="11" max="256" width="9.140625" style="1169"/>
    <col min="257" max="257" width="65.7109375" style="1169" customWidth="1"/>
    <col min="258" max="258" width="18.7109375" style="1169" customWidth="1"/>
    <col min="259" max="259" width="15" style="1169" customWidth="1"/>
    <col min="260" max="260" width="65.7109375" style="1169" customWidth="1"/>
    <col min="261" max="261" width="18.7109375" style="1169" customWidth="1"/>
    <col min="262" max="262" width="3.7109375" style="1169" customWidth="1"/>
    <col min="263" max="263" width="18.28515625" style="1169" customWidth="1"/>
    <col min="264" max="264" width="17.28515625" style="1169" customWidth="1"/>
    <col min="265" max="265" width="19.28515625" style="1169" customWidth="1"/>
    <col min="266" max="266" width="12.42578125" style="1169" bestFit="1" customWidth="1"/>
    <col min="267" max="512" width="9.140625" style="1169"/>
    <col min="513" max="513" width="65.7109375" style="1169" customWidth="1"/>
    <col min="514" max="514" width="18.7109375" style="1169" customWidth="1"/>
    <col min="515" max="515" width="15" style="1169" customWidth="1"/>
    <col min="516" max="516" width="65.7109375" style="1169" customWidth="1"/>
    <col min="517" max="517" width="18.7109375" style="1169" customWidth="1"/>
    <col min="518" max="518" width="3.7109375" style="1169" customWidth="1"/>
    <col min="519" max="519" width="18.28515625" style="1169" customWidth="1"/>
    <col min="520" max="520" width="17.28515625" style="1169" customWidth="1"/>
    <col min="521" max="521" width="19.28515625" style="1169" customWidth="1"/>
    <col min="522" max="522" width="12.42578125" style="1169" bestFit="1" customWidth="1"/>
    <col min="523" max="768" width="9.140625" style="1169"/>
    <col min="769" max="769" width="65.7109375" style="1169" customWidth="1"/>
    <col min="770" max="770" width="18.7109375" style="1169" customWidth="1"/>
    <col min="771" max="771" width="15" style="1169" customWidth="1"/>
    <col min="772" max="772" width="65.7109375" style="1169" customWidth="1"/>
    <col min="773" max="773" width="18.7109375" style="1169" customWidth="1"/>
    <col min="774" max="774" width="3.7109375" style="1169" customWidth="1"/>
    <col min="775" max="775" width="18.28515625" style="1169" customWidth="1"/>
    <col min="776" max="776" width="17.28515625" style="1169" customWidth="1"/>
    <col min="777" max="777" width="19.28515625" style="1169" customWidth="1"/>
    <col min="778" max="778" width="12.42578125" style="1169" bestFit="1" customWidth="1"/>
    <col min="779" max="1024" width="9.140625" style="1169"/>
    <col min="1025" max="1025" width="65.7109375" style="1169" customWidth="1"/>
    <col min="1026" max="1026" width="18.7109375" style="1169" customWidth="1"/>
    <col min="1027" max="1027" width="15" style="1169" customWidth="1"/>
    <col min="1028" max="1028" width="65.7109375" style="1169" customWidth="1"/>
    <col min="1029" max="1029" width="18.7109375" style="1169" customWidth="1"/>
    <col min="1030" max="1030" width="3.7109375" style="1169" customWidth="1"/>
    <col min="1031" max="1031" width="18.28515625" style="1169" customWidth="1"/>
    <col min="1032" max="1032" width="17.28515625" style="1169" customWidth="1"/>
    <col min="1033" max="1033" width="19.28515625" style="1169" customWidth="1"/>
    <col min="1034" max="1034" width="12.42578125" style="1169" bestFit="1" customWidth="1"/>
    <col min="1035" max="1280" width="9.140625" style="1169"/>
    <col min="1281" max="1281" width="65.7109375" style="1169" customWidth="1"/>
    <col min="1282" max="1282" width="18.7109375" style="1169" customWidth="1"/>
    <col min="1283" max="1283" width="15" style="1169" customWidth="1"/>
    <col min="1284" max="1284" width="65.7109375" style="1169" customWidth="1"/>
    <col min="1285" max="1285" width="18.7109375" style="1169" customWidth="1"/>
    <col min="1286" max="1286" width="3.7109375" style="1169" customWidth="1"/>
    <col min="1287" max="1287" width="18.28515625" style="1169" customWidth="1"/>
    <col min="1288" max="1288" width="17.28515625" style="1169" customWidth="1"/>
    <col min="1289" max="1289" width="19.28515625" style="1169" customWidth="1"/>
    <col min="1290" max="1290" width="12.42578125" style="1169" bestFit="1" customWidth="1"/>
    <col min="1291" max="1536" width="9.140625" style="1169"/>
    <col min="1537" max="1537" width="65.7109375" style="1169" customWidth="1"/>
    <col min="1538" max="1538" width="18.7109375" style="1169" customWidth="1"/>
    <col min="1539" max="1539" width="15" style="1169" customWidth="1"/>
    <col min="1540" max="1540" width="65.7109375" style="1169" customWidth="1"/>
    <col min="1541" max="1541" width="18.7109375" style="1169" customWidth="1"/>
    <col min="1542" max="1542" width="3.7109375" style="1169" customWidth="1"/>
    <col min="1543" max="1543" width="18.28515625" style="1169" customWidth="1"/>
    <col min="1544" max="1544" width="17.28515625" style="1169" customWidth="1"/>
    <col min="1545" max="1545" width="19.28515625" style="1169" customWidth="1"/>
    <col min="1546" max="1546" width="12.42578125" style="1169" bestFit="1" customWidth="1"/>
    <col min="1547" max="1792" width="9.140625" style="1169"/>
    <col min="1793" max="1793" width="65.7109375" style="1169" customWidth="1"/>
    <col min="1794" max="1794" width="18.7109375" style="1169" customWidth="1"/>
    <col min="1795" max="1795" width="15" style="1169" customWidth="1"/>
    <col min="1796" max="1796" width="65.7109375" style="1169" customWidth="1"/>
    <col min="1797" max="1797" width="18.7109375" style="1169" customWidth="1"/>
    <col min="1798" max="1798" width="3.7109375" style="1169" customWidth="1"/>
    <col min="1799" max="1799" width="18.28515625" style="1169" customWidth="1"/>
    <col min="1800" max="1800" width="17.28515625" style="1169" customWidth="1"/>
    <col min="1801" max="1801" width="19.28515625" style="1169" customWidth="1"/>
    <col min="1802" max="1802" width="12.42578125" style="1169" bestFit="1" customWidth="1"/>
    <col min="1803" max="2048" width="9.140625" style="1169"/>
    <col min="2049" max="2049" width="65.7109375" style="1169" customWidth="1"/>
    <col min="2050" max="2050" width="18.7109375" style="1169" customWidth="1"/>
    <col min="2051" max="2051" width="15" style="1169" customWidth="1"/>
    <col min="2052" max="2052" width="65.7109375" style="1169" customWidth="1"/>
    <col min="2053" max="2053" width="18.7109375" style="1169" customWidth="1"/>
    <col min="2054" max="2054" width="3.7109375" style="1169" customWidth="1"/>
    <col min="2055" max="2055" width="18.28515625" style="1169" customWidth="1"/>
    <col min="2056" max="2056" width="17.28515625" style="1169" customWidth="1"/>
    <col min="2057" max="2057" width="19.28515625" style="1169" customWidth="1"/>
    <col min="2058" max="2058" width="12.42578125" style="1169" bestFit="1" customWidth="1"/>
    <col min="2059" max="2304" width="9.140625" style="1169"/>
    <col min="2305" max="2305" width="65.7109375" style="1169" customWidth="1"/>
    <col min="2306" max="2306" width="18.7109375" style="1169" customWidth="1"/>
    <col min="2307" max="2307" width="15" style="1169" customWidth="1"/>
    <col min="2308" max="2308" width="65.7109375" style="1169" customWidth="1"/>
    <col min="2309" max="2309" width="18.7109375" style="1169" customWidth="1"/>
    <col min="2310" max="2310" width="3.7109375" style="1169" customWidth="1"/>
    <col min="2311" max="2311" width="18.28515625" style="1169" customWidth="1"/>
    <col min="2312" max="2312" width="17.28515625" style="1169" customWidth="1"/>
    <col min="2313" max="2313" width="19.28515625" style="1169" customWidth="1"/>
    <col min="2314" max="2314" width="12.42578125" style="1169" bestFit="1" customWidth="1"/>
    <col min="2315" max="2560" width="9.140625" style="1169"/>
    <col min="2561" max="2561" width="65.7109375" style="1169" customWidth="1"/>
    <col min="2562" max="2562" width="18.7109375" style="1169" customWidth="1"/>
    <col min="2563" max="2563" width="15" style="1169" customWidth="1"/>
    <col min="2564" max="2564" width="65.7109375" style="1169" customWidth="1"/>
    <col min="2565" max="2565" width="18.7109375" style="1169" customWidth="1"/>
    <col min="2566" max="2566" width="3.7109375" style="1169" customWidth="1"/>
    <col min="2567" max="2567" width="18.28515625" style="1169" customWidth="1"/>
    <col min="2568" max="2568" width="17.28515625" style="1169" customWidth="1"/>
    <col min="2569" max="2569" width="19.28515625" style="1169" customWidth="1"/>
    <col min="2570" max="2570" width="12.42578125" style="1169" bestFit="1" customWidth="1"/>
    <col min="2571" max="2816" width="9.140625" style="1169"/>
    <col min="2817" max="2817" width="65.7109375" style="1169" customWidth="1"/>
    <col min="2818" max="2818" width="18.7109375" style="1169" customWidth="1"/>
    <col min="2819" max="2819" width="15" style="1169" customWidth="1"/>
    <col min="2820" max="2820" width="65.7109375" style="1169" customWidth="1"/>
    <col min="2821" max="2821" width="18.7109375" style="1169" customWidth="1"/>
    <col min="2822" max="2822" width="3.7109375" style="1169" customWidth="1"/>
    <col min="2823" max="2823" width="18.28515625" style="1169" customWidth="1"/>
    <col min="2824" max="2824" width="17.28515625" style="1169" customWidth="1"/>
    <col min="2825" max="2825" width="19.28515625" style="1169" customWidth="1"/>
    <col min="2826" max="2826" width="12.42578125" style="1169" bestFit="1" customWidth="1"/>
    <col min="2827" max="3072" width="9.140625" style="1169"/>
    <col min="3073" max="3073" width="65.7109375" style="1169" customWidth="1"/>
    <col min="3074" max="3074" width="18.7109375" style="1169" customWidth="1"/>
    <col min="3075" max="3075" width="15" style="1169" customWidth="1"/>
    <col min="3076" max="3076" width="65.7109375" style="1169" customWidth="1"/>
    <col min="3077" max="3077" width="18.7109375" style="1169" customWidth="1"/>
    <col min="3078" max="3078" width="3.7109375" style="1169" customWidth="1"/>
    <col min="3079" max="3079" width="18.28515625" style="1169" customWidth="1"/>
    <col min="3080" max="3080" width="17.28515625" style="1169" customWidth="1"/>
    <col min="3081" max="3081" width="19.28515625" style="1169" customWidth="1"/>
    <col min="3082" max="3082" width="12.42578125" style="1169" bestFit="1" customWidth="1"/>
    <col min="3083" max="3328" width="9.140625" style="1169"/>
    <col min="3329" max="3329" width="65.7109375" style="1169" customWidth="1"/>
    <col min="3330" max="3330" width="18.7109375" style="1169" customWidth="1"/>
    <col min="3331" max="3331" width="15" style="1169" customWidth="1"/>
    <col min="3332" max="3332" width="65.7109375" style="1169" customWidth="1"/>
    <col min="3333" max="3333" width="18.7109375" style="1169" customWidth="1"/>
    <col min="3334" max="3334" width="3.7109375" style="1169" customWidth="1"/>
    <col min="3335" max="3335" width="18.28515625" style="1169" customWidth="1"/>
    <col min="3336" max="3336" width="17.28515625" style="1169" customWidth="1"/>
    <col min="3337" max="3337" width="19.28515625" style="1169" customWidth="1"/>
    <col min="3338" max="3338" width="12.42578125" style="1169" bestFit="1" customWidth="1"/>
    <col min="3339" max="3584" width="9.140625" style="1169"/>
    <col min="3585" max="3585" width="65.7109375" style="1169" customWidth="1"/>
    <col min="3586" max="3586" width="18.7109375" style="1169" customWidth="1"/>
    <col min="3587" max="3587" width="15" style="1169" customWidth="1"/>
    <col min="3588" max="3588" width="65.7109375" style="1169" customWidth="1"/>
    <col min="3589" max="3589" width="18.7109375" style="1169" customWidth="1"/>
    <col min="3590" max="3590" width="3.7109375" style="1169" customWidth="1"/>
    <col min="3591" max="3591" width="18.28515625" style="1169" customWidth="1"/>
    <col min="3592" max="3592" width="17.28515625" style="1169" customWidth="1"/>
    <col min="3593" max="3593" width="19.28515625" style="1169" customWidth="1"/>
    <col min="3594" max="3594" width="12.42578125" style="1169" bestFit="1" customWidth="1"/>
    <col min="3595" max="3840" width="9.140625" style="1169"/>
    <col min="3841" max="3841" width="65.7109375" style="1169" customWidth="1"/>
    <col min="3842" max="3842" width="18.7109375" style="1169" customWidth="1"/>
    <col min="3843" max="3843" width="15" style="1169" customWidth="1"/>
    <col min="3844" max="3844" width="65.7109375" style="1169" customWidth="1"/>
    <col min="3845" max="3845" width="18.7109375" style="1169" customWidth="1"/>
    <col min="3846" max="3846" width="3.7109375" style="1169" customWidth="1"/>
    <col min="3847" max="3847" width="18.28515625" style="1169" customWidth="1"/>
    <col min="3848" max="3848" width="17.28515625" style="1169" customWidth="1"/>
    <col min="3849" max="3849" width="19.28515625" style="1169" customWidth="1"/>
    <col min="3850" max="3850" width="12.42578125" style="1169" bestFit="1" customWidth="1"/>
    <col min="3851" max="4096" width="9.140625" style="1169"/>
    <col min="4097" max="4097" width="65.7109375" style="1169" customWidth="1"/>
    <col min="4098" max="4098" width="18.7109375" style="1169" customWidth="1"/>
    <col min="4099" max="4099" width="15" style="1169" customWidth="1"/>
    <col min="4100" max="4100" width="65.7109375" style="1169" customWidth="1"/>
    <col min="4101" max="4101" width="18.7109375" style="1169" customWidth="1"/>
    <col min="4102" max="4102" width="3.7109375" style="1169" customWidth="1"/>
    <col min="4103" max="4103" width="18.28515625" style="1169" customWidth="1"/>
    <col min="4104" max="4104" width="17.28515625" style="1169" customWidth="1"/>
    <col min="4105" max="4105" width="19.28515625" style="1169" customWidth="1"/>
    <col min="4106" max="4106" width="12.42578125" style="1169" bestFit="1" customWidth="1"/>
    <col min="4107" max="4352" width="9.140625" style="1169"/>
    <col min="4353" max="4353" width="65.7109375" style="1169" customWidth="1"/>
    <col min="4354" max="4354" width="18.7109375" style="1169" customWidth="1"/>
    <col min="4355" max="4355" width="15" style="1169" customWidth="1"/>
    <col min="4356" max="4356" width="65.7109375" style="1169" customWidth="1"/>
    <col min="4357" max="4357" width="18.7109375" style="1169" customWidth="1"/>
    <col min="4358" max="4358" width="3.7109375" style="1169" customWidth="1"/>
    <col min="4359" max="4359" width="18.28515625" style="1169" customWidth="1"/>
    <col min="4360" max="4360" width="17.28515625" style="1169" customWidth="1"/>
    <col min="4361" max="4361" width="19.28515625" style="1169" customWidth="1"/>
    <col min="4362" max="4362" width="12.42578125" style="1169" bestFit="1" customWidth="1"/>
    <col min="4363" max="4608" width="9.140625" style="1169"/>
    <col min="4609" max="4609" width="65.7109375" style="1169" customWidth="1"/>
    <col min="4610" max="4610" width="18.7109375" style="1169" customWidth="1"/>
    <col min="4611" max="4611" width="15" style="1169" customWidth="1"/>
    <col min="4612" max="4612" width="65.7109375" style="1169" customWidth="1"/>
    <col min="4613" max="4613" width="18.7109375" style="1169" customWidth="1"/>
    <col min="4614" max="4614" width="3.7109375" style="1169" customWidth="1"/>
    <col min="4615" max="4615" width="18.28515625" style="1169" customWidth="1"/>
    <col min="4616" max="4616" width="17.28515625" style="1169" customWidth="1"/>
    <col min="4617" max="4617" width="19.28515625" style="1169" customWidth="1"/>
    <col min="4618" max="4618" width="12.42578125" style="1169" bestFit="1" customWidth="1"/>
    <col min="4619" max="4864" width="9.140625" style="1169"/>
    <col min="4865" max="4865" width="65.7109375" style="1169" customWidth="1"/>
    <col min="4866" max="4866" width="18.7109375" style="1169" customWidth="1"/>
    <col min="4867" max="4867" width="15" style="1169" customWidth="1"/>
    <col min="4868" max="4868" width="65.7109375" style="1169" customWidth="1"/>
    <col min="4869" max="4869" width="18.7109375" style="1169" customWidth="1"/>
    <col min="4870" max="4870" width="3.7109375" style="1169" customWidth="1"/>
    <col min="4871" max="4871" width="18.28515625" style="1169" customWidth="1"/>
    <col min="4872" max="4872" width="17.28515625" style="1169" customWidth="1"/>
    <col min="4873" max="4873" width="19.28515625" style="1169" customWidth="1"/>
    <col min="4874" max="4874" width="12.42578125" style="1169" bestFit="1" customWidth="1"/>
    <col min="4875" max="5120" width="9.140625" style="1169"/>
    <col min="5121" max="5121" width="65.7109375" style="1169" customWidth="1"/>
    <col min="5122" max="5122" width="18.7109375" style="1169" customWidth="1"/>
    <col min="5123" max="5123" width="15" style="1169" customWidth="1"/>
    <col min="5124" max="5124" width="65.7109375" style="1169" customWidth="1"/>
    <col min="5125" max="5125" width="18.7109375" style="1169" customWidth="1"/>
    <col min="5126" max="5126" width="3.7109375" style="1169" customWidth="1"/>
    <col min="5127" max="5127" width="18.28515625" style="1169" customWidth="1"/>
    <col min="5128" max="5128" width="17.28515625" style="1169" customWidth="1"/>
    <col min="5129" max="5129" width="19.28515625" style="1169" customWidth="1"/>
    <col min="5130" max="5130" width="12.42578125" style="1169" bestFit="1" customWidth="1"/>
    <col min="5131" max="5376" width="9.140625" style="1169"/>
    <col min="5377" max="5377" width="65.7109375" style="1169" customWidth="1"/>
    <col min="5378" max="5378" width="18.7109375" style="1169" customWidth="1"/>
    <col min="5379" max="5379" width="15" style="1169" customWidth="1"/>
    <col min="5380" max="5380" width="65.7109375" style="1169" customWidth="1"/>
    <col min="5381" max="5381" width="18.7109375" style="1169" customWidth="1"/>
    <col min="5382" max="5382" width="3.7109375" style="1169" customWidth="1"/>
    <col min="5383" max="5383" width="18.28515625" style="1169" customWidth="1"/>
    <col min="5384" max="5384" width="17.28515625" style="1169" customWidth="1"/>
    <col min="5385" max="5385" width="19.28515625" style="1169" customWidth="1"/>
    <col min="5386" max="5386" width="12.42578125" style="1169" bestFit="1" customWidth="1"/>
    <col min="5387" max="5632" width="9.140625" style="1169"/>
    <col min="5633" max="5633" width="65.7109375" style="1169" customWidth="1"/>
    <col min="5634" max="5634" width="18.7109375" style="1169" customWidth="1"/>
    <col min="5635" max="5635" width="15" style="1169" customWidth="1"/>
    <col min="5636" max="5636" width="65.7109375" style="1169" customWidth="1"/>
    <col min="5637" max="5637" width="18.7109375" style="1169" customWidth="1"/>
    <col min="5638" max="5638" width="3.7109375" style="1169" customWidth="1"/>
    <col min="5639" max="5639" width="18.28515625" style="1169" customWidth="1"/>
    <col min="5640" max="5640" width="17.28515625" style="1169" customWidth="1"/>
    <col min="5641" max="5641" width="19.28515625" style="1169" customWidth="1"/>
    <col min="5642" max="5642" width="12.42578125" style="1169" bestFit="1" customWidth="1"/>
    <col min="5643" max="5888" width="9.140625" style="1169"/>
    <col min="5889" max="5889" width="65.7109375" style="1169" customWidth="1"/>
    <col min="5890" max="5890" width="18.7109375" style="1169" customWidth="1"/>
    <col min="5891" max="5891" width="15" style="1169" customWidth="1"/>
    <col min="5892" max="5892" width="65.7109375" style="1169" customWidth="1"/>
    <col min="5893" max="5893" width="18.7109375" style="1169" customWidth="1"/>
    <col min="5894" max="5894" width="3.7109375" style="1169" customWidth="1"/>
    <col min="5895" max="5895" width="18.28515625" style="1169" customWidth="1"/>
    <col min="5896" max="5896" width="17.28515625" style="1169" customWidth="1"/>
    <col min="5897" max="5897" width="19.28515625" style="1169" customWidth="1"/>
    <col min="5898" max="5898" width="12.42578125" style="1169" bestFit="1" customWidth="1"/>
    <col min="5899" max="6144" width="9.140625" style="1169"/>
    <col min="6145" max="6145" width="65.7109375" style="1169" customWidth="1"/>
    <col min="6146" max="6146" width="18.7109375" style="1169" customWidth="1"/>
    <col min="6147" max="6147" width="15" style="1169" customWidth="1"/>
    <col min="6148" max="6148" width="65.7109375" style="1169" customWidth="1"/>
    <col min="6149" max="6149" width="18.7109375" style="1169" customWidth="1"/>
    <col min="6150" max="6150" width="3.7109375" style="1169" customWidth="1"/>
    <col min="6151" max="6151" width="18.28515625" style="1169" customWidth="1"/>
    <col min="6152" max="6152" width="17.28515625" style="1169" customWidth="1"/>
    <col min="6153" max="6153" width="19.28515625" style="1169" customWidth="1"/>
    <col min="6154" max="6154" width="12.42578125" style="1169" bestFit="1" customWidth="1"/>
    <col min="6155" max="6400" width="9.140625" style="1169"/>
    <col min="6401" max="6401" width="65.7109375" style="1169" customWidth="1"/>
    <col min="6402" max="6402" width="18.7109375" style="1169" customWidth="1"/>
    <col min="6403" max="6403" width="15" style="1169" customWidth="1"/>
    <col min="6404" max="6404" width="65.7109375" style="1169" customWidth="1"/>
    <col min="6405" max="6405" width="18.7109375" style="1169" customWidth="1"/>
    <col min="6406" max="6406" width="3.7109375" style="1169" customWidth="1"/>
    <col min="6407" max="6407" width="18.28515625" style="1169" customWidth="1"/>
    <col min="6408" max="6408" width="17.28515625" style="1169" customWidth="1"/>
    <col min="6409" max="6409" width="19.28515625" style="1169" customWidth="1"/>
    <col min="6410" max="6410" width="12.42578125" style="1169" bestFit="1" customWidth="1"/>
    <col min="6411" max="6656" width="9.140625" style="1169"/>
    <col min="6657" max="6657" width="65.7109375" style="1169" customWidth="1"/>
    <col min="6658" max="6658" width="18.7109375" style="1169" customWidth="1"/>
    <col min="6659" max="6659" width="15" style="1169" customWidth="1"/>
    <col min="6660" max="6660" width="65.7109375" style="1169" customWidth="1"/>
    <col min="6661" max="6661" width="18.7109375" style="1169" customWidth="1"/>
    <col min="6662" max="6662" width="3.7109375" style="1169" customWidth="1"/>
    <col min="6663" max="6663" width="18.28515625" style="1169" customWidth="1"/>
    <col min="6664" max="6664" width="17.28515625" style="1169" customWidth="1"/>
    <col min="6665" max="6665" width="19.28515625" style="1169" customWidth="1"/>
    <col min="6666" max="6666" width="12.42578125" style="1169" bestFit="1" customWidth="1"/>
    <col min="6667" max="6912" width="9.140625" style="1169"/>
    <col min="6913" max="6913" width="65.7109375" style="1169" customWidth="1"/>
    <col min="6914" max="6914" width="18.7109375" style="1169" customWidth="1"/>
    <col min="6915" max="6915" width="15" style="1169" customWidth="1"/>
    <col min="6916" max="6916" width="65.7109375" style="1169" customWidth="1"/>
    <col min="6917" max="6917" width="18.7109375" style="1169" customWidth="1"/>
    <col min="6918" max="6918" width="3.7109375" style="1169" customWidth="1"/>
    <col min="6919" max="6919" width="18.28515625" style="1169" customWidth="1"/>
    <col min="6920" max="6920" width="17.28515625" style="1169" customWidth="1"/>
    <col min="6921" max="6921" width="19.28515625" style="1169" customWidth="1"/>
    <col min="6922" max="6922" width="12.42578125" style="1169" bestFit="1" customWidth="1"/>
    <col min="6923" max="7168" width="9.140625" style="1169"/>
    <col min="7169" max="7169" width="65.7109375" style="1169" customWidth="1"/>
    <col min="7170" max="7170" width="18.7109375" style="1169" customWidth="1"/>
    <col min="7171" max="7171" width="15" style="1169" customWidth="1"/>
    <col min="7172" max="7172" width="65.7109375" style="1169" customWidth="1"/>
    <col min="7173" max="7173" width="18.7109375" style="1169" customWidth="1"/>
    <col min="7174" max="7174" width="3.7109375" style="1169" customWidth="1"/>
    <col min="7175" max="7175" width="18.28515625" style="1169" customWidth="1"/>
    <col min="7176" max="7176" width="17.28515625" style="1169" customWidth="1"/>
    <col min="7177" max="7177" width="19.28515625" style="1169" customWidth="1"/>
    <col min="7178" max="7178" width="12.42578125" style="1169" bestFit="1" customWidth="1"/>
    <col min="7179" max="7424" width="9.140625" style="1169"/>
    <col min="7425" max="7425" width="65.7109375" style="1169" customWidth="1"/>
    <col min="7426" max="7426" width="18.7109375" style="1169" customWidth="1"/>
    <col min="7427" max="7427" width="15" style="1169" customWidth="1"/>
    <col min="7428" max="7428" width="65.7109375" style="1169" customWidth="1"/>
    <col min="7429" max="7429" width="18.7109375" style="1169" customWidth="1"/>
    <col min="7430" max="7430" width="3.7109375" style="1169" customWidth="1"/>
    <col min="7431" max="7431" width="18.28515625" style="1169" customWidth="1"/>
    <col min="7432" max="7432" width="17.28515625" style="1169" customWidth="1"/>
    <col min="7433" max="7433" width="19.28515625" style="1169" customWidth="1"/>
    <col min="7434" max="7434" width="12.42578125" style="1169" bestFit="1" customWidth="1"/>
    <col min="7435" max="7680" width="9.140625" style="1169"/>
    <col min="7681" max="7681" width="65.7109375" style="1169" customWidth="1"/>
    <col min="7682" max="7682" width="18.7109375" style="1169" customWidth="1"/>
    <col min="7683" max="7683" width="15" style="1169" customWidth="1"/>
    <col min="7684" max="7684" width="65.7109375" style="1169" customWidth="1"/>
    <col min="7685" max="7685" width="18.7109375" style="1169" customWidth="1"/>
    <col min="7686" max="7686" width="3.7109375" style="1169" customWidth="1"/>
    <col min="7687" max="7687" width="18.28515625" style="1169" customWidth="1"/>
    <col min="7688" max="7688" width="17.28515625" style="1169" customWidth="1"/>
    <col min="7689" max="7689" width="19.28515625" style="1169" customWidth="1"/>
    <col min="7690" max="7690" width="12.42578125" style="1169" bestFit="1" customWidth="1"/>
    <col min="7691" max="7936" width="9.140625" style="1169"/>
    <col min="7937" max="7937" width="65.7109375" style="1169" customWidth="1"/>
    <col min="7938" max="7938" width="18.7109375" style="1169" customWidth="1"/>
    <col min="7939" max="7939" width="15" style="1169" customWidth="1"/>
    <col min="7940" max="7940" width="65.7109375" style="1169" customWidth="1"/>
    <col min="7941" max="7941" width="18.7109375" style="1169" customWidth="1"/>
    <col min="7942" max="7942" width="3.7109375" style="1169" customWidth="1"/>
    <col min="7943" max="7943" width="18.28515625" style="1169" customWidth="1"/>
    <col min="7944" max="7944" width="17.28515625" style="1169" customWidth="1"/>
    <col min="7945" max="7945" width="19.28515625" style="1169" customWidth="1"/>
    <col min="7946" max="7946" width="12.42578125" style="1169" bestFit="1" customWidth="1"/>
    <col min="7947" max="8192" width="9.140625" style="1169"/>
    <col min="8193" max="8193" width="65.7109375" style="1169" customWidth="1"/>
    <col min="8194" max="8194" width="18.7109375" style="1169" customWidth="1"/>
    <col min="8195" max="8195" width="15" style="1169" customWidth="1"/>
    <col min="8196" max="8196" width="65.7109375" style="1169" customWidth="1"/>
    <col min="8197" max="8197" width="18.7109375" style="1169" customWidth="1"/>
    <col min="8198" max="8198" width="3.7109375" style="1169" customWidth="1"/>
    <col min="8199" max="8199" width="18.28515625" style="1169" customWidth="1"/>
    <col min="8200" max="8200" width="17.28515625" style="1169" customWidth="1"/>
    <col min="8201" max="8201" width="19.28515625" style="1169" customWidth="1"/>
    <col min="8202" max="8202" width="12.42578125" style="1169" bestFit="1" customWidth="1"/>
    <col min="8203" max="8448" width="9.140625" style="1169"/>
    <col min="8449" max="8449" width="65.7109375" style="1169" customWidth="1"/>
    <col min="8450" max="8450" width="18.7109375" style="1169" customWidth="1"/>
    <col min="8451" max="8451" width="15" style="1169" customWidth="1"/>
    <col min="8452" max="8452" width="65.7109375" style="1169" customWidth="1"/>
    <col min="8453" max="8453" width="18.7109375" style="1169" customWidth="1"/>
    <col min="8454" max="8454" width="3.7109375" style="1169" customWidth="1"/>
    <col min="8455" max="8455" width="18.28515625" style="1169" customWidth="1"/>
    <col min="8456" max="8456" width="17.28515625" style="1169" customWidth="1"/>
    <col min="8457" max="8457" width="19.28515625" style="1169" customWidth="1"/>
    <col min="8458" max="8458" width="12.42578125" style="1169" bestFit="1" customWidth="1"/>
    <col min="8459" max="8704" width="9.140625" style="1169"/>
    <col min="8705" max="8705" width="65.7109375" style="1169" customWidth="1"/>
    <col min="8706" max="8706" width="18.7109375" style="1169" customWidth="1"/>
    <col min="8707" max="8707" width="15" style="1169" customWidth="1"/>
    <col min="8708" max="8708" width="65.7109375" style="1169" customWidth="1"/>
    <col min="8709" max="8709" width="18.7109375" style="1169" customWidth="1"/>
    <col min="8710" max="8710" width="3.7109375" style="1169" customWidth="1"/>
    <col min="8711" max="8711" width="18.28515625" style="1169" customWidth="1"/>
    <col min="8712" max="8712" width="17.28515625" style="1169" customWidth="1"/>
    <col min="8713" max="8713" width="19.28515625" style="1169" customWidth="1"/>
    <col min="8714" max="8714" width="12.42578125" style="1169" bestFit="1" customWidth="1"/>
    <col min="8715" max="8960" width="9.140625" style="1169"/>
    <col min="8961" max="8961" width="65.7109375" style="1169" customWidth="1"/>
    <col min="8962" max="8962" width="18.7109375" style="1169" customWidth="1"/>
    <col min="8963" max="8963" width="15" style="1169" customWidth="1"/>
    <col min="8964" max="8964" width="65.7109375" style="1169" customWidth="1"/>
    <col min="8965" max="8965" width="18.7109375" style="1169" customWidth="1"/>
    <col min="8966" max="8966" width="3.7109375" style="1169" customWidth="1"/>
    <col min="8967" max="8967" width="18.28515625" style="1169" customWidth="1"/>
    <col min="8968" max="8968" width="17.28515625" style="1169" customWidth="1"/>
    <col min="8969" max="8969" width="19.28515625" style="1169" customWidth="1"/>
    <col min="8970" max="8970" width="12.42578125" style="1169" bestFit="1" customWidth="1"/>
    <col min="8971" max="9216" width="9.140625" style="1169"/>
    <col min="9217" max="9217" width="65.7109375" style="1169" customWidth="1"/>
    <col min="9218" max="9218" width="18.7109375" style="1169" customWidth="1"/>
    <col min="9219" max="9219" width="15" style="1169" customWidth="1"/>
    <col min="9220" max="9220" width="65.7109375" style="1169" customWidth="1"/>
    <col min="9221" max="9221" width="18.7109375" style="1169" customWidth="1"/>
    <col min="9222" max="9222" width="3.7109375" style="1169" customWidth="1"/>
    <col min="9223" max="9223" width="18.28515625" style="1169" customWidth="1"/>
    <col min="9224" max="9224" width="17.28515625" style="1169" customWidth="1"/>
    <col min="9225" max="9225" width="19.28515625" style="1169" customWidth="1"/>
    <col min="9226" max="9226" width="12.42578125" style="1169" bestFit="1" customWidth="1"/>
    <col min="9227" max="9472" width="9.140625" style="1169"/>
    <col min="9473" max="9473" width="65.7109375" style="1169" customWidth="1"/>
    <col min="9474" max="9474" width="18.7109375" style="1169" customWidth="1"/>
    <col min="9475" max="9475" width="15" style="1169" customWidth="1"/>
    <col min="9476" max="9476" width="65.7109375" style="1169" customWidth="1"/>
    <col min="9477" max="9477" width="18.7109375" style="1169" customWidth="1"/>
    <col min="9478" max="9478" width="3.7109375" style="1169" customWidth="1"/>
    <col min="9479" max="9479" width="18.28515625" style="1169" customWidth="1"/>
    <col min="9480" max="9480" width="17.28515625" style="1169" customWidth="1"/>
    <col min="9481" max="9481" width="19.28515625" style="1169" customWidth="1"/>
    <col min="9482" max="9482" width="12.42578125" style="1169" bestFit="1" customWidth="1"/>
    <col min="9483" max="9728" width="9.140625" style="1169"/>
    <col min="9729" max="9729" width="65.7109375" style="1169" customWidth="1"/>
    <col min="9730" max="9730" width="18.7109375" style="1169" customWidth="1"/>
    <col min="9731" max="9731" width="15" style="1169" customWidth="1"/>
    <col min="9732" max="9732" width="65.7109375" style="1169" customWidth="1"/>
    <col min="9733" max="9733" width="18.7109375" style="1169" customWidth="1"/>
    <col min="9734" max="9734" width="3.7109375" style="1169" customWidth="1"/>
    <col min="9735" max="9735" width="18.28515625" style="1169" customWidth="1"/>
    <col min="9736" max="9736" width="17.28515625" style="1169" customWidth="1"/>
    <col min="9737" max="9737" width="19.28515625" style="1169" customWidth="1"/>
    <col min="9738" max="9738" width="12.42578125" style="1169" bestFit="1" customWidth="1"/>
    <col min="9739" max="9984" width="9.140625" style="1169"/>
    <col min="9985" max="9985" width="65.7109375" style="1169" customWidth="1"/>
    <col min="9986" max="9986" width="18.7109375" style="1169" customWidth="1"/>
    <col min="9987" max="9987" width="15" style="1169" customWidth="1"/>
    <col min="9988" max="9988" width="65.7109375" style="1169" customWidth="1"/>
    <col min="9989" max="9989" width="18.7109375" style="1169" customWidth="1"/>
    <col min="9990" max="9990" width="3.7109375" style="1169" customWidth="1"/>
    <col min="9991" max="9991" width="18.28515625" style="1169" customWidth="1"/>
    <col min="9992" max="9992" width="17.28515625" style="1169" customWidth="1"/>
    <col min="9993" max="9993" width="19.28515625" style="1169" customWidth="1"/>
    <col min="9994" max="9994" width="12.42578125" style="1169" bestFit="1" customWidth="1"/>
    <col min="9995" max="10240" width="9.140625" style="1169"/>
    <col min="10241" max="10241" width="65.7109375" style="1169" customWidth="1"/>
    <col min="10242" max="10242" width="18.7109375" style="1169" customWidth="1"/>
    <col min="10243" max="10243" width="15" style="1169" customWidth="1"/>
    <col min="10244" max="10244" width="65.7109375" style="1169" customWidth="1"/>
    <col min="10245" max="10245" width="18.7109375" style="1169" customWidth="1"/>
    <col min="10246" max="10246" width="3.7109375" style="1169" customWidth="1"/>
    <col min="10247" max="10247" width="18.28515625" style="1169" customWidth="1"/>
    <col min="10248" max="10248" width="17.28515625" style="1169" customWidth="1"/>
    <col min="10249" max="10249" width="19.28515625" style="1169" customWidth="1"/>
    <col min="10250" max="10250" width="12.42578125" style="1169" bestFit="1" customWidth="1"/>
    <col min="10251" max="10496" width="9.140625" style="1169"/>
    <col min="10497" max="10497" width="65.7109375" style="1169" customWidth="1"/>
    <col min="10498" max="10498" width="18.7109375" style="1169" customWidth="1"/>
    <col min="10499" max="10499" width="15" style="1169" customWidth="1"/>
    <col min="10500" max="10500" width="65.7109375" style="1169" customWidth="1"/>
    <col min="10501" max="10501" width="18.7109375" style="1169" customWidth="1"/>
    <col min="10502" max="10502" width="3.7109375" style="1169" customWidth="1"/>
    <col min="10503" max="10503" width="18.28515625" style="1169" customWidth="1"/>
    <col min="10504" max="10504" width="17.28515625" style="1169" customWidth="1"/>
    <col min="10505" max="10505" width="19.28515625" style="1169" customWidth="1"/>
    <col min="10506" max="10506" width="12.42578125" style="1169" bestFit="1" customWidth="1"/>
    <col min="10507" max="10752" width="9.140625" style="1169"/>
    <col min="10753" max="10753" width="65.7109375" style="1169" customWidth="1"/>
    <col min="10754" max="10754" width="18.7109375" style="1169" customWidth="1"/>
    <col min="10755" max="10755" width="15" style="1169" customWidth="1"/>
    <col min="10756" max="10756" width="65.7109375" style="1169" customWidth="1"/>
    <col min="10757" max="10757" width="18.7109375" style="1169" customWidth="1"/>
    <col min="10758" max="10758" width="3.7109375" style="1169" customWidth="1"/>
    <col min="10759" max="10759" width="18.28515625" style="1169" customWidth="1"/>
    <col min="10760" max="10760" width="17.28515625" style="1169" customWidth="1"/>
    <col min="10761" max="10761" width="19.28515625" style="1169" customWidth="1"/>
    <col min="10762" max="10762" width="12.42578125" style="1169" bestFit="1" customWidth="1"/>
    <col min="10763" max="11008" width="9.140625" style="1169"/>
    <col min="11009" max="11009" width="65.7109375" style="1169" customWidth="1"/>
    <col min="11010" max="11010" width="18.7109375" style="1169" customWidth="1"/>
    <col min="11011" max="11011" width="15" style="1169" customWidth="1"/>
    <col min="11012" max="11012" width="65.7109375" style="1169" customWidth="1"/>
    <col min="11013" max="11013" width="18.7109375" style="1169" customWidth="1"/>
    <col min="11014" max="11014" width="3.7109375" style="1169" customWidth="1"/>
    <col min="11015" max="11015" width="18.28515625" style="1169" customWidth="1"/>
    <col min="11016" max="11016" width="17.28515625" style="1169" customWidth="1"/>
    <col min="11017" max="11017" width="19.28515625" style="1169" customWidth="1"/>
    <col min="11018" max="11018" width="12.42578125" style="1169" bestFit="1" customWidth="1"/>
    <col min="11019" max="11264" width="9.140625" style="1169"/>
    <col min="11265" max="11265" width="65.7109375" style="1169" customWidth="1"/>
    <col min="11266" max="11266" width="18.7109375" style="1169" customWidth="1"/>
    <col min="11267" max="11267" width="15" style="1169" customWidth="1"/>
    <col min="11268" max="11268" width="65.7109375" style="1169" customWidth="1"/>
    <col min="11269" max="11269" width="18.7109375" style="1169" customWidth="1"/>
    <col min="11270" max="11270" width="3.7109375" style="1169" customWidth="1"/>
    <col min="11271" max="11271" width="18.28515625" style="1169" customWidth="1"/>
    <col min="11272" max="11272" width="17.28515625" style="1169" customWidth="1"/>
    <col min="11273" max="11273" width="19.28515625" style="1169" customWidth="1"/>
    <col min="11274" max="11274" width="12.42578125" style="1169" bestFit="1" customWidth="1"/>
    <col min="11275" max="11520" width="9.140625" style="1169"/>
    <col min="11521" max="11521" width="65.7109375" style="1169" customWidth="1"/>
    <col min="11522" max="11522" width="18.7109375" style="1169" customWidth="1"/>
    <col min="11523" max="11523" width="15" style="1169" customWidth="1"/>
    <col min="11524" max="11524" width="65.7109375" style="1169" customWidth="1"/>
    <col min="11525" max="11525" width="18.7109375" style="1169" customWidth="1"/>
    <col min="11526" max="11526" width="3.7109375" style="1169" customWidth="1"/>
    <col min="11527" max="11527" width="18.28515625" style="1169" customWidth="1"/>
    <col min="11528" max="11528" width="17.28515625" style="1169" customWidth="1"/>
    <col min="11529" max="11529" width="19.28515625" style="1169" customWidth="1"/>
    <col min="11530" max="11530" width="12.42578125" style="1169" bestFit="1" customWidth="1"/>
    <col min="11531" max="11776" width="9.140625" style="1169"/>
    <col min="11777" max="11777" width="65.7109375" style="1169" customWidth="1"/>
    <col min="11778" max="11778" width="18.7109375" style="1169" customWidth="1"/>
    <col min="11779" max="11779" width="15" style="1169" customWidth="1"/>
    <col min="11780" max="11780" width="65.7109375" style="1169" customWidth="1"/>
    <col min="11781" max="11781" width="18.7109375" style="1169" customWidth="1"/>
    <col min="11782" max="11782" width="3.7109375" style="1169" customWidth="1"/>
    <col min="11783" max="11783" width="18.28515625" style="1169" customWidth="1"/>
    <col min="11784" max="11784" width="17.28515625" style="1169" customWidth="1"/>
    <col min="11785" max="11785" width="19.28515625" style="1169" customWidth="1"/>
    <col min="11786" max="11786" width="12.42578125" style="1169" bestFit="1" customWidth="1"/>
    <col min="11787" max="12032" width="9.140625" style="1169"/>
    <col min="12033" max="12033" width="65.7109375" style="1169" customWidth="1"/>
    <col min="12034" max="12034" width="18.7109375" style="1169" customWidth="1"/>
    <col min="12035" max="12035" width="15" style="1169" customWidth="1"/>
    <col min="12036" max="12036" width="65.7109375" style="1169" customWidth="1"/>
    <col min="12037" max="12037" width="18.7109375" style="1169" customWidth="1"/>
    <col min="12038" max="12038" width="3.7109375" style="1169" customWidth="1"/>
    <col min="12039" max="12039" width="18.28515625" style="1169" customWidth="1"/>
    <col min="12040" max="12040" width="17.28515625" style="1169" customWidth="1"/>
    <col min="12041" max="12041" width="19.28515625" style="1169" customWidth="1"/>
    <col min="12042" max="12042" width="12.42578125" style="1169" bestFit="1" customWidth="1"/>
    <col min="12043" max="12288" width="9.140625" style="1169"/>
    <col min="12289" max="12289" width="65.7109375" style="1169" customWidth="1"/>
    <col min="12290" max="12290" width="18.7109375" style="1169" customWidth="1"/>
    <col min="12291" max="12291" width="15" style="1169" customWidth="1"/>
    <col min="12292" max="12292" width="65.7109375" style="1169" customWidth="1"/>
    <col min="12293" max="12293" width="18.7109375" style="1169" customWidth="1"/>
    <col min="12294" max="12294" width="3.7109375" style="1169" customWidth="1"/>
    <col min="12295" max="12295" width="18.28515625" style="1169" customWidth="1"/>
    <col min="12296" max="12296" width="17.28515625" style="1169" customWidth="1"/>
    <col min="12297" max="12297" width="19.28515625" style="1169" customWidth="1"/>
    <col min="12298" max="12298" width="12.42578125" style="1169" bestFit="1" customWidth="1"/>
    <col min="12299" max="12544" width="9.140625" style="1169"/>
    <col min="12545" max="12545" width="65.7109375" style="1169" customWidth="1"/>
    <col min="12546" max="12546" width="18.7109375" style="1169" customWidth="1"/>
    <col min="12547" max="12547" width="15" style="1169" customWidth="1"/>
    <col min="12548" max="12548" width="65.7109375" style="1169" customWidth="1"/>
    <col min="12549" max="12549" width="18.7109375" style="1169" customWidth="1"/>
    <col min="12550" max="12550" width="3.7109375" style="1169" customWidth="1"/>
    <col min="12551" max="12551" width="18.28515625" style="1169" customWidth="1"/>
    <col min="12552" max="12552" width="17.28515625" style="1169" customWidth="1"/>
    <col min="12553" max="12553" width="19.28515625" style="1169" customWidth="1"/>
    <col min="12554" max="12554" width="12.42578125" style="1169" bestFit="1" customWidth="1"/>
    <col min="12555" max="12800" width="9.140625" style="1169"/>
    <col min="12801" max="12801" width="65.7109375" style="1169" customWidth="1"/>
    <col min="12802" max="12802" width="18.7109375" style="1169" customWidth="1"/>
    <col min="12803" max="12803" width="15" style="1169" customWidth="1"/>
    <col min="12804" max="12804" width="65.7109375" style="1169" customWidth="1"/>
    <col min="12805" max="12805" width="18.7109375" style="1169" customWidth="1"/>
    <col min="12806" max="12806" width="3.7109375" style="1169" customWidth="1"/>
    <col min="12807" max="12807" width="18.28515625" style="1169" customWidth="1"/>
    <col min="12808" max="12808" width="17.28515625" style="1169" customWidth="1"/>
    <col min="12809" max="12809" width="19.28515625" style="1169" customWidth="1"/>
    <col min="12810" max="12810" width="12.42578125" style="1169" bestFit="1" customWidth="1"/>
    <col min="12811" max="13056" width="9.140625" style="1169"/>
    <col min="13057" max="13057" width="65.7109375" style="1169" customWidth="1"/>
    <col min="13058" max="13058" width="18.7109375" style="1169" customWidth="1"/>
    <col min="13059" max="13059" width="15" style="1169" customWidth="1"/>
    <col min="13060" max="13060" width="65.7109375" style="1169" customWidth="1"/>
    <col min="13061" max="13061" width="18.7109375" style="1169" customWidth="1"/>
    <col min="13062" max="13062" width="3.7109375" style="1169" customWidth="1"/>
    <col min="13063" max="13063" width="18.28515625" style="1169" customWidth="1"/>
    <col min="13064" max="13064" width="17.28515625" style="1169" customWidth="1"/>
    <col min="13065" max="13065" width="19.28515625" style="1169" customWidth="1"/>
    <col min="13066" max="13066" width="12.42578125" style="1169" bestFit="1" customWidth="1"/>
    <col min="13067" max="13312" width="9.140625" style="1169"/>
    <col min="13313" max="13313" width="65.7109375" style="1169" customWidth="1"/>
    <col min="13314" max="13314" width="18.7109375" style="1169" customWidth="1"/>
    <col min="13315" max="13315" width="15" style="1169" customWidth="1"/>
    <col min="13316" max="13316" width="65.7109375" style="1169" customWidth="1"/>
    <col min="13317" max="13317" width="18.7109375" style="1169" customWidth="1"/>
    <col min="13318" max="13318" width="3.7109375" style="1169" customWidth="1"/>
    <col min="13319" max="13319" width="18.28515625" style="1169" customWidth="1"/>
    <col min="13320" max="13320" width="17.28515625" style="1169" customWidth="1"/>
    <col min="13321" max="13321" width="19.28515625" style="1169" customWidth="1"/>
    <col min="13322" max="13322" width="12.42578125" style="1169" bestFit="1" customWidth="1"/>
    <col min="13323" max="13568" width="9.140625" style="1169"/>
    <col min="13569" max="13569" width="65.7109375" style="1169" customWidth="1"/>
    <col min="13570" max="13570" width="18.7109375" style="1169" customWidth="1"/>
    <col min="13571" max="13571" width="15" style="1169" customWidth="1"/>
    <col min="13572" max="13572" width="65.7109375" style="1169" customWidth="1"/>
    <col min="13573" max="13573" width="18.7109375" style="1169" customWidth="1"/>
    <col min="13574" max="13574" width="3.7109375" style="1169" customWidth="1"/>
    <col min="13575" max="13575" width="18.28515625" style="1169" customWidth="1"/>
    <col min="13576" max="13576" width="17.28515625" style="1169" customWidth="1"/>
    <col min="13577" max="13577" width="19.28515625" style="1169" customWidth="1"/>
    <col min="13578" max="13578" width="12.42578125" style="1169" bestFit="1" customWidth="1"/>
    <col min="13579" max="13824" width="9.140625" style="1169"/>
    <col min="13825" max="13825" width="65.7109375" style="1169" customWidth="1"/>
    <col min="13826" max="13826" width="18.7109375" style="1169" customWidth="1"/>
    <col min="13827" max="13827" width="15" style="1169" customWidth="1"/>
    <col min="13828" max="13828" width="65.7109375" style="1169" customWidth="1"/>
    <col min="13829" max="13829" width="18.7109375" style="1169" customWidth="1"/>
    <col min="13830" max="13830" width="3.7109375" style="1169" customWidth="1"/>
    <col min="13831" max="13831" width="18.28515625" style="1169" customWidth="1"/>
    <col min="13832" max="13832" width="17.28515625" style="1169" customWidth="1"/>
    <col min="13833" max="13833" width="19.28515625" style="1169" customWidth="1"/>
    <col min="13834" max="13834" width="12.42578125" style="1169" bestFit="1" customWidth="1"/>
    <col min="13835" max="14080" width="9.140625" style="1169"/>
    <col min="14081" max="14081" width="65.7109375" style="1169" customWidth="1"/>
    <col min="14082" max="14082" width="18.7109375" style="1169" customWidth="1"/>
    <col min="14083" max="14083" width="15" style="1169" customWidth="1"/>
    <col min="14084" max="14084" width="65.7109375" style="1169" customWidth="1"/>
    <col min="14085" max="14085" width="18.7109375" style="1169" customWidth="1"/>
    <col min="14086" max="14086" width="3.7109375" style="1169" customWidth="1"/>
    <col min="14087" max="14087" width="18.28515625" style="1169" customWidth="1"/>
    <col min="14088" max="14088" width="17.28515625" style="1169" customWidth="1"/>
    <col min="14089" max="14089" width="19.28515625" style="1169" customWidth="1"/>
    <col min="14090" max="14090" width="12.42578125" style="1169" bestFit="1" customWidth="1"/>
    <col min="14091" max="14336" width="9.140625" style="1169"/>
    <col min="14337" max="14337" width="65.7109375" style="1169" customWidth="1"/>
    <col min="14338" max="14338" width="18.7109375" style="1169" customWidth="1"/>
    <col min="14339" max="14339" width="15" style="1169" customWidth="1"/>
    <col min="14340" max="14340" width="65.7109375" style="1169" customWidth="1"/>
    <col min="14341" max="14341" width="18.7109375" style="1169" customWidth="1"/>
    <col min="14342" max="14342" width="3.7109375" style="1169" customWidth="1"/>
    <col min="14343" max="14343" width="18.28515625" style="1169" customWidth="1"/>
    <col min="14344" max="14344" width="17.28515625" style="1169" customWidth="1"/>
    <col min="14345" max="14345" width="19.28515625" style="1169" customWidth="1"/>
    <col min="14346" max="14346" width="12.42578125" style="1169" bestFit="1" customWidth="1"/>
    <col min="14347" max="14592" width="9.140625" style="1169"/>
    <col min="14593" max="14593" width="65.7109375" style="1169" customWidth="1"/>
    <col min="14594" max="14594" width="18.7109375" style="1169" customWidth="1"/>
    <col min="14595" max="14595" width="15" style="1169" customWidth="1"/>
    <col min="14596" max="14596" width="65.7109375" style="1169" customWidth="1"/>
    <col min="14597" max="14597" width="18.7109375" style="1169" customWidth="1"/>
    <col min="14598" max="14598" width="3.7109375" style="1169" customWidth="1"/>
    <col min="14599" max="14599" width="18.28515625" style="1169" customWidth="1"/>
    <col min="14600" max="14600" width="17.28515625" style="1169" customWidth="1"/>
    <col min="14601" max="14601" width="19.28515625" style="1169" customWidth="1"/>
    <col min="14602" max="14602" width="12.42578125" style="1169" bestFit="1" customWidth="1"/>
    <col min="14603" max="14848" width="9.140625" style="1169"/>
    <col min="14849" max="14849" width="65.7109375" style="1169" customWidth="1"/>
    <col min="14850" max="14850" width="18.7109375" style="1169" customWidth="1"/>
    <col min="14851" max="14851" width="15" style="1169" customWidth="1"/>
    <col min="14852" max="14852" width="65.7109375" style="1169" customWidth="1"/>
    <col min="14853" max="14853" width="18.7109375" style="1169" customWidth="1"/>
    <col min="14854" max="14854" width="3.7109375" style="1169" customWidth="1"/>
    <col min="14855" max="14855" width="18.28515625" style="1169" customWidth="1"/>
    <col min="14856" max="14856" width="17.28515625" style="1169" customWidth="1"/>
    <col min="14857" max="14857" width="19.28515625" style="1169" customWidth="1"/>
    <col min="14858" max="14858" width="12.42578125" style="1169" bestFit="1" customWidth="1"/>
    <col min="14859" max="15104" width="9.140625" style="1169"/>
    <col min="15105" max="15105" width="65.7109375" style="1169" customWidth="1"/>
    <col min="15106" max="15106" width="18.7109375" style="1169" customWidth="1"/>
    <col min="15107" max="15107" width="15" style="1169" customWidth="1"/>
    <col min="15108" max="15108" width="65.7109375" style="1169" customWidth="1"/>
    <col min="15109" max="15109" width="18.7109375" style="1169" customWidth="1"/>
    <col min="15110" max="15110" width="3.7109375" style="1169" customWidth="1"/>
    <col min="15111" max="15111" width="18.28515625" style="1169" customWidth="1"/>
    <col min="15112" max="15112" width="17.28515625" style="1169" customWidth="1"/>
    <col min="15113" max="15113" width="19.28515625" style="1169" customWidth="1"/>
    <col min="15114" max="15114" width="12.42578125" style="1169" bestFit="1" customWidth="1"/>
    <col min="15115" max="15360" width="9.140625" style="1169"/>
    <col min="15361" max="15361" width="65.7109375" style="1169" customWidth="1"/>
    <col min="15362" max="15362" width="18.7109375" style="1169" customWidth="1"/>
    <col min="15363" max="15363" width="15" style="1169" customWidth="1"/>
    <col min="15364" max="15364" width="65.7109375" style="1169" customWidth="1"/>
    <col min="15365" max="15365" width="18.7109375" style="1169" customWidth="1"/>
    <col min="15366" max="15366" width="3.7109375" style="1169" customWidth="1"/>
    <col min="15367" max="15367" width="18.28515625" style="1169" customWidth="1"/>
    <col min="15368" max="15368" width="17.28515625" style="1169" customWidth="1"/>
    <col min="15369" max="15369" width="19.28515625" style="1169" customWidth="1"/>
    <col min="15370" max="15370" width="12.42578125" style="1169" bestFit="1" customWidth="1"/>
    <col min="15371" max="15616" width="9.140625" style="1169"/>
    <col min="15617" max="15617" width="65.7109375" style="1169" customWidth="1"/>
    <col min="15618" max="15618" width="18.7109375" style="1169" customWidth="1"/>
    <col min="15619" max="15619" width="15" style="1169" customWidth="1"/>
    <col min="15620" max="15620" width="65.7109375" style="1169" customWidth="1"/>
    <col min="15621" max="15621" width="18.7109375" style="1169" customWidth="1"/>
    <col min="15622" max="15622" width="3.7109375" style="1169" customWidth="1"/>
    <col min="15623" max="15623" width="18.28515625" style="1169" customWidth="1"/>
    <col min="15624" max="15624" width="17.28515625" style="1169" customWidth="1"/>
    <col min="15625" max="15625" width="19.28515625" style="1169" customWidth="1"/>
    <col min="15626" max="15626" width="12.42578125" style="1169" bestFit="1" customWidth="1"/>
    <col min="15627" max="15872" width="9.140625" style="1169"/>
    <col min="15873" max="15873" width="65.7109375" style="1169" customWidth="1"/>
    <col min="15874" max="15874" width="18.7109375" style="1169" customWidth="1"/>
    <col min="15875" max="15875" width="15" style="1169" customWidth="1"/>
    <col min="15876" max="15876" width="65.7109375" style="1169" customWidth="1"/>
    <col min="15877" max="15877" width="18.7109375" style="1169" customWidth="1"/>
    <col min="15878" max="15878" width="3.7109375" style="1169" customWidth="1"/>
    <col min="15879" max="15879" width="18.28515625" style="1169" customWidth="1"/>
    <col min="15880" max="15880" width="17.28515625" style="1169" customWidth="1"/>
    <col min="15881" max="15881" width="19.28515625" style="1169" customWidth="1"/>
    <col min="15882" max="15882" width="12.42578125" style="1169" bestFit="1" customWidth="1"/>
    <col min="15883" max="16128" width="9.140625" style="1169"/>
    <col min="16129" max="16129" width="65.7109375" style="1169" customWidth="1"/>
    <col min="16130" max="16130" width="18.7109375" style="1169" customWidth="1"/>
    <col min="16131" max="16131" width="15" style="1169" customWidth="1"/>
    <col min="16132" max="16132" width="65.7109375" style="1169" customWidth="1"/>
    <col min="16133" max="16133" width="18.7109375" style="1169" customWidth="1"/>
    <col min="16134" max="16134" width="3.7109375" style="1169" customWidth="1"/>
    <col min="16135" max="16135" width="18.28515625" style="1169" customWidth="1"/>
    <col min="16136" max="16136" width="17.28515625" style="1169" customWidth="1"/>
    <col min="16137" max="16137" width="19.28515625" style="1169" customWidth="1"/>
    <col min="16138" max="16138" width="12.42578125" style="1169" bestFit="1" customWidth="1"/>
    <col min="16139" max="16384" width="9.140625" style="1169"/>
  </cols>
  <sheetData>
    <row r="1" spans="1:10" s="1159" customFormat="1" ht="3.75" customHeight="1">
      <c r="A1" s="1155"/>
      <c r="B1" s="1156"/>
      <c r="C1" s="1156"/>
      <c r="D1" s="1156"/>
      <c r="E1" s="1157"/>
      <c r="F1" s="1158"/>
      <c r="G1" s="802"/>
      <c r="H1" s="802"/>
      <c r="I1" s="802"/>
      <c r="J1" s="802"/>
    </row>
    <row r="2" spans="1:10" s="1163" customFormat="1" ht="33.75" customHeight="1">
      <c r="A2" s="1160" t="s">
        <v>1039</v>
      </c>
      <c r="B2" s="1160"/>
      <c r="C2" s="1160"/>
      <c r="D2" s="1160"/>
      <c r="E2" s="1160"/>
      <c r="F2" s="1161"/>
      <c r="G2" s="1162"/>
      <c r="H2" s="1162"/>
      <c r="I2" s="1162"/>
      <c r="J2" s="1162"/>
    </row>
    <row r="3" spans="1:10" s="1163" customFormat="1" ht="29.25" customHeight="1">
      <c r="A3" s="1160" t="s">
        <v>903</v>
      </c>
      <c r="B3" s="1160"/>
      <c r="C3" s="1160"/>
      <c r="D3" s="1160"/>
      <c r="E3" s="1160"/>
      <c r="F3" s="1161"/>
      <c r="G3" s="1162"/>
      <c r="H3" s="1162"/>
      <c r="I3" s="1162"/>
      <c r="J3" s="1162"/>
    </row>
    <row r="4" spans="1:10" s="1163" customFormat="1" ht="27.75" customHeight="1">
      <c r="A4" s="1160" t="s">
        <v>1511</v>
      </c>
      <c r="B4" s="1160"/>
      <c r="C4" s="1160"/>
      <c r="D4" s="1160"/>
      <c r="E4" s="1160"/>
      <c r="F4" s="1161"/>
      <c r="G4" s="1162"/>
      <c r="H4" s="1162"/>
      <c r="I4" s="1162"/>
      <c r="J4" s="1162"/>
    </row>
    <row r="5" spans="1:10" s="1167" customFormat="1" ht="41.25" customHeight="1">
      <c r="A5" s="1164" t="s">
        <v>1344</v>
      </c>
      <c r="B5" s="1164"/>
      <c r="C5" s="1164"/>
      <c r="D5" s="1164"/>
      <c r="E5" s="1164"/>
      <c r="F5" s="1165"/>
      <c r="G5" s="1166"/>
      <c r="H5" s="1166"/>
      <c r="I5" s="1166"/>
      <c r="J5" s="1166"/>
    </row>
    <row r="6" spans="1:10" s="1169" customFormat="1" ht="6" customHeight="1">
      <c r="A6" s="1168"/>
      <c r="F6" s="34"/>
      <c r="G6" s="1170"/>
      <c r="H6" s="1170"/>
      <c r="I6" s="1170"/>
      <c r="J6" s="1170"/>
    </row>
    <row r="7" spans="1:10" s="1169" customFormat="1" ht="42.75" customHeight="1">
      <c r="A7" s="1129" t="s">
        <v>1521</v>
      </c>
      <c r="B7" s="1129"/>
      <c r="C7" s="1129"/>
      <c r="D7" s="1129"/>
      <c r="E7" s="1129"/>
      <c r="F7" s="1041"/>
      <c r="G7" s="1170"/>
      <c r="H7" s="1170"/>
      <c r="I7" s="1170"/>
      <c r="J7" s="1170"/>
    </row>
    <row r="8" spans="1:10" s="1169" customFormat="1" ht="9" customHeight="1">
      <c r="A8" s="1042"/>
      <c r="B8" s="1042"/>
      <c r="C8" s="1042"/>
      <c r="D8" s="1042"/>
      <c r="E8" s="1042"/>
      <c r="F8" s="34"/>
      <c r="G8" s="1170"/>
      <c r="H8" s="1170"/>
      <c r="I8" s="1170"/>
      <c r="J8" s="1170"/>
    </row>
    <row r="9" spans="1:10" s="1170" customFormat="1" ht="24.75" customHeight="1">
      <c r="A9" s="787" t="s">
        <v>1084</v>
      </c>
      <c r="B9" s="787">
        <v>84621429</v>
      </c>
      <c r="C9" s="785"/>
      <c r="D9" s="787" t="s">
        <v>1085</v>
      </c>
      <c r="E9" s="787">
        <v>3554116</v>
      </c>
      <c r="F9" s="788"/>
      <c r="G9" s="1171"/>
    </row>
    <row r="10" spans="1:10" s="1170" customFormat="1" ht="9.75" customHeight="1">
      <c r="A10" s="785"/>
      <c r="B10" s="785"/>
      <c r="C10" s="785"/>
      <c r="D10" s="785"/>
      <c r="E10" s="785"/>
      <c r="F10" s="788"/>
      <c r="G10" s="1171"/>
    </row>
    <row r="11" spans="1:10" s="1170" customFormat="1" ht="19.5" customHeight="1">
      <c r="A11" s="785" t="s">
        <v>1086</v>
      </c>
      <c r="B11" s="785">
        <v>79745242</v>
      </c>
      <c r="C11" s="785"/>
      <c r="D11" s="785" t="s">
        <v>1500</v>
      </c>
      <c r="E11" s="785">
        <v>468</v>
      </c>
      <c r="F11" s="788"/>
      <c r="G11" s="1171"/>
    </row>
    <row r="12" spans="1:10" s="1170" customFormat="1" ht="19.5" customHeight="1">
      <c r="A12" s="785" t="s">
        <v>1087</v>
      </c>
      <c r="B12" s="785">
        <v>12549754</v>
      </c>
      <c r="C12" s="785"/>
      <c r="D12" s="785" t="s">
        <v>1501</v>
      </c>
      <c r="E12" s="785">
        <v>468</v>
      </c>
      <c r="F12" s="788"/>
      <c r="G12" s="789"/>
      <c r="H12" s="1172"/>
    </row>
    <row r="13" spans="1:10" s="1170" customFormat="1" ht="19.5" customHeight="1">
      <c r="A13" s="785" t="s">
        <v>1088</v>
      </c>
      <c r="B13" s="785">
        <v>10364624</v>
      </c>
      <c r="C13" s="785"/>
      <c r="F13" s="788"/>
      <c r="G13" s="789"/>
      <c r="H13" s="1172"/>
    </row>
    <row r="14" spans="1:10" s="1170" customFormat="1" ht="19.5" customHeight="1">
      <c r="A14" s="785" t="s">
        <v>1089</v>
      </c>
      <c r="B14" s="785">
        <v>1681351</v>
      </c>
      <c r="C14" s="785"/>
      <c r="D14" s="785" t="s">
        <v>1092</v>
      </c>
      <c r="E14" s="785">
        <v>3553648</v>
      </c>
      <c r="F14" s="788"/>
      <c r="G14" s="789"/>
    </row>
    <row r="15" spans="1:10" s="1170" customFormat="1" ht="19.5" customHeight="1">
      <c r="A15" s="785" t="s">
        <v>1090</v>
      </c>
      <c r="B15" s="785">
        <v>55149513</v>
      </c>
      <c r="C15" s="785"/>
      <c r="D15" s="785" t="s">
        <v>1094</v>
      </c>
      <c r="E15" s="785">
        <v>3553648</v>
      </c>
      <c r="F15" s="788"/>
      <c r="G15" s="789"/>
    </row>
    <row r="16" spans="1:10" s="1170" customFormat="1" ht="17.25" customHeight="1">
      <c r="A16" s="785"/>
      <c r="B16" s="785"/>
      <c r="C16" s="785"/>
      <c r="D16" s="785"/>
      <c r="E16" s="785"/>
      <c r="F16" s="788"/>
      <c r="G16" s="789"/>
    </row>
    <row r="17" spans="1:8" s="1170" customFormat="1" ht="11.25" hidden="1" customHeight="1">
      <c r="A17" s="785"/>
      <c r="B17" s="785"/>
      <c r="C17" s="785"/>
      <c r="D17" s="785"/>
      <c r="E17" s="785"/>
      <c r="F17" s="788"/>
      <c r="G17" s="1171"/>
    </row>
    <row r="18" spans="1:8" s="1170" customFormat="1" ht="20.25" customHeight="1">
      <c r="A18" s="785" t="s">
        <v>1091</v>
      </c>
      <c r="B18" s="785">
        <v>4876187</v>
      </c>
      <c r="C18" s="785"/>
      <c r="D18" s="787" t="s">
        <v>1097</v>
      </c>
      <c r="E18" s="787">
        <v>120120602</v>
      </c>
      <c r="F18" s="788"/>
      <c r="G18" s="1171"/>
    </row>
    <row r="19" spans="1:8" s="1170" customFormat="1" ht="20.25" customHeight="1">
      <c r="A19" s="785" t="s">
        <v>1093</v>
      </c>
      <c r="B19" s="785">
        <v>4552896</v>
      </c>
      <c r="C19" s="785"/>
      <c r="D19" s="785"/>
      <c r="E19" s="785"/>
      <c r="F19" s="788"/>
      <c r="G19" s="789"/>
      <c r="H19" s="789"/>
    </row>
    <row r="20" spans="1:8" s="1170" customFormat="1" ht="20.25" customHeight="1">
      <c r="A20" s="785" t="s">
        <v>1095</v>
      </c>
      <c r="B20" s="785">
        <v>323291</v>
      </c>
      <c r="C20" s="785"/>
      <c r="D20" s="785" t="s">
        <v>1098</v>
      </c>
      <c r="E20" s="785">
        <v>39483084</v>
      </c>
      <c r="F20" s="788"/>
      <c r="G20" s="789"/>
    </row>
    <row r="21" spans="1:8" s="1170" customFormat="1" ht="19.5" customHeight="1">
      <c r="A21" s="785"/>
      <c r="B21" s="785"/>
      <c r="C21" s="785"/>
      <c r="D21" s="785" t="s">
        <v>1099</v>
      </c>
      <c r="E21" s="785">
        <v>39483084</v>
      </c>
      <c r="F21" s="788"/>
      <c r="G21" s="1171"/>
    </row>
    <row r="22" spans="1:8" s="1170" customFormat="1" ht="21" customHeight="1">
      <c r="A22" s="787" t="s">
        <v>1096</v>
      </c>
      <c r="B22" s="787">
        <v>41461907</v>
      </c>
      <c r="C22" s="785"/>
      <c r="D22" s="785"/>
      <c r="E22" s="785"/>
      <c r="F22" s="788"/>
      <c r="G22" s="1171"/>
    </row>
    <row r="23" spans="1:8" s="1170" customFormat="1" ht="17.25" customHeight="1">
      <c r="A23" s="785"/>
      <c r="B23" s="785"/>
      <c r="C23" s="785"/>
      <c r="D23" s="785" t="s">
        <v>1339</v>
      </c>
      <c r="E23" s="785">
        <v>9973507</v>
      </c>
      <c r="F23" s="788"/>
      <c r="G23" s="1171"/>
    </row>
    <row r="24" spans="1:8" s="1170" customFormat="1" ht="17.25" customHeight="1">
      <c r="A24" s="785" t="s">
        <v>1100</v>
      </c>
      <c r="B24" s="785">
        <v>32276979</v>
      </c>
      <c r="C24" s="785"/>
      <c r="D24" s="785" t="s">
        <v>1102</v>
      </c>
      <c r="E24" s="785">
        <v>7969624</v>
      </c>
      <c r="F24" s="788"/>
      <c r="G24" s="1171"/>
    </row>
    <row r="25" spans="1:8" s="1170" customFormat="1" ht="17.25" customHeight="1">
      <c r="A25" s="785" t="s">
        <v>1101</v>
      </c>
      <c r="B25" s="785">
        <v>32276979</v>
      </c>
      <c r="C25" s="785"/>
      <c r="D25" s="785" t="s">
        <v>1481</v>
      </c>
      <c r="E25" s="785">
        <v>2003883</v>
      </c>
      <c r="F25" s="788"/>
      <c r="G25" s="789"/>
      <c r="H25" s="789"/>
    </row>
    <row r="26" spans="1:8" s="1170" customFormat="1" ht="17.25" customHeight="1">
      <c r="A26" s="785" t="s">
        <v>1414</v>
      </c>
      <c r="B26" s="785">
        <v>0</v>
      </c>
      <c r="C26" s="785"/>
      <c r="F26" s="788"/>
      <c r="G26" s="789"/>
    </row>
    <row r="27" spans="1:8" s="1170" customFormat="1" ht="19.5" customHeight="1">
      <c r="A27" s="1173"/>
      <c r="C27" s="785"/>
      <c r="D27" s="785" t="s">
        <v>1103</v>
      </c>
      <c r="E27" s="785">
        <v>52448365</v>
      </c>
      <c r="F27" s="788"/>
      <c r="G27" s="1171"/>
    </row>
    <row r="28" spans="1:8" s="1170" customFormat="1" ht="19.5" customHeight="1">
      <c r="A28" s="785" t="s">
        <v>1104</v>
      </c>
      <c r="B28" s="785">
        <v>779768</v>
      </c>
      <c r="C28" s="785"/>
      <c r="D28" s="785" t="s">
        <v>1101</v>
      </c>
      <c r="E28" s="785">
        <v>52448365</v>
      </c>
      <c r="F28" s="788"/>
      <c r="G28" s="1171"/>
      <c r="H28" s="789"/>
    </row>
    <row r="29" spans="1:8" s="1170" customFormat="1" ht="19.5" customHeight="1">
      <c r="A29" s="785" t="s">
        <v>1105</v>
      </c>
      <c r="B29" s="785">
        <v>779768</v>
      </c>
      <c r="C29" s="785"/>
      <c r="D29" s="785"/>
      <c r="E29" s="785"/>
      <c r="F29" s="788"/>
      <c r="G29" s="789"/>
      <c r="H29" s="789"/>
    </row>
    <row r="30" spans="1:8" s="1170" customFormat="1" ht="19.5" customHeight="1">
      <c r="A30" s="785"/>
      <c r="B30" s="785"/>
      <c r="C30" s="785"/>
      <c r="D30" s="785" t="s">
        <v>1107</v>
      </c>
      <c r="E30" s="785">
        <v>18029322</v>
      </c>
      <c r="F30" s="788"/>
      <c r="G30" s="1171"/>
    </row>
    <row r="31" spans="1:8" s="1170" customFormat="1" ht="17.25" customHeight="1">
      <c r="A31" s="785" t="s">
        <v>1106</v>
      </c>
      <c r="B31" s="785">
        <v>8405160</v>
      </c>
      <c r="C31" s="785"/>
      <c r="D31" s="785" t="s">
        <v>1109</v>
      </c>
      <c r="E31" s="785">
        <v>18029322</v>
      </c>
      <c r="F31" s="788"/>
      <c r="G31" s="1171"/>
    </row>
    <row r="32" spans="1:8" s="1170" customFormat="1" ht="18" customHeight="1">
      <c r="A32" s="785" t="s">
        <v>1108</v>
      </c>
      <c r="B32" s="785">
        <v>7536735</v>
      </c>
      <c r="C32" s="785"/>
      <c r="G32" s="789"/>
      <c r="H32" s="789"/>
    </row>
    <row r="33" spans="1:8" s="1170" customFormat="1" ht="18" customHeight="1">
      <c r="A33" s="785" t="s">
        <v>1110</v>
      </c>
      <c r="B33" s="785">
        <v>849672</v>
      </c>
      <c r="C33" s="785"/>
      <c r="D33" s="785" t="s">
        <v>1112</v>
      </c>
      <c r="E33" s="785">
        <v>186324</v>
      </c>
      <c r="F33" s="788"/>
      <c r="G33" s="789"/>
      <c r="H33" s="789"/>
    </row>
    <row r="34" spans="1:8" s="1170" customFormat="1" ht="18" customHeight="1">
      <c r="A34" s="785" t="s">
        <v>1111</v>
      </c>
      <c r="B34" s="785">
        <v>890</v>
      </c>
      <c r="C34" s="785"/>
      <c r="D34" s="785" t="s">
        <v>1114</v>
      </c>
      <c r="E34" s="785">
        <v>20724</v>
      </c>
      <c r="F34" s="788"/>
      <c r="G34" s="789"/>
    </row>
    <row r="35" spans="1:8" s="1170" customFormat="1" ht="19.5" customHeight="1">
      <c r="A35" s="785" t="s">
        <v>1113</v>
      </c>
      <c r="B35" s="785">
        <v>8566</v>
      </c>
      <c r="C35" s="785"/>
      <c r="D35" s="785" t="s">
        <v>1116</v>
      </c>
      <c r="E35" s="785">
        <v>6651</v>
      </c>
      <c r="F35" s="788"/>
      <c r="G35" s="789"/>
    </row>
    <row r="36" spans="1:8" s="1170" customFormat="1" ht="19.5" customHeight="1">
      <c r="A36" s="785" t="s">
        <v>1115</v>
      </c>
      <c r="B36" s="785">
        <v>1579</v>
      </c>
      <c r="C36" s="785"/>
      <c r="D36" s="785" t="s">
        <v>1115</v>
      </c>
      <c r="E36" s="785">
        <v>16387</v>
      </c>
      <c r="F36" s="788"/>
      <c r="G36" s="789"/>
      <c r="H36" s="789"/>
    </row>
    <row r="37" spans="1:8" s="1170" customFormat="1" ht="19.5" customHeight="1">
      <c r="A37" s="785" t="s">
        <v>1117</v>
      </c>
      <c r="B37" s="785">
        <v>7718</v>
      </c>
      <c r="C37" s="785"/>
      <c r="D37" s="785" t="s">
        <v>1118</v>
      </c>
      <c r="E37" s="785">
        <v>142562</v>
      </c>
      <c r="F37" s="788"/>
      <c r="G37" s="789"/>
    </row>
    <row r="38" spans="1:8" s="1170" customFormat="1" ht="19.5" customHeight="1">
      <c r="A38" s="785"/>
      <c r="B38" s="785"/>
      <c r="C38" s="785"/>
      <c r="D38" s="785"/>
      <c r="E38" s="785"/>
      <c r="F38" s="788"/>
      <c r="G38" s="1171"/>
    </row>
    <row r="39" spans="1:8" s="1170" customFormat="1" ht="19.5" customHeight="1">
      <c r="A39" s="787"/>
      <c r="B39" s="787"/>
      <c r="C39" s="785"/>
      <c r="D39" s="787" t="s">
        <v>1443</v>
      </c>
      <c r="E39" s="787">
        <v>484378</v>
      </c>
      <c r="F39" s="788"/>
      <c r="G39" s="1171"/>
      <c r="H39" s="789"/>
    </row>
    <row r="40" spans="1:8" s="1170" customFormat="1" ht="19.5" customHeight="1">
      <c r="A40" s="785"/>
      <c r="B40" s="785"/>
      <c r="C40" s="785"/>
      <c r="D40" s="785"/>
      <c r="E40" s="785"/>
      <c r="F40" s="788"/>
      <c r="G40" s="1171"/>
      <c r="H40" s="789"/>
    </row>
    <row r="41" spans="1:8" s="1170" customFormat="1" ht="19.5" customHeight="1">
      <c r="A41" s="785"/>
      <c r="B41" s="785"/>
      <c r="C41" s="785"/>
      <c r="D41" s="785" t="s">
        <v>1340</v>
      </c>
      <c r="E41" s="785">
        <v>484378</v>
      </c>
      <c r="F41" s="788"/>
      <c r="G41" s="1171"/>
      <c r="H41" s="789"/>
    </row>
    <row r="42" spans="1:8" s="1170" customFormat="1" ht="18" customHeight="1">
      <c r="A42" s="785"/>
      <c r="B42" s="785"/>
      <c r="C42" s="785"/>
      <c r="D42" s="785" t="s">
        <v>1341</v>
      </c>
      <c r="E42" s="785">
        <v>238476</v>
      </c>
      <c r="F42" s="788"/>
      <c r="G42" s="789"/>
      <c r="H42" s="789"/>
    </row>
    <row r="43" spans="1:8" s="1170" customFormat="1" ht="18" customHeight="1">
      <c r="A43" s="785"/>
      <c r="B43" s="785"/>
      <c r="C43" s="785"/>
      <c r="D43" s="785" t="s">
        <v>1342</v>
      </c>
      <c r="E43" s="785">
        <v>245902</v>
      </c>
      <c r="F43" s="788"/>
      <c r="G43" s="1171"/>
    </row>
    <row r="44" spans="1:8" s="1170" customFormat="1" ht="21" customHeight="1">
      <c r="C44" s="785"/>
      <c r="D44" s="785"/>
      <c r="E44" s="785"/>
      <c r="F44" s="788"/>
      <c r="G44" s="1171"/>
    </row>
    <row r="45" spans="1:8" s="1170" customFormat="1" ht="19.5" customHeight="1">
      <c r="C45" s="785"/>
      <c r="D45" s="787" t="s">
        <v>1119</v>
      </c>
      <c r="E45" s="787">
        <v>124159096</v>
      </c>
      <c r="F45" s="788"/>
      <c r="G45" s="1171"/>
    </row>
    <row r="46" spans="1:8" s="1170" customFormat="1" ht="19.5" customHeight="1">
      <c r="C46" s="785"/>
      <c r="D46" s="787" t="s">
        <v>715</v>
      </c>
      <c r="F46" s="788"/>
      <c r="G46" s="1171"/>
    </row>
    <row r="47" spans="1:8" s="1170" customFormat="1" ht="19.5" customHeight="1">
      <c r="C47" s="785"/>
      <c r="D47" s="785" t="s">
        <v>1120</v>
      </c>
      <c r="E47" s="785">
        <v>515756</v>
      </c>
      <c r="F47" s="788"/>
      <c r="G47" s="1171"/>
      <c r="H47" s="789"/>
    </row>
    <row r="48" spans="1:8" s="1170" customFormat="1" ht="21.75" customHeight="1">
      <c r="C48" s="785"/>
      <c r="D48" s="785" t="s">
        <v>160</v>
      </c>
      <c r="E48" s="785">
        <v>4252508</v>
      </c>
      <c r="F48" s="788"/>
      <c r="G48" s="1171"/>
      <c r="H48" s="789"/>
    </row>
    <row r="49" spans="1:9" s="1170" customFormat="1" ht="19.5" customHeight="1">
      <c r="A49" s="785"/>
      <c r="B49" s="785"/>
      <c r="C49" s="785"/>
      <c r="D49" s="785" t="s">
        <v>1419</v>
      </c>
      <c r="E49" s="785">
        <v>-3449831</v>
      </c>
      <c r="F49" s="788"/>
      <c r="G49" s="1171"/>
    </row>
    <row r="50" spans="1:9" s="1170" customFormat="1" ht="22.5" customHeight="1">
      <c r="A50" s="785"/>
      <c r="B50" s="785"/>
      <c r="C50" s="785"/>
      <c r="D50" s="785" t="s">
        <v>1121</v>
      </c>
      <c r="E50" s="785">
        <v>605807</v>
      </c>
      <c r="F50" s="788"/>
      <c r="G50" s="1171"/>
    </row>
    <row r="51" spans="1:9" s="1170" customFormat="1" ht="19.5" customHeight="1">
      <c r="A51" s="785"/>
      <c r="B51" s="785"/>
      <c r="C51" s="785"/>
      <c r="D51" s="787" t="s">
        <v>1415</v>
      </c>
      <c r="E51" s="787">
        <v>1924240</v>
      </c>
      <c r="F51" s="788"/>
      <c r="G51" s="789"/>
    </row>
    <row r="52" spans="1:9" s="1170" customFormat="1" ht="18" customHeight="1">
      <c r="A52" s="785"/>
      <c r="B52" s="785"/>
      <c r="C52" s="785"/>
      <c r="G52" s="789"/>
    </row>
    <row r="53" spans="1:9" s="1170" customFormat="1" ht="19.5" hidden="1" customHeight="1">
      <c r="A53" s="785"/>
      <c r="B53" s="785"/>
      <c r="C53" s="785"/>
      <c r="H53" s="1174"/>
    </row>
    <row r="54" spans="1:9" s="1170" customFormat="1" ht="9.75" customHeight="1">
      <c r="A54" s="785"/>
      <c r="B54" s="785"/>
      <c r="C54" s="785"/>
      <c r="D54" s="785"/>
      <c r="E54" s="785"/>
      <c r="F54" s="788"/>
      <c r="G54" s="789"/>
    </row>
    <row r="55" spans="1:9" s="1170" customFormat="1" ht="17.25" customHeight="1">
      <c r="A55" s="787" t="s">
        <v>1416</v>
      </c>
      <c r="B55" s="787">
        <v>126083336</v>
      </c>
      <c r="C55" s="785"/>
      <c r="D55" s="787" t="s">
        <v>1122</v>
      </c>
      <c r="E55" s="787">
        <v>126083336</v>
      </c>
      <c r="F55" s="788"/>
      <c r="G55" s="789"/>
      <c r="H55" s="789"/>
      <c r="I55" s="789"/>
    </row>
    <row r="56" spans="1:9" s="1170" customFormat="1" ht="30.75" customHeight="1">
      <c r="A56" s="785"/>
      <c r="B56" s="785"/>
      <c r="C56" s="785"/>
      <c r="D56" s="785"/>
      <c r="E56" s="785"/>
      <c r="F56" s="788"/>
    </row>
    <row r="57" spans="1:9" s="1170" customFormat="1" ht="20.25" customHeight="1">
      <c r="A57" s="785" t="s">
        <v>1123</v>
      </c>
      <c r="B57" s="785">
        <v>260754464</v>
      </c>
      <c r="C57" s="785"/>
      <c r="D57" s="785" t="s">
        <v>1124</v>
      </c>
      <c r="E57" s="785">
        <v>260754464</v>
      </c>
      <c r="F57" s="788"/>
      <c r="G57" s="789"/>
    </row>
    <row r="58" spans="1:9" s="1170" customFormat="1" ht="15">
      <c r="A58" s="785"/>
      <c r="B58" s="785"/>
      <c r="C58" s="785"/>
      <c r="D58" s="785"/>
      <c r="E58" s="785"/>
      <c r="F58" s="788"/>
      <c r="G58" s="789"/>
    </row>
    <row r="59" spans="1:9" s="792" customFormat="1" ht="35.25" customHeight="1">
      <c r="A59" s="1130" t="s">
        <v>1522</v>
      </c>
      <c r="B59" s="1130"/>
      <c r="C59" s="1130"/>
      <c r="D59" s="1130"/>
      <c r="E59" s="1130"/>
      <c r="F59" s="790"/>
      <c r="G59" s="791"/>
    </row>
    <row r="60" spans="1:9" s="1175" customFormat="1" ht="15">
      <c r="A60" s="793"/>
      <c r="B60" s="793"/>
      <c r="C60" s="793"/>
      <c r="D60" s="793"/>
      <c r="E60" s="793"/>
      <c r="F60" s="790"/>
      <c r="G60" s="794"/>
    </row>
    <row r="61" spans="1:9" s="795" customFormat="1" ht="32.25" customHeight="1">
      <c r="A61" s="787" t="s">
        <v>1125</v>
      </c>
      <c r="B61" s="787"/>
      <c r="C61" s="787"/>
      <c r="D61" s="787" t="s">
        <v>1126</v>
      </c>
      <c r="E61" s="785"/>
      <c r="F61" s="785"/>
      <c r="G61" s="791"/>
    </row>
    <row r="62" spans="1:9" s="1170" customFormat="1" ht="15">
      <c r="A62" s="785"/>
      <c r="B62" s="785"/>
      <c r="C62" s="785"/>
      <c r="D62" s="785"/>
      <c r="E62" s="785"/>
      <c r="F62" s="788"/>
      <c r="G62" s="789"/>
    </row>
    <row r="63" spans="1:9" s="1170" customFormat="1" ht="21.75" customHeight="1">
      <c r="A63" s="785" t="s">
        <v>1127</v>
      </c>
      <c r="B63" s="785">
        <v>1054614</v>
      </c>
      <c r="C63" s="785"/>
      <c r="D63" s="785" t="s">
        <v>1343</v>
      </c>
      <c r="E63" s="785">
        <v>101064</v>
      </c>
      <c r="F63" s="788"/>
      <c r="G63" s="789"/>
      <c r="H63" s="789"/>
    </row>
    <row r="64" spans="1:9" s="1170" customFormat="1" ht="21.75" customHeight="1">
      <c r="A64" s="785" t="s">
        <v>1129</v>
      </c>
      <c r="B64" s="785">
        <v>19637</v>
      </c>
      <c r="C64" s="785"/>
      <c r="D64" s="785" t="s">
        <v>1128</v>
      </c>
      <c r="E64" s="785">
        <v>29297</v>
      </c>
      <c r="F64" s="788"/>
      <c r="G64" s="789"/>
      <c r="H64" s="789"/>
    </row>
    <row r="65" spans="1:8" s="1170" customFormat="1" ht="21.75" customHeight="1">
      <c r="A65" s="785"/>
      <c r="B65" s="785"/>
      <c r="C65" s="785"/>
      <c r="D65" s="785" t="s">
        <v>1130</v>
      </c>
      <c r="E65" s="785">
        <v>116306</v>
      </c>
      <c r="F65" s="788"/>
      <c r="G65" s="785"/>
      <c r="H65" s="789"/>
    </row>
    <row r="66" spans="1:8" s="1170" customFormat="1" ht="21.75" customHeight="1">
      <c r="A66" s="785"/>
      <c r="B66" s="785"/>
      <c r="C66" s="785"/>
      <c r="D66" s="785" t="s">
        <v>1523</v>
      </c>
      <c r="E66" s="785">
        <v>7042</v>
      </c>
      <c r="F66" s="788"/>
      <c r="G66" s="785"/>
      <c r="H66" s="789"/>
    </row>
    <row r="67" spans="1:8" s="1170" customFormat="1" ht="21.75" customHeight="1">
      <c r="A67" s="785"/>
      <c r="B67" s="785"/>
      <c r="C67" s="785"/>
      <c r="D67" s="785" t="s">
        <v>1444</v>
      </c>
      <c r="E67" s="785">
        <v>25095</v>
      </c>
      <c r="F67" s="788"/>
      <c r="G67" s="785"/>
      <c r="H67" s="789"/>
    </row>
    <row r="68" spans="1:8" s="1170" customFormat="1" ht="21.75" customHeight="1">
      <c r="A68" s="785"/>
      <c r="B68" s="785"/>
      <c r="C68" s="785"/>
      <c r="D68" s="785" t="s">
        <v>1482</v>
      </c>
      <c r="E68" s="785">
        <v>3</v>
      </c>
      <c r="F68" s="788"/>
      <c r="G68" s="785"/>
      <c r="H68" s="789"/>
    </row>
    <row r="69" spans="1:8" s="1170" customFormat="1" ht="17.25" customHeight="1">
      <c r="A69" s="785"/>
      <c r="B69" s="785"/>
      <c r="C69" s="785"/>
      <c r="D69" s="785"/>
      <c r="E69" s="785"/>
      <c r="F69" s="788"/>
      <c r="G69" s="785"/>
      <c r="H69" s="785"/>
    </row>
    <row r="70" spans="1:8" s="1170" customFormat="1" ht="21.75" customHeight="1">
      <c r="A70" s="787" t="s">
        <v>1131</v>
      </c>
      <c r="B70" s="787">
        <v>1074251</v>
      </c>
      <c r="C70" s="785"/>
      <c r="D70" s="787" t="s">
        <v>1132</v>
      </c>
      <c r="E70" s="787">
        <v>278807</v>
      </c>
      <c r="F70" s="788"/>
      <c r="G70" s="785"/>
      <c r="H70" s="785"/>
    </row>
    <row r="71" spans="1:8" s="1170" customFormat="1" ht="21.75" customHeight="1">
      <c r="A71" s="785"/>
      <c r="B71" s="785"/>
      <c r="C71" s="785"/>
      <c r="D71" s="785"/>
      <c r="E71" s="785"/>
      <c r="F71" s="788"/>
      <c r="G71" s="789"/>
    </row>
    <row r="72" spans="1:8" s="1170" customFormat="1" ht="27.75" customHeight="1">
      <c r="A72" s="796"/>
      <c r="B72" s="793"/>
      <c r="C72" s="793"/>
      <c r="D72" s="797" t="s">
        <v>1306</v>
      </c>
      <c r="E72" s="785">
        <v>795444</v>
      </c>
      <c r="F72" s="788"/>
      <c r="G72" s="789"/>
    </row>
    <row r="73" spans="1:8" s="1170" customFormat="1" ht="11.25" customHeight="1">
      <c r="A73" s="793"/>
      <c r="B73" s="793"/>
      <c r="C73" s="793"/>
      <c r="D73" s="785"/>
      <c r="E73" s="785"/>
      <c r="F73" s="788"/>
      <c r="G73" s="789"/>
    </row>
    <row r="74" spans="1:8" s="1170" customFormat="1" ht="21.75" customHeight="1">
      <c r="A74" s="793"/>
      <c r="B74" s="793"/>
      <c r="C74" s="793"/>
      <c r="D74" s="785" t="s">
        <v>1483</v>
      </c>
      <c r="E74" s="785">
        <v>122690</v>
      </c>
      <c r="F74" s="788"/>
      <c r="G74" s="789"/>
      <c r="H74" s="789"/>
    </row>
    <row r="75" spans="1:8" s="1170" customFormat="1" ht="11.25" customHeight="1">
      <c r="A75" s="793"/>
      <c r="B75" s="793"/>
      <c r="C75" s="793"/>
      <c r="F75" s="788"/>
      <c r="G75" s="789"/>
    </row>
    <row r="76" spans="1:8" s="1170" customFormat="1" ht="6" customHeight="1">
      <c r="A76" s="793"/>
      <c r="B76" s="793"/>
      <c r="C76" s="793"/>
      <c r="D76" s="785"/>
      <c r="E76" s="798"/>
      <c r="F76" s="788"/>
      <c r="G76" s="789"/>
    </row>
    <row r="77" spans="1:8" s="1170" customFormat="1" ht="31.5" customHeight="1">
      <c r="A77" s="796"/>
      <c r="B77" s="793"/>
      <c r="C77" s="793"/>
      <c r="D77" s="797" t="s">
        <v>1133</v>
      </c>
      <c r="E77" s="785">
        <v>672754</v>
      </c>
      <c r="F77" s="788"/>
      <c r="G77" s="789"/>
    </row>
    <row r="78" spans="1:8" s="1170" customFormat="1" ht="5.25" customHeight="1">
      <c r="A78" s="1176"/>
      <c r="B78" s="793"/>
      <c r="C78" s="793"/>
      <c r="D78" s="1177"/>
      <c r="E78" s="785"/>
      <c r="F78" s="788"/>
      <c r="G78" s="789"/>
    </row>
    <row r="79" spans="1:8" s="1170" customFormat="1" ht="18" customHeight="1">
      <c r="A79" s="793"/>
      <c r="B79" s="793"/>
      <c r="C79" s="793"/>
      <c r="D79" s="785" t="s">
        <v>1134</v>
      </c>
      <c r="E79" s="785">
        <v>-66947</v>
      </c>
      <c r="F79" s="788"/>
      <c r="G79" s="789"/>
      <c r="H79" s="789"/>
    </row>
    <row r="80" spans="1:8" s="1170" customFormat="1" ht="6" customHeight="1">
      <c r="A80" s="793"/>
      <c r="B80" s="793"/>
      <c r="C80" s="793"/>
      <c r="D80" s="785"/>
      <c r="E80" s="798"/>
      <c r="F80" s="788"/>
      <c r="G80" s="789"/>
    </row>
    <row r="81" spans="1:7" s="1170" customFormat="1" ht="24.75" customHeight="1">
      <c r="A81" s="793"/>
      <c r="B81" s="793"/>
      <c r="C81" s="793"/>
      <c r="D81" s="787" t="s">
        <v>1135</v>
      </c>
      <c r="E81" s="787">
        <v>605807</v>
      </c>
      <c r="F81" s="788"/>
      <c r="G81" s="799"/>
    </row>
    <row r="82" spans="1:7" s="1170" customFormat="1" ht="13.5" customHeight="1">
      <c r="A82" s="800"/>
      <c r="B82" s="801"/>
      <c r="C82" s="800"/>
      <c r="D82" s="802"/>
      <c r="E82" s="803"/>
      <c r="F82" s="786"/>
      <c r="G82" s="802"/>
    </row>
    <row r="83" spans="1:7" s="1170" customFormat="1" ht="11.25" customHeight="1" thickBot="1">
      <c r="A83" s="1178"/>
      <c r="B83" s="805"/>
      <c r="C83" s="804"/>
      <c r="D83" s="805"/>
      <c r="E83" s="805"/>
      <c r="F83" s="786"/>
      <c r="G83" s="802"/>
    </row>
    <row r="84" spans="1:7" s="1170" customFormat="1" ht="15">
      <c r="A84" s="1173"/>
      <c r="F84" s="786"/>
      <c r="G84" s="802"/>
    </row>
    <row r="85" spans="1:7" s="1170" customFormat="1" ht="15">
      <c r="A85" s="1173"/>
      <c r="D85" s="797"/>
      <c r="F85" s="786"/>
      <c r="G85" s="802"/>
    </row>
    <row r="86" spans="1:7" s="1170" customFormat="1" ht="15">
      <c r="A86" s="1173"/>
      <c r="F86" s="786"/>
      <c r="G86" s="802"/>
    </row>
    <row r="87" spans="1:7" s="1170" customFormat="1" ht="15">
      <c r="A87" s="1173"/>
      <c r="F87" s="786"/>
      <c r="G87" s="802"/>
    </row>
    <row r="88" spans="1:7" s="1170" customFormat="1" ht="15">
      <c r="A88" s="1173"/>
      <c r="F88" s="786"/>
      <c r="G88" s="802"/>
    </row>
    <row r="89" spans="1:7" s="1170" customFormat="1" ht="15">
      <c r="A89" s="1173"/>
      <c r="F89" s="786"/>
      <c r="G89" s="802"/>
    </row>
    <row r="90" spans="1:7" s="1170" customFormat="1">
      <c r="A90" s="1173"/>
      <c r="F90" s="786"/>
    </row>
    <row r="91" spans="1:7" s="1170" customFormat="1">
      <c r="A91" s="1173"/>
      <c r="F91" s="786"/>
    </row>
    <row r="92" spans="1:7" s="1170" customFormat="1">
      <c r="A92" s="1173"/>
      <c r="F92" s="786"/>
    </row>
    <row r="93" spans="1:7" s="1170" customFormat="1">
      <c r="A93" s="1173"/>
      <c r="F93" s="786"/>
    </row>
    <row r="94" spans="1:7" s="1170" customFormat="1">
      <c r="A94" s="1173"/>
      <c r="F94" s="786"/>
    </row>
    <row r="95" spans="1:7" s="1170" customFormat="1">
      <c r="A95" s="1173"/>
      <c r="F95" s="786"/>
    </row>
    <row r="96" spans="1:7" s="1170" customFormat="1">
      <c r="A96" s="1173"/>
      <c r="F96" s="786"/>
    </row>
    <row r="97" spans="1:6" s="1170" customFormat="1">
      <c r="A97" s="1173"/>
      <c r="F97" s="786"/>
    </row>
    <row r="98" spans="1:6" s="1170" customFormat="1">
      <c r="A98" s="1173"/>
      <c r="F98" s="786"/>
    </row>
    <row r="99" spans="1:6" s="1170" customFormat="1">
      <c r="A99" s="1173"/>
      <c r="F99" s="786"/>
    </row>
    <row r="100" spans="1:6" s="1170" customFormat="1">
      <c r="A100" s="1173"/>
      <c r="F100" s="786"/>
    </row>
    <row r="101" spans="1:6" s="1170" customFormat="1">
      <c r="A101" s="1173"/>
      <c r="F101" s="786"/>
    </row>
    <row r="102" spans="1:6" s="1170" customFormat="1">
      <c r="A102" s="1173"/>
      <c r="F102" s="786"/>
    </row>
    <row r="103" spans="1:6" s="1170" customFormat="1">
      <c r="A103" s="1173"/>
      <c r="F103" s="786"/>
    </row>
    <row r="104" spans="1:6" s="1170" customFormat="1">
      <c r="A104" s="1173"/>
      <c r="F104" s="786"/>
    </row>
    <row r="105" spans="1:6" s="1170" customFormat="1">
      <c r="A105" s="1173"/>
      <c r="F105" s="786"/>
    </row>
    <row r="106" spans="1:6" s="1170" customFormat="1">
      <c r="A106" s="1173"/>
      <c r="F106" s="786"/>
    </row>
    <row r="107" spans="1:6" s="1170" customFormat="1">
      <c r="A107" s="1173"/>
      <c r="F107" s="786"/>
    </row>
    <row r="108" spans="1:6" s="1170" customFormat="1">
      <c r="A108" s="1173"/>
      <c r="F108" s="786"/>
    </row>
    <row r="109" spans="1:6" s="1170" customFormat="1">
      <c r="A109" s="1173"/>
      <c r="F109" s="786"/>
    </row>
    <row r="110" spans="1:6" s="1170" customFormat="1">
      <c r="A110" s="1173"/>
      <c r="F110" s="786"/>
    </row>
    <row r="111" spans="1:6" s="1170" customFormat="1">
      <c r="A111" s="1173"/>
      <c r="F111" s="786"/>
    </row>
    <row r="112" spans="1:6" s="1170" customFormat="1">
      <c r="A112" s="1173"/>
      <c r="F112" s="786"/>
    </row>
    <row r="113" spans="1:6" s="1170" customFormat="1">
      <c r="A113" s="1173"/>
      <c r="F113" s="786"/>
    </row>
    <row r="114" spans="1:6" s="1170" customFormat="1">
      <c r="A114" s="1173"/>
      <c r="F114" s="786"/>
    </row>
    <row r="115" spans="1:6" s="1170" customFormat="1">
      <c r="A115" s="1173"/>
      <c r="F115" s="786"/>
    </row>
    <row r="116" spans="1:6" s="1170" customFormat="1">
      <c r="A116" s="1173"/>
      <c r="F116" s="786"/>
    </row>
    <row r="117" spans="1:6" s="1170" customFormat="1">
      <c r="A117" s="1173"/>
      <c r="F117" s="786"/>
    </row>
    <row r="118" spans="1:6" s="1170" customFormat="1">
      <c r="A118" s="1173"/>
      <c r="F118" s="786"/>
    </row>
    <row r="119" spans="1:6" s="1170" customFormat="1">
      <c r="A119" s="1173"/>
      <c r="F119" s="786"/>
    </row>
    <row r="120" spans="1:6" s="1170" customFormat="1">
      <c r="A120" s="1173"/>
      <c r="F120" s="786"/>
    </row>
    <row r="121" spans="1:6" s="1170" customFormat="1">
      <c r="A121" s="1173"/>
      <c r="F121" s="786"/>
    </row>
    <row r="122" spans="1:6" s="1170" customFormat="1">
      <c r="A122" s="1173"/>
      <c r="F122" s="786"/>
    </row>
    <row r="123" spans="1:6" s="1170" customFormat="1">
      <c r="A123" s="1173"/>
      <c r="F123" s="786"/>
    </row>
    <row r="124" spans="1:6" s="1170" customFormat="1">
      <c r="A124" s="1173"/>
      <c r="F124" s="786"/>
    </row>
    <row r="125" spans="1:6" s="1170" customFormat="1">
      <c r="A125" s="1173"/>
      <c r="F125" s="786"/>
    </row>
    <row r="126" spans="1:6" s="1170" customFormat="1">
      <c r="A126" s="1173"/>
      <c r="F126" s="786"/>
    </row>
    <row r="127" spans="1:6" s="1170" customFormat="1">
      <c r="A127" s="1173"/>
      <c r="F127" s="786"/>
    </row>
    <row r="128" spans="1:6" s="1170" customFormat="1">
      <c r="A128" s="1173"/>
      <c r="F128" s="786"/>
    </row>
    <row r="129" spans="1:6" s="1170" customFormat="1">
      <c r="A129" s="1173"/>
      <c r="F129" s="786"/>
    </row>
    <row r="130" spans="1:6" s="1170" customFormat="1">
      <c r="A130" s="1173"/>
      <c r="F130" s="786"/>
    </row>
    <row r="131" spans="1:6" s="1170" customFormat="1">
      <c r="A131" s="1173"/>
      <c r="F131" s="786"/>
    </row>
    <row r="132" spans="1:6" s="1170" customFormat="1">
      <c r="A132" s="1173"/>
      <c r="F132" s="786"/>
    </row>
    <row r="133" spans="1:6" s="1170" customFormat="1">
      <c r="A133" s="1173"/>
      <c r="F133" s="786"/>
    </row>
    <row r="134" spans="1:6" s="1170" customFormat="1">
      <c r="A134" s="1173"/>
      <c r="F134" s="786"/>
    </row>
    <row r="135" spans="1:6" s="1170" customFormat="1">
      <c r="A135" s="1173"/>
      <c r="F135" s="786"/>
    </row>
    <row r="136" spans="1:6" s="1170" customFormat="1">
      <c r="A136" s="1173"/>
      <c r="F136" s="786"/>
    </row>
    <row r="137" spans="1:6" s="1170" customFormat="1">
      <c r="A137" s="1173"/>
      <c r="F137" s="786"/>
    </row>
    <row r="138" spans="1:6" s="1170" customFormat="1">
      <c r="A138" s="1173"/>
      <c r="F138" s="786"/>
    </row>
    <row r="139" spans="1:6" s="1170" customFormat="1">
      <c r="A139" s="1173"/>
      <c r="F139" s="786"/>
    </row>
    <row r="140" spans="1:6" s="1170" customFormat="1">
      <c r="A140" s="1173"/>
      <c r="F140" s="786"/>
    </row>
    <row r="141" spans="1:6" s="1170" customFormat="1">
      <c r="A141" s="1173"/>
      <c r="F141" s="786"/>
    </row>
    <row r="142" spans="1:6" s="1170" customFormat="1">
      <c r="A142" s="1173"/>
      <c r="F142" s="786"/>
    </row>
    <row r="143" spans="1:6" s="1170" customFormat="1">
      <c r="A143" s="1173"/>
      <c r="F143" s="786"/>
    </row>
    <row r="144" spans="1:6" s="1170" customFormat="1">
      <c r="A144" s="1173"/>
      <c r="F144" s="786"/>
    </row>
    <row r="145" spans="1:6" s="1170" customFormat="1">
      <c r="A145" s="1173"/>
      <c r="F145" s="786"/>
    </row>
    <row r="146" spans="1:6" s="1170" customFormat="1">
      <c r="A146" s="1173"/>
      <c r="F146" s="786"/>
    </row>
    <row r="147" spans="1:6" s="1170" customFormat="1">
      <c r="A147" s="1173"/>
      <c r="F147" s="786"/>
    </row>
    <row r="148" spans="1:6" s="1170" customFormat="1">
      <c r="A148" s="1173"/>
      <c r="F148" s="786"/>
    </row>
    <row r="149" spans="1:6" s="1170" customFormat="1">
      <c r="A149" s="1173"/>
      <c r="F149" s="786"/>
    </row>
    <row r="150" spans="1:6" s="1170" customFormat="1">
      <c r="A150" s="1173"/>
      <c r="F150" s="786"/>
    </row>
    <row r="151" spans="1:6" s="1170" customFormat="1">
      <c r="A151" s="1173"/>
      <c r="F151" s="786"/>
    </row>
    <row r="152" spans="1:6" s="1170" customFormat="1">
      <c r="A152" s="1173"/>
      <c r="F152" s="786"/>
    </row>
    <row r="153" spans="1:6" s="1170" customFormat="1">
      <c r="A153" s="1173"/>
      <c r="F153" s="786"/>
    </row>
    <row r="154" spans="1:6" s="1170" customFormat="1">
      <c r="A154" s="1173"/>
      <c r="F154" s="786"/>
    </row>
    <row r="155" spans="1:6" s="1170" customFormat="1">
      <c r="A155" s="1173"/>
      <c r="F155" s="786"/>
    </row>
    <row r="156" spans="1:6" s="1170" customFormat="1">
      <c r="A156" s="1173"/>
      <c r="F156" s="786"/>
    </row>
    <row r="157" spans="1:6" s="1170" customFormat="1">
      <c r="A157" s="1173"/>
      <c r="F157" s="786"/>
    </row>
    <row r="158" spans="1:6" s="1170" customFormat="1">
      <c r="A158" s="1173"/>
      <c r="F158" s="786"/>
    </row>
    <row r="159" spans="1:6" s="1170" customFormat="1">
      <c r="A159" s="1173"/>
      <c r="F159" s="786"/>
    </row>
    <row r="160" spans="1:6" s="1170" customFormat="1">
      <c r="A160" s="1173"/>
      <c r="F160" s="786"/>
    </row>
    <row r="161" spans="1:6" s="1170" customFormat="1">
      <c r="A161" s="1173"/>
      <c r="F161" s="786"/>
    </row>
    <row r="162" spans="1:6" s="1170" customFormat="1">
      <c r="A162" s="1173"/>
      <c r="F162" s="786"/>
    </row>
    <row r="163" spans="1:6" s="1170" customFormat="1">
      <c r="A163" s="1173"/>
      <c r="F163" s="786"/>
    </row>
    <row r="164" spans="1:6" s="1170" customFormat="1">
      <c r="A164" s="1173"/>
      <c r="F164" s="786"/>
    </row>
    <row r="165" spans="1:6" s="1170" customFormat="1">
      <c r="A165" s="1173"/>
      <c r="F165" s="786"/>
    </row>
    <row r="166" spans="1:6" s="1170" customFormat="1">
      <c r="A166" s="1173"/>
      <c r="F166" s="786"/>
    </row>
    <row r="167" spans="1:6" s="1170" customFormat="1">
      <c r="A167" s="1173"/>
      <c r="F167" s="786"/>
    </row>
    <row r="168" spans="1:6" s="1170" customFormat="1">
      <c r="A168" s="1173"/>
      <c r="F168" s="786"/>
    </row>
    <row r="169" spans="1:6" s="1170" customFormat="1">
      <c r="A169" s="1173"/>
      <c r="F169" s="786"/>
    </row>
    <row r="170" spans="1:6" s="1170" customFormat="1">
      <c r="A170" s="1173"/>
      <c r="F170" s="786"/>
    </row>
    <row r="171" spans="1:6" s="1170" customFormat="1">
      <c r="A171" s="1173"/>
      <c r="F171" s="786"/>
    </row>
    <row r="172" spans="1:6" s="1170" customFormat="1">
      <c r="A172" s="1173"/>
      <c r="F172" s="786"/>
    </row>
    <row r="173" spans="1:6" s="1170" customFormat="1">
      <c r="A173" s="1173"/>
      <c r="F173" s="786"/>
    </row>
    <row r="174" spans="1:6" s="1170" customFormat="1">
      <c r="A174" s="1173"/>
      <c r="F174" s="786"/>
    </row>
    <row r="175" spans="1:6" s="1170" customFormat="1">
      <c r="A175" s="1173"/>
      <c r="F175" s="786"/>
    </row>
    <row r="176" spans="1:6" s="1170" customFormat="1">
      <c r="A176" s="1173"/>
      <c r="F176" s="786"/>
    </row>
    <row r="177" spans="1:6" s="1170" customFormat="1">
      <c r="A177" s="1173"/>
      <c r="F177" s="786"/>
    </row>
    <row r="178" spans="1:6" s="1170" customFormat="1">
      <c r="A178" s="1173"/>
      <c r="F178" s="786"/>
    </row>
    <row r="179" spans="1:6" s="1170" customFormat="1">
      <c r="A179" s="1173"/>
      <c r="F179" s="786"/>
    </row>
    <row r="180" spans="1:6" s="1170" customFormat="1">
      <c r="A180" s="1173"/>
      <c r="F180" s="786"/>
    </row>
    <row r="181" spans="1:6" s="1170" customFormat="1">
      <c r="A181" s="1173"/>
      <c r="F181" s="786"/>
    </row>
    <row r="182" spans="1:6" s="1170" customFormat="1">
      <c r="A182" s="1173"/>
      <c r="F182" s="786"/>
    </row>
    <row r="186" spans="1:6" s="1169" customFormat="1">
      <c r="A186" s="1168"/>
      <c r="F186" s="34"/>
    </row>
    <row r="188" spans="1:6" s="1169" customFormat="1">
      <c r="A188" s="1168"/>
      <c r="B188" s="1169" t="s">
        <v>1479</v>
      </c>
      <c r="F188" s="34"/>
    </row>
    <row r="190" spans="1:6" s="1169" customFormat="1">
      <c r="A190" s="1168"/>
      <c r="F190" s="34"/>
    </row>
    <row r="191" spans="1:6" s="1169" customFormat="1">
      <c r="A191" s="1168"/>
      <c r="F191" s="34"/>
    </row>
  </sheetData>
  <mergeCells count="6">
    <mergeCell ref="A59:E59"/>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2"/>
  <sheetViews>
    <sheetView workbookViewId="0">
      <selection sqref="A1:B1"/>
    </sheetView>
  </sheetViews>
  <sheetFormatPr defaultColWidth="0" defaultRowHeight="12.75" zeroHeight="1"/>
  <cols>
    <col min="1" max="1" width="60.42578125" style="32" customWidth="1"/>
    <col min="2" max="2" width="17.42578125" style="32" bestFit="1" customWidth="1"/>
    <col min="3" max="256" width="9.140625" style="32" hidden="1"/>
    <col min="257" max="257" width="60.42578125" style="32" hidden="1" customWidth="1"/>
    <col min="258" max="258" width="17.42578125" style="32" hidden="1" customWidth="1"/>
    <col min="259" max="512" width="9.140625" style="32" hidden="1"/>
    <col min="513" max="513" width="60.42578125" style="32" hidden="1" customWidth="1"/>
    <col min="514" max="514" width="17.42578125" style="32" hidden="1" customWidth="1"/>
    <col min="515" max="768" width="9.140625" style="32" hidden="1"/>
    <col min="769" max="769" width="60.42578125" style="32" hidden="1" customWidth="1"/>
    <col min="770" max="770" width="17.42578125" style="32" hidden="1" customWidth="1"/>
    <col min="771" max="1024" width="9.140625" style="32" hidden="1"/>
    <col min="1025" max="1025" width="60.42578125" style="32" hidden="1" customWidth="1"/>
    <col min="1026" max="1026" width="17.42578125" style="32" hidden="1" customWidth="1"/>
    <col min="1027" max="1280" width="9.140625" style="32" hidden="1"/>
    <col min="1281" max="1281" width="60.42578125" style="32" hidden="1" customWidth="1"/>
    <col min="1282" max="1282" width="17.42578125" style="32" hidden="1" customWidth="1"/>
    <col min="1283" max="1536" width="9.140625" style="32" hidden="1"/>
    <col min="1537" max="1537" width="60.42578125" style="32" hidden="1" customWidth="1"/>
    <col min="1538" max="1538" width="17.42578125" style="32" hidden="1" customWidth="1"/>
    <col min="1539" max="1792" width="9.140625" style="32" hidden="1"/>
    <col min="1793" max="1793" width="60.42578125" style="32" hidden="1" customWidth="1"/>
    <col min="1794" max="1794" width="17.42578125" style="32" hidden="1" customWidth="1"/>
    <col min="1795" max="2048" width="9.140625" style="32" hidden="1"/>
    <col min="2049" max="2049" width="60.42578125" style="32" hidden="1" customWidth="1"/>
    <col min="2050" max="2050" width="17.42578125" style="32" hidden="1" customWidth="1"/>
    <col min="2051" max="2304" width="9.140625" style="32" hidden="1"/>
    <col min="2305" max="2305" width="60.42578125" style="32" hidden="1" customWidth="1"/>
    <col min="2306" max="2306" width="17.42578125" style="32" hidden="1" customWidth="1"/>
    <col min="2307" max="2560" width="9.140625" style="32" hidden="1"/>
    <col min="2561" max="2561" width="60.42578125" style="32" hidden="1" customWidth="1"/>
    <col min="2562" max="2562" width="17.42578125" style="32" hidden="1" customWidth="1"/>
    <col min="2563" max="2816" width="9.140625" style="32" hidden="1"/>
    <col min="2817" max="2817" width="60.42578125" style="32" hidden="1" customWidth="1"/>
    <col min="2818" max="2818" width="17.42578125" style="32" hidden="1" customWidth="1"/>
    <col min="2819" max="3072" width="9.140625" style="32" hidden="1"/>
    <col min="3073" max="3073" width="60.42578125" style="32" hidden="1" customWidth="1"/>
    <col min="3074" max="3074" width="17.42578125" style="32" hidden="1" customWidth="1"/>
    <col min="3075" max="3328" width="9.140625" style="32" hidden="1"/>
    <col min="3329" max="3329" width="60.42578125" style="32" hidden="1" customWidth="1"/>
    <col min="3330" max="3330" width="17.42578125" style="32" hidden="1" customWidth="1"/>
    <col min="3331" max="3584" width="9.140625" style="32" hidden="1"/>
    <col min="3585" max="3585" width="60.42578125" style="32" hidden="1" customWidth="1"/>
    <col min="3586" max="3586" width="17.42578125" style="32" hidden="1" customWidth="1"/>
    <col min="3587" max="3840" width="9.140625" style="32" hidden="1"/>
    <col min="3841" max="3841" width="60.42578125" style="32" hidden="1" customWidth="1"/>
    <col min="3842" max="3842" width="17.42578125" style="32" hidden="1" customWidth="1"/>
    <col min="3843" max="4096" width="9.140625" style="32" hidden="1"/>
    <col min="4097" max="4097" width="60.42578125" style="32" hidden="1" customWidth="1"/>
    <col min="4098" max="4098" width="17.42578125" style="32" hidden="1" customWidth="1"/>
    <col min="4099" max="4352" width="9.140625" style="32" hidden="1"/>
    <col min="4353" max="4353" width="60.42578125" style="32" hidden="1" customWidth="1"/>
    <col min="4354" max="4354" width="17.42578125" style="32" hidden="1" customWidth="1"/>
    <col min="4355" max="4608" width="9.140625" style="32" hidden="1"/>
    <col min="4609" max="4609" width="60.42578125" style="32" hidden="1" customWidth="1"/>
    <col min="4610" max="4610" width="17.42578125" style="32" hidden="1" customWidth="1"/>
    <col min="4611" max="4864" width="9.140625" style="32" hidden="1"/>
    <col min="4865" max="4865" width="60.42578125" style="32" hidden="1" customWidth="1"/>
    <col min="4866" max="4866" width="17.42578125" style="32" hidden="1" customWidth="1"/>
    <col min="4867" max="5120" width="9.140625" style="32" hidden="1"/>
    <col min="5121" max="5121" width="60.42578125" style="32" hidden="1" customWidth="1"/>
    <col min="5122" max="5122" width="17.42578125" style="32" hidden="1" customWidth="1"/>
    <col min="5123" max="5376" width="9.140625" style="32" hidden="1"/>
    <col min="5377" max="5377" width="60.42578125" style="32" hidden="1" customWidth="1"/>
    <col min="5378" max="5378" width="17.42578125" style="32" hidden="1" customWidth="1"/>
    <col min="5379" max="5632" width="9.140625" style="32" hidden="1"/>
    <col min="5633" max="5633" width="60.42578125" style="32" hidden="1" customWidth="1"/>
    <col min="5634" max="5634" width="17.42578125" style="32" hidden="1" customWidth="1"/>
    <col min="5635" max="5888" width="9.140625" style="32" hidden="1"/>
    <col min="5889" max="5889" width="60.42578125" style="32" hidden="1" customWidth="1"/>
    <col min="5890" max="5890" width="17.42578125" style="32" hidden="1" customWidth="1"/>
    <col min="5891" max="6144" width="9.140625" style="32" hidden="1"/>
    <col min="6145" max="6145" width="60.42578125" style="32" hidden="1" customWidth="1"/>
    <col min="6146" max="6146" width="17.42578125" style="32" hidden="1" customWidth="1"/>
    <col min="6147" max="6400" width="9.140625" style="32" hidden="1"/>
    <col min="6401" max="6401" width="60.42578125" style="32" hidden="1" customWidth="1"/>
    <col min="6402" max="6402" width="17.42578125" style="32" hidden="1" customWidth="1"/>
    <col min="6403" max="6656" width="9.140625" style="32" hidden="1"/>
    <col min="6657" max="6657" width="60.42578125" style="32" hidden="1" customWidth="1"/>
    <col min="6658" max="6658" width="17.42578125" style="32" hidden="1" customWidth="1"/>
    <col min="6659" max="6912" width="9.140625" style="32" hidden="1"/>
    <col min="6913" max="6913" width="60.42578125" style="32" hidden="1" customWidth="1"/>
    <col min="6914" max="6914" width="17.42578125" style="32" hidden="1" customWidth="1"/>
    <col min="6915" max="7168" width="9.140625" style="32" hidden="1"/>
    <col min="7169" max="7169" width="60.42578125" style="32" hidden="1" customWidth="1"/>
    <col min="7170" max="7170" width="17.42578125" style="32" hidden="1" customWidth="1"/>
    <col min="7171" max="7424" width="9.140625" style="32" hidden="1"/>
    <col min="7425" max="7425" width="60.42578125" style="32" hidden="1" customWidth="1"/>
    <col min="7426" max="7426" width="17.42578125" style="32" hidden="1" customWidth="1"/>
    <col min="7427" max="7680" width="9.140625" style="32" hidden="1"/>
    <col min="7681" max="7681" width="60.42578125" style="32" hidden="1" customWidth="1"/>
    <col min="7682" max="7682" width="17.42578125" style="32" hidden="1" customWidth="1"/>
    <col min="7683" max="7936" width="9.140625" style="32" hidden="1"/>
    <col min="7937" max="7937" width="60.42578125" style="32" hidden="1" customWidth="1"/>
    <col min="7938" max="7938" width="17.42578125" style="32" hidden="1" customWidth="1"/>
    <col min="7939" max="8192" width="9.140625" style="32" hidden="1"/>
    <col min="8193" max="8193" width="60.42578125" style="32" hidden="1" customWidth="1"/>
    <col min="8194" max="8194" width="17.42578125" style="32" hidden="1" customWidth="1"/>
    <col min="8195" max="8448" width="9.140625" style="32" hidden="1"/>
    <col min="8449" max="8449" width="60.42578125" style="32" hidden="1" customWidth="1"/>
    <col min="8450" max="8450" width="17.42578125" style="32" hidden="1" customWidth="1"/>
    <col min="8451" max="8704" width="9.140625" style="32" hidden="1"/>
    <col min="8705" max="8705" width="60.42578125" style="32" hidden="1" customWidth="1"/>
    <col min="8706" max="8706" width="17.42578125" style="32" hidden="1" customWidth="1"/>
    <col min="8707" max="8960" width="9.140625" style="32" hidden="1"/>
    <col min="8961" max="8961" width="60.42578125" style="32" hidden="1" customWidth="1"/>
    <col min="8962" max="8962" width="17.42578125" style="32" hidden="1" customWidth="1"/>
    <col min="8963" max="9216" width="9.140625" style="32" hidden="1"/>
    <col min="9217" max="9217" width="60.42578125" style="32" hidden="1" customWidth="1"/>
    <col min="9218" max="9218" width="17.42578125" style="32" hidden="1" customWidth="1"/>
    <col min="9219" max="9472" width="9.140625" style="32" hidden="1"/>
    <col min="9473" max="9473" width="60.42578125" style="32" hidden="1" customWidth="1"/>
    <col min="9474" max="9474" width="17.42578125" style="32" hidden="1" customWidth="1"/>
    <col min="9475" max="9728" width="9.140625" style="32" hidden="1"/>
    <col min="9729" max="9729" width="60.42578125" style="32" hidden="1" customWidth="1"/>
    <col min="9730" max="9730" width="17.42578125" style="32" hidden="1" customWidth="1"/>
    <col min="9731" max="9984" width="9.140625" style="32" hidden="1"/>
    <col min="9985" max="9985" width="60.42578125" style="32" hidden="1" customWidth="1"/>
    <col min="9986" max="9986" width="17.42578125" style="32" hidden="1" customWidth="1"/>
    <col min="9987" max="10240" width="9.140625" style="32" hidden="1"/>
    <col min="10241" max="10241" width="60.42578125" style="32" hidden="1" customWidth="1"/>
    <col min="10242" max="10242" width="17.42578125" style="32" hidden="1" customWidth="1"/>
    <col min="10243" max="10496" width="9.140625" style="32" hidden="1"/>
    <col min="10497" max="10497" width="60.42578125" style="32" hidden="1" customWidth="1"/>
    <col min="10498" max="10498" width="17.42578125" style="32" hidden="1" customWidth="1"/>
    <col min="10499" max="10752" width="9.140625" style="32" hidden="1"/>
    <col min="10753" max="10753" width="60.42578125" style="32" hidden="1" customWidth="1"/>
    <col min="10754" max="10754" width="17.42578125" style="32" hidden="1" customWidth="1"/>
    <col min="10755" max="11008" width="9.140625" style="32" hidden="1"/>
    <col min="11009" max="11009" width="60.42578125" style="32" hidden="1" customWidth="1"/>
    <col min="11010" max="11010" width="17.42578125" style="32" hidden="1" customWidth="1"/>
    <col min="11011" max="11264" width="9.140625" style="32" hidden="1"/>
    <col min="11265" max="11265" width="60.42578125" style="32" hidden="1" customWidth="1"/>
    <col min="11266" max="11266" width="17.42578125" style="32" hidden="1" customWidth="1"/>
    <col min="11267" max="11520" width="9.140625" style="32" hidden="1"/>
    <col min="11521" max="11521" width="60.42578125" style="32" hidden="1" customWidth="1"/>
    <col min="11522" max="11522" width="17.42578125" style="32" hidden="1" customWidth="1"/>
    <col min="11523" max="11776" width="9.140625" style="32" hidden="1"/>
    <col min="11777" max="11777" width="60.42578125" style="32" hidden="1" customWidth="1"/>
    <col min="11778" max="11778" width="17.42578125" style="32" hidden="1" customWidth="1"/>
    <col min="11779" max="12032" width="9.140625" style="32" hidden="1"/>
    <col min="12033" max="12033" width="60.42578125" style="32" hidden="1" customWidth="1"/>
    <col min="12034" max="12034" width="17.42578125" style="32" hidden="1" customWidth="1"/>
    <col min="12035" max="12288" width="9.140625" style="32" hidden="1"/>
    <col min="12289" max="12289" width="60.42578125" style="32" hidden="1" customWidth="1"/>
    <col min="12290" max="12290" width="17.42578125" style="32" hidden="1" customWidth="1"/>
    <col min="12291" max="12544" width="9.140625" style="32" hidden="1"/>
    <col min="12545" max="12545" width="60.42578125" style="32" hidden="1" customWidth="1"/>
    <col min="12546" max="12546" width="17.42578125" style="32" hidden="1" customWidth="1"/>
    <col min="12547" max="12800" width="9.140625" style="32" hidden="1"/>
    <col min="12801" max="12801" width="60.42578125" style="32" hidden="1" customWidth="1"/>
    <col min="12802" max="12802" width="17.42578125" style="32" hidden="1" customWidth="1"/>
    <col min="12803" max="13056" width="9.140625" style="32" hidden="1"/>
    <col min="13057" max="13057" width="60.42578125" style="32" hidden="1" customWidth="1"/>
    <col min="13058" max="13058" width="17.42578125" style="32" hidden="1" customWidth="1"/>
    <col min="13059" max="13312" width="9.140625" style="32" hidden="1"/>
    <col min="13313" max="13313" width="60.42578125" style="32" hidden="1" customWidth="1"/>
    <col min="13314" max="13314" width="17.42578125" style="32" hidden="1" customWidth="1"/>
    <col min="13315" max="13568" width="9.140625" style="32" hidden="1"/>
    <col min="13569" max="13569" width="60.42578125" style="32" hidden="1" customWidth="1"/>
    <col min="13570" max="13570" width="17.42578125" style="32" hidden="1" customWidth="1"/>
    <col min="13571" max="13824" width="9.140625" style="32" hidden="1"/>
    <col min="13825" max="13825" width="60.42578125" style="32" hidden="1" customWidth="1"/>
    <col min="13826" max="13826" width="17.42578125" style="32" hidden="1" customWidth="1"/>
    <col min="13827" max="14080" width="9.140625" style="32" hidden="1"/>
    <col min="14081" max="14081" width="60.42578125" style="32" hidden="1" customWidth="1"/>
    <col min="14082" max="14082" width="17.42578125" style="32" hidden="1" customWidth="1"/>
    <col min="14083" max="14336" width="9.140625" style="32" hidden="1"/>
    <col min="14337" max="14337" width="60.42578125" style="32" hidden="1" customWidth="1"/>
    <col min="14338" max="14338" width="17.42578125" style="32" hidden="1" customWidth="1"/>
    <col min="14339" max="14592" width="9.140625" style="32" hidden="1"/>
    <col min="14593" max="14593" width="60.42578125" style="32" hidden="1" customWidth="1"/>
    <col min="14594" max="14594" width="17.42578125" style="32" hidden="1" customWidth="1"/>
    <col min="14595" max="14848" width="9.140625" style="32" hidden="1"/>
    <col min="14849" max="14849" width="60.42578125" style="32" hidden="1" customWidth="1"/>
    <col min="14850" max="14850" width="17.42578125" style="32" hidden="1" customWidth="1"/>
    <col min="14851" max="15104" width="9.140625" style="32" hidden="1"/>
    <col min="15105" max="15105" width="60.42578125" style="32" hidden="1" customWidth="1"/>
    <col min="15106" max="15106" width="17.42578125" style="32" hidden="1" customWidth="1"/>
    <col min="15107" max="15360" width="9.140625" style="32" hidden="1"/>
    <col min="15361" max="15361" width="60.42578125" style="32" hidden="1" customWidth="1"/>
    <col min="15362" max="15362" width="17.42578125" style="32" hidden="1" customWidth="1"/>
    <col min="15363" max="15616" width="9.140625" style="32" hidden="1"/>
    <col min="15617" max="15617" width="60.42578125" style="32" hidden="1" customWidth="1"/>
    <col min="15618" max="15618" width="17.42578125" style="32" hidden="1" customWidth="1"/>
    <col min="15619" max="15872" width="9.140625" style="32" hidden="1"/>
    <col min="15873" max="15873" width="60.42578125" style="32" hidden="1" customWidth="1"/>
    <col min="15874" max="15874" width="17.42578125" style="32" hidden="1" customWidth="1"/>
    <col min="15875" max="16128" width="9.140625" style="32" hidden="1"/>
    <col min="16129" max="16129" width="60.42578125" style="32" hidden="1" customWidth="1"/>
    <col min="16130" max="16130" width="17.42578125" style="32" hidden="1" customWidth="1"/>
    <col min="16131" max="16384" width="9.140625" style="32" hidden="1"/>
  </cols>
  <sheetData>
    <row r="1" spans="1:2" ht="20.25">
      <c r="A1" s="1131" t="s">
        <v>1043</v>
      </c>
      <c r="B1" s="1131"/>
    </row>
    <row r="2" spans="1:2" ht="15">
      <c r="A2" s="33"/>
    </row>
    <row r="3" spans="1:2" ht="15">
      <c r="A3" s="33" t="s">
        <v>1333</v>
      </c>
      <c r="B3" s="540"/>
    </row>
    <row r="4" spans="1:2">
      <c r="A4" s="540" t="s">
        <v>1044</v>
      </c>
      <c r="B4" s="540" t="s">
        <v>305</v>
      </c>
    </row>
    <row r="5" spans="1:2">
      <c r="A5" s="540" t="s">
        <v>1045</v>
      </c>
      <c r="B5" s="540" t="s">
        <v>306</v>
      </c>
    </row>
    <row r="6" spans="1:2">
      <c r="A6" s="540" t="s">
        <v>1046</v>
      </c>
      <c r="B6" s="540" t="s">
        <v>307</v>
      </c>
    </row>
    <row r="7" spans="1:2">
      <c r="A7" s="540" t="s">
        <v>1177</v>
      </c>
      <c r="B7" s="540" t="s">
        <v>308</v>
      </c>
    </row>
    <row r="8" spans="1:2">
      <c r="A8" s="540" t="s">
        <v>1047</v>
      </c>
      <c r="B8" s="540" t="s">
        <v>311</v>
      </c>
    </row>
    <row r="9" spans="1:2">
      <c r="A9" s="540" t="s">
        <v>1048</v>
      </c>
      <c r="B9" s="540" t="s">
        <v>312</v>
      </c>
    </row>
    <row r="10" spans="1:2">
      <c r="A10" s="540" t="s">
        <v>1049</v>
      </c>
      <c r="B10" s="540" t="s">
        <v>310</v>
      </c>
    </row>
    <row r="11" spans="1:2">
      <c r="A11" s="540" t="s">
        <v>1050</v>
      </c>
      <c r="B11" s="540" t="s">
        <v>309</v>
      </c>
    </row>
    <row r="12" spans="1:2">
      <c r="A12" s="540" t="s">
        <v>1051</v>
      </c>
      <c r="B12" s="540" t="s">
        <v>313</v>
      </c>
    </row>
    <row r="13" spans="1:2">
      <c r="A13" s="540" t="s">
        <v>1052</v>
      </c>
      <c r="B13" s="540" t="s">
        <v>314</v>
      </c>
    </row>
    <row r="14" spans="1:2">
      <c r="A14" s="540" t="s">
        <v>1299</v>
      </c>
      <c r="B14" s="540" t="s">
        <v>315</v>
      </c>
    </row>
    <row r="15" spans="1:2">
      <c r="A15" s="540" t="s">
        <v>1305</v>
      </c>
      <c r="B15" s="540" t="s">
        <v>316</v>
      </c>
    </row>
    <row r="16" spans="1:2">
      <c r="A16" s="540" t="s">
        <v>1175</v>
      </c>
      <c r="B16" s="540" t="s">
        <v>1143</v>
      </c>
    </row>
    <row r="17" spans="1:2">
      <c r="A17" s="540" t="s">
        <v>1176</v>
      </c>
      <c r="B17" s="540" t="s">
        <v>1144</v>
      </c>
    </row>
    <row r="18" spans="1:2" ht="15">
      <c r="A18" s="33" t="s">
        <v>1334</v>
      </c>
      <c r="B18" s="540"/>
    </row>
    <row r="19" spans="1:2">
      <c r="A19" s="540" t="s">
        <v>1335</v>
      </c>
      <c r="B19" s="540" t="s">
        <v>1145</v>
      </c>
    </row>
    <row r="20" spans="1:2">
      <c r="A20" s="540" t="s">
        <v>1336</v>
      </c>
      <c r="B20" s="540" t="s">
        <v>1147</v>
      </c>
    </row>
    <row r="21" spans="1:2">
      <c r="A21" s="540" t="s">
        <v>1337</v>
      </c>
      <c r="B21" s="540" t="s">
        <v>1146</v>
      </c>
    </row>
    <row r="22" spans="1:2">
      <c r="A22" s="540"/>
      <c r="B22" s="540"/>
    </row>
    <row r="23" spans="1:2" ht="15">
      <c r="A23" s="33" t="s">
        <v>1445</v>
      </c>
      <c r="B23" s="540"/>
    </row>
    <row r="24" spans="1:2">
      <c r="A24" s="540" t="s">
        <v>1447</v>
      </c>
      <c r="B24" s="540" t="s">
        <v>1425</v>
      </c>
    </row>
    <row r="25" spans="1:2">
      <c r="A25" s="540" t="s">
        <v>1448</v>
      </c>
      <c r="B25" s="540" t="s">
        <v>1429</v>
      </c>
    </row>
    <row r="26" spans="1:2">
      <c r="A26" s="540" t="s">
        <v>1449</v>
      </c>
      <c r="B26" s="540" t="s">
        <v>1428</v>
      </c>
    </row>
    <row r="27" spans="1:2">
      <c r="A27" s="540" t="s">
        <v>1450</v>
      </c>
      <c r="B27" s="540" t="s">
        <v>1430</v>
      </c>
    </row>
    <row r="28" spans="1:2">
      <c r="A28" s="540" t="s">
        <v>1451</v>
      </c>
      <c r="B28" s="540" t="s">
        <v>1426</v>
      </c>
    </row>
    <row r="29" spans="1:2">
      <c r="A29" s="540" t="s">
        <v>1452</v>
      </c>
      <c r="B29" s="540" t="s">
        <v>1431</v>
      </c>
    </row>
    <row r="30" spans="1:2">
      <c r="A30" s="540" t="s">
        <v>1453</v>
      </c>
      <c r="B30" s="540" t="s">
        <v>1427</v>
      </c>
    </row>
    <row r="31" spans="1:2">
      <c r="A31" s="540"/>
      <c r="B31" s="540"/>
    </row>
    <row r="32" spans="1:2" ht="15">
      <c r="A32" s="33" t="s">
        <v>1053</v>
      </c>
      <c r="B32" s="540"/>
    </row>
    <row r="33" spans="1:2">
      <c r="A33" s="540" t="s">
        <v>1275</v>
      </c>
      <c r="B33" s="540" t="s">
        <v>872</v>
      </c>
    </row>
    <row r="34" spans="1:2">
      <c r="A34" s="540" t="s">
        <v>1276</v>
      </c>
      <c r="B34" s="540" t="s">
        <v>873</v>
      </c>
    </row>
    <row r="35" spans="1:2">
      <c r="A35" s="540" t="s">
        <v>1277</v>
      </c>
      <c r="B35" s="540" t="s">
        <v>874</v>
      </c>
    </row>
    <row r="36" spans="1:2">
      <c r="A36" s="540" t="s">
        <v>1278</v>
      </c>
      <c r="B36" s="540" t="s">
        <v>875</v>
      </c>
    </row>
    <row r="37" spans="1:2">
      <c r="A37" s="540" t="s">
        <v>1279</v>
      </c>
      <c r="B37" s="540" t="s">
        <v>876</v>
      </c>
    </row>
    <row r="38" spans="1:2">
      <c r="A38" s="540" t="s">
        <v>1280</v>
      </c>
      <c r="B38" s="540" t="s">
        <v>877</v>
      </c>
    </row>
    <row r="39" spans="1:2">
      <c r="A39" s="540" t="s">
        <v>1281</v>
      </c>
      <c r="B39" s="540" t="s">
        <v>878</v>
      </c>
    </row>
    <row r="40" spans="1:2">
      <c r="A40" s="540" t="s">
        <v>1282</v>
      </c>
      <c r="B40" s="540" t="s">
        <v>879</v>
      </c>
    </row>
    <row r="41" spans="1:2">
      <c r="A41" s="540" t="s">
        <v>1283</v>
      </c>
      <c r="B41" s="540" t="s">
        <v>880</v>
      </c>
    </row>
    <row r="42" spans="1:2">
      <c r="A42" s="540" t="s">
        <v>1284</v>
      </c>
      <c r="B42" s="540" t="s">
        <v>881</v>
      </c>
    </row>
    <row r="43" spans="1:2">
      <c r="A43" s="540" t="s">
        <v>1285</v>
      </c>
      <c r="B43" s="540" t="s">
        <v>882</v>
      </c>
    </row>
    <row r="44" spans="1:2">
      <c r="A44" s="540" t="s">
        <v>1286</v>
      </c>
      <c r="B44" s="540" t="s">
        <v>883</v>
      </c>
    </row>
    <row r="45" spans="1:2">
      <c r="A45" s="540" t="s">
        <v>1287</v>
      </c>
      <c r="B45" s="540" t="s">
        <v>884</v>
      </c>
    </row>
    <row r="46" spans="1:2">
      <c r="A46" s="540" t="s">
        <v>1288</v>
      </c>
      <c r="B46" s="540" t="s">
        <v>885</v>
      </c>
    </row>
    <row r="47" spans="1:2">
      <c r="A47" s="540" t="s">
        <v>1289</v>
      </c>
      <c r="B47" s="540" t="s">
        <v>886</v>
      </c>
    </row>
    <row r="48" spans="1:2">
      <c r="A48" s="540" t="s">
        <v>1290</v>
      </c>
      <c r="B48" s="540" t="s">
        <v>887</v>
      </c>
    </row>
    <row r="49" spans="1:2">
      <c r="A49" s="540" t="s">
        <v>1291</v>
      </c>
      <c r="B49" s="540" t="s">
        <v>888</v>
      </c>
    </row>
    <row r="50" spans="1:2">
      <c r="A50" s="540" t="s">
        <v>1292</v>
      </c>
      <c r="B50" s="540" t="s">
        <v>889</v>
      </c>
    </row>
    <row r="51" spans="1:2">
      <c r="A51" s="540" t="s">
        <v>1293</v>
      </c>
      <c r="B51" s="540" t="s">
        <v>890</v>
      </c>
    </row>
    <row r="52" spans="1:2">
      <c r="A52" s="540" t="s">
        <v>1294</v>
      </c>
      <c r="B52" s="540" t="s">
        <v>891</v>
      </c>
    </row>
    <row r="53" spans="1:2">
      <c r="A53" s="540" t="s">
        <v>1295</v>
      </c>
      <c r="B53" s="540" t="s">
        <v>892</v>
      </c>
    </row>
    <row r="54" spans="1:2">
      <c r="A54" s="540" t="s">
        <v>1296</v>
      </c>
      <c r="B54" s="540" t="s">
        <v>893</v>
      </c>
    </row>
    <row r="55" spans="1:2">
      <c r="A55" s="540" t="s">
        <v>1297</v>
      </c>
      <c r="B55" s="540" t="s">
        <v>894</v>
      </c>
    </row>
    <row r="56" spans="1:2">
      <c r="A56" s="540" t="s">
        <v>1298</v>
      </c>
      <c r="B56" s="540" t="s">
        <v>895</v>
      </c>
    </row>
    <row r="57" spans="1:2">
      <c r="A57" s="540" t="s">
        <v>1303</v>
      </c>
      <c r="B57" s="540" t="s">
        <v>896</v>
      </c>
    </row>
    <row r="58" spans="1:2">
      <c r="A58" s="540" t="s">
        <v>1304</v>
      </c>
      <c r="B58" s="540" t="s">
        <v>897</v>
      </c>
    </row>
    <row r="59" spans="1:2">
      <c r="A59" s="540" t="s">
        <v>1502</v>
      </c>
      <c r="B59" s="540" t="s">
        <v>1484</v>
      </c>
    </row>
    <row r="60" spans="1:2">
      <c r="A60" s="540" t="s">
        <v>1525</v>
      </c>
      <c r="B60" s="540" t="s">
        <v>1512</v>
      </c>
    </row>
    <row r="61" spans="1:2">
      <c r="A61" s="540"/>
      <c r="B61" s="540"/>
    </row>
    <row r="62" spans="1:2" ht="15">
      <c r="A62" s="33" t="s">
        <v>1054</v>
      </c>
      <c r="B62" s="540"/>
    </row>
    <row r="63" spans="1:2" ht="15">
      <c r="A63" s="33" t="s">
        <v>1055</v>
      </c>
      <c r="B63" s="540"/>
    </row>
    <row r="64" spans="1:2">
      <c r="A64" s="540" t="s">
        <v>1056</v>
      </c>
      <c r="B64" s="540" t="s">
        <v>923</v>
      </c>
    </row>
    <row r="65" spans="1:2">
      <c r="A65" s="540" t="s">
        <v>1057</v>
      </c>
      <c r="B65" s="540" t="s">
        <v>924</v>
      </c>
    </row>
    <row r="66" spans="1:2">
      <c r="A66" s="540"/>
      <c r="B66" s="540"/>
    </row>
    <row r="67" spans="1:2" ht="15">
      <c r="A67" s="33" t="s">
        <v>1058</v>
      </c>
      <c r="B67" s="540"/>
    </row>
    <row r="68" spans="1:2">
      <c r="A68" s="540" t="s">
        <v>1059</v>
      </c>
      <c r="B68" s="540" t="s">
        <v>918</v>
      </c>
    </row>
    <row r="69" spans="1:2">
      <c r="A69" s="540" t="s">
        <v>1060</v>
      </c>
      <c r="B69" s="540" t="s">
        <v>919</v>
      </c>
    </row>
    <row r="70" spans="1:2">
      <c r="A70" s="540" t="s">
        <v>1061</v>
      </c>
      <c r="B70" s="540" t="s">
        <v>920</v>
      </c>
    </row>
    <row r="71" spans="1:2">
      <c r="A71" s="540"/>
      <c r="B71" s="540"/>
    </row>
    <row r="72" spans="1:2" ht="15">
      <c r="A72" s="33" t="s">
        <v>1062</v>
      </c>
      <c r="B72" s="540"/>
    </row>
    <row r="73" spans="1:2">
      <c r="A73" s="540" t="s">
        <v>1063</v>
      </c>
      <c r="B73" s="540" t="s">
        <v>1064</v>
      </c>
    </row>
    <row r="74" spans="1:2">
      <c r="A74" s="540"/>
      <c r="B74" s="540"/>
    </row>
    <row r="75" spans="1:2" ht="15">
      <c r="A75" s="33" t="s">
        <v>1065</v>
      </c>
      <c r="B75" s="540"/>
    </row>
    <row r="76" spans="1:2">
      <c r="A76" s="540" t="s">
        <v>1066</v>
      </c>
      <c r="B76" s="540" t="s">
        <v>1067</v>
      </c>
    </row>
    <row r="77" spans="1:2">
      <c r="A77" s="540" t="s">
        <v>1068</v>
      </c>
      <c r="B77" s="540" t="s">
        <v>1069</v>
      </c>
    </row>
    <row r="78" spans="1:2">
      <c r="A78" s="540"/>
      <c r="B78" s="540"/>
    </row>
    <row r="79" spans="1:2" ht="15">
      <c r="A79" s="33" t="s">
        <v>1454</v>
      </c>
      <c r="B79" s="540"/>
    </row>
    <row r="80" spans="1:2">
      <c r="A80" s="540" t="s">
        <v>1070</v>
      </c>
      <c r="B80" s="540" t="s">
        <v>1020</v>
      </c>
    </row>
    <row r="81" spans="1:2"/>
    <row r="82" spans="1:2" ht="15">
      <c r="A82" s="33" t="s">
        <v>1071</v>
      </c>
    </row>
    <row r="83" spans="1:2">
      <c r="A83" s="32" t="s">
        <v>1072</v>
      </c>
      <c r="B83" s="32" t="s">
        <v>1073</v>
      </c>
    </row>
    <row r="84" spans="1:2">
      <c r="A84" s="32" t="s">
        <v>1074</v>
      </c>
      <c r="B84" s="32" t="s">
        <v>1075</v>
      </c>
    </row>
    <row r="85" spans="1:2">
      <c r="A85" s="32" t="s">
        <v>1076</v>
      </c>
      <c r="B85" s="32" t="s">
        <v>1077</v>
      </c>
    </row>
    <row r="86" spans="1:2">
      <c r="A86" s="32" t="s">
        <v>1078</v>
      </c>
      <c r="B86" s="32" t="s">
        <v>1079</v>
      </c>
    </row>
    <row r="87" spans="1:2">
      <c r="A87" s="32" t="s">
        <v>1080</v>
      </c>
      <c r="B87" s="32" t="s">
        <v>1081</v>
      </c>
    </row>
    <row r="88" spans="1:2">
      <c r="A88" s="540" t="s">
        <v>1413</v>
      </c>
      <c r="B88" s="32" t="s">
        <v>1082</v>
      </c>
    </row>
    <row r="89" spans="1:2"/>
    <row r="90" spans="1:2" s="539" customFormat="1">
      <c r="A90" s="32"/>
      <c r="B90" s="32"/>
    </row>
    <row r="91" spans="1:2" s="539" customFormat="1" ht="11.25">
      <c r="A91" s="538" t="s">
        <v>1083</v>
      </c>
    </row>
    <row r="92" spans="1:2" s="539" customFormat="1" ht="11.25">
      <c r="A92" s="538" t="s">
        <v>1300</v>
      </c>
    </row>
    <row r="93" spans="1:2" s="539" customFormat="1" ht="11.25">
      <c r="A93" s="538" t="s">
        <v>1301</v>
      </c>
    </row>
    <row r="94" spans="1:2" s="539" customFormat="1" ht="11.25">
      <c r="A94" s="538" t="s">
        <v>1302</v>
      </c>
    </row>
    <row r="95" spans="1:2" ht="22.5">
      <c r="A95" s="599" t="s">
        <v>1338</v>
      </c>
      <c r="B95" s="539"/>
    </row>
    <row r="96" spans="1:2" ht="22.5">
      <c r="A96" s="599" t="s">
        <v>1446</v>
      </c>
    </row>
    <row r="97" spans="1:1">
      <c r="A97" s="538" t="s">
        <v>1503</v>
      </c>
    </row>
    <row r="98" spans="1:1">
      <c r="A98" s="538" t="s">
        <v>1524</v>
      </c>
    </row>
    <row r="99" spans="1:1"/>
    <row r="100" spans="1:1"/>
    <row r="101" spans="1:1"/>
    <row r="102" spans="1:1"/>
    <row r="103" spans="1:1"/>
    <row r="104" spans="1:1"/>
    <row r="105" spans="1:1"/>
    <row r="106" spans="1:1"/>
    <row r="107" spans="1:1"/>
    <row r="108" spans="1:1"/>
    <row r="109" spans="1:1"/>
    <row r="110" spans="1:1"/>
    <row r="111" spans="1:1"/>
    <row r="112" spans="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2016-09-01T14:21:16Z</dcterms:modified>
</cp:coreProperties>
</file>