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395" windowWidth="19875" windowHeight="675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2" hidden="1">'2'!$J$39:$K$39</definedName>
    <definedName name="_xlnm._FilterDatabase" localSheetId="5" hidden="1">'5'!$A$38:$F$38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'19'!$A$1:$P$37</definedName>
    <definedName name="_xlnm.Print_Area" localSheetId="2">'2'!$A$1:$H$72</definedName>
    <definedName name="_xlnm.Print_Area" localSheetId="43">'20'!$A$1:$O$35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'4'!$A$1:$K$69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'56'!$A$1:$I$118</definedName>
    <definedName name="_xlnm.Print_Area" localSheetId="103">'57'!$A$1:$J$32</definedName>
    <definedName name="_xlnm.Print_Area" localSheetId="104">'58'!$A$1:$AB$90</definedName>
    <definedName name="_xlnm.Print_Area" localSheetId="6">'6'!$C$2:$J$31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R38" i="68" l="1"/>
  <c r="R37" i="68"/>
  <c r="R36" i="68"/>
  <c r="R35" i="68"/>
  <c r="R34" i="68"/>
  <c r="R33" i="68"/>
  <c r="R32" i="68"/>
  <c r="R31" i="68"/>
  <c r="R30" i="68"/>
  <c r="R29" i="68"/>
  <c r="R28" i="68"/>
  <c r="R27" i="68"/>
  <c r="R26" i="68"/>
  <c r="R25" i="68"/>
  <c r="R24" i="68"/>
  <c r="R23" i="68"/>
  <c r="R22" i="68"/>
  <c r="R21" i="68"/>
  <c r="R20" i="68"/>
  <c r="R19" i="68"/>
  <c r="R18" i="68"/>
  <c r="R17" i="68"/>
  <c r="R16" i="68"/>
  <c r="R15" i="68"/>
  <c r="R14" i="68"/>
  <c r="R13" i="68"/>
  <c r="R12" i="68"/>
  <c r="R11" i="68"/>
  <c r="R10" i="68"/>
  <c r="R9" i="68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I57" i="59"/>
  <c r="I56" i="59"/>
  <c r="I55" i="59"/>
  <c r="I54" i="59"/>
  <c r="I53" i="59"/>
  <c r="I52" i="59"/>
  <c r="I51" i="59"/>
  <c r="I50" i="59"/>
  <c r="I49" i="59"/>
  <c r="I48" i="59"/>
  <c r="I47" i="59"/>
  <c r="I46" i="59"/>
  <c r="I45" i="59"/>
  <c r="I44" i="59"/>
  <c r="I43" i="59"/>
  <c r="I42" i="59"/>
  <c r="I41" i="59"/>
  <c r="I40" i="59"/>
  <c r="I39" i="59"/>
  <c r="I38" i="59"/>
  <c r="I37" i="59"/>
  <c r="I36" i="59"/>
  <c r="I35" i="59"/>
  <c r="I34" i="59"/>
  <c r="I33" i="59"/>
  <c r="I32" i="59"/>
  <c r="I31" i="59"/>
  <c r="I30" i="59"/>
  <c r="I29" i="59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43" i="58"/>
  <c r="I42" i="58"/>
  <c r="I41" i="58"/>
  <c r="I40" i="58"/>
  <c r="I39" i="58"/>
  <c r="I38" i="58"/>
  <c r="I37" i="58"/>
  <c r="I36" i="58"/>
  <c r="I35" i="58"/>
  <c r="I34" i="58"/>
  <c r="I33" i="58"/>
  <c r="I32" i="58"/>
  <c r="I31" i="58"/>
  <c r="I30" i="58"/>
  <c r="I29" i="58"/>
  <c r="I28" i="58"/>
  <c r="I27" i="58"/>
  <c r="I26" i="58"/>
  <c r="I25" i="58"/>
  <c r="I24" i="58"/>
  <c r="I23" i="58"/>
  <c r="I22" i="58"/>
  <c r="I21" i="58"/>
  <c r="I20" i="58"/>
  <c r="I19" i="58"/>
  <c r="I18" i="58"/>
  <c r="I17" i="58"/>
  <c r="I16" i="58"/>
  <c r="I15" i="58"/>
  <c r="I14" i="58"/>
  <c r="I13" i="58"/>
  <c r="I12" i="58"/>
  <c r="I11" i="58"/>
  <c r="I10" i="58"/>
  <c r="I9" i="58"/>
  <c r="H38" i="57"/>
  <c r="G38" i="57"/>
  <c r="F38" i="57"/>
  <c r="E38" i="57"/>
  <c r="D38" i="57"/>
  <c r="C38" i="57"/>
  <c r="B38" i="57"/>
  <c r="I37" i="57"/>
  <c r="I36" i="57"/>
  <c r="I35" i="57"/>
  <c r="I34" i="57"/>
  <c r="I33" i="57"/>
  <c r="I32" i="57"/>
  <c r="I31" i="57"/>
  <c r="I30" i="57"/>
  <c r="I29" i="57"/>
  <c r="I28" i="57"/>
  <c r="I27" i="57"/>
  <c r="I26" i="57"/>
  <c r="I25" i="57"/>
  <c r="I24" i="57"/>
  <c r="I23" i="57"/>
  <c r="I22" i="57"/>
  <c r="I21" i="57"/>
  <c r="I20" i="57"/>
  <c r="I19" i="57"/>
  <c r="I18" i="57"/>
  <c r="I17" i="57"/>
  <c r="I16" i="57"/>
  <c r="I15" i="57"/>
  <c r="I14" i="57"/>
  <c r="I13" i="57"/>
  <c r="I12" i="57"/>
  <c r="I11" i="57"/>
  <c r="I10" i="57"/>
  <c r="I9" i="57"/>
  <c r="H27" i="56"/>
  <c r="G27" i="56"/>
  <c r="F27" i="56"/>
  <c r="F28" i="56" s="1"/>
  <c r="E27" i="56"/>
  <c r="D27" i="56"/>
  <c r="C27" i="56"/>
  <c r="B27" i="56"/>
  <c r="B28" i="56" s="1"/>
  <c r="I26" i="56"/>
  <c r="I25" i="56"/>
  <c r="I24" i="56"/>
  <c r="J24" i="56" s="1"/>
  <c r="I23" i="56"/>
  <c r="J23" i="56" s="1"/>
  <c r="I22" i="56"/>
  <c r="I21" i="56"/>
  <c r="I20" i="56"/>
  <c r="J20" i="56" s="1"/>
  <c r="I19" i="56"/>
  <c r="J19" i="56" s="1"/>
  <c r="I18" i="56"/>
  <c r="I17" i="56"/>
  <c r="I16" i="56"/>
  <c r="J16" i="56" s="1"/>
  <c r="I15" i="56"/>
  <c r="J15" i="56" s="1"/>
  <c r="I14" i="56"/>
  <c r="I13" i="56"/>
  <c r="I12" i="56"/>
  <c r="J12" i="56" s="1"/>
  <c r="I11" i="56"/>
  <c r="J11" i="56" s="1"/>
  <c r="I10" i="56"/>
  <c r="I27" i="56" s="1"/>
  <c r="I9" i="56"/>
  <c r="H27" i="55"/>
  <c r="G27" i="55"/>
  <c r="F27" i="55"/>
  <c r="F28" i="55" s="1"/>
  <c r="E27" i="55"/>
  <c r="D27" i="55"/>
  <c r="C27" i="55"/>
  <c r="B27" i="55"/>
  <c r="B28" i="55" s="1"/>
  <c r="I26" i="55"/>
  <c r="I25" i="55"/>
  <c r="I24" i="55"/>
  <c r="J24" i="55" s="1"/>
  <c r="I23" i="55"/>
  <c r="J23" i="55" s="1"/>
  <c r="I22" i="55"/>
  <c r="I21" i="55"/>
  <c r="I20" i="55"/>
  <c r="J20" i="55" s="1"/>
  <c r="I19" i="55"/>
  <c r="J19" i="55" s="1"/>
  <c r="I18" i="55"/>
  <c r="I17" i="55"/>
  <c r="I16" i="55"/>
  <c r="J16" i="55" s="1"/>
  <c r="I15" i="55"/>
  <c r="J15" i="55" s="1"/>
  <c r="I14" i="55"/>
  <c r="I13" i="55"/>
  <c r="I12" i="55"/>
  <c r="J12" i="55" s="1"/>
  <c r="I11" i="55"/>
  <c r="J11" i="55" s="1"/>
  <c r="I10" i="55"/>
  <c r="I9" i="55"/>
  <c r="I27" i="55" s="1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40" i="119"/>
  <c r="D41" i="119" s="1"/>
  <c r="C40" i="119"/>
  <c r="B40" i="119"/>
  <c r="B41" i="119" s="1"/>
  <c r="E39" i="119"/>
  <c r="E38" i="119"/>
  <c r="F38" i="119" s="1"/>
  <c r="E37" i="119"/>
  <c r="F37" i="119" s="1"/>
  <c r="E36" i="119"/>
  <c r="F36" i="119" s="1"/>
  <c r="E35" i="119"/>
  <c r="E34" i="119"/>
  <c r="F34" i="119" s="1"/>
  <c r="E33" i="119"/>
  <c r="F33" i="119" s="1"/>
  <c r="E32" i="119"/>
  <c r="F32" i="119" s="1"/>
  <c r="E31" i="119"/>
  <c r="E30" i="119"/>
  <c r="F30" i="119" s="1"/>
  <c r="E29" i="119"/>
  <c r="F29" i="119" s="1"/>
  <c r="E28" i="119"/>
  <c r="F28" i="119" s="1"/>
  <c r="E27" i="119"/>
  <c r="E40" i="119" s="1"/>
  <c r="E26" i="119"/>
  <c r="F26" i="119" s="1"/>
  <c r="D23" i="119"/>
  <c r="C23" i="119"/>
  <c r="B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39" i="116"/>
  <c r="P39" i="116"/>
  <c r="O39" i="116"/>
  <c r="N39" i="116"/>
  <c r="M39" i="116"/>
  <c r="L39" i="116"/>
  <c r="K39" i="116"/>
  <c r="J39" i="116"/>
  <c r="I39" i="116"/>
  <c r="H39" i="116"/>
  <c r="G39" i="116"/>
  <c r="F39" i="116"/>
  <c r="E39" i="116"/>
  <c r="D39" i="116"/>
  <c r="C39" i="116"/>
  <c r="B39" i="116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D38" i="114"/>
  <c r="C38" i="114"/>
  <c r="B38" i="114"/>
  <c r="E38" i="114" s="1"/>
  <c r="E37" i="114"/>
  <c r="E36" i="114"/>
  <c r="E35" i="114"/>
  <c r="E34" i="114"/>
  <c r="F34" i="114" s="1"/>
  <c r="E33" i="114"/>
  <c r="E32" i="114"/>
  <c r="E31" i="114"/>
  <c r="E30" i="114"/>
  <c r="F30" i="114" s="1"/>
  <c r="E29" i="114"/>
  <c r="E28" i="114"/>
  <c r="E27" i="114"/>
  <c r="E26" i="114"/>
  <c r="F26" i="114" s="1"/>
  <c r="E25" i="114"/>
  <c r="E24" i="114"/>
  <c r="E23" i="114"/>
  <c r="E22" i="114"/>
  <c r="F22" i="114" s="1"/>
  <c r="E21" i="114"/>
  <c r="E20" i="114"/>
  <c r="E19" i="114"/>
  <c r="E18" i="114"/>
  <c r="F18" i="114" s="1"/>
  <c r="E17" i="114"/>
  <c r="E16" i="114"/>
  <c r="E15" i="114"/>
  <c r="E14" i="114"/>
  <c r="F14" i="114" s="1"/>
  <c r="E13" i="114"/>
  <c r="E12" i="114"/>
  <c r="E11" i="114"/>
  <c r="E10" i="114"/>
  <c r="F10" i="114" s="1"/>
  <c r="E9" i="114"/>
  <c r="D38" i="113"/>
  <c r="C38" i="113"/>
  <c r="B38" i="113"/>
  <c r="E38" i="113" s="1"/>
  <c r="E37" i="113"/>
  <c r="E36" i="113"/>
  <c r="E35" i="113"/>
  <c r="F35" i="113" s="1"/>
  <c r="E34" i="113"/>
  <c r="F34" i="113" s="1"/>
  <c r="E33" i="113"/>
  <c r="E32" i="113"/>
  <c r="E31" i="113"/>
  <c r="F31" i="113" s="1"/>
  <c r="E30" i="113"/>
  <c r="F30" i="113" s="1"/>
  <c r="E29" i="113"/>
  <c r="E28" i="113"/>
  <c r="E27" i="113"/>
  <c r="F27" i="113" s="1"/>
  <c r="E26" i="113"/>
  <c r="F26" i="113" s="1"/>
  <c r="E25" i="113"/>
  <c r="E24" i="113"/>
  <c r="E23" i="113"/>
  <c r="F23" i="113" s="1"/>
  <c r="E22" i="113"/>
  <c r="F22" i="113" s="1"/>
  <c r="E21" i="113"/>
  <c r="E20" i="113"/>
  <c r="E19" i="113"/>
  <c r="F19" i="113" s="1"/>
  <c r="E18" i="113"/>
  <c r="F18" i="113" s="1"/>
  <c r="E17" i="113"/>
  <c r="E16" i="113"/>
  <c r="E15" i="113"/>
  <c r="F15" i="113" s="1"/>
  <c r="E14" i="113"/>
  <c r="F14" i="113" s="1"/>
  <c r="E13" i="113"/>
  <c r="E12" i="113"/>
  <c r="E11" i="113"/>
  <c r="F11" i="113" s="1"/>
  <c r="E10" i="113"/>
  <c r="F10" i="113" s="1"/>
  <c r="E9" i="113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28" i="102"/>
  <c r="P28" i="102"/>
  <c r="O28" i="102"/>
  <c r="N28" i="102"/>
  <c r="M28" i="102"/>
  <c r="L28" i="102"/>
  <c r="K28" i="102"/>
  <c r="J28" i="102"/>
  <c r="I28" i="102"/>
  <c r="H28" i="102"/>
  <c r="G28" i="102"/>
  <c r="F28" i="102"/>
  <c r="E28" i="102"/>
  <c r="D28" i="102"/>
  <c r="C28" i="102"/>
  <c r="B28" i="102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C27" i="99"/>
  <c r="B27" i="99"/>
  <c r="E27" i="99" s="1"/>
  <c r="E26" i="99"/>
  <c r="E25" i="99"/>
  <c r="E24" i="99"/>
  <c r="E23" i="99"/>
  <c r="F23" i="99" s="1"/>
  <c r="E22" i="99"/>
  <c r="E21" i="99"/>
  <c r="E20" i="99"/>
  <c r="E19" i="99"/>
  <c r="F19" i="99" s="1"/>
  <c r="E18" i="99"/>
  <c r="E17" i="99"/>
  <c r="E16" i="99"/>
  <c r="E15" i="99"/>
  <c r="F15" i="99" s="1"/>
  <c r="E14" i="99"/>
  <c r="E13" i="99"/>
  <c r="E12" i="99"/>
  <c r="E11" i="99"/>
  <c r="F11" i="99" s="1"/>
  <c r="E10" i="99"/>
  <c r="E9" i="99"/>
  <c r="D27" i="98"/>
  <c r="C27" i="98"/>
  <c r="B27" i="98"/>
  <c r="E27" i="98" s="1"/>
  <c r="E26" i="98"/>
  <c r="F26" i="98" s="1"/>
  <c r="E25" i="98"/>
  <c r="E24" i="98"/>
  <c r="E23" i="98"/>
  <c r="F23" i="98" s="1"/>
  <c r="E22" i="98"/>
  <c r="F22" i="98" s="1"/>
  <c r="E21" i="98"/>
  <c r="E20" i="98"/>
  <c r="E19" i="98"/>
  <c r="F19" i="98" s="1"/>
  <c r="E18" i="98"/>
  <c r="F18" i="98" s="1"/>
  <c r="E17" i="98"/>
  <c r="E16" i="98"/>
  <c r="E15" i="98"/>
  <c r="F15" i="98" s="1"/>
  <c r="E14" i="98"/>
  <c r="F14" i="98" s="1"/>
  <c r="E13" i="98"/>
  <c r="E12" i="98"/>
  <c r="E11" i="98"/>
  <c r="F11" i="98" s="1"/>
  <c r="E10" i="98"/>
  <c r="F10" i="98" s="1"/>
  <c r="E9" i="98"/>
  <c r="D27" i="97"/>
  <c r="C27" i="97"/>
  <c r="B27" i="97"/>
  <c r="E27" i="97" s="1"/>
  <c r="E26" i="97"/>
  <c r="E25" i="97"/>
  <c r="E24" i="97"/>
  <c r="E23" i="97"/>
  <c r="E22" i="97"/>
  <c r="E21" i="97"/>
  <c r="E20" i="97"/>
  <c r="E19" i="97"/>
  <c r="F19" i="97" s="1"/>
  <c r="E18" i="97"/>
  <c r="E17" i="97"/>
  <c r="E16" i="97"/>
  <c r="E15" i="97"/>
  <c r="E14" i="97"/>
  <c r="E13" i="97"/>
  <c r="E12" i="97"/>
  <c r="E11" i="97"/>
  <c r="E10" i="97"/>
  <c r="E9" i="97"/>
  <c r="D27" i="96"/>
  <c r="C27" i="96"/>
  <c r="B27" i="96"/>
  <c r="E27" i="96" s="1"/>
  <c r="E26" i="96"/>
  <c r="F26" i="96" s="1"/>
  <c r="E25" i="96"/>
  <c r="E24" i="96"/>
  <c r="E23" i="96"/>
  <c r="F23" i="96" s="1"/>
  <c r="E22" i="96"/>
  <c r="F22" i="96" s="1"/>
  <c r="E21" i="96"/>
  <c r="E20" i="96"/>
  <c r="E19" i="96"/>
  <c r="F19" i="96" s="1"/>
  <c r="E18" i="96"/>
  <c r="F18" i="96" s="1"/>
  <c r="E17" i="96"/>
  <c r="E16" i="96"/>
  <c r="E15" i="96"/>
  <c r="F15" i="96" s="1"/>
  <c r="E14" i="96"/>
  <c r="F14" i="96" s="1"/>
  <c r="E13" i="96"/>
  <c r="E12" i="96"/>
  <c r="E11" i="96"/>
  <c r="F11" i="96" s="1"/>
  <c r="E10" i="96"/>
  <c r="F10" i="96" s="1"/>
  <c r="E9" i="96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M40" i="46"/>
  <c r="L40" i="46"/>
  <c r="K40" i="46"/>
  <c r="J40" i="46"/>
  <c r="I40" i="46"/>
  <c r="H40" i="46"/>
  <c r="G40" i="46"/>
  <c r="F40" i="46"/>
  <c r="E40" i="46"/>
  <c r="D40" i="46"/>
  <c r="C40" i="46"/>
  <c r="B40" i="46"/>
  <c r="P39" i="46"/>
  <c r="P38" i="46"/>
  <c r="P37" i="46"/>
  <c r="P36" i="46"/>
  <c r="P35" i="46"/>
  <c r="P34" i="46"/>
  <c r="P33" i="46"/>
  <c r="P32" i="46"/>
  <c r="P31" i="46"/>
  <c r="P30" i="46"/>
  <c r="P29" i="46"/>
  <c r="P28" i="46"/>
  <c r="P27" i="46"/>
  <c r="P26" i="46"/>
  <c r="O23" i="46"/>
  <c r="O24" i="46" s="1"/>
  <c r="N23" i="46"/>
  <c r="N24" i="46" s="1"/>
  <c r="M23" i="46"/>
  <c r="L23" i="46"/>
  <c r="K23" i="46"/>
  <c r="K24" i="46" s="1"/>
  <c r="J23" i="46"/>
  <c r="J24" i="46" s="1"/>
  <c r="I23" i="46"/>
  <c r="H23" i="46"/>
  <c r="G23" i="46"/>
  <c r="G24" i="46" s="1"/>
  <c r="F23" i="46"/>
  <c r="F24" i="46" s="1"/>
  <c r="E23" i="46"/>
  <c r="D23" i="46"/>
  <c r="C23" i="46"/>
  <c r="C24" i="46" s="1"/>
  <c r="B23" i="46"/>
  <c r="B24" i="46" s="1"/>
  <c r="P22" i="46"/>
  <c r="P21" i="46"/>
  <c r="P20" i="46"/>
  <c r="P19" i="46"/>
  <c r="P18" i="46"/>
  <c r="P17" i="46"/>
  <c r="P16" i="46"/>
  <c r="P15" i="46"/>
  <c r="P14" i="46"/>
  <c r="P13" i="46"/>
  <c r="P12" i="46"/>
  <c r="P11" i="46"/>
  <c r="P10" i="46"/>
  <c r="P9" i="46"/>
  <c r="P23" i="46" s="1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Q41" i="44" s="1"/>
  <c r="P40" i="44"/>
  <c r="P39" i="44"/>
  <c r="P38" i="44"/>
  <c r="P37" i="44"/>
  <c r="Q37" i="44" s="1"/>
  <c r="P36" i="44"/>
  <c r="P35" i="44"/>
  <c r="P34" i="44"/>
  <c r="P33" i="44"/>
  <c r="Q33" i="44" s="1"/>
  <c r="P32" i="44"/>
  <c r="P31" i="44"/>
  <c r="P30" i="44"/>
  <c r="P29" i="44"/>
  <c r="Q29" i="44" s="1"/>
  <c r="P28" i="44"/>
  <c r="P27" i="44"/>
  <c r="P26" i="44"/>
  <c r="P25" i="44"/>
  <c r="Q25" i="44" s="1"/>
  <c r="P24" i="44"/>
  <c r="P23" i="44"/>
  <c r="P22" i="44"/>
  <c r="P21" i="44"/>
  <c r="Q21" i="44" s="1"/>
  <c r="P20" i="44"/>
  <c r="P19" i="44"/>
  <c r="P18" i="44"/>
  <c r="P17" i="44"/>
  <c r="Q17" i="44" s="1"/>
  <c r="P16" i="44"/>
  <c r="P15" i="44"/>
  <c r="P14" i="44"/>
  <c r="P13" i="44"/>
  <c r="Q13" i="44" s="1"/>
  <c r="P12" i="44"/>
  <c r="P11" i="44"/>
  <c r="P10" i="44"/>
  <c r="Q10" i="44" s="1"/>
  <c r="P9" i="44"/>
  <c r="Q9" i="44" s="1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O38" i="36"/>
  <c r="N38" i="36"/>
  <c r="M38" i="36"/>
  <c r="M39" i="36" s="1"/>
  <c r="L38" i="36"/>
  <c r="K38" i="36"/>
  <c r="J38" i="36"/>
  <c r="I38" i="36"/>
  <c r="I39" i="36" s="1"/>
  <c r="H38" i="36"/>
  <c r="G38" i="36"/>
  <c r="F38" i="36"/>
  <c r="E38" i="36"/>
  <c r="E39" i="36" s="1"/>
  <c r="D38" i="36"/>
  <c r="C38" i="36"/>
  <c r="B38" i="36"/>
  <c r="P38" i="36" s="1"/>
  <c r="P37" i="36"/>
  <c r="Q37" i="36" s="1"/>
  <c r="P36" i="36"/>
  <c r="P35" i="36"/>
  <c r="P34" i="36"/>
  <c r="Q34" i="36" s="1"/>
  <c r="P33" i="36"/>
  <c r="Q33" i="36" s="1"/>
  <c r="P32" i="36"/>
  <c r="P31" i="36"/>
  <c r="P30" i="36"/>
  <c r="Q30" i="36" s="1"/>
  <c r="P29" i="36"/>
  <c r="Q29" i="36" s="1"/>
  <c r="P28" i="36"/>
  <c r="P27" i="36"/>
  <c r="P26" i="36"/>
  <c r="Q26" i="36" s="1"/>
  <c r="P25" i="36"/>
  <c r="Q25" i="36" s="1"/>
  <c r="P24" i="36"/>
  <c r="P23" i="36"/>
  <c r="P22" i="36"/>
  <c r="Q22" i="36" s="1"/>
  <c r="P21" i="36"/>
  <c r="Q21" i="36" s="1"/>
  <c r="P20" i="36"/>
  <c r="P19" i="36"/>
  <c r="P18" i="36"/>
  <c r="Q18" i="36" s="1"/>
  <c r="P17" i="36"/>
  <c r="Q17" i="36" s="1"/>
  <c r="P16" i="36"/>
  <c r="P15" i="36"/>
  <c r="P14" i="36"/>
  <c r="Q14" i="36" s="1"/>
  <c r="P13" i="36"/>
  <c r="Q13" i="36" s="1"/>
  <c r="P12" i="36"/>
  <c r="P11" i="36"/>
  <c r="P10" i="36"/>
  <c r="Q10" i="36" s="1"/>
  <c r="P9" i="36"/>
  <c r="Q9" i="36" s="1"/>
  <c r="O38" i="35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P38" i="35" s="1"/>
  <c r="P37" i="35"/>
  <c r="P36" i="35"/>
  <c r="P35" i="35"/>
  <c r="P34" i="35"/>
  <c r="Q34" i="35" s="1"/>
  <c r="P33" i="35"/>
  <c r="P32" i="35"/>
  <c r="P31" i="35"/>
  <c r="P30" i="35"/>
  <c r="Q30" i="35" s="1"/>
  <c r="P29" i="35"/>
  <c r="P28" i="35"/>
  <c r="P27" i="35"/>
  <c r="P26" i="35"/>
  <c r="Q26" i="35" s="1"/>
  <c r="P25" i="35"/>
  <c r="Q25" i="35" s="1"/>
  <c r="P24" i="35"/>
  <c r="P23" i="35"/>
  <c r="P22" i="35"/>
  <c r="Q22" i="35" s="1"/>
  <c r="P21" i="35"/>
  <c r="Q21" i="35" s="1"/>
  <c r="P20" i="35"/>
  <c r="Q20" i="35" s="1"/>
  <c r="P19" i="35"/>
  <c r="P18" i="35"/>
  <c r="Q18" i="35" s="1"/>
  <c r="P17" i="35"/>
  <c r="Q17" i="35" s="1"/>
  <c r="P16" i="35"/>
  <c r="Q16" i="35" s="1"/>
  <c r="P15" i="35"/>
  <c r="P14" i="35"/>
  <c r="Q14" i="35" s="1"/>
  <c r="P13" i="35"/>
  <c r="Q13" i="35" s="1"/>
  <c r="P12" i="35"/>
  <c r="Q12" i="35" s="1"/>
  <c r="P11" i="35"/>
  <c r="Q11" i="35" s="1"/>
  <c r="P10" i="35"/>
  <c r="Q10" i="35" s="1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J15" i="58" l="1"/>
  <c r="J23" i="58"/>
  <c r="J12" i="58"/>
  <c r="J16" i="58"/>
  <c r="J28" i="58"/>
  <c r="J32" i="58"/>
  <c r="J11" i="58"/>
  <c r="J19" i="58"/>
  <c r="J39" i="58"/>
  <c r="J9" i="58"/>
  <c r="J21" i="58"/>
  <c r="J25" i="58"/>
  <c r="J37" i="58"/>
  <c r="J41" i="58"/>
  <c r="J18" i="58"/>
  <c r="J22" i="58"/>
  <c r="J34" i="58"/>
  <c r="J38" i="58"/>
  <c r="I44" i="58"/>
  <c r="H39" i="57"/>
  <c r="I38" i="57"/>
  <c r="J21" i="57" s="1"/>
  <c r="I28" i="56"/>
  <c r="J27" i="56"/>
  <c r="G28" i="56"/>
  <c r="C28" i="56"/>
  <c r="J14" i="56"/>
  <c r="J18" i="56"/>
  <c r="J22" i="56"/>
  <c r="J26" i="56"/>
  <c r="E28" i="56"/>
  <c r="J9" i="56"/>
  <c r="J13" i="56"/>
  <c r="J17" i="56"/>
  <c r="J21" i="56"/>
  <c r="J25" i="56"/>
  <c r="D28" i="56"/>
  <c r="H28" i="56"/>
  <c r="J10" i="56"/>
  <c r="J10" i="55"/>
  <c r="J14" i="55"/>
  <c r="J18" i="55"/>
  <c r="J22" i="55"/>
  <c r="J26" i="55"/>
  <c r="I28" i="55"/>
  <c r="E28" i="55"/>
  <c r="J27" i="55"/>
  <c r="G28" i="55"/>
  <c r="C28" i="55"/>
  <c r="J13" i="55"/>
  <c r="J17" i="55"/>
  <c r="J21" i="55"/>
  <c r="J25" i="55"/>
  <c r="D28" i="55"/>
  <c r="H28" i="55"/>
  <c r="J9" i="55"/>
  <c r="F9" i="119"/>
  <c r="F11" i="119"/>
  <c r="F15" i="119"/>
  <c r="B24" i="119"/>
  <c r="E41" i="119"/>
  <c r="F40" i="119"/>
  <c r="C41" i="119"/>
  <c r="F31" i="119"/>
  <c r="F35" i="119"/>
  <c r="F39" i="119"/>
  <c r="F13" i="119"/>
  <c r="F17" i="119"/>
  <c r="F21" i="119"/>
  <c r="E23" i="119"/>
  <c r="F27" i="119"/>
  <c r="E44" i="117"/>
  <c r="F9" i="114"/>
  <c r="F13" i="114"/>
  <c r="F17" i="114"/>
  <c r="F21" i="114"/>
  <c r="F25" i="114"/>
  <c r="F29" i="114"/>
  <c r="F33" i="114"/>
  <c r="F37" i="114"/>
  <c r="E39" i="114"/>
  <c r="F38" i="114"/>
  <c r="C39" i="114"/>
  <c r="F11" i="114"/>
  <c r="F15" i="114"/>
  <c r="F19" i="114"/>
  <c r="F23" i="114"/>
  <c r="F27" i="114"/>
  <c r="F31" i="114"/>
  <c r="F35" i="114"/>
  <c r="F12" i="114"/>
  <c r="F16" i="114"/>
  <c r="F20" i="114"/>
  <c r="F24" i="114"/>
  <c r="F28" i="114"/>
  <c r="F32" i="114"/>
  <c r="F36" i="114"/>
  <c r="D39" i="114"/>
  <c r="B39" i="114"/>
  <c r="D39" i="113"/>
  <c r="F9" i="113"/>
  <c r="F13" i="113"/>
  <c r="F17" i="113"/>
  <c r="F21" i="113"/>
  <c r="F25" i="113"/>
  <c r="F29" i="113"/>
  <c r="F33" i="113"/>
  <c r="F37" i="113"/>
  <c r="E39" i="113"/>
  <c r="F38" i="113"/>
  <c r="C39" i="113"/>
  <c r="F12" i="113"/>
  <c r="F16" i="113"/>
  <c r="F20" i="113"/>
  <c r="F24" i="113"/>
  <c r="F28" i="113"/>
  <c r="F32" i="113"/>
  <c r="F36" i="113"/>
  <c r="B39" i="113"/>
  <c r="F10" i="99"/>
  <c r="F14" i="99"/>
  <c r="F18" i="99"/>
  <c r="F22" i="99"/>
  <c r="F26" i="99"/>
  <c r="E28" i="99"/>
  <c r="F27" i="99"/>
  <c r="F12" i="99"/>
  <c r="F16" i="99"/>
  <c r="F20" i="99"/>
  <c r="F24" i="99"/>
  <c r="C28" i="99"/>
  <c r="F9" i="99"/>
  <c r="F13" i="99"/>
  <c r="F17" i="99"/>
  <c r="F21" i="99"/>
  <c r="F25" i="99"/>
  <c r="D28" i="99"/>
  <c r="B28" i="99"/>
  <c r="E28" i="98"/>
  <c r="F27" i="98"/>
  <c r="F12" i="98"/>
  <c r="F16" i="98"/>
  <c r="F20" i="98"/>
  <c r="F24" i="98"/>
  <c r="C28" i="98"/>
  <c r="F9" i="98"/>
  <c r="F13" i="98"/>
  <c r="F17" i="98"/>
  <c r="F21" i="98"/>
  <c r="F25" i="98"/>
  <c r="D28" i="98"/>
  <c r="B28" i="98"/>
  <c r="E28" i="97"/>
  <c r="F27" i="97"/>
  <c r="F10" i="97"/>
  <c r="F14" i="97"/>
  <c r="F18" i="97"/>
  <c r="F22" i="97"/>
  <c r="F26" i="97"/>
  <c r="F11" i="97"/>
  <c r="F15" i="97"/>
  <c r="F23" i="97"/>
  <c r="F12" i="97"/>
  <c r="F16" i="97"/>
  <c r="F20" i="97"/>
  <c r="F24" i="97"/>
  <c r="C28" i="97"/>
  <c r="F9" i="97"/>
  <c r="F13" i="97"/>
  <c r="F17" i="97"/>
  <c r="F21" i="97"/>
  <c r="F25" i="97"/>
  <c r="D28" i="97"/>
  <c r="B28" i="97"/>
  <c r="E28" i="96"/>
  <c r="F27" i="96"/>
  <c r="F12" i="96"/>
  <c r="F16" i="96"/>
  <c r="F20" i="96"/>
  <c r="F24" i="96"/>
  <c r="C28" i="96"/>
  <c r="F9" i="96"/>
  <c r="F13" i="96"/>
  <c r="F17" i="96"/>
  <c r="F21" i="96"/>
  <c r="F25" i="96"/>
  <c r="D28" i="96"/>
  <c r="B28" i="96"/>
  <c r="Q28" i="46"/>
  <c r="Q36" i="46"/>
  <c r="Q21" i="46"/>
  <c r="Q19" i="46"/>
  <c r="Q17" i="46"/>
  <c r="Q15" i="46"/>
  <c r="Q13" i="46"/>
  <c r="Q11" i="46"/>
  <c r="Q9" i="46"/>
  <c r="Q23" i="46"/>
  <c r="Q22" i="46"/>
  <c r="Q20" i="46"/>
  <c r="Q18" i="46"/>
  <c r="Q16" i="46"/>
  <c r="Q14" i="46"/>
  <c r="Q12" i="46"/>
  <c r="Q10" i="46"/>
  <c r="P24" i="46"/>
  <c r="D24" i="46"/>
  <c r="H24" i="46"/>
  <c r="L24" i="46"/>
  <c r="Q30" i="46"/>
  <c r="Q34" i="46"/>
  <c r="H41" i="46"/>
  <c r="L41" i="46"/>
  <c r="E24" i="46"/>
  <c r="I24" i="46"/>
  <c r="M24" i="46"/>
  <c r="Q31" i="46"/>
  <c r="Q35" i="46"/>
  <c r="E41" i="46"/>
  <c r="I41" i="46"/>
  <c r="M41" i="46"/>
  <c r="Q29" i="46"/>
  <c r="Q33" i="46"/>
  <c r="Q37" i="46"/>
  <c r="G41" i="46"/>
  <c r="K41" i="46"/>
  <c r="O41" i="46"/>
  <c r="P40" i="46"/>
  <c r="N41" i="46" s="1"/>
  <c r="P45" i="44"/>
  <c r="L45" i="44"/>
  <c r="H45" i="44"/>
  <c r="D45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Q11" i="44"/>
  <c r="Q15" i="44"/>
  <c r="Q19" i="44"/>
  <c r="Q23" i="44"/>
  <c r="Q27" i="44"/>
  <c r="Q31" i="44"/>
  <c r="Q35" i="44"/>
  <c r="Q39" i="44"/>
  <c r="Q43" i="44"/>
  <c r="Q12" i="44"/>
  <c r="Q16" i="44"/>
  <c r="Q20" i="44"/>
  <c r="Q24" i="44"/>
  <c r="Q28" i="44"/>
  <c r="Q32" i="44"/>
  <c r="Q36" i="44"/>
  <c r="Q40" i="44"/>
  <c r="Q14" i="44"/>
  <c r="Q18" i="44"/>
  <c r="Q22" i="44"/>
  <c r="Q26" i="44"/>
  <c r="Q30" i="44"/>
  <c r="Q34" i="44"/>
  <c r="Q38" i="44"/>
  <c r="Q42" i="44"/>
  <c r="P39" i="36"/>
  <c r="Q38" i="36"/>
  <c r="F39" i="36"/>
  <c r="J39" i="36"/>
  <c r="N39" i="36"/>
  <c r="Q11" i="36"/>
  <c r="Q15" i="36"/>
  <c r="Q19" i="36"/>
  <c r="Q23" i="36"/>
  <c r="Q27" i="36"/>
  <c r="Q31" i="36"/>
  <c r="Q35" i="36"/>
  <c r="C39" i="36"/>
  <c r="G39" i="36"/>
  <c r="K39" i="36"/>
  <c r="O39" i="36"/>
  <c r="Q12" i="36"/>
  <c r="Q16" i="36"/>
  <c r="Q20" i="36"/>
  <c r="Q24" i="36"/>
  <c r="Q28" i="36"/>
  <c r="Q32" i="36"/>
  <c r="Q36" i="36"/>
  <c r="D39" i="36"/>
  <c r="H39" i="36"/>
  <c r="L39" i="36"/>
  <c r="B39" i="36"/>
  <c r="Q24" i="35"/>
  <c r="Q28" i="35"/>
  <c r="Q32" i="35"/>
  <c r="Q36" i="35"/>
  <c r="D39" i="35"/>
  <c r="H39" i="35"/>
  <c r="L39" i="35"/>
  <c r="Q29" i="35"/>
  <c r="Q33" i="35"/>
  <c r="Q37" i="35"/>
  <c r="E39" i="35"/>
  <c r="I39" i="35"/>
  <c r="M39" i="35"/>
  <c r="P39" i="35"/>
  <c r="Q38" i="35"/>
  <c r="F39" i="35"/>
  <c r="J39" i="35"/>
  <c r="N39" i="35"/>
  <c r="Q15" i="35"/>
  <c r="Q19" i="35"/>
  <c r="Q23" i="35"/>
  <c r="Q27" i="35"/>
  <c r="Q31" i="35"/>
  <c r="Q35" i="35"/>
  <c r="C39" i="35"/>
  <c r="G39" i="35"/>
  <c r="K39" i="35"/>
  <c r="O39" i="35"/>
  <c r="B39" i="3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M28" i="13" s="1"/>
  <c r="L27" i="13"/>
  <c r="K27" i="13"/>
  <c r="J27" i="13"/>
  <c r="I27" i="13"/>
  <c r="I28" i="13" s="1"/>
  <c r="H27" i="13"/>
  <c r="G27" i="13"/>
  <c r="F27" i="13"/>
  <c r="E27" i="13"/>
  <c r="E28" i="13" s="1"/>
  <c r="D27" i="13"/>
  <c r="C27" i="13"/>
  <c r="B27" i="13"/>
  <c r="P27" i="13" s="1"/>
  <c r="P26" i="13"/>
  <c r="Q26" i="13" s="1"/>
  <c r="P25" i="13"/>
  <c r="P24" i="13"/>
  <c r="P23" i="13"/>
  <c r="Q23" i="13" s="1"/>
  <c r="P22" i="13"/>
  <c r="Q22" i="13" s="1"/>
  <c r="P21" i="13"/>
  <c r="P20" i="13"/>
  <c r="P19" i="13"/>
  <c r="Q19" i="13" s="1"/>
  <c r="P18" i="13"/>
  <c r="Q18" i="13" s="1"/>
  <c r="P17" i="13"/>
  <c r="P16" i="13"/>
  <c r="P15" i="13"/>
  <c r="Q15" i="13" s="1"/>
  <c r="P14" i="13"/>
  <c r="Q14" i="13" s="1"/>
  <c r="P13" i="13"/>
  <c r="P12" i="13"/>
  <c r="P11" i="13"/>
  <c r="Q11" i="13" s="1"/>
  <c r="P10" i="13"/>
  <c r="Q10" i="13" s="1"/>
  <c r="P9" i="13"/>
  <c r="O27" i="12"/>
  <c r="N27" i="12"/>
  <c r="M27" i="12"/>
  <c r="L27" i="12"/>
  <c r="K27" i="12"/>
  <c r="J27" i="12"/>
  <c r="I27" i="12"/>
  <c r="I28" i="12" s="1"/>
  <c r="H27" i="12"/>
  <c r="G27" i="12"/>
  <c r="F27" i="12"/>
  <c r="E27" i="12"/>
  <c r="E28" i="12" s="1"/>
  <c r="D27" i="12"/>
  <c r="D28" i="12" s="1"/>
  <c r="C27" i="12"/>
  <c r="B27" i="12"/>
  <c r="P27" i="12" s="1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7" i="11"/>
  <c r="N27" i="11"/>
  <c r="M27" i="11"/>
  <c r="M28" i="11" s="1"/>
  <c r="L27" i="11"/>
  <c r="K27" i="11"/>
  <c r="J27" i="11"/>
  <c r="I27" i="11"/>
  <c r="I28" i="11" s="1"/>
  <c r="H27" i="11"/>
  <c r="G27" i="11"/>
  <c r="F27" i="11"/>
  <c r="E27" i="11"/>
  <c r="E28" i="11" s="1"/>
  <c r="D27" i="11"/>
  <c r="C27" i="11"/>
  <c r="B27" i="11"/>
  <c r="P27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Q10" i="11" s="1"/>
  <c r="P9" i="11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P11" i="10"/>
  <c r="P10" i="10"/>
  <c r="P9" i="10"/>
  <c r="E68" i="7"/>
  <c r="F68" i="7"/>
  <c r="F67" i="7"/>
  <c r="E67" i="7"/>
  <c r="F37" i="7"/>
  <c r="E37" i="7"/>
  <c r="E28" i="7"/>
  <c r="F28" i="7"/>
  <c r="E23" i="7"/>
  <c r="F23" i="7"/>
  <c r="I45" i="58" l="1"/>
  <c r="E45" i="58"/>
  <c r="J44" i="58"/>
  <c r="H45" i="58"/>
  <c r="D45" i="58"/>
  <c r="G45" i="58"/>
  <c r="C45" i="58"/>
  <c r="F45" i="58"/>
  <c r="B45" i="58"/>
  <c r="J30" i="58"/>
  <c r="J14" i="58"/>
  <c r="J33" i="58"/>
  <c r="J17" i="58"/>
  <c r="J35" i="58"/>
  <c r="J40" i="58"/>
  <c r="J24" i="58"/>
  <c r="J43" i="58"/>
  <c r="J42" i="58"/>
  <c r="J26" i="58"/>
  <c r="J10" i="58"/>
  <c r="J29" i="58"/>
  <c r="J13" i="58"/>
  <c r="J27" i="58"/>
  <c r="J36" i="58"/>
  <c r="J20" i="58"/>
  <c r="J31" i="58"/>
  <c r="J36" i="57"/>
  <c r="J20" i="57"/>
  <c r="J31" i="57"/>
  <c r="J15" i="57"/>
  <c r="J34" i="57"/>
  <c r="J18" i="57"/>
  <c r="J37" i="57"/>
  <c r="I39" i="57"/>
  <c r="J38" i="57"/>
  <c r="G39" i="57"/>
  <c r="C39" i="57"/>
  <c r="J32" i="57"/>
  <c r="J16" i="57"/>
  <c r="J27" i="57"/>
  <c r="J11" i="57"/>
  <c r="J30" i="57"/>
  <c r="J14" i="57"/>
  <c r="J33" i="57"/>
  <c r="J17" i="57"/>
  <c r="J28" i="57"/>
  <c r="J12" i="57"/>
  <c r="J23" i="57"/>
  <c r="F39" i="57"/>
  <c r="J26" i="57"/>
  <c r="J10" i="57"/>
  <c r="J29" i="57"/>
  <c r="J13" i="57"/>
  <c r="D39" i="57"/>
  <c r="J24" i="57"/>
  <c r="J35" i="57"/>
  <c r="J19" i="57"/>
  <c r="B39" i="57"/>
  <c r="J22" i="57"/>
  <c r="E39" i="57"/>
  <c r="J25" i="57"/>
  <c r="J9" i="57"/>
  <c r="E24" i="119"/>
  <c r="F23" i="119"/>
  <c r="D24" i="119"/>
  <c r="F22" i="119"/>
  <c r="F20" i="119"/>
  <c r="F18" i="119"/>
  <c r="F16" i="119"/>
  <c r="F14" i="119"/>
  <c r="F12" i="119"/>
  <c r="F10" i="119"/>
  <c r="C24" i="119"/>
  <c r="F19" i="119"/>
  <c r="E45" i="117"/>
  <c r="F44" i="117"/>
  <c r="D45" i="117"/>
  <c r="C45" i="117"/>
  <c r="B45" i="117"/>
  <c r="F31" i="117"/>
  <c r="F15" i="117"/>
  <c r="F34" i="117"/>
  <c r="F18" i="117"/>
  <c r="F37" i="117"/>
  <c r="F21" i="117"/>
  <c r="F40" i="117"/>
  <c r="F24" i="117"/>
  <c r="F43" i="117"/>
  <c r="F27" i="117"/>
  <c r="F11" i="117"/>
  <c r="F30" i="117"/>
  <c r="F14" i="117"/>
  <c r="F33" i="117"/>
  <c r="F17" i="117"/>
  <c r="F36" i="117"/>
  <c r="F20" i="117"/>
  <c r="F39" i="117"/>
  <c r="F23" i="117"/>
  <c r="F42" i="117"/>
  <c r="F26" i="117"/>
  <c r="F10" i="117"/>
  <c r="F29" i="117"/>
  <c r="F13" i="117"/>
  <c r="F32" i="117"/>
  <c r="F16" i="117"/>
  <c r="F35" i="117"/>
  <c r="F19" i="117"/>
  <c r="F38" i="117"/>
  <c r="F22" i="117"/>
  <c r="F41" i="117"/>
  <c r="F25" i="117"/>
  <c r="F9" i="117"/>
  <c r="F28" i="117"/>
  <c r="F12" i="117"/>
  <c r="Q27" i="46"/>
  <c r="J41" i="46"/>
  <c r="D41" i="46"/>
  <c r="Q26" i="46"/>
  <c r="P41" i="46"/>
  <c r="Q40" i="46"/>
  <c r="C41" i="46"/>
  <c r="F41" i="46"/>
  <c r="Q39" i="46"/>
  <c r="Q32" i="46"/>
  <c r="Q38" i="46"/>
  <c r="B41" i="46"/>
  <c r="Q9" i="13"/>
  <c r="Q13" i="13"/>
  <c r="Q17" i="13"/>
  <c r="Q21" i="13"/>
  <c r="Q25" i="13"/>
  <c r="D28" i="13"/>
  <c r="H28" i="13"/>
  <c r="L28" i="13"/>
  <c r="P28" i="13"/>
  <c r="Q27" i="13"/>
  <c r="F28" i="13"/>
  <c r="J28" i="13"/>
  <c r="N28" i="13"/>
  <c r="Q12" i="13"/>
  <c r="Q16" i="13"/>
  <c r="Q20" i="13"/>
  <c r="Q24" i="13"/>
  <c r="C28" i="13"/>
  <c r="G28" i="13"/>
  <c r="K28" i="13"/>
  <c r="O28" i="13"/>
  <c r="B28" i="13"/>
  <c r="H28" i="12"/>
  <c r="L28" i="12"/>
  <c r="M28" i="12"/>
  <c r="P28" i="12"/>
  <c r="Q21" i="12"/>
  <c r="Q15" i="12"/>
  <c r="Q9" i="12"/>
  <c r="Q25" i="12"/>
  <c r="Q19" i="12"/>
  <c r="Q13" i="12"/>
  <c r="Q27" i="12"/>
  <c r="Q26" i="12"/>
  <c r="Q24" i="12"/>
  <c r="Q22" i="12"/>
  <c r="Q20" i="12"/>
  <c r="Q18" i="12"/>
  <c r="Q16" i="12"/>
  <c r="Q14" i="12"/>
  <c r="Q12" i="12"/>
  <c r="Q10" i="12"/>
  <c r="Q23" i="12"/>
  <c r="Q17" i="12"/>
  <c r="Q11" i="12"/>
  <c r="F28" i="12"/>
  <c r="J28" i="12"/>
  <c r="N28" i="12"/>
  <c r="C28" i="12"/>
  <c r="G28" i="12"/>
  <c r="K28" i="12"/>
  <c r="O28" i="12"/>
  <c r="B28" i="12"/>
  <c r="Q11" i="11"/>
  <c r="Q15" i="11"/>
  <c r="Q19" i="11"/>
  <c r="Q23" i="11"/>
  <c r="F28" i="11"/>
  <c r="J28" i="11"/>
  <c r="N28" i="11"/>
  <c r="Q12" i="11"/>
  <c r="C28" i="11"/>
  <c r="G28" i="11"/>
  <c r="K28" i="11"/>
  <c r="O28" i="11"/>
  <c r="Q9" i="11"/>
  <c r="Q13" i="11"/>
  <c r="Q17" i="11"/>
  <c r="Q21" i="11"/>
  <c r="Q25" i="11"/>
  <c r="D28" i="11"/>
  <c r="H28" i="11"/>
  <c r="L28" i="11"/>
  <c r="P28" i="11"/>
  <c r="Q27" i="11"/>
  <c r="Q26" i="11"/>
  <c r="Q24" i="11"/>
  <c r="Q22" i="11"/>
  <c r="Q20" i="11"/>
  <c r="Q18" i="11"/>
  <c r="Q16" i="11"/>
  <c r="Q14" i="11"/>
  <c r="B28" i="11"/>
  <c r="Q11" i="10"/>
  <c r="N28" i="10"/>
  <c r="Q10" i="10"/>
  <c r="Q23" i="10"/>
  <c r="F28" i="10"/>
  <c r="Q20" i="10"/>
  <c r="Q24" i="10"/>
  <c r="K28" i="10"/>
  <c r="O28" i="10"/>
  <c r="P27" i="10"/>
  <c r="Q13" i="10" s="1"/>
  <c r="Q19" i="10" l="1"/>
  <c r="E28" i="10"/>
  <c r="L28" i="10"/>
  <c r="Q21" i="10"/>
  <c r="Q26" i="10"/>
  <c r="H28" i="10"/>
  <c r="Q17" i="10"/>
  <c r="G28" i="10"/>
  <c r="Q16" i="10"/>
  <c r="Q15" i="10"/>
  <c r="J28" i="10"/>
  <c r="M28" i="10"/>
  <c r="Q22" i="10"/>
  <c r="D28" i="10"/>
  <c r="P28" i="10"/>
  <c r="Q27" i="10"/>
  <c r="C28" i="10"/>
  <c r="Q12" i="10"/>
  <c r="Q18" i="10"/>
  <c r="B28" i="10"/>
  <c r="I28" i="10"/>
  <c r="Q14" i="10"/>
  <c r="Q25" i="10"/>
  <c r="Q9" i="10"/>
  <c r="D362" i="7" l="1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<sst xmlns="http://schemas.openxmlformats.org/spreadsheetml/2006/main" count="5776" uniqueCount="896">
  <si>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</si>
  <si>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</si>
  <si>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</si>
  <si>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</si>
  <si>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</si>
  <si>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</si>
  <si>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</si>
  <si>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</si>
  <si>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</si>
  <si>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</si>
  <si>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</si>
  <si>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</si>
  <si>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</si>
  <si>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</si>
  <si>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</si>
  <si>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</si>
  <si>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</si>
  <si>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</si>
  <si>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</si>
  <si>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</si>
  <si>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</si>
  <si>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</si>
  <si>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</si>
  <si>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</si>
  <si>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</si>
  <si>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</si>
  <si>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</si>
  <si>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</si>
  <si>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</si>
  <si>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</si>
  <si>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</si>
  <si>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</si>
  <si>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</si>
  <si>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</si>
  <si>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</si>
  <si>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</si>
  <si>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</si>
  <si>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</si>
  <si>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</si>
  <si>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</si>
  <si>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</si>
  <si>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</si>
  <si>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</si>
  <si>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</si>
  <si>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</si>
  <si>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</si>
  <si>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</si>
  <si>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</si>
  <si>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</si>
  <si>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</si>
  <si>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</si>
  <si>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</si>
  <si>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</si>
  <si>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</si>
  <si>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</si>
  <si>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</si>
  <si>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</si>
  <si>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</si>
  <si>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</si>
  <si>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</si>
  <si>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</si>
  <si>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</si>
  <si>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</si>
  <si>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</si>
  <si>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</si>
  <si>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</si>
  <si>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</si>
  <si>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</si>
  <si>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</si>
  <si>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</si>
  <si>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</si>
  <si>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</si>
  <si>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</si>
  <si>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</si>
  <si>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</si>
  <si>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</si>
  <si>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</si>
  <si>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</si>
  <si>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</si>
  <si>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</si>
  <si>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</si>
  <si>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</si>
  <si>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</si>
  <si>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</si>
  <si>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</si>
  <si>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</si>
  <si>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</si>
  <si>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</si>
  <si>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</si>
  <si>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</si>
  <si>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</si>
  <si>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</si>
  <si>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</si>
  <si>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</si>
  <si>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</si>
  <si>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</si>
  <si>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</si>
  <si>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</si>
  <si>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</si>
  <si>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</si>
  <si>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</si>
  <si>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</si>
  <si>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</si>
  <si>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</si>
  <si>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</si>
  <si>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</si>
  <si>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</si>
  <si>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</si>
  <si>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</si>
  <si>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</si>
  <si>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</si>
  <si>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</si>
  <si>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</si>
  <si>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</si>
  <si>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</si>
  <si>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</si>
  <si>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</si>
  <si>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</si>
  <si>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</si>
  <si>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</si>
  <si>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</si>
  <si>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</si>
  <si>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</si>
  <si>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</si>
  <si>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</si>
  <si>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</si>
  <si>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</si>
  <si>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</si>
  <si>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</si>
  <si>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</si>
  <si>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</si>
  <si>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</si>
  <si>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</si>
  <si>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</si>
  <si>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</si>
  <si>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</si>
  <si>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</si>
  <si>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</si>
  <si>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</si>
  <si>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</si>
  <si>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</si>
  <si>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</si>
  <si>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</si>
  <si>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</si>
  <si>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</si>
  <si>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</si>
  <si>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</si>
  <si>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</si>
  <si>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</si>
  <si>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</si>
  <si>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</si>
  <si>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</si>
  <si>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</si>
  <si>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</si>
  <si>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</si>
  <si>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</si>
  <si>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</si>
  <si>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</si>
  <si>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</si>
  <si>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</si>
  <si>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</si>
  <si>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</si>
  <si>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</si>
  <si>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</si>
  <si>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</si>
  <si>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</si>
  <si>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</si>
  <si>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</si>
  <si>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</si>
  <si>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</si>
  <si>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</si>
  <si>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</si>
  <si>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</si>
  <si>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</si>
  <si>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</si>
  <si>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</si>
  <si>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</si>
  <si>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</si>
  <si>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</si>
  <si>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</si>
  <si>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</si>
  <si>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</si>
  <si>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</si>
  <si>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</si>
  <si>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</si>
  <si>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</si>
  <si>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</si>
  <si>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</si>
  <si>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</si>
  <si>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</si>
  <si>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</si>
  <si>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</si>
  <si>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</si>
  <si>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</si>
  <si>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</si>
  <si>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</si>
  <si>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</si>
  <si>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</si>
  <si>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</si>
  <si>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</si>
  <si>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</si>
  <si>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</si>
  <si>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</si>
  <si>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</si>
  <si>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</si>
  <si>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</si>
  <si>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</si>
  <si>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</si>
  <si>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</si>
  <si>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</si>
  <si>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</si>
  <si>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</si>
  <si>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</si>
  <si>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</si>
  <si>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</si>
  <si>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</si>
  <si>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</si>
  <si>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</si>
  <si>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</si>
  <si>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</si>
  <si>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</si>
  <si>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</si>
  <si>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</si>
  <si>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</si>
  <si>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</si>
  <si>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</si>
  <si>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</si>
  <si>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</si>
  <si>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</si>
  <si>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</si>
  <si>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</si>
  <si>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</si>
  <si>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</si>
  <si>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</si>
  <si>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</si>
  <si>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</si>
  <si>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</si>
  <si>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</si>
  <si>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</si>
  <si>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</si>
  <si>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</si>
  <si>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</si>
  <si>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</si>
  <si>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</si>
  <si>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</si>
  <si>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</si>
  <si>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</si>
  <si>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</si>
  <si>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</si>
  <si>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</si>
  <si>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</si>
  <si>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</si>
  <si>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</si>
  <si>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</si>
  <si>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</si>
  <si>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</si>
  <si>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</si>
  <si>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</si>
  <si>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</si>
  <si>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</si>
  <si>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</si>
  <si>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</si>
  <si>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</si>
  <si>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</si>
  <si>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</si>
  <si>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</si>
  <si>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</si>
  <si>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</si>
  <si>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</si>
  <si>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</si>
  <si>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</si>
  <si>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</si>
  <si>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</si>
  <si>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</si>
  <si>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</si>
  <si>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</si>
  <si>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</si>
  <si>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</si>
  <si>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</si>
  <si>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</si>
  <si>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</si>
  <si>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</si>
  <si>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</si>
  <si>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</si>
  <si>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</si>
  <si>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</si>
  <si>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</si>
  <si>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</si>
  <si>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</si>
  <si>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</si>
  <si>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</si>
  <si>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</si>
  <si>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</si>
  <si>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</si>
  <si>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</si>
  <si>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</si>
  <si>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</si>
  <si>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</si>
  <si>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</si>
  <si>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</si>
  <si>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</si>
  <si>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</si>
  <si>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</si>
  <si>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</si>
  <si>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</si>
  <si>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</si>
  <si>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</si>
  <si>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</si>
  <si>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</si>
  <si>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</si>
  <si>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</si>
  <si>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</si>
  <si>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</si>
  <si>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</si>
  <si>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</si>
  <si>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</si>
  <si>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</si>
  <si>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</si>
  <si>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</si>
  <si>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</si>
  <si>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</si>
  <si>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</si>
  <si>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</si>
  <si>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</si>
  <si>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</si>
  <si>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</si>
  <si>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</si>
  <si>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</si>
  <si>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</si>
  <si>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</si>
  <si>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</si>
  <si>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</si>
  <si>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</si>
  <si>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</si>
  <si>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</si>
  <si>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</si>
  <si>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</si>
  <si>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</si>
  <si>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</si>
  <si>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</si>
  <si>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</si>
  <si>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</si>
  <si>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</si>
  <si>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</si>
  <si>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</si>
  <si>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</si>
  <si>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</si>
  <si>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</si>
  <si>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</si>
  <si>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</si>
  <si>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</si>
  <si>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</si>
  <si>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</si>
  <si>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</si>
  <si>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</si>
  <si>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</si>
  <si>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</si>
  <si>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</si>
  <si>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</si>
  <si>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</si>
  <si>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</si>
  <si>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</si>
  <si>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</si>
  <si>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</si>
  <si>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</si>
  <si>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</si>
  <si>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</si>
  <si>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</si>
  <si>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</si>
  <si>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</si>
  <si>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</si>
  <si>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</si>
  <si>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</si>
  <si>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</si>
  <si>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</si>
  <si>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</si>
  <si>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</si>
  <si>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</si>
  <si>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</si>
  <si>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</si>
  <si>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</si>
  <si>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</si>
  <si>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</si>
  <si>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</si>
  <si>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</si>
  <si>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</si>
  <si>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</si>
  <si>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</si>
  <si>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</si>
  <si>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</si>
  <si>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</si>
  <si>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</si>
  <si>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</si>
  <si>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</si>
  <si>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</si>
  <si>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</si>
  <si>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</si>
  <si>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</si>
  <si>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</si>
  <si>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</si>
  <si>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</si>
  <si>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</si>
  <si>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</si>
  <si>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</si>
  <si>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</si>
  <si>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</si>
  <si>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</si>
  <si>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</si>
  <si>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</si>
  <si>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</si>
  <si>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</si>
  <si>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</si>
  <si>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</si>
  <si>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</si>
  <si>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</si>
  <si>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</si>
  <si>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</si>
  <si>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</si>
  <si>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</si>
  <si>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</si>
  <si>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</si>
  <si>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</si>
  <si>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</si>
  <si>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</si>
  <si>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</si>
  <si>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</si>
  <si>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</si>
  <si>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</si>
  <si>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</si>
  <si>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</si>
  <si>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</si>
  <si>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</si>
  <si>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</si>
  <si>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</si>
  <si>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</si>
  <si>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</si>
  <si>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</si>
  <si>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</si>
  <si>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</si>
  <si>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</si>
  <si>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</si>
  <si>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</si>
  <si>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</si>
  <si>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</si>
  <si>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</si>
  <si>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</si>
  <si>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</si>
  <si>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</si>
  <si>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</si>
  <si>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</si>
  <si>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</si>
  <si>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</si>
  <si>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</si>
  <si>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</si>
  <si>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</si>
  <si>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</si>
  <si>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</si>
  <si>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</si>
  <si>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</si>
  <si>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</si>
  <si>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</si>
  <si>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</si>
  <si>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</si>
  <si>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</si>
  <si>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</si>
  <si>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</si>
  <si>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</si>
  <si>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</si>
  <si>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</si>
  <si>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</si>
  <si>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</si>
  <si>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</si>
  <si>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</si>
  <si>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</si>
  <si>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</si>
  <si>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</si>
  <si>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</si>
  <si>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</si>
  <si>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</si>
  <si>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</si>
  <si>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</si>
  <si>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</si>
  <si>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</si>
  <si>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</si>
  <si>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</si>
  <si>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</si>
  <si>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</si>
  <si>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</si>
  <si>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</si>
  <si>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</si>
  <si>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</si>
  <si>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</si>
  <si>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</si>
  <si>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</si>
  <si>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</si>
  <si>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</si>
  <si>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</si>
  <si>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</si>
  <si>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</si>
  <si>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</si>
  <si>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</si>
  <si>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</si>
  <si>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</si>
  <si>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</si>
  <si>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</si>
  <si>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</si>
  <si>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</si>
  <si>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</si>
  <si>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</si>
  <si>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</si>
  <si>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</si>
  <si>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</si>
  <si>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</si>
  <si>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</si>
  <si>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</si>
  <si>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</si>
  <si>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</si>
  <si>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</si>
  <si>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</si>
  <si>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</si>
  <si>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</si>
  <si>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</si>
  <si>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</si>
  <si>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</si>
  <si>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</si>
  <si>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</si>
  <si>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</si>
  <si>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</si>
  <si>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</si>
  <si>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</si>
  <si>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</si>
  <si>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</si>
  <si>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</si>
  <si>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</si>
  <si>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</si>
  <si>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</si>
  <si>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</si>
  <si>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</si>
  <si>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</si>
  <si>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</si>
  <si>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</si>
  <si>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</si>
  <si>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</si>
  <si>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</si>
  <si>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</si>
  <si>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</si>
  <si>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</si>
  <si>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</si>
  <si>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</si>
  <si>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</si>
  <si>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</si>
  <si>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</si>
  <si>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</si>
  <si>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</si>
  <si>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</si>
  <si>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</si>
  <si>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</si>
  <si>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</si>
  <si>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</si>
  <si>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</si>
  <si>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</si>
  <si>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</si>
  <si>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</si>
  <si>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</si>
  <si>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</si>
  <si>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</si>
  <si>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</si>
  <si>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</si>
  <si>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</si>
  <si>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</si>
  <si>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</si>
  <si>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</si>
  <si>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</si>
  <si>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</si>
  <si>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</si>
  <si>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</si>
  <si>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</si>
  <si>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</si>
  <si>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</si>
  <si>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</si>
  <si>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</si>
  <si>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</si>
  <si>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</si>
  <si>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</si>
  <si>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</si>
  <si>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</si>
  <si>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</si>
  <si>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</si>
  <si>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</si>
  <si>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</si>
  <si>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</si>
  <si>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</si>
  <si>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</si>
  <si>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</si>
  <si>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</si>
  <si>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</si>
  <si>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</si>
  <si>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</si>
  <si>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</si>
  <si>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</si>
  <si>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</si>
  <si>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</si>
  <si>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</si>
  <si>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</si>
  <si>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</si>
  <si>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</si>
  <si>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</si>
  <si>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</si>
  <si>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</si>
  <si>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</si>
  <si>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</si>
  <si>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</si>
  <si>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</si>
  <si>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</si>
  <si>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</si>
  <si>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</si>
  <si>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</si>
  <si>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</si>
  <si>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</si>
  <si>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</si>
  <si>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</si>
  <si>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</si>
  <si>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</si>
  <si>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</si>
  <si>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</si>
  <si>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</si>
  <si>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</si>
  <si>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</si>
  <si>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</si>
  <si>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</si>
  <si>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</si>
  <si>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</si>
  <si>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</si>
  <si>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</si>
  <si>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</si>
  <si>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</si>
  <si>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</si>
  <si>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</si>
  <si>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</si>
  <si>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</si>
  <si>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</si>
  <si>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</si>
  <si>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</si>
  <si>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</si>
  <si>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</si>
  <si>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</si>
  <si>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</si>
  <si>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</si>
  <si>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</si>
  <si>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</si>
  <si>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</si>
  <si>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</si>
  <si>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</si>
  <si>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</si>
  <si>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</si>
  <si>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</si>
  <si>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</si>
  <si>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</si>
  <si>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</si>
  <si>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</si>
  <si>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</si>
  <si>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</si>
  <si>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</si>
  <si>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</si>
  <si>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</si>
  <si>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</si>
  <si>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</si>
  <si>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</si>
  <si>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</si>
  <si>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</si>
  <si>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</si>
  <si>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</si>
  <si>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</si>
  <si>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</si>
  <si>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</si>
  <si>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</si>
  <si>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</si>
  <si>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</si>
  <si>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</si>
  <si>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</si>
  <si>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</si>
  <si>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</si>
  <si>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</si>
  <si>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</si>
  <si>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</si>
  <si>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</si>
  <si>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</si>
  <si>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</si>
  <si>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</si>
  <si>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</si>
  <si>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</si>
  <si>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</si>
  <si>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</si>
  <si>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</si>
  <si>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</si>
  <si>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</si>
  <si>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</si>
  <si>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</si>
  <si>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</si>
  <si>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</si>
  <si>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</si>
  <si>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</si>
  <si>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</si>
  <si>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</si>
  <si>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</si>
  <si>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</si>
  <si>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</si>
  <si>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</si>
  <si>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</si>
  <si>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</si>
  <si>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</si>
  <si>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</si>
  <si>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</si>
  <si>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</si>
  <si>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</si>
  <si>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</si>
  <si>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</si>
  <si>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</si>
  <si>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</si>
  <si>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</si>
  <si>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</si>
  <si>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</si>
  <si>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</si>
  <si>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</si>
  <si>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</si>
  <si>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</si>
  <si>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</si>
  <si>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</si>
  <si>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</si>
  <si>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</si>
  <si>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</si>
  <si>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</si>
  <si>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</si>
  <si>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</si>
  <si>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</si>
  <si>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</si>
  <si>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</si>
  <si>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</si>
  <si>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</si>
  <si>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</si>
  <si>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</si>
  <si>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</si>
  <si>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</si>
  <si>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</si>
  <si>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</si>
  <si>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</si>
  <si>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</si>
  <si>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</si>
  <si>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</si>
  <si>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</si>
  <si>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</si>
  <si>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</si>
  <si>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</si>
  <si>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</si>
  <si>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</si>
  <si>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</si>
  <si>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</si>
  <si>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</si>
  <si>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</si>
  <si>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</si>
  <si>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</si>
  <si>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</si>
  <si>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</si>
  <si>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</si>
  <si>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</si>
  <si>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</si>
  <si>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</si>
  <si>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</si>
  <si>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</si>
  <si>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</si>
  <si>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</si>
  <si>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</si>
  <si>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</si>
  <si>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</si>
  <si>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</si>
  <si>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</si>
  <si>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</si>
  <si>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</si>
  <si>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</si>
  <si>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</si>
  <si>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</si>
  <si>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</si>
  <si>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</si>
  <si>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</si>
  <si>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</si>
  <si>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</si>
  <si>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</si>
  <si>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</si>
  <si>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</si>
  <si>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</si>
  <si>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SISTEMA NO BANCARIO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</si>
  <si>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</si>
  <si>
    <t>REPORTE DE CARTERA DE CRÉDITOS Y OTROS</t>
  </si>
  <si>
    <t xml:space="preserve">    CARTERA REPROGRAMADA O REESTRUCTURADA VIGENTE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</si>
  <si>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</si>
  <si>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</si>
  <si>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</si>
  <si>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</si>
  <si>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</si>
  <si>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</si>
  <si>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</si>
  <si>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</si>
  <si>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</si>
  <si>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</si>
  <si>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</si>
  <si>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</si>
  <si>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</si>
  <si>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</si>
  <si>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>(*) A partir de Julio de 2014 se considera la suma de bancos múltiples y bancos PYME. Para fines comparativos en periodos anteriores, entre el 2009 y 2013, se agrega BCO y FFP.</t>
  </si>
  <si>
    <t>ENTIDADES FINANCIERAS DE VIVIENDA (**)</t>
  </si>
  <si>
    <t>(**)A partir del 23.11.2015 las mutuales de ahorro y préstamo se transformaron en entidades financieras de vivienda.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</si>
  <si>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</si>
  <si>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</si>
  <si>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</si>
  <si>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</si>
  <si>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</si>
  <si>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</si>
  <si>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</si>
  <si>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La Plata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</si>
  <si>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</si>
  <si>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</si>
  <si>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</si>
  <si>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</si>
  <si>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Central de riesgos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</si>
  <si>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</si>
  <si>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</si>
  <si>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</si>
  <si>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PAZ ENTIDAD FINANCIERA DE VIVIENDA    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</si>
  <si>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</si>
  <si>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PLATA ENTIDAD FINANCIERA DE VIVIENDA  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</si>
  <si>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</si>
  <si>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>ENTIDADES FINANCIERAS DE VIVIENDA (*)</t>
  </si>
  <si>
    <t xml:space="preserve">JESÚS NAZARENO LTDA.                                                                                                                                            </t>
  </si>
  <si>
    <t xml:space="preserve">SAN MARTÍN DE PORRES LTDA.                                                                                                                                      </t>
  </si>
  <si>
    <t xml:space="preserve">FÁTIMA LTDA.                                                                                                                                                    </t>
  </si>
  <si>
    <t xml:space="preserve">LA MERCED LTDA.                                                                                                                                                 </t>
  </si>
  <si>
    <t xml:space="preserve">SAN PEDRO LTDA.                                                                                                                                                 </t>
  </si>
  <si>
    <t xml:space="preserve">LOYOLA LTDA.                                                                                                                                                    </t>
  </si>
  <si>
    <t xml:space="preserve">CATEDRAL DE TARIJA LTDA.                                                                                                                                        </t>
  </si>
  <si>
    <t xml:space="preserve">SAN ANTONIO LTDA.                                                                                                                                               </t>
  </si>
  <si>
    <t xml:space="preserve">PÍO X LTDA.                                                                                                                                                     </t>
  </si>
  <si>
    <t xml:space="preserve">INCA HUASI LTDA.                                                                                                                                                </t>
  </si>
  <si>
    <t xml:space="preserve">QUILLACOLLO LTDA.                                                                                                                                               </t>
  </si>
  <si>
    <t xml:space="preserve">SAN JOSÉ DE PUNATA LTDA.                                                                                                                                        </t>
  </si>
  <si>
    <t xml:space="preserve">TRINIDAD LTDA.                                                                                                                                                  </t>
  </si>
  <si>
    <t xml:space="preserve">SAN ROQUE LTDA.                                                                                                                                                 </t>
  </si>
  <si>
    <t xml:space="preserve">EL CHOROLQUE LTDA.                                                                                                                                              </t>
  </si>
  <si>
    <t xml:space="preserve">MONSEÑOR FÉLIX GAINZA LTDA.                                                                                                                                     </t>
  </si>
  <si>
    <t xml:space="preserve">MADRE Y MAESTRA LTDA.                                                                                                                                           </t>
  </si>
  <si>
    <t xml:space="preserve">CATEDRAL LTDA.                                                                                                                                                  </t>
  </si>
  <si>
    <t xml:space="preserve">ASUNCIÓN LTDA.                                                                                                                                                  </t>
  </si>
  <si>
    <t xml:space="preserve">SAN JOAQUÍN LTDA.                                                                                                                                               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</si>
  <si>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</si>
  <si>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</si>
  <si>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</si>
  <si>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</si>
  <si>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</si>
  <si>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(3)</t>
  </si>
  <si>
    <t>(3) A partir del 23.11.2015 las mutuales de ahorro y préstamo se transformaron en entidades financieras de vivienda.</t>
  </si>
  <si>
    <t>ENTIDADES FINANCIERAS DE VIVIENDA (2)</t>
  </si>
  <si>
    <t>(2) A partir del 23.11.2015 las mutuales de ahorro y préstamo se transformaron en entidades financieras de vivienda.</t>
  </si>
  <si>
    <t>2016</t>
  </si>
  <si>
    <t>BFS(2)</t>
  </si>
  <si>
    <t>SCO</t>
  </si>
  <si>
    <t>CCF</t>
  </si>
  <si>
    <t>TOTALES</t>
  </si>
  <si>
    <t>Burós de información</t>
  </si>
  <si>
    <t>Otros</t>
  </si>
  <si>
    <t xml:space="preserve">PAITITÍ ENTIDAD FINANCIERA DE VIVIENDA                                                                                                                                                                  </t>
  </si>
  <si>
    <t>MAGISTERIO RURAL LTDA.</t>
  </si>
  <si>
    <t>CACEF LTDA.</t>
  </si>
  <si>
    <t>Entidades Financieras de Vivienda</t>
  </si>
  <si>
    <t>Sucursales, agencias y número de empleados (EFV)</t>
  </si>
  <si>
    <t>AL 30 DE JUNIO DE 2016</t>
  </si>
  <si>
    <t>N/A</t>
  </si>
  <si>
    <t>CPG</t>
  </si>
  <si>
    <t>VARIACIÓN
(JUN16 - DIC15)</t>
  </si>
  <si>
    <t>AL 30 DE JUNIO 2016</t>
  </si>
  <si>
    <t>(en miles de bolivianos)</t>
  </si>
  <si>
    <t>JUN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</si>
  <si>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</si>
  <si>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</si>
  <si>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</si>
  <si>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 
SISTEMA</t>
  </si>
  <si>
    <t>JUN-16</t>
  </si>
  <si>
    <t>SUCURSALES AGENCIAS Y NÚMERO DE EMPLEADOS</t>
  </si>
  <si>
    <t xml:space="preserve">      CABEZAS</t>
  </si>
  <si>
    <t>Cooperativa Abierta “Cacef” Ltda. (7)</t>
  </si>
  <si>
    <t>(7) Con licencia de funcionamiento a partir de marzo de 2016.</t>
  </si>
  <si>
    <t>(8) Con licencia de funcionamiento a partir de junio de 2016.</t>
  </si>
  <si>
    <t>JUN-2016</t>
  </si>
  <si>
    <t>N/A: no aplicable</t>
  </si>
  <si>
    <t>TOTAL NÚMERO EMPLEADOS</t>
  </si>
  <si>
    <t>TOTAL NÚMERO DE EMPLEADOS</t>
  </si>
  <si>
    <t xml:space="preserve">   POTOSÍ</t>
  </si>
  <si>
    <t>Cooperativa Abierta “Progreso” Ltda. (8)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</si>
</sst>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9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58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10" fontId="1" fillId="0" borderId="0" xfId="2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3" fontId="32" fillId="0" borderId="0" xfId="0" applyNumberFormat="1" applyFont="1"/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5" fillId="0" borderId="0" xfId="0" applyFont="1" applyFill="1" applyAlignment="1"/>
    <xf numFmtId="0" fontId="8" fillId="0" borderId="0" xfId="0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 applyAlignment="1">
      <alignment vertical="top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4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9" fontId="111" fillId="3" borderId="16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0" fontId="113" fillId="0" borderId="0" xfId="3" applyFont="1" applyBorder="1" applyAlignment="1">
      <alignment vertical="top"/>
    </xf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9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0" fontId="119" fillId="0" borderId="0" xfId="0" applyFont="1" applyFill="1"/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0" fontId="119" fillId="0" borderId="0" xfId="0" applyFont="1"/>
    <xf numFmtId="0" fontId="102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9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84" fillId="0" borderId="0" xfId="3" applyFont="1"/>
    <xf numFmtId="0" fontId="0" fillId="18" borderId="0" xfId="0" applyFill="1"/>
    <xf numFmtId="0" fontId="26" fillId="18" borderId="0" xfId="0" applyFont="1" applyFill="1"/>
    <xf numFmtId="0" fontId="90" fillId="18" borderId="0" xfId="0" applyFont="1" applyFill="1"/>
    <xf numFmtId="0" fontId="90" fillId="18" borderId="0" xfId="0" applyFont="1" applyFill="1" applyAlignment="1">
      <alignment horizontal="center"/>
    </xf>
    <xf numFmtId="173" fontId="2" fillId="0" borderId="0" xfId="0" applyNumberFormat="1" applyFont="1" applyAlignment="1">
      <alignment wrapText="1"/>
    </xf>
    <xf numFmtId="164" fontId="2" fillId="0" borderId="0" xfId="1" applyNumberFormat="1" applyFont="1" applyAlignment="1">
      <alignment wrapText="1"/>
    </xf>
    <xf numFmtId="166" fontId="2" fillId="0" borderId="14" xfId="2" applyNumberFormat="1" applyFont="1" applyBorder="1" applyAlignment="1">
      <alignment vertical="top" wrapText="1"/>
    </xf>
    <xf numFmtId="164" fontId="2" fillId="0" borderId="14" xfId="1" applyNumberFormat="1" applyFont="1" applyBorder="1"/>
    <xf numFmtId="173" fontId="2" fillId="0" borderId="14" xfId="0" applyNumberFormat="1" applyFont="1" applyBorder="1" applyAlignment="1">
      <alignment wrapText="1"/>
    </xf>
    <xf numFmtId="3" fontId="2" fillId="0" borderId="14" xfId="0" applyNumberFormat="1" applyFont="1" applyBorder="1"/>
    <xf numFmtId="3" fontId="2" fillId="0" borderId="14" xfId="0" applyNumberFormat="1" applyFont="1" applyBorder="1" applyAlignment="1">
      <alignment vertical="top"/>
    </xf>
    <xf numFmtId="173" fontId="2" fillId="0" borderId="0" xfId="0" applyNumberFormat="1" applyFont="1" applyAlignment="1">
      <alignment horizontal="left" wrapText="1"/>
    </xf>
    <xf numFmtId="0" fontId="2" fillId="0" borderId="0" xfId="0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11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3" applyFont="1" applyAlignment="1">
      <alignment vertical="top"/>
    </xf>
    <xf numFmtId="0" fontId="10" fillId="0" borderId="0" xfId="0" applyFont="1" applyAlignment="1"/>
    <xf numFmtId="0" fontId="0" fillId="0" borderId="0" xfId="0" quotePrefix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0" fontId="71" fillId="2" borderId="0" xfId="0" applyFont="1" applyFill="1" applyAlignment="1">
      <alignment horizontal="left"/>
    </xf>
    <xf numFmtId="49" fontId="15" fillId="0" borderId="0" xfId="0" applyNumberFormat="1" applyFont="1" applyAlignment="1">
      <alignment horizontal="left"/>
    </xf>
    <xf numFmtId="0" fontId="73" fillId="0" borderId="0" xfId="0" applyFont="1" applyBorder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39" fillId="3" borderId="0" xfId="0" applyNumberFormat="1" applyFont="1" applyFill="1" applyAlignment="1">
      <alignment horizontal="right" vertical="center" wrapText="1"/>
    </xf>
    <xf numFmtId="0" fontId="39" fillId="3" borderId="0" xfId="0" applyFont="1" applyFill="1" applyAlignment="1">
      <alignment horizontal="right"/>
    </xf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10" fontId="19" fillId="3" borderId="1" xfId="0" applyNumberFormat="1" applyFont="1" applyFill="1" applyBorder="1" applyAlignment="1">
      <alignment horizontal="right" vertical="center"/>
    </xf>
    <xf numFmtId="10" fontId="19" fillId="0" borderId="9" xfId="0" applyNumberFormat="1" applyFont="1" applyBorder="1" applyAlignment="1">
      <alignment horizontal="right" vertical="top"/>
    </xf>
    <xf numFmtId="3" fontId="19" fillId="3" borderId="0" xfId="0" applyNumberFormat="1" applyFont="1" applyFill="1" applyAlignment="1">
      <alignment horizontal="right" vertical="center"/>
    </xf>
    <xf numFmtId="0" fontId="10" fillId="0" borderId="3" xfId="0" applyFont="1" applyBorder="1" applyAlignment="1">
      <alignment horizontal="right"/>
    </xf>
    <xf numFmtId="10" fontId="5" fillId="2" borderId="0" xfId="0" applyNumberFormat="1" applyFont="1" applyFill="1" applyAlignment="1">
      <alignment horizontal="righ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6" fillId="0" borderId="0" xfId="3" quotePrefix="1" applyNumberFormat="1" applyFont="1" applyBorder="1" applyAlignment="1" applyProtection="1">
      <alignment horizontal="left"/>
    </xf>
    <xf numFmtId="0" fontId="92" fillId="3" borderId="0" xfId="0" applyFont="1" applyFill="1" applyAlignment="1">
      <alignment horizontal="left" vertical="center"/>
    </xf>
    <xf numFmtId="0" fontId="111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173" fontId="0" fillId="0" borderId="0" xfId="0" applyNumberFormat="1" applyAlignment="1">
      <alignment horizontal="left" wrapText="1"/>
    </xf>
    <xf numFmtId="164" fontId="0" fillId="0" borderId="14" xfId="1" applyNumberFormat="1" applyFont="1" applyBorder="1" applyAlignment="1">
      <alignment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79" fillId="2" borderId="0" xfId="3" applyFont="1" applyFill="1" applyAlignment="1">
      <alignment horizontal="center"/>
    </xf>
    <xf numFmtId="3" fontId="73" fillId="0" borderId="0" xfId="0" applyNumberFormat="1" applyFont="1"/>
    <xf numFmtId="164" fontId="102" fillId="0" borderId="0" xfId="1" quotePrefix="1" applyNumberFormat="1" applyFont="1"/>
    <xf numFmtId="10" fontId="102" fillId="0" borderId="0" xfId="0" applyNumberFormat="1" applyFont="1" applyBorder="1" applyAlignment="1">
      <alignment horizontal="right"/>
    </xf>
    <xf numFmtId="0" fontId="0" fillId="0" borderId="0" xfId="0" applyFont="1"/>
    <xf numFmtId="3" fontId="73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102" fillId="0" borderId="0" xfId="2" applyNumberFormat="1" applyFont="1" applyFill="1"/>
    <xf numFmtId="0" fontId="102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19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49" fillId="0" borderId="0" xfId="0" applyFont="1" applyAlignment="1">
      <alignment vertical="top"/>
    </xf>
    <xf numFmtId="0" fontId="124" fillId="0" borderId="0" xfId="0" applyFont="1" applyAlignment="1"/>
    <xf numFmtId="0" fontId="104" fillId="0" borderId="0" xfId="7" applyFont="1" applyFill="1" applyAlignment="1" applyProtection="1"/>
    <xf numFmtId="0" fontId="98" fillId="0" borderId="0" xfId="6" quotePrefix="1" applyFont="1" applyFill="1" applyAlignment="1">
      <alignment horizontal="right"/>
    </xf>
    <xf numFmtId="0" fontId="98" fillId="0" borderId="0" xfId="6" applyFont="1" applyFill="1" applyAlignment="1">
      <alignment horizontal="right"/>
    </xf>
    <xf numFmtId="3" fontId="28" fillId="0" borderId="0" xfId="0" applyNumberFormat="1" applyFont="1" applyAlignment="1">
      <alignment horizontal="right"/>
    </xf>
    <xf numFmtId="10" fontId="19" fillId="2" borderId="0" xfId="0" applyNumberFormat="1" applyFont="1" applyFill="1" applyAlignment="1">
      <alignment horizontal="right"/>
    </xf>
    <xf numFmtId="10" fontId="31" fillId="0" borderId="0" xfId="0" applyNumberFormat="1" applyFont="1" applyAlignment="1">
      <alignment horizontal="right"/>
    </xf>
    <xf numFmtId="3" fontId="0" fillId="3" borderId="2" xfId="0" applyNumberFormat="1" applyFill="1" applyBorder="1" applyAlignment="1">
      <alignment horizontal="right" vertical="center"/>
    </xf>
    <xf numFmtId="0" fontId="28" fillId="0" borderId="0" xfId="0" applyFont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49" fontId="28" fillId="0" borderId="0" xfId="0" applyNumberFormat="1" applyFont="1" applyBorder="1" applyAlignment="1">
      <alignment horizontal="left"/>
    </xf>
    <xf numFmtId="0" fontId="66" fillId="2" borderId="0" xfId="0" applyFont="1" applyFill="1" applyAlignment="1">
      <alignment horizontal="right"/>
    </xf>
    <xf numFmtId="37" fontId="67" fillId="0" borderId="0" xfId="0" applyNumberFormat="1" applyFont="1" applyBorder="1" applyAlignment="1" applyProtection="1">
      <alignment horizontal="right"/>
    </xf>
    <xf numFmtId="0" fontId="67" fillId="0" borderId="0" xfId="0" applyFont="1" applyBorder="1" applyAlignment="1">
      <alignment horizontal="right"/>
    </xf>
    <xf numFmtId="37" fontId="7" fillId="3" borderId="0" xfId="0" applyNumberFormat="1" applyFont="1" applyFill="1" applyBorder="1" applyAlignment="1" applyProtection="1">
      <alignment horizontal="right" wrapText="1"/>
    </xf>
    <xf numFmtId="0" fontId="19" fillId="0" borderId="3" xfId="0" applyFont="1" applyBorder="1" applyAlignment="1">
      <alignment horizontal="right"/>
    </xf>
    <xf numFmtId="10" fontId="19" fillId="0" borderId="3" xfId="0" applyNumberFormat="1" applyFont="1" applyBorder="1" applyAlignment="1">
      <alignment horizontal="righ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0" fillId="0" borderId="0" xfId="0" applyNumberFormat="1" applyFont="1" applyAlignment="1">
      <alignment vertical="top"/>
    </xf>
    <xf numFmtId="10" fontId="12" fillId="0" borderId="0" xfId="0" applyNumberFormat="1" applyFont="1" applyAlignment="1">
      <alignment horizontal="right" vertical="top"/>
    </xf>
    <xf numFmtId="10" fontId="12" fillId="0" borderId="0" xfId="0" applyNumberFormat="1" applyFont="1" applyAlignment="1">
      <alignment vertical="top"/>
    </xf>
    <xf numFmtId="0" fontId="119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10" fontId="19" fillId="3" borderId="0" xfId="0" applyNumberFormat="1" applyFont="1" applyFill="1"/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1" fillId="7" borderId="0" xfId="0" applyNumberFormat="1" applyFont="1" applyFill="1" applyAlignment="1">
      <alignment horizontal="right" vertical="center" wrapText="1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0" fontId="75" fillId="4" borderId="0" xfId="0" applyFont="1" applyFill="1" applyAlignment="1">
      <alignment horizontal="lef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12" fillId="0" borderId="12" xfId="0" applyFont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26" fillId="0" borderId="12" xfId="0" applyFont="1" applyBorder="1" applyAlignment="1">
      <alignment horizontal="right" vertical="center"/>
    </xf>
    <xf numFmtId="0" fontId="0" fillId="17" borderId="0" xfId="0" applyFill="1" applyAlignment="1">
      <alignment horizontal="right"/>
    </xf>
    <xf numFmtId="0" fontId="26" fillId="18" borderId="0" xfId="0" applyFont="1" applyFill="1" applyAlignment="1">
      <alignment horizontal="right"/>
    </xf>
    <xf numFmtId="0" fontId="90" fillId="19" borderId="12" xfId="0" applyFont="1" applyFill="1" applyBorder="1" applyAlignment="1">
      <alignment vertical="center" wrapText="1"/>
    </xf>
    <xf numFmtId="0" fontId="26" fillId="19" borderId="12" xfId="0" applyFont="1" applyFill="1" applyBorder="1" applyAlignment="1">
      <alignment horizontal="right" vertical="center"/>
    </xf>
    <xf numFmtId="0" fontId="90" fillId="19" borderId="12" xfId="0" applyFont="1" applyFill="1" applyBorder="1" applyAlignment="1">
      <alignment vertical="center"/>
    </xf>
    <xf numFmtId="0" fontId="90" fillId="18" borderId="12" xfId="0" applyFont="1" applyFill="1" applyBorder="1" applyAlignment="1">
      <alignment wrapText="1"/>
    </xf>
    <xf numFmtId="0" fontId="26" fillId="18" borderId="12" xfId="0" applyFont="1" applyFill="1" applyBorder="1" applyAlignment="1">
      <alignment horizontal="right" vertical="center"/>
    </xf>
    <xf numFmtId="165" fontId="26" fillId="18" borderId="12" xfId="1" applyNumberFormat="1" applyFont="1" applyFill="1" applyBorder="1" applyAlignment="1">
      <alignment horizontal="right" vertical="center"/>
    </xf>
    <xf numFmtId="165" fontId="26" fillId="0" borderId="12" xfId="1" applyNumberFormat="1" applyFont="1" applyFill="1" applyBorder="1" applyAlignment="1">
      <alignment horizontal="right" vertical="center"/>
    </xf>
    <xf numFmtId="165" fontId="26" fillId="0" borderId="12" xfId="1" applyNumberFormat="1" applyFont="1" applyBorder="1" applyAlignment="1">
      <alignment horizontal="right" vertical="center"/>
    </xf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19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1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0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0" fillId="0" borderId="0" xfId="0" applyFont="1" applyAlignment="1"/>
    <xf numFmtId="0" fontId="37" fillId="2" borderId="0" xfId="0" applyFont="1" applyFill="1" applyAlignment="1">
      <alignment horizontal="center" vertical="top"/>
    </xf>
    <xf numFmtId="0" fontId="10" fillId="0" borderId="0" xfId="0" applyFont="1" applyAlignment="1">
      <alignment vertical="top" wrapText="1"/>
    </xf>
    <xf numFmtId="0" fontId="119" fillId="0" borderId="0" xfId="0" applyFont="1" applyAlignment="1">
      <alignment vertical="top" wrapText="1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wrapText="1"/>
    </xf>
    <xf numFmtId="0" fontId="124" fillId="0" borderId="0" xfId="0" applyFont="1" applyAlignment="1">
      <alignment horizontal="left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0" fontId="102" fillId="0" borderId="0" xfId="0" applyFont="1" applyAlignment="1">
      <alignment wrapText="1"/>
    </xf>
    <xf numFmtId="3" fontId="60" fillId="3" borderId="0" xfId="0" applyNumberFormat="1" applyFont="1" applyFill="1" applyAlignment="1">
      <alignment horizontal="center" vertical="center"/>
    </xf>
    <xf numFmtId="49" fontId="28" fillId="0" borderId="0" xfId="0" applyNumberFormat="1" applyFont="1" applyBorder="1" applyAlignment="1">
      <alignment wrapText="1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55" fillId="0" borderId="0" xfId="0" applyFont="1"/>
    <xf numFmtId="10" fontId="34" fillId="0" borderId="0" xfId="0" applyNumberFormat="1" applyFont="1" applyAlignment="1">
      <alignment horizontal="justify" wrapText="1"/>
    </xf>
    <xf numFmtId="0" fontId="120" fillId="0" borderId="0" xfId="0" applyFont="1" applyAlignment="1">
      <alignment horizontal="justify" wrapText="1"/>
    </xf>
    <xf numFmtId="0" fontId="120" fillId="0" borderId="0" xfId="0" applyFont="1" applyAlignment="1">
      <alignment horizontal="justify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wrapText="1"/>
    </xf>
    <xf numFmtId="0" fontId="119" fillId="0" borderId="0" xfId="0" applyFont="1" applyAlignment="1">
      <alignment horizontal="left" vertical="top" wrapText="1"/>
    </xf>
    <xf numFmtId="0" fontId="49" fillId="0" borderId="0" xfId="0" applyFont="1" applyAlignment="1">
      <alignment wrapText="1"/>
    </xf>
    <xf numFmtId="0" fontId="41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10" fillId="0" borderId="0" xfId="0" applyFont="1" applyAlignment="1">
      <alignment horizontal="justify" wrapText="1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79" fillId="2" borderId="0" xfId="3" applyFont="1" applyFill="1" applyAlignment="1">
      <alignment horizontal="center"/>
    </xf>
    <xf numFmtId="0" fontId="123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20" xfId="3" applyNumberFormat="1" applyFont="1" applyFill="1" applyBorder="1" applyAlignment="1">
      <alignment horizontal="center"/>
    </xf>
    <xf numFmtId="3" fontId="82" fillId="5" borderId="21" xfId="3" applyNumberFormat="1" applyFont="1" applyFill="1" applyBorder="1" applyAlignment="1">
      <alignment horizontal="center"/>
    </xf>
    <xf numFmtId="0" fontId="77" fillId="2" borderId="0" xfId="3" applyFont="1" applyFill="1" applyAlignment="1">
      <alignment horizontal="center"/>
    </xf>
    <xf numFmtId="0" fontId="87" fillId="2" borderId="0" xfId="3" applyFont="1" applyFill="1" applyAlignment="1">
      <alignment horizontal="center"/>
    </xf>
    <xf numFmtId="0" fontId="122" fillId="2" borderId="0" xfId="3" applyFont="1" applyFill="1" applyAlignment="1">
      <alignment horizontal="center"/>
    </xf>
    <xf numFmtId="0" fontId="26" fillId="18" borderId="0" xfId="0" applyFont="1" applyFill="1" applyAlignment="1">
      <alignment horizontal="right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26" fillId="18" borderId="0" xfId="0" applyFont="1" applyFill="1" applyAlignment="1">
      <alignment horizontal="center" wrapText="1"/>
    </xf>
    <xf numFmtId="0" fontId="90" fillId="18" borderId="0" xfId="0" applyFont="1" applyFill="1" applyAlignment="1">
      <alignment horizontal="center" wrapText="1"/>
    </xf>
    <xf numFmtId="0" fontId="93" fillId="2" borderId="0" xfId="0" applyFont="1" applyFill="1" applyBorder="1" applyAlignment="1">
      <alignment horizontal="center"/>
    </xf>
    <xf numFmtId="0" fontId="91" fillId="2" borderId="0" xfId="0" applyFont="1" applyFill="1" applyBorder="1" applyAlignment="1">
      <alignment horizontal="center"/>
    </xf>
    <xf numFmtId="1" fontId="92" fillId="3" borderId="17" xfId="0" applyNumberFormat="1" applyFont="1" applyFill="1" applyBorder="1" applyAlignment="1">
      <alignment horizontal="center" vertical="center" wrapText="1"/>
    </xf>
    <xf numFmtId="1" fontId="92" fillId="3" borderId="18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  <xf numFmtId="0" fontId="90" fillId="19" borderId="12" xfId="0" applyFont="1" applyFill="1" applyBorder="1" applyAlignment="1">
      <alignment horizontal="left" vertical="center" wrapText="1"/>
    </xf>
    <xf numFmtId="0" fontId="90" fillId="19" borderId="12" xfId="0" applyFont="1" applyFill="1" applyBorder="1" applyAlignment="1">
      <alignment horizontal="left" vertical="center"/>
    </xf>
    <xf numFmtId="0" fontId="90" fillId="18" borderId="12" xfId="0" applyFont="1" applyFill="1" applyBorder="1" applyAlignment="1">
      <alignment horizontal="left" wrapText="1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30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connections" Target="connection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95983</xdr:colOff>
      <xdr:row>61</xdr:row>
      <xdr:rowOff>106973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59348</xdr:colOff>
      <xdr:row>39</xdr:row>
      <xdr:rowOff>87923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315791</xdr:colOff>
      <xdr:row>40</xdr:row>
      <xdr:rowOff>109904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315791</xdr:colOff>
      <xdr:row>40</xdr:row>
      <xdr:rowOff>109904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40</xdr:row>
      <xdr:rowOff>109904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40</xdr:row>
      <xdr:rowOff>109904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352424</xdr:colOff>
      <xdr:row>40</xdr:row>
      <xdr:rowOff>109904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34</xdr:row>
      <xdr:rowOff>26377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34</xdr:row>
      <xdr:rowOff>101111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34</xdr:row>
      <xdr:rowOff>94517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34</xdr:row>
      <xdr:rowOff>94517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34</xdr:row>
      <xdr:rowOff>94517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352426</xdr:colOff>
      <xdr:row>34</xdr:row>
      <xdr:rowOff>94517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315790</xdr:colOff>
      <xdr:row>34</xdr:row>
      <xdr:rowOff>94517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34</xdr:row>
      <xdr:rowOff>94517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9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/>
  </sheetViews>
  <sheetFormatPr defaultColWidth="0" defaultRowHeight="15" customHeight="1" zeroHeight="1"/>
  <cols>
    <col min="1" max="1" width="3.140625" style="82" customWidth="1"/>
    <col min="2" max="2" width="112.42578125" style="97" customWidth="1"/>
    <col min="3" max="3" width="21.42578125" style="101" customWidth="1"/>
    <col min="4" max="4" width="4.28515625" style="82" hidden="1" customWidth="1"/>
    <col min="5" max="5" width="9.140625" style="82" hidden="1" customWidth="1"/>
    <col min="6" max="256" width="0" style="82" hidden="1"/>
    <col min="257" max="257" width="10.140625" style="82" hidden="1" customWidth="1"/>
    <col min="258" max="258" width="112.42578125" style="82" hidden="1" customWidth="1"/>
    <col min="259" max="259" width="24.140625" style="82" hidden="1" customWidth="1"/>
    <col min="260" max="261" width="0" style="82" hidden="1" customWidth="1"/>
    <col min="262" max="512" width="0" style="82" hidden="1"/>
    <col min="513" max="513" width="10.140625" style="82" hidden="1" customWidth="1"/>
    <col min="514" max="514" width="112.42578125" style="82" hidden="1" customWidth="1"/>
    <col min="515" max="515" width="24.140625" style="82" hidden="1" customWidth="1"/>
    <col min="516" max="517" width="0" style="82" hidden="1" customWidth="1"/>
    <col min="518" max="768" width="0" style="82" hidden="1"/>
    <col min="769" max="769" width="10.140625" style="82" hidden="1" customWidth="1"/>
    <col min="770" max="770" width="112.42578125" style="82" hidden="1" customWidth="1"/>
    <col min="771" max="771" width="24.140625" style="82" hidden="1" customWidth="1"/>
    <col min="772" max="773" width="0" style="82" hidden="1" customWidth="1"/>
    <col min="774" max="1024" width="0" style="82" hidden="1"/>
    <col min="1025" max="1025" width="10.140625" style="82" hidden="1" customWidth="1"/>
    <col min="1026" max="1026" width="112.42578125" style="82" hidden="1" customWidth="1"/>
    <col min="1027" max="1027" width="24.140625" style="82" hidden="1" customWidth="1"/>
    <col min="1028" max="1029" width="0" style="82" hidden="1" customWidth="1"/>
    <col min="1030" max="1280" width="0" style="82" hidden="1"/>
    <col min="1281" max="1281" width="10.140625" style="82" hidden="1" customWidth="1"/>
    <col min="1282" max="1282" width="112.42578125" style="82" hidden="1" customWidth="1"/>
    <col min="1283" max="1283" width="24.140625" style="82" hidden="1" customWidth="1"/>
    <col min="1284" max="1285" width="0" style="82" hidden="1" customWidth="1"/>
    <col min="1286" max="1536" width="0" style="82" hidden="1"/>
    <col min="1537" max="1537" width="10.140625" style="82" hidden="1" customWidth="1"/>
    <col min="1538" max="1538" width="112.42578125" style="82" hidden="1" customWidth="1"/>
    <col min="1539" max="1539" width="24.140625" style="82" hidden="1" customWidth="1"/>
    <col min="1540" max="1541" width="0" style="82" hidden="1" customWidth="1"/>
    <col min="1542" max="1792" width="0" style="82" hidden="1"/>
    <col min="1793" max="1793" width="10.140625" style="82" hidden="1" customWidth="1"/>
    <col min="1794" max="1794" width="112.42578125" style="82" hidden="1" customWidth="1"/>
    <col min="1795" max="1795" width="24.140625" style="82" hidden="1" customWidth="1"/>
    <col min="1796" max="1797" width="0" style="82" hidden="1" customWidth="1"/>
    <col min="1798" max="2048" width="0" style="82" hidden="1"/>
    <col min="2049" max="2049" width="10.140625" style="82" hidden="1" customWidth="1"/>
    <col min="2050" max="2050" width="112.42578125" style="82" hidden="1" customWidth="1"/>
    <col min="2051" max="2051" width="24.140625" style="82" hidden="1" customWidth="1"/>
    <col min="2052" max="2053" width="0" style="82" hidden="1" customWidth="1"/>
    <col min="2054" max="2304" width="0" style="82" hidden="1"/>
    <col min="2305" max="2305" width="10.140625" style="82" hidden="1" customWidth="1"/>
    <col min="2306" max="2306" width="112.42578125" style="82" hidden="1" customWidth="1"/>
    <col min="2307" max="2307" width="24.140625" style="82" hidden="1" customWidth="1"/>
    <col min="2308" max="2309" width="0" style="82" hidden="1" customWidth="1"/>
    <col min="2310" max="2560" width="0" style="82" hidden="1"/>
    <col min="2561" max="2561" width="10.140625" style="82" hidden="1" customWidth="1"/>
    <col min="2562" max="2562" width="112.42578125" style="82" hidden="1" customWidth="1"/>
    <col min="2563" max="2563" width="24.140625" style="82" hidden="1" customWidth="1"/>
    <col min="2564" max="2565" width="0" style="82" hidden="1" customWidth="1"/>
    <col min="2566" max="2816" width="0" style="82" hidden="1"/>
    <col min="2817" max="2817" width="10.140625" style="82" hidden="1" customWidth="1"/>
    <col min="2818" max="2818" width="112.42578125" style="82" hidden="1" customWidth="1"/>
    <col min="2819" max="2819" width="24.140625" style="82" hidden="1" customWidth="1"/>
    <col min="2820" max="2821" width="0" style="82" hidden="1" customWidth="1"/>
    <col min="2822" max="3072" width="0" style="82" hidden="1"/>
    <col min="3073" max="3073" width="10.140625" style="82" hidden="1" customWidth="1"/>
    <col min="3074" max="3074" width="112.42578125" style="82" hidden="1" customWidth="1"/>
    <col min="3075" max="3075" width="24.140625" style="82" hidden="1" customWidth="1"/>
    <col min="3076" max="3077" width="0" style="82" hidden="1" customWidth="1"/>
    <col min="3078" max="3328" width="0" style="82" hidden="1"/>
    <col min="3329" max="3329" width="10.140625" style="82" hidden="1" customWidth="1"/>
    <col min="3330" max="3330" width="112.42578125" style="82" hidden="1" customWidth="1"/>
    <col min="3331" max="3331" width="24.140625" style="82" hidden="1" customWidth="1"/>
    <col min="3332" max="3333" width="0" style="82" hidden="1" customWidth="1"/>
    <col min="3334" max="3584" width="0" style="82" hidden="1"/>
    <col min="3585" max="3585" width="10.140625" style="82" hidden="1" customWidth="1"/>
    <col min="3586" max="3586" width="112.42578125" style="82" hidden="1" customWidth="1"/>
    <col min="3587" max="3587" width="24.140625" style="82" hidden="1" customWidth="1"/>
    <col min="3588" max="3589" width="0" style="82" hidden="1" customWidth="1"/>
    <col min="3590" max="3840" width="0" style="82" hidden="1"/>
    <col min="3841" max="3841" width="10.140625" style="82" hidden="1" customWidth="1"/>
    <col min="3842" max="3842" width="112.42578125" style="82" hidden="1" customWidth="1"/>
    <col min="3843" max="3843" width="24.140625" style="82" hidden="1" customWidth="1"/>
    <col min="3844" max="3845" width="0" style="82" hidden="1" customWidth="1"/>
    <col min="3846" max="4096" width="0" style="82" hidden="1"/>
    <col min="4097" max="4097" width="10.140625" style="82" hidden="1" customWidth="1"/>
    <col min="4098" max="4098" width="112.42578125" style="82" hidden="1" customWidth="1"/>
    <col min="4099" max="4099" width="24.140625" style="82" hidden="1" customWidth="1"/>
    <col min="4100" max="4101" width="0" style="82" hidden="1" customWidth="1"/>
    <col min="4102" max="4352" width="0" style="82" hidden="1"/>
    <col min="4353" max="4353" width="10.140625" style="82" hidden="1" customWidth="1"/>
    <col min="4354" max="4354" width="112.42578125" style="82" hidden="1" customWidth="1"/>
    <col min="4355" max="4355" width="24.140625" style="82" hidden="1" customWidth="1"/>
    <col min="4356" max="4357" width="0" style="82" hidden="1" customWidth="1"/>
    <col min="4358" max="4608" width="0" style="82" hidden="1"/>
    <col min="4609" max="4609" width="10.140625" style="82" hidden="1" customWidth="1"/>
    <col min="4610" max="4610" width="112.42578125" style="82" hidden="1" customWidth="1"/>
    <col min="4611" max="4611" width="24.140625" style="82" hidden="1" customWidth="1"/>
    <col min="4612" max="4613" width="0" style="82" hidden="1" customWidth="1"/>
    <col min="4614" max="4864" width="0" style="82" hidden="1"/>
    <col min="4865" max="4865" width="10.140625" style="82" hidden="1" customWidth="1"/>
    <col min="4866" max="4866" width="112.42578125" style="82" hidden="1" customWidth="1"/>
    <col min="4867" max="4867" width="24.140625" style="82" hidden="1" customWidth="1"/>
    <col min="4868" max="4869" width="0" style="82" hidden="1" customWidth="1"/>
    <col min="4870" max="5120" width="0" style="82" hidden="1"/>
    <col min="5121" max="5121" width="10.140625" style="82" hidden="1" customWidth="1"/>
    <col min="5122" max="5122" width="112.42578125" style="82" hidden="1" customWidth="1"/>
    <col min="5123" max="5123" width="24.140625" style="82" hidden="1" customWidth="1"/>
    <col min="5124" max="5125" width="0" style="82" hidden="1" customWidth="1"/>
    <col min="5126" max="5376" width="0" style="82" hidden="1"/>
    <col min="5377" max="5377" width="10.140625" style="82" hidden="1" customWidth="1"/>
    <col min="5378" max="5378" width="112.42578125" style="82" hidden="1" customWidth="1"/>
    <col min="5379" max="5379" width="24.140625" style="82" hidden="1" customWidth="1"/>
    <col min="5380" max="5381" width="0" style="82" hidden="1" customWidth="1"/>
    <col min="5382" max="5632" width="0" style="82" hidden="1"/>
    <col min="5633" max="5633" width="10.140625" style="82" hidden="1" customWidth="1"/>
    <col min="5634" max="5634" width="112.42578125" style="82" hidden="1" customWidth="1"/>
    <col min="5635" max="5635" width="24.140625" style="82" hidden="1" customWidth="1"/>
    <col min="5636" max="5637" width="0" style="82" hidden="1" customWidth="1"/>
    <col min="5638" max="5888" width="0" style="82" hidden="1"/>
    <col min="5889" max="5889" width="10.140625" style="82" hidden="1" customWidth="1"/>
    <col min="5890" max="5890" width="112.42578125" style="82" hidden="1" customWidth="1"/>
    <col min="5891" max="5891" width="24.140625" style="82" hidden="1" customWidth="1"/>
    <col min="5892" max="5893" width="0" style="82" hidden="1" customWidth="1"/>
    <col min="5894" max="6144" width="0" style="82" hidden="1"/>
    <col min="6145" max="6145" width="10.140625" style="82" hidden="1" customWidth="1"/>
    <col min="6146" max="6146" width="112.42578125" style="82" hidden="1" customWidth="1"/>
    <col min="6147" max="6147" width="24.140625" style="82" hidden="1" customWidth="1"/>
    <col min="6148" max="6149" width="0" style="82" hidden="1" customWidth="1"/>
    <col min="6150" max="6400" width="0" style="82" hidden="1"/>
    <col min="6401" max="6401" width="10.140625" style="82" hidden="1" customWidth="1"/>
    <col min="6402" max="6402" width="112.42578125" style="82" hidden="1" customWidth="1"/>
    <col min="6403" max="6403" width="24.140625" style="82" hidden="1" customWidth="1"/>
    <col min="6404" max="6405" width="0" style="82" hidden="1" customWidth="1"/>
    <col min="6406" max="6656" width="0" style="82" hidden="1"/>
    <col min="6657" max="6657" width="10.140625" style="82" hidden="1" customWidth="1"/>
    <col min="6658" max="6658" width="112.42578125" style="82" hidden="1" customWidth="1"/>
    <col min="6659" max="6659" width="24.140625" style="82" hidden="1" customWidth="1"/>
    <col min="6660" max="6661" width="0" style="82" hidden="1" customWidth="1"/>
    <col min="6662" max="6912" width="0" style="82" hidden="1"/>
    <col min="6913" max="6913" width="10.140625" style="82" hidden="1" customWidth="1"/>
    <col min="6914" max="6914" width="112.42578125" style="82" hidden="1" customWidth="1"/>
    <col min="6915" max="6915" width="24.140625" style="82" hidden="1" customWidth="1"/>
    <col min="6916" max="6917" width="0" style="82" hidden="1" customWidth="1"/>
    <col min="6918" max="7168" width="0" style="82" hidden="1"/>
    <col min="7169" max="7169" width="10.140625" style="82" hidden="1" customWidth="1"/>
    <col min="7170" max="7170" width="112.42578125" style="82" hidden="1" customWidth="1"/>
    <col min="7171" max="7171" width="24.140625" style="82" hidden="1" customWidth="1"/>
    <col min="7172" max="7173" width="0" style="82" hidden="1" customWidth="1"/>
    <col min="7174" max="7424" width="0" style="82" hidden="1"/>
    <col min="7425" max="7425" width="10.140625" style="82" hidden="1" customWidth="1"/>
    <col min="7426" max="7426" width="112.42578125" style="82" hidden="1" customWidth="1"/>
    <col min="7427" max="7427" width="24.140625" style="82" hidden="1" customWidth="1"/>
    <col min="7428" max="7429" width="0" style="82" hidden="1" customWidth="1"/>
    <col min="7430" max="7680" width="0" style="82" hidden="1"/>
    <col min="7681" max="7681" width="10.140625" style="82" hidden="1" customWidth="1"/>
    <col min="7682" max="7682" width="112.42578125" style="82" hidden="1" customWidth="1"/>
    <col min="7683" max="7683" width="24.140625" style="82" hidden="1" customWidth="1"/>
    <col min="7684" max="7685" width="0" style="82" hidden="1" customWidth="1"/>
    <col min="7686" max="7936" width="0" style="82" hidden="1"/>
    <col min="7937" max="7937" width="10.140625" style="82" hidden="1" customWidth="1"/>
    <col min="7938" max="7938" width="112.42578125" style="82" hidden="1" customWidth="1"/>
    <col min="7939" max="7939" width="24.140625" style="82" hidden="1" customWidth="1"/>
    <col min="7940" max="7941" width="0" style="82" hidden="1" customWidth="1"/>
    <col min="7942" max="8192" width="0" style="82" hidden="1"/>
    <col min="8193" max="8193" width="10.140625" style="82" hidden="1" customWidth="1"/>
    <col min="8194" max="8194" width="112.42578125" style="82" hidden="1" customWidth="1"/>
    <col min="8195" max="8195" width="24.140625" style="82" hidden="1" customWidth="1"/>
    <col min="8196" max="8197" width="0" style="82" hidden="1" customWidth="1"/>
    <col min="8198" max="8448" width="0" style="82" hidden="1"/>
    <col min="8449" max="8449" width="10.140625" style="82" hidden="1" customWidth="1"/>
    <col min="8450" max="8450" width="112.42578125" style="82" hidden="1" customWidth="1"/>
    <col min="8451" max="8451" width="24.140625" style="82" hidden="1" customWidth="1"/>
    <col min="8452" max="8453" width="0" style="82" hidden="1" customWidth="1"/>
    <col min="8454" max="8704" width="0" style="82" hidden="1"/>
    <col min="8705" max="8705" width="10.140625" style="82" hidden="1" customWidth="1"/>
    <col min="8706" max="8706" width="112.42578125" style="82" hidden="1" customWidth="1"/>
    <col min="8707" max="8707" width="24.140625" style="82" hidden="1" customWidth="1"/>
    <col min="8708" max="8709" width="0" style="82" hidden="1" customWidth="1"/>
    <col min="8710" max="8960" width="0" style="82" hidden="1"/>
    <col min="8961" max="8961" width="10.140625" style="82" hidden="1" customWidth="1"/>
    <col min="8962" max="8962" width="112.42578125" style="82" hidden="1" customWidth="1"/>
    <col min="8963" max="8963" width="24.140625" style="82" hidden="1" customWidth="1"/>
    <col min="8964" max="8965" width="0" style="82" hidden="1" customWidth="1"/>
    <col min="8966" max="9216" width="0" style="82" hidden="1"/>
    <col min="9217" max="9217" width="10.140625" style="82" hidden="1" customWidth="1"/>
    <col min="9218" max="9218" width="112.42578125" style="82" hidden="1" customWidth="1"/>
    <col min="9219" max="9219" width="24.140625" style="82" hidden="1" customWidth="1"/>
    <col min="9220" max="9221" width="0" style="82" hidden="1" customWidth="1"/>
    <col min="9222" max="9472" width="0" style="82" hidden="1"/>
    <col min="9473" max="9473" width="10.140625" style="82" hidden="1" customWidth="1"/>
    <col min="9474" max="9474" width="112.42578125" style="82" hidden="1" customWidth="1"/>
    <col min="9475" max="9475" width="24.140625" style="82" hidden="1" customWidth="1"/>
    <col min="9476" max="9477" width="0" style="82" hidden="1" customWidth="1"/>
    <col min="9478" max="9728" width="0" style="82" hidden="1"/>
    <col min="9729" max="9729" width="10.140625" style="82" hidden="1" customWidth="1"/>
    <col min="9730" max="9730" width="112.42578125" style="82" hidden="1" customWidth="1"/>
    <col min="9731" max="9731" width="24.140625" style="82" hidden="1" customWidth="1"/>
    <col min="9732" max="9733" width="0" style="82" hidden="1" customWidth="1"/>
    <col min="9734" max="9984" width="0" style="82" hidden="1"/>
    <col min="9985" max="9985" width="10.140625" style="82" hidden="1" customWidth="1"/>
    <col min="9986" max="9986" width="112.42578125" style="82" hidden="1" customWidth="1"/>
    <col min="9987" max="9987" width="24.140625" style="82" hidden="1" customWidth="1"/>
    <col min="9988" max="9989" width="0" style="82" hidden="1" customWidth="1"/>
    <col min="9990" max="10240" width="0" style="82" hidden="1"/>
    <col min="10241" max="10241" width="10.140625" style="82" hidden="1" customWidth="1"/>
    <col min="10242" max="10242" width="112.42578125" style="82" hidden="1" customWidth="1"/>
    <col min="10243" max="10243" width="24.140625" style="82" hidden="1" customWidth="1"/>
    <col min="10244" max="10245" width="0" style="82" hidden="1" customWidth="1"/>
    <col min="10246" max="10496" width="0" style="82" hidden="1"/>
    <col min="10497" max="10497" width="10.140625" style="82" hidden="1" customWidth="1"/>
    <col min="10498" max="10498" width="112.42578125" style="82" hidden="1" customWidth="1"/>
    <col min="10499" max="10499" width="24.140625" style="82" hidden="1" customWidth="1"/>
    <col min="10500" max="10501" width="0" style="82" hidden="1" customWidth="1"/>
    <col min="10502" max="10752" width="0" style="82" hidden="1"/>
    <col min="10753" max="10753" width="10.140625" style="82" hidden="1" customWidth="1"/>
    <col min="10754" max="10754" width="112.42578125" style="82" hidden="1" customWidth="1"/>
    <col min="10755" max="10755" width="24.140625" style="82" hidden="1" customWidth="1"/>
    <col min="10756" max="10757" width="0" style="82" hidden="1" customWidth="1"/>
    <col min="10758" max="11008" width="0" style="82" hidden="1"/>
    <col min="11009" max="11009" width="10.140625" style="82" hidden="1" customWidth="1"/>
    <col min="11010" max="11010" width="112.42578125" style="82" hidden="1" customWidth="1"/>
    <col min="11011" max="11011" width="24.140625" style="82" hidden="1" customWidth="1"/>
    <col min="11012" max="11013" width="0" style="82" hidden="1" customWidth="1"/>
    <col min="11014" max="11264" width="0" style="82" hidden="1"/>
    <col min="11265" max="11265" width="10.140625" style="82" hidden="1" customWidth="1"/>
    <col min="11266" max="11266" width="112.42578125" style="82" hidden="1" customWidth="1"/>
    <col min="11267" max="11267" width="24.140625" style="82" hidden="1" customWidth="1"/>
    <col min="11268" max="11269" width="0" style="82" hidden="1" customWidth="1"/>
    <col min="11270" max="11520" width="0" style="82" hidden="1"/>
    <col min="11521" max="11521" width="10.140625" style="82" hidden="1" customWidth="1"/>
    <col min="11522" max="11522" width="112.42578125" style="82" hidden="1" customWidth="1"/>
    <col min="11523" max="11523" width="24.140625" style="82" hidden="1" customWidth="1"/>
    <col min="11524" max="11525" width="0" style="82" hidden="1" customWidth="1"/>
    <col min="11526" max="11776" width="0" style="82" hidden="1"/>
    <col min="11777" max="11777" width="10.140625" style="82" hidden="1" customWidth="1"/>
    <col min="11778" max="11778" width="112.42578125" style="82" hidden="1" customWidth="1"/>
    <col min="11779" max="11779" width="24.140625" style="82" hidden="1" customWidth="1"/>
    <col min="11780" max="11781" width="0" style="82" hidden="1" customWidth="1"/>
    <col min="11782" max="12032" width="0" style="82" hidden="1"/>
    <col min="12033" max="12033" width="10.140625" style="82" hidden="1" customWidth="1"/>
    <col min="12034" max="12034" width="112.42578125" style="82" hidden="1" customWidth="1"/>
    <col min="12035" max="12035" width="24.140625" style="82" hidden="1" customWidth="1"/>
    <col min="12036" max="12037" width="0" style="82" hidden="1" customWidth="1"/>
    <col min="12038" max="12288" width="0" style="82" hidden="1"/>
    <col min="12289" max="12289" width="10.140625" style="82" hidden="1" customWidth="1"/>
    <col min="12290" max="12290" width="112.42578125" style="82" hidden="1" customWidth="1"/>
    <col min="12291" max="12291" width="24.140625" style="82" hidden="1" customWidth="1"/>
    <col min="12292" max="12293" width="0" style="82" hidden="1" customWidth="1"/>
    <col min="12294" max="12544" width="0" style="82" hidden="1"/>
    <col min="12545" max="12545" width="10.140625" style="82" hidden="1" customWidth="1"/>
    <col min="12546" max="12546" width="112.42578125" style="82" hidden="1" customWidth="1"/>
    <col min="12547" max="12547" width="24.140625" style="82" hidden="1" customWidth="1"/>
    <col min="12548" max="12549" width="0" style="82" hidden="1" customWidth="1"/>
    <col min="12550" max="12800" width="0" style="82" hidden="1"/>
    <col min="12801" max="12801" width="10.140625" style="82" hidden="1" customWidth="1"/>
    <col min="12802" max="12802" width="112.42578125" style="82" hidden="1" customWidth="1"/>
    <col min="12803" max="12803" width="24.140625" style="82" hidden="1" customWidth="1"/>
    <col min="12804" max="12805" width="0" style="82" hidden="1" customWidth="1"/>
    <col min="12806" max="13056" width="0" style="82" hidden="1"/>
    <col min="13057" max="13057" width="10.140625" style="82" hidden="1" customWidth="1"/>
    <col min="13058" max="13058" width="112.42578125" style="82" hidden="1" customWidth="1"/>
    <col min="13059" max="13059" width="24.140625" style="82" hidden="1" customWidth="1"/>
    <col min="13060" max="13061" width="0" style="82" hidden="1" customWidth="1"/>
    <col min="13062" max="13312" width="0" style="82" hidden="1"/>
    <col min="13313" max="13313" width="10.140625" style="82" hidden="1" customWidth="1"/>
    <col min="13314" max="13314" width="112.42578125" style="82" hidden="1" customWidth="1"/>
    <col min="13315" max="13315" width="24.140625" style="82" hidden="1" customWidth="1"/>
    <col min="13316" max="13317" width="0" style="82" hidden="1" customWidth="1"/>
    <col min="13318" max="13568" width="0" style="82" hidden="1"/>
    <col min="13569" max="13569" width="10.140625" style="82" hidden="1" customWidth="1"/>
    <col min="13570" max="13570" width="112.42578125" style="82" hidden="1" customWidth="1"/>
    <col min="13571" max="13571" width="24.140625" style="82" hidden="1" customWidth="1"/>
    <col min="13572" max="13573" width="0" style="82" hidden="1" customWidth="1"/>
    <col min="13574" max="13824" width="0" style="82" hidden="1"/>
    <col min="13825" max="13825" width="10.140625" style="82" hidden="1" customWidth="1"/>
    <col min="13826" max="13826" width="112.42578125" style="82" hidden="1" customWidth="1"/>
    <col min="13827" max="13827" width="24.140625" style="82" hidden="1" customWidth="1"/>
    <col min="13828" max="13829" width="0" style="82" hidden="1" customWidth="1"/>
    <col min="13830" max="14080" width="0" style="82" hidden="1"/>
    <col min="14081" max="14081" width="10.140625" style="82" hidden="1" customWidth="1"/>
    <col min="14082" max="14082" width="112.42578125" style="82" hidden="1" customWidth="1"/>
    <col min="14083" max="14083" width="24.140625" style="82" hidden="1" customWidth="1"/>
    <col min="14084" max="14085" width="0" style="82" hidden="1" customWidth="1"/>
    <col min="14086" max="14336" width="0" style="82" hidden="1"/>
    <col min="14337" max="14337" width="10.140625" style="82" hidden="1" customWidth="1"/>
    <col min="14338" max="14338" width="112.42578125" style="82" hidden="1" customWidth="1"/>
    <col min="14339" max="14339" width="24.140625" style="82" hidden="1" customWidth="1"/>
    <col min="14340" max="14341" width="0" style="82" hidden="1" customWidth="1"/>
    <col min="14342" max="14592" width="0" style="82" hidden="1"/>
    <col min="14593" max="14593" width="10.140625" style="82" hidden="1" customWidth="1"/>
    <col min="14594" max="14594" width="112.42578125" style="82" hidden="1" customWidth="1"/>
    <col min="14595" max="14595" width="24.140625" style="82" hidden="1" customWidth="1"/>
    <col min="14596" max="14597" width="0" style="82" hidden="1" customWidth="1"/>
    <col min="14598" max="14848" width="0" style="82" hidden="1"/>
    <col min="14849" max="14849" width="10.140625" style="82" hidden="1" customWidth="1"/>
    <col min="14850" max="14850" width="112.42578125" style="82" hidden="1" customWidth="1"/>
    <col min="14851" max="14851" width="24.140625" style="82" hidden="1" customWidth="1"/>
    <col min="14852" max="14853" width="0" style="82" hidden="1" customWidth="1"/>
    <col min="14854" max="15104" width="0" style="82" hidden="1"/>
    <col min="15105" max="15105" width="10.140625" style="82" hidden="1" customWidth="1"/>
    <col min="15106" max="15106" width="112.42578125" style="82" hidden="1" customWidth="1"/>
    <col min="15107" max="15107" width="24.140625" style="82" hidden="1" customWidth="1"/>
    <col min="15108" max="15109" width="0" style="82" hidden="1" customWidth="1"/>
    <col min="15110" max="15360" width="0" style="82" hidden="1"/>
    <col min="15361" max="15361" width="10.140625" style="82" hidden="1" customWidth="1"/>
    <col min="15362" max="15362" width="112.42578125" style="82" hidden="1" customWidth="1"/>
    <col min="15363" max="15363" width="24.140625" style="82" hidden="1" customWidth="1"/>
    <col min="15364" max="15365" width="0" style="82" hidden="1" customWidth="1"/>
    <col min="15366" max="15616" width="0" style="82" hidden="1"/>
    <col min="15617" max="15617" width="10.140625" style="82" hidden="1" customWidth="1"/>
    <col min="15618" max="15618" width="112.42578125" style="82" hidden="1" customWidth="1"/>
    <col min="15619" max="15619" width="24.140625" style="82" hidden="1" customWidth="1"/>
    <col min="15620" max="15621" width="0" style="82" hidden="1" customWidth="1"/>
    <col min="15622" max="15872" width="0" style="82" hidden="1"/>
    <col min="15873" max="15873" width="10.140625" style="82" hidden="1" customWidth="1"/>
    <col min="15874" max="15874" width="112.42578125" style="82" hidden="1" customWidth="1"/>
    <col min="15875" max="15875" width="24.140625" style="82" hidden="1" customWidth="1"/>
    <col min="15876" max="15877" width="0" style="82" hidden="1" customWidth="1"/>
    <col min="15878" max="16128" width="0" style="82" hidden="1"/>
    <col min="16129" max="16129" width="10.140625" style="82" hidden="1" customWidth="1"/>
    <col min="16130" max="16130" width="112.42578125" style="82" hidden="1" customWidth="1"/>
    <col min="16131" max="16131" width="24.140625" style="82" hidden="1" customWidth="1"/>
    <col min="16132" max="16133" width="0" style="82" hidden="1" customWidth="1"/>
    <col min="16134" max="16384" width="0" style="82" hidden="1"/>
  </cols>
  <sheetData>
    <row r="1" spans="1:5" s="77" customFormat="1" ht="33.75" customHeight="1">
      <c r="A1" s="76"/>
      <c r="B1" s="759" t="s">
        <v>669</v>
      </c>
      <c r="C1" s="759"/>
      <c r="D1" s="759"/>
      <c r="E1" s="759"/>
    </row>
    <row r="2" spans="1:5" s="77" customFormat="1" ht="29.25" customHeight="1">
      <c r="A2" s="76"/>
      <c r="B2" s="759" t="s">
        <v>792</v>
      </c>
      <c r="C2" s="759"/>
      <c r="D2" s="759"/>
      <c r="E2" s="759"/>
    </row>
    <row r="3" spans="1:5" s="77" customFormat="1" ht="27.75" customHeight="1">
      <c r="A3" s="76"/>
      <c r="B3" s="759" t="s">
        <v>873</v>
      </c>
      <c r="C3" s="759"/>
      <c r="D3" s="759"/>
      <c r="E3" s="759"/>
    </row>
    <row r="4" spans="1:5" s="79" customFormat="1" ht="41.25" customHeight="1">
      <c r="A4" s="78"/>
      <c r="B4" s="760" t="s">
        <v>610</v>
      </c>
      <c r="C4" s="760"/>
      <c r="D4" s="760"/>
      <c r="E4" s="760"/>
    </row>
    <row r="5" spans="1:5" s="79" customFormat="1" ht="6" customHeight="1">
      <c r="A5" s="80"/>
      <c r="B5" s="81"/>
      <c r="C5" s="81"/>
      <c r="D5" s="81"/>
      <c r="E5" s="81"/>
    </row>
    <row r="6" spans="1:5" ht="5.25" customHeight="1">
      <c r="B6" s="83"/>
      <c r="C6" s="82"/>
    </row>
    <row r="7" spans="1:5" ht="21.75" customHeight="1">
      <c r="A7" s="84"/>
      <c r="B7" s="85" t="s">
        <v>471</v>
      </c>
      <c r="C7" s="86"/>
      <c r="D7" s="86"/>
      <c r="E7" s="84"/>
    </row>
    <row r="8" spans="1:5" s="87" customFormat="1" ht="9.75" customHeight="1">
      <c r="B8" s="88"/>
      <c r="C8" s="89"/>
      <c r="D8" s="89"/>
    </row>
    <row r="9" spans="1:5" ht="21.75" customHeight="1">
      <c r="A9" s="90"/>
      <c r="B9" s="85" t="s">
        <v>472</v>
      </c>
      <c r="C9" s="91"/>
      <c r="D9" s="86"/>
      <c r="E9" s="84"/>
    </row>
    <row r="10" spans="1:5" ht="21.75" customHeight="1">
      <c r="B10" s="92" t="s">
        <v>473</v>
      </c>
      <c r="C10" s="93">
        <v>1</v>
      </c>
      <c r="D10" s="94"/>
    </row>
    <row r="11" spans="1:5" ht="21.75" customHeight="1">
      <c r="B11" s="92" t="s">
        <v>474</v>
      </c>
      <c r="C11" s="93">
        <v>2</v>
      </c>
      <c r="D11" s="94"/>
    </row>
    <row r="12" spans="1:5" ht="21.75" customHeight="1">
      <c r="B12" s="92" t="s">
        <v>475</v>
      </c>
      <c r="C12" s="95">
        <v>3</v>
      </c>
      <c r="D12" s="94"/>
    </row>
    <row r="13" spans="1:5" ht="21.75" customHeight="1">
      <c r="B13" s="92" t="s">
        <v>476</v>
      </c>
      <c r="C13" s="93">
        <v>4</v>
      </c>
      <c r="D13" s="94"/>
    </row>
    <row r="14" spans="1:5" ht="21.75" customHeight="1">
      <c r="B14" s="98" t="s">
        <v>477</v>
      </c>
      <c r="C14" s="93">
        <v>5</v>
      </c>
      <c r="D14" s="94"/>
    </row>
    <row r="15" spans="1:5" s="84" customFormat="1" ht="21.75" customHeight="1">
      <c r="A15" s="90"/>
      <c r="B15" s="85" t="s">
        <v>103</v>
      </c>
      <c r="C15" s="91"/>
      <c r="D15" s="96"/>
      <c r="E15" s="97"/>
    </row>
    <row r="16" spans="1:5" s="84" customFormat="1" ht="21.75" customHeight="1">
      <c r="A16" s="82"/>
      <c r="B16" s="98" t="s">
        <v>478</v>
      </c>
      <c r="C16" s="93">
        <v>6</v>
      </c>
      <c r="D16" s="96"/>
      <c r="E16" s="97"/>
    </row>
    <row r="17" spans="1:5" s="84" customFormat="1" ht="21.75" customHeight="1">
      <c r="A17" s="82"/>
      <c r="B17" s="446" t="s">
        <v>618</v>
      </c>
      <c r="C17" s="93"/>
      <c r="D17" s="96"/>
      <c r="E17" s="97"/>
    </row>
    <row r="18" spans="1:5" s="84" customFormat="1" ht="21.75" customHeight="1">
      <c r="A18" s="82"/>
      <c r="B18" s="98" t="s">
        <v>719</v>
      </c>
      <c r="C18" s="93">
        <v>7</v>
      </c>
      <c r="D18" s="96"/>
      <c r="E18" s="97"/>
    </row>
    <row r="19" spans="1:5" s="84" customFormat="1" ht="21.75" customHeight="1">
      <c r="A19" s="82"/>
      <c r="B19" s="98" t="s">
        <v>480</v>
      </c>
      <c r="C19" s="93">
        <v>8</v>
      </c>
      <c r="D19" s="96"/>
      <c r="E19" s="97"/>
    </row>
    <row r="20" spans="1:5" s="84" customFormat="1" ht="21.75" customHeight="1">
      <c r="A20" s="82"/>
      <c r="B20" s="98" t="s">
        <v>481</v>
      </c>
      <c r="C20" s="93">
        <v>9</v>
      </c>
      <c r="D20" s="96"/>
      <c r="E20" s="97"/>
    </row>
    <row r="21" spans="1:5" s="84" customFormat="1" ht="21.75" customHeight="1">
      <c r="A21" s="82"/>
      <c r="B21" s="98" t="s">
        <v>482</v>
      </c>
      <c r="C21" s="93">
        <v>10</v>
      </c>
      <c r="D21" s="96"/>
      <c r="E21" s="97"/>
    </row>
    <row r="22" spans="1:5" s="84" customFormat="1" ht="21.75" customHeight="1">
      <c r="A22" s="82"/>
      <c r="B22" s="98" t="s">
        <v>483</v>
      </c>
      <c r="C22" s="93">
        <v>11</v>
      </c>
      <c r="D22" s="96"/>
      <c r="E22" s="97"/>
    </row>
    <row r="23" spans="1:5" s="84" customFormat="1" ht="21.75" customHeight="1">
      <c r="A23" s="82"/>
      <c r="B23" s="698" t="s">
        <v>484</v>
      </c>
      <c r="C23" s="699" t="s">
        <v>485</v>
      </c>
      <c r="D23" s="96"/>
      <c r="E23" s="97"/>
    </row>
    <row r="24" spans="1:5" s="84" customFormat="1" ht="21.75" customHeight="1">
      <c r="A24" s="82"/>
      <c r="B24" s="698" t="s">
        <v>484</v>
      </c>
      <c r="C24" s="699" t="s">
        <v>486</v>
      </c>
      <c r="D24" s="96"/>
      <c r="E24" s="97"/>
    </row>
    <row r="25" spans="1:5" s="84" customFormat="1" ht="21.75" customHeight="1">
      <c r="A25" s="82"/>
      <c r="B25" s="698" t="s">
        <v>484</v>
      </c>
      <c r="C25" s="699" t="s">
        <v>487</v>
      </c>
      <c r="D25" s="96"/>
      <c r="E25" s="97"/>
    </row>
    <row r="26" spans="1:5" s="84" customFormat="1" ht="21.75" customHeight="1">
      <c r="A26" s="82"/>
      <c r="B26" s="698" t="s">
        <v>484</v>
      </c>
      <c r="C26" s="699" t="s">
        <v>488</v>
      </c>
      <c r="D26" s="96"/>
      <c r="E26" s="97"/>
    </row>
    <row r="27" spans="1:5" s="84" customFormat="1" ht="21.75" customHeight="1">
      <c r="A27" s="82"/>
      <c r="B27" s="698" t="s">
        <v>484</v>
      </c>
      <c r="C27" s="699" t="s">
        <v>489</v>
      </c>
      <c r="D27" s="96"/>
      <c r="E27" s="97"/>
    </row>
    <row r="28" spans="1:5" s="84" customFormat="1" ht="21.75" customHeight="1">
      <c r="A28" s="82"/>
      <c r="B28" s="698" t="s">
        <v>490</v>
      </c>
      <c r="C28" s="699" t="s">
        <v>491</v>
      </c>
      <c r="D28" s="96"/>
      <c r="E28" s="97"/>
    </row>
    <row r="29" spans="1:5" s="84" customFormat="1" ht="21.75" customHeight="1">
      <c r="A29" s="82"/>
      <c r="B29" s="698" t="s">
        <v>490</v>
      </c>
      <c r="C29" s="699" t="s">
        <v>492</v>
      </c>
      <c r="D29" s="96"/>
      <c r="E29" s="97"/>
    </row>
    <row r="30" spans="1:5" s="84" customFormat="1" ht="21.75" customHeight="1">
      <c r="A30" s="82"/>
      <c r="B30" s="698" t="s">
        <v>490</v>
      </c>
      <c r="C30" s="699" t="s">
        <v>493</v>
      </c>
      <c r="D30" s="96"/>
      <c r="E30" s="97"/>
    </row>
    <row r="31" spans="1:5" s="84" customFormat="1" ht="21.75" customHeight="1">
      <c r="A31" s="82"/>
      <c r="B31" s="698" t="s">
        <v>490</v>
      </c>
      <c r="C31" s="699" t="s">
        <v>494</v>
      </c>
      <c r="D31" s="96"/>
      <c r="E31" s="97"/>
    </row>
    <row r="32" spans="1:5" s="84" customFormat="1" ht="21.75" customHeight="1">
      <c r="A32" s="82"/>
      <c r="B32" s="698" t="s">
        <v>490</v>
      </c>
      <c r="C32" s="699" t="s">
        <v>495</v>
      </c>
      <c r="D32" s="96"/>
      <c r="E32" s="97"/>
    </row>
    <row r="33" spans="1:5" s="84" customFormat="1" ht="21.75" customHeight="1">
      <c r="A33" s="82"/>
      <c r="B33" s="698" t="s">
        <v>490</v>
      </c>
      <c r="C33" s="699" t="s">
        <v>496</v>
      </c>
      <c r="D33" s="96"/>
      <c r="E33" s="97"/>
    </row>
    <row r="34" spans="1:5" s="84" customFormat="1" ht="21.75" customHeight="1">
      <c r="A34" s="82"/>
      <c r="B34" s="698" t="s">
        <v>490</v>
      </c>
      <c r="C34" s="699" t="s">
        <v>497</v>
      </c>
      <c r="D34" s="96"/>
      <c r="E34" s="97"/>
    </row>
    <row r="35" spans="1:5" s="84" customFormat="1" ht="21.75" customHeight="1">
      <c r="A35" s="82"/>
      <c r="B35" s="698" t="s">
        <v>498</v>
      </c>
      <c r="C35" s="699" t="s">
        <v>499</v>
      </c>
      <c r="D35" s="96"/>
      <c r="E35" s="97"/>
    </row>
    <row r="36" spans="1:5" s="84" customFormat="1" ht="21.75" customHeight="1">
      <c r="A36" s="82"/>
      <c r="B36" s="698" t="s">
        <v>498</v>
      </c>
      <c r="C36" s="699" t="s">
        <v>500</v>
      </c>
      <c r="D36" s="96"/>
      <c r="E36" s="97"/>
    </row>
    <row r="37" spans="1:5" s="84" customFormat="1" ht="21.75" customHeight="1">
      <c r="A37" s="82"/>
      <c r="B37" s="698" t="s">
        <v>498</v>
      </c>
      <c r="C37" s="699" t="s">
        <v>501</v>
      </c>
      <c r="D37" s="96"/>
      <c r="E37" s="97"/>
    </row>
    <row r="38" spans="1:5" s="84" customFormat="1" ht="21.75" customHeight="1">
      <c r="A38" s="82"/>
      <c r="B38" s="698" t="s">
        <v>498</v>
      </c>
      <c r="C38" s="699" t="s">
        <v>502</v>
      </c>
      <c r="D38" s="96"/>
      <c r="E38" s="97"/>
    </row>
    <row r="39" spans="1:5" s="84" customFormat="1" ht="21.75" customHeight="1">
      <c r="A39" s="82"/>
      <c r="B39" s="698" t="s">
        <v>503</v>
      </c>
      <c r="C39" s="699" t="s">
        <v>504</v>
      </c>
      <c r="D39" s="96"/>
      <c r="E39" s="97"/>
    </row>
    <row r="40" spans="1:5" s="84" customFormat="1" ht="21.75" customHeight="1">
      <c r="A40" s="82"/>
      <c r="B40" s="698" t="s">
        <v>503</v>
      </c>
      <c r="C40" s="699" t="s">
        <v>505</v>
      </c>
      <c r="D40" s="96"/>
      <c r="E40" s="97"/>
    </row>
    <row r="41" spans="1:5" s="84" customFormat="1" ht="21.75" customHeight="1">
      <c r="A41" s="82"/>
      <c r="B41" s="698" t="s">
        <v>503</v>
      </c>
      <c r="C41" s="699" t="s">
        <v>506</v>
      </c>
      <c r="D41" s="96"/>
      <c r="E41" s="97"/>
    </row>
    <row r="42" spans="1:5" s="84" customFormat="1" ht="21.75" customHeight="1">
      <c r="A42" s="82"/>
      <c r="B42" s="698" t="s">
        <v>503</v>
      </c>
      <c r="C42" s="699" t="s">
        <v>507</v>
      </c>
      <c r="D42" s="96"/>
      <c r="E42" s="97"/>
    </row>
    <row r="43" spans="1:5" s="84" customFormat="1" ht="21.75" customHeight="1">
      <c r="A43" s="82"/>
      <c r="B43" s="698" t="s">
        <v>503</v>
      </c>
      <c r="C43" s="699" t="s">
        <v>508</v>
      </c>
      <c r="D43" s="96"/>
      <c r="E43" s="97"/>
    </row>
    <row r="44" spans="1:5" s="84" customFormat="1" ht="21.75" customHeight="1">
      <c r="A44" s="82"/>
      <c r="B44" s="698" t="s">
        <v>509</v>
      </c>
      <c r="C44" s="700">
        <v>16</v>
      </c>
      <c r="D44" s="96"/>
      <c r="E44" s="97"/>
    </row>
    <row r="45" spans="1:5" s="84" customFormat="1" ht="21.75" customHeight="1">
      <c r="A45" s="82"/>
      <c r="B45" s="698" t="s">
        <v>510</v>
      </c>
      <c r="C45" s="700">
        <v>17</v>
      </c>
      <c r="D45" s="96"/>
      <c r="E45" s="97"/>
    </row>
    <row r="46" spans="1:5" s="84" customFormat="1" ht="21.75" customHeight="1">
      <c r="A46" s="82"/>
      <c r="B46" s="98" t="s">
        <v>511</v>
      </c>
      <c r="C46" s="95" t="s">
        <v>512</v>
      </c>
      <c r="D46" s="96"/>
      <c r="E46" s="97"/>
    </row>
    <row r="47" spans="1:5" s="84" customFormat="1" ht="21.75" customHeight="1">
      <c r="A47" s="82"/>
      <c r="B47" s="98" t="s">
        <v>511</v>
      </c>
      <c r="C47" s="95" t="s">
        <v>513</v>
      </c>
      <c r="D47" s="96"/>
      <c r="E47" s="97"/>
    </row>
    <row r="48" spans="1:5" s="84" customFormat="1" ht="21.75" customHeight="1">
      <c r="A48" s="82"/>
      <c r="B48" s="98" t="s">
        <v>511</v>
      </c>
      <c r="C48" s="95" t="s">
        <v>514</v>
      </c>
      <c r="D48" s="96"/>
      <c r="E48" s="97"/>
    </row>
    <row r="49" spans="1:5" s="84" customFormat="1" ht="21.75" customHeight="1">
      <c r="A49" s="82"/>
      <c r="B49" s="98" t="s">
        <v>511</v>
      </c>
      <c r="C49" s="95" t="s">
        <v>515</v>
      </c>
      <c r="D49" s="96"/>
      <c r="E49" s="97"/>
    </row>
    <row r="50" spans="1:5" s="84" customFormat="1" ht="21.75" customHeight="1">
      <c r="A50" s="82"/>
      <c r="B50" s="98" t="s">
        <v>511</v>
      </c>
      <c r="C50" s="95" t="s">
        <v>516</v>
      </c>
      <c r="D50" s="96"/>
      <c r="E50" s="97"/>
    </row>
    <row r="51" spans="1:5" s="84" customFormat="1" ht="21.75" customHeight="1">
      <c r="A51" s="82"/>
      <c r="B51" s="98" t="s">
        <v>511</v>
      </c>
      <c r="C51" s="95" t="s">
        <v>517</v>
      </c>
      <c r="D51" s="96"/>
      <c r="E51" s="97"/>
    </row>
    <row r="52" spans="1:5" s="84" customFormat="1" ht="21.75" customHeight="1">
      <c r="A52" s="82"/>
      <c r="B52" s="98" t="s">
        <v>511</v>
      </c>
      <c r="C52" s="95" t="s">
        <v>518</v>
      </c>
      <c r="D52" s="96"/>
      <c r="E52" s="97"/>
    </row>
    <row r="53" spans="1:5" s="84" customFormat="1" ht="21.75" customHeight="1">
      <c r="A53" s="82"/>
      <c r="B53" s="98" t="s">
        <v>519</v>
      </c>
      <c r="C53" s="95" t="s">
        <v>520</v>
      </c>
      <c r="D53" s="96"/>
      <c r="E53" s="97"/>
    </row>
    <row r="54" spans="1:5" s="84" customFormat="1" ht="21.75" customHeight="1">
      <c r="A54" s="82"/>
      <c r="B54" s="98" t="s">
        <v>521</v>
      </c>
      <c r="C54" s="93">
        <v>20</v>
      </c>
      <c r="D54" s="96"/>
      <c r="E54" s="97"/>
    </row>
    <row r="55" spans="1:5" s="84" customFormat="1" ht="21.75" customHeight="1">
      <c r="A55" s="82"/>
      <c r="B55" s="98" t="s">
        <v>522</v>
      </c>
      <c r="C55" s="93">
        <v>21</v>
      </c>
      <c r="D55" s="96"/>
      <c r="E55" s="97"/>
    </row>
    <row r="56" spans="1:5" s="84" customFormat="1" ht="21.75" customHeight="1">
      <c r="A56" s="82"/>
      <c r="B56" s="98" t="s">
        <v>523</v>
      </c>
      <c r="C56" s="95" t="s">
        <v>524</v>
      </c>
      <c r="D56" s="96"/>
      <c r="E56" s="97"/>
    </row>
    <row r="57" spans="1:5" s="84" customFormat="1" ht="21.75" customHeight="1">
      <c r="A57" s="82"/>
      <c r="B57" s="98" t="s">
        <v>523</v>
      </c>
      <c r="C57" s="95" t="s">
        <v>525</v>
      </c>
      <c r="D57" s="96"/>
      <c r="E57" s="97"/>
    </row>
    <row r="58" spans="1:5" s="84" customFormat="1" ht="21.75" customHeight="1">
      <c r="A58" s="82"/>
      <c r="B58" s="98" t="s">
        <v>523</v>
      </c>
      <c r="C58" s="95" t="s">
        <v>526</v>
      </c>
      <c r="D58" s="96"/>
      <c r="E58" s="97"/>
    </row>
    <row r="59" spans="1:5" s="84" customFormat="1" ht="21.75" customHeight="1">
      <c r="A59" s="82"/>
      <c r="B59" s="98" t="s">
        <v>523</v>
      </c>
      <c r="C59" s="95" t="s">
        <v>527</v>
      </c>
      <c r="D59" s="96"/>
      <c r="E59" s="97"/>
    </row>
    <row r="60" spans="1:5" s="84" customFormat="1" ht="21.75" customHeight="1">
      <c r="A60" s="82"/>
      <c r="B60" s="98" t="s">
        <v>523</v>
      </c>
      <c r="C60" s="95" t="s">
        <v>528</v>
      </c>
      <c r="D60" s="96"/>
      <c r="E60" s="97"/>
    </row>
    <row r="61" spans="1:5" ht="21.75" customHeight="1">
      <c r="B61" s="98" t="s">
        <v>523</v>
      </c>
      <c r="C61" s="95" t="s">
        <v>529</v>
      </c>
      <c r="D61" s="94"/>
    </row>
    <row r="62" spans="1:5" ht="21.75" customHeight="1">
      <c r="B62" s="98" t="s">
        <v>523</v>
      </c>
      <c r="C62" s="95" t="s">
        <v>530</v>
      </c>
      <c r="D62" s="94"/>
    </row>
    <row r="63" spans="1:5" ht="21.75" customHeight="1">
      <c r="B63" s="446" t="s">
        <v>737</v>
      </c>
      <c r="C63" s="93"/>
      <c r="D63" s="94"/>
    </row>
    <row r="64" spans="1:5" ht="21.75" customHeight="1">
      <c r="B64" s="98" t="s">
        <v>479</v>
      </c>
      <c r="C64" s="93">
        <v>23</v>
      </c>
      <c r="D64" s="94"/>
    </row>
    <row r="65" spans="2:4" ht="21.75" customHeight="1">
      <c r="B65" s="98" t="s">
        <v>480</v>
      </c>
      <c r="C65" s="93">
        <v>24</v>
      </c>
      <c r="D65" s="94"/>
    </row>
    <row r="66" spans="2:4" ht="21.75" customHeight="1">
      <c r="B66" s="98" t="s">
        <v>481</v>
      </c>
      <c r="C66" s="93">
        <v>25</v>
      </c>
      <c r="D66" s="94"/>
    </row>
    <row r="67" spans="2:4" ht="21.75" customHeight="1">
      <c r="B67" s="98" t="s">
        <v>482</v>
      </c>
      <c r="C67" s="93">
        <v>26</v>
      </c>
      <c r="D67" s="94"/>
    </row>
    <row r="68" spans="2:4" ht="21.75" customHeight="1">
      <c r="B68" s="98" t="s">
        <v>483</v>
      </c>
      <c r="C68" s="93">
        <v>27</v>
      </c>
      <c r="D68" s="94"/>
    </row>
    <row r="69" spans="2:4" ht="21.75" customHeight="1">
      <c r="B69" s="98" t="s">
        <v>484</v>
      </c>
      <c r="C69" s="95" t="s">
        <v>645</v>
      </c>
      <c r="D69" s="94"/>
    </row>
    <row r="70" spans="2:4" ht="21.75" customHeight="1">
      <c r="B70" s="98" t="s">
        <v>490</v>
      </c>
      <c r="C70" s="95" t="s">
        <v>646</v>
      </c>
      <c r="D70" s="94"/>
    </row>
    <row r="71" spans="2:4" ht="21.75" customHeight="1">
      <c r="B71" s="98" t="s">
        <v>490</v>
      </c>
      <c r="C71" s="95" t="s">
        <v>647</v>
      </c>
      <c r="D71" s="94"/>
    </row>
    <row r="72" spans="2:4" ht="21.75" customHeight="1">
      <c r="B72" s="98" t="s">
        <v>498</v>
      </c>
      <c r="C72" s="95" t="s">
        <v>532</v>
      </c>
      <c r="D72" s="94"/>
    </row>
    <row r="73" spans="2:4" ht="21.75" customHeight="1">
      <c r="B73" s="98" t="s">
        <v>498</v>
      </c>
      <c r="C73" s="95" t="s">
        <v>533</v>
      </c>
      <c r="D73" s="94"/>
    </row>
    <row r="74" spans="2:4" ht="21.75" customHeight="1">
      <c r="B74" s="98" t="s">
        <v>498</v>
      </c>
      <c r="C74" s="95" t="s">
        <v>648</v>
      </c>
      <c r="D74" s="94"/>
    </row>
    <row r="75" spans="2:4" ht="21.75" customHeight="1">
      <c r="B75" s="98" t="s">
        <v>498</v>
      </c>
      <c r="C75" s="95" t="s">
        <v>649</v>
      </c>
      <c r="D75" s="94"/>
    </row>
    <row r="76" spans="2:4" ht="21.75" customHeight="1">
      <c r="B76" s="98" t="s">
        <v>503</v>
      </c>
      <c r="C76" s="95" t="s">
        <v>534</v>
      </c>
      <c r="D76" s="94"/>
    </row>
    <row r="77" spans="2:4" ht="21.75" customHeight="1">
      <c r="B77" s="98" t="s">
        <v>503</v>
      </c>
      <c r="C77" s="95" t="s">
        <v>535</v>
      </c>
      <c r="D77" s="94"/>
    </row>
    <row r="78" spans="2:4" ht="21.75" customHeight="1">
      <c r="B78" s="98" t="s">
        <v>503</v>
      </c>
      <c r="C78" s="95" t="s">
        <v>650</v>
      </c>
      <c r="D78" s="94"/>
    </row>
    <row r="79" spans="2:4" ht="21.75" customHeight="1">
      <c r="B79" s="98" t="s">
        <v>503</v>
      </c>
      <c r="C79" s="95" t="s">
        <v>651</v>
      </c>
      <c r="D79" s="94"/>
    </row>
    <row r="80" spans="2:4" ht="21.75" customHeight="1">
      <c r="B80" s="98" t="s">
        <v>503</v>
      </c>
      <c r="C80" s="95" t="s">
        <v>652</v>
      </c>
      <c r="D80" s="94"/>
    </row>
    <row r="81" spans="1:5" ht="21.75" customHeight="1">
      <c r="B81" s="98" t="s">
        <v>509</v>
      </c>
      <c r="C81" s="93">
        <v>32</v>
      </c>
      <c r="D81" s="94"/>
    </row>
    <row r="82" spans="1:5" ht="21.75" customHeight="1">
      <c r="B82" s="98" t="s">
        <v>510</v>
      </c>
      <c r="C82" s="93">
        <v>33</v>
      </c>
      <c r="D82" s="94"/>
    </row>
    <row r="83" spans="1:5" ht="21.75" customHeight="1">
      <c r="B83" s="98" t="s">
        <v>511</v>
      </c>
      <c r="C83" s="95" t="s">
        <v>536</v>
      </c>
      <c r="D83" s="94"/>
    </row>
    <row r="84" spans="1:5" ht="21.75" customHeight="1">
      <c r="B84" s="98" t="s">
        <v>511</v>
      </c>
      <c r="C84" s="95" t="s">
        <v>537</v>
      </c>
      <c r="D84" s="94"/>
    </row>
    <row r="85" spans="1:5" ht="21.75" customHeight="1">
      <c r="B85" s="98" t="s">
        <v>519</v>
      </c>
      <c r="C85" s="95">
        <v>35</v>
      </c>
      <c r="D85" s="94"/>
    </row>
    <row r="86" spans="1:5" ht="21.75" customHeight="1">
      <c r="B86" s="98" t="s">
        <v>521</v>
      </c>
      <c r="C86" s="93">
        <v>36</v>
      </c>
      <c r="D86" s="94"/>
    </row>
    <row r="87" spans="1:5" ht="21.75" customHeight="1">
      <c r="B87" s="98" t="s">
        <v>522</v>
      </c>
      <c r="C87" s="93">
        <v>37</v>
      </c>
      <c r="D87" s="94"/>
    </row>
    <row r="88" spans="1:5" ht="21.75" customHeight="1">
      <c r="B88" s="98" t="s">
        <v>523</v>
      </c>
      <c r="C88" s="95" t="s">
        <v>653</v>
      </c>
      <c r="D88" s="94"/>
    </row>
    <row r="89" spans="1:5" ht="21.75" customHeight="1">
      <c r="B89" s="98" t="s">
        <v>523</v>
      </c>
      <c r="C89" s="95" t="s">
        <v>654</v>
      </c>
      <c r="D89" s="94"/>
    </row>
    <row r="90" spans="1:5" s="84" customFormat="1" ht="21.75" customHeight="1">
      <c r="A90" s="85"/>
      <c r="B90" s="85" t="s">
        <v>531</v>
      </c>
      <c r="C90" s="91"/>
      <c r="D90" s="96"/>
      <c r="E90" s="97"/>
    </row>
    <row r="91" spans="1:5" ht="21" customHeight="1">
      <c r="B91" s="446" t="s">
        <v>871</v>
      </c>
      <c r="C91" s="99"/>
      <c r="D91" s="94"/>
    </row>
    <row r="92" spans="1:5" ht="21" customHeight="1">
      <c r="B92" s="98" t="s">
        <v>479</v>
      </c>
      <c r="C92" s="99">
        <v>39</v>
      </c>
      <c r="D92" s="94"/>
    </row>
    <row r="93" spans="1:5" ht="21" customHeight="1">
      <c r="B93" s="98" t="s">
        <v>738</v>
      </c>
      <c r="C93" s="99">
        <v>40</v>
      </c>
      <c r="D93" s="94"/>
    </row>
    <row r="94" spans="1:5" ht="21" customHeight="1">
      <c r="B94" s="98" t="s">
        <v>739</v>
      </c>
      <c r="C94" s="99">
        <v>41</v>
      </c>
      <c r="D94" s="94"/>
    </row>
    <row r="95" spans="1:5" ht="21" customHeight="1">
      <c r="B95" s="98" t="s">
        <v>740</v>
      </c>
      <c r="C95" s="99">
        <v>42</v>
      </c>
      <c r="D95" s="94"/>
    </row>
    <row r="96" spans="1:5" ht="21" customHeight="1">
      <c r="B96" s="98" t="s">
        <v>519</v>
      </c>
      <c r="C96" s="99">
        <v>43</v>
      </c>
      <c r="D96" s="94"/>
    </row>
    <row r="97" spans="2:4" ht="21" customHeight="1">
      <c r="B97" s="98" t="s">
        <v>521</v>
      </c>
      <c r="C97" s="99">
        <v>44</v>
      </c>
      <c r="D97" s="94"/>
    </row>
    <row r="98" spans="2:4" ht="21" customHeight="1">
      <c r="B98" s="98" t="s">
        <v>522</v>
      </c>
      <c r="C98" s="99">
        <v>45</v>
      </c>
      <c r="D98" s="94"/>
    </row>
    <row r="99" spans="2:4" ht="21" customHeight="1">
      <c r="B99" s="446" t="s">
        <v>553</v>
      </c>
      <c r="C99" s="99"/>
      <c r="D99" s="94"/>
    </row>
    <row r="100" spans="2:4" ht="21" customHeight="1">
      <c r="B100" s="98" t="s">
        <v>479</v>
      </c>
      <c r="C100" s="100" t="s">
        <v>655</v>
      </c>
      <c r="D100" s="94"/>
    </row>
    <row r="101" spans="2:4" ht="21" customHeight="1">
      <c r="B101" s="98" t="s">
        <v>741</v>
      </c>
      <c r="C101" s="100" t="s">
        <v>656</v>
      </c>
      <c r="D101" s="94"/>
    </row>
    <row r="102" spans="2:4" ht="21" customHeight="1">
      <c r="B102" s="98" t="s">
        <v>761</v>
      </c>
      <c r="C102" s="100" t="s">
        <v>657</v>
      </c>
      <c r="D102" s="94"/>
    </row>
    <row r="103" spans="2:4" ht="21" customHeight="1">
      <c r="B103" s="98" t="s">
        <v>761</v>
      </c>
      <c r="C103" s="100" t="s">
        <v>658</v>
      </c>
    </row>
    <row r="104" spans="2:4" ht="21" customHeight="1">
      <c r="B104" s="98" t="s">
        <v>762</v>
      </c>
      <c r="C104" s="100" t="s">
        <v>659</v>
      </c>
    </row>
    <row r="105" spans="2:4" ht="21" customHeight="1">
      <c r="B105" s="98" t="s">
        <v>762</v>
      </c>
      <c r="C105" s="100" t="s">
        <v>660</v>
      </c>
    </row>
    <row r="106" spans="2:4" ht="21" customHeight="1">
      <c r="B106" s="98" t="s">
        <v>742</v>
      </c>
      <c r="C106" s="100" t="s">
        <v>661</v>
      </c>
    </row>
    <row r="107" spans="2:4" ht="21" customHeight="1">
      <c r="B107" s="98" t="s">
        <v>742</v>
      </c>
      <c r="C107" s="100" t="s">
        <v>662</v>
      </c>
    </row>
    <row r="108" spans="2:4" ht="21" customHeight="1">
      <c r="B108" s="98" t="s">
        <v>743</v>
      </c>
      <c r="C108" s="100" t="s">
        <v>663</v>
      </c>
    </row>
    <row r="109" spans="2:4" ht="21" customHeight="1">
      <c r="B109" s="98" t="s">
        <v>743</v>
      </c>
      <c r="C109" s="100" t="s">
        <v>664</v>
      </c>
    </row>
    <row r="110" spans="2:4" ht="21" customHeight="1">
      <c r="B110" s="98" t="s">
        <v>744</v>
      </c>
      <c r="C110" s="100" t="s">
        <v>665</v>
      </c>
    </row>
    <row r="111" spans="2:4" ht="21" customHeight="1">
      <c r="B111" s="98" t="s">
        <v>744</v>
      </c>
      <c r="C111" s="100" t="s">
        <v>667</v>
      </c>
    </row>
    <row r="112" spans="2:4" ht="21" customHeight="1">
      <c r="B112" s="98" t="s">
        <v>763</v>
      </c>
      <c r="C112" s="100" t="s">
        <v>668</v>
      </c>
    </row>
    <row r="113" spans="1:3" ht="21" customHeight="1">
      <c r="B113" s="98" t="s">
        <v>763</v>
      </c>
      <c r="C113" s="100" t="s">
        <v>666</v>
      </c>
    </row>
    <row r="114" spans="1:3" ht="21" customHeight="1">
      <c r="B114" s="98"/>
      <c r="C114" s="99"/>
    </row>
    <row r="115" spans="1:3" ht="21" customHeight="1">
      <c r="A115" s="84"/>
      <c r="B115" s="85" t="s">
        <v>538</v>
      </c>
      <c r="C115" s="86"/>
    </row>
    <row r="116" spans="1:3" ht="21" customHeight="1">
      <c r="A116" s="87"/>
      <c r="B116" s="98" t="s">
        <v>745</v>
      </c>
      <c r="C116" s="99">
        <v>53</v>
      </c>
    </row>
    <row r="117" spans="1:3" ht="21" customHeight="1">
      <c r="B117" s="98" t="s">
        <v>746</v>
      </c>
      <c r="C117" s="99">
        <v>54</v>
      </c>
    </row>
    <row r="118" spans="1:3" ht="21" customHeight="1">
      <c r="B118" s="98" t="s">
        <v>747</v>
      </c>
      <c r="C118" s="101">
        <v>55</v>
      </c>
    </row>
    <row r="119" spans="1:3" ht="21" customHeight="1">
      <c r="B119" s="98" t="s">
        <v>748</v>
      </c>
      <c r="C119" s="101">
        <v>56</v>
      </c>
    </row>
    <row r="120" spans="1:3" ht="21" customHeight="1">
      <c r="B120" s="98" t="s">
        <v>872</v>
      </c>
      <c r="C120" s="101">
        <v>57</v>
      </c>
    </row>
    <row r="121" spans="1:3" ht="21" customHeight="1">
      <c r="B121" s="98" t="s">
        <v>749</v>
      </c>
      <c r="C121" s="101">
        <v>58</v>
      </c>
    </row>
    <row r="122" spans="1:3" ht="21" customHeight="1"/>
    <row r="123" spans="1:3" ht="21" customHeight="1">
      <c r="A123" s="84"/>
      <c r="B123" s="85" t="s">
        <v>452</v>
      </c>
      <c r="C123" s="86"/>
    </row>
    <row r="124" spans="1:3" ht="21" customHeight="1">
      <c r="A124" s="87"/>
      <c r="B124" s="98" t="s">
        <v>539</v>
      </c>
      <c r="C124" s="101">
        <v>59</v>
      </c>
    </row>
    <row r="125" spans="1:3" ht="21" customHeight="1">
      <c r="B125" s="98" t="s">
        <v>540</v>
      </c>
      <c r="C125" s="101">
        <v>59</v>
      </c>
    </row>
    <row r="126" spans="1:3" ht="21" customHeight="1">
      <c r="B126" s="98" t="s">
        <v>541</v>
      </c>
      <c r="C126" s="101">
        <v>59</v>
      </c>
    </row>
    <row r="127" spans="1:3" ht="21" customHeight="1">
      <c r="B127" s="98" t="s">
        <v>542</v>
      </c>
      <c r="C127" s="101">
        <v>60</v>
      </c>
    </row>
    <row r="128" spans="1:3" ht="21" customHeight="1">
      <c r="B128" s="98" t="s">
        <v>543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N35" sqref="N35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316" customWidth="1"/>
    <col min="14" max="14" width="18" customWidth="1"/>
    <col min="15" max="15" width="15.42578125" bestFit="1" customWidth="1"/>
  </cols>
  <sheetData>
    <row r="1" spans="1:13" s="1" customFormat="1" ht="2.25" customHeight="1">
      <c r="A1" s="762"/>
      <c r="B1" s="762"/>
      <c r="C1" s="762"/>
      <c r="D1" s="762"/>
      <c r="E1" s="762"/>
      <c r="F1" s="762"/>
      <c r="G1" s="762"/>
      <c r="H1" s="762"/>
      <c r="I1" s="762"/>
      <c r="J1" s="762"/>
      <c r="K1" s="762"/>
      <c r="L1" s="440"/>
      <c r="M1" s="441"/>
    </row>
    <row r="2" spans="1:13" s="2" customFormat="1" ht="34.5" customHeight="1">
      <c r="A2" s="763" t="s">
        <v>709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440"/>
      <c r="M2" s="441"/>
    </row>
    <row r="3" spans="1:13" s="2" customFormat="1" ht="27.95" customHeight="1">
      <c r="A3" s="763" t="s">
        <v>755</v>
      </c>
      <c r="B3" s="763"/>
      <c r="C3" s="763"/>
      <c r="D3" s="763"/>
      <c r="E3" s="763"/>
      <c r="F3" s="763"/>
      <c r="G3" s="763"/>
      <c r="H3" s="763"/>
      <c r="I3" s="763"/>
      <c r="J3" s="763"/>
      <c r="K3" s="763"/>
      <c r="L3" s="440"/>
      <c r="M3" s="441"/>
    </row>
    <row r="4" spans="1:13" s="2" customFormat="1" ht="31.5" customHeight="1">
      <c r="A4" s="763" t="s">
        <v>873</v>
      </c>
      <c r="B4" s="763"/>
      <c r="C4" s="763"/>
      <c r="D4" s="763"/>
      <c r="E4" s="763"/>
      <c r="F4" s="763"/>
      <c r="G4" s="763"/>
      <c r="H4" s="763"/>
      <c r="I4" s="763"/>
      <c r="J4" s="763"/>
      <c r="K4" s="763"/>
      <c r="L4" s="440"/>
      <c r="M4" s="441"/>
    </row>
    <row r="5" spans="1:13" s="3" customFormat="1" ht="33.75" customHeight="1" thickBot="1">
      <c r="A5" s="764" t="s">
        <v>715</v>
      </c>
      <c r="B5" s="764"/>
      <c r="C5" s="764"/>
      <c r="D5" s="764"/>
      <c r="E5" s="764"/>
      <c r="F5" s="764"/>
      <c r="G5" s="764"/>
      <c r="H5" s="764"/>
      <c r="I5" s="764"/>
      <c r="J5" s="764"/>
      <c r="K5" s="764"/>
      <c r="L5" s="440"/>
      <c r="M5" s="442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16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16"/>
    </row>
    <row r="8" spans="1:13" ht="27" customHeight="1">
      <c r="A8" s="670" t="s">
        <v>13</v>
      </c>
      <c r="B8" s="671">
        <v>86195.204660000003</v>
      </c>
      <c r="C8" s="671">
        <v>4687248.3255600007</v>
      </c>
      <c r="D8" s="671">
        <v>3025905.36216</v>
      </c>
      <c r="E8" s="671">
        <v>160870.08890999999</v>
      </c>
      <c r="F8" s="671">
        <v>121186.46473000001</v>
      </c>
      <c r="G8" s="671">
        <v>295672.70664999995</v>
      </c>
      <c r="H8" s="671">
        <v>15198567.638950001</v>
      </c>
      <c r="I8" s="671">
        <v>95899.6728</v>
      </c>
      <c r="J8" s="671">
        <v>2196.8004000000001</v>
      </c>
      <c r="K8" s="671">
        <v>23673742.264820002</v>
      </c>
      <c r="L8" s="672">
        <v>0.19340299516942133</v>
      </c>
      <c r="M8" s="321"/>
    </row>
    <row r="9" spans="1:13" ht="27" customHeight="1">
      <c r="A9" s="670" t="s">
        <v>14</v>
      </c>
      <c r="B9" s="671">
        <v>1819.06637</v>
      </c>
      <c r="C9" s="671">
        <v>48365.629759999996</v>
      </c>
      <c r="D9" s="671">
        <v>15805.12249</v>
      </c>
      <c r="E9" s="671">
        <v>46.691279999999999</v>
      </c>
      <c r="F9" s="671">
        <v>2.5999999999999999E-2</v>
      </c>
      <c r="G9" s="671">
        <v>4048.5643799999998</v>
      </c>
      <c r="H9" s="671">
        <v>61619.498890000003</v>
      </c>
      <c r="I9" s="671">
        <v>0</v>
      </c>
      <c r="J9" s="671">
        <v>5815.70669</v>
      </c>
      <c r="K9" s="671">
        <v>137520.30585999999</v>
      </c>
      <c r="L9" s="672">
        <v>1.123474216810358E-3</v>
      </c>
      <c r="M9" s="321"/>
    </row>
    <row r="10" spans="1:13" ht="27" customHeight="1">
      <c r="A10" s="670" t="s">
        <v>15</v>
      </c>
      <c r="B10" s="671">
        <v>0</v>
      </c>
      <c r="C10" s="671">
        <v>0</v>
      </c>
      <c r="D10" s="671">
        <v>20983.52</v>
      </c>
      <c r="E10" s="671">
        <v>0</v>
      </c>
      <c r="F10" s="671">
        <v>0</v>
      </c>
      <c r="G10" s="671">
        <v>0</v>
      </c>
      <c r="H10" s="671">
        <v>0</v>
      </c>
      <c r="I10" s="671">
        <v>0</v>
      </c>
      <c r="J10" s="671">
        <v>0</v>
      </c>
      <c r="K10" s="671">
        <v>20983.52</v>
      </c>
      <c r="L10" s="672">
        <v>1.7142518372467852E-4</v>
      </c>
      <c r="M10" s="321"/>
    </row>
    <row r="11" spans="1:13" ht="27" customHeight="1">
      <c r="A11" s="670" t="s">
        <v>16</v>
      </c>
      <c r="B11" s="671">
        <v>0</v>
      </c>
      <c r="C11" s="671">
        <v>144014.10062000001</v>
      </c>
      <c r="D11" s="671">
        <v>105946.41163</v>
      </c>
      <c r="E11" s="671">
        <v>0</v>
      </c>
      <c r="F11" s="671">
        <v>0</v>
      </c>
      <c r="G11" s="671">
        <v>0</v>
      </c>
      <c r="H11" s="671">
        <v>910975.31125999999</v>
      </c>
      <c r="I11" s="671">
        <v>0</v>
      </c>
      <c r="J11" s="671">
        <v>5799.6442699999998</v>
      </c>
      <c r="K11" s="671">
        <v>1166735.4677800001</v>
      </c>
      <c r="L11" s="672">
        <v>9.5316630347189249E-3</v>
      </c>
      <c r="M11" s="321"/>
    </row>
    <row r="12" spans="1:13" ht="27" customHeight="1">
      <c r="A12" s="670" t="s">
        <v>17</v>
      </c>
      <c r="B12" s="671">
        <v>1015261.06241</v>
      </c>
      <c r="C12" s="671">
        <v>4353965.5094399992</v>
      </c>
      <c r="D12" s="671">
        <v>2641956.8493000004</v>
      </c>
      <c r="E12" s="671">
        <v>403203.43877000001</v>
      </c>
      <c r="F12" s="671">
        <v>510370.28860000003</v>
      </c>
      <c r="G12" s="671">
        <v>649610.78572000004</v>
      </c>
      <c r="H12" s="671">
        <v>4891795.9749999996</v>
      </c>
      <c r="I12" s="671">
        <v>396659.75001999998</v>
      </c>
      <c r="J12" s="671">
        <v>225159.70334000001</v>
      </c>
      <c r="K12" s="671">
        <v>15087983.362599997</v>
      </c>
      <c r="L12" s="672">
        <v>0.12326150807722427</v>
      </c>
      <c r="M12" s="321"/>
    </row>
    <row r="13" spans="1:13" ht="27" customHeight="1">
      <c r="A13" s="670" t="s">
        <v>18</v>
      </c>
      <c r="B13" s="671">
        <v>90304.757970000006</v>
      </c>
      <c r="C13" s="671">
        <v>661957.90354999993</v>
      </c>
      <c r="D13" s="671">
        <v>494658.44075999997</v>
      </c>
      <c r="E13" s="671">
        <v>37130.742640000004</v>
      </c>
      <c r="F13" s="671">
        <v>51994.414360000002</v>
      </c>
      <c r="G13" s="671">
        <v>67248.201620000007</v>
      </c>
      <c r="H13" s="671">
        <v>405587.72980999999</v>
      </c>
      <c r="I13" s="671">
        <v>18047.169760000001</v>
      </c>
      <c r="J13" s="671">
        <v>9072.6697199999999</v>
      </c>
      <c r="K13" s="671">
        <v>1836002.0301899998</v>
      </c>
      <c r="L13" s="672">
        <v>1.4999246329700807E-2</v>
      </c>
      <c r="M13" s="321"/>
    </row>
    <row r="14" spans="1:13" ht="27" customHeight="1">
      <c r="A14" s="670" t="s">
        <v>18</v>
      </c>
      <c r="B14" s="671">
        <v>5979.7487099999998</v>
      </c>
      <c r="C14" s="671">
        <v>54857.284540000001</v>
      </c>
      <c r="D14" s="671">
        <v>8396.3088000000007</v>
      </c>
      <c r="E14" s="671">
        <v>1372.5833300000002</v>
      </c>
      <c r="F14" s="671">
        <v>79.654929999999993</v>
      </c>
      <c r="G14" s="671">
        <v>808.56591000000003</v>
      </c>
      <c r="H14" s="671">
        <v>3430.4063500000002</v>
      </c>
      <c r="I14" s="671">
        <v>654.78269999999998</v>
      </c>
      <c r="J14" s="671">
        <v>0</v>
      </c>
      <c r="K14" s="671">
        <v>75579.33527000001</v>
      </c>
      <c r="L14" s="672">
        <v>6.1744652157735337E-4</v>
      </c>
      <c r="M14" s="321"/>
    </row>
    <row r="15" spans="1:13" ht="27" customHeight="1">
      <c r="A15" s="673" t="s">
        <v>19</v>
      </c>
      <c r="B15" s="671">
        <v>728983.54324999999</v>
      </c>
      <c r="C15" s="671">
        <v>2362386.8471399997</v>
      </c>
      <c r="D15" s="671">
        <v>2172314.6308499998</v>
      </c>
      <c r="E15" s="671">
        <v>274547.94458000001</v>
      </c>
      <c r="F15" s="671">
        <v>373234.59544</v>
      </c>
      <c r="G15" s="671">
        <v>491824.66561999999</v>
      </c>
      <c r="H15" s="671">
        <v>4441373.97743</v>
      </c>
      <c r="I15" s="671">
        <v>444991.24595000001</v>
      </c>
      <c r="J15" s="671">
        <v>174078.50465000002</v>
      </c>
      <c r="K15" s="671">
        <v>11463735.954910001</v>
      </c>
      <c r="L15" s="672">
        <v>9.3653164113630588E-2</v>
      </c>
      <c r="M15" s="321"/>
    </row>
    <row r="16" spans="1:13" ht="27" customHeight="1">
      <c r="A16" s="673" t="s">
        <v>20</v>
      </c>
      <c r="B16" s="671">
        <v>6313.6896399999996</v>
      </c>
      <c r="C16" s="671">
        <v>39290.735780000003</v>
      </c>
      <c r="D16" s="671">
        <v>12838.253560000001</v>
      </c>
      <c r="E16" s="671">
        <v>815.59599000000003</v>
      </c>
      <c r="F16" s="671">
        <v>3335.5438100000001</v>
      </c>
      <c r="G16" s="671">
        <v>3219.3194800000001</v>
      </c>
      <c r="H16" s="671">
        <v>11249.1366</v>
      </c>
      <c r="I16" s="671">
        <v>1478.67894</v>
      </c>
      <c r="J16" s="671">
        <v>284.39920000000001</v>
      </c>
      <c r="K16" s="671">
        <v>78825.353000000003</v>
      </c>
      <c r="L16" s="672">
        <v>6.4396491247358109E-4</v>
      </c>
      <c r="M16" s="321"/>
    </row>
    <row r="17" spans="1:13" ht="27" customHeight="1">
      <c r="A17" s="670" t="s">
        <v>21</v>
      </c>
      <c r="B17" s="671">
        <v>504766.36832999997</v>
      </c>
      <c r="C17" s="671">
        <v>4092351.4426799999</v>
      </c>
      <c r="D17" s="671">
        <v>2216642.9852700001</v>
      </c>
      <c r="E17" s="671">
        <v>272072.62611000001</v>
      </c>
      <c r="F17" s="671">
        <v>366404.36354000005</v>
      </c>
      <c r="G17" s="671">
        <v>465327.71025</v>
      </c>
      <c r="H17" s="671">
        <v>2373645.4482899997</v>
      </c>
      <c r="I17" s="671">
        <v>202625.88291999997</v>
      </c>
      <c r="J17" s="671">
        <v>78667.026790000004</v>
      </c>
      <c r="K17" s="671">
        <v>10572503.854180001</v>
      </c>
      <c r="L17" s="672">
        <v>8.637222999919357E-2</v>
      </c>
      <c r="M17" s="321"/>
    </row>
    <row r="18" spans="1:13" ht="27" customHeight="1">
      <c r="A18" s="670" t="s">
        <v>22</v>
      </c>
      <c r="B18" s="671">
        <v>658428.47618</v>
      </c>
      <c r="C18" s="671">
        <v>4648193.02972</v>
      </c>
      <c r="D18" s="671">
        <v>2503045.5127600003</v>
      </c>
      <c r="E18" s="671">
        <v>338720.89692000003</v>
      </c>
      <c r="F18" s="671">
        <v>473486.73627999995</v>
      </c>
      <c r="G18" s="671">
        <v>639271.62604</v>
      </c>
      <c r="H18" s="671">
        <v>2419228.6368299997</v>
      </c>
      <c r="I18" s="671">
        <v>265445.37061000004</v>
      </c>
      <c r="J18" s="671">
        <v>229497.31049</v>
      </c>
      <c r="K18" s="671">
        <v>12175317.595830001</v>
      </c>
      <c r="L18" s="672">
        <v>9.9466441081928536E-2</v>
      </c>
      <c r="M18" s="321"/>
    </row>
    <row r="19" spans="1:13" ht="27" customHeight="1">
      <c r="A19" s="670" t="s">
        <v>23</v>
      </c>
      <c r="B19" s="671">
        <v>436344.66243999999</v>
      </c>
      <c r="C19" s="671">
        <v>3209643.9604000002</v>
      </c>
      <c r="D19" s="671">
        <v>1925275.84672</v>
      </c>
      <c r="E19" s="671">
        <v>169641.96852000002</v>
      </c>
      <c r="F19" s="671">
        <v>226804.57577000002</v>
      </c>
      <c r="G19" s="671">
        <v>383128.78623000003</v>
      </c>
      <c r="H19" s="671">
        <v>2742394.5672800001</v>
      </c>
      <c r="I19" s="671">
        <v>323121.16499000002</v>
      </c>
      <c r="J19" s="671">
        <v>110909.95001999999</v>
      </c>
      <c r="K19" s="671">
        <v>9527265.4823700003</v>
      </c>
      <c r="L19" s="672">
        <v>7.7833139325959852E-2</v>
      </c>
      <c r="M19" s="321"/>
    </row>
    <row r="20" spans="1:13" ht="27" customHeight="1">
      <c r="A20" s="670" t="s">
        <v>24</v>
      </c>
      <c r="B20" s="671">
        <v>0</v>
      </c>
      <c r="C20" s="671">
        <v>0</v>
      </c>
      <c r="D20" s="671">
        <v>0</v>
      </c>
      <c r="E20" s="671">
        <v>0</v>
      </c>
      <c r="F20" s="671">
        <v>0</v>
      </c>
      <c r="G20" s="671">
        <v>0</v>
      </c>
      <c r="H20" s="671">
        <v>0</v>
      </c>
      <c r="I20" s="671">
        <v>0</v>
      </c>
      <c r="J20" s="671">
        <v>0</v>
      </c>
      <c r="K20" s="671">
        <v>0</v>
      </c>
      <c r="L20" s="672">
        <v>0</v>
      </c>
      <c r="M20" s="321"/>
    </row>
    <row r="21" spans="1:13" ht="27" customHeight="1">
      <c r="A21" s="670" t="s">
        <v>25</v>
      </c>
      <c r="B21" s="671">
        <v>0</v>
      </c>
      <c r="C21" s="671">
        <v>0</v>
      </c>
      <c r="D21" s="671">
        <v>0</v>
      </c>
      <c r="E21" s="671">
        <v>0</v>
      </c>
      <c r="F21" s="671">
        <v>0</v>
      </c>
      <c r="G21" s="671">
        <v>0</v>
      </c>
      <c r="H21" s="671">
        <v>0</v>
      </c>
      <c r="I21" s="671">
        <v>0</v>
      </c>
      <c r="J21" s="671">
        <v>0</v>
      </c>
      <c r="K21" s="671">
        <v>0</v>
      </c>
      <c r="L21" s="672">
        <v>0</v>
      </c>
      <c r="M21" s="321"/>
    </row>
    <row r="22" spans="1:13" ht="27" customHeight="1">
      <c r="A22" s="670" t="s">
        <v>26</v>
      </c>
      <c r="B22" s="671">
        <v>0</v>
      </c>
      <c r="C22" s="671">
        <v>0</v>
      </c>
      <c r="D22" s="671">
        <v>0</v>
      </c>
      <c r="E22" s="671">
        <v>0</v>
      </c>
      <c r="F22" s="671">
        <v>0</v>
      </c>
      <c r="G22" s="671">
        <v>0</v>
      </c>
      <c r="H22" s="671">
        <v>0</v>
      </c>
      <c r="I22" s="671">
        <v>0</v>
      </c>
      <c r="J22" s="671">
        <v>0</v>
      </c>
      <c r="K22" s="671">
        <v>0</v>
      </c>
      <c r="L22" s="672">
        <v>0</v>
      </c>
      <c r="M22" s="321"/>
    </row>
    <row r="23" spans="1:13" ht="27" customHeight="1">
      <c r="A23" s="670" t="s">
        <v>27</v>
      </c>
      <c r="B23" s="671">
        <v>0</v>
      </c>
      <c r="C23" s="671">
        <v>0</v>
      </c>
      <c r="D23" s="671">
        <v>0</v>
      </c>
      <c r="E23" s="671">
        <v>0</v>
      </c>
      <c r="F23" s="671">
        <v>0</v>
      </c>
      <c r="G23" s="671">
        <v>0</v>
      </c>
      <c r="H23" s="671">
        <v>0</v>
      </c>
      <c r="I23" s="671">
        <v>0</v>
      </c>
      <c r="J23" s="671">
        <v>0</v>
      </c>
      <c r="K23" s="671">
        <v>0</v>
      </c>
      <c r="L23" s="672">
        <v>0</v>
      </c>
      <c r="M23" s="321"/>
    </row>
    <row r="24" spans="1:13" ht="27" customHeight="1">
      <c r="A24" s="670" t="s">
        <v>28</v>
      </c>
      <c r="B24" s="671">
        <v>117162.91859</v>
      </c>
      <c r="C24" s="671">
        <v>1070973.3145599999</v>
      </c>
      <c r="D24" s="671">
        <v>911604.84171000007</v>
      </c>
      <c r="E24" s="671">
        <v>36647.607799999998</v>
      </c>
      <c r="F24" s="671">
        <v>68629.579209999996</v>
      </c>
      <c r="G24" s="671">
        <v>175231.74515999999</v>
      </c>
      <c r="H24" s="671">
        <v>682479.04405999999</v>
      </c>
      <c r="I24" s="671">
        <v>55290.147819999998</v>
      </c>
      <c r="J24" s="671">
        <v>6671.4915899999996</v>
      </c>
      <c r="K24" s="671">
        <v>3124690.6905000005</v>
      </c>
      <c r="L24" s="672">
        <v>2.5527207813643999E-2</v>
      </c>
      <c r="M24" s="321"/>
    </row>
    <row r="25" spans="1:13" ht="27" customHeight="1">
      <c r="A25" s="670" t="s">
        <v>29</v>
      </c>
      <c r="B25" s="671">
        <v>29954.257980000002</v>
      </c>
      <c r="C25" s="671">
        <v>367940.55747</v>
      </c>
      <c r="D25" s="671">
        <v>102819.35982</v>
      </c>
      <c r="E25" s="671">
        <v>10188.824359999999</v>
      </c>
      <c r="F25" s="671">
        <v>6684.2566500000003</v>
      </c>
      <c r="G25" s="671">
        <v>24410.173449999998</v>
      </c>
      <c r="H25" s="671">
        <v>463264.70037999999</v>
      </c>
      <c r="I25" s="671">
        <v>33856.513140000003</v>
      </c>
      <c r="J25" s="671">
        <v>3024.2817799999998</v>
      </c>
      <c r="K25" s="671">
        <v>1042142.92503</v>
      </c>
      <c r="L25" s="672">
        <v>8.5138023739888078E-3</v>
      </c>
      <c r="M25" s="321"/>
    </row>
    <row r="26" spans="1:13" ht="27" customHeight="1">
      <c r="A26" s="670" t="s">
        <v>30</v>
      </c>
      <c r="B26" s="671">
        <v>38504.337180000002</v>
      </c>
      <c r="C26" s="671">
        <v>79013.962799999994</v>
      </c>
      <c r="D26" s="671">
        <v>120610.95293000001</v>
      </c>
      <c r="E26" s="671">
        <v>6326.1331300000002</v>
      </c>
      <c r="F26" s="671">
        <v>10917.68837</v>
      </c>
      <c r="G26" s="671">
        <v>23874.471960000003</v>
      </c>
      <c r="H26" s="671">
        <v>67639.306660000002</v>
      </c>
      <c r="I26" s="671">
        <v>702.68234999999993</v>
      </c>
      <c r="J26" s="671">
        <v>159.09303</v>
      </c>
      <c r="K26" s="671">
        <v>347748.62841</v>
      </c>
      <c r="L26" s="672">
        <v>2.8409376746698937E-3</v>
      </c>
      <c r="M26" s="321"/>
    </row>
    <row r="27" spans="1:13" ht="27" customHeight="1">
      <c r="A27" s="670" t="s">
        <v>31</v>
      </c>
      <c r="B27" s="671">
        <v>311440.02231000003</v>
      </c>
      <c r="C27" s="671">
        <v>2340942.7544899997</v>
      </c>
      <c r="D27" s="671">
        <v>1455763.4024499999</v>
      </c>
      <c r="E27" s="671">
        <v>261029.71719999998</v>
      </c>
      <c r="F27" s="671">
        <v>458474.57130000001</v>
      </c>
      <c r="G27" s="671">
        <v>569515.17269000004</v>
      </c>
      <c r="H27" s="671">
        <v>3313286.8722100002</v>
      </c>
      <c r="I27" s="671">
        <v>288933.65297000005</v>
      </c>
      <c r="J27" s="671">
        <v>96007.218180000011</v>
      </c>
      <c r="K27" s="671">
        <v>9095393.3838</v>
      </c>
      <c r="L27" s="672">
        <v>7.4304953690617223E-2</v>
      </c>
      <c r="M27" s="321"/>
    </row>
    <row r="28" spans="1:13" ht="27" customHeight="1">
      <c r="A28" s="670" t="s">
        <v>32</v>
      </c>
      <c r="B28" s="671">
        <v>103769.90879</v>
      </c>
      <c r="C28" s="671">
        <v>647214.04845</v>
      </c>
      <c r="D28" s="671">
        <v>341869.54881000001</v>
      </c>
      <c r="E28" s="671">
        <v>59026.140670000001</v>
      </c>
      <c r="F28" s="671">
        <v>81923.642980000004</v>
      </c>
      <c r="G28" s="671">
        <v>92046.651200000008</v>
      </c>
      <c r="H28" s="671">
        <v>483710.21627999999</v>
      </c>
      <c r="I28" s="671">
        <v>54056.508139999998</v>
      </c>
      <c r="J28" s="671">
        <v>39143.503240000005</v>
      </c>
      <c r="K28" s="671">
        <v>1902760.1685600001</v>
      </c>
      <c r="L28" s="672">
        <v>1.5544627949905368E-2</v>
      </c>
      <c r="M28" s="321"/>
    </row>
    <row r="29" spans="1:13" ht="27" customHeight="1">
      <c r="A29" s="674" t="s">
        <v>33</v>
      </c>
      <c r="B29" s="671">
        <v>46214.902700000006</v>
      </c>
      <c r="C29" s="671">
        <v>665011.245</v>
      </c>
      <c r="D29" s="671">
        <v>395716.13300999999</v>
      </c>
      <c r="E29" s="671">
        <v>35634.75058</v>
      </c>
      <c r="F29" s="671">
        <v>73803.491549999992</v>
      </c>
      <c r="G29" s="671">
        <v>51467.51208</v>
      </c>
      <c r="H29" s="671">
        <v>592021.68430999992</v>
      </c>
      <c r="I29" s="671">
        <v>61850.639189999994</v>
      </c>
      <c r="J29" s="671">
        <v>6569.1228000000001</v>
      </c>
      <c r="K29" s="671">
        <v>1928289.48122</v>
      </c>
      <c r="L29" s="672">
        <v>1.5753190055457975E-2</v>
      </c>
      <c r="M29" s="321"/>
    </row>
    <row r="30" spans="1:13" ht="27" customHeight="1">
      <c r="A30" s="670" t="s">
        <v>34</v>
      </c>
      <c r="B30" s="671">
        <v>243713.91673</v>
      </c>
      <c r="C30" s="671">
        <v>3136732.0607600003</v>
      </c>
      <c r="D30" s="671">
        <v>1632151.78755</v>
      </c>
      <c r="E30" s="671">
        <v>197680.15018</v>
      </c>
      <c r="F30" s="671">
        <v>96794.757970000006</v>
      </c>
      <c r="G30" s="671">
        <v>316551.77195999998</v>
      </c>
      <c r="H30" s="671">
        <v>5002506.3936599996</v>
      </c>
      <c r="I30" s="671">
        <v>281996.44761000003</v>
      </c>
      <c r="J30" s="671">
        <v>87318.274439999994</v>
      </c>
      <c r="K30" s="671">
        <v>10995445.560860001</v>
      </c>
      <c r="L30" s="672">
        <v>8.9827458663042536E-2</v>
      </c>
      <c r="M30" s="321"/>
    </row>
    <row r="31" spans="1:13" ht="27" customHeight="1">
      <c r="A31" s="670" t="s">
        <v>35</v>
      </c>
      <c r="B31" s="671">
        <v>180925.98991999999</v>
      </c>
      <c r="C31" s="671">
        <v>1722093.3391500001</v>
      </c>
      <c r="D31" s="671">
        <v>1117573.47181</v>
      </c>
      <c r="E31" s="671">
        <v>177969.12604</v>
      </c>
      <c r="F31" s="671">
        <v>105801.8557</v>
      </c>
      <c r="G31" s="671">
        <v>239473.22805999999</v>
      </c>
      <c r="H31" s="671">
        <v>1769864.08332</v>
      </c>
      <c r="I31" s="671">
        <v>109529.51359</v>
      </c>
      <c r="J31" s="671">
        <v>120294.66629000001</v>
      </c>
      <c r="K31" s="671">
        <v>5543525.2738800002</v>
      </c>
      <c r="L31" s="672">
        <v>4.5287913493888436E-2</v>
      </c>
      <c r="M31" s="321"/>
    </row>
    <row r="32" spans="1:13" ht="27" customHeight="1">
      <c r="A32" s="670" t="s">
        <v>710</v>
      </c>
      <c r="B32" s="671">
        <v>2049.3735700000002</v>
      </c>
      <c r="C32" s="671">
        <v>6736.2410499999996</v>
      </c>
      <c r="D32" s="671">
        <v>18549.57706</v>
      </c>
      <c r="E32" s="671">
        <v>0</v>
      </c>
      <c r="F32" s="671">
        <v>36.980910000000002</v>
      </c>
      <c r="G32" s="671">
        <v>2920.1361400000001</v>
      </c>
      <c r="H32" s="671">
        <v>137624.13894999999</v>
      </c>
      <c r="I32" s="671">
        <v>5538.4869100000005</v>
      </c>
      <c r="J32" s="671">
        <v>1863.16282</v>
      </c>
      <c r="K32" s="671">
        <v>175318.09740999999</v>
      </c>
      <c r="L32" s="672">
        <v>1.4322638460453885E-3</v>
      </c>
      <c r="M32" s="321"/>
    </row>
    <row r="33" spans="1:14" ht="27" customHeight="1">
      <c r="A33" s="670" t="s">
        <v>711</v>
      </c>
      <c r="B33" s="671">
        <v>8771.5329499999989</v>
      </c>
      <c r="C33" s="671">
        <v>57387.341390000001</v>
      </c>
      <c r="D33" s="671">
        <v>59313.420229999996</v>
      </c>
      <c r="E33" s="671">
        <v>8785.1798300000009</v>
      </c>
      <c r="F33" s="671">
        <v>209.49265</v>
      </c>
      <c r="G33" s="671">
        <v>5316.6430099999998</v>
      </c>
      <c r="H33" s="671">
        <v>556734.21337000001</v>
      </c>
      <c r="I33" s="671">
        <v>35682.682659999999</v>
      </c>
      <c r="J33" s="671">
        <v>4309.66471</v>
      </c>
      <c r="K33" s="671">
        <v>736510.17080000008</v>
      </c>
      <c r="L33" s="672">
        <v>6.0169309698508335E-3</v>
      </c>
      <c r="M33" s="321"/>
    </row>
    <row r="34" spans="1:14" ht="27" customHeight="1">
      <c r="A34" s="670" t="s">
        <v>712</v>
      </c>
      <c r="B34" s="671">
        <v>0</v>
      </c>
      <c r="C34" s="671">
        <v>39.354970000000002</v>
      </c>
      <c r="D34" s="671">
        <v>324.58029999999997</v>
      </c>
      <c r="E34" s="671">
        <v>0</v>
      </c>
      <c r="F34" s="671">
        <v>0</v>
      </c>
      <c r="G34" s="671">
        <v>0</v>
      </c>
      <c r="H34" s="671">
        <v>5406.1897800000006</v>
      </c>
      <c r="I34" s="671">
        <v>0</v>
      </c>
      <c r="J34" s="671">
        <v>0</v>
      </c>
      <c r="K34" s="671">
        <v>5770.1250500000006</v>
      </c>
      <c r="L34" s="672">
        <v>4.7139123789079231E-5</v>
      </c>
      <c r="M34" s="321"/>
    </row>
    <row r="35" spans="1:14" ht="27" customHeight="1">
      <c r="A35" s="670" t="s">
        <v>713</v>
      </c>
      <c r="B35" s="671">
        <v>0</v>
      </c>
      <c r="C35" s="671">
        <v>409.99937</v>
      </c>
      <c r="D35" s="671">
        <v>10575.05183</v>
      </c>
      <c r="E35" s="671">
        <v>0</v>
      </c>
      <c r="F35" s="671">
        <v>0</v>
      </c>
      <c r="G35" s="671">
        <v>3800</v>
      </c>
      <c r="H35" s="671">
        <v>220225.14175000001</v>
      </c>
      <c r="I35" s="671">
        <v>323.39999999999998</v>
      </c>
      <c r="J35" s="671">
        <v>0</v>
      </c>
      <c r="K35" s="671">
        <v>235333.59294999999</v>
      </c>
      <c r="L35" s="672">
        <v>1.9225613437613164E-3</v>
      </c>
      <c r="M35" s="321"/>
    </row>
    <row r="36" spans="1:14" ht="27" customHeight="1">
      <c r="A36" s="670" t="s">
        <v>714</v>
      </c>
      <c r="B36" s="671">
        <v>0</v>
      </c>
      <c r="C36" s="671">
        <v>116009.93737999999</v>
      </c>
      <c r="D36" s="671">
        <v>28622.79336</v>
      </c>
      <c r="E36" s="671">
        <v>0</v>
      </c>
      <c r="F36" s="671">
        <v>0</v>
      </c>
      <c r="G36" s="671">
        <v>2204.7102300000001</v>
      </c>
      <c r="H36" s="671">
        <v>1305565.31855</v>
      </c>
      <c r="I36" s="671">
        <v>4760.2266600000003</v>
      </c>
      <c r="J36" s="671">
        <v>0</v>
      </c>
      <c r="K36" s="671">
        <v>1457162.9861799998</v>
      </c>
      <c r="L36" s="672">
        <v>1.1904315034975431E-2</v>
      </c>
      <c r="M36" s="321"/>
    </row>
    <row r="37" spans="1:14" ht="27" customHeight="1">
      <c r="A37" s="675" t="s">
        <v>40</v>
      </c>
      <c r="B37" s="676">
        <v>4616903.7406799989</v>
      </c>
      <c r="C37" s="676">
        <v>34512778.926029995</v>
      </c>
      <c r="D37" s="676">
        <v>21339264.165169999</v>
      </c>
      <c r="E37" s="676">
        <v>2451710.2068399996</v>
      </c>
      <c r="F37" s="676">
        <v>3030172.9807500001</v>
      </c>
      <c r="G37" s="676">
        <v>4506973.1478399998</v>
      </c>
      <c r="H37" s="676">
        <v>48060195.629969984</v>
      </c>
      <c r="I37" s="676">
        <v>2681444.6197300004</v>
      </c>
      <c r="J37" s="676">
        <v>1206842.1944500001</v>
      </c>
      <c r="K37" s="676">
        <v>122406285.61145999</v>
      </c>
      <c r="L37" s="677">
        <v>1</v>
      </c>
      <c r="M37" s="321"/>
      <c r="N37" s="443"/>
    </row>
    <row r="38" spans="1:14" ht="25.5" customHeight="1">
      <c r="A38" s="678" t="s">
        <v>41</v>
      </c>
      <c r="B38" s="678">
        <v>3.7717864876113456E-2</v>
      </c>
      <c r="C38" s="678">
        <v>0.28195266896325805</v>
      </c>
      <c r="D38" s="678">
        <v>0.1743314410577308</v>
      </c>
      <c r="E38" s="678">
        <v>2.0029283582888691E-2</v>
      </c>
      <c r="F38" s="678">
        <v>2.4755043955572063E-2</v>
      </c>
      <c r="G38" s="678">
        <v>3.6819785236731711E-2</v>
      </c>
      <c r="H38" s="678">
        <v>0.3926284944428578</v>
      </c>
      <c r="I38" s="678">
        <v>2.1906102340539912E-2</v>
      </c>
      <c r="J38" s="678">
        <v>9.8593155443074121E-3</v>
      </c>
      <c r="K38" s="678">
        <v>1</v>
      </c>
      <c r="L38" s="679"/>
      <c r="M38" s="326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761"/>
      <c r="B40" s="761"/>
      <c r="C40" s="761"/>
      <c r="D40" s="761"/>
      <c r="E40" s="761"/>
      <c r="F40" s="761"/>
      <c r="G40" s="761"/>
      <c r="H40" s="761"/>
      <c r="I40" s="761"/>
      <c r="J40" s="761"/>
      <c r="K40" s="761"/>
      <c r="L40" s="761"/>
    </row>
    <row r="41" spans="1:14">
      <c r="A41" s="16"/>
      <c r="B41" s="17"/>
      <c r="C41" s="18"/>
      <c r="D41" s="18"/>
      <c r="E41" s="18"/>
      <c r="F41" s="18"/>
      <c r="G41" s="18"/>
      <c r="H41" s="17"/>
      <c r="I41" s="17"/>
      <c r="J41" s="17"/>
      <c r="K41" s="444"/>
      <c r="L41" s="17"/>
    </row>
    <row r="42" spans="1:14">
      <c r="A42" s="16"/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305" priority="6" stopIfTrue="1">
      <formula>OR(A40="BANCOS",A40="MUTUALES", A40="FONDOS", A40="COOPERATIVAS", A40="TOTAL")</formula>
    </cfRule>
  </conditionalFormatting>
  <conditionalFormatting sqref="L40">
    <cfRule type="expression" dxfId="304" priority="5" stopIfTrue="1">
      <formula>OR(A40="BANCOS",A40="MUTUALES", A40="FONDOS", A40="COOPERATIVAS", A40="TOTAL")</formula>
    </cfRule>
  </conditionalFormatting>
  <conditionalFormatting sqref="K40">
    <cfRule type="expression" dxfId="303" priority="7" stopIfTrue="1">
      <formula>OR(#REF!="BANCOS",#REF!="MUTUALES",#REF!= "FFP",#REF!= "COOPERATIVAS",#REF!= "TOTAL")</formula>
    </cfRule>
  </conditionalFormatting>
  <conditionalFormatting sqref="K40:L40">
    <cfRule type="expression" dxfId="302" priority="8" stopIfTrue="1">
      <formula>OR(#REF!="BANCOS",#REF!="MUTUALES",#REF!= "FONDOS",#REF!= "COOPERATIVAS",#REF!= "TOTAL")</formula>
    </cfRule>
  </conditionalFormatting>
  <conditionalFormatting sqref="K40">
    <cfRule type="expression" dxfId="301" priority="4" stopIfTrue="1">
      <formula>OR(A40="BANCOS",A40="MUTUALES", A40="FONDOS", A40="COOPERATIVAS", A40="TOTAL")</formula>
    </cfRule>
  </conditionalFormatting>
  <conditionalFormatting sqref="K40">
    <cfRule type="expression" dxfId="300" priority="3" stopIfTrue="1">
      <formula>OR(#REF!="BANCOS",#REF!="MUTUALES",#REF!= "FFP",#REF!= "COOPERATIVAS",#REF!= "TOTAL")</formula>
    </cfRule>
  </conditionalFormatting>
  <conditionalFormatting sqref="L40">
    <cfRule type="expression" dxfId="299" priority="2" stopIfTrue="1">
      <formula>OR(A40="BANCOS",A40="MUTUALES", A40="FONDOS", A40="COOPERATIVAS", A40="TOTAL")</formula>
    </cfRule>
  </conditionalFormatting>
  <conditionalFormatting sqref="K40:L40">
    <cfRule type="expression" dxfId="298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K180"/>
  <sheetViews>
    <sheetView showGridLines="0" zoomScale="70" zoomScaleNormal="70" workbookViewId="0">
      <selection activeCell="C75" sqref="C75"/>
    </sheetView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1" ht="5.25" customHeight="1">
      <c r="A1" s="463"/>
      <c r="B1" s="464"/>
      <c r="C1" s="464"/>
      <c r="D1" s="464"/>
      <c r="E1" s="464"/>
      <c r="F1" s="464"/>
      <c r="G1" s="464"/>
      <c r="H1" s="464"/>
      <c r="I1" s="464"/>
      <c r="J1" s="464"/>
      <c r="K1" s="465"/>
    </row>
    <row r="2" spans="1:11" s="22" customFormat="1" ht="33.75" customHeight="1">
      <c r="A2" s="769" t="s">
        <v>750</v>
      </c>
      <c r="B2" s="769"/>
      <c r="C2" s="769"/>
      <c r="D2" s="769"/>
      <c r="E2" s="769"/>
      <c r="F2" s="769"/>
      <c r="G2" s="769"/>
      <c r="H2" s="769"/>
      <c r="I2" s="769"/>
      <c r="J2" s="769"/>
      <c r="K2" s="769"/>
    </row>
    <row r="3" spans="1:11" s="22" customFormat="1" ht="36.75" customHeight="1">
      <c r="A3" s="770" t="s">
        <v>588</v>
      </c>
      <c r="B3" s="770"/>
      <c r="C3" s="770"/>
      <c r="D3" s="770"/>
      <c r="E3" s="770"/>
      <c r="F3" s="770"/>
      <c r="G3" s="770"/>
      <c r="H3" s="770"/>
      <c r="I3" s="770"/>
      <c r="J3" s="770"/>
      <c r="K3" s="770"/>
    </row>
    <row r="4" spans="1:11" s="22" customFormat="1" ht="36.75" customHeight="1">
      <c r="A4" s="770" t="s">
        <v>873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</row>
    <row r="5" spans="1:11" s="23" customFormat="1" ht="27" customHeight="1">
      <c r="A5" s="771" t="s">
        <v>715</v>
      </c>
      <c r="B5" s="771"/>
      <c r="C5" s="771"/>
      <c r="D5" s="771"/>
      <c r="E5" s="771"/>
      <c r="F5" s="771"/>
      <c r="G5" s="771"/>
      <c r="H5" s="771"/>
      <c r="I5" s="771"/>
      <c r="J5" s="771"/>
      <c r="K5" s="771"/>
    </row>
    <row r="6" spans="1:11" s="24" customFormat="1" ht="35.25" customHeight="1">
      <c r="A6" s="766"/>
      <c r="B6" s="767" t="s">
        <v>702</v>
      </c>
      <c r="C6" s="768"/>
      <c r="D6" s="768"/>
      <c r="E6" s="767" t="s">
        <v>856</v>
      </c>
      <c r="F6" s="768"/>
      <c r="G6" s="768"/>
      <c r="H6" s="767" t="s">
        <v>890</v>
      </c>
      <c r="I6" s="768"/>
      <c r="J6" s="768"/>
      <c r="K6" s="475" t="s">
        <v>876</v>
      </c>
    </row>
    <row r="7" spans="1:11" s="24" customFormat="1" ht="15.75" customHeight="1">
      <c r="A7" s="766"/>
      <c r="B7" s="589" t="s">
        <v>42</v>
      </c>
      <c r="C7" s="589" t="s">
        <v>43</v>
      </c>
      <c r="D7" s="589" t="s">
        <v>44</v>
      </c>
      <c r="E7" s="589" t="s">
        <v>42</v>
      </c>
      <c r="F7" s="589" t="s">
        <v>43</v>
      </c>
      <c r="G7" s="589" t="s">
        <v>44</v>
      </c>
      <c r="H7" s="589" t="s">
        <v>42</v>
      </c>
      <c r="I7" s="589" t="s">
        <v>43</v>
      </c>
      <c r="J7" s="589" t="s">
        <v>44</v>
      </c>
      <c r="K7" s="476" t="s">
        <v>45</v>
      </c>
    </row>
    <row r="8" spans="1:11" s="24" customFormat="1" ht="15.75">
      <c r="A8" s="467" t="s">
        <v>635</v>
      </c>
      <c r="B8" s="466"/>
      <c r="C8" s="466"/>
      <c r="D8" s="468"/>
      <c r="E8" s="466"/>
      <c r="F8" s="466"/>
      <c r="G8" s="468"/>
      <c r="H8" s="468"/>
      <c r="I8" s="468"/>
      <c r="J8" s="468"/>
      <c r="K8" s="469" t="s">
        <v>94</v>
      </c>
    </row>
    <row r="9" spans="1:11" s="24" customFormat="1" ht="15">
      <c r="A9" s="478" t="s">
        <v>48</v>
      </c>
      <c r="B9" s="479">
        <v>2379800.2563299998</v>
      </c>
      <c r="C9" s="479">
        <v>17236.095289999997</v>
      </c>
      <c r="D9" s="479">
        <v>2397036.3516199999</v>
      </c>
      <c r="E9" s="592">
        <v>3365547.0557499998</v>
      </c>
      <c r="F9" s="592">
        <v>27841.50258</v>
      </c>
      <c r="G9" s="592">
        <v>3393388.5583299999</v>
      </c>
      <c r="H9" s="592">
        <v>3799526.6468799985</v>
      </c>
      <c r="I9" s="592">
        <v>42786.43346</v>
      </c>
      <c r="J9" s="592">
        <v>3842313.0803399985</v>
      </c>
      <c r="K9" s="593">
        <v>0.1322938750730418</v>
      </c>
    </row>
    <row r="10" spans="1:11" s="24" customFormat="1" ht="15">
      <c r="A10" s="480" t="s">
        <v>50</v>
      </c>
      <c r="B10" s="479">
        <v>56797.00937</v>
      </c>
      <c r="C10" s="479">
        <v>0</v>
      </c>
      <c r="D10" s="479">
        <v>56797.00937</v>
      </c>
      <c r="E10" s="592">
        <v>117041.56701000001</v>
      </c>
      <c r="F10" s="592">
        <v>0</v>
      </c>
      <c r="G10" s="592">
        <v>117041.56701000001</v>
      </c>
      <c r="H10" s="592">
        <v>214158.14026000001</v>
      </c>
      <c r="I10" s="592">
        <v>0</v>
      </c>
      <c r="J10" s="592">
        <v>214158.14026000001</v>
      </c>
      <c r="K10" s="593">
        <v>0.82976138931651833</v>
      </c>
    </row>
    <row r="11" spans="1:11" s="24" customFormat="1" ht="15">
      <c r="A11" s="481" t="s">
        <v>53</v>
      </c>
      <c r="B11" s="479">
        <v>1530704.3820100001</v>
      </c>
      <c r="C11" s="479">
        <v>11948.53816</v>
      </c>
      <c r="D11" s="479">
        <v>1542652.9201700001</v>
      </c>
      <c r="E11" s="592">
        <v>2371629.6016899999</v>
      </c>
      <c r="F11" s="592">
        <v>18080.647270000001</v>
      </c>
      <c r="G11" s="592">
        <v>2389710.24896</v>
      </c>
      <c r="H11" s="592">
        <v>2787248.3684299998</v>
      </c>
      <c r="I11" s="592">
        <v>15701.849759999999</v>
      </c>
      <c r="J11" s="592">
        <v>2802950.2181899999</v>
      </c>
      <c r="K11" s="593">
        <v>0.1729247172998658</v>
      </c>
    </row>
    <row r="12" spans="1:11" s="24" customFormat="1" ht="15">
      <c r="A12" s="481" t="s">
        <v>57</v>
      </c>
      <c r="B12" s="479">
        <v>372874.31727</v>
      </c>
      <c r="C12" s="479">
        <v>7202.2195399999991</v>
      </c>
      <c r="D12" s="479">
        <v>380076.53681000002</v>
      </c>
      <c r="E12" s="592">
        <v>648303.51849000005</v>
      </c>
      <c r="F12" s="592">
        <v>15034.830310000003</v>
      </c>
      <c r="G12" s="592">
        <v>663338.34880000004</v>
      </c>
      <c r="H12" s="592">
        <v>774135.35741000029</v>
      </c>
      <c r="I12" s="592">
        <v>17134.654480000001</v>
      </c>
      <c r="J12" s="592">
        <v>791270.01189000031</v>
      </c>
      <c r="K12" s="593">
        <v>0.19286034543522579</v>
      </c>
    </row>
    <row r="13" spans="1:11" s="24" customFormat="1" ht="15">
      <c r="A13" s="481" t="s">
        <v>612</v>
      </c>
      <c r="B13" s="479">
        <v>1614393.8717100001</v>
      </c>
      <c r="C13" s="479">
        <v>3243.1492699999999</v>
      </c>
      <c r="D13" s="479">
        <v>1617637.02098</v>
      </c>
      <c r="E13" s="592">
        <v>3753092.05437</v>
      </c>
      <c r="F13" s="592">
        <v>5411.7512100000004</v>
      </c>
      <c r="G13" s="592">
        <v>3758503.8055799999</v>
      </c>
      <c r="H13" s="592">
        <v>4146470.3148300005</v>
      </c>
      <c r="I13" s="592">
        <v>7629.79666</v>
      </c>
      <c r="J13" s="592">
        <v>4154100.1114900005</v>
      </c>
      <c r="K13" s="593">
        <v>0.10525366645171008</v>
      </c>
    </row>
    <row r="14" spans="1:11" s="24" customFormat="1" ht="15">
      <c r="A14" s="481" t="s">
        <v>55</v>
      </c>
      <c r="B14" s="479">
        <v>1634891.33574</v>
      </c>
      <c r="C14" s="479">
        <v>24128.73345</v>
      </c>
      <c r="D14" s="479">
        <v>1659020.06919</v>
      </c>
      <c r="E14" s="592">
        <v>2193673.4674400003</v>
      </c>
      <c r="F14" s="592">
        <v>27221.26873</v>
      </c>
      <c r="G14" s="592">
        <v>2220894.7361700004</v>
      </c>
      <c r="H14" s="592">
        <v>2289092.370399999</v>
      </c>
      <c r="I14" s="592">
        <v>39404.328310000004</v>
      </c>
      <c r="J14" s="592">
        <v>2328496.6987099987</v>
      </c>
      <c r="K14" s="593">
        <v>4.8449825553444015E-2</v>
      </c>
    </row>
    <row r="15" spans="1:11" s="24" customFormat="1" ht="15">
      <c r="A15" s="481" t="s">
        <v>56</v>
      </c>
      <c r="B15" s="479">
        <v>2070299.4032999999</v>
      </c>
      <c r="C15" s="479">
        <v>27865.390420000003</v>
      </c>
      <c r="D15" s="479">
        <v>2098164.79372</v>
      </c>
      <c r="E15" s="592">
        <v>2893915.2932999991</v>
      </c>
      <c r="F15" s="592">
        <v>38455.485650000002</v>
      </c>
      <c r="G15" s="592">
        <v>2932370.7789499993</v>
      </c>
      <c r="H15" s="592">
        <v>3126708.7928900006</v>
      </c>
      <c r="I15" s="592">
        <v>47769.906989999996</v>
      </c>
      <c r="J15" s="592">
        <v>3174478.6998800007</v>
      </c>
      <c r="K15" s="593">
        <v>8.2563884031300327E-2</v>
      </c>
    </row>
    <row r="16" spans="1:11" s="24" customFormat="1" ht="15">
      <c r="A16" s="481" t="s">
        <v>51</v>
      </c>
      <c r="B16" s="479">
        <v>3263327.2586500002</v>
      </c>
      <c r="C16" s="479">
        <v>64075.35471</v>
      </c>
      <c r="D16" s="479">
        <v>3327402.6133600003</v>
      </c>
      <c r="E16" s="592">
        <v>4723816.8049400002</v>
      </c>
      <c r="F16" s="592">
        <v>87571.316789999997</v>
      </c>
      <c r="G16" s="592">
        <v>4811388.1217299998</v>
      </c>
      <c r="H16" s="592">
        <v>4865627.0233300002</v>
      </c>
      <c r="I16" s="592">
        <v>94818.87245000001</v>
      </c>
      <c r="J16" s="592">
        <v>4960445.8957799999</v>
      </c>
      <c r="K16" s="593">
        <v>3.0980201613085567E-2</v>
      </c>
    </row>
    <row r="17" spans="1:11" s="24" customFormat="1" ht="15">
      <c r="A17" s="481" t="s">
        <v>47</v>
      </c>
      <c r="B17" s="479">
        <v>2677203.9953899998</v>
      </c>
      <c r="C17" s="479">
        <v>69940.329140000002</v>
      </c>
      <c r="D17" s="479">
        <v>2747144.3245299999</v>
      </c>
      <c r="E17" s="592">
        <v>3393508.9499599994</v>
      </c>
      <c r="F17" s="592">
        <v>90110.048250000022</v>
      </c>
      <c r="G17" s="592">
        <v>3483618.9982099994</v>
      </c>
      <c r="H17" s="592">
        <v>3595798.0115900002</v>
      </c>
      <c r="I17" s="592">
        <v>113428.78839</v>
      </c>
      <c r="J17" s="592">
        <v>3709226.7999800001</v>
      </c>
      <c r="K17" s="593">
        <v>6.4762478872094187E-2</v>
      </c>
    </row>
    <row r="18" spans="1:11" s="24" customFormat="1" ht="15">
      <c r="A18" s="481" t="s">
        <v>49</v>
      </c>
      <c r="B18" s="479">
        <v>71673.432939999999</v>
      </c>
      <c r="C18" s="479">
        <v>0</v>
      </c>
      <c r="D18" s="479">
        <v>71673.432939999999</v>
      </c>
      <c r="E18" s="592">
        <v>81031.87827999999</v>
      </c>
      <c r="F18" s="592">
        <v>0</v>
      </c>
      <c r="G18" s="592">
        <v>81031.87827999999</v>
      </c>
      <c r="H18" s="592">
        <v>68873.828529999984</v>
      </c>
      <c r="I18" s="592">
        <v>0</v>
      </c>
      <c r="J18" s="592">
        <v>68873.828529999984</v>
      </c>
      <c r="K18" s="593">
        <v>-0.15004032990558003</v>
      </c>
    </row>
    <row r="19" spans="1:11" s="24" customFormat="1" ht="15">
      <c r="A19" s="482" t="s">
        <v>46</v>
      </c>
      <c r="B19" s="479">
        <v>2770395.8731499999</v>
      </c>
      <c r="C19" s="479">
        <v>45283.218079999999</v>
      </c>
      <c r="D19" s="479">
        <v>2815679.0912299999</v>
      </c>
      <c r="E19" s="592">
        <v>3908265.8608999997</v>
      </c>
      <c r="F19" s="592">
        <v>69495.983540000001</v>
      </c>
      <c r="G19" s="592">
        <v>3977761.8444399997</v>
      </c>
      <c r="H19" s="592">
        <v>4665201.7815700006</v>
      </c>
      <c r="I19" s="592">
        <v>62848.338130000011</v>
      </c>
      <c r="J19" s="592">
        <v>4728050.1197000006</v>
      </c>
      <c r="K19" s="593">
        <v>0.18862071300440775</v>
      </c>
    </row>
    <row r="20" spans="1:11" s="24" customFormat="1" ht="15">
      <c r="A20" s="481" t="s">
        <v>611</v>
      </c>
      <c r="B20" s="479">
        <v>1307279.2741500002</v>
      </c>
      <c r="C20" s="479">
        <v>16366.30373</v>
      </c>
      <c r="D20" s="479">
        <v>1323645.5778800002</v>
      </c>
      <c r="E20" s="592">
        <v>2089785.18946</v>
      </c>
      <c r="F20" s="592">
        <v>12549.24026</v>
      </c>
      <c r="G20" s="592">
        <v>2102334.4297199999</v>
      </c>
      <c r="H20" s="592">
        <v>2456101.9424200007</v>
      </c>
      <c r="I20" s="592">
        <v>16042.510259999997</v>
      </c>
      <c r="J20" s="592">
        <v>2472144.4526800006</v>
      </c>
      <c r="K20" s="593">
        <v>0.17590446968480355</v>
      </c>
    </row>
    <row r="21" spans="1:11" s="24" customFormat="1" ht="15">
      <c r="A21" s="484" t="s">
        <v>54</v>
      </c>
      <c r="B21" s="479">
        <v>1964939.85457</v>
      </c>
      <c r="C21" s="479">
        <v>18237.999980000001</v>
      </c>
      <c r="D21" s="479">
        <v>1983177.85455</v>
      </c>
      <c r="E21" s="592">
        <v>2903737.72199</v>
      </c>
      <c r="F21" s="592">
        <v>22808.079259999999</v>
      </c>
      <c r="G21" s="592">
        <v>2926545.80125</v>
      </c>
      <c r="H21" s="592">
        <v>3309633.4238899997</v>
      </c>
      <c r="I21" s="592">
        <v>21971.800770000002</v>
      </c>
      <c r="J21" s="592">
        <v>3331605.2246599998</v>
      </c>
      <c r="K21" s="593">
        <v>0.1384087080533607</v>
      </c>
    </row>
    <row r="22" spans="1:11" s="24" customFormat="1" ht="15">
      <c r="A22" s="478" t="s">
        <v>52</v>
      </c>
      <c r="B22" s="479">
        <v>3050950.6864699996</v>
      </c>
      <c r="C22" s="479">
        <v>61621.608220000002</v>
      </c>
      <c r="D22" s="479">
        <v>3112572.2946899994</v>
      </c>
      <c r="E22" s="592">
        <v>4524214.4461000022</v>
      </c>
      <c r="F22" s="592">
        <v>67584.635519999996</v>
      </c>
      <c r="G22" s="592">
        <v>4591799.0816200022</v>
      </c>
      <c r="H22" s="592">
        <v>5320416.3003799999</v>
      </c>
      <c r="I22" s="592">
        <v>73283.154869999984</v>
      </c>
      <c r="J22" s="592">
        <v>5393699.4552499996</v>
      </c>
      <c r="K22" s="593">
        <v>0.17463751339640154</v>
      </c>
    </row>
    <row r="23" spans="1:11" s="24" customFormat="1" ht="15">
      <c r="A23" s="481" t="s">
        <v>58</v>
      </c>
      <c r="B23" s="479">
        <v>24765530.951049998</v>
      </c>
      <c r="C23" s="479">
        <v>367148.93999000004</v>
      </c>
      <c r="D23" s="479">
        <v>25132679.891040001</v>
      </c>
      <c r="E23" s="479">
        <v>36967563.409680001</v>
      </c>
      <c r="F23" s="479">
        <v>482164.78937000001</v>
      </c>
      <c r="G23" s="479">
        <v>37449728.199049994</v>
      </c>
      <c r="H23" s="479">
        <v>41418992.302809998</v>
      </c>
      <c r="I23" s="479">
        <v>552820.43452999997</v>
      </c>
      <c r="J23" s="592">
        <v>41971812.737339996</v>
      </c>
      <c r="K23" s="593">
        <v>0.12075079728895655</v>
      </c>
    </row>
    <row r="24" spans="1:11" s="24" customFormat="1" ht="15.75">
      <c r="A24" s="483" t="s">
        <v>636</v>
      </c>
      <c r="B24" s="466"/>
      <c r="C24" s="466"/>
      <c r="D24" s="466"/>
      <c r="E24" s="466"/>
      <c r="F24" s="466"/>
      <c r="G24" s="466"/>
      <c r="H24" s="466"/>
      <c r="I24" s="466"/>
      <c r="J24" s="466"/>
      <c r="K24" s="466"/>
    </row>
    <row r="25" spans="1:11" s="24" customFormat="1" ht="15">
      <c r="A25" s="477" t="s">
        <v>615</v>
      </c>
      <c r="B25" s="479">
        <v>152332.05325</v>
      </c>
      <c r="C25" s="479">
        <v>6046.40085</v>
      </c>
      <c r="D25" s="479">
        <v>158378.4541</v>
      </c>
      <c r="E25" s="479">
        <v>277940.99091000005</v>
      </c>
      <c r="F25" s="479">
        <v>9405.7966199999992</v>
      </c>
      <c r="G25" s="479">
        <v>287346.78753000003</v>
      </c>
      <c r="H25" s="592">
        <v>344939.65383000002</v>
      </c>
      <c r="I25" s="592">
        <v>8548.7622599999977</v>
      </c>
      <c r="J25" s="592">
        <v>353488.41609000001</v>
      </c>
      <c r="K25" s="593">
        <v>0.23018050463882278</v>
      </c>
    </row>
    <row r="26" spans="1:11" s="24" customFormat="1" ht="15">
      <c r="A26" s="477" t="s">
        <v>616</v>
      </c>
      <c r="B26" s="479">
        <v>723827.19074999995</v>
      </c>
      <c r="C26" s="479">
        <v>8226.4822800000002</v>
      </c>
      <c r="D26" s="479">
        <v>732053.67302999995</v>
      </c>
      <c r="E26" s="479">
        <v>965544.72406000039</v>
      </c>
      <c r="F26" s="479">
        <v>15189.26173</v>
      </c>
      <c r="G26" s="479">
        <v>980733.98579000041</v>
      </c>
      <c r="H26" s="592">
        <v>1015433.60098</v>
      </c>
      <c r="I26" s="592">
        <v>24595.534330000002</v>
      </c>
      <c r="J26" s="592">
        <v>1040029.13531</v>
      </c>
      <c r="K26" s="593">
        <v>6.0459972203610546E-2</v>
      </c>
    </row>
    <row r="27" spans="1:11" s="24" customFormat="1" ht="15">
      <c r="A27" s="477" t="s">
        <v>614</v>
      </c>
      <c r="B27" s="479">
        <v>1517000.3126600001</v>
      </c>
      <c r="C27" s="479">
        <v>15315.339679999999</v>
      </c>
      <c r="D27" s="479">
        <v>1532315.65234</v>
      </c>
      <c r="E27" s="479">
        <v>1869801.9617699999</v>
      </c>
      <c r="F27" s="479">
        <v>27169.382439999998</v>
      </c>
      <c r="G27" s="479">
        <v>1896971.34421</v>
      </c>
      <c r="H27" s="592">
        <v>1946526.877980001</v>
      </c>
      <c r="I27" s="592">
        <v>33726.729960000004</v>
      </c>
      <c r="J27" s="592">
        <v>1980253.6079400009</v>
      </c>
      <c r="K27" s="593">
        <v>4.3902752661076239E-2</v>
      </c>
    </row>
    <row r="28" spans="1:11" s="24" customFormat="1" ht="15">
      <c r="A28" s="481" t="s">
        <v>58</v>
      </c>
      <c r="B28" s="470">
        <v>2393159.5566600002</v>
      </c>
      <c r="C28" s="470">
        <v>29588.222809999999</v>
      </c>
      <c r="D28" s="470">
        <v>2422747.77947</v>
      </c>
      <c r="E28" s="470">
        <v>3113287.6767400005</v>
      </c>
      <c r="F28" s="470">
        <v>51764.440789999993</v>
      </c>
      <c r="G28" s="470">
        <v>3165052.1175300004</v>
      </c>
      <c r="H28" s="470">
        <v>3306900.1327900011</v>
      </c>
      <c r="I28" s="470">
        <v>66871.02655000001</v>
      </c>
      <c r="J28" s="470">
        <v>3373771.1593400007</v>
      </c>
      <c r="K28" s="593">
        <v>6.5944898870380797E-2</v>
      </c>
    </row>
    <row r="29" spans="1:11" s="24" customFormat="1" ht="15.75">
      <c r="A29" s="467" t="s">
        <v>857</v>
      </c>
      <c r="B29" s="466"/>
      <c r="C29" s="466"/>
      <c r="D29" s="466"/>
      <c r="E29" s="466"/>
      <c r="F29" s="466"/>
      <c r="G29" s="466"/>
      <c r="H29" s="466"/>
      <c r="I29" s="466"/>
      <c r="J29" s="466"/>
      <c r="K29" s="466"/>
    </row>
    <row r="30" spans="1:11" s="24" customFormat="1" ht="15">
      <c r="A30" s="534" t="s">
        <v>799</v>
      </c>
      <c r="B30" s="479">
        <v>120049.83236</v>
      </c>
      <c r="C30" s="479">
        <v>1054.2676200000001</v>
      </c>
      <c r="D30" s="479">
        <v>121104.09998</v>
      </c>
      <c r="E30" s="479">
        <v>137412.91582999998</v>
      </c>
      <c r="F30" s="479">
        <v>674.84388000000001</v>
      </c>
      <c r="G30" s="479">
        <v>138087.75970999998</v>
      </c>
      <c r="H30" s="592">
        <v>123211.77102000001</v>
      </c>
      <c r="I30" s="592">
        <v>4978.1250200000004</v>
      </c>
      <c r="J30" s="592">
        <v>128189.89604000002</v>
      </c>
      <c r="K30" s="593">
        <v>-7.1678066837977505E-2</v>
      </c>
    </row>
    <row r="31" spans="1:11" s="24" customFormat="1" ht="15">
      <c r="A31" s="534" t="s">
        <v>800</v>
      </c>
      <c r="B31" s="479">
        <v>15946.504710000001</v>
      </c>
      <c r="C31" s="479">
        <v>7862.39851</v>
      </c>
      <c r="D31" s="479">
        <v>23808.90322</v>
      </c>
      <c r="E31" s="479">
        <v>13868.54038</v>
      </c>
      <c r="F31" s="479">
        <v>6048.394659999999</v>
      </c>
      <c r="G31" s="479">
        <v>19916.93504</v>
      </c>
      <c r="H31" s="592"/>
      <c r="I31" s="592"/>
      <c r="J31" s="592"/>
      <c r="K31" s="593"/>
    </row>
    <row r="32" spans="1:11" s="24" customFormat="1" ht="15">
      <c r="A32" s="534" t="s">
        <v>801</v>
      </c>
      <c r="B32" s="479">
        <v>15672.18742</v>
      </c>
      <c r="C32" s="479">
        <v>0</v>
      </c>
      <c r="D32" s="479">
        <v>15672.18742</v>
      </c>
      <c r="E32" s="479">
        <v>13913.371559999998</v>
      </c>
      <c r="F32" s="479">
        <v>77.401210000000006</v>
      </c>
      <c r="G32" s="479">
        <v>13990.772769999998</v>
      </c>
      <c r="H32" s="592">
        <v>13034.943239999999</v>
      </c>
      <c r="I32" s="592">
        <v>111.72470000000001</v>
      </c>
      <c r="J32" s="592">
        <v>13146.667939999999</v>
      </c>
      <c r="K32" s="593">
        <v>-0.33992514844292032</v>
      </c>
    </row>
    <row r="33" spans="1:11" s="24" customFormat="1" ht="15">
      <c r="A33" s="534" t="s">
        <v>802</v>
      </c>
      <c r="B33" s="479">
        <v>13647.141669999999</v>
      </c>
      <c r="C33" s="479">
        <v>96.243990000000011</v>
      </c>
      <c r="D33" s="479">
        <v>13743.38566</v>
      </c>
      <c r="E33" s="479">
        <v>16110.427279999998</v>
      </c>
      <c r="F33" s="479">
        <v>0</v>
      </c>
      <c r="G33" s="479">
        <v>16110.427279999998</v>
      </c>
      <c r="H33" s="592">
        <v>14134.569559999998</v>
      </c>
      <c r="I33" s="592">
        <v>205.69460000000001</v>
      </c>
      <c r="J33" s="592">
        <v>14340.264159999999</v>
      </c>
      <c r="K33" s="593">
        <v>2.4980134817814026E-2</v>
      </c>
    </row>
    <row r="34" spans="1:11" s="24" customFormat="1" ht="15">
      <c r="A34" s="534" t="s">
        <v>803</v>
      </c>
      <c r="B34" s="479">
        <v>8326.3972400000002</v>
      </c>
      <c r="C34" s="479">
        <v>3.1243099999999999</v>
      </c>
      <c r="D34" s="479">
        <v>8329.5215499999995</v>
      </c>
      <c r="E34" s="479">
        <v>8389.5910200000017</v>
      </c>
      <c r="F34" s="479">
        <v>6.5718199999999998</v>
      </c>
      <c r="G34" s="479">
        <v>8396.1628400000009</v>
      </c>
      <c r="H34" s="592">
        <v>8969.5173099999993</v>
      </c>
      <c r="I34" s="592">
        <v>4.76668</v>
      </c>
      <c r="J34" s="592">
        <v>8974.2839899999999</v>
      </c>
      <c r="K34" s="593">
        <v>-0.44295183274617644</v>
      </c>
    </row>
    <row r="35" spans="1:11" s="24" customFormat="1" ht="15">
      <c r="A35" s="534" t="s">
        <v>804</v>
      </c>
      <c r="B35" s="479">
        <v>792.64481000000001</v>
      </c>
      <c r="C35" s="479">
        <v>130.99292</v>
      </c>
      <c r="D35" s="479">
        <v>923.63773000000003</v>
      </c>
      <c r="E35" s="479">
        <v>841.43211999999994</v>
      </c>
      <c r="F35" s="479">
        <v>110.93418</v>
      </c>
      <c r="G35" s="479">
        <v>952.36629999999991</v>
      </c>
      <c r="H35" s="592">
        <v>699.57925000000012</v>
      </c>
      <c r="I35" s="592">
        <v>110.93418</v>
      </c>
      <c r="J35" s="592">
        <v>810.51343000000008</v>
      </c>
      <c r="K35" s="593">
        <v>-0.9034662088569021</v>
      </c>
    </row>
    <row r="36" spans="1:11" s="24" customFormat="1" ht="15">
      <c r="A36" s="534" t="s">
        <v>806</v>
      </c>
      <c r="B36" s="479">
        <v>1161.2566499999998</v>
      </c>
      <c r="C36" s="479">
        <v>0</v>
      </c>
      <c r="D36" s="479">
        <v>1161.2566499999998</v>
      </c>
      <c r="E36" s="479">
        <v>1389.74542</v>
      </c>
      <c r="F36" s="479">
        <v>0</v>
      </c>
      <c r="G36" s="479">
        <v>1389.74542</v>
      </c>
      <c r="H36" s="592">
        <v>1373.6318000000001</v>
      </c>
      <c r="I36" s="592">
        <v>0</v>
      </c>
      <c r="J36" s="592">
        <v>1373.6318000000001</v>
      </c>
      <c r="K36" s="593">
        <v>0.44233558033290366</v>
      </c>
    </row>
    <row r="37" spans="1:11" s="24" customFormat="1" ht="15">
      <c r="A37" s="534" t="s">
        <v>805</v>
      </c>
      <c r="B37" s="479">
        <v>1147.2724900000001</v>
      </c>
      <c r="C37" s="479">
        <v>32.791179999999997</v>
      </c>
      <c r="D37" s="479">
        <v>1180.06367</v>
      </c>
      <c r="E37" s="479">
        <v>1741.1096399999999</v>
      </c>
      <c r="F37" s="479">
        <v>40.34657</v>
      </c>
      <c r="G37" s="479">
        <v>1781.4562099999998</v>
      </c>
      <c r="H37" s="592">
        <v>1781.3103399999998</v>
      </c>
      <c r="I37" s="592">
        <v>46.531469999999999</v>
      </c>
      <c r="J37" s="592">
        <v>1827.8418099999997</v>
      </c>
      <c r="K37" s="593">
        <v>0.31523499462225235</v>
      </c>
    </row>
    <row r="38" spans="1:11" s="24" customFormat="1" ht="15">
      <c r="A38" s="472" t="s">
        <v>58</v>
      </c>
      <c r="B38" s="470">
        <v>176743.23735000001</v>
      </c>
      <c r="C38" s="470">
        <v>9179.8185300000005</v>
      </c>
      <c r="D38" s="470">
        <v>185923.05588</v>
      </c>
      <c r="E38" s="470">
        <v>193667.13324999998</v>
      </c>
      <c r="F38" s="470">
        <v>6958.4923199999994</v>
      </c>
      <c r="G38" s="470">
        <v>200625.62557</v>
      </c>
      <c r="H38" s="470">
        <v>163205.32252000002</v>
      </c>
      <c r="I38" s="470">
        <v>5457.7766499999998</v>
      </c>
      <c r="J38" s="470">
        <v>168663.09917000003</v>
      </c>
      <c r="K38" s="593">
        <v>-0.15931427657454444</v>
      </c>
    </row>
    <row r="39" spans="1:11" s="24" customFormat="1" ht="15.75">
      <c r="A39" s="467" t="s">
        <v>279</v>
      </c>
      <c r="B39" s="466"/>
      <c r="C39" s="466"/>
      <c r="D39" s="466"/>
      <c r="E39" s="466"/>
      <c r="F39" s="466"/>
      <c r="G39" s="466"/>
      <c r="H39" s="466"/>
      <c r="I39" s="466"/>
      <c r="J39" s="466"/>
      <c r="K39" s="466"/>
    </row>
    <row r="40" spans="1:11" s="24" customFormat="1" ht="15">
      <c r="A40" s="472" t="s">
        <v>80</v>
      </c>
      <c r="B40" s="479">
        <v>4118.9821099999999</v>
      </c>
      <c r="C40" s="479">
        <v>33.356720000000003</v>
      </c>
      <c r="D40" s="479">
        <v>4152.3388299999997</v>
      </c>
      <c r="E40" s="479">
        <v>5228.9101600000004</v>
      </c>
      <c r="F40" s="479">
        <v>158.27065999999999</v>
      </c>
      <c r="G40" s="479">
        <v>5387.1808200000005</v>
      </c>
      <c r="H40" s="592">
        <v>4555.0108700000001</v>
      </c>
      <c r="I40" s="592">
        <v>235.10348999999999</v>
      </c>
      <c r="J40" s="592">
        <v>4790.1143600000005</v>
      </c>
      <c r="K40" s="593">
        <v>-0.11083096705857365</v>
      </c>
    </row>
    <row r="41" spans="1:11" s="24" customFormat="1" ht="15">
      <c r="A41" s="472" t="s">
        <v>65</v>
      </c>
      <c r="B41" s="479">
        <v>4800.259</v>
      </c>
      <c r="C41" s="479">
        <v>129.66747999999998</v>
      </c>
      <c r="D41" s="479">
        <v>4929.9264800000001</v>
      </c>
      <c r="E41" s="479">
        <v>4655.2621200000003</v>
      </c>
      <c r="F41" s="479">
        <v>78.343140000000005</v>
      </c>
      <c r="G41" s="479">
        <v>4733.6052600000003</v>
      </c>
      <c r="H41" s="592">
        <v>4895.6550900000002</v>
      </c>
      <c r="I41" s="592">
        <v>195.22539</v>
      </c>
      <c r="J41" s="592">
        <v>5090.8804799999998</v>
      </c>
      <c r="K41" s="593">
        <v>7.5476344218867064E-2</v>
      </c>
    </row>
    <row r="42" spans="1:11" s="24" customFormat="1" ht="15">
      <c r="A42" s="472" t="s">
        <v>84</v>
      </c>
      <c r="B42" s="479">
        <v>3977.7643399999997</v>
      </c>
      <c r="C42" s="479">
        <v>182.82046999999997</v>
      </c>
      <c r="D42" s="479">
        <v>4160.5848099999994</v>
      </c>
      <c r="E42" s="479">
        <v>12318.06086</v>
      </c>
      <c r="F42" s="479">
        <v>381.31594999999999</v>
      </c>
      <c r="G42" s="479">
        <v>12699.37681</v>
      </c>
      <c r="H42" s="592">
        <v>11991.502099999998</v>
      </c>
      <c r="I42" s="592">
        <v>337.60174000000001</v>
      </c>
      <c r="J42" s="592">
        <v>12329.103839999998</v>
      </c>
      <c r="K42" s="593">
        <v>-2.9156782694126693E-2</v>
      </c>
    </row>
    <row r="43" spans="1:11" s="24" customFormat="1" ht="15">
      <c r="A43" s="472" t="s">
        <v>72</v>
      </c>
      <c r="B43" s="479">
        <v>25372.709039999998</v>
      </c>
      <c r="C43" s="479">
        <v>157.02289000000002</v>
      </c>
      <c r="D43" s="479">
        <v>25529.731929999998</v>
      </c>
      <c r="E43" s="479">
        <v>35419.321790000009</v>
      </c>
      <c r="F43" s="479">
        <v>128.37416999999999</v>
      </c>
      <c r="G43" s="479">
        <v>35547.695960000012</v>
      </c>
      <c r="H43" s="592">
        <v>29701.053479999991</v>
      </c>
      <c r="I43" s="592">
        <v>251.58614</v>
      </c>
      <c r="J43" s="592">
        <v>29952.639619999991</v>
      </c>
      <c r="K43" s="593">
        <v>-0.157395752070566</v>
      </c>
    </row>
    <row r="44" spans="1:11" s="24" customFormat="1" ht="15">
      <c r="A44" s="472" t="s">
        <v>79</v>
      </c>
      <c r="B44" s="479">
        <v>3411.6294600000001</v>
      </c>
      <c r="C44" s="479">
        <v>0</v>
      </c>
      <c r="D44" s="479">
        <v>3411.6294600000001</v>
      </c>
      <c r="E44" s="479">
        <v>4202.1473900000001</v>
      </c>
      <c r="F44" s="479">
        <v>33.014580000000002</v>
      </c>
      <c r="G44" s="479">
        <v>4235.1619700000001</v>
      </c>
      <c r="H44" s="592">
        <v>4015.2291599999994</v>
      </c>
      <c r="I44" s="592">
        <v>171.99065999999999</v>
      </c>
      <c r="J44" s="592">
        <v>4187.2198199999993</v>
      </c>
      <c r="K44" s="593">
        <v>-1.1320027507708441E-2</v>
      </c>
    </row>
    <row r="45" spans="1:11" s="24" customFormat="1" ht="15">
      <c r="A45" s="472" t="s">
        <v>75</v>
      </c>
      <c r="B45" s="479">
        <v>9923.41309</v>
      </c>
      <c r="C45" s="479">
        <v>115.06922</v>
      </c>
      <c r="D45" s="479">
        <v>10038.482309999999</v>
      </c>
      <c r="E45" s="479">
        <v>18368.05155</v>
      </c>
      <c r="F45" s="479">
        <v>361.95631999999995</v>
      </c>
      <c r="G45" s="479">
        <v>18730.007870000001</v>
      </c>
      <c r="H45" s="592">
        <v>18821.072179999999</v>
      </c>
      <c r="I45" s="592">
        <v>302.70896999999997</v>
      </c>
      <c r="J45" s="592">
        <v>19123.781149999999</v>
      </c>
      <c r="K45" s="593">
        <v>2.1023658010881352E-2</v>
      </c>
    </row>
    <row r="46" spans="1:11" s="24" customFormat="1" ht="15">
      <c r="A46" s="472" t="s">
        <v>78</v>
      </c>
      <c r="B46" s="479">
        <v>1769.28529</v>
      </c>
      <c r="C46" s="479">
        <v>17.770040000000002</v>
      </c>
      <c r="D46" s="479">
        <v>1787.0553300000001</v>
      </c>
      <c r="E46" s="479">
        <v>2718.76089</v>
      </c>
      <c r="F46" s="479">
        <v>37.193820000000002</v>
      </c>
      <c r="G46" s="479">
        <v>2755.95471</v>
      </c>
      <c r="H46" s="592">
        <v>2265.5280300000004</v>
      </c>
      <c r="I46" s="592">
        <v>51.227630000000005</v>
      </c>
      <c r="J46" s="592">
        <v>2316.7556600000003</v>
      </c>
      <c r="K46" s="593">
        <v>-0.15936366748203923</v>
      </c>
    </row>
    <row r="47" spans="1:11" s="24" customFormat="1" ht="15">
      <c r="A47" s="472" t="s">
        <v>61</v>
      </c>
      <c r="B47" s="479">
        <v>40960.718420000005</v>
      </c>
      <c r="C47" s="479">
        <v>2453.4814300000003</v>
      </c>
      <c r="D47" s="479">
        <v>43414.199850000005</v>
      </c>
      <c r="E47" s="479">
        <v>58792.167939999999</v>
      </c>
      <c r="F47" s="479">
        <v>2712.3063900000006</v>
      </c>
      <c r="G47" s="479">
        <v>61504.474329999997</v>
      </c>
      <c r="H47" s="592">
        <v>50976.826840000002</v>
      </c>
      <c r="I47" s="592">
        <v>4183.4625700000006</v>
      </c>
      <c r="J47" s="592">
        <v>55160.289410000005</v>
      </c>
      <c r="K47" s="593">
        <v>-0.10314997386955138</v>
      </c>
    </row>
    <row r="48" spans="1:11" s="24" customFormat="1" ht="15">
      <c r="A48" s="472" t="s">
        <v>68</v>
      </c>
      <c r="B48" s="479">
        <v>15712.80125</v>
      </c>
      <c r="C48" s="479">
        <v>91.408160000000009</v>
      </c>
      <c r="D48" s="479">
        <v>15804.209410000001</v>
      </c>
      <c r="E48" s="479">
        <v>25245.525289999998</v>
      </c>
      <c r="F48" s="479">
        <v>299.63900999999998</v>
      </c>
      <c r="G48" s="479">
        <v>25545.164299999997</v>
      </c>
      <c r="H48" s="592">
        <v>25714.876969999998</v>
      </c>
      <c r="I48" s="592">
        <v>591.96089000000006</v>
      </c>
      <c r="J48" s="592">
        <v>26306.837859999996</v>
      </c>
      <c r="K48" s="593">
        <v>2.9816741480108711E-2</v>
      </c>
    </row>
    <row r="49" spans="1:11" s="24" customFormat="1" ht="15">
      <c r="A49" s="472" t="s">
        <v>81</v>
      </c>
      <c r="B49" s="479">
        <v>4406.7567600000002</v>
      </c>
      <c r="C49" s="479">
        <v>391.43040999999999</v>
      </c>
      <c r="D49" s="479">
        <v>4798.1871700000002</v>
      </c>
      <c r="E49" s="479">
        <v>6393.6822899999988</v>
      </c>
      <c r="F49" s="479">
        <v>297.92057000000005</v>
      </c>
      <c r="G49" s="479">
        <v>6691.6028599999991</v>
      </c>
      <c r="H49" s="592">
        <v>5854.9989100000003</v>
      </c>
      <c r="I49" s="592">
        <v>331.05223000000001</v>
      </c>
      <c r="J49" s="592">
        <v>6186.0511400000005</v>
      </c>
      <c r="K49" s="593">
        <v>-7.5550167960804382E-2</v>
      </c>
    </row>
    <row r="50" spans="1:11" s="24" customFormat="1" ht="15">
      <c r="A50" s="472" t="s">
        <v>59</v>
      </c>
      <c r="B50" s="479">
        <v>105940.15998000001</v>
      </c>
      <c r="C50" s="479">
        <v>1814.80225</v>
      </c>
      <c r="D50" s="479">
        <v>107754.96223</v>
      </c>
      <c r="E50" s="479">
        <v>116729.49741999999</v>
      </c>
      <c r="F50" s="479">
        <v>2617.4086100000004</v>
      </c>
      <c r="G50" s="479">
        <v>119346.90602999998</v>
      </c>
      <c r="H50" s="592">
        <v>108576.36496999997</v>
      </c>
      <c r="I50" s="592">
        <v>3322.2057900000004</v>
      </c>
      <c r="J50" s="592">
        <v>111898.57075999997</v>
      </c>
      <c r="K50" s="593">
        <v>-6.2409119077856401E-2</v>
      </c>
    </row>
    <row r="51" spans="1:11" s="24" customFormat="1" ht="15">
      <c r="A51" s="472" t="s">
        <v>83</v>
      </c>
      <c r="B51" s="479">
        <v>4893.92832</v>
      </c>
      <c r="C51" s="479">
        <v>99.422380000000004</v>
      </c>
      <c r="D51" s="479">
        <v>4993.3507</v>
      </c>
      <c r="E51" s="479">
        <v>7294.1135899999999</v>
      </c>
      <c r="F51" s="479">
        <v>144.10550000000001</v>
      </c>
      <c r="G51" s="479">
        <v>7438.2190899999996</v>
      </c>
      <c r="H51" s="592">
        <v>7314.1408199999996</v>
      </c>
      <c r="I51" s="592">
        <v>161.08008999999998</v>
      </c>
      <c r="J51" s="592">
        <v>7475.22091</v>
      </c>
      <c r="K51" s="593">
        <v>4.9745536602634477E-3</v>
      </c>
    </row>
    <row r="52" spans="1:11" s="24" customFormat="1" ht="15">
      <c r="A52" s="472" t="s">
        <v>70</v>
      </c>
      <c r="B52" s="479">
        <v>15350.33382</v>
      </c>
      <c r="C52" s="479">
        <v>144.43111000000002</v>
      </c>
      <c r="D52" s="479">
        <v>15494.764929999999</v>
      </c>
      <c r="E52" s="479">
        <v>28970.514520000001</v>
      </c>
      <c r="F52" s="479">
        <v>249.20694999999998</v>
      </c>
      <c r="G52" s="479">
        <v>29219.72147</v>
      </c>
      <c r="H52" s="592">
        <v>28504.980530000004</v>
      </c>
      <c r="I52" s="592">
        <v>323.14987000000008</v>
      </c>
      <c r="J52" s="592">
        <v>28828.130400000005</v>
      </c>
      <c r="K52" s="593">
        <v>-1.3401601736759972E-2</v>
      </c>
    </row>
    <row r="53" spans="1:11" s="24" customFormat="1" ht="15">
      <c r="A53" s="472" t="s">
        <v>64</v>
      </c>
      <c r="B53" s="479">
        <v>13149.79881</v>
      </c>
      <c r="C53" s="479">
        <v>613.40968999999996</v>
      </c>
      <c r="D53" s="479">
        <v>13763.208500000001</v>
      </c>
      <c r="E53" s="479">
        <v>15822.47539</v>
      </c>
      <c r="F53" s="479">
        <v>1276.8621699999999</v>
      </c>
      <c r="G53" s="479">
        <v>17099.33756</v>
      </c>
      <c r="H53" s="592">
        <v>13547.974610000001</v>
      </c>
      <c r="I53" s="592">
        <v>1130.4207000000001</v>
      </c>
      <c r="J53" s="592">
        <v>14678.395310000002</v>
      </c>
      <c r="K53" s="593">
        <v>-0.14158105490959139</v>
      </c>
    </row>
    <row r="54" spans="1:11" s="24" customFormat="1" ht="15">
      <c r="A54" s="472" t="s">
        <v>62</v>
      </c>
      <c r="B54" s="479">
        <v>40485.244340000005</v>
      </c>
      <c r="C54" s="479">
        <v>1133.1743000000001</v>
      </c>
      <c r="D54" s="479">
        <v>41618.418640000004</v>
      </c>
      <c r="E54" s="479">
        <v>39217.361000000004</v>
      </c>
      <c r="F54" s="479">
        <v>835.24669999999992</v>
      </c>
      <c r="G54" s="479">
        <v>40052.607700000008</v>
      </c>
      <c r="H54" s="592">
        <v>33665.516470000002</v>
      </c>
      <c r="I54" s="592">
        <v>1416.53577</v>
      </c>
      <c r="J54" s="592">
        <v>35082.052240000005</v>
      </c>
      <c r="K54" s="593">
        <v>-0.12410067022926952</v>
      </c>
    </row>
    <row r="55" spans="1:11" s="24" customFormat="1" ht="15">
      <c r="A55" s="472" t="s">
        <v>76</v>
      </c>
      <c r="B55" s="479">
        <v>2647.61348</v>
      </c>
      <c r="C55" s="479">
        <v>0</v>
      </c>
      <c r="D55" s="479">
        <v>2647.61348</v>
      </c>
      <c r="E55" s="479">
        <v>4237.8242299999993</v>
      </c>
      <c r="F55" s="479">
        <v>0.83101000000000003</v>
      </c>
      <c r="G55" s="479">
        <v>4238.6552399999991</v>
      </c>
      <c r="H55" s="592">
        <v>3226.7659700000008</v>
      </c>
      <c r="I55" s="592">
        <v>0</v>
      </c>
      <c r="J55" s="592">
        <v>3226.7659700000008</v>
      </c>
      <c r="K55" s="593">
        <v>-0.23872884504756242</v>
      </c>
    </row>
    <row r="56" spans="1:11" s="24" customFormat="1" ht="15">
      <c r="A56" s="472" t="s">
        <v>77</v>
      </c>
      <c r="B56" s="479">
        <v>3591.8091400000003</v>
      </c>
      <c r="C56" s="479">
        <v>229.69200000000001</v>
      </c>
      <c r="D56" s="479">
        <v>3821.5011400000003</v>
      </c>
      <c r="E56" s="479">
        <v>3720.5330200000003</v>
      </c>
      <c r="F56" s="479">
        <v>276.54848000000004</v>
      </c>
      <c r="G56" s="479">
        <v>3997.0815000000002</v>
      </c>
      <c r="H56" s="592">
        <v>3479.8794499999999</v>
      </c>
      <c r="I56" s="592">
        <v>154.80516</v>
      </c>
      <c r="J56" s="592">
        <v>3634.6846099999998</v>
      </c>
      <c r="K56" s="593">
        <v>-9.0665374223668049E-2</v>
      </c>
    </row>
    <row r="57" spans="1:11" s="24" customFormat="1" ht="15">
      <c r="A57" s="472" t="s">
        <v>82</v>
      </c>
      <c r="B57" s="479">
        <v>1164.2292500000001</v>
      </c>
      <c r="C57" s="479">
        <v>80.460220000000007</v>
      </c>
      <c r="D57" s="479">
        <v>1244.68947</v>
      </c>
      <c r="E57" s="479">
        <v>6040.7123600000014</v>
      </c>
      <c r="F57" s="479">
        <v>58.150849999999991</v>
      </c>
      <c r="G57" s="479">
        <v>6098.8632100000013</v>
      </c>
      <c r="H57" s="592">
        <v>6290.8487900000009</v>
      </c>
      <c r="I57" s="592">
        <v>220.03113000000002</v>
      </c>
      <c r="J57" s="592">
        <v>6510.8799200000012</v>
      </c>
      <c r="K57" s="593">
        <v>6.7556312678801689E-2</v>
      </c>
    </row>
    <row r="58" spans="1:11" s="24" customFormat="1" ht="15">
      <c r="A58" s="472" t="s">
        <v>67</v>
      </c>
      <c r="B58" s="479">
        <v>15636.81738</v>
      </c>
      <c r="C58" s="479">
        <v>287.99571999999995</v>
      </c>
      <c r="D58" s="479">
        <v>15924.813100000001</v>
      </c>
      <c r="E58" s="479">
        <v>13985.49912</v>
      </c>
      <c r="F58" s="479">
        <v>898.3813899999999</v>
      </c>
      <c r="G58" s="479">
        <v>14883.880510000001</v>
      </c>
      <c r="H58" s="592">
        <v>12037.761170000002</v>
      </c>
      <c r="I58" s="592">
        <v>1601.33428</v>
      </c>
      <c r="J58" s="592">
        <v>13639.095450000001</v>
      </c>
      <c r="K58" s="593">
        <v>-8.3633099524258459E-2</v>
      </c>
    </row>
    <row r="59" spans="1:11" s="24" customFormat="1" ht="15">
      <c r="A59" s="472" t="s">
        <v>69</v>
      </c>
      <c r="B59" s="479">
        <v>27765.775850000002</v>
      </c>
      <c r="C59" s="479">
        <v>1056.3515899999998</v>
      </c>
      <c r="D59" s="479">
        <v>28822.12744</v>
      </c>
      <c r="E59" s="479">
        <v>42810.949020000007</v>
      </c>
      <c r="F59" s="479">
        <v>1612.3075399999998</v>
      </c>
      <c r="G59" s="479">
        <v>44423.256560000009</v>
      </c>
      <c r="H59" s="592">
        <v>46997.196919999988</v>
      </c>
      <c r="I59" s="592">
        <v>1648.82365</v>
      </c>
      <c r="J59" s="592">
        <v>48646.020569999986</v>
      </c>
      <c r="K59" s="593">
        <v>9.5057506743039477E-2</v>
      </c>
    </row>
    <row r="60" spans="1:11" s="24" customFormat="1" ht="15">
      <c r="A60" s="472" t="s">
        <v>66</v>
      </c>
      <c r="B60" s="479">
        <v>18146.940489999997</v>
      </c>
      <c r="C60" s="479">
        <v>132.85560999999998</v>
      </c>
      <c r="D60" s="479">
        <v>18279.796099999996</v>
      </c>
      <c r="E60" s="479">
        <v>18770.066560000003</v>
      </c>
      <c r="F60" s="479">
        <v>299.93814000000003</v>
      </c>
      <c r="G60" s="479">
        <v>19070.004700000001</v>
      </c>
      <c r="H60" s="592">
        <v>15780.351280000001</v>
      </c>
      <c r="I60" s="592">
        <v>367.58979000000005</v>
      </c>
      <c r="J60" s="592">
        <v>16147.941070000001</v>
      </c>
      <c r="K60" s="593">
        <v>-0.15322825956094288</v>
      </c>
    </row>
    <row r="61" spans="1:11" s="24" customFormat="1" ht="15">
      <c r="A61" s="472" t="s">
        <v>60</v>
      </c>
      <c r="B61" s="479">
        <v>97911.07951000001</v>
      </c>
      <c r="C61" s="479">
        <v>1099.6454799999999</v>
      </c>
      <c r="D61" s="479">
        <v>99010.724990000017</v>
      </c>
      <c r="E61" s="479">
        <v>82556.173859999981</v>
      </c>
      <c r="F61" s="479">
        <v>2278.9332000000004</v>
      </c>
      <c r="G61" s="479">
        <v>84835.10705999998</v>
      </c>
      <c r="H61" s="592">
        <v>86374.061429999987</v>
      </c>
      <c r="I61" s="592">
        <v>1829.8535300000001</v>
      </c>
      <c r="J61" s="592">
        <v>88203.91495999998</v>
      </c>
      <c r="K61" s="593">
        <v>3.9710068351978434E-2</v>
      </c>
    </row>
    <row r="62" spans="1:11" s="24" customFormat="1" ht="15">
      <c r="A62" s="472" t="s">
        <v>63</v>
      </c>
      <c r="B62" s="479">
        <v>1285.0362500000001</v>
      </c>
      <c r="C62" s="479">
        <v>0</v>
      </c>
      <c r="D62" s="479">
        <v>1285.0362500000001</v>
      </c>
      <c r="E62" s="479">
        <v>2720.7050399999998</v>
      </c>
      <c r="F62" s="479">
        <v>98.044519999999991</v>
      </c>
      <c r="G62" s="479">
        <v>2818.7495599999997</v>
      </c>
      <c r="H62" s="592">
        <v>2648.22381</v>
      </c>
      <c r="I62" s="592">
        <v>89.145479999999992</v>
      </c>
      <c r="J62" s="592">
        <v>2737.3692900000001</v>
      </c>
      <c r="K62" s="593">
        <v>-2.8871053730647689E-2</v>
      </c>
    </row>
    <row r="63" spans="1:11" s="24" customFormat="1" ht="15">
      <c r="A63" s="472" t="s">
        <v>73</v>
      </c>
      <c r="B63" s="479">
        <v>10524.25733</v>
      </c>
      <c r="C63" s="479">
        <v>96.997679999999988</v>
      </c>
      <c r="D63" s="479">
        <v>10621.255010000001</v>
      </c>
      <c r="E63" s="479">
        <v>16265.997710000005</v>
      </c>
      <c r="F63" s="479">
        <v>282.67248999999998</v>
      </c>
      <c r="G63" s="479">
        <v>16548.670200000004</v>
      </c>
      <c r="H63" s="592">
        <v>12398.97</v>
      </c>
      <c r="I63" s="592">
        <v>329.27860000000004</v>
      </c>
      <c r="J63" s="592">
        <v>12728.248599999999</v>
      </c>
      <c r="K63" s="593">
        <v>-0.23085973397427451</v>
      </c>
    </row>
    <row r="64" spans="1:11" s="24" customFormat="1" ht="15">
      <c r="A64" s="472" t="s">
        <v>74</v>
      </c>
      <c r="B64" s="479">
        <v>22543.203750000001</v>
      </c>
      <c r="C64" s="479">
        <v>23.58333</v>
      </c>
      <c r="D64" s="479">
        <v>22566.787080000002</v>
      </c>
      <c r="E64" s="479">
        <v>21867.588820000004</v>
      </c>
      <c r="F64" s="479">
        <v>23.58333</v>
      </c>
      <c r="G64" s="479">
        <v>21891.172150000006</v>
      </c>
      <c r="H64" s="592">
        <v>21310.402170000001</v>
      </c>
      <c r="I64" s="592">
        <v>209.57919000000001</v>
      </c>
      <c r="J64" s="592">
        <v>21519.981360000002</v>
      </c>
      <c r="K64" s="593">
        <v>-1.6956186149219232E-2</v>
      </c>
    </row>
    <row r="65" spans="1:11" s="24" customFormat="1" ht="15">
      <c r="A65" s="472" t="s">
        <v>71</v>
      </c>
      <c r="B65" s="479">
        <v>4219.2566999999999</v>
      </c>
      <c r="C65" s="479">
        <v>57.411749999999998</v>
      </c>
      <c r="D65" s="479">
        <v>4276.6684500000001</v>
      </c>
      <c r="E65" s="479">
        <v>4330.2232899999999</v>
      </c>
      <c r="F65" s="479">
        <v>109.17335999999999</v>
      </c>
      <c r="G65" s="479">
        <v>4439.3966499999997</v>
      </c>
      <c r="H65" s="592">
        <v>3926.2347500000001</v>
      </c>
      <c r="I65" s="592">
        <v>97.660460000000015</v>
      </c>
      <c r="J65" s="592">
        <v>4023.8952100000001</v>
      </c>
      <c r="K65" s="593">
        <v>-9.3594123877171365E-2</v>
      </c>
    </row>
    <row r="66" spans="1:11" s="24" customFormat="1" ht="15">
      <c r="A66" s="472" t="s">
        <v>864</v>
      </c>
      <c r="B66" s="479"/>
      <c r="C66" s="479"/>
      <c r="D66" s="479"/>
      <c r="E66" s="479"/>
      <c r="F66" s="479"/>
      <c r="G66" s="479"/>
      <c r="H66" s="592">
        <v>27605.280689999996</v>
      </c>
      <c r="I66" s="592">
        <v>177.38475</v>
      </c>
      <c r="J66" s="592">
        <v>27782.665439999997</v>
      </c>
      <c r="K66" s="593" t="s">
        <v>874</v>
      </c>
    </row>
    <row r="67" spans="1:11" s="24" customFormat="1" ht="15">
      <c r="A67" s="472" t="s">
        <v>875</v>
      </c>
      <c r="B67" s="479"/>
      <c r="C67" s="479"/>
      <c r="D67" s="479"/>
      <c r="E67" s="479"/>
      <c r="F67" s="479"/>
      <c r="G67" s="479"/>
      <c r="H67" s="592">
        <v>55976.89041</v>
      </c>
      <c r="I67" s="592">
        <v>1016.8739699999999</v>
      </c>
      <c r="J67" s="592">
        <v>56993.764380000001</v>
      </c>
      <c r="K67" s="593" t="s">
        <v>874</v>
      </c>
    </row>
    <row r="68" spans="1:11" s="24" customFormat="1" ht="15">
      <c r="A68" s="472" t="s">
        <v>58</v>
      </c>
      <c r="B68" s="470">
        <v>499709.80316000007</v>
      </c>
      <c r="C68" s="470">
        <v>10442.259929999998</v>
      </c>
      <c r="D68" s="470">
        <v>510152.06309000007</v>
      </c>
      <c r="E68" s="470">
        <v>598682.12523000001</v>
      </c>
      <c r="F68" s="470">
        <v>15549.728850000001</v>
      </c>
      <c r="G68" s="470">
        <v>614231.85408000008</v>
      </c>
      <c r="H68" s="470">
        <v>648453.59786999982</v>
      </c>
      <c r="I68" s="470">
        <v>20747.671920000004</v>
      </c>
      <c r="J68" s="470">
        <v>669201.26978999982</v>
      </c>
      <c r="K68" s="593">
        <v>8.9492942029737677E-2</v>
      </c>
    </row>
    <row r="69" spans="1:11" s="24" customFormat="1" ht="24.75" customHeight="1" thickBot="1">
      <c r="A69" s="467" t="s">
        <v>44</v>
      </c>
      <c r="B69" s="466">
        <v>27835143.548219997</v>
      </c>
      <c r="C69" s="466">
        <v>416359.24126000004</v>
      </c>
      <c r="D69" s="466">
        <v>28251502.789479997</v>
      </c>
      <c r="E69" s="466">
        <v>40873200.344900005</v>
      </c>
      <c r="F69" s="466">
        <v>556437.45132999995</v>
      </c>
      <c r="G69" s="466">
        <v>41429637.796229996</v>
      </c>
      <c r="H69" s="466">
        <v>45537551.35599</v>
      </c>
      <c r="I69" s="466">
        <v>645896.90964999993</v>
      </c>
      <c r="J69" s="466">
        <v>46183448.265639998</v>
      </c>
      <c r="K69" s="593">
        <v>0.11474419575646366</v>
      </c>
    </row>
    <row r="70" spans="1:11" s="24" customFormat="1" ht="36" customHeight="1" thickTop="1">
      <c r="A70" s="765" t="s">
        <v>784</v>
      </c>
      <c r="B70" s="765"/>
      <c r="C70" s="765"/>
      <c r="D70" s="765"/>
      <c r="E70" s="765"/>
      <c r="F70" s="765"/>
      <c r="G70" s="765"/>
      <c r="H70" s="765"/>
      <c r="I70" s="765"/>
      <c r="J70" s="765"/>
      <c r="K70" s="765"/>
    </row>
    <row r="71" spans="1:11" s="24" customFormat="1" ht="15">
      <c r="A71" s="594" t="s">
        <v>751</v>
      </c>
      <c r="B71" s="542"/>
      <c r="C71" s="542"/>
      <c r="D71" s="542"/>
      <c r="E71" s="542"/>
      <c r="F71" s="542"/>
      <c r="G71" s="538"/>
      <c r="H71" s="538"/>
      <c r="I71" s="538"/>
      <c r="J71" s="538"/>
      <c r="K71" s="543"/>
    </row>
    <row r="72" spans="1:11" s="537" customFormat="1" ht="15">
      <c r="A72" s="541" t="s">
        <v>858</v>
      </c>
      <c r="B72" s="542"/>
      <c r="C72" s="542"/>
      <c r="D72" s="542"/>
      <c r="E72" s="542"/>
      <c r="F72" s="542"/>
      <c r="G72" s="542"/>
      <c r="H72" s="542"/>
      <c r="I72" s="542"/>
      <c r="J72" s="542"/>
      <c r="K72" s="544" t="s">
        <v>94</v>
      </c>
    </row>
    <row r="73" spans="1:11" s="24" customFormat="1" ht="15.75">
      <c r="A73" s="541" t="s">
        <v>891</v>
      </c>
      <c r="B73" s="535"/>
      <c r="C73" s="535"/>
      <c r="D73" s="535"/>
      <c r="E73" s="536"/>
      <c r="F73" s="536"/>
      <c r="G73" s="536"/>
      <c r="H73" s="536"/>
      <c r="I73" s="536"/>
      <c r="J73" s="536"/>
      <c r="K73" s="471" t="s">
        <v>94</v>
      </c>
    </row>
    <row r="74" spans="1:11" s="24" customFormat="1" ht="15">
      <c r="A74" s="472"/>
      <c r="B74" s="470"/>
      <c r="C74" s="470"/>
      <c r="D74" s="470"/>
      <c r="E74" s="470"/>
      <c r="F74" s="470"/>
      <c r="G74" s="470"/>
      <c r="H74" s="470"/>
      <c r="I74" s="470"/>
      <c r="J74" s="470"/>
      <c r="K74" s="471"/>
    </row>
    <row r="75" spans="1:11" s="24" customFormat="1" ht="15">
      <c r="A75" s="472"/>
      <c r="B75" s="470"/>
      <c r="C75" s="470"/>
      <c r="D75" s="470"/>
      <c r="E75" s="470"/>
      <c r="F75" s="470"/>
      <c r="G75" s="470"/>
      <c r="H75" s="470"/>
      <c r="I75" s="470"/>
      <c r="J75" s="470"/>
      <c r="K75" s="471"/>
    </row>
    <row r="76" spans="1:11" s="24" customFormat="1" ht="15">
      <c r="A76" s="481"/>
      <c r="B76" s="479"/>
      <c r="C76" s="479"/>
      <c r="D76" s="479"/>
      <c r="E76" s="470"/>
      <c r="F76" s="470"/>
      <c r="G76" s="590"/>
      <c r="H76" s="590"/>
      <c r="I76" s="590"/>
      <c r="J76" s="590"/>
      <c r="K76" s="591"/>
    </row>
    <row r="77" spans="1:11" s="24" customFormat="1" ht="15">
      <c r="A77" s="481"/>
      <c r="B77" s="479"/>
      <c r="C77" s="479"/>
      <c r="D77" s="479"/>
      <c r="E77" s="470"/>
      <c r="F77" s="470"/>
      <c r="G77" s="590"/>
      <c r="H77" s="590"/>
      <c r="I77" s="590"/>
      <c r="J77" s="590"/>
      <c r="K77" s="591"/>
    </row>
    <row r="78" spans="1:11" s="24" customFormat="1" ht="15">
      <c r="A78" s="481"/>
      <c r="B78" s="479"/>
      <c r="C78" s="479"/>
      <c r="D78" s="479"/>
      <c r="E78" s="470"/>
      <c r="F78" s="470"/>
      <c r="G78" s="590"/>
      <c r="H78" s="590"/>
      <c r="I78" s="590"/>
      <c r="J78" s="590"/>
      <c r="K78" s="591"/>
    </row>
    <row r="79" spans="1:11" s="24" customFormat="1" ht="15">
      <c r="A79" s="481"/>
      <c r="B79" s="479"/>
      <c r="C79" s="479"/>
      <c r="D79" s="479"/>
      <c r="E79" s="470"/>
      <c r="F79" s="470"/>
      <c r="G79" s="590"/>
      <c r="H79" s="590"/>
      <c r="I79" s="590"/>
      <c r="J79" s="590"/>
      <c r="K79" s="591"/>
    </row>
    <row r="80" spans="1:11" s="24" customFormat="1" ht="15">
      <c r="A80" s="484"/>
      <c r="B80" s="479"/>
      <c r="C80" s="479"/>
      <c r="D80" s="479"/>
      <c r="E80" s="470"/>
      <c r="F80" s="470"/>
      <c r="G80" s="590"/>
      <c r="H80" s="590"/>
      <c r="I80" s="590"/>
      <c r="J80" s="590"/>
      <c r="K80" s="591"/>
    </row>
    <row r="81" spans="1:11" s="24" customFormat="1" ht="15">
      <c r="A81" s="481"/>
      <c r="B81" s="479"/>
      <c r="C81" s="479"/>
      <c r="D81" s="479"/>
      <c r="E81" s="470"/>
      <c r="F81" s="470"/>
      <c r="G81" s="590"/>
      <c r="H81" s="590"/>
      <c r="I81" s="590"/>
      <c r="J81" s="590"/>
      <c r="K81" s="591"/>
    </row>
    <row r="82" spans="1:11" s="24" customFormat="1" ht="15">
      <c r="A82" s="482"/>
      <c r="B82" s="479"/>
      <c r="C82" s="479"/>
      <c r="D82" s="479"/>
      <c r="E82" s="470"/>
      <c r="F82" s="470"/>
      <c r="G82" s="590"/>
      <c r="H82" s="590"/>
      <c r="I82" s="590"/>
      <c r="J82" s="590"/>
      <c r="K82" s="591"/>
    </row>
    <row r="83" spans="1:11" s="24" customFormat="1" ht="15">
      <c r="A83" s="481"/>
      <c r="B83" s="479"/>
      <c r="C83" s="479"/>
      <c r="D83" s="479"/>
      <c r="E83" s="470"/>
      <c r="F83" s="470"/>
      <c r="G83" s="590"/>
      <c r="H83" s="590"/>
      <c r="I83" s="590"/>
      <c r="J83" s="590"/>
      <c r="K83" s="591"/>
    </row>
    <row r="84" spans="1:11" s="24" customFormat="1" ht="15.75">
      <c r="A84" s="481"/>
      <c r="B84" s="462"/>
      <c r="C84" s="462"/>
      <c r="D84" s="462"/>
      <c r="E84" s="470"/>
    </row>
    <row r="85" spans="1:11" s="24" customFormat="1" ht="15">
      <c r="A85" s="480"/>
      <c r="B85" s="479"/>
      <c r="C85" s="479"/>
      <c r="D85" s="479"/>
      <c r="E85" s="470"/>
      <c r="F85" s="470"/>
      <c r="G85" s="590"/>
      <c r="H85" s="590"/>
      <c r="I85" s="590"/>
      <c r="J85" s="590"/>
      <c r="K85" s="591"/>
    </row>
    <row r="86" spans="1:11" s="24" customFormat="1" ht="15">
      <c r="A86" s="481"/>
      <c r="B86" s="479"/>
      <c r="C86" s="479"/>
      <c r="D86" s="479"/>
      <c r="E86" s="470"/>
      <c r="F86" s="470"/>
      <c r="G86" s="590"/>
      <c r="H86" s="590"/>
      <c r="I86" s="590"/>
      <c r="J86" s="590"/>
      <c r="K86" s="591"/>
    </row>
    <row r="87" spans="1:11" s="24" customFormat="1" ht="15">
      <c r="A87" s="478"/>
      <c r="B87" s="479"/>
      <c r="C87" s="479"/>
      <c r="D87" s="479"/>
      <c r="E87" s="470"/>
      <c r="F87" s="470"/>
      <c r="G87" s="590"/>
      <c r="H87" s="590"/>
      <c r="I87" s="590"/>
      <c r="J87" s="590"/>
      <c r="K87" s="591"/>
    </row>
    <row r="88" spans="1:11" s="24" customFormat="1" ht="15">
      <c r="A88" s="478"/>
      <c r="B88" s="479"/>
      <c r="C88" s="479"/>
      <c r="D88" s="479"/>
      <c r="E88" s="470"/>
      <c r="F88" s="470"/>
      <c r="G88" s="590"/>
      <c r="H88" s="590"/>
      <c r="I88" s="590"/>
      <c r="J88" s="590"/>
      <c r="K88" s="591"/>
    </row>
    <row r="89" spans="1:11" s="24" customFormat="1" ht="15">
      <c r="A89" s="481"/>
      <c r="B89" s="479"/>
      <c r="C89" s="479"/>
      <c r="D89" s="479"/>
      <c r="E89" s="470"/>
      <c r="F89" s="470"/>
      <c r="G89" s="590"/>
      <c r="H89" s="590"/>
      <c r="I89" s="590"/>
      <c r="J89" s="590"/>
      <c r="K89" s="591"/>
    </row>
    <row r="90" spans="1:11" s="24" customFormat="1" ht="15">
      <c r="A90" s="481"/>
      <c r="B90" s="479"/>
      <c r="C90" s="479"/>
      <c r="D90" s="479"/>
      <c r="E90" s="470"/>
      <c r="G90" s="591"/>
      <c r="H90" s="591"/>
      <c r="I90" s="591"/>
      <c r="J90" s="591"/>
      <c r="K90" s="591"/>
    </row>
    <row r="91" spans="1:11" s="24" customFormat="1" ht="15">
      <c r="A91" s="472"/>
      <c r="B91" s="470"/>
      <c r="C91" s="470"/>
      <c r="D91" s="470"/>
      <c r="E91" s="470"/>
      <c r="F91" s="470"/>
      <c r="G91" s="470"/>
      <c r="H91" s="470"/>
      <c r="I91" s="470"/>
      <c r="J91" s="470"/>
      <c r="K91" s="471"/>
    </row>
    <row r="92" spans="1:11" s="24" customFormat="1" ht="15">
      <c r="A92" s="472"/>
      <c r="B92" s="470"/>
      <c r="C92" s="470"/>
      <c r="D92" s="470"/>
      <c r="E92" s="470"/>
      <c r="F92" s="470"/>
      <c r="G92" s="470"/>
      <c r="H92" s="470"/>
      <c r="I92" s="470"/>
      <c r="J92" s="470"/>
      <c r="K92" s="471"/>
    </row>
    <row r="93" spans="1:11" s="24" customFormat="1" ht="15">
      <c r="A93" s="472"/>
      <c r="B93" s="470"/>
      <c r="C93" s="470"/>
      <c r="D93" s="470"/>
      <c r="E93" s="470"/>
      <c r="F93" s="470"/>
      <c r="G93" s="470"/>
      <c r="H93" s="470"/>
      <c r="I93" s="470"/>
      <c r="J93" s="470"/>
      <c r="K93" s="471"/>
    </row>
    <row r="94" spans="1:11" s="24" customFormat="1" ht="15">
      <c r="A94" s="472"/>
      <c r="B94" s="470"/>
      <c r="C94" s="470"/>
      <c r="D94" s="470"/>
      <c r="E94" s="470"/>
      <c r="F94" s="470"/>
      <c r="G94" s="470"/>
      <c r="H94" s="470"/>
      <c r="I94" s="470"/>
      <c r="J94" s="470"/>
      <c r="K94" s="471"/>
    </row>
    <row r="95" spans="1:11" s="24" customFormat="1" ht="15">
      <c r="A95" s="472"/>
      <c r="B95" s="470"/>
      <c r="C95" s="470"/>
      <c r="D95" s="470"/>
      <c r="E95" s="470"/>
      <c r="F95" s="470"/>
      <c r="G95" s="470"/>
      <c r="H95" s="470"/>
      <c r="I95" s="470"/>
      <c r="J95" s="470"/>
      <c r="K95" s="471"/>
    </row>
    <row r="96" spans="1:11" s="24" customFormat="1" ht="15">
      <c r="A96" s="472"/>
      <c r="B96" s="470"/>
      <c r="C96" s="470"/>
      <c r="D96" s="470"/>
      <c r="E96" s="470"/>
      <c r="F96" s="470"/>
      <c r="G96" s="470"/>
      <c r="H96" s="470"/>
      <c r="I96" s="470"/>
      <c r="J96" s="470"/>
      <c r="K96" s="471"/>
    </row>
    <row r="97" spans="1:11" s="24" customFormat="1" ht="15">
      <c r="A97" s="472"/>
      <c r="B97" s="470"/>
      <c r="C97" s="470"/>
      <c r="D97" s="470"/>
      <c r="E97" s="470"/>
      <c r="F97" s="470"/>
      <c r="G97" s="470"/>
      <c r="H97" s="470"/>
      <c r="I97" s="470"/>
      <c r="J97" s="470"/>
      <c r="K97" s="471"/>
    </row>
    <row r="98" spans="1:11" s="24" customFormat="1" ht="15">
      <c r="A98" s="472"/>
      <c r="B98" s="470"/>
      <c r="C98" s="470"/>
      <c r="D98" s="470"/>
      <c r="E98" s="470"/>
      <c r="F98" s="470"/>
      <c r="G98" s="470"/>
      <c r="H98" s="470"/>
      <c r="I98" s="470"/>
      <c r="J98" s="470"/>
      <c r="K98" s="471"/>
    </row>
    <row r="99" spans="1:11" s="24" customFormat="1" ht="15">
      <c r="A99" s="472"/>
      <c r="B99" s="470"/>
      <c r="C99" s="470"/>
      <c r="D99" s="470"/>
      <c r="E99" s="470"/>
      <c r="F99" s="470"/>
      <c r="G99" s="470"/>
      <c r="H99" s="470"/>
      <c r="I99" s="470"/>
      <c r="J99" s="470"/>
      <c r="K99" s="471"/>
    </row>
    <row r="100" spans="1:11" s="24" customFormat="1" ht="15">
      <c r="A100" s="472"/>
      <c r="B100" s="470"/>
      <c r="C100" s="470"/>
      <c r="D100" s="470"/>
      <c r="E100" s="470"/>
      <c r="F100" s="470"/>
      <c r="G100" s="470"/>
      <c r="H100" s="470"/>
      <c r="I100" s="470"/>
      <c r="J100" s="470"/>
      <c r="K100" s="471"/>
    </row>
    <row r="101" spans="1:11" s="24" customFormat="1" ht="15">
      <c r="A101" s="472"/>
      <c r="B101" s="470"/>
      <c r="C101" s="470"/>
      <c r="D101" s="470"/>
      <c r="E101" s="470"/>
      <c r="F101" s="470"/>
      <c r="G101" s="470"/>
      <c r="H101" s="470"/>
      <c r="I101" s="470"/>
      <c r="J101" s="470"/>
      <c r="K101" s="471"/>
    </row>
    <row r="102" spans="1:11" s="24" customFormat="1" ht="15">
      <c r="A102" s="472"/>
      <c r="B102" s="470"/>
      <c r="C102" s="470"/>
      <c r="D102" s="470"/>
      <c r="E102" s="470"/>
      <c r="F102" s="470"/>
      <c r="G102" s="470"/>
      <c r="H102" s="470"/>
      <c r="I102" s="470"/>
      <c r="J102" s="470"/>
      <c r="K102" s="471"/>
    </row>
    <row r="103" spans="1:11" s="24" customFormat="1" ht="15">
      <c r="A103" s="472"/>
      <c r="B103" s="470"/>
      <c r="C103" s="470"/>
      <c r="D103" s="470"/>
      <c r="E103" s="470"/>
      <c r="F103" s="470"/>
      <c r="G103" s="470"/>
      <c r="H103" s="470"/>
      <c r="I103" s="470"/>
      <c r="J103" s="470"/>
      <c r="K103" s="471"/>
    </row>
    <row r="104" spans="1:11" s="24" customFormat="1" ht="15">
      <c r="A104" s="472"/>
      <c r="B104" s="470"/>
      <c r="C104" s="470"/>
      <c r="D104" s="470"/>
      <c r="E104" s="470"/>
      <c r="F104" s="470"/>
      <c r="G104" s="470"/>
      <c r="H104" s="470"/>
      <c r="I104" s="470"/>
      <c r="J104" s="470"/>
      <c r="K104" s="471"/>
    </row>
    <row r="105" spans="1:11" s="24" customFormat="1" ht="15">
      <c r="A105" s="472"/>
      <c r="B105" s="470"/>
      <c r="C105" s="470"/>
      <c r="D105" s="470"/>
      <c r="E105" s="470"/>
      <c r="F105" s="470"/>
      <c r="G105" s="470"/>
      <c r="H105" s="470"/>
      <c r="I105" s="470"/>
      <c r="J105" s="470"/>
      <c r="K105" s="471"/>
    </row>
    <row r="106" spans="1:11" s="24" customFormat="1" ht="15">
      <c r="A106" s="472"/>
      <c r="B106" s="470"/>
      <c r="C106" s="470"/>
      <c r="D106" s="470"/>
      <c r="E106" s="470"/>
      <c r="F106" s="470"/>
      <c r="G106" s="470"/>
      <c r="H106" s="470"/>
      <c r="I106" s="470"/>
      <c r="J106" s="470"/>
      <c r="K106" s="471"/>
    </row>
    <row r="107" spans="1:11" s="24" customFormat="1" ht="15">
      <c r="A107" s="472"/>
      <c r="B107" s="470"/>
      <c r="C107" s="470"/>
      <c r="D107" s="470"/>
      <c r="E107" s="470"/>
      <c r="F107" s="470"/>
      <c r="G107" s="470"/>
      <c r="H107" s="470"/>
      <c r="I107" s="470"/>
      <c r="J107" s="470"/>
      <c r="K107" s="471"/>
    </row>
    <row r="108" spans="1:11" s="24" customFormat="1" ht="15">
      <c r="A108" s="472"/>
      <c r="B108" s="470"/>
      <c r="C108" s="470"/>
      <c r="D108" s="470"/>
      <c r="E108" s="470"/>
      <c r="F108" s="470"/>
      <c r="G108" s="470"/>
      <c r="H108" s="470"/>
      <c r="I108" s="470"/>
      <c r="J108" s="470"/>
      <c r="K108" s="471"/>
    </row>
    <row r="109" spans="1:11" s="24" customFormat="1" ht="15">
      <c r="A109" s="472"/>
      <c r="B109" s="470"/>
      <c r="C109" s="470"/>
      <c r="D109" s="470"/>
      <c r="E109" s="470"/>
      <c r="F109" s="470"/>
      <c r="G109" s="470"/>
      <c r="H109" s="470"/>
      <c r="I109" s="470"/>
      <c r="J109" s="470"/>
      <c r="K109" s="471"/>
    </row>
    <row r="110" spans="1:11" s="24" customFormat="1" ht="15">
      <c r="A110" s="472"/>
      <c r="B110" s="470"/>
      <c r="C110" s="470"/>
      <c r="D110" s="470"/>
      <c r="E110" s="470"/>
      <c r="F110" s="470"/>
      <c r="G110" s="470"/>
      <c r="H110" s="470"/>
      <c r="I110" s="470"/>
      <c r="J110" s="470"/>
      <c r="K110" s="471"/>
    </row>
    <row r="111" spans="1:11" s="24" customFormat="1" ht="15">
      <c r="A111" s="472"/>
      <c r="B111" s="470"/>
      <c r="C111" s="470"/>
      <c r="D111" s="470"/>
      <c r="E111" s="470"/>
      <c r="F111" s="470"/>
      <c r="G111" s="470"/>
      <c r="H111" s="470"/>
      <c r="I111" s="470"/>
      <c r="J111" s="470"/>
      <c r="K111" s="471"/>
    </row>
    <row r="112" spans="1:11" s="24" customFormat="1" ht="15">
      <c r="A112" s="472"/>
      <c r="B112" s="470"/>
      <c r="C112" s="470"/>
      <c r="D112" s="470"/>
      <c r="E112" s="470"/>
      <c r="F112" s="470"/>
      <c r="G112" s="470"/>
      <c r="H112" s="470"/>
      <c r="I112" s="470"/>
      <c r="J112" s="470"/>
      <c r="K112" s="471"/>
    </row>
    <row r="113" spans="1:11" s="24" customFormat="1" ht="15">
      <c r="A113" s="472"/>
      <c r="B113" s="470"/>
      <c r="C113" s="470"/>
      <c r="D113" s="470"/>
      <c r="E113" s="470"/>
      <c r="F113" s="470"/>
      <c r="G113" s="470"/>
      <c r="H113" s="470"/>
      <c r="I113" s="470"/>
      <c r="J113" s="470"/>
      <c r="K113" s="471"/>
    </row>
    <row r="114" spans="1:11" s="24" customFormat="1" ht="15">
      <c r="A114" s="472"/>
      <c r="B114" s="470"/>
      <c r="C114" s="470"/>
      <c r="D114" s="470"/>
      <c r="E114" s="470"/>
      <c r="F114" s="470"/>
      <c r="G114" s="470"/>
      <c r="H114" s="470"/>
      <c r="I114" s="470"/>
      <c r="J114" s="470"/>
      <c r="K114" s="471"/>
    </row>
    <row r="115" spans="1:11" s="24" customFormat="1" ht="15">
      <c r="A115" s="472"/>
      <c r="B115" s="470"/>
      <c r="C115" s="470"/>
      <c r="D115" s="470"/>
      <c r="E115" s="470"/>
      <c r="F115" s="470"/>
      <c r="G115" s="470"/>
      <c r="H115" s="470"/>
      <c r="I115" s="470"/>
      <c r="J115" s="470"/>
      <c r="K115" s="471"/>
    </row>
    <row r="116" spans="1:11" s="24" customFormat="1" ht="15">
      <c r="A116" s="472"/>
      <c r="B116" s="470"/>
      <c r="C116" s="470"/>
      <c r="D116" s="470"/>
      <c r="E116" s="470"/>
      <c r="F116" s="470"/>
      <c r="G116" s="470"/>
      <c r="H116" s="470"/>
      <c r="I116" s="470"/>
      <c r="J116" s="470"/>
      <c r="K116" s="471"/>
    </row>
    <row r="117" spans="1:11" s="24" customFormat="1" ht="15">
      <c r="A117" s="472"/>
      <c r="B117" s="470"/>
      <c r="C117" s="470"/>
      <c r="D117" s="470"/>
      <c r="E117" s="470"/>
      <c r="F117" s="470"/>
      <c r="G117" s="470"/>
      <c r="H117" s="470"/>
      <c r="I117" s="470"/>
      <c r="J117" s="470"/>
      <c r="K117" s="471"/>
    </row>
    <row r="118" spans="1:11" s="24" customFormat="1" ht="15">
      <c r="A118" s="472"/>
      <c r="B118" s="470"/>
      <c r="C118" s="470"/>
      <c r="D118" s="470"/>
      <c r="E118" s="470"/>
      <c r="F118" s="470"/>
      <c r="G118" s="470"/>
      <c r="H118" s="470"/>
      <c r="I118" s="470"/>
      <c r="J118" s="470"/>
      <c r="K118" s="471"/>
    </row>
    <row r="119" spans="1:11" s="24" customFormat="1" ht="15">
      <c r="A119" s="472"/>
      <c r="B119" s="470"/>
      <c r="C119" s="470"/>
      <c r="D119" s="470"/>
      <c r="E119" s="470"/>
      <c r="F119" s="470"/>
      <c r="G119" s="470"/>
      <c r="H119" s="470"/>
      <c r="I119" s="470"/>
      <c r="J119" s="470"/>
      <c r="K119" s="471"/>
    </row>
    <row r="120" spans="1:11" s="24" customFormat="1" ht="15">
      <c r="A120" s="472"/>
      <c r="B120" s="470"/>
      <c r="C120" s="470"/>
      <c r="D120" s="470"/>
      <c r="E120" s="470"/>
      <c r="F120" s="470"/>
      <c r="G120" s="470"/>
      <c r="H120" s="470"/>
      <c r="I120" s="470"/>
      <c r="J120" s="470"/>
      <c r="K120" s="471"/>
    </row>
    <row r="121" spans="1:11" s="24" customFormat="1" ht="15">
      <c r="A121" s="472"/>
      <c r="B121" s="470"/>
      <c r="C121" s="470"/>
      <c r="D121" s="470"/>
      <c r="E121" s="470"/>
      <c r="F121" s="470"/>
      <c r="G121" s="470"/>
      <c r="H121" s="470"/>
      <c r="I121" s="470"/>
      <c r="J121" s="470"/>
      <c r="K121" s="471"/>
    </row>
    <row r="122" spans="1:11" s="24" customFormat="1" ht="15">
      <c r="A122" s="472"/>
      <c r="B122" s="470"/>
      <c r="C122" s="470"/>
      <c r="D122" s="470"/>
      <c r="E122" s="470"/>
      <c r="F122" s="470"/>
      <c r="G122" s="470"/>
      <c r="H122" s="470"/>
      <c r="I122" s="470"/>
      <c r="J122" s="470"/>
      <c r="K122" s="471"/>
    </row>
    <row r="123" spans="1:11" s="24" customFormat="1" ht="15">
      <c r="A123" s="472"/>
      <c r="B123" s="470"/>
      <c r="C123" s="470"/>
      <c r="D123" s="470"/>
      <c r="E123" s="470"/>
      <c r="F123" s="470"/>
      <c r="G123" s="470"/>
      <c r="H123" s="470"/>
      <c r="I123" s="470"/>
      <c r="J123" s="470"/>
      <c r="K123" s="471"/>
    </row>
    <row r="124" spans="1:11" s="24" customFormat="1" ht="15">
      <c r="A124" s="472"/>
      <c r="B124" s="470"/>
      <c r="C124" s="470"/>
      <c r="D124" s="470"/>
      <c r="E124" s="470"/>
      <c r="F124" s="470"/>
      <c r="G124" s="470"/>
      <c r="H124" s="470"/>
      <c r="I124" s="470"/>
      <c r="J124" s="470"/>
      <c r="K124" s="471"/>
    </row>
    <row r="125" spans="1:11" s="24" customFormat="1" ht="15">
      <c r="A125" s="472"/>
      <c r="B125" s="470"/>
      <c r="C125" s="470"/>
      <c r="D125" s="470"/>
      <c r="E125" s="470"/>
      <c r="F125" s="470"/>
      <c r="G125" s="470"/>
      <c r="H125" s="470"/>
      <c r="I125" s="470"/>
      <c r="J125" s="470"/>
      <c r="K125" s="471"/>
    </row>
    <row r="126" spans="1:11" s="24" customFormat="1" ht="15">
      <c r="A126" s="472"/>
      <c r="B126" s="470"/>
      <c r="C126" s="470"/>
      <c r="D126" s="470"/>
      <c r="E126" s="470"/>
      <c r="F126" s="470"/>
      <c r="G126" s="470"/>
      <c r="H126" s="470"/>
      <c r="I126" s="470"/>
      <c r="J126" s="470"/>
      <c r="K126" s="471"/>
    </row>
    <row r="127" spans="1:11" s="24" customFormat="1" ht="15">
      <c r="A127" s="472"/>
      <c r="B127" s="470"/>
      <c r="C127" s="470"/>
      <c r="D127" s="470"/>
      <c r="E127" s="470"/>
      <c r="F127" s="470"/>
      <c r="G127" s="470"/>
      <c r="H127" s="470"/>
      <c r="I127" s="470"/>
      <c r="J127" s="470"/>
      <c r="K127" s="471"/>
    </row>
    <row r="128" spans="1:11" s="24" customFormat="1" ht="15">
      <c r="A128" s="472"/>
      <c r="B128" s="470"/>
      <c r="C128" s="470"/>
      <c r="D128" s="470"/>
      <c r="E128" s="470"/>
      <c r="F128" s="470"/>
      <c r="G128" s="470"/>
      <c r="H128" s="470"/>
      <c r="I128" s="470"/>
      <c r="J128" s="470"/>
      <c r="K128" s="471"/>
    </row>
    <row r="129" spans="1:11" s="24" customFormat="1" ht="15">
      <c r="A129" s="472"/>
      <c r="B129" s="470"/>
      <c r="C129" s="470"/>
      <c r="D129" s="470"/>
      <c r="E129" s="470"/>
      <c r="F129" s="470"/>
      <c r="G129" s="470"/>
      <c r="H129" s="470"/>
      <c r="I129" s="470"/>
      <c r="J129" s="470"/>
      <c r="K129" s="471"/>
    </row>
    <row r="130" spans="1:11" s="24" customFormat="1" ht="15">
      <c r="A130" s="472"/>
      <c r="B130" s="470"/>
      <c r="C130" s="470"/>
      <c r="D130" s="470"/>
      <c r="E130" s="470"/>
      <c r="F130" s="470"/>
      <c r="G130" s="470"/>
      <c r="H130" s="470"/>
      <c r="I130" s="470"/>
      <c r="J130" s="470"/>
      <c r="K130" s="471"/>
    </row>
    <row r="131" spans="1:11" s="24" customFormat="1" ht="15">
      <c r="A131" s="472"/>
      <c r="B131" s="470"/>
      <c r="C131" s="470"/>
      <c r="D131" s="470"/>
      <c r="E131" s="470"/>
      <c r="F131" s="470"/>
      <c r="G131" s="470"/>
      <c r="H131" s="470"/>
      <c r="I131" s="470"/>
      <c r="J131" s="470"/>
      <c r="K131" s="471"/>
    </row>
    <row r="132" spans="1:11" s="24" customFormat="1" ht="15">
      <c r="A132" s="472"/>
      <c r="B132" s="470"/>
      <c r="C132" s="470"/>
      <c r="D132" s="470"/>
      <c r="E132" s="470"/>
      <c r="F132" s="470"/>
      <c r="G132" s="470"/>
      <c r="H132" s="470"/>
      <c r="I132" s="470"/>
      <c r="J132" s="470"/>
      <c r="K132" s="471"/>
    </row>
    <row r="133" spans="1:11" s="24" customFormat="1" ht="15">
      <c r="A133" s="472"/>
      <c r="B133" s="470"/>
      <c r="C133" s="470"/>
      <c r="D133" s="470"/>
      <c r="E133" s="470"/>
      <c r="F133" s="470"/>
      <c r="G133" s="470"/>
      <c r="H133" s="470"/>
      <c r="I133" s="470"/>
      <c r="J133" s="470"/>
      <c r="K133" s="471"/>
    </row>
    <row r="134" spans="1:11" s="24" customFormat="1" ht="15">
      <c r="A134" s="472"/>
      <c r="B134" s="470"/>
      <c r="C134" s="470"/>
      <c r="D134" s="470"/>
      <c r="E134" s="470"/>
      <c r="F134" s="470"/>
      <c r="G134" s="470"/>
      <c r="H134" s="470"/>
      <c r="I134" s="470"/>
      <c r="J134" s="470"/>
      <c r="K134" s="471"/>
    </row>
    <row r="135" spans="1:11" s="24" customFormat="1" ht="15">
      <c r="A135" s="472"/>
      <c r="B135" s="470"/>
      <c r="C135" s="470"/>
      <c r="D135" s="470"/>
      <c r="E135" s="470"/>
      <c r="F135" s="470"/>
      <c r="G135" s="470"/>
      <c r="H135" s="470"/>
      <c r="I135" s="470"/>
      <c r="J135" s="470"/>
      <c r="K135" s="471"/>
    </row>
    <row r="136" spans="1:11" s="24" customFormat="1" ht="15">
      <c r="A136" s="472"/>
      <c r="B136" s="470"/>
      <c r="C136" s="470"/>
      <c r="D136" s="470"/>
      <c r="E136" s="470"/>
      <c r="F136" s="470"/>
      <c r="G136" s="470"/>
      <c r="H136" s="470"/>
      <c r="I136" s="470"/>
      <c r="J136" s="470"/>
      <c r="K136" s="471"/>
    </row>
    <row r="137" spans="1:11" s="24" customFormat="1" ht="15">
      <c r="A137" s="472"/>
      <c r="B137" s="470"/>
      <c r="C137" s="470"/>
      <c r="D137" s="470"/>
      <c r="E137" s="470"/>
      <c r="F137" s="470"/>
      <c r="G137" s="470"/>
      <c r="H137" s="470"/>
      <c r="I137" s="470"/>
      <c r="J137" s="470"/>
      <c r="K137" s="471"/>
    </row>
    <row r="138" spans="1:11" s="24" customFormat="1" ht="15">
      <c r="A138" s="472"/>
      <c r="B138" s="470"/>
      <c r="C138" s="470"/>
      <c r="D138" s="470"/>
      <c r="E138" s="470"/>
      <c r="F138" s="470"/>
      <c r="G138" s="470"/>
      <c r="H138" s="470"/>
      <c r="I138" s="470"/>
      <c r="J138" s="470"/>
      <c r="K138" s="471"/>
    </row>
    <row r="139" spans="1:11" s="24" customFormat="1" ht="15">
      <c r="A139" s="472"/>
      <c r="B139" s="470"/>
      <c r="C139" s="470"/>
      <c r="D139" s="470"/>
      <c r="E139" s="470"/>
      <c r="F139" s="470"/>
      <c r="G139" s="470"/>
      <c r="H139" s="470"/>
      <c r="I139" s="470"/>
      <c r="J139" s="470"/>
      <c r="K139" s="471"/>
    </row>
    <row r="140" spans="1:11" s="24" customFormat="1" ht="15">
      <c r="A140" s="472"/>
      <c r="B140" s="470"/>
      <c r="C140" s="470"/>
      <c r="D140" s="470"/>
      <c r="E140" s="470"/>
      <c r="F140" s="470"/>
      <c r="G140" s="470"/>
      <c r="H140" s="470"/>
      <c r="I140" s="470"/>
      <c r="J140" s="470"/>
      <c r="K140" s="471"/>
    </row>
    <row r="141" spans="1:11" s="24" customFormat="1" ht="15">
      <c r="A141" s="472"/>
      <c r="B141" s="470"/>
      <c r="C141" s="470"/>
      <c r="D141" s="470"/>
      <c r="E141" s="470"/>
      <c r="F141" s="470"/>
      <c r="G141" s="470"/>
      <c r="H141" s="470"/>
      <c r="I141" s="470"/>
      <c r="J141" s="470"/>
      <c r="K141" s="471"/>
    </row>
    <row r="142" spans="1:11" s="24" customFormat="1" ht="15">
      <c r="A142" s="472"/>
      <c r="B142" s="470"/>
      <c r="C142" s="470"/>
      <c r="D142" s="470"/>
      <c r="E142" s="470"/>
      <c r="F142" s="470"/>
      <c r="G142" s="470"/>
      <c r="H142" s="470"/>
      <c r="I142" s="470"/>
      <c r="J142" s="470"/>
      <c r="K142" s="471"/>
    </row>
    <row r="143" spans="1:11" s="24" customFormat="1" ht="15">
      <c r="A143" s="472"/>
      <c r="B143" s="470"/>
      <c r="C143" s="470"/>
      <c r="D143" s="470"/>
      <c r="E143" s="470"/>
      <c r="F143" s="470"/>
      <c r="G143" s="470"/>
      <c r="H143" s="470"/>
      <c r="I143" s="470"/>
      <c r="J143" s="470"/>
      <c r="K143" s="471"/>
    </row>
    <row r="144" spans="1:11" s="24" customFormat="1" ht="15">
      <c r="A144" s="472"/>
      <c r="B144" s="470"/>
      <c r="C144" s="470"/>
      <c r="D144" s="470"/>
      <c r="E144" s="470"/>
      <c r="F144" s="470"/>
      <c r="G144" s="470"/>
      <c r="H144" s="470"/>
      <c r="I144" s="470"/>
      <c r="J144" s="470"/>
      <c r="K144" s="471"/>
    </row>
    <row r="145" spans="1:11" s="24" customFormat="1" ht="15">
      <c r="A145" s="472"/>
      <c r="B145" s="470"/>
      <c r="C145" s="470"/>
      <c r="D145" s="470"/>
      <c r="E145" s="470"/>
      <c r="F145" s="470"/>
      <c r="G145" s="470"/>
      <c r="H145" s="470"/>
      <c r="I145" s="470"/>
      <c r="J145" s="470"/>
      <c r="K145" s="471"/>
    </row>
    <row r="146" spans="1:11" s="24" customFormat="1" ht="15">
      <c r="A146" s="472"/>
      <c r="B146" s="470"/>
      <c r="C146" s="470"/>
      <c r="D146" s="470"/>
      <c r="E146" s="470"/>
      <c r="F146" s="470"/>
      <c r="G146" s="470"/>
      <c r="H146" s="470"/>
      <c r="I146" s="470"/>
      <c r="J146" s="470"/>
      <c r="K146" s="471"/>
    </row>
    <row r="147" spans="1:11" s="24" customFormat="1" ht="15">
      <c r="A147" s="472"/>
      <c r="B147" s="470"/>
      <c r="C147" s="470"/>
      <c r="D147" s="470"/>
      <c r="E147" s="470"/>
      <c r="F147" s="470"/>
      <c r="G147" s="470"/>
      <c r="H147" s="470"/>
      <c r="I147" s="470"/>
      <c r="J147" s="470"/>
      <c r="K147" s="471"/>
    </row>
    <row r="148" spans="1:11" s="24" customFormat="1" ht="15">
      <c r="A148" s="472"/>
      <c r="B148" s="470"/>
      <c r="C148" s="470"/>
      <c r="D148" s="470"/>
      <c r="E148" s="470"/>
      <c r="F148" s="470"/>
      <c r="G148" s="470"/>
      <c r="H148" s="470"/>
      <c r="I148" s="470"/>
      <c r="J148" s="470"/>
      <c r="K148" s="471"/>
    </row>
    <row r="149" spans="1:11" s="24" customFormat="1" ht="15">
      <c r="A149" s="472"/>
      <c r="B149" s="470"/>
      <c r="C149" s="470"/>
      <c r="D149" s="470"/>
      <c r="E149" s="470"/>
      <c r="F149" s="470"/>
      <c r="G149" s="470"/>
      <c r="H149" s="470"/>
      <c r="I149" s="470"/>
      <c r="J149" s="470"/>
      <c r="K149" s="471"/>
    </row>
    <row r="150" spans="1:11" s="24" customFormat="1" ht="15">
      <c r="A150" s="472"/>
      <c r="B150" s="470"/>
      <c r="C150" s="470"/>
      <c r="D150" s="470"/>
      <c r="E150" s="470"/>
      <c r="F150" s="470"/>
      <c r="G150" s="470"/>
      <c r="H150" s="470"/>
      <c r="I150" s="470"/>
      <c r="J150" s="470"/>
      <c r="K150" s="471"/>
    </row>
    <row r="151" spans="1:11" s="24" customFormat="1" ht="15">
      <c r="A151" s="472"/>
      <c r="B151" s="470"/>
      <c r="C151" s="470"/>
      <c r="D151" s="470"/>
      <c r="E151" s="470"/>
      <c r="F151" s="470"/>
      <c r="G151" s="470"/>
      <c r="H151" s="470"/>
      <c r="I151" s="470"/>
      <c r="J151" s="470"/>
      <c r="K151" s="471"/>
    </row>
    <row r="152" spans="1:11" s="24" customFormat="1" ht="15">
      <c r="A152" s="472"/>
      <c r="B152" s="470"/>
      <c r="C152" s="470"/>
      <c r="D152" s="470"/>
      <c r="E152" s="470"/>
      <c r="F152" s="470"/>
      <c r="G152" s="470"/>
      <c r="H152" s="470"/>
      <c r="I152" s="470"/>
      <c r="J152" s="470"/>
      <c r="K152" s="471"/>
    </row>
    <row r="153" spans="1:11" s="24" customFormat="1" ht="15">
      <c r="A153" s="472"/>
      <c r="B153" s="470"/>
      <c r="C153" s="470"/>
      <c r="D153" s="470"/>
      <c r="E153" s="470"/>
      <c r="F153" s="470"/>
      <c r="G153" s="470"/>
      <c r="H153" s="470"/>
      <c r="I153" s="470"/>
      <c r="J153" s="470"/>
      <c r="K153" s="471"/>
    </row>
    <row r="154" spans="1:11" s="24" customFormat="1" ht="15">
      <c r="A154" s="472"/>
      <c r="B154" s="470"/>
      <c r="C154" s="470"/>
      <c r="D154" s="470"/>
      <c r="E154" s="470"/>
      <c r="F154" s="470"/>
      <c r="G154" s="470"/>
      <c r="H154" s="470"/>
      <c r="I154" s="470"/>
      <c r="J154" s="470"/>
      <c r="K154" s="471"/>
    </row>
    <row r="155" spans="1:11" s="24" customFormat="1" ht="15">
      <c r="A155" s="472"/>
      <c r="B155" s="470"/>
      <c r="C155" s="470"/>
      <c r="D155" s="470"/>
      <c r="E155" s="470"/>
      <c r="F155" s="470"/>
      <c r="G155" s="470"/>
      <c r="H155" s="470"/>
      <c r="I155" s="470"/>
      <c r="J155" s="470"/>
      <c r="K155" s="471"/>
    </row>
    <row r="156" spans="1:11" s="24" customFormat="1" ht="15">
      <c r="A156" s="472"/>
      <c r="B156" s="470"/>
      <c r="C156" s="470"/>
      <c r="D156" s="470"/>
      <c r="E156" s="470"/>
      <c r="F156" s="470"/>
      <c r="G156" s="470"/>
      <c r="H156" s="470"/>
      <c r="I156" s="470"/>
      <c r="J156" s="470"/>
      <c r="K156" s="471"/>
    </row>
    <row r="157" spans="1:11" s="24" customFormat="1" ht="15">
      <c r="A157" s="472"/>
      <c r="B157" s="470"/>
      <c r="C157" s="470"/>
      <c r="D157" s="470"/>
      <c r="E157" s="470"/>
      <c r="F157" s="470"/>
      <c r="G157" s="470"/>
      <c r="H157" s="470"/>
      <c r="I157" s="470"/>
      <c r="J157" s="470"/>
      <c r="K157" s="471"/>
    </row>
    <row r="158" spans="1:11" s="24" customFormat="1" ht="15">
      <c r="A158" s="472"/>
      <c r="B158" s="470"/>
      <c r="C158" s="470"/>
      <c r="D158" s="470"/>
      <c r="E158" s="470"/>
      <c r="F158" s="470"/>
      <c r="G158" s="470"/>
      <c r="H158" s="470"/>
      <c r="I158" s="470"/>
      <c r="J158" s="470"/>
      <c r="K158" s="471"/>
    </row>
    <row r="159" spans="1:11" ht="15">
      <c r="A159" s="472"/>
      <c r="B159" s="470"/>
      <c r="C159" s="470"/>
      <c r="D159" s="470"/>
      <c r="E159" s="470"/>
      <c r="F159" s="470"/>
      <c r="G159" s="470"/>
      <c r="H159" s="470"/>
      <c r="I159" s="470"/>
      <c r="J159" s="470"/>
      <c r="K159" s="471"/>
    </row>
    <row r="160" spans="1:11" ht="15">
      <c r="A160" s="472"/>
      <c r="B160" s="470"/>
      <c r="C160" s="470"/>
      <c r="D160" s="470"/>
      <c r="E160" s="470"/>
      <c r="F160" s="470"/>
      <c r="G160" s="470"/>
      <c r="H160" s="470"/>
      <c r="I160" s="470"/>
      <c r="J160" s="470"/>
      <c r="K160" s="471"/>
    </row>
    <row r="161" spans="1:11" ht="15">
      <c r="A161" s="472"/>
      <c r="B161" s="470"/>
      <c r="C161" s="470"/>
      <c r="D161" s="470"/>
      <c r="E161" s="470"/>
      <c r="F161" s="470"/>
      <c r="G161" s="470"/>
      <c r="H161" s="470"/>
      <c r="I161" s="470"/>
      <c r="J161" s="470"/>
      <c r="K161" s="471"/>
    </row>
    <row r="162" spans="1:11" ht="15">
      <c r="A162" s="472"/>
      <c r="B162" s="470"/>
      <c r="C162" s="470"/>
      <c r="D162" s="470"/>
      <c r="E162" s="470"/>
      <c r="F162" s="470"/>
      <c r="G162" s="470"/>
      <c r="H162" s="470"/>
      <c r="I162" s="470"/>
      <c r="J162" s="470"/>
      <c r="K162" s="471"/>
    </row>
    <row r="163" spans="1:11" ht="15">
      <c r="A163" s="472"/>
      <c r="B163" s="470"/>
      <c r="C163" s="470"/>
      <c r="D163" s="470"/>
      <c r="E163" s="470"/>
      <c r="F163" s="470"/>
      <c r="G163" s="470"/>
      <c r="H163" s="470"/>
      <c r="I163" s="470"/>
      <c r="J163" s="470"/>
      <c r="K163" s="471"/>
    </row>
    <row r="164" spans="1:11" ht="15">
      <c r="A164" s="472"/>
      <c r="B164" s="470"/>
      <c r="C164" s="470"/>
      <c r="D164" s="470"/>
      <c r="E164" s="470"/>
      <c r="F164" s="470"/>
      <c r="G164" s="470"/>
      <c r="H164" s="470"/>
      <c r="I164" s="470"/>
      <c r="J164" s="470"/>
      <c r="K164" s="471"/>
    </row>
    <row r="165" spans="1:11" ht="15">
      <c r="A165" s="472"/>
      <c r="B165" s="470"/>
      <c r="C165" s="470"/>
      <c r="D165" s="470"/>
      <c r="E165" s="470"/>
      <c r="F165" s="470"/>
      <c r="G165" s="470"/>
      <c r="H165" s="470"/>
      <c r="I165" s="470"/>
      <c r="J165" s="470"/>
      <c r="K165" s="471"/>
    </row>
    <row r="166" spans="1:11" ht="15">
      <c r="A166" s="472"/>
      <c r="B166" s="470"/>
      <c r="C166" s="470"/>
      <c r="D166" s="470"/>
      <c r="E166" s="470"/>
      <c r="F166" s="470"/>
      <c r="G166" s="470"/>
      <c r="H166" s="470"/>
      <c r="I166" s="470"/>
      <c r="J166" s="470"/>
      <c r="K166" s="471"/>
    </row>
    <row r="167" spans="1:11" ht="15.75">
      <c r="A167" s="473"/>
      <c r="B167" s="462"/>
      <c r="C167" s="462"/>
      <c r="D167" s="462"/>
      <c r="E167" s="462"/>
      <c r="F167" s="462"/>
      <c r="G167" s="462"/>
      <c r="H167" s="462"/>
      <c r="I167" s="462"/>
      <c r="J167" s="462"/>
      <c r="K167" s="474"/>
    </row>
    <row r="168" spans="1:11" ht="15.75">
      <c r="A168" s="473"/>
      <c r="B168" s="462"/>
      <c r="C168" s="462"/>
      <c r="D168" s="462"/>
      <c r="E168" s="462"/>
      <c r="F168" s="462"/>
      <c r="G168" s="462"/>
      <c r="H168" s="462"/>
      <c r="I168" s="462"/>
      <c r="J168" s="462"/>
      <c r="K168" s="474"/>
    </row>
    <row r="169" spans="1:11" ht="15.75">
      <c r="A169" s="473"/>
      <c r="B169" s="462"/>
      <c r="C169" s="462"/>
      <c r="D169" s="462"/>
      <c r="E169" s="462"/>
      <c r="F169" s="462"/>
      <c r="G169" s="462"/>
      <c r="H169" s="462"/>
      <c r="I169" s="462"/>
      <c r="J169" s="462"/>
      <c r="K169" s="474"/>
    </row>
    <row r="170" spans="1:11" ht="15.75">
      <c r="A170" s="473"/>
      <c r="B170" s="462"/>
      <c r="C170" s="462"/>
      <c r="D170" s="462"/>
      <c r="E170" s="462"/>
      <c r="F170" s="462"/>
      <c r="G170" s="462"/>
      <c r="H170" s="462"/>
      <c r="I170" s="462"/>
      <c r="J170" s="462"/>
      <c r="K170" s="474"/>
    </row>
    <row r="171" spans="1:11" ht="15.75">
      <c r="A171" s="473"/>
      <c r="B171" s="462"/>
      <c r="C171" s="462"/>
      <c r="D171" s="462"/>
      <c r="E171" s="462"/>
      <c r="F171" s="462"/>
      <c r="G171" s="462"/>
      <c r="H171" s="462"/>
      <c r="I171" s="462"/>
      <c r="J171" s="462"/>
      <c r="K171" s="474"/>
    </row>
    <row r="172" spans="1:11" ht="15.75">
      <c r="A172" s="473"/>
      <c r="B172" s="462"/>
      <c r="C172" s="462"/>
      <c r="D172" s="462"/>
      <c r="E172" s="462"/>
      <c r="F172" s="462"/>
      <c r="G172" s="462"/>
      <c r="H172" s="462"/>
      <c r="I172" s="462"/>
      <c r="J172" s="462"/>
      <c r="K172" s="474"/>
    </row>
    <row r="173" spans="1:11" ht="15.75">
      <c r="A173" s="473"/>
      <c r="B173" s="462"/>
      <c r="C173" s="462"/>
      <c r="D173" s="462"/>
      <c r="E173" s="462"/>
      <c r="F173" s="462"/>
      <c r="G173" s="462"/>
      <c r="H173" s="462"/>
      <c r="I173" s="462"/>
      <c r="J173" s="462"/>
      <c r="K173" s="474"/>
    </row>
    <row r="174" spans="1:11" ht="15.75">
      <c r="A174" s="473"/>
      <c r="B174" s="462"/>
      <c r="C174" s="462"/>
      <c r="D174" s="462"/>
      <c r="E174" s="462"/>
      <c r="F174" s="462"/>
      <c r="G174" s="462"/>
      <c r="H174" s="462"/>
      <c r="I174" s="462"/>
      <c r="J174" s="462"/>
      <c r="K174" s="474"/>
    </row>
    <row r="175" spans="1:11" ht="15.75">
      <c r="A175" s="473"/>
      <c r="B175" s="462"/>
      <c r="C175" s="462"/>
      <c r="D175" s="462"/>
      <c r="E175" s="462"/>
      <c r="F175" s="462"/>
      <c r="G175" s="462"/>
      <c r="H175" s="462"/>
      <c r="I175" s="462"/>
      <c r="J175" s="462"/>
      <c r="K175" s="474"/>
    </row>
    <row r="176" spans="1:11" ht="15.75">
      <c r="A176" s="473"/>
      <c r="B176" s="462"/>
      <c r="C176" s="462"/>
      <c r="D176" s="462"/>
      <c r="E176" s="462"/>
      <c r="F176" s="462"/>
      <c r="G176" s="462"/>
      <c r="H176" s="462"/>
      <c r="I176" s="462"/>
      <c r="J176" s="462"/>
      <c r="K176" s="474"/>
    </row>
    <row r="177" spans="1:11" ht="15.75">
      <c r="A177" s="473"/>
      <c r="B177" s="462"/>
      <c r="C177" s="462"/>
      <c r="D177" s="462"/>
      <c r="E177" s="462"/>
      <c r="F177" s="462"/>
      <c r="G177" s="462"/>
      <c r="H177" s="462"/>
      <c r="I177" s="462"/>
      <c r="J177" s="462"/>
      <c r="K177" s="474"/>
    </row>
    <row r="178" spans="1:11" ht="15.75">
      <c r="A178" s="473"/>
      <c r="B178" s="462"/>
      <c r="C178" s="462"/>
      <c r="D178" s="462"/>
      <c r="E178" s="462"/>
      <c r="F178" s="462"/>
      <c r="G178" s="462"/>
      <c r="H178" s="462"/>
      <c r="I178" s="462"/>
      <c r="J178" s="462"/>
      <c r="K178" s="462"/>
    </row>
    <row r="179" spans="1:11" ht="15.75">
      <c r="A179" s="473"/>
      <c r="B179" s="462"/>
      <c r="C179" s="462"/>
      <c r="D179" s="462"/>
      <c r="E179" s="462"/>
      <c r="F179" s="462"/>
      <c r="G179" s="462"/>
      <c r="H179" s="462"/>
      <c r="I179" s="462"/>
      <c r="J179" s="462"/>
      <c r="K179" s="462"/>
    </row>
    <row r="180" spans="1:11" ht="15.75">
      <c r="A180" s="473"/>
      <c r="B180" s="462"/>
      <c r="C180" s="462"/>
      <c r="D180" s="462"/>
      <c r="E180" s="462"/>
      <c r="F180" s="462"/>
      <c r="G180" s="462"/>
      <c r="H180" s="462"/>
      <c r="I180" s="462"/>
      <c r="J180" s="462"/>
      <c r="K180" s="462"/>
    </row>
  </sheetData>
  <mergeCells count="9">
    <mergeCell ref="A70:K70"/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69">
    <cfRule type="expression" dxfId="297" priority="2" stopIfTrue="1">
      <formula>OR(#REF!="BANCOS",#REF!="MUTUALES",#REF!= "FFP",#REF!= "COOPERATIVAS",#REF!= "TOTAL")</formula>
    </cfRule>
  </conditionalFormatting>
  <conditionalFormatting sqref="K69">
    <cfRule type="expression" dxfId="296" priority="3" stopIfTrue="1">
      <formula>OR(#REF!="BANCOS",#REF!="MUTUALES",#REF!= "FONDOS",#REF!= "COOPERATIVAS",#REF!= "TOTAL")</formula>
    </cfRule>
  </conditionalFormatting>
  <conditionalFormatting sqref="K24 K91:K136 K29 K70:K75 K31:K68">
    <cfRule type="expression" dxfId="295" priority="4" stopIfTrue="1">
      <formula>OR(A24="BANCOS",A24="MUTUALES", A24="FONDOS", A24="COOPERATIVAS", A24="TOTAL")</formula>
    </cfRule>
  </conditionalFormatting>
  <conditionalFormatting sqref="K24 K70:K75 G76:J83 K91:K180 G86:J90 K29 K31:K68">
    <cfRule type="expression" dxfId="294" priority="5" stopIfTrue="1">
      <formula>OR(#REF!="BANCOS",#REF!="MUTUALES",#REF!= "FFP",#REF!= "COOPERATIVAS",#REF!= "TOTAL")</formula>
    </cfRule>
  </conditionalFormatting>
  <conditionalFormatting sqref="K24 K70:K75 G76:J83 K91:K180 G86:J90 K29 K31:K68">
    <cfRule type="expression" dxfId="293" priority="6" stopIfTrue="1">
      <formula>OR(#REF!="BANCOS",#REF!="MUTUALES",#REF!= "FONDOS",#REF!= "COOPERATIVAS",#REF!= "TOTAL")</formula>
    </cfRule>
  </conditionalFormatting>
  <conditionalFormatting sqref="G86:J90">
    <cfRule type="expression" dxfId="292" priority="7" stopIfTrue="1">
      <formula>OR(A84="BANCOS",A84="MUTUALES", A84="FONDOS", A84="COOPERATIVAS", A84="TOTAL")</formula>
    </cfRule>
  </conditionalFormatting>
  <conditionalFormatting sqref="G76:J83">
    <cfRule type="expression" dxfId="291" priority="8" stopIfTrue="1">
      <formula>OR(A76="BANCOS",A76="MUTUALES", A76="FONDOS", A76="COOPERATIVAS", A76="TOTAL")</formula>
    </cfRule>
  </conditionalFormatting>
  <conditionalFormatting sqref="K69">
    <cfRule type="expression" dxfId="290" priority="1" stopIfTrue="1">
      <formula>OR(A69="BANCOS",A69="MUTUALES", A69="FONDOS", A69="COOPERATIVAS", A69="TOTAL")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5"/>
  <sheetViews>
    <sheetView showGridLines="0" zoomScale="85" zoomScaleNormal="85" workbookViewId="0">
      <selection activeCell="A5" sqref="A5:K5"/>
    </sheetView>
  </sheetViews>
  <sheetFormatPr defaultColWidth="11.42578125" defaultRowHeight="15"/>
  <cols>
    <col min="1" max="1" width="23.85546875" style="20" customWidth="1"/>
    <col min="2" max="2" width="22.5703125" style="40" customWidth="1"/>
    <col min="3" max="3" width="21.7109375" style="40" customWidth="1"/>
    <col min="4" max="4" width="23.85546875" style="40" customWidth="1"/>
    <col min="5" max="5" width="23" style="40" customWidth="1"/>
    <col min="6" max="6" width="24" style="40" customWidth="1"/>
    <col min="7" max="7" width="15.7109375" style="40" customWidth="1"/>
    <col min="8" max="8" width="19.5703125" style="40" customWidth="1"/>
    <col min="9" max="9" width="20" style="40" customWidth="1"/>
    <col min="10" max="10" width="18.42578125" style="40" customWidth="1"/>
    <col min="11" max="11" width="20.140625" style="40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440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3" s="1" customFormat="1" ht="27.75" customHeight="1">
      <c r="A2" s="762" t="s">
        <v>709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</row>
    <row r="3" spans="1:13" s="1" customFormat="1" ht="20.25" customHeight="1">
      <c r="A3" s="762" t="s">
        <v>85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</row>
    <row r="4" spans="1:13" s="1" customFormat="1" ht="24" customHeight="1">
      <c r="A4" s="762" t="s">
        <v>877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</row>
    <row r="5" spans="1:13" s="33" customFormat="1" ht="28.5" customHeight="1" thickBot="1">
      <c r="A5" s="774" t="s">
        <v>715</v>
      </c>
      <c r="B5" s="774"/>
      <c r="C5" s="774"/>
      <c r="D5" s="774"/>
      <c r="E5" s="774"/>
      <c r="F5" s="774"/>
      <c r="G5" s="774"/>
      <c r="H5" s="774"/>
      <c r="I5" s="774"/>
      <c r="J5" s="774"/>
      <c r="K5" s="774"/>
    </row>
    <row r="6" spans="1:13" s="34" customFormat="1" ht="17.25" thickTop="1" thickBot="1">
      <c r="A6" s="554" t="s">
        <v>639</v>
      </c>
      <c r="B6" s="555" t="s">
        <v>86</v>
      </c>
      <c r="C6" s="555" t="s">
        <v>87</v>
      </c>
      <c r="D6" s="555" t="s">
        <v>88</v>
      </c>
      <c r="E6" s="555" t="s">
        <v>89</v>
      </c>
      <c r="F6" s="555" t="s">
        <v>90</v>
      </c>
      <c r="G6" s="556" t="s">
        <v>6</v>
      </c>
      <c r="H6" s="556" t="s">
        <v>91</v>
      </c>
      <c r="I6" s="556" t="s">
        <v>8</v>
      </c>
      <c r="J6" s="556" t="s">
        <v>92</v>
      </c>
      <c r="K6" s="556" t="s">
        <v>93</v>
      </c>
    </row>
    <row r="7" spans="1:13" s="34" customFormat="1" ht="18.75" customHeight="1" thickTop="1">
      <c r="A7" s="557" t="s">
        <v>617</v>
      </c>
      <c r="B7" s="557"/>
      <c r="C7" s="557"/>
      <c r="D7" s="557"/>
      <c r="E7" s="557"/>
      <c r="F7" s="557"/>
      <c r="G7" s="557"/>
      <c r="H7" s="557"/>
      <c r="I7" s="557"/>
      <c r="J7" s="558"/>
      <c r="K7" s="559"/>
    </row>
    <row r="8" spans="1:13" s="34" customFormat="1">
      <c r="A8" s="560" t="s">
        <v>48</v>
      </c>
      <c r="B8" s="538">
        <v>80827.690680000014</v>
      </c>
      <c r="C8" s="538">
        <v>777408.16372000007</v>
      </c>
      <c r="D8" s="538">
        <v>646916.58176999982</v>
      </c>
      <c r="E8" s="538">
        <v>50215.455090000003</v>
      </c>
      <c r="F8" s="538">
        <v>9215.8840799999998</v>
      </c>
      <c r="G8" s="538">
        <v>80163.9179</v>
      </c>
      <c r="H8" s="538">
        <v>2186373.4888900002</v>
      </c>
      <c r="I8" s="538">
        <v>11191.898210000001</v>
      </c>
      <c r="J8" s="538">
        <v>0</v>
      </c>
      <c r="K8" s="538">
        <v>3842313.0803399999</v>
      </c>
      <c r="L8" s="479"/>
      <c r="M8" s="36"/>
    </row>
    <row r="9" spans="1:13" s="34" customFormat="1">
      <c r="A9" s="560" t="s">
        <v>50</v>
      </c>
      <c r="B9" s="538">
        <v>0</v>
      </c>
      <c r="C9" s="538">
        <v>0</v>
      </c>
      <c r="D9" s="538">
        <v>0</v>
      </c>
      <c r="E9" s="538">
        <v>0</v>
      </c>
      <c r="F9" s="538">
        <v>0</v>
      </c>
      <c r="G9" s="538">
        <v>0</v>
      </c>
      <c r="H9" s="538">
        <v>214158.14026000001</v>
      </c>
      <c r="I9" s="538">
        <v>0</v>
      </c>
      <c r="J9" s="538">
        <v>0</v>
      </c>
      <c r="K9" s="538">
        <v>214158.14026000001</v>
      </c>
      <c r="L9" s="479"/>
      <c r="M9" s="36"/>
    </row>
    <row r="10" spans="1:13" s="34" customFormat="1">
      <c r="A10" s="560" t="s">
        <v>53</v>
      </c>
      <c r="B10" s="538">
        <v>84</v>
      </c>
      <c r="C10" s="538">
        <v>287466.94321999996</v>
      </c>
      <c r="D10" s="538">
        <v>465406.69018000003</v>
      </c>
      <c r="E10" s="538">
        <v>0</v>
      </c>
      <c r="F10" s="538">
        <v>0</v>
      </c>
      <c r="G10" s="538">
        <v>23512.875759999999</v>
      </c>
      <c r="H10" s="538">
        <v>2026479.70903</v>
      </c>
      <c r="I10" s="538">
        <v>0</v>
      </c>
      <c r="J10" s="538">
        <v>0</v>
      </c>
      <c r="K10" s="538">
        <v>2802950.2181899999</v>
      </c>
      <c r="L10" s="479"/>
      <c r="M10" s="36"/>
    </row>
    <row r="11" spans="1:13" s="34" customFormat="1">
      <c r="A11" s="560" t="s">
        <v>57</v>
      </c>
      <c r="B11" s="538">
        <v>30394.058440000001</v>
      </c>
      <c r="C11" s="538">
        <v>204789.72076999996</v>
      </c>
      <c r="D11" s="538">
        <v>113610.07528</v>
      </c>
      <c r="E11" s="538">
        <v>45469.840899999988</v>
      </c>
      <c r="F11" s="538">
        <v>0</v>
      </c>
      <c r="G11" s="538">
        <v>53040.267560000008</v>
      </c>
      <c r="H11" s="538">
        <v>343966.04893999995</v>
      </c>
      <c r="I11" s="538">
        <v>0</v>
      </c>
      <c r="J11" s="538">
        <v>0</v>
      </c>
      <c r="K11" s="538">
        <v>791270.01188999997</v>
      </c>
      <c r="L11" s="479"/>
      <c r="M11" s="36"/>
    </row>
    <row r="12" spans="1:13" s="34" customFormat="1">
      <c r="A12" s="560" t="s">
        <v>612</v>
      </c>
      <c r="B12" s="538">
        <v>41006.863199999985</v>
      </c>
      <c r="C12" s="538">
        <v>189103.86697</v>
      </c>
      <c r="D12" s="538">
        <v>161315.43062</v>
      </c>
      <c r="E12" s="538">
        <v>16181.39797</v>
      </c>
      <c r="F12" s="538">
        <v>6755.0137800000002</v>
      </c>
      <c r="G12" s="538">
        <v>35961.817769999994</v>
      </c>
      <c r="H12" s="538">
        <v>3703775.7211799994</v>
      </c>
      <c r="I12" s="538">
        <v>0</v>
      </c>
      <c r="J12" s="538">
        <v>0</v>
      </c>
      <c r="K12" s="538">
        <v>4154100.1114899991</v>
      </c>
      <c r="L12" s="479"/>
      <c r="M12" s="36"/>
    </row>
    <row r="13" spans="1:13" s="34" customFormat="1">
      <c r="A13" s="560" t="s">
        <v>55</v>
      </c>
      <c r="B13" s="538">
        <v>4095.0874199999998</v>
      </c>
      <c r="C13" s="538">
        <v>60525.09825000001</v>
      </c>
      <c r="D13" s="538">
        <v>136460.9828</v>
      </c>
      <c r="E13" s="538">
        <v>6816.4824400000007</v>
      </c>
      <c r="F13" s="538">
        <v>0</v>
      </c>
      <c r="G13" s="538">
        <v>41307.92818000001</v>
      </c>
      <c r="H13" s="538">
        <v>1918209.7566999996</v>
      </c>
      <c r="I13" s="538">
        <v>161081.36291999999</v>
      </c>
      <c r="J13" s="538">
        <v>0</v>
      </c>
      <c r="K13" s="538">
        <v>2328496.6987099992</v>
      </c>
      <c r="L13" s="479"/>
      <c r="M13" s="36"/>
    </row>
    <row r="14" spans="1:13" s="34" customFormat="1">
      <c r="A14" s="560" t="s">
        <v>56</v>
      </c>
      <c r="B14" s="538">
        <v>134945.04081999999</v>
      </c>
      <c r="C14" s="538">
        <v>1372805.8857099998</v>
      </c>
      <c r="D14" s="538">
        <v>424273.91890999995</v>
      </c>
      <c r="E14" s="538">
        <v>77549.835070000001</v>
      </c>
      <c r="F14" s="538">
        <v>160351.30249999996</v>
      </c>
      <c r="G14" s="538">
        <v>181141.98449999999</v>
      </c>
      <c r="H14" s="538">
        <v>696525.29956999992</v>
      </c>
      <c r="I14" s="538">
        <v>61819.32295999999</v>
      </c>
      <c r="J14" s="538">
        <v>65066.109839999997</v>
      </c>
      <c r="K14" s="538">
        <v>3174478.6998799993</v>
      </c>
      <c r="L14" s="479"/>
      <c r="M14" s="36"/>
    </row>
    <row r="15" spans="1:13" s="34" customFormat="1">
      <c r="A15" s="560" t="s">
        <v>51</v>
      </c>
      <c r="B15" s="538">
        <v>151294.56905000002</v>
      </c>
      <c r="C15" s="538">
        <v>1307876.5997200001</v>
      </c>
      <c r="D15" s="538">
        <v>774688.04851000011</v>
      </c>
      <c r="E15" s="538">
        <v>31501.488000000005</v>
      </c>
      <c r="F15" s="538">
        <v>159100.22977999999</v>
      </c>
      <c r="G15" s="538">
        <v>215695.00640999997</v>
      </c>
      <c r="H15" s="538">
        <v>2240312.4598500002</v>
      </c>
      <c r="I15" s="538">
        <v>62197.33365</v>
      </c>
      <c r="J15" s="538">
        <v>17780.160810000001</v>
      </c>
      <c r="K15" s="538">
        <v>4960445.8957800018</v>
      </c>
      <c r="L15" s="479"/>
      <c r="M15" s="36"/>
    </row>
    <row r="16" spans="1:13" s="34" customFormat="1">
      <c r="A16" s="560" t="s">
        <v>47</v>
      </c>
      <c r="B16" s="538">
        <v>36837.399799999992</v>
      </c>
      <c r="C16" s="538">
        <v>705234.82132000022</v>
      </c>
      <c r="D16" s="538">
        <v>609571.95121000009</v>
      </c>
      <c r="E16" s="538">
        <v>69909.011729999984</v>
      </c>
      <c r="F16" s="538">
        <v>11348.354380000001</v>
      </c>
      <c r="G16" s="538">
        <v>84345.316160000017</v>
      </c>
      <c r="H16" s="538">
        <v>2184568.0388399996</v>
      </c>
      <c r="I16" s="538">
        <v>6993.4260899999999</v>
      </c>
      <c r="J16" s="538">
        <v>418.48044999999996</v>
      </c>
      <c r="K16" s="538">
        <v>3709226.7999800001</v>
      </c>
      <c r="L16" s="479"/>
      <c r="M16" s="36"/>
    </row>
    <row r="17" spans="1:13" s="34" customFormat="1">
      <c r="A17" s="560" t="s">
        <v>49</v>
      </c>
      <c r="B17" s="538">
        <v>0</v>
      </c>
      <c r="C17" s="538">
        <v>0</v>
      </c>
      <c r="D17" s="538">
        <v>0</v>
      </c>
      <c r="E17" s="538">
        <v>0</v>
      </c>
      <c r="F17" s="538">
        <v>0</v>
      </c>
      <c r="G17" s="538">
        <v>0</v>
      </c>
      <c r="H17" s="538">
        <v>68873.828529999984</v>
      </c>
      <c r="I17" s="538">
        <v>0</v>
      </c>
      <c r="J17" s="538">
        <v>0</v>
      </c>
      <c r="K17" s="538">
        <v>68873.828529999984</v>
      </c>
      <c r="L17" s="479"/>
      <c r="M17" s="36"/>
    </row>
    <row r="18" spans="1:13" s="34" customFormat="1">
      <c r="A18" s="560" t="s">
        <v>46</v>
      </c>
      <c r="B18" s="538">
        <v>62811.373389999986</v>
      </c>
      <c r="C18" s="538">
        <v>1154211.0548299996</v>
      </c>
      <c r="D18" s="538">
        <v>1009355.84685</v>
      </c>
      <c r="E18" s="538">
        <v>178129.53078</v>
      </c>
      <c r="F18" s="538">
        <v>55121.818579999992</v>
      </c>
      <c r="G18" s="538">
        <v>134069.49637999997</v>
      </c>
      <c r="H18" s="538">
        <v>2049817.95153</v>
      </c>
      <c r="I18" s="538">
        <v>81228.592260000034</v>
      </c>
      <c r="J18" s="538">
        <v>3304.4550999999997</v>
      </c>
      <c r="K18" s="538">
        <v>4728050.1196999997</v>
      </c>
      <c r="L18" s="479"/>
      <c r="M18" s="36"/>
    </row>
    <row r="19" spans="1:13" s="34" customFormat="1">
      <c r="A19" s="560" t="s">
        <v>611</v>
      </c>
      <c r="B19" s="538">
        <v>94480.878450000018</v>
      </c>
      <c r="C19" s="538">
        <v>679493.27000999998</v>
      </c>
      <c r="D19" s="538">
        <v>803779.41994000028</v>
      </c>
      <c r="E19" s="538">
        <v>32991.8076</v>
      </c>
      <c r="F19" s="538">
        <v>81415.276939999996</v>
      </c>
      <c r="G19" s="538">
        <v>107118.34159999999</v>
      </c>
      <c r="H19" s="538">
        <v>515485.35544000007</v>
      </c>
      <c r="I19" s="538">
        <v>135926.13251</v>
      </c>
      <c r="J19" s="538">
        <v>21453.97019</v>
      </c>
      <c r="K19" s="538">
        <v>2472144.4526800001</v>
      </c>
      <c r="L19" s="479"/>
      <c r="M19" s="36"/>
    </row>
    <row r="20" spans="1:13" s="34" customFormat="1">
      <c r="A20" s="560" t="s">
        <v>54</v>
      </c>
      <c r="B20" s="538">
        <v>155307.82778000005</v>
      </c>
      <c r="C20" s="538">
        <v>1360602.52504</v>
      </c>
      <c r="D20" s="538">
        <v>880975.55216999981</v>
      </c>
      <c r="E20" s="538">
        <v>45145.219730000012</v>
      </c>
      <c r="F20" s="538">
        <v>32579.154749999998</v>
      </c>
      <c r="G20" s="538">
        <v>135525.55385999999</v>
      </c>
      <c r="H20" s="538">
        <v>691220.80165000027</v>
      </c>
      <c r="I20" s="538">
        <v>18887.11882</v>
      </c>
      <c r="J20" s="538">
        <v>11361.470860000003</v>
      </c>
      <c r="K20" s="538">
        <v>3331605.2246600003</v>
      </c>
      <c r="L20" s="479"/>
      <c r="M20" s="36"/>
    </row>
    <row r="21" spans="1:13" s="34" customFormat="1">
      <c r="A21" s="560" t="s">
        <v>52</v>
      </c>
      <c r="B21" s="538">
        <v>303773.74489000003</v>
      </c>
      <c r="C21" s="538">
        <v>1371034.3365600002</v>
      </c>
      <c r="D21" s="538">
        <v>1100211.8604900001</v>
      </c>
      <c r="E21" s="538">
        <v>114461.70169</v>
      </c>
      <c r="F21" s="538">
        <v>126049.12458</v>
      </c>
      <c r="G21" s="538">
        <v>243326.44156999988</v>
      </c>
      <c r="H21" s="538">
        <v>2011105.4012499994</v>
      </c>
      <c r="I21" s="538">
        <v>75924.149620000026</v>
      </c>
      <c r="J21" s="538">
        <v>47812.694600000003</v>
      </c>
      <c r="K21" s="538">
        <v>5393699.4552499996</v>
      </c>
      <c r="L21" s="479"/>
      <c r="M21" s="36"/>
    </row>
    <row r="22" spans="1:13" s="34" customFormat="1">
      <c r="A22" s="560" t="s">
        <v>58</v>
      </c>
      <c r="B22" s="538">
        <v>1095858.5339200001</v>
      </c>
      <c r="C22" s="538">
        <v>9470552.2861199994</v>
      </c>
      <c r="D22" s="538">
        <v>7126566.3587300004</v>
      </c>
      <c r="E22" s="538">
        <v>668371.77099999995</v>
      </c>
      <c r="F22" s="538">
        <v>641936.15937000001</v>
      </c>
      <c r="G22" s="538">
        <v>1335208.9476499995</v>
      </c>
      <c r="H22" s="538">
        <v>20850872.001659997</v>
      </c>
      <c r="I22" s="538">
        <v>615249.33704000013</v>
      </c>
      <c r="J22" s="538">
        <v>167197.34185000003</v>
      </c>
      <c r="K22" s="538">
        <v>41971812.737339996</v>
      </c>
      <c r="L22" s="479"/>
      <c r="M22" s="36"/>
    </row>
    <row r="23" spans="1:13" s="34" customFormat="1" ht="12.75">
      <c r="A23" s="557" t="s">
        <v>613</v>
      </c>
      <c r="B23" s="557"/>
      <c r="C23" s="557"/>
      <c r="D23" s="557"/>
      <c r="E23" s="557"/>
      <c r="F23" s="557"/>
      <c r="G23" s="557"/>
      <c r="H23" s="557"/>
      <c r="I23" s="557"/>
      <c r="J23" s="557"/>
      <c r="K23" s="557" t="s">
        <v>94</v>
      </c>
    </row>
    <row r="24" spans="1:13" s="34" customFormat="1" ht="12.75">
      <c r="A24" s="560" t="s">
        <v>615</v>
      </c>
      <c r="B24" s="538">
        <v>0</v>
      </c>
      <c r="C24" s="538">
        <v>50283.533710000003</v>
      </c>
      <c r="D24" s="538">
        <v>250285.44625000001</v>
      </c>
      <c r="E24" s="538">
        <v>0</v>
      </c>
      <c r="F24" s="538">
        <v>0</v>
      </c>
      <c r="G24" s="538">
        <v>0</v>
      </c>
      <c r="H24" s="538">
        <v>52919.436129999995</v>
      </c>
      <c r="I24" s="538">
        <v>0</v>
      </c>
      <c r="J24" s="538">
        <v>0</v>
      </c>
      <c r="K24" s="538">
        <v>353488.41609000001</v>
      </c>
    </row>
    <row r="25" spans="1:13" s="34" customFormat="1" ht="12.75">
      <c r="A25" s="560" t="s">
        <v>616</v>
      </c>
      <c r="B25" s="538">
        <v>66280.466679999998</v>
      </c>
      <c r="C25" s="538">
        <v>263946.62867999997</v>
      </c>
      <c r="D25" s="538">
        <v>171207.61071000004</v>
      </c>
      <c r="E25" s="538">
        <v>68227.123270000011</v>
      </c>
      <c r="F25" s="538">
        <v>36708.43363</v>
      </c>
      <c r="G25" s="538">
        <v>80745.644450000022</v>
      </c>
      <c r="H25" s="538">
        <v>288459.23132000008</v>
      </c>
      <c r="I25" s="538">
        <v>63236.576200000003</v>
      </c>
      <c r="J25" s="538">
        <v>1217.4203699999998</v>
      </c>
      <c r="K25" s="538">
        <v>1040029.13531</v>
      </c>
    </row>
    <row r="26" spans="1:13" s="34" customFormat="1" ht="12.75">
      <c r="A26" s="560" t="s">
        <v>614</v>
      </c>
      <c r="B26" s="538">
        <v>209667.75166999997</v>
      </c>
      <c r="C26" s="538">
        <v>483127.90886999993</v>
      </c>
      <c r="D26" s="538">
        <v>340628.73561999993</v>
      </c>
      <c r="E26" s="538">
        <v>2315.73324</v>
      </c>
      <c r="F26" s="538">
        <v>48158.056159999986</v>
      </c>
      <c r="G26" s="538">
        <v>130591.59455999995</v>
      </c>
      <c r="H26" s="538">
        <v>615871.57882000005</v>
      </c>
      <c r="I26" s="538">
        <v>128146.74488000001</v>
      </c>
      <c r="J26" s="538">
        <v>21745.504119999998</v>
      </c>
      <c r="K26" s="538">
        <v>1980253.6079399998</v>
      </c>
    </row>
    <row r="27" spans="1:13" s="34" customFormat="1" ht="12.75">
      <c r="A27" s="560" t="s">
        <v>58</v>
      </c>
      <c r="B27" s="538">
        <v>275948.21834999998</v>
      </c>
      <c r="C27" s="538">
        <v>797358.07125999988</v>
      </c>
      <c r="D27" s="538">
        <v>762121.79258000001</v>
      </c>
      <c r="E27" s="538">
        <v>70542.856510000012</v>
      </c>
      <c r="F27" s="538">
        <v>84866.489789999992</v>
      </c>
      <c r="G27" s="538">
        <v>211337.23900999996</v>
      </c>
      <c r="H27" s="538">
        <v>957250.24627000012</v>
      </c>
      <c r="I27" s="538">
        <v>191383.32108000002</v>
      </c>
      <c r="J27" s="538">
        <v>22962.924489999998</v>
      </c>
      <c r="K27" s="538">
        <v>3373771.1593399998</v>
      </c>
    </row>
    <row r="28" spans="1:13" s="34" customFormat="1" ht="12.75">
      <c r="A28" s="561" t="s">
        <v>859</v>
      </c>
      <c r="B28" s="557"/>
      <c r="C28" s="557"/>
      <c r="D28" s="557"/>
      <c r="E28" s="557"/>
      <c r="F28" s="557"/>
      <c r="G28" s="557"/>
      <c r="H28" s="557"/>
      <c r="I28" s="557"/>
      <c r="J28" s="557"/>
      <c r="K28" s="557" t="s">
        <v>94</v>
      </c>
    </row>
    <row r="29" spans="1:13" s="34" customFormat="1" ht="12.75">
      <c r="A29" s="560" t="s">
        <v>799</v>
      </c>
      <c r="B29" s="538">
        <v>0</v>
      </c>
      <c r="C29" s="538">
        <v>100464.87852000001</v>
      </c>
      <c r="D29" s="538">
        <v>0</v>
      </c>
      <c r="E29" s="538">
        <v>0</v>
      </c>
      <c r="F29" s="538">
        <v>0</v>
      </c>
      <c r="G29" s="538">
        <v>10543.375469999999</v>
      </c>
      <c r="H29" s="538">
        <v>17181.642050000006</v>
      </c>
      <c r="I29" s="538">
        <v>0</v>
      </c>
      <c r="J29" s="538">
        <v>0</v>
      </c>
      <c r="K29" s="538">
        <v>128189.89604000002</v>
      </c>
    </row>
    <row r="30" spans="1:13" s="34" customFormat="1" ht="12.75">
      <c r="A30" s="560" t="s">
        <v>801</v>
      </c>
      <c r="B30" s="538">
        <v>0</v>
      </c>
      <c r="C30" s="538">
        <v>0</v>
      </c>
      <c r="D30" s="538">
        <v>13146.667939999999</v>
      </c>
      <c r="E30" s="538">
        <v>0</v>
      </c>
      <c r="F30" s="538">
        <v>0</v>
      </c>
      <c r="G30" s="538">
        <v>0</v>
      </c>
      <c r="H30" s="538">
        <v>0</v>
      </c>
      <c r="I30" s="538">
        <v>0</v>
      </c>
      <c r="J30" s="538">
        <v>0</v>
      </c>
      <c r="K30" s="538">
        <v>13146.667939999999</v>
      </c>
    </row>
    <row r="31" spans="1:13" s="34" customFormat="1" ht="12.75">
      <c r="A31" s="560" t="s">
        <v>802</v>
      </c>
      <c r="B31" s="538">
        <v>0</v>
      </c>
      <c r="C31" s="538">
        <v>0</v>
      </c>
      <c r="D31" s="538">
        <v>0</v>
      </c>
      <c r="E31" s="538">
        <v>14340.264159999999</v>
      </c>
      <c r="F31" s="538">
        <v>0</v>
      </c>
      <c r="G31" s="538">
        <v>0</v>
      </c>
      <c r="H31" s="538">
        <v>0</v>
      </c>
      <c r="I31" s="538">
        <v>0</v>
      </c>
      <c r="J31" s="538">
        <v>0</v>
      </c>
      <c r="K31" s="538">
        <v>14340.264159999999</v>
      </c>
    </row>
    <row r="32" spans="1:13" s="34" customFormat="1" ht="12.75">
      <c r="A32" s="560" t="s">
        <v>803</v>
      </c>
      <c r="B32" s="538">
        <v>8974.2839899999981</v>
      </c>
      <c r="C32" s="538">
        <v>0</v>
      </c>
      <c r="D32" s="538">
        <v>0</v>
      </c>
      <c r="E32" s="538">
        <v>0</v>
      </c>
      <c r="F32" s="538">
        <v>0</v>
      </c>
      <c r="G32" s="538">
        <v>0</v>
      </c>
      <c r="H32" s="538">
        <v>0</v>
      </c>
      <c r="I32" s="538">
        <v>0</v>
      </c>
      <c r="J32" s="538">
        <v>0</v>
      </c>
      <c r="K32" s="538">
        <v>8974.2839899999981</v>
      </c>
    </row>
    <row r="33" spans="1:11" s="34" customFormat="1" ht="12.75">
      <c r="A33" s="560" t="s">
        <v>804</v>
      </c>
      <c r="B33" s="538">
        <v>0</v>
      </c>
      <c r="C33" s="538">
        <v>0</v>
      </c>
      <c r="D33" s="538">
        <v>0</v>
      </c>
      <c r="E33" s="538">
        <v>0</v>
      </c>
      <c r="F33" s="538">
        <v>810.51343000000008</v>
      </c>
      <c r="G33" s="538">
        <v>0</v>
      </c>
      <c r="H33" s="538">
        <v>0</v>
      </c>
      <c r="I33" s="538">
        <v>0</v>
      </c>
      <c r="J33" s="538">
        <v>0</v>
      </c>
      <c r="K33" s="538">
        <v>810.51343000000008</v>
      </c>
    </row>
    <row r="34" spans="1:11" s="34" customFormat="1" ht="12.75">
      <c r="A34" s="560" t="s">
        <v>806</v>
      </c>
      <c r="B34" s="538">
        <v>0</v>
      </c>
      <c r="C34" s="538">
        <v>0</v>
      </c>
      <c r="D34" s="538">
        <v>0</v>
      </c>
      <c r="E34" s="538">
        <v>0</v>
      </c>
      <c r="F34" s="538">
        <v>0</v>
      </c>
      <c r="G34" s="538">
        <v>0</v>
      </c>
      <c r="H34" s="538">
        <v>0</v>
      </c>
      <c r="I34" s="538">
        <v>1373.6318000000001</v>
      </c>
      <c r="J34" s="538">
        <v>0</v>
      </c>
      <c r="K34" s="538">
        <v>1373.6318000000001</v>
      </c>
    </row>
    <row r="35" spans="1:11" s="34" customFormat="1" ht="12.75">
      <c r="A35" s="560" t="s">
        <v>805</v>
      </c>
      <c r="B35" s="538">
        <v>0</v>
      </c>
      <c r="C35" s="538">
        <v>0</v>
      </c>
      <c r="D35" s="538">
        <v>0</v>
      </c>
      <c r="E35" s="538">
        <v>0</v>
      </c>
      <c r="F35" s="538">
        <v>0</v>
      </c>
      <c r="G35" s="538">
        <v>0</v>
      </c>
      <c r="H35" s="538">
        <v>0</v>
      </c>
      <c r="I35" s="538">
        <v>0</v>
      </c>
      <c r="J35" s="538">
        <v>1827.8418100000004</v>
      </c>
      <c r="K35" s="538">
        <v>1827.8418100000004</v>
      </c>
    </row>
    <row r="36" spans="1:11" s="34" customFormat="1" ht="12.75">
      <c r="A36" s="560" t="s">
        <v>58</v>
      </c>
      <c r="B36" s="538">
        <v>8974.2839899999981</v>
      </c>
      <c r="C36" s="538">
        <v>100464.87852000001</v>
      </c>
      <c r="D36" s="538">
        <v>13146.667939999999</v>
      </c>
      <c r="E36" s="538">
        <v>14340.264159999999</v>
      </c>
      <c r="F36" s="538">
        <v>810.51343000000008</v>
      </c>
      <c r="G36" s="538">
        <v>10543.375469999999</v>
      </c>
      <c r="H36" s="538">
        <v>17181.642050000006</v>
      </c>
      <c r="I36" s="538">
        <v>1373.6318000000001</v>
      </c>
      <c r="J36" s="538">
        <v>1827.8418100000004</v>
      </c>
      <c r="K36" s="538">
        <v>168663.09917000003</v>
      </c>
    </row>
    <row r="37" spans="1:11" s="34" customFormat="1" ht="12.75">
      <c r="A37" s="561" t="s">
        <v>279</v>
      </c>
      <c r="B37" s="557"/>
      <c r="C37" s="557"/>
      <c r="D37" s="557"/>
      <c r="E37" s="557"/>
      <c r="F37" s="557"/>
      <c r="G37" s="557"/>
      <c r="H37" s="557"/>
      <c r="I37" s="557"/>
      <c r="J37" s="557"/>
      <c r="K37" s="557" t="s">
        <v>94</v>
      </c>
    </row>
    <row r="38" spans="1:11" s="34" customFormat="1" ht="12.75">
      <c r="A38" s="560" t="s">
        <v>80</v>
      </c>
      <c r="B38" s="538">
        <v>0</v>
      </c>
      <c r="C38" s="538">
        <v>0</v>
      </c>
      <c r="D38" s="538">
        <v>0</v>
      </c>
      <c r="E38" s="538">
        <v>1606.4897199999998</v>
      </c>
      <c r="F38" s="538">
        <v>3183.62464</v>
      </c>
      <c r="G38" s="538">
        <v>0</v>
      </c>
      <c r="H38" s="538">
        <v>0</v>
      </c>
      <c r="I38" s="538">
        <v>0</v>
      </c>
      <c r="J38" s="538">
        <v>0</v>
      </c>
      <c r="K38" s="538">
        <v>4790.1143599999996</v>
      </c>
    </row>
    <row r="39" spans="1:11" s="34" customFormat="1" ht="12.75">
      <c r="A39" s="560" t="s">
        <v>65</v>
      </c>
      <c r="B39" s="538">
        <v>0</v>
      </c>
      <c r="C39" s="538">
        <v>0</v>
      </c>
      <c r="D39" s="538">
        <v>0</v>
      </c>
      <c r="E39" s="538">
        <v>0</v>
      </c>
      <c r="F39" s="538">
        <v>0</v>
      </c>
      <c r="G39" s="538">
        <v>5090.8804800000007</v>
      </c>
      <c r="H39" s="538">
        <v>0</v>
      </c>
      <c r="I39" s="538">
        <v>0</v>
      </c>
      <c r="J39" s="538">
        <v>0</v>
      </c>
      <c r="K39" s="538">
        <v>5090.8804800000007</v>
      </c>
    </row>
    <row r="40" spans="1:11" s="34" customFormat="1" ht="12.75">
      <c r="A40" s="560" t="s">
        <v>84</v>
      </c>
      <c r="B40" s="538">
        <v>0</v>
      </c>
      <c r="C40" s="538">
        <v>0</v>
      </c>
      <c r="D40" s="538">
        <v>12329.10384</v>
      </c>
      <c r="E40" s="538">
        <v>0</v>
      </c>
      <c r="F40" s="538">
        <v>0</v>
      </c>
      <c r="G40" s="538">
        <v>0</v>
      </c>
      <c r="H40" s="538">
        <v>0</v>
      </c>
      <c r="I40" s="538">
        <v>0</v>
      </c>
      <c r="J40" s="538">
        <v>0</v>
      </c>
      <c r="K40" s="538">
        <v>12329.10384</v>
      </c>
    </row>
    <row r="41" spans="1:11" s="34" customFormat="1" ht="12.75">
      <c r="A41" s="560" t="s">
        <v>72</v>
      </c>
      <c r="B41" s="538">
        <v>0</v>
      </c>
      <c r="C41" s="538">
        <v>0</v>
      </c>
      <c r="D41" s="538">
        <v>0</v>
      </c>
      <c r="E41" s="538">
        <v>0</v>
      </c>
      <c r="F41" s="538">
        <v>0</v>
      </c>
      <c r="G41" s="538">
        <v>0</v>
      </c>
      <c r="H41" s="538">
        <v>29952.639619999998</v>
      </c>
      <c r="I41" s="538">
        <v>0</v>
      </c>
      <c r="J41" s="538">
        <v>0</v>
      </c>
      <c r="K41" s="538">
        <v>29952.639619999998</v>
      </c>
    </row>
    <row r="42" spans="1:11" s="34" customFormat="1" ht="12.75">
      <c r="A42" s="560" t="s">
        <v>79</v>
      </c>
      <c r="B42" s="538">
        <v>624.9216100000001</v>
      </c>
      <c r="C42" s="538">
        <v>0</v>
      </c>
      <c r="D42" s="538">
        <v>0</v>
      </c>
      <c r="E42" s="538">
        <v>0</v>
      </c>
      <c r="F42" s="538">
        <v>3562.2982099999999</v>
      </c>
      <c r="G42" s="538">
        <v>0</v>
      </c>
      <c r="H42" s="538">
        <v>0</v>
      </c>
      <c r="I42" s="538">
        <v>0</v>
      </c>
      <c r="J42" s="538">
        <v>0</v>
      </c>
      <c r="K42" s="538">
        <v>4187.2198200000003</v>
      </c>
    </row>
    <row r="43" spans="1:11" s="34" customFormat="1" ht="12.75">
      <c r="A43" s="560" t="s">
        <v>75</v>
      </c>
      <c r="B43" s="538">
        <v>0</v>
      </c>
      <c r="C43" s="538">
        <v>0</v>
      </c>
      <c r="D43" s="538">
        <v>0</v>
      </c>
      <c r="E43" s="538">
        <v>0</v>
      </c>
      <c r="F43" s="538">
        <v>17813.81078</v>
      </c>
      <c r="G43" s="538">
        <v>1309.97037</v>
      </c>
      <c r="H43" s="538">
        <v>0</v>
      </c>
      <c r="I43" s="538">
        <v>0</v>
      </c>
      <c r="J43" s="538">
        <v>0</v>
      </c>
      <c r="K43" s="538">
        <v>19123.781149999999</v>
      </c>
    </row>
    <row r="44" spans="1:11" s="34" customFormat="1" ht="12.75">
      <c r="A44" s="560" t="s">
        <v>78</v>
      </c>
      <c r="B44" s="538">
        <v>0</v>
      </c>
      <c r="C44" s="538">
        <v>0</v>
      </c>
      <c r="D44" s="538">
        <v>0</v>
      </c>
      <c r="E44" s="538">
        <v>0</v>
      </c>
      <c r="F44" s="538">
        <v>0</v>
      </c>
      <c r="G44" s="538">
        <v>2316.7556600000003</v>
      </c>
      <c r="H44" s="538">
        <v>0</v>
      </c>
      <c r="I44" s="538">
        <v>0</v>
      </c>
      <c r="J44" s="538">
        <v>0</v>
      </c>
      <c r="K44" s="538">
        <v>2316.7556600000003</v>
      </c>
    </row>
    <row r="45" spans="1:11" s="34" customFormat="1" ht="12.75">
      <c r="A45" s="560" t="s">
        <v>61</v>
      </c>
      <c r="B45" s="538">
        <v>0</v>
      </c>
      <c r="C45" s="538">
        <v>0</v>
      </c>
      <c r="D45" s="538">
        <v>0</v>
      </c>
      <c r="E45" s="538">
        <v>0</v>
      </c>
      <c r="F45" s="538">
        <v>0</v>
      </c>
      <c r="G45" s="538">
        <v>0</v>
      </c>
      <c r="H45" s="538">
        <v>55160.289409999998</v>
      </c>
      <c r="I45" s="538">
        <v>0</v>
      </c>
      <c r="J45" s="538">
        <v>0</v>
      </c>
      <c r="K45" s="538">
        <v>55160.289409999998</v>
      </c>
    </row>
    <row r="46" spans="1:11" s="34" customFormat="1" ht="12.75">
      <c r="A46" s="560" t="s">
        <v>68</v>
      </c>
      <c r="B46" s="538">
        <v>0</v>
      </c>
      <c r="C46" s="538">
        <v>0</v>
      </c>
      <c r="D46" s="538">
        <v>26306.83786</v>
      </c>
      <c r="E46" s="538">
        <v>0</v>
      </c>
      <c r="F46" s="538">
        <v>0</v>
      </c>
      <c r="G46" s="538">
        <v>0</v>
      </c>
      <c r="H46" s="538">
        <v>0</v>
      </c>
      <c r="I46" s="538">
        <v>0</v>
      </c>
      <c r="J46" s="538">
        <v>0</v>
      </c>
      <c r="K46" s="538">
        <v>26306.83786</v>
      </c>
    </row>
    <row r="47" spans="1:11" s="34" customFormat="1" ht="12.75">
      <c r="A47" s="560" t="s">
        <v>81</v>
      </c>
      <c r="B47" s="538">
        <v>0</v>
      </c>
      <c r="C47" s="538">
        <v>0</v>
      </c>
      <c r="D47" s="538">
        <v>0</v>
      </c>
      <c r="E47" s="538">
        <v>0</v>
      </c>
      <c r="F47" s="538">
        <v>0</v>
      </c>
      <c r="G47" s="538">
        <v>6186.0511399999996</v>
      </c>
      <c r="H47" s="538">
        <v>0</v>
      </c>
      <c r="I47" s="538">
        <v>0</v>
      </c>
      <c r="J47" s="538">
        <v>0</v>
      </c>
      <c r="K47" s="538">
        <v>6186.0511399999996</v>
      </c>
    </row>
    <row r="48" spans="1:11" s="34" customFormat="1" ht="12.75">
      <c r="A48" s="560" t="s">
        <v>59</v>
      </c>
      <c r="B48" s="538">
        <v>0</v>
      </c>
      <c r="C48" s="538">
        <v>0</v>
      </c>
      <c r="D48" s="538">
        <v>11559.602500000001</v>
      </c>
      <c r="E48" s="538">
        <v>0</v>
      </c>
      <c r="F48" s="538">
        <v>0</v>
      </c>
      <c r="G48" s="538">
        <v>0</v>
      </c>
      <c r="H48" s="538">
        <v>77993.421439999991</v>
      </c>
      <c r="I48" s="538">
        <v>14421.13327</v>
      </c>
      <c r="J48" s="538">
        <v>7924.4135499999993</v>
      </c>
      <c r="K48" s="538">
        <v>111898.57075999999</v>
      </c>
    </row>
    <row r="49" spans="1:11" s="34" customFormat="1" ht="12.75">
      <c r="A49" s="560" t="s">
        <v>83</v>
      </c>
      <c r="B49" s="538">
        <v>0</v>
      </c>
      <c r="C49" s="538">
        <v>0</v>
      </c>
      <c r="D49" s="538">
        <v>7475.2209100000009</v>
      </c>
      <c r="E49" s="538">
        <v>0</v>
      </c>
      <c r="F49" s="538">
        <v>0</v>
      </c>
      <c r="G49" s="538">
        <v>0</v>
      </c>
      <c r="H49" s="538">
        <v>0</v>
      </c>
      <c r="I49" s="538">
        <v>0</v>
      </c>
      <c r="J49" s="538">
        <v>0</v>
      </c>
      <c r="K49" s="538">
        <v>7475.2209100000009</v>
      </c>
    </row>
    <row r="50" spans="1:11" s="34" customFormat="1" ht="12.75">
      <c r="A50" s="560" t="s">
        <v>70</v>
      </c>
      <c r="B50" s="538">
        <v>0</v>
      </c>
      <c r="C50" s="538">
        <v>0</v>
      </c>
      <c r="D50" s="538">
        <v>28828.130400000005</v>
      </c>
      <c r="E50" s="538">
        <v>0</v>
      </c>
      <c r="F50" s="538">
        <v>0</v>
      </c>
      <c r="G50" s="538">
        <v>0</v>
      </c>
      <c r="H50" s="538">
        <v>0</v>
      </c>
      <c r="I50" s="538">
        <v>0</v>
      </c>
      <c r="J50" s="538">
        <v>0</v>
      </c>
      <c r="K50" s="538">
        <v>28828.130400000005</v>
      </c>
    </row>
    <row r="51" spans="1:11" s="34" customFormat="1" ht="12.75">
      <c r="A51" s="560" t="s">
        <v>64</v>
      </c>
      <c r="B51" s="538">
        <v>0</v>
      </c>
      <c r="C51" s="538">
        <v>0</v>
      </c>
      <c r="D51" s="538">
        <v>14678.395309999998</v>
      </c>
      <c r="E51" s="538">
        <v>0</v>
      </c>
      <c r="F51" s="538">
        <v>0</v>
      </c>
      <c r="G51" s="538">
        <v>0</v>
      </c>
      <c r="H51" s="538">
        <v>0</v>
      </c>
      <c r="I51" s="538">
        <v>0</v>
      </c>
      <c r="J51" s="538">
        <v>0</v>
      </c>
      <c r="K51" s="538">
        <v>14678.395309999998</v>
      </c>
    </row>
    <row r="52" spans="1:11" s="34" customFormat="1" ht="12.75">
      <c r="A52" s="560" t="s">
        <v>62</v>
      </c>
      <c r="B52" s="538">
        <v>0</v>
      </c>
      <c r="C52" s="538">
        <v>0</v>
      </c>
      <c r="D52" s="538">
        <v>0</v>
      </c>
      <c r="E52" s="538">
        <v>0</v>
      </c>
      <c r="F52" s="538">
        <v>0</v>
      </c>
      <c r="G52" s="538">
        <v>0</v>
      </c>
      <c r="H52" s="538">
        <v>33856.335020000006</v>
      </c>
      <c r="I52" s="538">
        <v>1225.7172200000002</v>
      </c>
      <c r="J52" s="538">
        <v>0</v>
      </c>
      <c r="K52" s="538">
        <v>35082.052240000005</v>
      </c>
    </row>
    <row r="53" spans="1:11" s="34" customFormat="1" ht="12.75">
      <c r="A53" s="560" t="s">
        <v>76</v>
      </c>
      <c r="B53" s="538">
        <v>0</v>
      </c>
      <c r="C53" s="538">
        <v>0</v>
      </c>
      <c r="D53" s="538">
        <v>0</v>
      </c>
      <c r="E53" s="538">
        <v>0</v>
      </c>
      <c r="F53" s="538">
        <v>2900.8063500000003</v>
      </c>
      <c r="G53" s="538">
        <v>325.95961999999997</v>
      </c>
      <c r="H53" s="538">
        <v>0</v>
      </c>
      <c r="I53" s="538">
        <v>0</v>
      </c>
      <c r="J53" s="538">
        <v>0</v>
      </c>
      <c r="K53" s="538">
        <v>3226.7659700000004</v>
      </c>
    </row>
    <row r="54" spans="1:11" s="34" customFormat="1" ht="12.75">
      <c r="A54" s="560" t="s">
        <v>77</v>
      </c>
      <c r="B54" s="538">
        <v>0</v>
      </c>
      <c r="C54" s="538">
        <v>0</v>
      </c>
      <c r="D54" s="538">
        <v>0</v>
      </c>
      <c r="E54" s="538">
        <v>0</v>
      </c>
      <c r="F54" s="538">
        <v>0</v>
      </c>
      <c r="G54" s="538">
        <v>3634.6846099999998</v>
      </c>
      <c r="H54" s="538">
        <v>0</v>
      </c>
      <c r="I54" s="538">
        <v>0</v>
      </c>
      <c r="J54" s="538">
        <v>0</v>
      </c>
      <c r="K54" s="538">
        <v>3634.6846099999998</v>
      </c>
    </row>
    <row r="55" spans="1:11" s="34" customFormat="1" ht="12.75">
      <c r="A55" s="560" t="s">
        <v>82</v>
      </c>
      <c r="B55" s="538">
        <v>0</v>
      </c>
      <c r="C55" s="538">
        <v>0</v>
      </c>
      <c r="D55" s="538">
        <v>0</v>
      </c>
      <c r="E55" s="538">
        <v>0</v>
      </c>
      <c r="F55" s="538">
        <v>0</v>
      </c>
      <c r="G55" s="538">
        <v>6510.8799200000003</v>
      </c>
      <c r="H55" s="538">
        <v>0</v>
      </c>
      <c r="I55" s="538">
        <v>0</v>
      </c>
      <c r="J55" s="538">
        <v>0</v>
      </c>
      <c r="K55" s="538">
        <v>6510.8799200000003</v>
      </c>
    </row>
    <row r="56" spans="1:11" s="34" customFormat="1" ht="12.75">
      <c r="A56" s="560" t="s">
        <v>67</v>
      </c>
      <c r="B56" s="538">
        <v>0</v>
      </c>
      <c r="C56" s="538">
        <v>0</v>
      </c>
      <c r="D56" s="538">
        <v>13639.095450000001</v>
      </c>
      <c r="E56" s="538">
        <v>0</v>
      </c>
      <c r="F56" s="538">
        <v>0</v>
      </c>
      <c r="G56" s="538">
        <v>0</v>
      </c>
      <c r="H56" s="538">
        <v>0</v>
      </c>
      <c r="I56" s="538">
        <v>0</v>
      </c>
      <c r="J56" s="538">
        <v>0</v>
      </c>
      <c r="K56" s="538">
        <v>13639.095450000001</v>
      </c>
    </row>
    <row r="57" spans="1:11" s="34" customFormat="1" ht="12.75">
      <c r="A57" s="560" t="s">
        <v>69</v>
      </c>
      <c r="B57" s="538">
        <v>0</v>
      </c>
      <c r="C57" s="538">
        <v>0</v>
      </c>
      <c r="D57" s="538">
        <v>48646.020570000001</v>
      </c>
      <c r="E57" s="538">
        <v>0</v>
      </c>
      <c r="F57" s="538">
        <v>0</v>
      </c>
      <c r="G57" s="538">
        <v>0</v>
      </c>
      <c r="H57" s="538">
        <v>0</v>
      </c>
      <c r="I57" s="538">
        <v>0</v>
      </c>
      <c r="J57" s="538">
        <v>0</v>
      </c>
      <c r="K57" s="538">
        <v>48646.020570000001</v>
      </c>
    </row>
    <row r="58" spans="1:11" s="34" customFormat="1" ht="12.75">
      <c r="A58" s="560" t="s">
        <v>66</v>
      </c>
      <c r="B58" s="538">
        <v>0</v>
      </c>
      <c r="C58" s="538">
        <v>0</v>
      </c>
      <c r="D58" s="538">
        <v>16147.941070000001</v>
      </c>
      <c r="E58" s="538">
        <v>0</v>
      </c>
      <c r="F58" s="538">
        <v>0</v>
      </c>
      <c r="G58" s="538">
        <v>0</v>
      </c>
      <c r="H58" s="538">
        <v>0</v>
      </c>
      <c r="I58" s="538">
        <v>0</v>
      </c>
      <c r="J58" s="538">
        <v>0</v>
      </c>
      <c r="K58" s="538">
        <v>16147.941070000001</v>
      </c>
    </row>
    <row r="59" spans="1:11" s="34" customFormat="1" ht="12.75">
      <c r="A59" s="560" t="s">
        <v>60</v>
      </c>
      <c r="B59" s="538">
        <v>7544.7751799999996</v>
      </c>
      <c r="C59" s="538">
        <v>0</v>
      </c>
      <c r="D59" s="538">
        <v>3084.1770599999995</v>
      </c>
      <c r="E59" s="538">
        <v>0</v>
      </c>
      <c r="F59" s="538">
        <v>0</v>
      </c>
      <c r="G59" s="538">
        <v>27357.371689999996</v>
      </c>
      <c r="H59" s="538">
        <v>50217.591030000003</v>
      </c>
      <c r="I59" s="538">
        <v>0</v>
      </c>
      <c r="J59" s="538">
        <v>0</v>
      </c>
      <c r="K59" s="538">
        <v>88203.914959999995</v>
      </c>
    </row>
    <row r="60" spans="1:11" s="34" customFormat="1" ht="12.75">
      <c r="A60" s="560" t="s">
        <v>63</v>
      </c>
      <c r="B60" s="538">
        <v>0</v>
      </c>
      <c r="C60" s="538">
        <v>0</v>
      </c>
      <c r="D60" s="538">
        <v>2737.3692900000001</v>
      </c>
      <c r="E60" s="538">
        <v>0</v>
      </c>
      <c r="F60" s="538">
        <v>0</v>
      </c>
      <c r="G60" s="538">
        <v>0</v>
      </c>
      <c r="H60" s="538">
        <v>0</v>
      </c>
      <c r="I60" s="538">
        <v>0</v>
      </c>
      <c r="J60" s="538">
        <v>0</v>
      </c>
      <c r="K60" s="538">
        <v>2737.3692900000001</v>
      </c>
    </row>
    <row r="61" spans="1:11" s="34" customFormat="1" ht="12.75">
      <c r="A61" s="560" t="s">
        <v>73</v>
      </c>
      <c r="B61" s="538">
        <v>12728.248600000001</v>
      </c>
      <c r="C61" s="538">
        <v>0</v>
      </c>
      <c r="D61" s="538">
        <v>0</v>
      </c>
      <c r="E61" s="538">
        <v>0</v>
      </c>
      <c r="F61" s="538">
        <v>0</v>
      </c>
      <c r="G61" s="538">
        <v>0</v>
      </c>
      <c r="H61" s="538">
        <v>0</v>
      </c>
      <c r="I61" s="538">
        <v>0</v>
      </c>
      <c r="J61" s="538">
        <v>0</v>
      </c>
      <c r="K61" s="538">
        <v>12728.248600000001</v>
      </c>
    </row>
    <row r="62" spans="1:11" s="34" customFormat="1" ht="12.75">
      <c r="A62" s="560" t="s">
        <v>74</v>
      </c>
      <c r="B62" s="538">
        <v>0</v>
      </c>
      <c r="C62" s="538">
        <v>0</v>
      </c>
      <c r="D62" s="538">
        <v>0</v>
      </c>
      <c r="E62" s="538">
        <v>0</v>
      </c>
      <c r="F62" s="538">
        <v>0</v>
      </c>
      <c r="G62" s="538">
        <v>0</v>
      </c>
      <c r="H62" s="538">
        <v>21519.981359999998</v>
      </c>
      <c r="I62" s="538">
        <v>0</v>
      </c>
      <c r="J62" s="538">
        <v>0</v>
      </c>
      <c r="K62" s="538">
        <v>21519.981359999998</v>
      </c>
    </row>
    <row r="63" spans="1:11" s="34" customFormat="1" ht="12.75">
      <c r="A63" s="560" t="s">
        <v>71</v>
      </c>
      <c r="B63" s="538">
        <v>0</v>
      </c>
      <c r="C63" s="538">
        <v>0</v>
      </c>
      <c r="D63" s="538">
        <v>0</v>
      </c>
      <c r="E63" s="538">
        <v>0</v>
      </c>
      <c r="F63" s="538">
        <v>0</v>
      </c>
      <c r="G63" s="538">
        <v>0</v>
      </c>
      <c r="H63" s="538">
        <v>0</v>
      </c>
      <c r="I63" s="538">
        <v>4023.8952100000006</v>
      </c>
      <c r="J63" s="538">
        <v>0</v>
      </c>
      <c r="K63" s="538">
        <v>4023.8952100000006</v>
      </c>
    </row>
    <row r="64" spans="1:11" s="34" customFormat="1" ht="12.75">
      <c r="A64" s="560" t="s">
        <v>864</v>
      </c>
      <c r="B64" s="538">
        <v>0</v>
      </c>
      <c r="C64" s="538">
        <v>0</v>
      </c>
      <c r="D64" s="538">
        <v>27782.665440000001</v>
      </c>
      <c r="E64" s="538">
        <v>0</v>
      </c>
      <c r="F64" s="538">
        <v>0</v>
      </c>
      <c r="G64" s="538">
        <v>0</v>
      </c>
      <c r="H64" s="538">
        <v>0</v>
      </c>
      <c r="I64" s="538">
        <v>0</v>
      </c>
      <c r="J64" s="538">
        <v>0</v>
      </c>
      <c r="K64" s="538">
        <v>27782.665440000001</v>
      </c>
    </row>
    <row r="65" spans="1:11" s="34" customFormat="1" ht="12.75">
      <c r="A65" s="560" t="s">
        <v>875</v>
      </c>
      <c r="B65" s="538">
        <v>0</v>
      </c>
      <c r="C65" s="538">
        <v>0</v>
      </c>
      <c r="D65" s="538">
        <v>0</v>
      </c>
      <c r="E65" s="538">
        <v>0</v>
      </c>
      <c r="F65" s="538">
        <v>0</v>
      </c>
      <c r="G65" s="538">
        <v>0</v>
      </c>
      <c r="H65" s="538">
        <v>56993.764379999993</v>
      </c>
      <c r="I65" s="538">
        <v>0</v>
      </c>
      <c r="J65" s="538">
        <v>0</v>
      </c>
      <c r="K65" s="538">
        <v>56993.764379999993</v>
      </c>
    </row>
    <row r="66" spans="1:11" s="34" customFormat="1" ht="12.75">
      <c r="A66" s="560" t="s">
        <v>58</v>
      </c>
      <c r="B66" s="538">
        <v>20897.945390000001</v>
      </c>
      <c r="C66" s="538">
        <v>0</v>
      </c>
      <c r="D66" s="538">
        <v>213214.55969999998</v>
      </c>
      <c r="E66" s="538">
        <v>1606.4897199999998</v>
      </c>
      <c r="F66" s="538">
        <v>27460.539979999998</v>
      </c>
      <c r="G66" s="538">
        <v>52732.553489999991</v>
      </c>
      <c r="H66" s="538">
        <v>325694.02226</v>
      </c>
      <c r="I66" s="538">
        <v>19670.745699999999</v>
      </c>
      <c r="J66" s="538">
        <v>7924.4135499999993</v>
      </c>
      <c r="K66" s="538">
        <v>669201.26978999982</v>
      </c>
    </row>
    <row r="67" spans="1:11" s="34" customFormat="1" ht="12.75">
      <c r="A67" s="561" t="s">
        <v>44</v>
      </c>
      <c r="B67" s="557">
        <v>1401678.98165</v>
      </c>
      <c r="C67" s="557">
        <v>10368375.2359</v>
      </c>
      <c r="D67" s="557">
        <v>8115049.3789500007</v>
      </c>
      <c r="E67" s="557">
        <v>754861.38139</v>
      </c>
      <c r="F67" s="557">
        <v>755073.70256999996</v>
      </c>
      <c r="G67" s="557">
        <v>1609822.1156199994</v>
      </c>
      <c r="H67" s="557">
        <v>22150997.912239999</v>
      </c>
      <c r="I67" s="557">
        <v>827677.03562000021</v>
      </c>
      <c r="J67" s="557">
        <v>199912.52170000001</v>
      </c>
      <c r="K67" s="557">
        <v>46183448.265639998</v>
      </c>
    </row>
    <row r="68" spans="1:11" s="34" customFormat="1" ht="6.75" customHeight="1" thickBot="1">
      <c r="A68" s="39"/>
      <c r="B68" s="36"/>
      <c r="C68" s="36"/>
      <c r="D68" s="36"/>
      <c r="E68" s="36"/>
      <c r="F68" s="36"/>
      <c r="G68" s="36"/>
      <c r="H68" s="36"/>
      <c r="I68" s="36"/>
      <c r="J68" s="36"/>
      <c r="K68" s="41"/>
    </row>
    <row r="69" spans="1:11" s="34" customFormat="1" ht="24" customHeight="1" thickTop="1">
      <c r="A69" s="773" t="s">
        <v>784</v>
      </c>
      <c r="B69" s="773"/>
      <c r="C69" s="773"/>
      <c r="D69" s="773"/>
      <c r="E69" s="773"/>
      <c r="F69" s="773"/>
      <c r="G69" s="773"/>
      <c r="H69" s="773"/>
      <c r="I69" s="773"/>
      <c r="J69" s="773"/>
      <c r="K69" s="773"/>
    </row>
    <row r="70" spans="1:11" s="34" customFormat="1" ht="12.75">
      <c r="A70" s="772" t="s">
        <v>860</v>
      </c>
      <c r="B70" s="772"/>
      <c r="C70" s="772"/>
      <c r="D70" s="772"/>
      <c r="E70" s="772"/>
      <c r="F70" s="772"/>
      <c r="G70" s="772"/>
      <c r="H70" s="772"/>
      <c r="I70" s="772"/>
      <c r="J70" s="772"/>
      <c r="K70" s="772"/>
    </row>
    <row r="71" spans="1:11" s="34" customFormat="1" ht="12.75">
      <c r="A71" s="39"/>
      <c r="B71" s="36"/>
      <c r="C71" s="36"/>
      <c r="D71" s="36"/>
      <c r="E71" s="36"/>
      <c r="F71" s="36"/>
      <c r="G71" s="36"/>
      <c r="H71" s="36"/>
      <c r="I71" s="36"/>
      <c r="J71" s="36"/>
      <c r="K71" s="41" t="s">
        <v>94</v>
      </c>
    </row>
    <row r="72" spans="1:11" s="34" customFormat="1" ht="12.75">
      <c r="A72" s="39"/>
      <c r="B72" s="36"/>
      <c r="C72" s="36"/>
      <c r="D72" s="36"/>
      <c r="E72" s="36"/>
      <c r="F72" s="36"/>
      <c r="G72" s="36"/>
      <c r="H72" s="36"/>
      <c r="I72" s="36"/>
      <c r="J72" s="36"/>
      <c r="K72" s="41" t="s">
        <v>94</v>
      </c>
    </row>
    <row r="73" spans="1:11" s="34" customFormat="1" ht="12.75">
      <c r="A73" s="39"/>
      <c r="B73" s="36"/>
      <c r="C73" s="36"/>
      <c r="D73" s="36"/>
      <c r="E73" s="36"/>
      <c r="F73" s="36"/>
      <c r="G73" s="36"/>
      <c r="H73" s="36"/>
      <c r="I73" s="36"/>
      <c r="J73" s="36"/>
      <c r="K73" s="41" t="s">
        <v>94</v>
      </c>
    </row>
    <row r="74" spans="1:11" s="34" customFormat="1" ht="12.75">
      <c r="A74" s="39"/>
      <c r="B74" s="36"/>
      <c r="C74" s="36"/>
      <c r="D74" s="36"/>
      <c r="E74" s="36"/>
      <c r="F74" s="36"/>
      <c r="G74" s="36"/>
      <c r="H74" s="36"/>
      <c r="I74" s="36"/>
      <c r="J74" s="36"/>
      <c r="K74" s="41" t="s">
        <v>94</v>
      </c>
    </row>
    <row r="75" spans="1:11" s="34" customFormat="1" ht="12.75">
      <c r="A75" s="39"/>
      <c r="B75" s="36"/>
      <c r="C75" s="36"/>
      <c r="D75" s="36"/>
      <c r="E75" s="36"/>
      <c r="F75" s="36"/>
      <c r="G75" s="36"/>
      <c r="H75" s="36"/>
      <c r="I75" s="36"/>
      <c r="J75" s="36"/>
      <c r="K75" s="41" t="s">
        <v>94</v>
      </c>
    </row>
    <row r="76" spans="1:11" s="34" customFormat="1" ht="12.75">
      <c r="A76" s="39"/>
      <c r="B76" s="36"/>
      <c r="C76" s="36"/>
      <c r="D76" s="36"/>
      <c r="E76" s="36"/>
      <c r="F76" s="36"/>
      <c r="G76" s="36"/>
      <c r="H76" s="36"/>
      <c r="I76" s="36"/>
      <c r="J76" s="36"/>
      <c r="K76" s="41" t="s">
        <v>94</v>
      </c>
    </row>
    <row r="77" spans="1:11" s="34" customFormat="1" ht="12.75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41" t="s">
        <v>94</v>
      </c>
    </row>
    <row r="78" spans="1:11" s="34" customFormat="1" ht="12.75">
      <c r="A78" s="39"/>
      <c r="B78" s="36"/>
      <c r="C78" s="36"/>
      <c r="D78" s="36"/>
      <c r="E78" s="36"/>
      <c r="F78" s="36"/>
      <c r="G78" s="36"/>
      <c r="H78" s="36"/>
      <c r="I78" s="36"/>
      <c r="J78" s="36"/>
      <c r="K78" s="41" t="s">
        <v>94</v>
      </c>
    </row>
    <row r="79" spans="1:11" s="34" customFormat="1" ht="12.75">
      <c r="A79" s="39"/>
      <c r="B79" s="36"/>
      <c r="C79" s="36"/>
      <c r="D79" s="36"/>
      <c r="E79" s="36"/>
      <c r="F79" s="36"/>
      <c r="G79" s="36"/>
      <c r="H79" s="36"/>
      <c r="I79" s="36"/>
      <c r="J79" s="36"/>
      <c r="K79" s="41" t="s">
        <v>94</v>
      </c>
    </row>
    <row r="80" spans="1:11" s="34" customFormat="1" ht="12.75">
      <c r="A80" s="39"/>
      <c r="B80" s="36"/>
      <c r="C80" s="36"/>
      <c r="D80" s="36"/>
      <c r="E80" s="36"/>
      <c r="F80" s="36"/>
      <c r="G80" s="36"/>
      <c r="H80" s="36"/>
      <c r="I80" s="36"/>
      <c r="J80" s="36"/>
      <c r="K80" s="41" t="s">
        <v>94</v>
      </c>
    </row>
    <row r="81" spans="1:11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41" t="s">
        <v>94</v>
      </c>
    </row>
    <row r="82" spans="1:11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41" t="s">
        <v>94</v>
      </c>
    </row>
    <row r="83" spans="1:11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41" t="s">
        <v>94</v>
      </c>
    </row>
    <row r="84" spans="1:11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41" t="s">
        <v>94</v>
      </c>
    </row>
    <row r="85" spans="1:11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41" t="s">
        <v>94</v>
      </c>
    </row>
    <row r="86" spans="1:11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41" t="s">
        <v>94</v>
      </c>
    </row>
    <row r="87" spans="1:11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41" t="s">
        <v>94</v>
      </c>
    </row>
    <row r="88" spans="1:11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41" t="s">
        <v>94</v>
      </c>
    </row>
    <row r="89" spans="1:11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41" t="s">
        <v>94</v>
      </c>
    </row>
    <row r="90" spans="1:11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41" t="s">
        <v>94</v>
      </c>
    </row>
    <row r="91" spans="1:11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41" t="s">
        <v>94</v>
      </c>
    </row>
    <row r="92" spans="1:11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41" t="s">
        <v>94</v>
      </c>
    </row>
    <row r="93" spans="1:11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41" t="s">
        <v>94</v>
      </c>
    </row>
    <row r="94" spans="1:11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41" t="s">
        <v>94</v>
      </c>
    </row>
    <row r="95" spans="1:11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41" t="s">
        <v>94</v>
      </c>
    </row>
    <row r="96" spans="1:11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41" t="s">
        <v>94</v>
      </c>
    </row>
    <row r="97" spans="1:11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41" t="s">
        <v>94</v>
      </c>
    </row>
    <row r="98" spans="1:11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41" t="s">
        <v>94</v>
      </c>
    </row>
    <row r="99" spans="1:11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41" t="s">
        <v>94</v>
      </c>
    </row>
    <row r="100" spans="1:11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41" t="s">
        <v>94</v>
      </c>
    </row>
    <row r="101" spans="1:11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41" t="s">
        <v>94</v>
      </c>
    </row>
    <row r="102" spans="1:11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41" t="s">
        <v>94</v>
      </c>
    </row>
    <row r="103" spans="1:11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41" t="s">
        <v>94</v>
      </c>
    </row>
    <row r="104" spans="1:11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41" t="s">
        <v>94</v>
      </c>
    </row>
    <row r="105" spans="1:11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41" t="s">
        <v>94</v>
      </c>
    </row>
    <row r="106" spans="1:11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41" t="s">
        <v>94</v>
      </c>
    </row>
    <row r="107" spans="1:11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41" t="s">
        <v>94</v>
      </c>
    </row>
    <row r="108" spans="1:11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41" t="s">
        <v>94</v>
      </c>
    </row>
    <row r="109" spans="1:11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41" t="s">
        <v>94</v>
      </c>
    </row>
    <row r="110" spans="1:11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41" t="s">
        <v>94</v>
      </c>
    </row>
    <row r="111" spans="1:11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41" t="s">
        <v>94</v>
      </c>
    </row>
    <row r="112" spans="1:11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41" t="s">
        <v>94</v>
      </c>
    </row>
    <row r="113" spans="1:11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41" t="s">
        <v>94</v>
      </c>
    </row>
    <row r="114" spans="1:11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41" t="s">
        <v>94</v>
      </c>
    </row>
    <row r="115" spans="1:11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</row>
    <row r="116" spans="1:11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</row>
    <row r="117" spans="1:11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</row>
    <row r="118" spans="1:11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</row>
    <row r="119" spans="1:11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</row>
    <row r="120" spans="1:11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</row>
    <row r="121" spans="1:11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</row>
    <row r="122" spans="1:11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</row>
    <row r="123" spans="1:11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</row>
    <row r="124" spans="1:11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</row>
    <row r="125" spans="1:11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</row>
    <row r="126" spans="1:11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</row>
    <row r="127" spans="1:11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</row>
    <row r="128" spans="1:11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</row>
    <row r="129" spans="1:11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</row>
    <row r="130" spans="1:11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</row>
    <row r="131" spans="1:11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</row>
    <row r="132" spans="1:11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</row>
    <row r="133" spans="1:11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</row>
    <row r="134" spans="1:11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</row>
    <row r="135" spans="1:11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</row>
    <row r="136" spans="1:11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</row>
    <row r="137" spans="1:11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</row>
    <row r="138" spans="1:11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</row>
    <row r="139" spans="1:11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</row>
    <row r="140" spans="1:11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</row>
    <row r="141" spans="1:11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</row>
    <row r="142" spans="1:11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1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</row>
    <row r="144" spans="1:11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</row>
    <row r="145" spans="1:11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</row>
    <row r="146" spans="1:11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</row>
    <row r="147" spans="1:11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</row>
    <row r="148" spans="1:11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</row>
    <row r="149" spans="1:11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</row>
    <row r="150" spans="1:11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</row>
    <row r="151" spans="1:11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</row>
    <row r="152" spans="1:11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</row>
    <row r="153" spans="1:11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</row>
    <row r="154" spans="1:11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</row>
    <row r="155" spans="1:11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</row>
    <row r="156" spans="1:11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</row>
    <row r="157" spans="1:11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</row>
    <row r="158" spans="1:11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</row>
    <row r="159" spans="1:11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</row>
    <row r="160" spans="1:11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</row>
    <row r="161" spans="1:11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</row>
    <row r="162" spans="1:11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</row>
    <row r="163" spans="1:11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</row>
    <row r="164" spans="1:11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</row>
    <row r="165" spans="1:11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</row>
    <row r="167" spans="1:11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</row>
    <row r="168" spans="1:11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</row>
    <row r="169" spans="1:11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</row>
    <row r="170" spans="1:11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</row>
    <row r="171" spans="1:11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</row>
    <row r="172" spans="1:11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1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1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1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1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 ht="15.75">
      <c r="A180" s="19"/>
    </row>
    <row r="181" spans="1:11" ht="15.75">
      <c r="A181" s="19"/>
    </row>
    <row r="182" spans="1:11" ht="15.75">
      <c r="A182" s="19"/>
    </row>
    <row r="183" spans="1:11" ht="15.75">
      <c r="A183" s="19"/>
    </row>
    <row r="184" spans="1:11" ht="15.75">
      <c r="A184" s="19"/>
    </row>
    <row r="185" spans="1:11" ht="15.75">
      <c r="A185" s="19"/>
    </row>
  </sheetData>
  <mergeCells count="6">
    <mergeCell ref="A70:K70"/>
    <mergeCell ref="A69:K69"/>
    <mergeCell ref="A2:K2"/>
    <mergeCell ref="A3:K3"/>
    <mergeCell ref="A4:K4"/>
    <mergeCell ref="A5:K5"/>
  </mergeCells>
  <conditionalFormatting sqref="K68 K71:K387">
    <cfRule type="expression" dxfId="289" priority="6">
      <formula>OR(#REF!="BANCOS",#REF!="MUTUALES",#REF!= "FFP",#REF!= "COOPERATIVAS",#REF!= "TOTAL")</formula>
    </cfRule>
  </conditionalFormatting>
  <conditionalFormatting sqref="K68">
    <cfRule type="expression" dxfId="288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86"/>
  <sheetViews>
    <sheetView showGridLines="0" zoomScaleNormal="100" workbookViewId="0">
      <selection activeCell="I6" sqref="I6"/>
    </sheetView>
  </sheetViews>
  <sheetFormatPr defaultColWidth="11.42578125" defaultRowHeight="15"/>
  <cols>
    <col min="1" max="1" width="22" style="20" customWidth="1"/>
    <col min="2" max="2" width="24" style="40" customWidth="1"/>
    <col min="3" max="3" width="21.5703125" style="40" customWidth="1"/>
    <col min="4" max="4" width="17.28515625" style="40" customWidth="1"/>
    <col min="5" max="5" width="22.28515625" style="40" customWidth="1"/>
    <col min="6" max="6" width="20.140625" style="40" customWidth="1"/>
    <col min="7" max="7" width="20" style="40" customWidth="1"/>
    <col min="8" max="11" width="18.85546875" style="40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440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776" t="s">
        <v>709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30"/>
    </row>
    <row r="3" spans="1:12" s="1" customFormat="1" ht="20.25" customHeight="1">
      <c r="A3" s="776" t="s">
        <v>95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30"/>
    </row>
    <row r="4" spans="1:12" s="1" customFormat="1" ht="24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30"/>
    </row>
    <row r="5" spans="1:12" s="33" customFormat="1" ht="28.5" customHeight="1" thickBot="1">
      <c r="A5" s="777" t="s">
        <v>715</v>
      </c>
      <c r="B5" s="777"/>
      <c r="C5" s="777"/>
      <c r="D5" s="777"/>
      <c r="E5" s="777"/>
      <c r="F5" s="777"/>
      <c r="G5" s="777"/>
      <c r="H5" s="777"/>
      <c r="I5" s="777"/>
      <c r="J5" s="777"/>
      <c r="K5" s="777"/>
      <c r="L5" s="31"/>
    </row>
    <row r="6" spans="1:12" s="34" customFormat="1" ht="35.25" customHeight="1" thickTop="1" thickBot="1">
      <c r="A6" s="114" t="s">
        <v>639</v>
      </c>
      <c r="B6" s="115" t="s">
        <v>96</v>
      </c>
      <c r="C6" s="115" t="s">
        <v>97</v>
      </c>
      <c r="D6" s="115" t="s">
        <v>98</v>
      </c>
      <c r="E6" s="116" t="s">
        <v>99</v>
      </c>
      <c r="F6" s="116" t="s">
        <v>100</v>
      </c>
      <c r="G6" s="115" t="s">
        <v>101</v>
      </c>
      <c r="H6" s="116" t="s">
        <v>102</v>
      </c>
      <c r="I6" s="115" t="s">
        <v>785</v>
      </c>
      <c r="J6" s="115" t="s">
        <v>786</v>
      </c>
      <c r="K6" s="116" t="s">
        <v>93</v>
      </c>
      <c r="L6" s="29"/>
    </row>
    <row r="7" spans="1:12" s="34" customFormat="1" ht="13.5" thickTop="1">
      <c r="A7" s="9" t="s">
        <v>617</v>
      </c>
      <c r="B7" s="9"/>
      <c r="C7" s="9"/>
      <c r="D7" s="9"/>
      <c r="E7" s="9"/>
      <c r="F7" s="9"/>
      <c r="G7" s="9"/>
      <c r="H7" s="9"/>
      <c r="I7" s="9"/>
      <c r="J7" s="9"/>
      <c r="K7" s="9"/>
      <c r="L7" s="29"/>
    </row>
    <row r="8" spans="1:12" s="34" customFormat="1" ht="12.75">
      <c r="A8" s="35" t="s">
        <v>48</v>
      </c>
      <c r="B8" s="36">
        <v>519415.62501999992</v>
      </c>
      <c r="C8" s="36">
        <v>399.22618999999997</v>
      </c>
      <c r="D8" s="36">
        <v>5407.5563200000006</v>
      </c>
      <c r="E8" s="36">
        <v>14040.19355</v>
      </c>
      <c r="F8" s="36">
        <v>2475848.6926600002</v>
      </c>
      <c r="G8" s="36">
        <v>299699.33199000004</v>
      </c>
      <c r="H8" s="36">
        <v>365478.81320000003</v>
      </c>
      <c r="I8" s="36">
        <v>1310.04468</v>
      </c>
      <c r="J8" s="36">
        <v>160713.59673000002</v>
      </c>
      <c r="K8" s="36">
        <v>3842313.0803399999</v>
      </c>
      <c r="L8" s="29"/>
    </row>
    <row r="9" spans="1:12" s="34" customFormat="1" ht="12.75">
      <c r="A9" s="35" t="s">
        <v>50</v>
      </c>
      <c r="B9" s="36">
        <v>22435</v>
      </c>
      <c r="C9" s="36">
        <v>0</v>
      </c>
      <c r="D9" s="36">
        <v>0</v>
      </c>
      <c r="E9" s="36">
        <v>0</v>
      </c>
      <c r="F9" s="36">
        <v>176001.39026000001</v>
      </c>
      <c r="G9" s="36">
        <v>6900</v>
      </c>
      <c r="H9" s="36">
        <v>2121.75</v>
      </c>
      <c r="I9" s="36">
        <v>0</v>
      </c>
      <c r="J9" s="36">
        <v>6700</v>
      </c>
      <c r="K9" s="36">
        <v>214158.14026000001</v>
      </c>
      <c r="L9" s="29"/>
    </row>
    <row r="10" spans="1:12" s="34" customFormat="1" ht="12.75">
      <c r="A10" s="35" t="s">
        <v>53</v>
      </c>
      <c r="B10" s="36">
        <v>715807.94602000038</v>
      </c>
      <c r="C10" s="36">
        <v>3999.45273</v>
      </c>
      <c r="D10" s="36">
        <v>6784.8304399999997</v>
      </c>
      <c r="E10" s="36">
        <v>52062.54423</v>
      </c>
      <c r="F10" s="36">
        <v>1045637.9945999999</v>
      </c>
      <c r="G10" s="36">
        <v>1095.3346000000001</v>
      </c>
      <c r="H10" s="36">
        <v>823984.16211999953</v>
      </c>
      <c r="I10" s="36">
        <v>2276.3047100000003</v>
      </c>
      <c r="J10" s="36">
        <v>151301.64874</v>
      </c>
      <c r="K10" s="36">
        <v>2802950.2181899995</v>
      </c>
      <c r="L10" s="29"/>
    </row>
    <row r="11" spans="1:12" s="34" customFormat="1" ht="12.75">
      <c r="A11" s="35" t="s">
        <v>57</v>
      </c>
      <c r="B11" s="36">
        <v>298369.27171</v>
      </c>
      <c r="C11" s="36">
        <v>1230.4786800000002</v>
      </c>
      <c r="D11" s="36">
        <v>10.08832</v>
      </c>
      <c r="E11" s="36">
        <v>7986.0216700000001</v>
      </c>
      <c r="F11" s="36">
        <v>223765.75043000007</v>
      </c>
      <c r="G11" s="36">
        <v>197.66546999999997</v>
      </c>
      <c r="H11" s="36">
        <v>153064.33551000003</v>
      </c>
      <c r="I11" s="36">
        <v>451.27009999999996</v>
      </c>
      <c r="J11" s="36">
        <v>106195.13000000002</v>
      </c>
      <c r="K11" s="36">
        <v>791270.01188999997</v>
      </c>
      <c r="L11" s="29"/>
    </row>
    <row r="12" spans="1:12" s="34" customFormat="1" ht="12.75">
      <c r="A12" s="35" t="s">
        <v>612</v>
      </c>
      <c r="B12" s="36">
        <v>1392271.1268800001</v>
      </c>
      <c r="C12" s="36">
        <v>4118.0552299999999</v>
      </c>
      <c r="D12" s="36">
        <v>2841.9575300000001</v>
      </c>
      <c r="E12" s="36">
        <v>14980.682930000001</v>
      </c>
      <c r="F12" s="36">
        <v>1534175.1825900001</v>
      </c>
      <c r="G12" s="36">
        <v>82613.131210000007</v>
      </c>
      <c r="H12" s="36">
        <v>859766.98953000037</v>
      </c>
      <c r="I12" s="36">
        <v>9233.6833700000007</v>
      </c>
      <c r="J12" s="36">
        <v>254099.30222000004</v>
      </c>
      <c r="K12" s="36">
        <v>4154100.1114900005</v>
      </c>
      <c r="L12" s="29"/>
    </row>
    <row r="13" spans="1:12" s="34" customFormat="1" ht="12.75">
      <c r="A13" s="35" t="s">
        <v>55</v>
      </c>
      <c r="B13" s="36">
        <v>796611.58892000001</v>
      </c>
      <c r="C13" s="36">
        <v>53164.970869999997</v>
      </c>
      <c r="D13" s="36">
        <v>83726.616079999993</v>
      </c>
      <c r="E13" s="36">
        <v>2598.6256200000003</v>
      </c>
      <c r="F13" s="36">
        <v>939850.12659000012</v>
      </c>
      <c r="G13" s="36">
        <v>72675.49844000001</v>
      </c>
      <c r="H13" s="36">
        <v>281684.83078000002</v>
      </c>
      <c r="I13" s="36">
        <v>676.63616999999999</v>
      </c>
      <c r="J13" s="36">
        <v>97507.805240000016</v>
      </c>
      <c r="K13" s="36">
        <v>2328496.6987100001</v>
      </c>
      <c r="L13" s="29"/>
    </row>
    <row r="14" spans="1:12" s="34" customFormat="1" ht="12.75">
      <c r="A14" s="35" t="s">
        <v>56</v>
      </c>
      <c r="B14" s="36">
        <v>1099060.3462499999</v>
      </c>
      <c r="C14" s="36">
        <v>16119.131490000002</v>
      </c>
      <c r="D14" s="36">
        <v>182.99874999999997</v>
      </c>
      <c r="E14" s="36">
        <v>39341.036769999984</v>
      </c>
      <c r="F14" s="36">
        <v>998734.42968999979</v>
      </c>
      <c r="G14" s="36">
        <v>0</v>
      </c>
      <c r="H14" s="36">
        <v>796894.83880999987</v>
      </c>
      <c r="I14" s="36">
        <v>1296.89698</v>
      </c>
      <c r="J14" s="36">
        <v>222849.02114</v>
      </c>
      <c r="K14" s="36">
        <v>3174478.6998799997</v>
      </c>
      <c r="L14" s="29"/>
    </row>
    <row r="15" spans="1:12" s="34" customFormat="1" ht="12.75">
      <c r="A15" s="35" t="s">
        <v>51</v>
      </c>
      <c r="B15" s="36">
        <v>833061.43070000003</v>
      </c>
      <c r="C15" s="36">
        <v>9574.1068500000019</v>
      </c>
      <c r="D15" s="36">
        <v>916.34543999999994</v>
      </c>
      <c r="E15" s="36">
        <v>69396.740620000011</v>
      </c>
      <c r="F15" s="36">
        <v>2367535.6461499995</v>
      </c>
      <c r="G15" s="36">
        <v>131199.15354000003</v>
      </c>
      <c r="H15" s="36">
        <v>1195941.2544000004</v>
      </c>
      <c r="I15" s="36">
        <v>22720.88349</v>
      </c>
      <c r="J15" s="36">
        <v>330100.33459000004</v>
      </c>
      <c r="K15" s="36">
        <v>4960445.8957799999</v>
      </c>
      <c r="L15" s="29"/>
    </row>
    <row r="16" spans="1:12" s="34" customFormat="1" ht="12.75">
      <c r="A16" s="35" t="s">
        <v>47</v>
      </c>
      <c r="B16" s="36">
        <v>569924.14977999998</v>
      </c>
      <c r="C16" s="36">
        <v>6915.3076899999996</v>
      </c>
      <c r="D16" s="36">
        <v>27200.247200000002</v>
      </c>
      <c r="E16" s="36">
        <v>40447.970979999991</v>
      </c>
      <c r="F16" s="36">
        <v>1772624.9167700002</v>
      </c>
      <c r="G16" s="36">
        <v>129472.02721</v>
      </c>
      <c r="H16" s="36">
        <v>949365.19625000004</v>
      </c>
      <c r="I16" s="36">
        <v>1244.0996700000001</v>
      </c>
      <c r="J16" s="36">
        <v>212032.88443000001</v>
      </c>
      <c r="K16" s="36">
        <v>3709226.7999800001</v>
      </c>
      <c r="L16" s="29"/>
    </row>
    <row r="17" spans="1:12" s="34" customFormat="1" ht="12.75">
      <c r="A17" s="35" t="s">
        <v>49</v>
      </c>
      <c r="B17" s="36">
        <v>4470.4020099999998</v>
      </c>
      <c r="C17" s="36">
        <v>0</v>
      </c>
      <c r="D17" s="36">
        <v>0</v>
      </c>
      <c r="E17" s="36">
        <v>0</v>
      </c>
      <c r="F17" s="36">
        <v>63928.194139999992</v>
      </c>
      <c r="G17" s="36">
        <v>0</v>
      </c>
      <c r="H17" s="36">
        <v>0</v>
      </c>
      <c r="I17" s="36">
        <v>0</v>
      </c>
      <c r="J17" s="36">
        <v>475.23237999999998</v>
      </c>
      <c r="K17" s="36">
        <v>68873.828529999999</v>
      </c>
      <c r="L17" s="29"/>
    </row>
    <row r="18" spans="1:12" s="34" customFormat="1" ht="12.75">
      <c r="A18" s="35" t="s">
        <v>46</v>
      </c>
      <c r="B18" s="36">
        <v>662603.60664999997</v>
      </c>
      <c r="C18" s="36">
        <v>57.166669999999996</v>
      </c>
      <c r="D18" s="36">
        <v>16591.19368</v>
      </c>
      <c r="E18" s="36">
        <v>37053.90331999999</v>
      </c>
      <c r="F18" s="36">
        <v>2371504.5504999999</v>
      </c>
      <c r="G18" s="36">
        <v>74395.965149999975</v>
      </c>
      <c r="H18" s="36">
        <v>1370823.7475800004</v>
      </c>
      <c r="I18" s="36">
        <v>9889.0299900000009</v>
      </c>
      <c r="J18" s="36">
        <v>185130.95616000003</v>
      </c>
      <c r="K18" s="36">
        <v>4728050.1196999997</v>
      </c>
      <c r="L18" s="29"/>
    </row>
    <row r="19" spans="1:12" s="34" customFormat="1" ht="12.75">
      <c r="A19" s="35" t="s">
        <v>611</v>
      </c>
      <c r="B19" s="36">
        <v>1178094.4890300003</v>
      </c>
      <c r="C19" s="36">
        <v>21045.339950000001</v>
      </c>
      <c r="D19" s="36">
        <v>0</v>
      </c>
      <c r="E19" s="36">
        <v>59963.361090000013</v>
      </c>
      <c r="F19" s="36">
        <v>779610.86572000023</v>
      </c>
      <c r="G19" s="36">
        <v>352.07314000000002</v>
      </c>
      <c r="H19" s="36">
        <v>84524.998730000007</v>
      </c>
      <c r="I19" s="36">
        <v>1742.4401600000001</v>
      </c>
      <c r="J19" s="36">
        <v>346810.88485999993</v>
      </c>
      <c r="K19" s="36">
        <v>2472144.452680001</v>
      </c>
      <c r="L19" s="29"/>
    </row>
    <row r="20" spans="1:12" s="34" customFormat="1" ht="12.75">
      <c r="A20" s="35" t="s">
        <v>54</v>
      </c>
      <c r="B20" s="36">
        <v>432859.19227000017</v>
      </c>
      <c r="C20" s="36">
        <v>2714.0077900000006</v>
      </c>
      <c r="D20" s="36">
        <v>0</v>
      </c>
      <c r="E20" s="36">
        <v>26541.469649999999</v>
      </c>
      <c r="F20" s="36">
        <v>1769177.3022999999</v>
      </c>
      <c r="G20" s="36">
        <v>3868.7515300000005</v>
      </c>
      <c r="H20" s="36">
        <v>766104.86927000026</v>
      </c>
      <c r="I20" s="36">
        <v>7882.0465899999999</v>
      </c>
      <c r="J20" s="36">
        <v>322457.58525999996</v>
      </c>
      <c r="K20" s="36">
        <v>3331605.2246600003</v>
      </c>
      <c r="L20" s="29"/>
    </row>
    <row r="21" spans="1:12" s="34" customFormat="1" ht="12.75">
      <c r="A21" s="35" t="s">
        <v>52</v>
      </c>
      <c r="B21" s="36">
        <v>853010.85145000007</v>
      </c>
      <c r="C21" s="36">
        <v>8674.5993399999988</v>
      </c>
      <c r="D21" s="36">
        <v>0</v>
      </c>
      <c r="E21" s="36">
        <v>25140.767860000007</v>
      </c>
      <c r="F21" s="36">
        <v>2083162.1138599997</v>
      </c>
      <c r="G21" s="36">
        <v>456589.34625</v>
      </c>
      <c r="H21" s="36">
        <v>1730029.3116100004</v>
      </c>
      <c r="I21" s="36">
        <v>1309.76729</v>
      </c>
      <c r="J21" s="36">
        <v>235782.69758999994</v>
      </c>
      <c r="K21" s="36">
        <v>5393699.4552499996</v>
      </c>
      <c r="L21" s="29"/>
    </row>
    <row r="22" spans="1:12" s="34" customFormat="1" ht="12.75">
      <c r="A22" s="35" t="s">
        <v>58</v>
      </c>
      <c r="B22" s="36">
        <v>9377995.0266899988</v>
      </c>
      <c r="C22" s="36">
        <v>128011.84348</v>
      </c>
      <c r="D22" s="36">
        <v>143661.83376000001</v>
      </c>
      <c r="E22" s="36">
        <v>389553.31828999997</v>
      </c>
      <c r="F22" s="36">
        <v>18601557.156259999</v>
      </c>
      <c r="G22" s="36">
        <v>1259058.27853</v>
      </c>
      <c r="H22" s="36">
        <v>9379785.097790001</v>
      </c>
      <c r="I22" s="36">
        <v>60033.103200000005</v>
      </c>
      <c r="J22" s="36">
        <v>2632157.0793400002</v>
      </c>
      <c r="K22" s="36">
        <v>41971812.737340003</v>
      </c>
      <c r="L22" s="29"/>
    </row>
    <row r="23" spans="1:12" s="34" customFormat="1" ht="12.75">
      <c r="A23" s="37" t="s">
        <v>613</v>
      </c>
      <c r="B23" s="38"/>
      <c r="C23" s="38"/>
      <c r="D23" s="38"/>
      <c r="E23" s="38"/>
      <c r="F23" s="38"/>
      <c r="G23" s="38"/>
      <c r="H23" s="38"/>
      <c r="I23" s="38"/>
      <c r="J23" s="38"/>
      <c r="K23" s="38" t="s">
        <v>94</v>
      </c>
      <c r="L23" s="29"/>
    </row>
    <row r="24" spans="1:12" s="34" customFormat="1" ht="12.75">
      <c r="A24" s="35" t="s">
        <v>615</v>
      </c>
      <c r="B24" s="36">
        <v>56201.442259999996</v>
      </c>
      <c r="C24" s="36">
        <v>6413.4672799999998</v>
      </c>
      <c r="D24" s="36">
        <v>0</v>
      </c>
      <c r="E24" s="36">
        <v>10041.016449999999</v>
      </c>
      <c r="F24" s="36">
        <v>131137.00316000002</v>
      </c>
      <c r="G24" s="36">
        <v>438.53790000000004</v>
      </c>
      <c r="H24" s="36">
        <v>110184.77914</v>
      </c>
      <c r="I24" s="36">
        <v>738.03631999999993</v>
      </c>
      <c r="J24" s="36">
        <v>38334.133579999994</v>
      </c>
      <c r="K24" s="36">
        <v>353488.41608999996</v>
      </c>
      <c r="L24" s="29"/>
    </row>
    <row r="25" spans="1:12" s="34" customFormat="1" ht="12.75">
      <c r="A25" s="35" t="s">
        <v>616</v>
      </c>
      <c r="B25" s="36">
        <v>612511.96338999993</v>
      </c>
      <c r="C25" s="36">
        <v>9855.1484599999985</v>
      </c>
      <c r="D25" s="36">
        <v>2.7564199999999999</v>
      </c>
      <c r="E25" s="36">
        <v>38503.501370000013</v>
      </c>
      <c r="F25" s="36">
        <v>258627.89448999995</v>
      </c>
      <c r="G25" s="36">
        <v>703.93844999999999</v>
      </c>
      <c r="H25" s="36">
        <v>29192.251649999995</v>
      </c>
      <c r="I25" s="36">
        <v>572.77017000000001</v>
      </c>
      <c r="J25" s="36">
        <v>90058.910909999991</v>
      </c>
      <c r="K25" s="36">
        <v>1040029.1353099999</v>
      </c>
      <c r="L25" s="29"/>
    </row>
    <row r="26" spans="1:12" s="34" customFormat="1" ht="12.75">
      <c r="A26" s="35" t="s">
        <v>614</v>
      </c>
      <c r="B26" s="36">
        <v>285318.13953999995</v>
      </c>
      <c r="C26" s="36">
        <v>2311.9940599999995</v>
      </c>
      <c r="D26" s="36">
        <v>499.40820000000002</v>
      </c>
      <c r="E26" s="36">
        <v>7614.6751899999999</v>
      </c>
      <c r="F26" s="36">
        <v>419085.07822999993</v>
      </c>
      <c r="G26" s="36">
        <v>437.03575000000001</v>
      </c>
      <c r="H26" s="36">
        <v>1079440.40078</v>
      </c>
      <c r="I26" s="36">
        <v>0</v>
      </c>
      <c r="J26" s="36">
        <v>185546.87619000001</v>
      </c>
      <c r="K26" s="36">
        <v>1980253.6079399998</v>
      </c>
      <c r="L26" s="29"/>
    </row>
    <row r="27" spans="1:12" s="34" customFormat="1" ht="12.75">
      <c r="A27" s="35" t="s">
        <v>58</v>
      </c>
      <c r="B27" s="36">
        <v>954031.54518999998</v>
      </c>
      <c r="C27" s="36">
        <v>18580.609799999998</v>
      </c>
      <c r="D27" s="36">
        <v>502.16462000000001</v>
      </c>
      <c r="E27" s="36">
        <v>56159.19301000001</v>
      </c>
      <c r="F27" s="36">
        <v>808849.97587999981</v>
      </c>
      <c r="G27" s="36">
        <v>1579.5120999999999</v>
      </c>
      <c r="H27" s="36">
        <v>1218817.43157</v>
      </c>
      <c r="I27" s="36">
        <v>1310.8064899999999</v>
      </c>
      <c r="J27" s="36">
        <v>313939.92067999998</v>
      </c>
      <c r="K27" s="36">
        <v>3373771.1593399998</v>
      </c>
      <c r="L27" s="29"/>
    </row>
    <row r="28" spans="1:12" s="34" customFormat="1" ht="12.75">
      <c r="A28" s="37" t="s">
        <v>859</v>
      </c>
      <c r="B28" s="38"/>
      <c r="C28" s="38"/>
      <c r="D28" s="38"/>
      <c r="E28" s="38"/>
      <c r="F28" s="38"/>
      <c r="G28" s="38"/>
      <c r="H28" s="38"/>
      <c r="I28" s="38"/>
      <c r="J28" s="38"/>
      <c r="K28" s="38" t="s">
        <v>94</v>
      </c>
      <c r="L28" s="29"/>
    </row>
    <row r="29" spans="1:12" s="34" customFormat="1" ht="12.75">
      <c r="A29" s="35" t="s">
        <v>799</v>
      </c>
      <c r="B29" s="36">
        <v>585.1960600000001</v>
      </c>
      <c r="C29" s="36">
        <v>260.79971999999998</v>
      </c>
      <c r="D29" s="36">
        <v>0</v>
      </c>
      <c r="E29" s="36">
        <v>0</v>
      </c>
      <c r="F29" s="36">
        <v>10454.038100000002</v>
      </c>
      <c r="G29" s="36">
        <v>219.95535999999998</v>
      </c>
      <c r="H29" s="36">
        <v>96135.555920000013</v>
      </c>
      <c r="I29" s="36">
        <v>512.78759000000002</v>
      </c>
      <c r="J29" s="36">
        <v>20021.563289999998</v>
      </c>
      <c r="K29" s="36">
        <v>128189.89604000002</v>
      </c>
      <c r="L29" s="29"/>
    </row>
    <row r="30" spans="1:12" s="34" customFormat="1" ht="12.75">
      <c r="A30" s="35" t="s">
        <v>801</v>
      </c>
      <c r="B30" s="36">
        <v>542.94139000000007</v>
      </c>
      <c r="C30" s="36">
        <v>0</v>
      </c>
      <c r="D30" s="36">
        <v>0</v>
      </c>
      <c r="E30" s="36">
        <v>0</v>
      </c>
      <c r="F30" s="36">
        <v>814.93015000000003</v>
      </c>
      <c r="G30" s="36">
        <v>0</v>
      </c>
      <c r="H30" s="36">
        <v>10090.24422</v>
      </c>
      <c r="I30" s="36">
        <v>0</v>
      </c>
      <c r="J30" s="36">
        <v>1698.5521800000001</v>
      </c>
      <c r="K30" s="36">
        <v>13146.667940000001</v>
      </c>
      <c r="L30" s="29"/>
    </row>
    <row r="31" spans="1:12" s="34" customFormat="1" ht="12.75">
      <c r="A31" s="35" t="s">
        <v>802</v>
      </c>
      <c r="B31" s="36">
        <v>249.62823</v>
      </c>
      <c r="C31" s="36">
        <v>0</v>
      </c>
      <c r="D31" s="36">
        <v>0</v>
      </c>
      <c r="E31" s="36">
        <v>1635.5357399999998</v>
      </c>
      <c r="F31" s="36">
        <v>3423.1754300000002</v>
      </c>
      <c r="G31" s="36">
        <v>0</v>
      </c>
      <c r="H31" s="36">
        <v>8100.2213499999998</v>
      </c>
      <c r="I31" s="36">
        <v>232.37606</v>
      </c>
      <c r="J31" s="36">
        <v>699.32735000000014</v>
      </c>
      <c r="K31" s="36">
        <v>14340.264160000001</v>
      </c>
      <c r="L31" s="29"/>
    </row>
    <row r="32" spans="1:12" s="34" customFormat="1" ht="12.75">
      <c r="A32" s="35" t="s">
        <v>803</v>
      </c>
      <c r="B32" s="36">
        <v>0</v>
      </c>
      <c r="C32" s="36">
        <v>0</v>
      </c>
      <c r="D32" s="36">
        <v>0</v>
      </c>
      <c r="E32" s="36">
        <v>0</v>
      </c>
      <c r="F32" s="36">
        <v>2283.0305300000005</v>
      </c>
      <c r="G32" s="36">
        <v>0</v>
      </c>
      <c r="H32" s="36">
        <v>6205.35581</v>
      </c>
      <c r="I32" s="36">
        <v>0</v>
      </c>
      <c r="J32" s="36">
        <v>485.89764999999994</v>
      </c>
      <c r="K32" s="36">
        <v>8974.2839900000017</v>
      </c>
      <c r="L32" s="29"/>
    </row>
    <row r="33" spans="1:12" s="34" customFormat="1" ht="12.75">
      <c r="A33" s="35" t="s">
        <v>804</v>
      </c>
      <c r="B33" s="36">
        <v>0</v>
      </c>
      <c r="C33" s="36">
        <v>0</v>
      </c>
      <c r="D33" s="36">
        <v>0</v>
      </c>
      <c r="E33" s="36">
        <v>90.815839999999994</v>
      </c>
      <c r="F33" s="36">
        <v>220.64915999999997</v>
      </c>
      <c r="G33" s="36">
        <v>0</v>
      </c>
      <c r="H33" s="36">
        <v>320.58151000000004</v>
      </c>
      <c r="I33" s="36">
        <v>0</v>
      </c>
      <c r="J33" s="36">
        <v>178.46692000000002</v>
      </c>
      <c r="K33" s="36">
        <v>810.51342999999997</v>
      </c>
      <c r="L33" s="29"/>
    </row>
    <row r="34" spans="1:12" s="34" customFormat="1" ht="12.75">
      <c r="A34" s="35" t="s">
        <v>806</v>
      </c>
      <c r="B34" s="36">
        <v>729.43303000000003</v>
      </c>
      <c r="C34" s="36">
        <v>0</v>
      </c>
      <c r="D34" s="36">
        <v>0</v>
      </c>
      <c r="E34" s="36">
        <v>0</v>
      </c>
      <c r="F34" s="36">
        <v>57.887049999999995</v>
      </c>
      <c r="G34" s="36">
        <v>69.372</v>
      </c>
      <c r="H34" s="36">
        <v>108.41567999999999</v>
      </c>
      <c r="I34" s="36">
        <v>0</v>
      </c>
      <c r="J34" s="36">
        <v>408.52403999999996</v>
      </c>
      <c r="K34" s="36">
        <v>1373.6317999999999</v>
      </c>
      <c r="L34" s="29"/>
    </row>
    <row r="35" spans="1:12" s="34" customFormat="1" ht="12.75">
      <c r="A35" s="35" t="s">
        <v>805</v>
      </c>
      <c r="B35" s="36">
        <v>916.03017</v>
      </c>
      <c r="C35" s="36">
        <v>147.14491000000001</v>
      </c>
      <c r="D35" s="36">
        <v>0</v>
      </c>
      <c r="E35" s="36">
        <v>0</v>
      </c>
      <c r="F35" s="36">
        <v>88.071110000000004</v>
      </c>
      <c r="G35" s="36">
        <v>0</v>
      </c>
      <c r="H35" s="36">
        <v>533.03680000000008</v>
      </c>
      <c r="I35" s="36">
        <v>0</v>
      </c>
      <c r="J35" s="36">
        <v>143.55882</v>
      </c>
      <c r="K35" s="36">
        <v>1827.8418100000001</v>
      </c>
      <c r="L35" s="29"/>
    </row>
    <row r="36" spans="1:12" s="34" customFormat="1" ht="12.75">
      <c r="A36" s="35" t="s">
        <v>58</v>
      </c>
      <c r="B36" s="36">
        <v>3023.2288800000001</v>
      </c>
      <c r="C36" s="36">
        <v>407.94462999999996</v>
      </c>
      <c r="D36" s="36">
        <v>0</v>
      </c>
      <c r="E36" s="36">
        <v>1726.3515799999998</v>
      </c>
      <c r="F36" s="36">
        <v>17341.781530000004</v>
      </c>
      <c r="G36" s="36">
        <v>289.32736</v>
      </c>
      <c r="H36" s="36">
        <v>121493.41129000002</v>
      </c>
      <c r="I36" s="36">
        <v>745.16364999999996</v>
      </c>
      <c r="J36" s="36">
        <v>23635.890249999993</v>
      </c>
      <c r="K36" s="36">
        <v>168663.09917000003</v>
      </c>
      <c r="L36" s="29"/>
    </row>
    <row r="37" spans="1:12" s="34" customFormat="1" ht="12.75">
      <c r="A37" s="37" t="s">
        <v>279</v>
      </c>
      <c r="B37" s="38"/>
      <c r="C37" s="38"/>
      <c r="D37" s="38"/>
      <c r="E37" s="38"/>
      <c r="F37" s="38"/>
      <c r="G37" s="38"/>
      <c r="H37" s="38"/>
      <c r="I37" s="38"/>
      <c r="J37" s="38"/>
      <c r="K37" s="38" t="s">
        <v>94</v>
      </c>
      <c r="L37" s="29"/>
    </row>
    <row r="38" spans="1:12" s="34" customFormat="1" ht="12.75">
      <c r="A38" s="35" t="s">
        <v>80</v>
      </c>
      <c r="B38" s="36">
        <v>21.49475</v>
      </c>
      <c r="C38" s="36">
        <v>0</v>
      </c>
      <c r="D38" s="36">
        <v>0</v>
      </c>
      <c r="E38" s="36">
        <v>1058.3626099999999</v>
      </c>
      <c r="F38" s="36">
        <v>1712.6219599999999</v>
      </c>
      <c r="G38" s="36">
        <v>59.453360000000004</v>
      </c>
      <c r="H38" s="36">
        <v>928.98126000000013</v>
      </c>
      <c r="I38" s="36">
        <v>2.6078699999999997</v>
      </c>
      <c r="J38" s="36">
        <v>1006.5925500000001</v>
      </c>
      <c r="K38" s="36">
        <v>4790.1143599999996</v>
      </c>
      <c r="L38" s="29"/>
    </row>
    <row r="39" spans="1:12" s="34" customFormat="1" ht="12.75">
      <c r="A39" s="35" t="s">
        <v>65</v>
      </c>
      <c r="B39" s="36">
        <v>561.61926000000005</v>
      </c>
      <c r="C39" s="36">
        <v>0</v>
      </c>
      <c r="D39" s="36">
        <v>0</v>
      </c>
      <c r="E39" s="36">
        <v>0</v>
      </c>
      <c r="F39" s="36">
        <v>1554.4390899999999</v>
      </c>
      <c r="G39" s="36">
        <v>0</v>
      </c>
      <c r="H39" s="36">
        <v>1674.7001200000002</v>
      </c>
      <c r="I39" s="36">
        <v>0</v>
      </c>
      <c r="J39" s="36">
        <v>1300.12201</v>
      </c>
      <c r="K39" s="36">
        <v>5090.8804799999998</v>
      </c>
      <c r="L39" s="29"/>
    </row>
    <row r="40" spans="1:12" s="34" customFormat="1" ht="12.75">
      <c r="A40" s="35" t="s">
        <v>84</v>
      </c>
      <c r="B40" s="36">
        <v>2931.41147</v>
      </c>
      <c r="C40" s="36">
        <v>7.2910500000000003</v>
      </c>
      <c r="D40" s="36">
        <v>0</v>
      </c>
      <c r="E40" s="36">
        <v>0</v>
      </c>
      <c r="F40" s="36">
        <v>3202.6368799999996</v>
      </c>
      <c r="G40" s="36">
        <v>0</v>
      </c>
      <c r="H40" s="36">
        <v>1314.46624</v>
      </c>
      <c r="I40" s="36">
        <v>0</v>
      </c>
      <c r="J40" s="36">
        <v>4873.2981999999984</v>
      </c>
      <c r="K40" s="36">
        <v>12329.103839999996</v>
      </c>
      <c r="L40" s="29"/>
    </row>
    <row r="41" spans="1:12" s="34" customFormat="1" ht="12.75">
      <c r="A41" s="35" t="s">
        <v>72</v>
      </c>
      <c r="B41" s="36">
        <v>27664.955750000001</v>
      </c>
      <c r="C41" s="36">
        <v>0</v>
      </c>
      <c r="D41" s="36">
        <v>0</v>
      </c>
      <c r="E41" s="36">
        <v>19.043400000000002</v>
      </c>
      <c r="F41" s="36">
        <v>588.38449000000003</v>
      </c>
      <c r="G41" s="36">
        <v>0</v>
      </c>
      <c r="H41" s="36">
        <v>418.84905999999995</v>
      </c>
      <c r="I41" s="36">
        <v>0</v>
      </c>
      <c r="J41" s="36">
        <v>1261.4069199999999</v>
      </c>
      <c r="K41" s="36">
        <v>29952.639620000002</v>
      </c>
      <c r="L41" s="29"/>
    </row>
    <row r="42" spans="1:12" s="34" customFormat="1" ht="12.75">
      <c r="A42" s="35" t="s">
        <v>79</v>
      </c>
      <c r="B42" s="36">
        <v>338.40636999999998</v>
      </c>
      <c r="C42" s="36">
        <v>0</v>
      </c>
      <c r="D42" s="36">
        <v>0</v>
      </c>
      <c r="E42" s="36">
        <v>423.88351</v>
      </c>
      <c r="F42" s="36">
        <v>1727.1456800000003</v>
      </c>
      <c r="G42" s="36">
        <v>243.74860000000001</v>
      </c>
      <c r="H42" s="36">
        <v>952.26499999999999</v>
      </c>
      <c r="I42" s="36">
        <v>5.0695200000000007</v>
      </c>
      <c r="J42" s="36">
        <v>496.70114000000001</v>
      </c>
      <c r="K42" s="36">
        <v>4187.2198200000003</v>
      </c>
      <c r="L42" s="29"/>
    </row>
    <row r="43" spans="1:12" s="34" customFormat="1" ht="12.75">
      <c r="A43" s="35" t="s">
        <v>75</v>
      </c>
      <c r="B43" s="36">
        <v>729.16806000000008</v>
      </c>
      <c r="C43" s="36">
        <v>0</v>
      </c>
      <c r="D43" s="36">
        <v>0</v>
      </c>
      <c r="E43" s="36">
        <v>1606.3379999999995</v>
      </c>
      <c r="F43" s="36">
        <v>5226.2790500000001</v>
      </c>
      <c r="G43" s="36">
        <v>0</v>
      </c>
      <c r="H43" s="36">
        <v>2935.9133999999999</v>
      </c>
      <c r="I43" s="36">
        <v>0</v>
      </c>
      <c r="J43" s="36">
        <v>8626.0826399999987</v>
      </c>
      <c r="K43" s="36">
        <v>19123.781149999999</v>
      </c>
      <c r="L43" s="29"/>
    </row>
    <row r="44" spans="1:12" s="34" customFormat="1" ht="12.75">
      <c r="A44" s="35" t="s">
        <v>78</v>
      </c>
      <c r="B44" s="36">
        <v>473.07851999999997</v>
      </c>
      <c r="C44" s="36">
        <v>0</v>
      </c>
      <c r="D44" s="36">
        <v>0</v>
      </c>
      <c r="E44" s="36">
        <v>0</v>
      </c>
      <c r="F44" s="36">
        <v>868.83407</v>
      </c>
      <c r="G44" s="36">
        <v>0</v>
      </c>
      <c r="H44" s="36">
        <v>42.257449999999999</v>
      </c>
      <c r="I44" s="36">
        <v>0</v>
      </c>
      <c r="J44" s="36">
        <v>932.58561999999995</v>
      </c>
      <c r="K44" s="36">
        <v>2316.7556599999998</v>
      </c>
      <c r="L44" s="29"/>
    </row>
    <row r="45" spans="1:12" s="34" customFormat="1" ht="12.75">
      <c r="A45" s="35" t="s">
        <v>61</v>
      </c>
      <c r="B45" s="36">
        <v>2674.1513000000004</v>
      </c>
      <c r="C45" s="36">
        <v>61.968990000000005</v>
      </c>
      <c r="D45" s="36">
        <v>0</v>
      </c>
      <c r="E45" s="36">
        <v>0</v>
      </c>
      <c r="F45" s="36">
        <v>8604.0542399999995</v>
      </c>
      <c r="G45" s="36">
        <v>0</v>
      </c>
      <c r="H45" s="36">
        <v>19445.053179999999</v>
      </c>
      <c r="I45" s="36">
        <v>257.30655000000002</v>
      </c>
      <c r="J45" s="36">
        <v>24117.755149999997</v>
      </c>
      <c r="K45" s="36">
        <v>55160.289409999998</v>
      </c>
      <c r="L45" s="29"/>
    </row>
    <row r="46" spans="1:12" s="34" customFormat="1" ht="12.75">
      <c r="A46" s="35" t="s">
        <v>68</v>
      </c>
      <c r="B46" s="36">
        <v>4866.0046699999994</v>
      </c>
      <c r="C46" s="36">
        <v>0</v>
      </c>
      <c r="D46" s="36">
        <v>0</v>
      </c>
      <c r="E46" s="36">
        <v>7.2030000000000003</v>
      </c>
      <c r="F46" s="36">
        <v>7702.3459600000006</v>
      </c>
      <c r="G46" s="36">
        <v>215.82507000000001</v>
      </c>
      <c r="H46" s="36">
        <v>5818.6496500000012</v>
      </c>
      <c r="I46" s="36">
        <v>0</v>
      </c>
      <c r="J46" s="36">
        <v>7696.80951</v>
      </c>
      <c r="K46" s="36">
        <v>26306.83786</v>
      </c>
      <c r="L46" s="29"/>
    </row>
    <row r="47" spans="1:12" s="34" customFormat="1" ht="12.75">
      <c r="A47" s="35" t="s">
        <v>81</v>
      </c>
      <c r="B47" s="36">
        <v>3741.0128100000002</v>
      </c>
      <c r="C47" s="36">
        <v>0</v>
      </c>
      <c r="D47" s="36">
        <v>0</v>
      </c>
      <c r="E47" s="36">
        <v>0</v>
      </c>
      <c r="F47" s="36">
        <v>715.64870000000008</v>
      </c>
      <c r="G47" s="36">
        <v>0</v>
      </c>
      <c r="H47" s="36">
        <v>580.51985000000002</v>
      </c>
      <c r="I47" s="36">
        <v>0</v>
      </c>
      <c r="J47" s="36">
        <v>1148.86978</v>
      </c>
      <c r="K47" s="36">
        <v>6186.0511399999996</v>
      </c>
      <c r="L47" s="29"/>
    </row>
    <row r="48" spans="1:12" s="34" customFormat="1" ht="12.75">
      <c r="A48" s="35" t="s">
        <v>59</v>
      </c>
      <c r="B48" s="36">
        <v>30011.296630000001</v>
      </c>
      <c r="C48" s="36">
        <v>3173.2538600000003</v>
      </c>
      <c r="D48" s="36">
        <v>0</v>
      </c>
      <c r="E48" s="36">
        <v>1447.8024499999999</v>
      </c>
      <c r="F48" s="36">
        <v>35188.919150000009</v>
      </c>
      <c r="G48" s="36">
        <v>696.61202000000003</v>
      </c>
      <c r="H48" s="36">
        <v>20547.630150000001</v>
      </c>
      <c r="I48" s="36">
        <v>36.32403</v>
      </c>
      <c r="J48" s="36">
        <v>20796.732469999999</v>
      </c>
      <c r="K48" s="36">
        <v>111898.57076000002</v>
      </c>
      <c r="L48" s="29"/>
    </row>
    <row r="49" spans="1:12" s="34" customFormat="1" ht="12.75">
      <c r="A49" s="35" t="s">
        <v>83</v>
      </c>
      <c r="B49" s="36">
        <v>638.15109000000007</v>
      </c>
      <c r="C49" s="36">
        <v>0</v>
      </c>
      <c r="D49" s="36">
        <v>0</v>
      </c>
      <c r="E49" s="36">
        <v>0</v>
      </c>
      <c r="F49" s="36">
        <v>3968.7876100000003</v>
      </c>
      <c r="G49" s="36">
        <v>0</v>
      </c>
      <c r="H49" s="36">
        <v>2305.8863799999999</v>
      </c>
      <c r="I49" s="36">
        <v>50.312220000000003</v>
      </c>
      <c r="J49" s="36">
        <v>512.08361000000002</v>
      </c>
      <c r="K49" s="36">
        <v>7475.22091</v>
      </c>
      <c r="L49" s="29"/>
    </row>
    <row r="50" spans="1:12" s="34" customFormat="1" ht="12.75">
      <c r="A50" s="35" t="s">
        <v>70</v>
      </c>
      <c r="B50" s="36">
        <v>8310.0889200000001</v>
      </c>
      <c r="C50" s="36">
        <v>100.17934</v>
      </c>
      <c r="D50" s="36">
        <v>0</v>
      </c>
      <c r="E50" s="36">
        <v>664.93429000000003</v>
      </c>
      <c r="F50" s="36">
        <v>5550.7250799999993</v>
      </c>
      <c r="G50" s="36">
        <v>24.403009999999998</v>
      </c>
      <c r="H50" s="36">
        <v>1461.8242800000003</v>
      </c>
      <c r="I50" s="36">
        <v>0</v>
      </c>
      <c r="J50" s="36">
        <v>12715.975480000005</v>
      </c>
      <c r="K50" s="36">
        <v>28828.130400000002</v>
      </c>
      <c r="L50" s="29"/>
    </row>
    <row r="51" spans="1:12" s="34" customFormat="1" ht="12.75">
      <c r="A51" s="35" t="s">
        <v>64</v>
      </c>
      <c r="B51" s="36">
        <v>375.15609999999998</v>
      </c>
      <c r="C51" s="36">
        <v>382.56185000000005</v>
      </c>
      <c r="D51" s="36">
        <v>0</v>
      </c>
      <c r="E51" s="36">
        <v>237.71271999999996</v>
      </c>
      <c r="F51" s="36">
        <v>3510.8604999999998</v>
      </c>
      <c r="G51" s="36">
        <v>0</v>
      </c>
      <c r="H51" s="36">
        <v>8077.3059700000003</v>
      </c>
      <c r="I51" s="36">
        <v>0</v>
      </c>
      <c r="J51" s="36">
        <v>2094.79817</v>
      </c>
      <c r="K51" s="36">
        <v>14678.39531</v>
      </c>
      <c r="L51" s="29"/>
    </row>
    <row r="52" spans="1:12" s="34" customFormat="1" ht="12.75">
      <c r="A52" s="35" t="s">
        <v>62</v>
      </c>
      <c r="B52" s="36">
        <v>17825.880060000003</v>
      </c>
      <c r="C52" s="36">
        <v>490.82432000000006</v>
      </c>
      <c r="D52" s="36">
        <v>0</v>
      </c>
      <c r="E52" s="36">
        <v>485.41251999999997</v>
      </c>
      <c r="F52" s="36">
        <v>6735.242540000002</v>
      </c>
      <c r="G52" s="36">
        <v>0</v>
      </c>
      <c r="H52" s="36">
        <v>5354.2483599999996</v>
      </c>
      <c r="I52" s="36">
        <v>0</v>
      </c>
      <c r="J52" s="36">
        <v>4190.4444400000002</v>
      </c>
      <c r="K52" s="36">
        <v>35082.052240000005</v>
      </c>
      <c r="L52" s="29"/>
    </row>
    <row r="53" spans="1:12" s="34" customFormat="1" ht="12.75">
      <c r="A53" s="35" t="s">
        <v>76</v>
      </c>
      <c r="B53" s="36">
        <v>104.57533000000001</v>
      </c>
      <c r="C53" s="36">
        <v>0</v>
      </c>
      <c r="D53" s="36">
        <v>0</v>
      </c>
      <c r="E53" s="36">
        <v>9.2520400000000009</v>
      </c>
      <c r="F53" s="36">
        <v>544.6468900000001</v>
      </c>
      <c r="G53" s="36">
        <v>249.40914000000001</v>
      </c>
      <c r="H53" s="36">
        <v>1558.9589600000002</v>
      </c>
      <c r="I53" s="36">
        <v>0</v>
      </c>
      <c r="J53" s="36">
        <v>759.92361000000005</v>
      </c>
      <c r="K53" s="36">
        <v>3226.7659700000004</v>
      </c>
      <c r="L53" s="29"/>
    </row>
    <row r="54" spans="1:12" s="34" customFormat="1" ht="12.75">
      <c r="A54" s="35" t="s">
        <v>77</v>
      </c>
      <c r="B54" s="36">
        <v>1486.9935599999997</v>
      </c>
      <c r="C54" s="36">
        <v>0</v>
      </c>
      <c r="D54" s="36">
        <v>0</v>
      </c>
      <c r="E54" s="36">
        <v>0</v>
      </c>
      <c r="F54" s="36">
        <v>788.26220999999998</v>
      </c>
      <c r="G54" s="36">
        <v>0</v>
      </c>
      <c r="H54" s="36">
        <v>360.86841999999996</v>
      </c>
      <c r="I54" s="36">
        <v>0</v>
      </c>
      <c r="J54" s="36">
        <v>998.56042000000002</v>
      </c>
      <c r="K54" s="36">
        <v>3634.6846099999993</v>
      </c>
      <c r="L54" s="29"/>
    </row>
    <row r="55" spans="1:12" s="34" customFormat="1" ht="12.75">
      <c r="A55" s="35" t="s">
        <v>82</v>
      </c>
      <c r="B55" s="36">
        <v>542.60672000000011</v>
      </c>
      <c r="C55" s="36">
        <v>0</v>
      </c>
      <c r="D55" s="36">
        <v>0</v>
      </c>
      <c r="E55" s="36">
        <v>150.48559999999998</v>
      </c>
      <c r="F55" s="36">
        <v>657.35398999999995</v>
      </c>
      <c r="G55" s="36">
        <v>0</v>
      </c>
      <c r="H55" s="36">
        <v>105.34247999999999</v>
      </c>
      <c r="I55" s="36">
        <v>61.675870000000003</v>
      </c>
      <c r="J55" s="36">
        <v>4993.4152599999998</v>
      </c>
      <c r="K55" s="36">
        <v>6510.8799199999994</v>
      </c>
      <c r="L55" s="29"/>
    </row>
    <row r="56" spans="1:12" s="34" customFormat="1" ht="12.75">
      <c r="A56" s="35" t="s">
        <v>67</v>
      </c>
      <c r="B56" s="36">
        <v>3811.8013000000005</v>
      </c>
      <c r="C56" s="36">
        <v>84.138999999999996</v>
      </c>
      <c r="D56" s="36">
        <v>0</v>
      </c>
      <c r="E56" s="36">
        <v>0</v>
      </c>
      <c r="F56" s="36">
        <v>2583.60419</v>
      </c>
      <c r="G56" s="36">
        <v>28.521189999999997</v>
      </c>
      <c r="H56" s="36">
        <v>1646.62985</v>
      </c>
      <c r="I56" s="36">
        <v>0</v>
      </c>
      <c r="J56" s="36">
        <v>5484.3999199999998</v>
      </c>
      <c r="K56" s="36">
        <v>13639.095450000001</v>
      </c>
      <c r="L56" s="29"/>
    </row>
    <row r="57" spans="1:12" s="34" customFormat="1" ht="12.75">
      <c r="A57" s="35" t="s">
        <v>69</v>
      </c>
      <c r="B57" s="36">
        <v>11344.494910000003</v>
      </c>
      <c r="C57" s="36">
        <v>203.67346000000003</v>
      </c>
      <c r="D57" s="36">
        <v>0</v>
      </c>
      <c r="E57" s="36">
        <v>166.50928999999999</v>
      </c>
      <c r="F57" s="36">
        <v>17083.591099999994</v>
      </c>
      <c r="G57" s="36">
        <v>0</v>
      </c>
      <c r="H57" s="36">
        <v>5526.1151500000005</v>
      </c>
      <c r="I57" s="36">
        <v>27.472519999999996</v>
      </c>
      <c r="J57" s="36">
        <v>14294.164140000001</v>
      </c>
      <c r="K57" s="36">
        <v>48646.020570000001</v>
      </c>
      <c r="L57" s="29"/>
    </row>
    <row r="58" spans="1:12" s="34" customFormat="1" ht="12.75">
      <c r="A58" s="35" t="s">
        <v>66</v>
      </c>
      <c r="B58" s="36">
        <v>883.03998999999999</v>
      </c>
      <c r="C58" s="36">
        <v>209.61916000000002</v>
      </c>
      <c r="D58" s="36">
        <v>0</v>
      </c>
      <c r="E58" s="36">
        <v>0</v>
      </c>
      <c r="F58" s="36">
        <v>4684.8632800000005</v>
      </c>
      <c r="G58" s="36">
        <v>0</v>
      </c>
      <c r="H58" s="36">
        <v>6943.1570899999988</v>
      </c>
      <c r="I58" s="36">
        <v>0</v>
      </c>
      <c r="J58" s="36">
        <v>3427.2615500000002</v>
      </c>
      <c r="K58" s="36">
        <v>16147.941070000001</v>
      </c>
      <c r="L58" s="29"/>
    </row>
    <row r="59" spans="1:12" s="34" customFormat="1" ht="12.75">
      <c r="A59" s="35" t="s">
        <v>60</v>
      </c>
      <c r="B59" s="36">
        <v>21970.003479999999</v>
      </c>
      <c r="C59" s="36">
        <v>261.66255000000001</v>
      </c>
      <c r="D59" s="36">
        <v>0</v>
      </c>
      <c r="E59" s="36">
        <v>3053.2008599999999</v>
      </c>
      <c r="F59" s="36">
        <v>9037.5440799999997</v>
      </c>
      <c r="G59" s="36">
        <v>0</v>
      </c>
      <c r="H59" s="36">
        <v>17991.272129999994</v>
      </c>
      <c r="I59" s="36">
        <v>0</v>
      </c>
      <c r="J59" s="36">
        <v>35890.23186</v>
      </c>
      <c r="K59" s="36">
        <v>88203.914959999995</v>
      </c>
      <c r="L59" s="29"/>
    </row>
    <row r="60" spans="1:12" s="34" customFormat="1" ht="12.75">
      <c r="A60" s="35" t="s">
        <v>63</v>
      </c>
      <c r="B60" s="36">
        <v>925.87814000000003</v>
      </c>
      <c r="C60" s="36">
        <v>0</v>
      </c>
      <c r="D60" s="36">
        <v>0</v>
      </c>
      <c r="E60" s="36">
        <v>0</v>
      </c>
      <c r="F60" s="36">
        <v>362.03890000000001</v>
      </c>
      <c r="G60" s="36">
        <v>0</v>
      </c>
      <c r="H60" s="36">
        <v>1018.2157900000001</v>
      </c>
      <c r="I60" s="36">
        <v>0</v>
      </c>
      <c r="J60" s="36">
        <v>431.23646000000002</v>
      </c>
      <c r="K60" s="36">
        <v>2737.3692900000001</v>
      </c>
      <c r="L60" s="29"/>
    </row>
    <row r="61" spans="1:12" s="34" customFormat="1" ht="12.75">
      <c r="A61" s="35" t="s">
        <v>73</v>
      </c>
      <c r="B61" s="36">
        <v>6930.1551500000014</v>
      </c>
      <c r="C61" s="36">
        <v>0</v>
      </c>
      <c r="D61" s="36">
        <v>0</v>
      </c>
      <c r="E61" s="36">
        <v>442.14161000000001</v>
      </c>
      <c r="F61" s="36">
        <v>1363.0828999999999</v>
      </c>
      <c r="G61" s="36">
        <v>0</v>
      </c>
      <c r="H61" s="36">
        <v>1360.65184</v>
      </c>
      <c r="I61" s="36">
        <v>121.25704999999999</v>
      </c>
      <c r="J61" s="36">
        <v>2510.9600500000001</v>
      </c>
      <c r="K61" s="36">
        <v>12728.248600000001</v>
      </c>
      <c r="L61" s="29"/>
    </row>
    <row r="62" spans="1:12" s="34" customFormat="1" ht="12.75">
      <c r="A62" s="35" t="s">
        <v>74</v>
      </c>
      <c r="B62" s="36">
        <v>18579.338729999996</v>
      </c>
      <c r="C62" s="36">
        <v>0</v>
      </c>
      <c r="D62" s="36">
        <v>0</v>
      </c>
      <c r="E62" s="36">
        <v>0</v>
      </c>
      <c r="F62" s="36">
        <v>1388.76332</v>
      </c>
      <c r="G62" s="36">
        <v>0</v>
      </c>
      <c r="H62" s="36">
        <v>771.94504999999992</v>
      </c>
      <c r="I62" s="36">
        <v>18</v>
      </c>
      <c r="J62" s="36">
        <v>761.93426000000011</v>
      </c>
      <c r="K62" s="36">
        <v>21519.981359999994</v>
      </c>
      <c r="L62" s="29"/>
    </row>
    <row r="63" spans="1:12" s="34" customFormat="1" ht="12.75">
      <c r="A63" s="35" t="s">
        <v>71</v>
      </c>
      <c r="B63" s="36">
        <v>1678.4272999999998</v>
      </c>
      <c r="C63" s="36">
        <v>153.70569999999995</v>
      </c>
      <c r="D63" s="36">
        <v>0</v>
      </c>
      <c r="E63" s="36">
        <v>0</v>
      </c>
      <c r="F63" s="36">
        <v>629.14298999999983</v>
      </c>
      <c r="G63" s="36">
        <v>37.059530000000002</v>
      </c>
      <c r="H63" s="36">
        <v>411.81700000000001</v>
      </c>
      <c r="I63" s="36">
        <v>0</v>
      </c>
      <c r="J63" s="36">
        <v>1113.74269</v>
      </c>
      <c r="K63" s="36">
        <v>4023.8952099999997</v>
      </c>
      <c r="L63" s="29"/>
    </row>
    <row r="64" spans="1:12" s="34" customFormat="1" ht="12.75">
      <c r="A64" s="35" t="s">
        <v>864</v>
      </c>
      <c r="B64" s="36">
        <v>17783.040400000002</v>
      </c>
      <c r="C64" s="36">
        <v>73.770949999999999</v>
      </c>
      <c r="D64" s="36">
        <v>0</v>
      </c>
      <c r="E64" s="36">
        <v>10.462680000000001</v>
      </c>
      <c r="F64" s="36">
        <v>3592.0063599999999</v>
      </c>
      <c r="G64" s="36">
        <v>0</v>
      </c>
      <c r="H64" s="36">
        <v>431.49280000000005</v>
      </c>
      <c r="I64" s="36">
        <v>0</v>
      </c>
      <c r="J64" s="36">
        <v>5891.892249999999</v>
      </c>
      <c r="K64" s="36">
        <v>27782.665439999997</v>
      </c>
      <c r="L64" s="29"/>
    </row>
    <row r="65" spans="1:12" s="34" customFormat="1" ht="12.75">
      <c r="A65" s="35" t="s">
        <v>875</v>
      </c>
      <c r="B65" s="36">
        <v>26273.346730000001</v>
      </c>
      <c r="C65" s="36">
        <v>958.92363</v>
      </c>
      <c r="D65" s="36">
        <v>0</v>
      </c>
      <c r="E65" s="36">
        <v>269.65971000000002</v>
      </c>
      <c r="F65" s="36">
        <v>5845.6462499999998</v>
      </c>
      <c r="G65" s="36">
        <v>0</v>
      </c>
      <c r="H65" s="36">
        <v>8005.6400999999987</v>
      </c>
      <c r="I65" s="36">
        <v>0</v>
      </c>
      <c r="J65" s="36">
        <v>15640.547959999998</v>
      </c>
      <c r="K65" s="36">
        <v>56993.764379999993</v>
      </c>
      <c r="L65" s="29"/>
    </row>
    <row r="66" spans="1:12" s="34" customFormat="1" ht="12.75">
      <c r="A66" s="35" t="s">
        <v>58</v>
      </c>
      <c r="B66" s="36">
        <v>213475.57750000001</v>
      </c>
      <c r="C66" s="36">
        <v>6161.5738600000004</v>
      </c>
      <c r="D66" s="36">
        <v>0</v>
      </c>
      <c r="E66" s="36">
        <v>10052.40429</v>
      </c>
      <c r="F66" s="36">
        <v>135417.47146</v>
      </c>
      <c r="G66" s="36">
        <v>1555.0319199999999</v>
      </c>
      <c r="H66" s="36">
        <v>117990.65701</v>
      </c>
      <c r="I66" s="36">
        <v>580.02562999999998</v>
      </c>
      <c r="J66" s="36">
        <v>183968.52812</v>
      </c>
      <c r="K66" s="36">
        <v>669201.26978999993</v>
      </c>
      <c r="L66" s="29"/>
    </row>
    <row r="67" spans="1:12" s="34" customFormat="1" ht="12.75">
      <c r="A67" s="37" t="s">
        <v>44</v>
      </c>
      <c r="B67" s="38">
        <v>10548525.378259998</v>
      </c>
      <c r="C67" s="38">
        <v>153161.97177</v>
      </c>
      <c r="D67" s="38">
        <v>144163.99838</v>
      </c>
      <c r="E67" s="38">
        <v>457491.26717000001</v>
      </c>
      <c r="F67" s="38">
        <v>19563166.385129999</v>
      </c>
      <c r="G67" s="38">
        <v>1262482.1499099999</v>
      </c>
      <c r="H67" s="38">
        <v>10838086.597660001</v>
      </c>
      <c r="I67" s="38">
        <v>62669.098970000006</v>
      </c>
      <c r="J67" s="38">
        <v>3153701.4183900002</v>
      </c>
      <c r="K67" s="38">
        <v>46183448.265640005</v>
      </c>
      <c r="L67" s="29"/>
    </row>
    <row r="68" spans="1:12" s="34" customFormat="1" ht="8.25" customHeight="1" thickBot="1">
      <c r="A68" s="39"/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29"/>
    </row>
    <row r="69" spans="1:12" s="34" customFormat="1" ht="28.5" customHeight="1" thickTop="1">
      <c r="A69" s="778" t="s">
        <v>784</v>
      </c>
      <c r="B69" s="778"/>
      <c r="C69" s="778"/>
      <c r="D69" s="778"/>
      <c r="E69" s="778"/>
      <c r="F69" s="778"/>
      <c r="G69" s="778"/>
      <c r="H69" s="778"/>
      <c r="I69" s="778"/>
      <c r="J69" s="778"/>
      <c r="K69" s="778"/>
      <c r="L69" s="29"/>
    </row>
    <row r="70" spans="1:12" s="34" customFormat="1" ht="12.75">
      <c r="A70" s="775" t="s">
        <v>860</v>
      </c>
      <c r="B70" s="775"/>
      <c r="C70" s="775"/>
      <c r="D70" s="775"/>
      <c r="E70" s="775"/>
      <c r="F70" s="775"/>
      <c r="G70" s="775"/>
      <c r="H70" s="775"/>
      <c r="I70" s="775"/>
      <c r="J70" s="775"/>
      <c r="K70" s="775"/>
      <c r="L70" s="29"/>
    </row>
    <row r="71" spans="1:12" s="34" customFormat="1" ht="12.75">
      <c r="A71" s="39"/>
      <c r="B71" s="36"/>
      <c r="C71" s="36"/>
      <c r="D71" s="36"/>
      <c r="E71" s="36"/>
      <c r="F71" s="36"/>
      <c r="G71" s="36"/>
      <c r="H71" s="36"/>
      <c r="I71" s="36"/>
      <c r="J71" s="36"/>
      <c r="K71" s="445"/>
      <c r="L71" s="29"/>
    </row>
    <row r="72" spans="1:12" s="34" customFormat="1" ht="12.75">
      <c r="A72" s="39"/>
      <c r="B72" s="36"/>
      <c r="C72" s="36"/>
      <c r="D72" s="36"/>
      <c r="E72" s="36"/>
      <c r="F72" s="36"/>
      <c r="G72" s="36"/>
      <c r="H72" s="36"/>
      <c r="I72" s="36"/>
      <c r="J72" s="36"/>
      <c r="K72" s="445"/>
      <c r="L72" s="29"/>
    </row>
    <row r="73" spans="1:12" s="34" customFormat="1" ht="12.75">
      <c r="A73" s="39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29"/>
    </row>
    <row r="74" spans="1:12" s="34" customFormat="1" ht="12.75">
      <c r="A74" s="39"/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29"/>
    </row>
    <row r="75" spans="1:12" s="34" customFormat="1" ht="12.75">
      <c r="A75" s="39"/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29"/>
    </row>
    <row r="76" spans="1:12" s="34" customFormat="1" ht="12.75">
      <c r="A76" s="39"/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29"/>
    </row>
    <row r="77" spans="1:12" s="34" customFormat="1" ht="12.75">
      <c r="A77" s="39"/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29"/>
    </row>
    <row r="78" spans="1:12" s="34" customFormat="1" ht="12.75">
      <c r="A78" s="39"/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29"/>
    </row>
    <row r="79" spans="1:12" s="34" customFormat="1" ht="12.75">
      <c r="A79" s="39"/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29"/>
    </row>
    <row r="80" spans="1:12" s="34" customFormat="1" ht="12.75">
      <c r="A80" s="39"/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29"/>
    </row>
    <row r="81" spans="1:12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29"/>
    </row>
    <row r="82" spans="1:12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29"/>
    </row>
    <row r="83" spans="1:12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29"/>
    </row>
    <row r="84" spans="1:12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29"/>
    </row>
    <row r="85" spans="1:12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29"/>
    </row>
    <row r="86" spans="1:12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29"/>
    </row>
    <row r="87" spans="1:12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29"/>
    </row>
    <row r="88" spans="1:12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29"/>
    </row>
    <row r="89" spans="1:12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29"/>
    </row>
    <row r="90" spans="1:12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29"/>
    </row>
    <row r="91" spans="1:12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29"/>
    </row>
    <row r="92" spans="1:12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29"/>
    </row>
    <row r="93" spans="1:12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29"/>
    </row>
    <row r="94" spans="1:12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29"/>
    </row>
    <row r="95" spans="1:12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29"/>
    </row>
    <row r="96" spans="1:12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29"/>
    </row>
    <row r="97" spans="1:12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29"/>
    </row>
    <row r="98" spans="1:12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29"/>
    </row>
    <row r="99" spans="1:12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29"/>
    </row>
    <row r="100" spans="1:12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29"/>
    </row>
    <row r="101" spans="1:12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29"/>
    </row>
    <row r="102" spans="1:12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29"/>
    </row>
    <row r="103" spans="1:12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29"/>
    </row>
    <row r="104" spans="1:12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29"/>
    </row>
    <row r="105" spans="1:12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29"/>
    </row>
    <row r="106" spans="1:12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29"/>
    </row>
    <row r="107" spans="1:12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29"/>
    </row>
    <row r="108" spans="1:12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29"/>
    </row>
    <row r="109" spans="1:12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29"/>
    </row>
    <row r="110" spans="1:12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29"/>
    </row>
    <row r="111" spans="1:12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29"/>
    </row>
    <row r="112" spans="1:12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29"/>
    </row>
    <row r="113" spans="1:12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29"/>
    </row>
    <row r="114" spans="1:12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29"/>
    </row>
    <row r="115" spans="1:12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29"/>
    </row>
    <row r="116" spans="1:12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29"/>
    </row>
    <row r="117" spans="1:12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29"/>
    </row>
    <row r="118" spans="1:12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29"/>
    </row>
    <row r="119" spans="1:12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29"/>
    </row>
    <row r="120" spans="1:12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29"/>
    </row>
    <row r="121" spans="1:12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29"/>
    </row>
    <row r="122" spans="1:12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29"/>
    </row>
    <row r="123" spans="1:12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29"/>
    </row>
    <row r="124" spans="1:12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29"/>
    </row>
    <row r="125" spans="1:12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29"/>
    </row>
    <row r="126" spans="1:12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29"/>
    </row>
    <row r="127" spans="1:12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29"/>
    </row>
    <row r="128" spans="1:12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29"/>
    </row>
    <row r="129" spans="1:12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29"/>
    </row>
    <row r="130" spans="1:12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29"/>
    </row>
    <row r="131" spans="1:12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29"/>
    </row>
    <row r="132" spans="1:12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29"/>
    </row>
    <row r="133" spans="1:12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29"/>
    </row>
    <row r="134" spans="1:12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29"/>
    </row>
    <row r="135" spans="1:12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29"/>
    </row>
    <row r="136" spans="1:12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29"/>
    </row>
    <row r="137" spans="1:12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29"/>
    </row>
    <row r="138" spans="1:12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29"/>
    </row>
    <row r="139" spans="1:12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29"/>
    </row>
    <row r="140" spans="1:12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29"/>
    </row>
    <row r="141" spans="1:12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29"/>
    </row>
    <row r="142" spans="1:12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29"/>
    </row>
    <row r="143" spans="1:12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29"/>
    </row>
    <row r="144" spans="1:12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29"/>
    </row>
    <row r="145" spans="1:12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29"/>
    </row>
    <row r="146" spans="1:12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29"/>
    </row>
    <row r="147" spans="1:12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29"/>
    </row>
    <row r="148" spans="1:12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29"/>
    </row>
    <row r="149" spans="1:12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29"/>
    </row>
    <row r="150" spans="1:12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29"/>
    </row>
    <row r="151" spans="1:12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29"/>
    </row>
    <row r="152" spans="1:12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29"/>
    </row>
    <row r="153" spans="1:12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29"/>
    </row>
    <row r="154" spans="1:12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29"/>
    </row>
    <row r="155" spans="1:12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29"/>
    </row>
    <row r="156" spans="1:12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29"/>
    </row>
    <row r="157" spans="1:12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29"/>
    </row>
    <row r="158" spans="1:12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29"/>
    </row>
    <row r="159" spans="1:12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29"/>
    </row>
    <row r="160" spans="1:12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29"/>
    </row>
    <row r="161" spans="1:12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29"/>
    </row>
    <row r="162" spans="1:12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29"/>
    </row>
    <row r="163" spans="1:12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29"/>
    </row>
    <row r="164" spans="1:12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29"/>
    </row>
    <row r="165" spans="1:12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29"/>
    </row>
    <row r="166" spans="1:12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29"/>
    </row>
    <row r="167" spans="1:12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29"/>
    </row>
    <row r="168" spans="1:12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29"/>
    </row>
    <row r="169" spans="1:12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29"/>
    </row>
    <row r="170" spans="1:12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29"/>
    </row>
    <row r="171" spans="1:12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29"/>
    </row>
    <row r="172" spans="1:12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2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2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2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2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</row>
    <row r="181" spans="1:11" ht="15.75">
      <c r="A181" s="19"/>
    </row>
    <row r="182" spans="1:11" ht="15.75">
      <c r="A182" s="19"/>
    </row>
    <row r="183" spans="1:11" ht="15.75">
      <c r="A183" s="19"/>
    </row>
    <row r="184" spans="1:11" ht="15.75">
      <c r="A184" s="19"/>
    </row>
    <row r="185" spans="1:11" ht="15.75">
      <c r="A185" s="19"/>
    </row>
    <row r="186" spans="1:11" ht="15.75">
      <c r="A186" s="19"/>
    </row>
  </sheetData>
  <mergeCells count="6">
    <mergeCell ref="A70:K70"/>
    <mergeCell ref="A2:K2"/>
    <mergeCell ref="A3:K3"/>
    <mergeCell ref="A4:K4"/>
    <mergeCell ref="A5:K5"/>
    <mergeCell ref="A69:K69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2"/>
  <sheetViews>
    <sheetView showGridLines="0" zoomScale="70" zoomScaleNormal="70" workbookViewId="0">
      <selection activeCell="L10" sqref="L10"/>
    </sheetView>
  </sheetViews>
  <sheetFormatPr defaultColWidth="9.140625" defaultRowHeight="15"/>
  <cols>
    <col min="1" max="1" width="36.5703125" style="20" customWidth="1"/>
    <col min="2" max="2" width="25.7109375" style="40" customWidth="1"/>
    <col min="3" max="3" width="32" style="40" customWidth="1"/>
    <col min="4" max="4" width="25.85546875" style="40" customWidth="1"/>
    <col min="5" max="5" width="37.28515625" style="40" customWidth="1"/>
    <col min="6" max="6" width="33.7109375" style="40" customWidth="1"/>
    <col min="7" max="7" width="2.85546875" style="29" customWidth="1"/>
    <col min="8" max="16384" width="9.140625" style="462"/>
  </cols>
  <sheetData>
    <row r="1" spans="1:14" ht="5.25" customHeight="1">
      <c r="A1" s="485"/>
      <c r="B1" s="486"/>
      <c r="C1" s="486"/>
      <c r="D1" s="486"/>
      <c r="E1" s="486"/>
      <c r="F1" s="486"/>
    </row>
    <row r="2" spans="1:14" s="1" customFormat="1" ht="46.5" customHeight="1">
      <c r="A2" s="762" t="s">
        <v>709</v>
      </c>
      <c r="B2" s="762"/>
      <c r="C2" s="762"/>
      <c r="D2" s="762"/>
      <c r="E2" s="762"/>
      <c r="F2" s="762"/>
      <c r="G2" s="30"/>
      <c r="H2" s="462"/>
    </row>
    <row r="3" spans="1:14" s="1" customFormat="1" ht="36.75" customHeight="1">
      <c r="A3" s="762" t="s">
        <v>637</v>
      </c>
      <c r="B3" s="762"/>
      <c r="C3" s="762"/>
      <c r="D3" s="762"/>
      <c r="E3" s="762"/>
      <c r="F3" s="762"/>
      <c r="G3" s="30"/>
      <c r="H3" s="462"/>
    </row>
    <row r="4" spans="1:14" s="1" customFormat="1" ht="39" customHeight="1">
      <c r="A4" s="762" t="s">
        <v>873</v>
      </c>
      <c r="B4" s="762"/>
      <c r="C4" s="762"/>
      <c r="D4" s="762"/>
      <c r="E4" s="762"/>
      <c r="F4" s="762"/>
      <c r="G4" s="30"/>
      <c r="H4" s="462"/>
    </row>
    <row r="5" spans="1:14" s="33" customFormat="1" ht="24" thickBot="1">
      <c r="A5" s="782"/>
      <c r="B5" s="782"/>
      <c r="C5" s="782"/>
      <c r="D5" s="782"/>
      <c r="E5" s="782"/>
      <c r="F5" s="782"/>
      <c r="G5" s="31"/>
      <c r="H5" s="32"/>
    </row>
    <row r="6" spans="1:14" s="33" customFormat="1" ht="24.75" customHeight="1" thickTop="1" thickBot="1">
      <c r="A6" s="487"/>
      <c r="B6" s="783" t="s">
        <v>757</v>
      </c>
      <c r="C6" s="783"/>
      <c r="D6" s="783" t="s">
        <v>638</v>
      </c>
      <c r="E6" s="783"/>
      <c r="F6" s="784" t="s">
        <v>758</v>
      </c>
      <c r="G6" s="31"/>
      <c r="H6" s="32"/>
    </row>
    <row r="7" spans="1:14" s="490" customFormat="1" ht="40.5" customHeight="1" thickTop="1" thickBot="1">
      <c r="A7" s="487" t="s">
        <v>639</v>
      </c>
      <c r="B7" s="547" t="s">
        <v>640</v>
      </c>
      <c r="C7" s="548" t="s">
        <v>760</v>
      </c>
      <c r="D7" s="547" t="s">
        <v>640</v>
      </c>
      <c r="E7" s="548" t="s">
        <v>759</v>
      </c>
      <c r="F7" s="785"/>
      <c r="G7" s="488"/>
      <c r="H7" s="462"/>
      <c r="I7" s="489"/>
      <c r="J7" s="489"/>
      <c r="K7" s="489"/>
      <c r="L7" s="489"/>
      <c r="M7" s="489"/>
      <c r="N7" s="489"/>
    </row>
    <row r="8" spans="1:14" ht="17.25" thickTop="1" thickBot="1">
      <c r="A8" s="487" t="s">
        <v>617</v>
      </c>
      <c r="B8" s="487"/>
      <c r="C8" s="487"/>
      <c r="D8" s="487"/>
      <c r="E8" s="487"/>
      <c r="F8" s="487"/>
    </row>
    <row r="9" spans="1:14" ht="16.5" thickTop="1">
      <c r="A9" s="492" t="s">
        <v>48</v>
      </c>
      <c r="B9" s="339">
        <v>12</v>
      </c>
      <c r="C9" s="339">
        <v>12</v>
      </c>
      <c r="D9" s="339">
        <v>5</v>
      </c>
      <c r="E9" s="339">
        <v>3842313.0803399999</v>
      </c>
      <c r="F9" s="339">
        <v>10354831.38202</v>
      </c>
    </row>
    <row r="10" spans="1:14" ht="15.75">
      <c r="A10" s="492" t="s">
        <v>50</v>
      </c>
      <c r="B10" s="339">
        <v>19</v>
      </c>
      <c r="C10" s="339">
        <v>2</v>
      </c>
      <c r="D10" s="339">
        <v>16</v>
      </c>
      <c r="E10" s="339">
        <v>214158.14026000001</v>
      </c>
      <c r="F10" s="339">
        <v>363874.41208000004</v>
      </c>
    </row>
    <row r="11" spans="1:14" ht="15.75">
      <c r="A11" s="492" t="s">
        <v>53</v>
      </c>
      <c r="B11" s="339">
        <v>12</v>
      </c>
      <c r="C11" s="339">
        <v>12</v>
      </c>
      <c r="D11" s="339">
        <v>9</v>
      </c>
      <c r="E11" s="339">
        <v>2802950.2181899995</v>
      </c>
      <c r="F11" s="339">
        <v>6252233.2258300008</v>
      </c>
    </row>
    <row r="12" spans="1:14" ht="15.75">
      <c r="A12" s="491" t="s">
        <v>57</v>
      </c>
      <c r="B12" s="339">
        <v>12</v>
      </c>
      <c r="C12" s="339">
        <v>12</v>
      </c>
      <c r="D12" s="339">
        <v>14</v>
      </c>
      <c r="E12" s="339">
        <v>791270.01188999997</v>
      </c>
      <c r="F12" s="339">
        <v>1966528.3028900002</v>
      </c>
    </row>
    <row r="13" spans="1:14" ht="15.75">
      <c r="A13" s="492" t="s">
        <v>612</v>
      </c>
      <c r="B13" s="339">
        <v>6</v>
      </c>
      <c r="C13" s="339">
        <v>41</v>
      </c>
      <c r="D13" s="339">
        <v>4</v>
      </c>
      <c r="E13" s="339">
        <v>4154100.1114900005</v>
      </c>
      <c r="F13" s="339">
        <v>8927883.6349399984</v>
      </c>
    </row>
    <row r="14" spans="1:14" ht="15.75">
      <c r="A14" s="492" t="s">
        <v>55</v>
      </c>
      <c r="B14" s="339">
        <v>10</v>
      </c>
      <c r="C14" s="339">
        <v>16</v>
      </c>
      <c r="D14" s="339">
        <v>11</v>
      </c>
      <c r="E14" s="339">
        <v>2328496.6987100001</v>
      </c>
      <c r="F14" s="339">
        <v>6443117.2522699982</v>
      </c>
    </row>
    <row r="15" spans="1:14" ht="15.75">
      <c r="A15" s="492" t="s">
        <v>56</v>
      </c>
      <c r="B15" s="339">
        <v>5</v>
      </c>
      <c r="C15" s="339">
        <v>50</v>
      </c>
      <c r="D15" s="339">
        <v>8</v>
      </c>
      <c r="E15" s="339">
        <v>3174478.6998799997</v>
      </c>
      <c r="F15" s="339">
        <v>8478040.3157499991</v>
      </c>
    </row>
    <row r="16" spans="1:14" ht="15.75">
      <c r="A16" s="492" t="s">
        <v>51</v>
      </c>
      <c r="B16" s="339">
        <v>3</v>
      </c>
      <c r="C16" s="339">
        <v>54</v>
      </c>
      <c r="D16" s="339">
        <v>2</v>
      </c>
      <c r="E16" s="339">
        <v>4960445.8957799999</v>
      </c>
      <c r="F16" s="339">
        <v>9574151.1889500022</v>
      </c>
    </row>
    <row r="17" spans="1:6" s="462" customFormat="1" ht="15.75">
      <c r="A17" s="492" t="s">
        <v>47</v>
      </c>
      <c r="B17" s="339">
        <v>8</v>
      </c>
      <c r="C17" s="339">
        <v>29</v>
      </c>
      <c r="D17" s="339">
        <v>6</v>
      </c>
      <c r="E17" s="339">
        <v>3709226.7999800001</v>
      </c>
      <c r="F17" s="339">
        <v>15657011.705329996</v>
      </c>
    </row>
    <row r="18" spans="1:6" s="462" customFormat="1" ht="15.75">
      <c r="A18" s="492" t="s">
        <v>49</v>
      </c>
      <c r="B18" s="339">
        <v>20</v>
      </c>
      <c r="C18" s="339">
        <v>1</v>
      </c>
      <c r="D18" s="339">
        <v>20</v>
      </c>
      <c r="E18" s="339">
        <v>68873.828529999999</v>
      </c>
      <c r="F18" s="339">
        <v>104443.30114999998</v>
      </c>
    </row>
    <row r="19" spans="1:6" s="462" customFormat="1" ht="15.75">
      <c r="A19" s="492" t="s">
        <v>46</v>
      </c>
      <c r="B19" s="339">
        <v>9</v>
      </c>
      <c r="C19" s="339">
        <v>20</v>
      </c>
      <c r="D19" s="339">
        <v>3</v>
      </c>
      <c r="E19" s="339">
        <v>4728050.1196999997</v>
      </c>
      <c r="F19" s="339">
        <v>12443289.069409996</v>
      </c>
    </row>
    <row r="20" spans="1:6" s="462" customFormat="1" ht="15.75">
      <c r="A20" s="492" t="s">
        <v>611</v>
      </c>
      <c r="B20" s="339">
        <v>1</v>
      </c>
      <c r="C20" s="339">
        <v>79</v>
      </c>
      <c r="D20" s="339">
        <v>10</v>
      </c>
      <c r="E20" s="339">
        <v>2472144.452680001</v>
      </c>
      <c r="F20" s="339">
        <v>6068390.8045999957</v>
      </c>
    </row>
    <row r="21" spans="1:6" s="462" customFormat="1" ht="15.75">
      <c r="A21" s="492" t="s">
        <v>54</v>
      </c>
      <c r="B21" s="339">
        <v>7</v>
      </c>
      <c r="C21" s="339">
        <v>31</v>
      </c>
      <c r="D21" s="339">
        <v>7</v>
      </c>
      <c r="E21" s="339">
        <v>3331605.2246600003</v>
      </c>
      <c r="F21" s="339">
        <v>8414789.0845699962</v>
      </c>
    </row>
    <row r="22" spans="1:6" s="462" customFormat="1" ht="15.75">
      <c r="A22" s="492" t="s">
        <v>52</v>
      </c>
      <c r="B22" s="339">
        <v>2</v>
      </c>
      <c r="C22" s="339">
        <v>78</v>
      </c>
      <c r="D22" s="339">
        <v>1</v>
      </c>
      <c r="E22" s="339">
        <v>5393699.4552499996</v>
      </c>
      <c r="F22" s="339">
        <v>11662836.126409998</v>
      </c>
    </row>
    <row r="23" spans="1:6" s="462" customFormat="1" ht="16.5" thickBot="1">
      <c r="A23" s="492" t="s">
        <v>58</v>
      </c>
      <c r="B23" s="339"/>
      <c r="C23" s="339"/>
      <c r="D23" s="339"/>
      <c r="E23" s="339">
        <f>+SUM(E9:E22)</f>
        <v>41971812.737340003</v>
      </c>
      <c r="F23" s="339">
        <f>+SUM(F9:F22)</f>
        <v>106711419.80619997</v>
      </c>
    </row>
    <row r="24" spans="1:6" s="462" customFormat="1" ht="17.25" thickTop="1" thickBot="1">
      <c r="A24" s="487" t="s">
        <v>613</v>
      </c>
      <c r="B24" s="487"/>
      <c r="C24" s="487"/>
      <c r="D24" s="487"/>
      <c r="E24" s="487"/>
      <c r="F24" s="487"/>
    </row>
    <row r="25" spans="1:6" s="462" customFormat="1" ht="16.5" thickTop="1">
      <c r="A25" s="492" t="s">
        <v>615</v>
      </c>
      <c r="B25" s="339">
        <v>18</v>
      </c>
      <c r="C25" s="339">
        <v>3</v>
      </c>
      <c r="D25" s="339">
        <v>15</v>
      </c>
      <c r="E25" s="339">
        <v>353488.41608999996</v>
      </c>
      <c r="F25" s="339">
        <v>839256.10603000026</v>
      </c>
    </row>
    <row r="26" spans="1:6" s="462" customFormat="1" ht="15.75">
      <c r="A26" s="492" t="s">
        <v>616</v>
      </c>
      <c r="B26" s="339">
        <v>4</v>
      </c>
      <c r="C26" s="339">
        <v>51</v>
      </c>
      <c r="D26" s="339">
        <v>13</v>
      </c>
      <c r="E26" s="339">
        <v>1040029.1353099999</v>
      </c>
      <c r="F26" s="339">
        <v>2705077.3337500007</v>
      </c>
    </row>
    <row r="27" spans="1:6" s="462" customFormat="1" ht="15.75">
      <c r="A27" s="492" t="s">
        <v>614</v>
      </c>
      <c r="B27" s="339">
        <v>14</v>
      </c>
      <c r="C27" s="339">
        <v>9</v>
      </c>
      <c r="D27" s="339">
        <v>12</v>
      </c>
      <c r="E27" s="339">
        <v>1980253.6079399998</v>
      </c>
      <c r="F27" s="339">
        <v>4225514.7940300005</v>
      </c>
    </row>
    <row r="28" spans="1:6" s="462" customFormat="1" ht="16.5" thickBot="1">
      <c r="A28" s="492" t="s">
        <v>58</v>
      </c>
      <c r="B28" s="339"/>
      <c r="C28" s="339"/>
      <c r="D28" s="339"/>
      <c r="E28" s="339">
        <f>+SUM(E25:E27)</f>
        <v>3373771.1593399998</v>
      </c>
      <c r="F28" s="339">
        <f>+SUM(F25:F27)</f>
        <v>7769848.233810002</v>
      </c>
    </row>
    <row r="29" spans="1:6" s="462" customFormat="1" ht="17.25" thickTop="1" thickBot="1">
      <c r="A29" s="487" t="s">
        <v>798</v>
      </c>
      <c r="B29" s="487"/>
      <c r="C29" s="487"/>
      <c r="D29" s="487"/>
      <c r="E29" s="487"/>
      <c r="F29" s="487"/>
    </row>
    <row r="30" spans="1:6" s="462" customFormat="1" ht="16.5" thickTop="1">
      <c r="A30" s="492" t="s">
        <v>799</v>
      </c>
      <c r="B30" s="339">
        <v>17</v>
      </c>
      <c r="C30" s="339">
        <v>4</v>
      </c>
      <c r="D30" s="339">
        <v>17</v>
      </c>
      <c r="E30" s="339">
        <v>128189.89604000002</v>
      </c>
      <c r="F30" s="339">
        <v>1562814.9842100001</v>
      </c>
    </row>
    <row r="31" spans="1:6" s="462" customFormat="1" ht="15.75">
      <c r="A31" s="492" t="s">
        <v>801</v>
      </c>
      <c r="B31" s="339">
        <v>20</v>
      </c>
      <c r="C31" s="339">
        <v>1</v>
      </c>
      <c r="D31" s="339">
        <v>35</v>
      </c>
      <c r="E31" s="339">
        <v>13146.667940000001</v>
      </c>
      <c r="F31" s="339">
        <v>544552.41220999986</v>
      </c>
    </row>
    <row r="32" spans="1:6" s="462" customFormat="1" ht="15.75">
      <c r="A32" s="492" t="s">
        <v>802</v>
      </c>
      <c r="B32" s="339">
        <v>20</v>
      </c>
      <c r="C32" s="339">
        <v>1</v>
      </c>
      <c r="D32" s="339">
        <v>33</v>
      </c>
      <c r="E32" s="339">
        <v>14340.264160000001</v>
      </c>
      <c r="F32" s="339">
        <v>188441.02080999996</v>
      </c>
    </row>
    <row r="33" spans="1:6" s="462" customFormat="1" ht="15.75">
      <c r="A33" s="492" t="s">
        <v>803</v>
      </c>
      <c r="B33" s="339">
        <v>20</v>
      </c>
      <c r="C33" s="339">
        <v>1</v>
      </c>
      <c r="D33" s="339">
        <v>38</v>
      </c>
      <c r="E33" s="339">
        <v>8974.2839900000017</v>
      </c>
      <c r="F33" s="339">
        <v>128201.44261000001</v>
      </c>
    </row>
    <row r="34" spans="1:6" s="462" customFormat="1" ht="15.75">
      <c r="A34" s="492" t="s">
        <v>804</v>
      </c>
      <c r="B34" s="339">
        <v>18</v>
      </c>
      <c r="C34" s="339">
        <v>3</v>
      </c>
      <c r="D34" s="339">
        <v>52</v>
      </c>
      <c r="E34" s="339">
        <v>810.51342999999997</v>
      </c>
      <c r="F34" s="339">
        <v>72516.247940000001</v>
      </c>
    </row>
    <row r="35" spans="1:6" s="462" customFormat="1" ht="15.75">
      <c r="A35" s="492" t="s">
        <v>806</v>
      </c>
      <c r="B35" s="339">
        <v>18</v>
      </c>
      <c r="C35" s="339">
        <v>3</v>
      </c>
      <c r="D35" s="339">
        <v>51</v>
      </c>
      <c r="E35" s="339">
        <v>1373.6317999999999</v>
      </c>
      <c r="F35" s="339">
        <v>47673.581720000009</v>
      </c>
    </row>
    <row r="36" spans="1:6" s="462" customFormat="1" ht="15.75">
      <c r="A36" s="492" t="s">
        <v>805</v>
      </c>
      <c r="B36" s="339">
        <v>20</v>
      </c>
      <c r="C36" s="339">
        <v>1</v>
      </c>
      <c r="D36" s="339">
        <v>50</v>
      </c>
      <c r="E36" s="339">
        <v>1827.8418100000001</v>
      </c>
      <c r="F36" s="339">
        <v>44843.901760000008</v>
      </c>
    </row>
    <row r="37" spans="1:6" s="462" customFormat="1" ht="16.5" thickBot="1">
      <c r="A37" s="492" t="s">
        <v>641</v>
      </c>
      <c r="B37" s="339"/>
      <c r="C37" s="339"/>
      <c r="D37" s="339"/>
      <c r="E37" s="339">
        <f>+SUM(E30:E36)</f>
        <v>168663.09917000003</v>
      </c>
      <c r="F37" s="339">
        <f>+SUM(F30:F36)</f>
        <v>2589043.5912600001</v>
      </c>
    </row>
    <row r="38" spans="1:6" s="462" customFormat="1" ht="17.25" thickTop="1" thickBot="1">
      <c r="A38" s="487" t="s">
        <v>279</v>
      </c>
      <c r="B38" s="487"/>
      <c r="C38" s="487"/>
      <c r="D38" s="487"/>
      <c r="E38" s="487"/>
      <c r="F38" s="487"/>
    </row>
    <row r="39" spans="1:6" s="462" customFormat="1" ht="16.5" thickTop="1">
      <c r="A39" s="492" t="s">
        <v>80</v>
      </c>
      <c r="B39" s="339">
        <v>17</v>
      </c>
      <c r="C39" s="339">
        <v>4</v>
      </c>
      <c r="D39" s="339">
        <v>43</v>
      </c>
      <c r="E39" s="339">
        <v>4790.1143599999996</v>
      </c>
      <c r="F39" s="339">
        <v>179951.93669999993</v>
      </c>
    </row>
    <row r="40" spans="1:6" s="462" customFormat="1" ht="15.75">
      <c r="A40" s="492" t="s">
        <v>65</v>
      </c>
      <c r="B40" s="339">
        <v>20</v>
      </c>
      <c r="C40" s="339">
        <v>1</v>
      </c>
      <c r="D40" s="339">
        <v>42</v>
      </c>
      <c r="E40" s="339">
        <v>5090.8804799999998</v>
      </c>
      <c r="F40" s="339">
        <v>103427.92174000005</v>
      </c>
    </row>
    <row r="41" spans="1:6" s="462" customFormat="1" ht="15.75">
      <c r="A41" s="492" t="s">
        <v>84</v>
      </c>
      <c r="B41" s="339">
        <v>17</v>
      </c>
      <c r="C41" s="339">
        <v>4</v>
      </c>
      <c r="D41" s="339">
        <v>37</v>
      </c>
      <c r="E41" s="339">
        <v>12329.103839999996</v>
      </c>
      <c r="F41" s="339">
        <v>81433.38377</v>
      </c>
    </row>
    <row r="42" spans="1:6" s="462" customFormat="1" ht="15.75">
      <c r="A42" s="492" t="s">
        <v>72</v>
      </c>
      <c r="B42" s="339">
        <v>16</v>
      </c>
      <c r="C42" s="339">
        <v>5</v>
      </c>
      <c r="D42" s="339">
        <v>25</v>
      </c>
      <c r="E42" s="339">
        <v>29952.639620000002</v>
      </c>
      <c r="F42" s="339">
        <v>93243.972710000002</v>
      </c>
    </row>
    <row r="43" spans="1:6" s="462" customFormat="1" ht="15.75">
      <c r="A43" s="492" t="s">
        <v>79</v>
      </c>
      <c r="B43" s="339">
        <v>19</v>
      </c>
      <c r="C43" s="339">
        <v>2</v>
      </c>
      <c r="D43" s="339">
        <v>44</v>
      </c>
      <c r="E43" s="339">
        <v>4187.2198200000003</v>
      </c>
      <c r="F43" s="339">
        <v>144511.84440999999</v>
      </c>
    </row>
    <row r="44" spans="1:6" s="462" customFormat="1" ht="15.75">
      <c r="A44" s="492" t="s">
        <v>75</v>
      </c>
      <c r="B44" s="339">
        <v>17</v>
      </c>
      <c r="C44" s="339">
        <v>4</v>
      </c>
      <c r="D44" s="339">
        <v>30</v>
      </c>
      <c r="E44" s="339">
        <v>19123.781149999999</v>
      </c>
      <c r="F44" s="339">
        <v>160755.95425000004</v>
      </c>
    </row>
    <row r="45" spans="1:6" s="462" customFormat="1" ht="15.75">
      <c r="A45" s="492" t="s">
        <v>78</v>
      </c>
      <c r="B45" s="339">
        <v>19</v>
      </c>
      <c r="C45" s="339">
        <v>2</v>
      </c>
      <c r="D45" s="339">
        <v>49</v>
      </c>
      <c r="E45" s="339">
        <v>2316.7556599999998</v>
      </c>
      <c r="F45" s="339">
        <v>51008.834429999988</v>
      </c>
    </row>
    <row r="46" spans="1:6" s="462" customFormat="1" ht="15.75">
      <c r="A46" s="492" t="s">
        <v>61</v>
      </c>
      <c r="B46" s="339">
        <v>20</v>
      </c>
      <c r="C46" s="339">
        <v>1</v>
      </c>
      <c r="D46" s="339">
        <v>22</v>
      </c>
      <c r="E46" s="339">
        <v>55160.289409999998</v>
      </c>
      <c r="F46" s="339">
        <v>364845.46714999998</v>
      </c>
    </row>
    <row r="47" spans="1:6" s="462" customFormat="1" ht="15.75">
      <c r="A47" s="492" t="s">
        <v>68</v>
      </c>
      <c r="B47" s="339">
        <v>18</v>
      </c>
      <c r="C47" s="339">
        <v>3</v>
      </c>
      <c r="D47" s="339">
        <v>28</v>
      </c>
      <c r="E47" s="339">
        <v>26306.83786</v>
      </c>
      <c r="F47" s="339">
        <v>154707.0312</v>
      </c>
    </row>
    <row r="48" spans="1:6" s="462" customFormat="1" ht="15.75">
      <c r="A48" s="492" t="s">
        <v>81</v>
      </c>
      <c r="B48" s="339">
        <v>19</v>
      </c>
      <c r="C48" s="339">
        <v>2</v>
      </c>
      <c r="D48" s="339">
        <v>41</v>
      </c>
      <c r="E48" s="339">
        <v>6186.0511399999996</v>
      </c>
      <c r="F48" s="339">
        <v>53596.961510000001</v>
      </c>
    </row>
    <row r="49" spans="1:6" s="462" customFormat="1" ht="15.75">
      <c r="A49" s="492" t="s">
        <v>59</v>
      </c>
      <c r="B49" s="339">
        <v>11</v>
      </c>
      <c r="C49" s="339">
        <v>13</v>
      </c>
      <c r="D49" s="339">
        <v>18</v>
      </c>
      <c r="E49" s="339">
        <v>111898.57076000002</v>
      </c>
      <c r="F49" s="339">
        <v>1165706.05064</v>
      </c>
    </row>
    <row r="50" spans="1:6" s="462" customFormat="1" ht="15.75">
      <c r="A50" s="492" t="s">
        <v>83</v>
      </c>
      <c r="B50" s="339">
        <v>20</v>
      </c>
      <c r="C50" s="339">
        <v>1</v>
      </c>
      <c r="D50" s="339">
        <v>39</v>
      </c>
      <c r="E50" s="339">
        <v>7475.22091</v>
      </c>
      <c r="F50" s="339">
        <v>74707.107800000013</v>
      </c>
    </row>
    <row r="51" spans="1:6" s="462" customFormat="1" ht="15.75">
      <c r="A51" s="492" t="s">
        <v>70</v>
      </c>
      <c r="B51" s="339">
        <v>18</v>
      </c>
      <c r="C51" s="339">
        <v>3</v>
      </c>
      <c r="D51" s="339">
        <v>26</v>
      </c>
      <c r="E51" s="339">
        <v>28828.130400000002</v>
      </c>
      <c r="F51" s="339">
        <v>100992.13677000001</v>
      </c>
    </row>
    <row r="52" spans="1:6" s="462" customFormat="1" ht="15.75">
      <c r="A52" s="492" t="s">
        <v>64</v>
      </c>
      <c r="B52" s="339">
        <v>18</v>
      </c>
      <c r="C52" s="339">
        <v>3</v>
      </c>
      <c r="D52" s="339">
        <v>32</v>
      </c>
      <c r="E52" s="339">
        <v>14678.39531</v>
      </c>
      <c r="F52" s="339">
        <v>147239.47349999999</v>
      </c>
    </row>
    <row r="53" spans="1:6" s="462" customFormat="1" ht="15.75">
      <c r="A53" s="492" t="s">
        <v>62</v>
      </c>
      <c r="B53" s="339">
        <v>11</v>
      </c>
      <c r="C53" s="339">
        <v>13</v>
      </c>
      <c r="D53" s="339">
        <v>24</v>
      </c>
      <c r="E53" s="339">
        <v>35082.052240000005</v>
      </c>
      <c r="F53" s="339">
        <v>232304.33434000003</v>
      </c>
    </row>
    <row r="54" spans="1:6" s="462" customFormat="1" ht="15.75">
      <c r="A54" s="492" t="s">
        <v>76</v>
      </c>
      <c r="B54" s="339">
        <v>18</v>
      </c>
      <c r="C54" s="339">
        <v>3</v>
      </c>
      <c r="D54" s="339">
        <v>47</v>
      </c>
      <c r="E54" s="339">
        <v>3226.7659700000004</v>
      </c>
      <c r="F54" s="339">
        <v>78368.276530000003</v>
      </c>
    </row>
    <row r="55" spans="1:6" s="462" customFormat="1" ht="15.75">
      <c r="A55" s="492" t="s">
        <v>77</v>
      </c>
      <c r="B55" s="339">
        <v>19</v>
      </c>
      <c r="C55" s="339">
        <v>2</v>
      </c>
      <c r="D55" s="339">
        <v>46</v>
      </c>
      <c r="E55" s="339">
        <v>3634.6846099999993</v>
      </c>
      <c r="F55" s="339">
        <v>81247.254849999968</v>
      </c>
    </row>
    <row r="56" spans="1:6" s="462" customFormat="1" ht="15.75">
      <c r="A56" s="492" t="s">
        <v>82</v>
      </c>
      <c r="B56" s="339">
        <v>18</v>
      </c>
      <c r="C56" s="339">
        <v>3</v>
      </c>
      <c r="D56" s="339">
        <v>40</v>
      </c>
      <c r="E56" s="339">
        <v>6510.8799199999994</v>
      </c>
      <c r="F56" s="339">
        <v>120971.93048999998</v>
      </c>
    </row>
    <row r="57" spans="1:6" s="462" customFormat="1" ht="15.75">
      <c r="A57" s="492" t="s">
        <v>67</v>
      </c>
      <c r="B57" s="339">
        <v>18</v>
      </c>
      <c r="C57" s="339">
        <v>3</v>
      </c>
      <c r="D57" s="339">
        <v>34</v>
      </c>
      <c r="E57" s="339">
        <v>13639.095450000001</v>
      </c>
      <c r="F57" s="339">
        <v>162823.10635999995</v>
      </c>
    </row>
    <row r="58" spans="1:6" s="462" customFormat="1" ht="15.75">
      <c r="A58" s="492" t="s">
        <v>69</v>
      </c>
      <c r="B58" s="339">
        <v>17</v>
      </c>
      <c r="C58" s="339">
        <v>4</v>
      </c>
      <c r="D58" s="339">
        <v>23</v>
      </c>
      <c r="E58" s="339">
        <v>48646.020570000001</v>
      </c>
      <c r="F58" s="339">
        <v>143758.14077</v>
      </c>
    </row>
    <row r="59" spans="1:6" s="462" customFormat="1" ht="15.75">
      <c r="A59" s="492" t="s">
        <v>66</v>
      </c>
      <c r="B59" s="339">
        <v>18</v>
      </c>
      <c r="C59" s="339">
        <v>3</v>
      </c>
      <c r="D59" s="339">
        <v>31</v>
      </c>
      <c r="E59" s="339">
        <v>16147.941070000001</v>
      </c>
      <c r="F59" s="339">
        <v>228500.59583000003</v>
      </c>
    </row>
    <row r="60" spans="1:6" s="462" customFormat="1" ht="15.75">
      <c r="A60" s="492" t="s">
        <v>60</v>
      </c>
      <c r="B60" s="339">
        <v>13</v>
      </c>
      <c r="C60" s="339">
        <v>11</v>
      </c>
      <c r="D60" s="339">
        <v>19</v>
      </c>
      <c r="E60" s="339">
        <v>88203.914959999995</v>
      </c>
      <c r="F60" s="339">
        <v>702862.15365999995</v>
      </c>
    </row>
    <row r="61" spans="1:6" s="462" customFormat="1" ht="15.75">
      <c r="A61" s="492" t="s">
        <v>63</v>
      </c>
      <c r="B61" s="339">
        <v>20</v>
      </c>
      <c r="C61" s="339">
        <v>1</v>
      </c>
      <c r="D61" s="339">
        <v>48</v>
      </c>
      <c r="E61" s="339">
        <v>2737.3692900000001</v>
      </c>
      <c r="F61" s="339">
        <v>90135.180009999996</v>
      </c>
    </row>
    <row r="62" spans="1:6" s="462" customFormat="1" ht="15.75">
      <c r="A62" s="492" t="s">
        <v>73</v>
      </c>
      <c r="B62" s="339">
        <v>15</v>
      </c>
      <c r="C62" s="339">
        <v>6</v>
      </c>
      <c r="D62" s="339">
        <v>36</v>
      </c>
      <c r="E62" s="339">
        <v>12728.248600000001</v>
      </c>
      <c r="F62" s="339">
        <v>130897.23612000002</v>
      </c>
    </row>
    <row r="63" spans="1:6" s="462" customFormat="1" ht="15.75">
      <c r="A63" s="492" t="s">
        <v>74</v>
      </c>
      <c r="B63" s="339">
        <v>18</v>
      </c>
      <c r="C63" s="339">
        <v>3</v>
      </c>
      <c r="D63" s="339">
        <v>29</v>
      </c>
      <c r="E63" s="339">
        <v>21519.981359999994</v>
      </c>
      <c r="F63" s="339">
        <v>68091.697220000002</v>
      </c>
    </row>
    <row r="64" spans="1:6" s="462" customFormat="1" ht="15.75">
      <c r="A64" s="492" t="s">
        <v>71</v>
      </c>
      <c r="B64" s="339">
        <v>15</v>
      </c>
      <c r="C64" s="339">
        <v>6</v>
      </c>
      <c r="D64" s="339">
        <v>45</v>
      </c>
      <c r="E64" s="339">
        <v>4023.8952099999997</v>
      </c>
      <c r="F64" s="339">
        <v>51135.271109999994</v>
      </c>
    </row>
    <row r="65" spans="1:11" ht="15.75">
      <c r="A65" s="492" t="s">
        <v>864</v>
      </c>
      <c r="B65" s="339">
        <v>16</v>
      </c>
      <c r="C65" s="339">
        <v>5</v>
      </c>
      <c r="D65" s="339">
        <v>27</v>
      </c>
      <c r="E65" s="339">
        <v>27782.665439999997</v>
      </c>
      <c r="F65" s="339">
        <v>173486.23473000003</v>
      </c>
    </row>
    <row r="66" spans="1:11" ht="15.75">
      <c r="A66" s="492" t="s">
        <v>875</v>
      </c>
      <c r="B66" s="339">
        <v>17</v>
      </c>
      <c r="C66" s="339">
        <v>4</v>
      </c>
      <c r="D66" s="339">
        <v>21</v>
      </c>
      <c r="E66" s="339">
        <v>56993.764379999993</v>
      </c>
      <c r="F66" s="339">
        <v>195264.49157000004</v>
      </c>
    </row>
    <row r="67" spans="1:11" ht="16.5" thickBot="1">
      <c r="A67" s="492" t="s">
        <v>641</v>
      </c>
      <c r="B67" s="339"/>
      <c r="C67" s="339"/>
      <c r="D67" s="339"/>
      <c r="E67" s="339">
        <f>+SUM(E39:E66)</f>
        <v>669201.26978999993</v>
      </c>
      <c r="F67" s="339">
        <f>+SUM(F39:F66)</f>
        <v>5335973.9801700013</v>
      </c>
    </row>
    <row r="68" spans="1:11" ht="18" customHeight="1" thickTop="1" thickBot="1">
      <c r="A68" s="487" t="s">
        <v>44</v>
      </c>
      <c r="B68" s="487"/>
      <c r="C68" s="487"/>
      <c r="D68" s="487"/>
      <c r="E68" s="493">
        <f>+E67+E37+E28+E23</f>
        <v>46183448.265640005</v>
      </c>
      <c r="F68" s="493">
        <f>+F67+F37+F28+F23</f>
        <v>122406285.61143997</v>
      </c>
    </row>
    <row r="69" spans="1:11" ht="2.25" customHeight="1" thickTop="1" thickBot="1">
      <c r="A69" s="328"/>
      <c r="B69" s="494"/>
      <c r="C69" s="494"/>
      <c r="D69" s="494"/>
      <c r="E69" s="494"/>
      <c r="F69" s="494"/>
    </row>
    <row r="70" spans="1:11" ht="15.75" thickTop="1">
      <c r="A70" s="780" t="s">
        <v>791</v>
      </c>
      <c r="B70" s="780"/>
      <c r="C70" s="780"/>
      <c r="D70" s="780"/>
      <c r="E70" s="780"/>
      <c r="F70" s="780"/>
    </row>
    <row r="71" spans="1:11" ht="15.75" customHeight="1">
      <c r="A71" s="781"/>
      <c r="B71" s="781"/>
      <c r="C71" s="781"/>
      <c r="D71" s="781"/>
      <c r="E71" s="781"/>
      <c r="F71" s="781"/>
    </row>
    <row r="72" spans="1:11" ht="15" customHeight="1">
      <c r="A72" s="779" t="s">
        <v>860</v>
      </c>
      <c r="B72" s="779"/>
      <c r="C72" s="779"/>
      <c r="D72" s="779"/>
      <c r="E72" s="779"/>
      <c r="F72" s="779"/>
      <c r="G72" s="779"/>
      <c r="H72" s="779"/>
      <c r="I72" s="779"/>
      <c r="J72" s="779"/>
      <c r="K72" s="779"/>
    </row>
    <row r="73" spans="1:11" ht="15.75">
      <c r="A73" s="492"/>
      <c r="B73" s="339" t="str">
        <f t="shared" ref="B73:B104" si="0">IF(C73=""," ",RANK(C73,$C$9:$C$996,0))</f>
        <v xml:space="preserve"> </v>
      </c>
      <c r="C73" s="339"/>
      <c r="D73" s="339" t="str">
        <f t="shared" ref="D73:D134" si="1">IF(E73=""," ",RANK(E73,$E$9:$E$996,0))</f>
        <v xml:space="preserve"> </v>
      </c>
      <c r="E73" s="339"/>
      <c r="F73" s="339"/>
    </row>
    <row r="74" spans="1:11" ht="15.75">
      <c r="A74" s="492"/>
      <c r="B74" s="339" t="str">
        <f t="shared" si="0"/>
        <v xml:space="preserve"> </v>
      </c>
      <c r="C74" s="339"/>
      <c r="D74" s="339" t="str">
        <f t="shared" si="1"/>
        <v xml:space="preserve"> </v>
      </c>
      <c r="E74" s="339"/>
      <c r="F74" s="339"/>
    </row>
    <row r="75" spans="1:11" ht="15.75">
      <c r="A75" s="492"/>
      <c r="B75" s="339" t="str">
        <f t="shared" si="0"/>
        <v xml:space="preserve"> </v>
      </c>
      <c r="C75" s="339"/>
      <c r="D75" s="339" t="str">
        <f t="shared" si="1"/>
        <v xml:space="preserve"> </v>
      </c>
      <c r="E75" s="339"/>
      <c r="F75" s="339"/>
    </row>
    <row r="76" spans="1:11" ht="15.75">
      <c r="A76" s="492"/>
      <c r="B76" s="339" t="str">
        <f t="shared" si="0"/>
        <v xml:space="preserve"> </v>
      </c>
      <c r="C76" s="339"/>
      <c r="D76" s="339" t="str">
        <f t="shared" si="1"/>
        <v xml:space="preserve"> </v>
      </c>
      <c r="E76" s="339"/>
      <c r="F76" s="339"/>
    </row>
    <row r="77" spans="1:11" ht="15.75">
      <c r="A77" s="492"/>
      <c r="B77" s="339" t="str">
        <f t="shared" si="0"/>
        <v xml:space="preserve"> </v>
      </c>
      <c r="C77" s="339"/>
      <c r="D77" s="339" t="str">
        <f t="shared" si="1"/>
        <v xml:space="preserve"> </v>
      </c>
      <c r="E77" s="339"/>
      <c r="F77" s="339"/>
    </row>
    <row r="78" spans="1:11" ht="15.75">
      <c r="A78" s="492"/>
      <c r="B78" s="339" t="str">
        <f t="shared" si="0"/>
        <v xml:space="preserve"> </v>
      </c>
      <c r="C78" s="339"/>
      <c r="D78" s="339" t="str">
        <f t="shared" si="1"/>
        <v xml:space="preserve"> </v>
      </c>
      <c r="E78" s="339"/>
      <c r="F78" s="339"/>
    </row>
    <row r="79" spans="1:11" ht="15.75">
      <c r="A79" s="492"/>
      <c r="B79" s="339" t="str">
        <f t="shared" si="0"/>
        <v xml:space="preserve"> </v>
      </c>
      <c r="C79" s="339"/>
      <c r="D79" s="339" t="str">
        <f t="shared" si="1"/>
        <v xml:space="preserve"> </v>
      </c>
      <c r="E79" s="339"/>
      <c r="F79" s="339"/>
    </row>
    <row r="80" spans="1:11" ht="15.75">
      <c r="A80" s="492"/>
      <c r="B80" s="339" t="str">
        <f t="shared" si="0"/>
        <v xml:space="preserve"> </v>
      </c>
      <c r="C80" s="339"/>
      <c r="D80" s="339" t="str">
        <f t="shared" si="1"/>
        <v xml:space="preserve"> </v>
      </c>
      <c r="E80" s="339"/>
      <c r="F80" s="339"/>
    </row>
    <row r="81" spans="1:6" s="462" customFormat="1" ht="15.75">
      <c r="A81" s="492"/>
      <c r="B81" s="339" t="str">
        <f t="shared" si="0"/>
        <v xml:space="preserve"> </v>
      </c>
      <c r="C81" s="339"/>
      <c r="D81" s="339" t="str">
        <f t="shared" si="1"/>
        <v xml:space="preserve"> </v>
      </c>
      <c r="E81" s="339"/>
      <c r="F81" s="339"/>
    </row>
    <row r="82" spans="1:6" s="462" customFormat="1" ht="15.75">
      <c r="A82" s="492"/>
      <c r="B82" s="339" t="str">
        <f t="shared" si="0"/>
        <v xml:space="preserve"> </v>
      </c>
      <c r="C82" s="339"/>
      <c r="D82" s="339" t="str">
        <f t="shared" si="1"/>
        <v xml:space="preserve"> </v>
      </c>
      <c r="E82" s="339"/>
      <c r="F82" s="339"/>
    </row>
    <row r="83" spans="1:6" s="462" customFormat="1" ht="15.75">
      <c r="A83" s="492"/>
      <c r="B83" s="339" t="str">
        <f t="shared" si="0"/>
        <v xml:space="preserve"> </v>
      </c>
      <c r="C83" s="339"/>
      <c r="D83" s="339" t="str">
        <f t="shared" si="1"/>
        <v xml:space="preserve"> </v>
      </c>
      <c r="E83" s="339"/>
      <c r="F83" s="339"/>
    </row>
    <row r="84" spans="1:6" s="462" customFormat="1" ht="15.75">
      <c r="A84" s="492"/>
      <c r="B84" s="339" t="str">
        <f t="shared" si="0"/>
        <v xml:space="preserve"> </v>
      </c>
      <c r="C84" s="339"/>
      <c r="D84" s="339" t="str">
        <f t="shared" si="1"/>
        <v xml:space="preserve"> </v>
      </c>
      <c r="E84" s="339"/>
      <c r="F84" s="339"/>
    </row>
    <row r="85" spans="1:6" s="462" customFormat="1" ht="15.75">
      <c r="A85" s="492"/>
      <c r="B85" s="339" t="str">
        <f t="shared" si="0"/>
        <v xml:space="preserve"> </v>
      </c>
      <c r="C85" s="339"/>
      <c r="D85" s="339" t="str">
        <f t="shared" si="1"/>
        <v xml:space="preserve"> </v>
      </c>
      <c r="E85" s="339"/>
      <c r="F85" s="339"/>
    </row>
    <row r="86" spans="1:6" s="462" customFormat="1" ht="15.75">
      <c r="A86" s="492"/>
      <c r="B86" s="339" t="str">
        <f t="shared" si="0"/>
        <v xml:space="preserve"> </v>
      </c>
      <c r="C86" s="339"/>
      <c r="D86" s="339" t="str">
        <f t="shared" si="1"/>
        <v xml:space="preserve"> </v>
      </c>
      <c r="E86" s="339"/>
      <c r="F86" s="339"/>
    </row>
    <row r="87" spans="1:6" s="462" customFormat="1" ht="15.75">
      <c r="A87" s="492"/>
      <c r="B87" s="339" t="str">
        <f t="shared" si="0"/>
        <v xml:space="preserve"> </v>
      </c>
      <c r="C87" s="339"/>
      <c r="D87" s="339" t="str">
        <f t="shared" si="1"/>
        <v xml:space="preserve"> </v>
      </c>
      <c r="E87" s="339"/>
      <c r="F87" s="339"/>
    </row>
    <row r="88" spans="1:6" s="462" customFormat="1" ht="15.75">
      <c r="A88" s="492"/>
      <c r="B88" s="339" t="str">
        <f t="shared" si="0"/>
        <v xml:space="preserve"> </v>
      </c>
      <c r="C88" s="339"/>
      <c r="D88" s="339" t="str">
        <f t="shared" si="1"/>
        <v xml:space="preserve"> </v>
      </c>
      <c r="E88" s="339"/>
      <c r="F88" s="339"/>
    </row>
    <row r="89" spans="1:6" s="462" customFormat="1" ht="15.75">
      <c r="A89" s="492"/>
      <c r="B89" s="339" t="str">
        <f t="shared" si="0"/>
        <v xml:space="preserve"> </v>
      </c>
      <c r="C89" s="339"/>
      <c r="D89" s="339" t="str">
        <f t="shared" si="1"/>
        <v xml:space="preserve"> </v>
      </c>
      <c r="E89" s="339"/>
      <c r="F89" s="339"/>
    </row>
    <row r="90" spans="1:6" s="462" customFormat="1" ht="15.75">
      <c r="A90" s="492"/>
      <c r="B90" s="339" t="str">
        <f t="shared" si="0"/>
        <v xml:space="preserve"> </v>
      </c>
      <c r="C90" s="339"/>
      <c r="D90" s="339" t="str">
        <f t="shared" si="1"/>
        <v xml:space="preserve"> </v>
      </c>
      <c r="E90" s="339"/>
      <c r="F90" s="339"/>
    </row>
    <row r="91" spans="1:6" s="462" customFormat="1" ht="15.75">
      <c r="A91" s="492"/>
      <c r="B91" s="339" t="str">
        <f t="shared" si="0"/>
        <v xml:space="preserve"> </v>
      </c>
      <c r="C91" s="339"/>
      <c r="D91" s="339" t="str">
        <f t="shared" si="1"/>
        <v xml:space="preserve"> </v>
      </c>
      <c r="E91" s="339"/>
      <c r="F91" s="339"/>
    </row>
    <row r="92" spans="1:6" s="462" customFormat="1" ht="15.75">
      <c r="A92" s="492"/>
      <c r="B92" s="339" t="str">
        <f t="shared" si="0"/>
        <v xml:space="preserve"> </v>
      </c>
      <c r="C92" s="339"/>
      <c r="D92" s="339" t="str">
        <f t="shared" si="1"/>
        <v xml:space="preserve"> </v>
      </c>
      <c r="E92" s="339"/>
      <c r="F92" s="339"/>
    </row>
    <row r="93" spans="1:6" s="462" customFormat="1" ht="15.75">
      <c r="A93" s="492"/>
      <c r="B93" s="339" t="str">
        <f t="shared" si="0"/>
        <v xml:space="preserve"> </v>
      </c>
      <c r="C93" s="339"/>
      <c r="D93" s="339" t="str">
        <f t="shared" si="1"/>
        <v xml:space="preserve"> </v>
      </c>
      <c r="E93" s="339"/>
      <c r="F93" s="339"/>
    </row>
    <row r="94" spans="1:6" s="462" customFormat="1" ht="15.75">
      <c r="A94" s="492"/>
      <c r="B94" s="339" t="str">
        <f t="shared" si="0"/>
        <v xml:space="preserve"> </v>
      </c>
      <c r="C94" s="339"/>
      <c r="D94" s="339" t="str">
        <f t="shared" si="1"/>
        <v xml:space="preserve"> </v>
      </c>
      <c r="E94" s="339"/>
      <c r="F94" s="339"/>
    </row>
    <row r="95" spans="1:6" s="462" customFormat="1" ht="15.75">
      <c r="A95" s="492"/>
      <c r="B95" s="339" t="str">
        <f t="shared" si="0"/>
        <v xml:space="preserve"> </v>
      </c>
      <c r="C95" s="339"/>
      <c r="D95" s="339" t="str">
        <f t="shared" si="1"/>
        <v xml:space="preserve"> </v>
      </c>
      <c r="E95" s="339"/>
      <c r="F95" s="339"/>
    </row>
    <row r="96" spans="1:6" s="462" customFormat="1" ht="15.75">
      <c r="A96" s="492"/>
      <c r="B96" s="339" t="str">
        <f t="shared" si="0"/>
        <v xml:space="preserve"> </v>
      </c>
      <c r="C96" s="339"/>
      <c r="D96" s="339" t="str">
        <f t="shared" si="1"/>
        <v xml:space="preserve"> </v>
      </c>
      <c r="E96" s="339"/>
      <c r="F96" s="339"/>
    </row>
    <row r="97" spans="1:6" s="462" customFormat="1" ht="15.75">
      <c r="A97" s="492"/>
      <c r="B97" s="339" t="str">
        <f t="shared" si="0"/>
        <v xml:space="preserve"> </v>
      </c>
      <c r="C97" s="339"/>
      <c r="D97" s="339" t="str">
        <f t="shared" si="1"/>
        <v xml:space="preserve"> </v>
      </c>
      <c r="E97" s="339"/>
      <c r="F97" s="339"/>
    </row>
    <row r="98" spans="1:6" s="462" customFormat="1" ht="15.75">
      <c r="A98" s="492"/>
      <c r="B98" s="339" t="str">
        <f t="shared" si="0"/>
        <v xml:space="preserve"> </v>
      </c>
      <c r="C98" s="339"/>
      <c r="D98" s="339" t="str">
        <f t="shared" si="1"/>
        <v xml:space="preserve"> </v>
      </c>
      <c r="E98" s="339"/>
      <c r="F98" s="339"/>
    </row>
    <row r="99" spans="1:6" s="462" customFormat="1" ht="15.75">
      <c r="A99" s="492"/>
      <c r="B99" s="339" t="str">
        <f t="shared" si="0"/>
        <v xml:space="preserve"> </v>
      </c>
      <c r="C99" s="339"/>
      <c r="D99" s="339" t="str">
        <f t="shared" si="1"/>
        <v xml:space="preserve"> </v>
      </c>
      <c r="E99" s="339"/>
      <c r="F99" s="339"/>
    </row>
    <row r="100" spans="1:6" s="462" customFormat="1" ht="15.75">
      <c r="A100" s="492"/>
      <c r="B100" s="339" t="str">
        <f t="shared" si="0"/>
        <v xml:space="preserve"> </v>
      </c>
      <c r="C100" s="339"/>
      <c r="D100" s="339" t="str">
        <f t="shared" si="1"/>
        <v xml:space="preserve"> </v>
      </c>
      <c r="E100" s="339"/>
      <c r="F100" s="339"/>
    </row>
    <row r="101" spans="1:6" s="462" customFormat="1" ht="15.75">
      <c r="A101" s="492"/>
      <c r="B101" s="339" t="str">
        <f t="shared" si="0"/>
        <v xml:space="preserve"> </v>
      </c>
      <c r="C101" s="339"/>
      <c r="D101" s="339" t="str">
        <f t="shared" si="1"/>
        <v xml:space="preserve"> </v>
      </c>
      <c r="E101" s="339"/>
      <c r="F101" s="339"/>
    </row>
    <row r="102" spans="1:6" s="462" customFormat="1" ht="15.75">
      <c r="A102" s="492"/>
      <c r="B102" s="339" t="str">
        <f t="shared" si="0"/>
        <v xml:space="preserve"> </v>
      </c>
      <c r="C102" s="339"/>
      <c r="D102" s="339" t="str">
        <f t="shared" si="1"/>
        <v xml:space="preserve"> </v>
      </c>
      <c r="E102" s="339"/>
      <c r="F102" s="339"/>
    </row>
    <row r="103" spans="1:6" s="462" customFormat="1" ht="15.75">
      <c r="A103" s="492"/>
      <c r="B103" s="339" t="str">
        <f t="shared" si="0"/>
        <v xml:space="preserve"> </v>
      </c>
      <c r="C103" s="339"/>
      <c r="D103" s="339" t="str">
        <f t="shared" si="1"/>
        <v xml:space="preserve"> </v>
      </c>
      <c r="E103" s="339"/>
      <c r="F103" s="339"/>
    </row>
    <row r="104" spans="1:6" s="462" customFormat="1" ht="15.75">
      <c r="A104" s="492"/>
      <c r="B104" s="339" t="str">
        <f t="shared" si="0"/>
        <v xml:space="preserve"> </v>
      </c>
      <c r="C104" s="339"/>
      <c r="D104" s="339" t="str">
        <f t="shared" si="1"/>
        <v xml:space="preserve"> </v>
      </c>
      <c r="E104" s="339"/>
      <c r="F104" s="339"/>
    </row>
    <row r="105" spans="1:6" s="462" customFormat="1" ht="15.75">
      <c r="A105" s="492"/>
      <c r="B105" s="339" t="str">
        <f t="shared" ref="B105:B136" si="2">IF(C105=""," ",RANK(C105,$C$9:$C$996,0))</f>
        <v xml:space="preserve"> </v>
      </c>
      <c r="C105" s="339"/>
      <c r="D105" s="339" t="str">
        <f t="shared" si="1"/>
        <v xml:space="preserve"> </v>
      </c>
      <c r="E105" s="339"/>
      <c r="F105" s="339"/>
    </row>
    <row r="106" spans="1:6" s="462" customFormat="1" ht="15.75">
      <c r="A106" s="492"/>
      <c r="B106" s="339" t="str">
        <f t="shared" si="2"/>
        <v xml:space="preserve"> </v>
      </c>
      <c r="C106" s="339"/>
      <c r="D106" s="339" t="str">
        <f t="shared" si="1"/>
        <v xml:space="preserve"> </v>
      </c>
      <c r="E106" s="339"/>
      <c r="F106" s="339"/>
    </row>
    <row r="107" spans="1:6" s="462" customFormat="1" ht="15.75">
      <c r="A107" s="492"/>
      <c r="B107" s="339" t="str">
        <f t="shared" si="2"/>
        <v xml:space="preserve"> </v>
      </c>
      <c r="C107" s="339"/>
      <c r="D107" s="339" t="str">
        <f t="shared" si="1"/>
        <v xml:space="preserve"> </v>
      </c>
      <c r="E107" s="339"/>
      <c r="F107" s="339"/>
    </row>
    <row r="108" spans="1:6" s="462" customFormat="1" ht="15.75">
      <c r="A108" s="492"/>
      <c r="B108" s="339" t="str">
        <f t="shared" si="2"/>
        <v xml:space="preserve"> </v>
      </c>
      <c r="C108" s="339"/>
      <c r="D108" s="339" t="str">
        <f t="shared" si="1"/>
        <v xml:space="preserve"> </v>
      </c>
      <c r="E108" s="339"/>
      <c r="F108" s="339"/>
    </row>
    <row r="109" spans="1:6" s="462" customFormat="1" ht="15.75">
      <c r="A109" s="492"/>
      <c r="B109" s="339" t="str">
        <f t="shared" si="2"/>
        <v xml:space="preserve"> </v>
      </c>
      <c r="C109" s="339"/>
      <c r="D109" s="339" t="str">
        <f t="shared" si="1"/>
        <v xml:space="preserve"> </v>
      </c>
      <c r="E109" s="339"/>
      <c r="F109" s="339"/>
    </row>
    <row r="110" spans="1:6" s="462" customFormat="1" ht="15.75">
      <c r="A110" s="492"/>
      <c r="B110" s="339" t="str">
        <f t="shared" si="2"/>
        <v xml:space="preserve"> </v>
      </c>
      <c r="C110" s="339"/>
      <c r="D110" s="339" t="str">
        <f t="shared" si="1"/>
        <v xml:space="preserve"> </v>
      </c>
      <c r="E110" s="339"/>
      <c r="F110" s="339"/>
    </row>
    <row r="111" spans="1:6" s="462" customFormat="1" ht="15.75">
      <c r="A111" s="492"/>
      <c r="B111" s="339" t="str">
        <f t="shared" si="2"/>
        <v xml:space="preserve"> </v>
      </c>
      <c r="C111" s="339"/>
      <c r="D111" s="339" t="str">
        <f t="shared" si="1"/>
        <v xml:space="preserve"> </v>
      </c>
      <c r="E111" s="339"/>
      <c r="F111" s="339"/>
    </row>
    <row r="112" spans="1:6" s="462" customFormat="1" ht="15.75">
      <c r="A112" s="492"/>
      <c r="B112" s="339" t="str">
        <f t="shared" si="2"/>
        <v xml:space="preserve"> </v>
      </c>
      <c r="C112" s="339"/>
      <c r="D112" s="339" t="str">
        <f t="shared" si="1"/>
        <v xml:space="preserve"> </v>
      </c>
      <c r="E112" s="339"/>
      <c r="F112" s="339"/>
    </row>
    <row r="113" spans="1:6" s="462" customFormat="1" ht="15.75">
      <c r="A113" s="492"/>
      <c r="B113" s="339" t="str">
        <f t="shared" si="2"/>
        <v xml:space="preserve"> </v>
      </c>
      <c r="C113" s="339"/>
      <c r="D113" s="339" t="str">
        <f t="shared" si="1"/>
        <v xml:space="preserve"> </v>
      </c>
      <c r="E113" s="339"/>
      <c r="F113" s="339"/>
    </row>
    <row r="114" spans="1:6" s="462" customFormat="1" ht="15.75">
      <c r="A114" s="492"/>
      <c r="B114" s="339" t="str">
        <f t="shared" si="2"/>
        <v xml:space="preserve"> </v>
      </c>
      <c r="C114" s="339"/>
      <c r="D114" s="339" t="str">
        <f t="shared" si="1"/>
        <v xml:space="preserve"> </v>
      </c>
      <c r="E114" s="339"/>
      <c r="F114" s="339"/>
    </row>
    <row r="115" spans="1:6" s="462" customFormat="1" ht="15.75">
      <c r="A115" s="492"/>
      <c r="B115" s="339" t="str">
        <f t="shared" si="2"/>
        <v xml:space="preserve"> </v>
      </c>
      <c r="C115" s="339"/>
      <c r="D115" s="339" t="str">
        <f t="shared" si="1"/>
        <v xml:space="preserve"> </v>
      </c>
      <c r="E115" s="339"/>
      <c r="F115" s="339"/>
    </row>
    <row r="116" spans="1:6" s="462" customFormat="1" ht="15.75">
      <c r="A116" s="492"/>
      <c r="B116" s="339" t="str">
        <f t="shared" si="2"/>
        <v xml:space="preserve"> </v>
      </c>
      <c r="C116" s="339"/>
      <c r="D116" s="339" t="str">
        <f t="shared" si="1"/>
        <v xml:space="preserve"> </v>
      </c>
      <c r="E116" s="339"/>
      <c r="F116" s="339"/>
    </row>
    <row r="117" spans="1:6" s="462" customFormat="1" ht="15.75">
      <c r="A117" s="492"/>
      <c r="B117" s="339" t="str">
        <f t="shared" si="2"/>
        <v xml:space="preserve"> </v>
      </c>
      <c r="C117" s="339"/>
      <c r="D117" s="339" t="str">
        <f t="shared" si="1"/>
        <v xml:space="preserve"> </v>
      </c>
      <c r="E117" s="339"/>
      <c r="F117" s="339"/>
    </row>
    <row r="118" spans="1:6" s="462" customFormat="1" ht="15.75">
      <c r="A118" s="492"/>
      <c r="B118" s="339" t="str">
        <f t="shared" si="2"/>
        <v xml:space="preserve"> </v>
      </c>
      <c r="C118" s="339"/>
      <c r="D118" s="339" t="str">
        <f t="shared" si="1"/>
        <v xml:space="preserve"> </v>
      </c>
      <c r="E118" s="339"/>
      <c r="F118" s="339"/>
    </row>
    <row r="119" spans="1:6" s="462" customFormat="1" ht="15.75">
      <c r="A119" s="492"/>
      <c r="B119" s="339" t="str">
        <f t="shared" si="2"/>
        <v xml:space="preserve"> </v>
      </c>
      <c r="C119" s="339"/>
      <c r="D119" s="339" t="str">
        <f t="shared" si="1"/>
        <v xml:space="preserve"> </v>
      </c>
      <c r="E119" s="339"/>
      <c r="F119" s="339"/>
    </row>
    <row r="120" spans="1:6" s="462" customFormat="1" ht="15.75">
      <c r="A120" s="492"/>
      <c r="B120" s="339" t="str">
        <f t="shared" si="2"/>
        <v xml:space="preserve"> </v>
      </c>
      <c r="C120" s="339"/>
      <c r="D120" s="339" t="str">
        <f t="shared" si="1"/>
        <v xml:space="preserve"> </v>
      </c>
      <c r="E120" s="339"/>
      <c r="F120" s="339"/>
    </row>
    <row r="121" spans="1:6" s="462" customFormat="1" ht="15.75">
      <c r="A121" s="492"/>
      <c r="B121" s="339" t="str">
        <f t="shared" si="2"/>
        <v xml:space="preserve"> </v>
      </c>
      <c r="C121" s="339"/>
      <c r="D121" s="339" t="str">
        <f t="shared" si="1"/>
        <v xml:space="preserve"> </v>
      </c>
      <c r="E121" s="339"/>
      <c r="F121" s="339"/>
    </row>
    <row r="122" spans="1:6" s="462" customFormat="1" ht="15.75">
      <c r="A122" s="492"/>
      <c r="B122" s="339" t="str">
        <f t="shared" si="2"/>
        <v xml:space="preserve"> </v>
      </c>
      <c r="C122" s="339"/>
      <c r="D122" s="339" t="str">
        <f t="shared" si="1"/>
        <v xml:space="preserve"> </v>
      </c>
      <c r="E122" s="339"/>
      <c r="F122" s="339"/>
    </row>
    <row r="123" spans="1:6" s="462" customFormat="1" ht="15.75">
      <c r="A123" s="492"/>
      <c r="B123" s="339" t="str">
        <f t="shared" si="2"/>
        <v xml:space="preserve"> </v>
      </c>
      <c r="C123" s="339"/>
      <c r="D123" s="339" t="str">
        <f t="shared" si="1"/>
        <v xml:space="preserve"> </v>
      </c>
      <c r="E123" s="339"/>
      <c r="F123" s="339"/>
    </row>
    <row r="124" spans="1:6" s="462" customFormat="1" ht="15.75">
      <c r="A124" s="492"/>
      <c r="B124" s="339" t="str">
        <f t="shared" si="2"/>
        <v xml:space="preserve"> </v>
      </c>
      <c r="C124" s="339"/>
      <c r="D124" s="339" t="str">
        <f t="shared" si="1"/>
        <v xml:space="preserve"> </v>
      </c>
      <c r="E124" s="339"/>
      <c r="F124" s="339"/>
    </row>
    <row r="125" spans="1:6" s="462" customFormat="1" ht="15.75">
      <c r="A125" s="492"/>
      <c r="B125" s="339" t="str">
        <f t="shared" si="2"/>
        <v xml:space="preserve"> </v>
      </c>
      <c r="C125" s="339"/>
      <c r="D125" s="339" t="str">
        <f t="shared" si="1"/>
        <v xml:space="preserve"> </v>
      </c>
      <c r="E125" s="339"/>
      <c r="F125" s="339"/>
    </row>
    <row r="126" spans="1:6" s="462" customFormat="1" ht="15.75">
      <c r="A126" s="492"/>
      <c r="B126" s="339" t="str">
        <f t="shared" si="2"/>
        <v xml:space="preserve"> </v>
      </c>
      <c r="C126" s="339"/>
      <c r="D126" s="339" t="str">
        <f t="shared" si="1"/>
        <v xml:space="preserve"> </v>
      </c>
      <c r="E126" s="339"/>
      <c r="F126" s="339"/>
    </row>
    <row r="127" spans="1:6" s="462" customFormat="1" ht="15.75">
      <c r="A127" s="492"/>
      <c r="B127" s="339" t="str">
        <f t="shared" si="2"/>
        <v xml:space="preserve"> </v>
      </c>
      <c r="C127" s="339"/>
      <c r="D127" s="339" t="str">
        <f t="shared" si="1"/>
        <v xml:space="preserve"> </v>
      </c>
      <c r="E127" s="339"/>
      <c r="F127" s="339"/>
    </row>
    <row r="128" spans="1:6" s="462" customFormat="1" ht="15.75">
      <c r="A128" s="492"/>
      <c r="B128" s="339" t="str">
        <f t="shared" si="2"/>
        <v xml:space="preserve"> </v>
      </c>
      <c r="C128" s="339"/>
      <c r="D128" s="339" t="str">
        <f t="shared" si="1"/>
        <v xml:space="preserve"> </v>
      </c>
      <c r="E128" s="339"/>
      <c r="F128" s="339"/>
    </row>
    <row r="129" spans="1:6" s="462" customFormat="1" ht="15.75">
      <c r="A129" s="492"/>
      <c r="B129" s="339" t="str">
        <f t="shared" si="2"/>
        <v xml:space="preserve"> </v>
      </c>
      <c r="C129" s="339"/>
      <c r="D129" s="339" t="str">
        <f t="shared" si="1"/>
        <v xml:space="preserve"> </v>
      </c>
      <c r="E129" s="339"/>
      <c r="F129" s="339"/>
    </row>
    <row r="130" spans="1:6" s="462" customFormat="1" ht="15.75">
      <c r="A130" s="492"/>
      <c r="B130" s="339" t="str">
        <f t="shared" si="2"/>
        <v xml:space="preserve"> </v>
      </c>
      <c r="C130" s="339"/>
      <c r="D130" s="339" t="str">
        <f t="shared" si="1"/>
        <v xml:space="preserve"> </v>
      </c>
      <c r="E130" s="339"/>
      <c r="F130" s="339"/>
    </row>
    <row r="131" spans="1:6" s="462" customFormat="1" ht="15.75">
      <c r="A131" s="492"/>
      <c r="B131" s="339" t="str">
        <f t="shared" si="2"/>
        <v xml:space="preserve"> </v>
      </c>
      <c r="C131" s="339"/>
      <c r="D131" s="339" t="str">
        <f t="shared" si="1"/>
        <v xml:space="preserve"> </v>
      </c>
      <c r="E131" s="339"/>
      <c r="F131" s="339"/>
    </row>
    <row r="132" spans="1:6" s="462" customFormat="1" ht="15.75">
      <c r="A132" s="492"/>
      <c r="B132" s="339" t="str">
        <f t="shared" si="2"/>
        <v xml:space="preserve"> </v>
      </c>
      <c r="C132" s="339"/>
      <c r="D132" s="339" t="str">
        <f t="shared" si="1"/>
        <v xml:space="preserve"> </v>
      </c>
      <c r="E132" s="339"/>
      <c r="F132" s="339"/>
    </row>
    <row r="133" spans="1:6" s="462" customFormat="1" ht="15.75">
      <c r="A133" s="492"/>
      <c r="B133" s="339" t="str">
        <f t="shared" si="2"/>
        <v xml:space="preserve"> </v>
      </c>
      <c r="C133" s="339"/>
      <c r="D133" s="339" t="str">
        <f t="shared" si="1"/>
        <v xml:space="preserve"> </v>
      </c>
      <c r="E133" s="339"/>
      <c r="F133" s="339"/>
    </row>
    <row r="134" spans="1:6" s="462" customFormat="1" ht="15.75">
      <c r="A134" s="492"/>
      <c r="B134" s="339" t="str">
        <f t="shared" si="2"/>
        <v xml:space="preserve"> </v>
      </c>
      <c r="C134" s="339"/>
      <c r="D134" s="339" t="str">
        <f t="shared" si="1"/>
        <v xml:space="preserve"> </v>
      </c>
      <c r="E134" s="339"/>
      <c r="F134" s="339"/>
    </row>
    <row r="135" spans="1:6" s="462" customFormat="1" ht="15.75">
      <c r="A135" s="492"/>
      <c r="B135" s="339" t="str">
        <f t="shared" si="2"/>
        <v xml:space="preserve"> </v>
      </c>
      <c r="C135" s="339"/>
      <c r="D135" s="339" t="str">
        <f t="shared" ref="D135:D198" si="3">IF(E135=""," ",RANK(E135,$E$9:$E$996,0))</f>
        <v xml:space="preserve"> </v>
      </c>
      <c r="E135" s="339"/>
      <c r="F135" s="339"/>
    </row>
    <row r="136" spans="1:6" s="462" customFormat="1" ht="15.75">
      <c r="A136" s="492"/>
      <c r="B136" s="339" t="str">
        <f t="shared" si="2"/>
        <v xml:space="preserve"> </v>
      </c>
      <c r="C136" s="339"/>
      <c r="D136" s="339" t="str">
        <f t="shared" si="3"/>
        <v xml:space="preserve"> </v>
      </c>
      <c r="E136" s="339"/>
      <c r="F136" s="339"/>
    </row>
    <row r="137" spans="1:6" s="462" customFormat="1" ht="15.75">
      <c r="A137" s="492"/>
      <c r="B137" s="339" t="str">
        <f t="shared" ref="B137:B168" si="4">IF(C137=""," ",RANK(C137,$C$9:$C$996,0))</f>
        <v xml:space="preserve"> </v>
      </c>
      <c r="C137" s="339"/>
      <c r="D137" s="339" t="str">
        <f t="shared" si="3"/>
        <v xml:space="preserve"> </v>
      </c>
      <c r="E137" s="339"/>
      <c r="F137" s="339"/>
    </row>
    <row r="138" spans="1:6" s="462" customFormat="1" ht="15.75">
      <c r="A138" s="492"/>
      <c r="B138" s="339" t="str">
        <f t="shared" si="4"/>
        <v xml:space="preserve"> </v>
      </c>
      <c r="C138" s="339"/>
      <c r="D138" s="339" t="str">
        <f t="shared" si="3"/>
        <v xml:space="preserve"> </v>
      </c>
      <c r="E138" s="339"/>
      <c r="F138" s="339"/>
    </row>
    <row r="139" spans="1:6" s="462" customFormat="1" ht="15.75">
      <c r="A139" s="492"/>
      <c r="B139" s="339" t="str">
        <f t="shared" si="4"/>
        <v xml:space="preserve"> </v>
      </c>
      <c r="C139" s="339"/>
      <c r="D139" s="339" t="str">
        <f t="shared" si="3"/>
        <v xml:space="preserve"> </v>
      </c>
      <c r="E139" s="339"/>
      <c r="F139" s="339"/>
    </row>
    <row r="140" spans="1:6" s="462" customFormat="1" ht="15.75">
      <c r="A140" s="492"/>
      <c r="B140" s="339" t="str">
        <f t="shared" si="4"/>
        <v xml:space="preserve"> </v>
      </c>
      <c r="C140" s="339"/>
      <c r="D140" s="339" t="str">
        <f t="shared" si="3"/>
        <v xml:space="preserve"> </v>
      </c>
      <c r="E140" s="339"/>
      <c r="F140" s="339"/>
    </row>
    <row r="141" spans="1:6" s="462" customFormat="1" ht="15.75">
      <c r="A141" s="492"/>
      <c r="B141" s="339" t="str">
        <f t="shared" si="4"/>
        <v xml:space="preserve"> </v>
      </c>
      <c r="C141" s="339"/>
      <c r="D141" s="339" t="str">
        <f t="shared" si="3"/>
        <v xml:space="preserve"> </v>
      </c>
      <c r="E141" s="339"/>
      <c r="F141" s="339"/>
    </row>
    <row r="142" spans="1:6" s="462" customFormat="1" ht="15.75">
      <c r="A142" s="492"/>
      <c r="B142" s="339" t="str">
        <f t="shared" si="4"/>
        <v xml:space="preserve"> </v>
      </c>
      <c r="C142" s="339"/>
      <c r="D142" s="339" t="str">
        <f t="shared" si="3"/>
        <v xml:space="preserve"> </v>
      </c>
      <c r="E142" s="339"/>
      <c r="F142" s="339"/>
    </row>
    <row r="143" spans="1:6" s="462" customFormat="1" ht="15.75">
      <c r="A143" s="492"/>
      <c r="B143" s="339" t="str">
        <f t="shared" si="4"/>
        <v xml:space="preserve"> </v>
      </c>
      <c r="C143" s="339"/>
      <c r="D143" s="339" t="str">
        <f t="shared" si="3"/>
        <v xml:space="preserve"> </v>
      </c>
      <c r="E143" s="339"/>
      <c r="F143" s="339"/>
    </row>
    <row r="144" spans="1:6" s="462" customFormat="1" ht="15.75">
      <c r="A144" s="492"/>
      <c r="B144" s="339" t="str">
        <f t="shared" si="4"/>
        <v xml:space="preserve"> </v>
      </c>
      <c r="C144" s="339"/>
      <c r="D144" s="339" t="str">
        <f t="shared" si="3"/>
        <v xml:space="preserve"> </v>
      </c>
      <c r="E144" s="339"/>
      <c r="F144" s="339"/>
    </row>
    <row r="145" spans="1:6" s="462" customFormat="1" ht="15.75">
      <c r="A145" s="492"/>
      <c r="B145" s="339" t="str">
        <f t="shared" si="4"/>
        <v xml:space="preserve"> </v>
      </c>
      <c r="C145" s="339"/>
      <c r="D145" s="339" t="str">
        <f t="shared" si="3"/>
        <v xml:space="preserve"> </v>
      </c>
      <c r="E145" s="339"/>
      <c r="F145" s="339"/>
    </row>
    <row r="146" spans="1:6" s="462" customFormat="1" ht="15.75">
      <c r="A146" s="492"/>
      <c r="B146" s="339" t="str">
        <f t="shared" si="4"/>
        <v xml:space="preserve"> </v>
      </c>
      <c r="C146" s="339"/>
      <c r="D146" s="339" t="str">
        <f t="shared" si="3"/>
        <v xml:space="preserve"> </v>
      </c>
      <c r="E146" s="339"/>
      <c r="F146" s="339"/>
    </row>
    <row r="147" spans="1:6" s="462" customFormat="1" ht="15.75">
      <c r="A147" s="492"/>
      <c r="B147" s="339" t="str">
        <f t="shared" si="4"/>
        <v xml:space="preserve"> </v>
      </c>
      <c r="C147" s="339"/>
      <c r="D147" s="339" t="str">
        <f t="shared" si="3"/>
        <v xml:space="preserve"> </v>
      </c>
      <c r="E147" s="339"/>
      <c r="F147" s="339"/>
    </row>
    <row r="148" spans="1:6" s="462" customFormat="1" ht="15.75">
      <c r="A148" s="492"/>
      <c r="B148" s="339" t="str">
        <f t="shared" si="4"/>
        <v xml:space="preserve"> </v>
      </c>
      <c r="C148" s="339"/>
      <c r="D148" s="339" t="str">
        <f t="shared" si="3"/>
        <v xml:space="preserve"> </v>
      </c>
      <c r="E148" s="339"/>
      <c r="F148" s="339"/>
    </row>
    <row r="149" spans="1:6" s="462" customFormat="1" ht="15.75">
      <c r="A149" s="492"/>
      <c r="B149" s="339" t="str">
        <f t="shared" si="4"/>
        <v xml:space="preserve"> </v>
      </c>
      <c r="C149" s="339"/>
      <c r="D149" s="339" t="str">
        <f t="shared" si="3"/>
        <v xml:space="preserve"> </v>
      </c>
      <c r="E149" s="339"/>
      <c r="F149" s="339"/>
    </row>
    <row r="150" spans="1:6" s="462" customFormat="1" ht="15.75">
      <c r="A150" s="492"/>
      <c r="B150" s="339" t="str">
        <f t="shared" si="4"/>
        <v xml:space="preserve"> </v>
      </c>
      <c r="C150" s="339"/>
      <c r="D150" s="339" t="str">
        <f t="shared" si="3"/>
        <v xml:space="preserve"> </v>
      </c>
      <c r="E150" s="339"/>
      <c r="F150" s="339"/>
    </row>
    <row r="151" spans="1:6" s="462" customFormat="1" ht="15.75">
      <c r="A151" s="492"/>
      <c r="B151" s="339" t="str">
        <f t="shared" si="4"/>
        <v xml:space="preserve"> </v>
      </c>
      <c r="C151" s="339"/>
      <c r="D151" s="339" t="str">
        <f t="shared" si="3"/>
        <v xml:space="preserve"> </v>
      </c>
      <c r="E151" s="339"/>
      <c r="F151" s="339"/>
    </row>
    <row r="152" spans="1:6" s="462" customFormat="1" ht="15.75">
      <c r="A152" s="492"/>
      <c r="B152" s="339" t="str">
        <f t="shared" si="4"/>
        <v xml:space="preserve"> </v>
      </c>
      <c r="C152" s="339"/>
      <c r="D152" s="339" t="str">
        <f t="shared" si="3"/>
        <v xml:space="preserve"> </v>
      </c>
      <c r="E152" s="339"/>
      <c r="F152" s="339"/>
    </row>
    <row r="153" spans="1:6" s="462" customFormat="1" ht="15.75">
      <c r="A153" s="492"/>
      <c r="B153" s="339" t="str">
        <f t="shared" si="4"/>
        <v xml:space="preserve"> </v>
      </c>
      <c r="C153" s="339"/>
      <c r="D153" s="339" t="str">
        <f t="shared" si="3"/>
        <v xml:space="preserve"> </v>
      </c>
      <c r="E153" s="339"/>
      <c r="F153" s="339"/>
    </row>
    <row r="154" spans="1:6" s="462" customFormat="1" ht="15.75">
      <c r="A154" s="492"/>
      <c r="B154" s="339" t="str">
        <f t="shared" si="4"/>
        <v xml:space="preserve"> </v>
      </c>
      <c r="C154" s="339"/>
      <c r="D154" s="339" t="str">
        <f t="shared" si="3"/>
        <v xml:space="preserve"> </v>
      </c>
      <c r="E154" s="339"/>
      <c r="F154" s="339"/>
    </row>
    <row r="155" spans="1:6" s="462" customFormat="1" ht="15.75">
      <c r="A155" s="492"/>
      <c r="B155" s="339" t="str">
        <f t="shared" si="4"/>
        <v xml:space="preserve"> </v>
      </c>
      <c r="C155" s="339"/>
      <c r="D155" s="339" t="str">
        <f t="shared" si="3"/>
        <v xml:space="preserve"> </v>
      </c>
      <c r="E155" s="339"/>
      <c r="F155" s="339"/>
    </row>
    <row r="156" spans="1:6" s="462" customFormat="1" ht="15.75">
      <c r="A156" s="492"/>
      <c r="B156" s="339" t="str">
        <f t="shared" si="4"/>
        <v xml:space="preserve"> </v>
      </c>
      <c r="C156" s="339"/>
      <c r="D156" s="339" t="str">
        <f t="shared" si="3"/>
        <v xml:space="preserve"> </v>
      </c>
      <c r="E156" s="339"/>
      <c r="F156" s="339"/>
    </row>
    <row r="157" spans="1:6" s="462" customFormat="1" ht="15.75">
      <c r="A157" s="492"/>
      <c r="B157" s="339" t="str">
        <f t="shared" si="4"/>
        <v xml:space="preserve"> </v>
      </c>
      <c r="C157" s="339"/>
      <c r="D157" s="339" t="str">
        <f t="shared" si="3"/>
        <v xml:space="preserve"> </v>
      </c>
      <c r="E157" s="339"/>
      <c r="F157" s="339"/>
    </row>
    <row r="158" spans="1:6" s="462" customFormat="1" ht="15.75">
      <c r="A158" s="492"/>
      <c r="B158" s="339" t="str">
        <f t="shared" si="4"/>
        <v xml:space="preserve"> </v>
      </c>
      <c r="C158" s="339"/>
      <c r="D158" s="339" t="str">
        <f t="shared" si="3"/>
        <v xml:space="preserve"> </v>
      </c>
      <c r="E158" s="339"/>
      <c r="F158" s="339"/>
    </row>
    <row r="159" spans="1:6" s="462" customFormat="1" ht="15.75">
      <c r="A159" s="492"/>
      <c r="B159" s="339" t="str">
        <f t="shared" si="4"/>
        <v xml:space="preserve"> </v>
      </c>
      <c r="C159" s="339"/>
      <c r="D159" s="339" t="str">
        <f t="shared" si="3"/>
        <v xml:space="preserve"> </v>
      </c>
      <c r="E159" s="339"/>
      <c r="F159" s="339"/>
    </row>
    <row r="160" spans="1:6" s="462" customFormat="1" ht="15.75">
      <c r="A160" s="492"/>
      <c r="B160" s="339" t="str">
        <f t="shared" si="4"/>
        <v xml:space="preserve"> </v>
      </c>
      <c r="C160" s="339"/>
      <c r="D160" s="339" t="str">
        <f t="shared" si="3"/>
        <v xml:space="preserve"> </v>
      </c>
      <c r="E160" s="339"/>
      <c r="F160" s="339"/>
    </row>
    <row r="161" spans="1:6" s="462" customFormat="1" ht="15.75">
      <c r="A161" s="492"/>
      <c r="B161" s="339" t="str">
        <f t="shared" si="4"/>
        <v xml:space="preserve"> </v>
      </c>
      <c r="C161" s="339"/>
      <c r="D161" s="339" t="str">
        <f t="shared" si="3"/>
        <v xml:space="preserve"> </v>
      </c>
      <c r="E161" s="339"/>
      <c r="F161" s="339"/>
    </row>
    <row r="162" spans="1:6" s="462" customFormat="1" ht="15.75">
      <c r="A162" s="492"/>
      <c r="B162" s="339" t="str">
        <f t="shared" si="4"/>
        <v xml:space="preserve"> </v>
      </c>
      <c r="C162" s="339"/>
      <c r="D162" s="339" t="str">
        <f t="shared" si="3"/>
        <v xml:space="preserve"> </v>
      </c>
      <c r="E162" s="339"/>
      <c r="F162" s="339"/>
    </row>
    <row r="163" spans="1:6" s="462" customFormat="1" ht="15.75">
      <c r="A163" s="492"/>
      <c r="B163" s="339" t="str">
        <f t="shared" si="4"/>
        <v xml:space="preserve"> </v>
      </c>
      <c r="C163" s="339"/>
      <c r="D163" s="339" t="str">
        <f t="shared" si="3"/>
        <v xml:space="preserve"> </v>
      </c>
      <c r="E163" s="339"/>
      <c r="F163" s="339"/>
    </row>
    <row r="164" spans="1:6" s="462" customFormat="1" ht="15.75">
      <c r="A164" s="492"/>
      <c r="B164" s="339" t="str">
        <f t="shared" si="4"/>
        <v xml:space="preserve"> </v>
      </c>
      <c r="C164" s="339"/>
      <c r="D164" s="339" t="str">
        <f t="shared" si="3"/>
        <v xml:space="preserve"> </v>
      </c>
      <c r="E164" s="339"/>
      <c r="F164" s="339"/>
    </row>
    <row r="165" spans="1:6" s="462" customFormat="1" ht="15.75">
      <c r="A165" s="492"/>
      <c r="B165" s="339" t="str">
        <f t="shared" si="4"/>
        <v xml:space="preserve"> </v>
      </c>
      <c r="C165" s="339"/>
      <c r="D165" s="339" t="str">
        <f t="shared" si="3"/>
        <v xml:space="preserve"> </v>
      </c>
      <c r="E165" s="339"/>
      <c r="F165" s="339"/>
    </row>
    <row r="166" spans="1:6" s="462" customFormat="1" ht="15.75">
      <c r="A166" s="492"/>
      <c r="B166" s="339" t="str">
        <f t="shared" si="4"/>
        <v xml:space="preserve"> </v>
      </c>
      <c r="C166" s="339"/>
      <c r="D166" s="339" t="str">
        <f t="shared" si="3"/>
        <v xml:space="preserve"> </v>
      </c>
      <c r="E166" s="339"/>
      <c r="F166" s="339"/>
    </row>
    <row r="167" spans="1:6" s="462" customFormat="1" ht="15.75">
      <c r="A167" s="492"/>
      <c r="B167" s="339" t="str">
        <f t="shared" si="4"/>
        <v xml:space="preserve"> </v>
      </c>
      <c r="C167" s="339"/>
      <c r="D167" s="339" t="str">
        <f t="shared" si="3"/>
        <v xml:space="preserve"> </v>
      </c>
      <c r="E167" s="339"/>
      <c r="F167" s="339"/>
    </row>
    <row r="168" spans="1:6" s="462" customFormat="1" ht="15.75">
      <c r="A168" s="492"/>
      <c r="B168" s="339" t="str">
        <f t="shared" si="4"/>
        <v xml:space="preserve"> </v>
      </c>
      <c r="C168" s="339"/>
      <c r="D168" s="339" t="str">
        <f t="shared" si="3"/>
        <v xml:space="preserve"> </v>
      </c>
      <c r="E168" s="339"/>
      <c r="F168" s="339"/>
    </row>
    <row r="169" spans="1:6" s="462" customFormat="1" ht="15.75">
      <c r="A169" s="492"/>
      <c r="B169" s="339" t="str">
        <f t="shared" ref="B169:B200" si="5">IF(C169=""," ",RANK(C169,$C$9:$C$996,0))</f>
        <v xml:space="preserve"> </v>
      </c>
      <c r="C169" s="339"/>
      <c r="D169" s="339" t="str">
        <f t="shared" si="3"/>
        <v xml:space="preserve"> </v>
      </c>
      <c r="E169" s="339"/>
      <c r="F169" s="339"/>
    </row>
    <row r="170" spans="1:6" s="462" customFormat="1" ht="15.75">
      <c r="A170" s="492"/>
      <c r="B170" s="339" t="str">
        <f t="shared" si="5"/>
        <v xml:space="preserve"> </v>
      </c>
      <c r="C170" s="339"/>
      <c r="D170" s="339" t="str">
        <f t="shared" si="3"/>
        <v xml:space="preserve"> </v>
      </c>
      <c r="E170" s="339"/>
      <c r="F170" s="339"/>
    </row>
    <row r="171" spans="1:6" s="462" customFormat="1" ht="15.75">
      <c r="A171" s="492"/>
      <c r="B171" s="339" t="str">
        <f t="shared" si="5"/>
        <v xml:space="preserve"> </v>
      </c>
      <c r="C171" s="339"/>
      <c r="D171" s="339" t="str">
        <f t="shared" si="3"/>
        <v xml:space="preserve"> </v>
      </c>
      <c r="E171" s="339"/>
      <c r="F171" s="339"/>
    </row>
    <row r="172" spans="1:6" s="462" customFormat="1" ht="15.75">
      <c r="A172" s="492"/>
      <c r="B172" s="339" t="str">
        <f t="shared" si="5"/>
        <v xml:space="preserve"> </v>
      </c>
      <c r="C172" s="339"/>
      <c r="D172" s="339" t="str">
        <f t="shared" si="3"/>
        <v xml:space="preserve"> </v>
      </c>
      <c r="E172" s="339"/>
      <c r="F172" s="339"/>
    </row>
    <row r="173" spans="1:6" s="462" customFormat="1" ht="15.75">
      <c r="A173" s="492"/>
      <c r="B173" s="339" t="str">
        <f t="shared" si="5"/>
        <v xml:space="preserve"> </v>
      </c>
      <c r="C173" s="339"/>
      <c r="D173" s="339" t="str">
        <f t="shared" si="3"/>
        <v xml:space="preserve"> </v>
      </c>
      <c r="E173" s="339"/>
      <c r="F173" s="339"/>
    </row>
    <row r="174" spans="1:6" s="462" customFormat="1" ht="15.75">
      <c r="A174" s="492"/>
      <c r="B174" s="339" t="str">
        <f t="shared" si="5"/>
        <v xml:space="preserve"> </v>
      </c>
      <c r="C174" s="339"/>
      <c r="D174" s="339" t="str">
        <f t="shared" si="3"/>
        <v xml:space="preserve"> </v>
      </c>
      <c r="E174" s="339"/>
      <c r="F174" s="339"/>
    </row>
    <row r="175" spans="1:6" s="462" customFormat="1" ht="15.75">
      <c r="A175" s="492"/>
      <c r="B175" s="339" t="str">
        <f t="shared" si="5"/>
        <v xml:space="preserve"> </v>
      </c>
      <c r="C175" s="339"/>
      <c r="D175" s="339" t="str">
        <f t="shared" si="3"/>
        <v xml:space="preserve"> </v>
      </c>
      <c r="E175" s="339"/>
      <c r="F175" s="339"/>
    </row>
    <row r="176" spans="1:6" s="462" customFormat="1" ht="15.75">
      <c r="A176" s="492"/>
      <c r="B176" s="339" t="str">
        <f t="shared" si="5"/>
        <v xml:space="preserve"> </v>
      </c>
      <c r="C176" s="339"/>
      <c r="D176" s="339" t="str">
        <f t="shared" si="3"/>
        <v xml:space="preserve"> </v>
      </c>
      <c r="E176" s="339"/>
      <c r="F176" s="339"/>
    </row>
    <row r="177" spans="1:6" s="462" customFormat="1" ht="15.75">
      <c r="A177" s="492"/>
      <c r="B177" s="339" t="str">
        <f t="shared" si="5"/>
        <v xml:space="preserve"> </v>
      </c>
      <c r="C177" s="339"/>
      <c r="D177" s="339" t="str">
        <f t="shared" si="3"/>
        <v xml:space="preserve"> </v>
      </c>
      <c r="E177" s="339"/>
      <c r="F177" s="339"/>
    </row>
    <row r="178" spans="1:6" s="462" customFormat="1" ht="15.75">
      <c r="A178" s="492"/>
      <c r="B178" s="339" t="str">
        <f t="shared" si="5"/>
        <v xml:space="preserve"> </v>
      </c>
      <c r="C178" s="339"/>
      <c r="D178" s="339" t="str">
        <f t="shared" si="3"/>
        <v xml:space="preserve"> </v>
      </c>
      <c r="E178" s="339"/>
      <c r="F178" s="339"/>
    </row>
    <row r="179" spans="1:6" s="462" customFormat="1" ht="15.75">
      <c r="A179" s="492"/>
      <c r="B179" s="339" t="str">
        <f t="shared" si="5"/>
        <v xml:space="preserve"> </v>
      </c>
      <c r="C179" s="339"/>
      <c r="D179" s="339" t="str">
        <f t="shared" si="3"/>
        <v xml:space="preserve"> </v>
      </c>
      <c r="E179" s="339"/>
      <c r="F179" s="339"/>
    </row>
    <row r="180" spans="1:6" s="462" customFormat="1" ht="15.75">
      <c r="A180" s="492"/>
      <c r="B180" s="339" t="str">
        <f t="shared" si="5"/>
        <v xml:space="preserve"> </v>
      </c>
      <c r="C180" s="339"/>
      <c r="D180" s="339" t="str">
        <f t="shared" si="3"/>
        <v xml:space="preserve"> </v>
      </c>
      <c r="E180" s="339"/>
      <c r="F180" s="339"/>
    </row>
    <row r="181" spans="1:6" s="462" customFormat="1" ht="15.75">
      <c r="A181" s="492"/>
      <c r="B181" s="339" t="str">
        <f t="shared" si="5"/>
        <v xml:space="preserve"> </v>
      </c>
      <c r="C181" s="339"/>
      <c r="D181" s="339" t="str">
        <f t="shared" si="3"/>
        <v xml:space="preserve"> </v>
      </c>
      <c r="E181" s="339"/>
      <c r="F181" s="339"/>
    </row>
    <row r="182" spans="1:6" s="462" customFormat="1" ht="15.75">
      <c r="A182" s="492"/>
      <c r="B182" s="339" t="str">
        <f t="shared" si="5"/>
        <v xml:space="preserve"> </v>
      </c>
      <c r="C182" s="339"/>
      <c r="D182" s="339" t="str">
        <f t="shared" si="3"/>
        <v xml:space="preserve"> </v>
      </c>
      <c r="E182" s="339"/>
      <c r="F182" s="339"/>
    </row>
    <row r="183" spans="1:6" s="462" customFormat="1" ht="15.75">
      <c r="A183" s="492"/>
      <c r="B183" s="339" t="str">
        <f t="shared" si="5"/>
        <v xml:space="preserve"> </v>
      </c>
      <c r="C183" s="339"/>
      <c r="D183" s="339" t="str">
        <f t="shared" si="3"/>
        <v xml:space="preserve"> </v>
      </c>
      <c r="E183" s="339"/>
      <c r="F183" s="339"/>
    </row>
    <row r="184" spans="1:6" s="462" customFormat="1" ht="15.75">
      <c r="A184" s="492"/>
      <c r="B184" s="339" t="str">
        <f t="shared" si="5"/>
        <v xml:space="preserve"> </v>
      </c>
      <c r="C184" s="339"/>
      <c r="D184" s="339" t="str">
        <f t="shared" si="3"/>
        <v xml:space="preserve"> </v>
      </c>
      <c r="E184" s="339"/>
      <c r="F184" s="339"/>
    </row>
    <row r="185" spans="1:6" s="462" customFormat="1" ht="15.75">
      <c r="A185" s="492"/>
      <c r="B185" s="339" t="str">
        <f t="shared" si="5"/>
        <v xml:space="preserve"> </v>
      </c>
      <c r="C185" s="339"/>
      <c r="D185" s="339" t="str">
        <f t="shared" si="3"/>
        <v xml:space="preserve"> </v>
      </c>
      <c r="E185" s="339"/>
      <c r="F185" s="339"/>
    </row>
    <row r="186" spans="1:6" s="462" customFormat="1" ht="15.75">
      <c r="A186" s="492"/>
      <c r="B186" s="339" t="str">
        <f t="shared" si="5"/>
        <v xml:space="preserve"> </v>
      </c>
      <c r="C186" s="339"/>
      <c r="D186" s="339" t="str">
        <f t="shared" si="3"/>
        <v xml:space="preserve"> </v>
      </c>
      <c r="E186" s="339"/>
      <c r="F186" s="339"/>
    </row>
    <row r="187" spans="1:6" s="462" customFormat="1" ht="15.75">
      <c r="A187" s="492"/>
      <c r="B187" s="339" t="str">
        <f t="shared" si="5"/>
        <v xml:space="preserve"> </v>
      </c>
      <c r="C187" s="339"/>
      <c r="D187" s="339" t="str">
        <f t="shared" si="3"/>
        <v xml:space="preserve"> </v>
      </c>
      <c r="E187" s="339"/>
      <c r="F187" s="339"/>
    </row>
    <row r="188" spans="1:6" s="462" customFormat="1" ht="15.75">
      <c r="A188" s="492"/>
      <c r="B188" s="339" t="str">
        <f t="shared" si="5"/>
        <v xml:space="preserve"> </v>
      </c>
      <c r="C188" s="339"/>
      <c r="D188" s="339" t="str">
        <f t="shared" si="3"/>
        <v xml:space="preserve"> </v>
      </c>
      <c r="E188" s="339"/>
      <c r="F188" s="339"/>
    </row>
    <row r="189" spans="1:6" s="462" customFormat="1" ht="15.75">
      <c r="A189" s="492"/>
      <c r="B189" s="339" t="str">
        <f t="shared" si="5"/>
        <v xml:space="preserve"> </v>
      </c>
      <c r="C189" s="339"/>
      <c r="D189" s="339" t="str">
        <f t="shared" si="3"/>
        <v xml:space="preserve"> </v>
      </c>
      <c r="E189" s="339"/>
      <c r="F189" s="339"/>
    </row>
    <row r="190" spans="1:6" s="462" customFormat="1" ht="15.75">
      <c r="A190" s="492"/>
      <c r="B190" s="339" t="str">
        <f t="shared" si="5"/>
        <v xml:space="preserve"> </v>
      </c>
      <c r="C190" s="339"/>
      <c r="D190" s="339" t="str">
        <f t="shared" si="3"/>
        <v xml:space="preserve"> </v>
      </c>
      <c r="E190" s="339"/>
      <c r="F190" s="339"/>
    </row>
    <row r="191" spans="1:6" s="462" customFormat="1" ht="15.75">
      <c r="A191" s="492"/>
      <c r="B191" s="339" t="str">
        <f t="shared" si="5"/>
        <v xml:space="preserve"> </v>
      </c>
      <c r="C191" s="339"/>
      <c r="D191" s="339" t="str">
        <f t="shared" si="3"/>
        <v xml:space="preserve"> </v>
      </c>
      <c r="E191" s="339"/>
      <c r="F191" s="339"/>
    </row>
    <row r="192" spans="1:6" s="462" customFormat="1" ht="15.75">
      <c r="A192" s="492"/>
      <c r="B192" s="339" t="str">
        <f t="shared" si="5"/>
        <v xml:space="preserve"> </v>
      </c>
      <c r="C192" s="339"/>
      <c r="D192" s="339" t="str">
        <f t="shared" si="3"/>
        <v xml:space="preserve"> </v>
      </c>
      <c r="E192" s="339"/>
      <c r="F192" s="339"/>
    </row>
    <row r="193" spans="1:6" s="462" customFormat="1" ht="15.75">
      <c r="A193" s="492"/>
      <c r="B193" s="339" t="str">
        <f t="shared" si="5"/>
        <v xml:space="preserve"> </v>
      </c>
      <c r="C193" s="339"/>
      <c r="D193" s="339" t="str">
        <f t="shared" si="3"/>
        <v xml:space="preserve"> </v>
      </c>
      <c r="E193" s="339"/>
      <c r="F193" s="339"/>
    </row>
    <row r="194" spans="1:6" s="462" customFormat="1" ht="15.75">
      <c r="A194" s="492"/>
      <c r="B194" s="339" t="str">
        <f t="shared" si="5"/>
        <v xml:space="preserve"> </v>
      </c>
      <c r="C194" s="339"/>
      <c r="D194" s="339" t="str">
        <f t="shared" si="3"/>
        <v xml:space="preserve"> </v>
      </c>
      <c r="E194" s="339"/>
      <c r="F194" s="339"/>
    </row>
    <row r="195" spans="1:6" s="462" customFormat="1" ht="15.75">
      <c r="A195" s="492"/>
      <c r="B195" s="339" t="str">
        <f t="shared" si="5"/>
        <v xml:space="preserve"> </v>
      </c>
      <c r="C195" s="339"/>
      <c r="D195" s="339" t="str">
        <f t="shared" si="3"/>
        <v xml:space="preserve"> </v>
      </c>
      <c r="E195" s="339"/>
      <c r="F195" s="339"/>
    </row>
    <row r="196" spans="1:6" s="462" customFormat="1" ht="15.75">
      <c r="A196" s="492"/>
      <c r="B196" s="339" t="str">
        <f t="shared" si="5"/>
        <v xml:space="preserve"> </v>
      </c>
      <c r="C196" s="339"/>
      <c r="D196" s="339" t="str">
        <f t="shared" si="3"/>
        <v xml:space="preserve"> </v>
      </c>
      <c r="E196" s="339"/>
      <c r="F196" s="339"/>
    </row>
    <row r="197" spans="1:6" s="462" customFormat="1" ht="15.75">
      <c r="A197" s="492"/>
      <c r="B197" s="339" t="str">
        <f t="shared" si="5"/>
        <v xml:space="preserve"> </v>
      </c>
      <c r="C197" s="339"/>
      <c r="D197" s="339" t="str">
        <f t="shared" si="3"/>
        <v xml:space="preserve"> </v>
      </c>
      <c r="E197" s="339"/>
      <c r="F197" s="339"/>
    </row>
    <row r="198" spans="1:6" s="462" customFormat="1" ht="15.75">
      <c r="A198" s="492"/>
      <c r="B198" s="339" t="str">
        <f t="shared" si="5"/>
        <v xml:space="preserve"> </v>
      </c>
      <c r="C198" s="339"/>
      <c r="D198" s="339" t="str">
        <f t="shared" si="3"/>
        <v xml:space="preserve"> </v>
      </c>
      <c r="E198" s="339"/>
      <c r="F198" s="339"/>
    </row>
    <row r="199" spans="1:6" s="462" customFormat="1" ht="15.75">
      <c r="A199" s="492"/>
      <c r="B199" s="339" t="str">
        <f t="shared" si="5"/>
        <v xml:space="preserve"> </v>
      </c>
      <c r="C199" s="339"/>
      <c r="D199" s="339" t="str">
        <f t="shared" ref="D199:D262" si="6">IF(E199=""," ",RANK(E199,$E$9:$E$996,0))</f>
        <v xml:space="preserve"> </v>
      </c>
      <c r="E199" s="339"/>
      <c r="F199" s="339"/>
    </row>
    <row r="200" spans="1:6" s="462" customFormat="1" ht="15.75">
      <c r="A200" s="124"/>
      <c r="B200" s="339" t="str">
        <f t="shared" si="5"/>
        <v xml:space="preserve"> </v>
      </c>
      <c r="C200" s="339"/>
      <c r="D200" s="339" t="str">
        <f t="shared" si="6"/>
        <v xml:space="preserve"> </v>
      </c>
      <c r="E200" s="339"/>
      <c r="F200" s="339"/>
    </row>
    <row r="201" spans="1:6" s="462" customFormat="1" ht="15.75">
      <c r="A201" s="124"/>
      <c r="B201" s="339" t="str">
        <f t="shared" ref="B201:B211" si="7">IF(C201=""," ",RANK(C201,$C$9:$C$996,0))</f>
        <v xml:space="preserve"> </v>
      </c>
      <c r="C201" s="339"/>
      <c r="D201" s="339" t="str">
        <f t="shared" si="6"/>
        <v xml:space="preserve"> </v>
      </c>
      <c r="E201" s="339"/>
      <c r="F201" s="339"/>
    </row>
    <row r="202" spans="1:6" s="462" customFormat="1" ht="15.75">
      <c r="A202" s="124"/>
      <c r="B202" s="339" t="str">
        <f t="shared" si="7"/>
        <v xml:space="preserve"> </v>
      </c>
      <c r="C202" s="339"/>
      <c r="D202" s="339" t="str">
        <f t="shared" si="6"/>
        <v xml:space="preserve"> </v>
      </c>
      <c r="E202" s="339"/>
      <c r="F202" s="339"/>
    </row>
    <row r="203" spans="1:6" s="462" customFormat="1" ht="15.75">
      <c r="A203" s="124"/>
      <c r="B203" s="339" t="str">
        <f t="shared" si="7"/>
        <v xml:space="preserve"> </v>
      </c>
      <c r="C203" s="339"/>
      <c r="D203" s="339" t="str">
        <f t="shared" si="6"/>
        <v xml:space="preserve"> </v>
      </c>
      <c r="E203" s="339"/>
      <c r="F203" s="339"/>
    </row>
    <row r="204" spans="1:6" s="462" customFormat="1" ht="15.75">
      <c r="A204" s="124"/>
      <c r="B204" s="339" t="str">
        <f t="shared" si="7"/>
        <v xml:space="preserve"> </v>
      </c>
      <c r="C204" s="339"/>
      <c r="D204" s="339" t="str">
        <f t="shared" si="6"/>
        <v xml:space="preserve"> </v>
      </c>
      <c r="E204" s="339"/>
      <c r="F204" s="339"/>
    </row>
    <row r="205" spans="1:6" s="462" customFormat="1" ht="15.75">
      <c r="A205" s="124"/>
      <c r="B205" s="339" t="str">
        <f t="shared" si="7"/>
        <v xml:space="preserve"> </v>
      </c>
      <c r="C205" s="339"/>
      <c r="D205" s="339" t="str">
        <f t="shared" si="6"/>
        <v xml:space="preserve"> </v>
      </c>
      <c r="E205" s="339"/>
      <c r="F205" s="339"/>
    </row>
    <row r="206" spans="1:6" s="462" customFormat="1" ht="15.75">
      <c r="A206" s="124"/>
      <c r="B206" s="339" t="str">
        <f t="shared" si="7"/>
        <v xml:space="preserve"> </v>
      </c>
      <c r="C206" s="339"/>
      <c r="D206" s="339" t="str">
        <f t="shared" si="6"/>
        <v xml:space="preserve"> </v>
      </c>
      <c r="E206" s="339"/>
      <c r="F206" s="339"/>
    </row>
    <row r="207" spans="1:6" s="462" customFormat="1" ht="15.75">
      <c r="A207" s="124"/>
      <c r="B207" s="339" t="str">
        <f t="shared" si="7"/>
        <v xml:space="preserve"> </v>
      </c>
      <c r="C207" s="339"/>
      <c r="D207" s="339" t="str">
        <f t="shared" si="6"/>
        <v xml:space="preserve"> </v>
      </c>
      <c r="E207" s="339"/>
      <c r="F207" s="339"/>
    </row>
    <row r="208" spans="1:6" s="462" customFormat="1" ht="15.75">
      <c r="A208" s="124"/>
      <c r="B208" s="339" t="str">
        <f t="shared" si="7"/>
        <v xml:space="preserve"> </v>
      </c>
      <c r="C208" s="339"/>
      <c r="D208" s="339" t="str">
        <f t="shared" si="6"/>
        <v xml:space="preserve"> </v>
      </c>
      <c r="E208" s="339"/>
      <c r="F208" s="339"/>
    </row>
    <row r="209" spans="1:6" s="462" customFormat="1" ht="15.75">
      <c r="A209" s="124"/>
      <c r="B209" s="339" t="str">
        <f t="shared" si="7"/>
        <v xml:space="preserve"> </v>
      </c>
      <c r="C209" s="339"/>
      <c r="D209" s="339" t="str">
        <f t="shared" si="6"/>
        <v xml:space="preserve"> </v>
      </c>
      <c r="E209" s="339"/>
      <c r="F209" s="339"/>
    </row>
    <row r="210" spans="1:6" s="462" customFormat="1" ht="15.75">
      <c r="A210" s="124"/>
      <c r="B210" s="339" t="str">
        <f t="shared" si="7"/>
        <v xml:space="preserve"> </v>
      </c>
      <c r="C210" s="339"/>
      <c r="D210" s="339" t="str">
        <f t="shared" si="6"/>
        <v xml:space="preserve"> </v>
      </c>
      <c r="E210" s="339"/>
      <c r="F210" s="339"/>
    </row>
    <row r="211" spans="1:6" s="462" customFormat="1" ht="15.75">
      <c r="A211" s="124"/>
      <c r="B211" s="339" t="str">
        <f t="shared" si="7"/>
        <v xml:space="preserve"> </v>
      </c>
      <c r="C211" s="339"/>
      <c r="D211" s="339" t="str">
        <f t="shared" si="6"/>
        <v xml:space="preserve"> </v>
      </c>
      <c r="E211" s="339"/>
      <c r="F211" s="339"/>
    </row>
    <row r="212" spans="1:6" s="462" customFormat="1" ht="15.75">
      <c r="A212" s="124"/>
      <c r="B212" s="339" t="str">
        <f t="shared" ref="B212:B243" si="8">IF(C212=""," ",_xlfn.RANK.EQ(C212,$C$9:$C$996,0))</f>
        <v xml:space="preserve"> </v>
      </c>
      <c r="C212" s="339"/>
      <c r="D212" s="339" t="str">
        <f t="shared" si="6"/>
        <v xml:space="preserve"> </v>
      </c>
      <c r="E212" s="339"/>
      <c r="F212" s="339"/>
    </row>
    <row r="213" spans="1:6" s="462" customFormat="1" ht="15.75">
      <c r="A213" s="124"/>
      <c r="B213" s="339" t="str">
        <f t="shared" si="8"/>
        <v xml:space="preserve"> </v>
      </c>
      <c r="C213" s="339"/>
      <c r="D213" s="339" t="str">
        <f t="shared" si="6"/>
        <v xml:space="preserve"> </v>
      </c>
      <c r="E213" s="339"/>
      <c r="F213" s="339"/>
    </row>
    <row r="214" spans="1:6" s="462" customFormat="1" ht="15.75">
      <c r="A214" s="124"/>
      <c r="B214" s="339" t="str">
        <f t="shared" si="8"/>
        <v xml:space="preserve"> </v>
      </c>
      <c r="C214" s="339"/>
      <c r="D214" s="339" t="str">
        <f t="shared" si="6"/>
        <v xml:space="preserve"> </v>
      </c>
      <c r="E214" s="339"/>
      <c r="F214" s="339"/>
    </row>
    <row r="215" spans="1:6" s="462" customFormat="1" ht="15.75">
      <c r="A215" s="124"/>
      <c r="B215" s="339" t="str">
        <f t="shared" si="8"/>
        <v xml:space="preserve"> </v>
      </c>
      <c r="C215" s="339"/>
      <c r="D215" s="339" t="str">
        <f t="shared" si="6"/>
        <v xml:space="preserve"> </v>
      </c>
      <c r="E215" s="339"/>
      <c r="F215" s="339"/>
    </row>
    <row r="216" spans="1:6" s="462" customFormat="1" ht="15.75">
      <c r="A216" s="124"/>
      <c r="B216" s="339" t="str">
        <f t="shared" si="8"/>
        <v xml:space="preserve"> </v>
      </c>
      <c r="C216" s="339"/>
      <c r="D216" s="339" t="str">
        <f t="shared" si="6"/>
        <v xml:space="preserve"> </v>
      </c>
      <c r="E216" s="339"/>
      <c r="F216" s="339"/>
    </row>
    <row r="217" spans="1:6" s="462" customFormat="1" ht="15.75">
      <c r="A217" s="124"/>
      <c r="B217" s="339" t="str">
        <f t="shared" si="8"/>
        <v xml:space="preserve"> </v>
      </c>
      <c r="C217" s="339"/>
      <c r="D217" s="339" t="str">
        <f t="shared" si="6"/>
        <v xml:space="preserve"> </v>
      </c>
      <c r="E217" s="339"/>
      <c r="F217" s="339"/>
    </row>
    <row r="218" spans="1:6" s="462" customFormat="1" ht="15.75">
      <c r="A218" s="124"/>
      <c r="B218" s="339" t="str">
        <f t="shared" si="8"/>
        <v xml:space="preserve"> </v>
      </c>
      <c r="C218" s="339"/>
      <c r="D218" s="339" t="str">
        <f t="shared" si="6"/>
        <v xml:space="preserve"> </v>
      </c>
      <c r="E218" s="339"/>
      <c r="F218" s="339"/>
    </row>
    <row r="219" spans="1:6" s="462" customFormat="1" ht="15.75">
      <c r="A219" s="124"/>
      <c r="B219" s="339" t="str">
        <f t="shared" si="8"/>
        <v xml:space="preserve"> </v>
      </c>
      <c r="C219" s="339"/>
      <c r="D219" s="339" t="str">
        <f t="shared" si="6"/>
        <v xml:space="preserve"> </v>
      </c>
      <c r="E219" s="339"/>
      <c r="F219" s="339"/>
    </row>
    <row r="220" spans="1:6" s="462" customFormat="1" ht="15.75">
      <c r="A220" s="124"/>
      <c r="B220" s="339" t="str">
        <f t="shared" si="8"/>
        <v xml:space="preserve"> </v>
      </c>
      <c r="C220" s="339"/>
      <c r="D220" s="339" t="str">
        <f t="shared" si="6"/>
        <v xml:space="preserve"> </v>
      </c>
      <c r="E220" s="339"/>
      <c r="F220" s="339"/>
    </row>
    <row r="221" spans="1:6" s="462" customFormat="1" ht="15.75">
      <c r="A221" s="124"/>
      <c r="B221" s="339" t="str">
        <f t="shared" si="8"/>
        <v xml:space="preserve"> </v>
      </c>
      <c r="C221" s="339"/>
      <c r="D221" s="339" t="str">
        <f t="shared" si="6"/>
        <v xml:space="preserve"> </v>
      </c>
      <c r="E221" s="339"/>
      <c r="F221" s="339"/>
    </row>
    <row r="222" spans="1:6" s="462" customFormat="1" ht="15.75">
      <c r="A222" s="124"/>
      <c r="B222" s="339" t="str">
        <f t="shared" si="8"/>
        <v xml:space="preserve"> </v>
      </c>
      <c r="C222" s="339"/>
      <c r="D222" s="339" t="str">
        <f t="shared" si="6"/>
        <v xml:space="preserve"> </v>
      </c>
      <c r="E222" s="339"/>
      <c r="F222" s="339"/>
    </row>
    <row r="223" spans="1:6" s="462" customFormat="1" ht="15.75">
      <c r="A223" s="124"/>
      <c r="B223" s="339" t="str">
        <f t="shared" si="8"/>
        <v xml:space="preserve"> </v>
      </c>
      <c r="C223" s="339"/>
      <c r="D223" s="339" t="str">
        <f t="shared" si="6"/>
        <v xml:space="preserve"> </v>
      </c>
      <c r="E223" s="339"/>
      <c r="F223" s="339"/>
    </row>
    <row r="224" spans="1:6" s="462" customFormat="1" ht="15.75">
      <c r="A224" s="124"/>
      <c r="B224" s="339" t="str">
        <f t="shared" si="8"/>
        <v xml:space="preserve"> </v>
      </c>
      <c r="C224" s="339"/>
      <c r="D224" s="339" t="str">
        <f t="shared" si="6"/>
        <v xml:space="preserve"> </v>
      </c>
      <c r="E224" s="339"/>
      <c r="F224" s="339"/>
    </row>
    <row r="225" spans="1:6" s="462" customFormat="1" ht="15.75">
      <c r="A225" s="124"/>
      <c r="B225" s="339" t="str">
        <f t="shared" si="8"/>
        <v xml:space="preserve"> </v>
      </c>
      <c r="C225" s="339"/>
      <c r="D225" s="339" t="str">
        <f t="shared" si="6"/>
        <v xml:space="preserve"> </v>
      </c>
      <c r="E225" s="339"/>
      <c r="F225" s="339"/>
    </row>
    <row r="226" spans="1:6" s="462" customFormat="1" ht="15.75">
      <c r="A226" s="124"/>
      <c r="B226" s="339" t="str">
        <f t="shared" si="8"/>
        <v xml:space="preserve"> </v>
      </c>
      <c r="C226" s="339"/>
      <c r="D226" s="339" t="str">
        <f t="shared" si="6"/>
        <v xml:space="preserve"> </v>
      </c>
      <c r="E226" s="339"/>
      <c r="F226" s="339"/>
    </row>
    <row r="227" spans="1:6" s="462" customFormat="1" ht="15.75">
      <c r="A227" s="124"/>
      <c r="B227" s="339" t="str">
        <f t="shared" si="8"/>
        <v xml:space="preserve"> </v>
      </c>
      <c r="C227" s="339"/>
      <c r="D227" s="339" t="str">
        <f t="shared" si="6"/>
        <v xml:space="preserve"> </v>
      </c>
      <c r="E227" s="339"/>
      <c r="F227" s="339"/>
    </row>
    <row r="228" spans="1:6" s="462" customFormat="1" ht="15.75">
      <c r="A228" s="124"/>
      <c r="B228" s="339" t="str">
        <f t="shared" si="8"/>
        <v xml:space="preserve"> </v>
      </c>
      <c r="C228" s="339"/>
      <c r="D228" s="339" t="str">
        <f t="shared" si="6"/>
        <v xml:space="preserve"> </v>
      </c>
      <c r="E228" s="339"/>
      <c r="F228" s="339"/>
    </row>
    <row r="229" spans="1:6" s="462" customFormat="1" ht="15.75">
      <c r="A229" s="124"/>
      <c r="B229" s="339" t="str">
        <f t="shared" si="8"/>
        <v xml:space="preserve"> </v>
      </c>
      <c r="C229" s="339"/>
      <c r="D229" s="339" t="str">
        <f t="shared" si="6"/>
        <v xml:space="preserve"> </v>
      </c>
      <c r="E229" s="339"/>
      <c r="F229" s="339"/>
    </row>
    <row r="230" spans="1:6" s="462" customFormat="1" ht="15.75">
      <c r="A230" s="124"/>
      <c r="B230" s="339" t="str">
        <f t="shared" si="8"/>
        <v xml:space="preserve"> </v>
      </c>
      <c r="C230" s="339"/>
      <c r="D230" s="339" t="str">
        <f t="shared" si="6"/>
        <v xml:space="preserve"> </v>
      </c>
      <c r="E230" s="339"/>
      <c r="F230" s="339"/>
    </row>
    <row r="231" spans="1:6" s="462" customFormat="1" ht="15.75">
      <c r="A231" s="124"/>
      <c r="B231" s="339" t="str">
        <f t="shared" si="8"/>
        <v xml:space="preserve"> </v>
      </c>
      <c r="C231" s="339"/>
      <c r="D231" s="339" t="str">
        <f t="shared" si="6"/>
        <v xml:space="preserve"> </v>
      </c>
      <c r="E231" s="339"/>
      <c r="F231" s="339"/>
    </row>
    <row r="232" spans="1:6" s="462" customFormat="1" ht="15.75">
      <c r="A232" s="124"/>
      <c r="B232" s="339" t="str">
        <f t="shared" si="8"/>
        <v xml:space="preserve"> </v>
      </c>
      <c r="C232" s="339"/>
      <c r="D232" s="339" t="str">
        <f t="shared" si="6"/>
        <v xml:space="preserve"> </v>
      </c>
      <c r="E232" s="339"/>
      <c r="F232" s="339"/>
    </row>
    <row r="233" spans="1:6" s="462" customFormat="1" ht="15.75">
      <c r="A233" s="124"/>
      <c r="B233" s="339" t="str">
        <f t="shared" si="8"/>
        <v xml:space="preserve"> </v>
      </c>
      <c r="C233" s="339"/>
      <c r="D233" s="339" t="str">
        <f t="shared" si="6"/>
        <v xml:space="preserve"> </v>
      </c>
      <c r="E233" s="339"/>
      <c r="F233" s="339"/>
    </row>
    <row r="234" spans="1:6" s="462" customFormat="1" ht="15.75">
      <c r="A234" s="124"/>
      <c r="B234" s="339" t="str">
        <f t="shared" si="8"/>
        <v xml:space="preserve"> </v>
      </c>
      <c r="C234" s="339"/>
      <c r="D234" s="339" t="str">
        <f t="shared" si="6"/>
        <v xml:space="preserve"> </v>
      </c>
      <c r="E234" s="339"/>
      <c r="F234" s="339"/>
    </row>
    <row r="235" spans="1:6" s="462" customFormat="1" ht="15.75">
      <c r="A235" s="124"/>
      <c r="B235" s="339" t="str">
        <f t="shared" si="8"/>
        <v xml:space="preserve"> </v>
      </c>
      <c r="C235" s="339"/>
      <c r="D235" s="339" t="str">
        <f t="shared" si="6"/>
        <v xml:space="preserve"> </v>
      </c>
      <c r="E235" s="339"/>
      <c r="F235" s="339"/>
    </row>
    <row r="236" spans="1:6" s="462" customFormat="1" ht="15.75">
      <c r="A236" s="124"/>
      <c r="B236" s="339" t="str">
        <f t="shared" si="8"/>
        <v xml:space="preserve"> </v>
      </c>
      <c r="C236" s="339"/>
      <c r="D236" s="339" t="str">
        <f t="shared" si="6"/>
        <v xml:space="preserve"> </v>
      </c>
      <c r="E236" s="339"/>
      <c r="F236" s="339"/>
    </row>
    <row r="237" spans="1:6" s="462" customFormat="1" ht="15.75">
      <c r="A237" s="124"/>
      <c r="B237" s="339" t="str">
        <f t="shared" si="8"/>
        <v xml:space="preserve"> </v>
      </c>
      <c r="C237" s="339"/>
      <c r="D237" s="339" t="str">
        <f t="shared" si="6"/>
        <v xml:space="preserve"> </v>
      </c>
      <c r="E237" s="339"/>
      <c r="F237" s="339"/>
    </row>
    <row r="238" spans="1:6" s="462" customFormat="1" ht="15.75">
      <c r="A238" s="124"/>
      <c r="B238" s="339" t="str">
        <f t="shared" si="8"/>
        <v xml:space="preserve"> </v>
      </c>
      <c r="C238" s="339"/>
      <c r="D238" s="339" t="str">
        <f t="shared" si="6"/>
        <v xml:space="preserve"> </v>
      </c>
      <c r="E238" s="339"/>
      <c r="F238" s="339"/>
    </row>
    <row r="239" spans="1:6" s="462" customFormat="1" ht="15.75">
      <c r="A239" s="124"/>
      <c r="B239" s="339" t="str">
        <f t="shared" si="8"/>
        <v xml:space="preserve"> </v>
      </c>
      <c r="C239" s="339"/>
      <c r="D239" s="339" t="str">
        <f t="shared" si="6"/>
        <v xml:space="preserve"> </v>
      </c>
      <c r="E239" s="339"/>
      <c r="F239" s="339"/>
    </row>
    <row r="240" spans="1:6" s="462" customFormat="1" ht="15.75">
      <c r="A240" s="124"/>
      <c r="B240" s="339" t="str">
        <f t="shared" si="8"/>
        <v xml:space="preserve"> </v>
      </c>
      <c r="C240" s="339"/>
      <c r="D240" s="339" t="str">
        <f t="shared" si="6"/>
        <v xml:space="preserve"> </v>
      </c>
      <c r="E240" s="339"/>
      <c r="F240" s="339"/>
    </row>
    <row r="241" spans="1:6" s="462" customFormat="1" ht="15.75">
      <c r="A241" s="124"/>
      <c r="B241" s="339" t="str">
        <f t="shared" si="8"/>
        <v xml:space="preserve"> </v>
      </c>
      <c r="C241" s="339"/>
      <c r="D241" s="339" t="str">
        <f t="shared" si="6"/>
        <v xml:space="preserve"> </v>
      </c>
      <c r="E241" s="339"/>
      <c r="F241" s="339"/>
    </row>
    <row r="242" spans="1:6" s="462" customFormat="1" ht="15.75">
      <c r="A242" s="124"/>
      <c r="B242" s="339" t="str">
        <f t="shared" si="8"/>
        <v xml:space="preserve"> </v>
      </c>
      <c r="C242" s="339"/>
      <c r="D242" s="339" t="str">
        <f t="shared" si="6"/>
        <v xml:space="preserve"> </v>
      </c>
      <c r="E242" s="339"/>
      <c r="F242" s="339"/>
    </row>
    <row r="243" spans="1:6" s="462" customFormat="1" ht="15.75">
      <c r="A243" s="124"/>
      <c r="B243" s="339" t="str">
        <f t="shared" si="8"/>
        <v xml:space="preserve"> </v>
      </c>
      <c r="C243" s="339"/>
      <c r="D243" s="339" t="str">
        <f t="shared" si="6"/>
        <v xml:space="preserve"> </v>
      </c>
      <c r="E243" s="339"/>
      <c r="F243" s="339"/>
    </row>
    <row r="244" spans="1:6" s="462" customFormat="1" ht="15.75">
      <c r="A244" s="124"/>
      <c r="B244" s="339" t="str">
        <f t="shared" ref="B244:B275" si="9">IF(C244=""," ",_xlfn.RANK.EQ(C244,$C$9:$C$996,0))</f>
        <v xml:space="preserve"> </v>
      </c>
      <c r="C244" s="339"/>
      <c r="D244" s="339" t="str">
        <f t="shared" si="6"/>
        <v xml:space="preserve"> </v>
      </c>
      <c r="E244" s="339"/>
      <c r="F244" s="339"/>
    </row>
    <row r="245" spans="1:6" s="462" customFormat="1" ht="15.75">
      <c r="A245" s="124"/>
      <c r="B245" s="339" t="str">
        <f t="shared" si="9"/>
        <v xml:space="preserve"> </v>
      </c>
      <c r="C245" s="339"/>
      <c r="D245" s="339" t="str">
        <f t="shared" si="6"/>
        <v xml:space="preserve"> </v>
      </c>
      <c r="E245" s="339"/>
      <c r="F245" s="339"/>
    </row>
    <row r="246" spans="1:6" s="462" customFormat="1" ht="15.75">
      <c r="A246" s="124"/>
      <c r="B246" s="339" t="str">
        <f t="shared" si="9"/>
        <v xml:space="preserve"> </v>
      </c>
      <c r="C246" s="339"/>
      <c r="D246" s="339" t="str">
        <f t="shared" si="6"/>
        <v xml:space="preserve"> </v>
      </c>
      <c r="E246" s="339"/>
      <c r="F246" s="339"/>
    </row>
    <row r="247" spans="1:6" s="462" customFormat="1" ht="15.75">
      <c r="A247" s="124"/>
      <c r="B247" s="339" t="str">
        <f t="shared" si="9"/>
        <v xml:space="preserve"> </v>
      </c>
      <c r="C247" s="339"/>
      <c r="D247" s="339" t="str">
        <f t="shared" si="6"/>
        <v xml:space="preserve"> </v>
      </c>
      <c r="E247" s="339"/>
      <c r="F247" s="339"/>
    </row>
    <row r="248" spans="1:6" s="462" customFormat="1" ht="15.75">
      <c r="A248" s="124"/>
      <c r="B248" s="339" t="str">
        <f t="shared" si="9"/>
        <v xml:space="preserve"> </v>
      </c>
      <c r="C248" s="339"/>
      <c r="D248" s="339" t="str">
        <f t="shared" si="6"/>
        <v xml:space="preserve"> </v>
      </c>
      <c r="E248" s="339"/>
      <c r="F248" s="339"/>
    </row>
    <row r="249" spans="1:6" s="462" customFormat="1" ht="15.75">
      <c r="A249" s="124"/>
      <c r="B249" s="339" t="str">
        <f t="shared" si="9"/>
        <v xml:space="preserve"> </v>
      </c>
      <c r="C249" s="339"/>
      <c r="D249" s="339" t="str">
        <f t="shared" si="6"/>
        <v xml:space="preserve"> </v>
      </c>
      <c r="E249" s="339"/>
      <c r="F249" s="339"/>
    </row>
    <row r="250" spans="1:6" s="462" customFormat="1" ht="15.75">
      <c r="A250" s="124"/>
      <c r="B250" s="339" t="str">
        <f t="shared" si="9"/>
        <v xml:space="preserve"> </v>
      </c>
      <c r="C250" s="339"/>
      <c r="D250" s="339" t="str">
        <f t="shared" si="6"/>
        <v xml:space="preserve"> </v>
      </c>
      <c r="E250" s="339"/>
      <c r="F250" s="339"/>
    </row>
    <row r="251" spans="1:6" s="462" customFormat="1" ht="15.75">
      <c r="A251" s="124"/>
      <c r="B251" s="339" t="str">
        <f t="shared" si="9"/>
        <v xml:space="preserve"> </v>
      </c>
      <c r="C251" s="339"/>
      <c r="D251" s="339" t="str">
        <f t="shared" si="6"/>
        <v xml:space="preserve"> </v>
      </c>
      <c r="E251" s="339"/>
      <c r="F251" s="339"/>
    </row>
    <row r="252" spans="1:6" s="462" customFormat="1" ht="15.75">
      <c r="A252" s="124"/>
      <c r="B252" s="339" t="str">
        <f t="shared" si="9"/>
        <v xml:space="preserve"> </v>
      </c>
      <c r="C252" s="339"/>
      <c r="D252" s="339" t="str">
        <f t="shared" si="6"/>
        <v xml:space="preserve"> </v>
      </c>
      <c r="E252" s="339"/>
      <c r="F252" s="339"/>
    </row>
    <row r="253" spans="1:6" s="462" customFormat="1" ht="15.75">
      <c r="A253" s="124"/>
      <c r="B253" s="339" t="str">
        <f t="shared" si="9"/>
        <v xml:space="preserve"> </v>
      </c>
      <c r="C253" s="339"/>
      <c r="D253" s="339" t="str">
        <f t="shared" si="6"/>
        <v xml:space="preserve"> </v>
      </c>
      <c r="E253" s="339"/>
      <c r="F253" s="339"/>
    </row>
    <row r="254" spans="1:6" s="462" customFormat="1" ht="15.75">
      <c r="A254" s="124"/>
      <c r="B254" s="339" t="str">
        <f t="shared" si="9"/>
        <v xml:space="preserve"> </v>
      </c>
      <c r="C254" s="339"/>
      <c r="D254" s="339" t="str">
        <f t="shared" si="6"/>
        <v xml:space="preserve"> </v>
      </c>
      <c r="E254" s="339"/>
      <c r="F254" s="339"/>
    </row>
    <row r="255" spans="1:6" s="462" customFormat="1" ht="15.75">
      <c r="A255" s="124"/>
      <c r="B255" s="339" t="str">
        <f t="shared" si="9"/>
        <v xml:space="preserve"> </v>
      </c>
      <c r="C255" s="339"/>
      <c r="D255" s="339" t="str">
        <f t="shared" si="6"/>
        <v xml:space="preserve"> </v>
      </c>
      <c r="E255" s="339"/>
      <c r="F255" s="339"/>
    </row>
    <row r="256" spans="1:6" s="462" customFormat="1" ht="15.75">
      <c r="A256" s="124"/>
      <c r="B256" s="339" t="str">
        <f t="shared" si="9"/>
        <v xml:space="preserve"> </v>
      </c>
      <c r="C256" s="339"/>
      <c r="D256" s="339" t="str">
        <f t="shared" si="6"/>
        <v xml:space="preserve"> </v>
      </c>
      <c r="E256" s="339"/>
      <c r="F256" s="339"/>
    </row>
    <row r="257" spans="1:6" s="462" customFormat="1" ht="15.75">
      <c r="A257" s="124"/>
      <c r="B257" s="339" t="str">
        <f t="shared" si="9"/>
        <v xml:space="preserve"> </v>
      </c>
      <c r="C257" s="339"/>
      <c r="D257" s="339" t="str">
        <f t="shared" si="6"/>
        <v xml:space="preserve"> </v>
      </c>
      <c r="E257" s="339"/>
      <c r="F257" s="339"/>
    </row>
    <row r="258" spans="1:6" s="462" customFormat="1" ht="15.75">
      <c r="A258" s="124"/>
      <c r="B258" s="339" t="str">
        <f t="shared" si="9"/>
        <v xml:space="preserve"> </v>
      </c>
      <c r="C258" s="339"/>
      <c r="D258" s="339" t="str">
        <f t="shared" si="6"/>
        <v xml:space="preserve"> </v>
      </c>
      <c r="E258" s="339"/>
      <c r="F258" s="339"/>
    </row>
    <row r="259" spans="1:6" s="462" customFormat="1" ht="15.75">
      <c r="A259" s="124"/>
      <c r="B259" s="339" t="str">
        <f t="shared" si="9"/>
        <v xml:space="preserve"> </v>
      </c>
      <c r="C259" s="339"/>
      <c r="D259" s="339" t="str">
        <f t="shared" si="6"/>
        <v xml:space="preserve"> </v>
      </c>
      <c r="E259" s="339"/>
      <c r="F259" s="339"/>
    </row>
    <row r="260" spans="1:6" s="462" customFormat="1" ht="15.75">
      <c r="A260" s="124"/>
      <c r="B260" s="339" t="str">
        <f t="shared" si="9"/>
        <v xml:space="preserve"> </v>
      </c>
      <c r="C260" s="339"/>
      <c r="D260" s="339" t="str">
        <f t="shared" si="6"/>
        <v xml:space="preserve"> </v>
      </c>
      <c r="E260" s="339"/>
      <c r="F260" s="339"/>
    </row>
    <row r="261" spans="1:6" s="462" customFormat="1" ht="15.75">
      <c r="A261" s="124"/>
      <c r="B261" s="339" t="str">
        <f t="shared" si="9"/>
        <v xml:space="preserve"> </v>
      </c>
      <c r="C261" s="339"/>
      <c r="D261" s="339" t="str">
        <f t="shared" si="6"/>
        <v xml:space="preserve"> </v>
      </c>
      <c r="E261" s="339"/>
      <c r="F261" s="339"/>
    </row>
    <row r="262" spans="1:6" s="462" customFormat="1" ht="15.75">
      <c r="A262" s="124"/>
      <c r="B262" s="339" t="str">
        <f t="shared" si="9"/>
        <v xml:space="preserve"> </v>
      </c>
      <c r="C262" s="339"/>
      <c r="D262" s="339" t="str">
        <f t="shared" si="6"/>
        <v xml:space="preserve"> </v>
      </c>
      <c r="E262" s="339"/>
      <c r="F262" s="339"/>
    </row>
    <row r="263" spans="1:6" s="462" customFormat="1" ht="15.75">
      <c r="A263" s="124"/>
      <c r="B263" s="339" t="str">
        <f t="shared" si="9"/>
        <v xml:space="preserve"> </v>
      </c>
      <c r="C263" s="339"/>
      <c r="D263" s="339" t="str">
        <f t="shared" ref="D263:D313" si="10">IF(E263=""," ",RANK(E263,$E$9:$E$996,0))</f>
        <v xml:space="preserve"> </v>
      </c>
      <c r="E263" s="339"/>
      <c r="F263" s="339"/>
    </row>
    <row r="264" spans="1:6" s="462" customFormat="1" ht="15.75">
      <c r="A264" s="124"/>
      <c r="B264" s="339" t="str">
        <f t="shared" si="9"/>
        <v xml:space="preserve"> </v>
      </c>
      <c r="C264" s="339"/>
      <c r="D264" s="339" t="str">
        <f t="shared" si="10"/>
        <v xml:space="preserve"> </v>
      </c>
      <c r="E264" s="339"/>
      <c r="F264" s="339"/>
    </row>
    <row r="265" spans="1:6" s="462" customFormat="1" ht="15.75">
      <c r="A265" s="124"/>
      <c r="B265" s="339" t="str">
        <f t="shared" si="9"/>
        <v xml:space="preserve"> </v>
      </c>
      <c r="C265" s="339"/>
      <c r="D265" s="339" t="str">
        <f t="shared" si="10"/>
        <v xml:space="preserve"> </v>
      </c>
      <c r="E265" s="339"/>
      <c r="F265" s="339"/>
    </row>
    <row r="266" spans="1:6" s="462" customFormat="1" ht="15.75">
      <c r="A266" s="124"/>
      <c r="B266" s="339" t="str">
        <f t="shared" si="9"/>
        <v xml:space="preserve"> </v>
      </c>
      <c r="C266" s="339"/>
      <c r="D266" s="339" t="str">
        <f t="shared" si="10"/>
        <v xml:space="preserve"> </v>
      </c>
      <c r="E266" s="339"/>
      <c r="F266" s="339"/>
    </row>
    <row r="267" spans="1:6" s="462" customFormat="1" ht="15.75">
      <c r="A267" s="124"/>
      <c r="B267" s="339" t="str">
        <f t="shared" si="9"/>
        <v xml:space="preserve"> </v>
      </c>
      <c r="C267" s="339"/>
      <c r="D267" s="339" t="str">
        <f t="shared" si="10"/>
        <v xml:space="preserve"> </v>
      </c>
      <c r="E267" s="339"/>
      <c r="F267" s="339"/>
    </row>
    <row r="268" spans="1:6" s="462" customFormat="1" ht="15.75">
      <c r="A268" s="124"/>
      <c r="B268" s="339" t="str">
        <f t="shared" si="9"/>
        <v xml:space="preserve"> </v>
      </c>
      <c r="C268" s="339"/>
      <c r="D268" s="339" t="str">
        <f t="shared" si="10"/>
        <v xml:space="preserve"> </v>
      </c>
      <c r="E268" s="339"/>
      <c r="F268" s="339"/>
    </row>
    <row r="269" spans="1:6" s="462" customFormat="1" ht="15.75">
      <c r="A269" s="124"/>
      <c r="B269" s="339" t="str">
        <f t="shared" si="9"/>
        <v xml:space="preserve"> </v>
      </c>
      <c r="C269" s="339"/>
      <c r="D269" s="339" t="str">
        <f t="shared" si="10"/>
        <v xml:space="preserve"> </v>
      </c>
      <c r="E269" s="339"/>
      <c r="F269" s="339"/>
    </row>
    <row r="270" spans="1:6" s="462" customFormat="1" ht="15.75">
      <c r="A270" s="124"/>
      <c r="B270" s="339" t="str">
        <f t="shared" si="9"/>
        <v xml:space="preserve"> </v>
      </c>
      <c r="C270" s="339"/>
      <c r="D270" s="339" t="str">
        <f t="shared" si="10"/>
        <v xml:space="preserve"> </v>
      </c>
      <c r="E270" s="339"/>
      <c r="F270" s="339"/>
    </row>
    <row r="271" spans="1:6" s="462" customFormat="1" ht="15.75">
      <c r="A271" s="124"/>
      <c r="B271" s="339" t="str">
        <f t="shared" si="9"/>
        <v xml:space="preserve"> </v>
      </c>
      <c r="C271" s="339"/>
      <c r="D271" s="339" t="str">
        <f t="shared" si="10"/>
        <v xml:space="preserve"> </v>
      </c>
      <c r="E271" s="339"/>
      <c r="F271" s="339"/>
    </row>
    <row r="272" spans="1:6" s="462" customFormat="1" ht="15.75">
      <c r="A272" s="124"/>
      <c r="B272" s="339" t="str">
        <f t="shared" si="9"/>
        <v xml:space="preserve"> </v>
      </c>
      <c r="C272" s="339"/>
      <c r="D272" s="339" t="str">
        <f t="shared" si="10"/>
        <v xml:space="preserve"> </v>
      </c>
      <c r="E272" s="339"/>
      <c r="F272" s="339"/>
    </row>
    <row r="273" spans="1:6" s="462" customFormat="1" ht="15.75">
      <c r="A273" s="124"/>
      <c r="B273" s="339" t="str">
        <f t="shared" si="9"/>
        <v xml:space="preserve"> </v>
      </c>
      <c r="C273" s="339"/>
      <c r="D273" s="339" t="str">
        <f t="shared" si="10"/>
        <v xml:space="preserve"> </v>
      </c>
      <c r="E273" s="339"/>
      <c r="F273" s="339"/>
    </row>
    <row r="274" spans="1:6" s="462" customFormat="1" ht="15.75">
      <c r="A274" s="124"/>
      <c r="B274" s="339" t="str">
        <f t="shared" si="9"/>
        <v xml:space="preserve"> </v>
      </c>
      <c r="C274" s="339"/>
      <c r="D274" s="339" t="str">
        <f t="shared" si="10"/>
        <v xml:space="preserve"> </v>
      </c>
      <c r="E274" s="339"/>
      <c r="F274" s="339"/>
    </row>
    <row r="275" spans="1:6" s="462" customFormat="1" ht="15.75">
      <c r="A275" s="124"/>
      <c r="B275" s="339" t="str">
        <f t="shared" si="9"/>
        <v xml:space="preserve"> </v>
      </c>
      <c r="C275" s="339"/>
      <c r="D275" s="339" t="str">
        <f t="shared" si="10"/>
        <v xml:space="preserve"> </v>
      </c>
      <c r="E275" s="339"/>
      <c r="F275" s="339"/>
    </row>
    <row r="276" spans="1:6" s="462" customFormat="1" ht="15.75">
      <c r="A276" s="124"/>
      <c r="B276" s="339" t="str">
        <f t="shared" ref="B276:B307" si="11">IF(C276=""," ",_xlfn.RANK.EQ(C276,$C$9:$C$996,0))</f>
        <v xml:space="preserve"> </v>
      </c>
      <c r="C276" s="339"/>
      <c r="D276" s="339" t="str">
        <f t="shared" si="10"/>
        <v xml:space="preserve"> </v>
      </c>
      <c r="E276" s="339"/>
      <c r="F276" s="339"/>
    </row>
    <row r="277" spans="1:6" s="462" customFormat="1" ht="15.75">
      <c r="A277" s="124"/>
      <c r="B277" s="339" t="str">
        <f t="shared" si="11"/>
        <v xml:space="preserve"> </v>
      </c>
      <c r="C277" s="339"/>
      <c r="D277" s="339" t="str">
        <f t="shared" si="10"/>
        <v xml:space="preserve"> </v>
      </c>
      <c r="E277" s="339"/>
      <c r="F277" s="339"/>
    </row>
    <row r="278" spans="1:6" s="462" customFormat="1" ht="15.75">
      <c r="A278" s="124"/>
      <c r="B278" s="339" t="str">
        <f t="shared" si="11"/>
        <v xml:space="preserve"> </v>
      </c>
      <c r="C278" s="339"/>
      <c r="D278" s="339" t="str">
        <f t="shared" si="10"/>
        <v xml:space="preserve"> </v>
      </c>
      <c r="E278" s="339"/>
      <c r="F278" s="339"/>
    </row>
    <row r="279" spans="1:6" s="462" customFormat="1" ht="15.75">
      <c r="A279" s="124"/>
      <c r="B279" s="339" t="str">
        <f t="shared" si="11"/>
        <v xml:space="preserve"> </v>
      </c>
      <c r="C279" s="339"/>
      <c r="D279" s="339" t="str">
        <f t="shared" si="10"/>
        <v xml:space="preserve"> </v>
      </c>
      <c r="E279" s="339"/>
      <c r="F279" s="339"/>
    </row>
    <row r="280" spans="1:6" s="462" customFormat="1" ht="15.75">
      <c r="A280" s="124"/>
      <c r="B280" s="339" t="str">
        <f t="shared" si="11"/>
        <v xml:space="preserve"> </v>
      </c>
      <c r="C280" s="339"/>
      <c r="D280" s="339" t="str">
        <f t="shared" si="10"/>
        <v xml:space="preserve"> </v>
      </c>
      <c r="E280" s="339"/>
      <c r="F280" s="339"/>
    </row>
    <row r="281" spans="1:6" s="462" customFormat="1" ht="15.75">
      <c r="A281" s="124"/>
      <c r="B281" s="339" t="str">
        <f t="shared" si="11"/>
        <v xml:space="preserve"> </v>
      </c>
      <c r="C281" s="339"/>
      <c r="D281" s="339" t="str">
        <f t="shared" si="10"/>
        <v xml:space="preserve"> </v>
      </c>
      <c r="E281" s="339"/>
      <c r="F281" s="339"/>
    </row>
    <row r="282" spans="1:6" s="462" customFormat="1" ht="15.75">
      <c r="A282" s="124"/>
      <c r="B282" s="339" t="str">
        <f t="shared" si="11"/>
        <v xml:space="preserve"> </v>
      </c>
      <c r="C282" s="339"/>
      <c r="D282" s="339" t="str">
        <f t="shared" si="10"/>
        <v xml:space="preserve"> </v>
      </c>
      <c r="E282" s="339"/>
      <c r="F282" s="339"/>
    </row>
    <row r="283" spans="1:6" s="462" customFormat="1" ht="15.75">
      <c r="A283" s="124"/>
      <c r="B283" s="339" t="str">
        <f t="shared" si="11"/>
        <v xml:space="preserve"> </v>
      </c>
      <c r="C283" s="339"/>
      <c r="D283" s="339" t="str">
        <f t="shared" si="10"/>
        <v xml:space="preserve"> </v>
      </c>
      <c r="E283" s="339"/>
      <c r="F283" s="339"/>
    </row>
    <row r="284" spans="1:6" s="462" customFormat="1">
      <c r="A284" s="20"/>
      <c r="B284" s="40" t="str">
        <f t="shared" si="11"/>
        <v xml:space="preserve"> </v>
      </c>
      <c r="C284" s="40"/>
      <c r="D284" s="40" t="str">
        <f t="shared" si="10"/>
        <v xml:space="preserve"> </v>
      </c>
      <c r="E284" s="40"/>
      <c r="F284" s="40"/>
    </row>
    <row r="285" spans="1:6" s="462" customFormat="1">
      <c r="A285" s="20"/>
      <c r="B285" s="40" t="str">
        <f t="shared" si="11"/>
        <v xml:space="preserve"> </v>
      </c>
      <c r="C285" s="40"/>
      <c r="D285" s="40" t="str">
        <f t="shared" si="10"/>
        <v xml:space="preserve"> </v>
      </c>
      <c r="E285" s="40"/>
      <c r="F285" s="40"/>
    </row>
    <row r="286" spans="1:6" s="462" customFormat="1">
      <c r="A286" s="20"/>
      <c r="B286" s="40" t="str">
        <f t="shared" si="11"/>
        <v xml:space="preserve"> </v>
      </c>
      <c r="C286" s="40"/>
      <c r="D286" s="40" t="str">
        <f t="shared" si="10"/>
        <v xml:space="preserve"> </v>
      </c>
      <c r="E286" s="40"/>
      <c r="F286" s="40"/>
    </row>
    <row r="287" spans="1:6" s="462" customFormat="1">
      <c r="A287" s="20"/>
      <c r="B287" s="40" t="str">
        <f t="shared" si="11"/>
        <v xml:space="preserve"> </v>
      </c>
      <c r="C287" s="40"/>
      <c r="D287" s="40" t="str">
        <f t="shared" si="10"/>
        <v xml:space="preserve"> </v>
      </c>
      <c r="E287" s="40"/>
      <c r="F287" s="40"/>
    </row>
    <row r="288" spans="1:6" s="462" customFormat="1">
      <c r="A288" s="20"/>
      <c r="B288" s="40" t="str">
        <f t="shared" si="11"/>
        <v xml:space="preserve"> </v>
      </c>
      <c r="C288" s="40"/>
      <c r="D288" s="40" t="str">
        <f t="shared" si="10"/>
        <v xml:space="preserve"> </v>
      </c>
      <c r="E288" s="40"/>
      <c r="F288" s="40"/>
    </row>
    <row r="289" spans="2:4" s="462" customFormat="1">
      <c r="B289" s="40" t="str">
        <f t="shared" si="11"/>
        <v xml:space="preserve"> </v>
      </c>
      <c r="C289" s="40"/>
      <c r="D289" s="40" t="str">
        <f t="shared" si="10"/>
        <v xml:space="preserve"> </v>
      </c>
    </row>
    <row r="290" spans="2:4" s="462" customFormat="1">
      <c r="B290" s="40" t="str">
        <f t="shared" si="11"/>
        <v xml:space="preserve"> </v>
      </c>
      <c r="C290" s="40"/>
      <c r="D290" s="40" t="str">
        <f t="shared" si="10"/>
        <v xml:space="preserve"> </v>
      </c>
    </row>
    <row r="291" spans="2:4" s="462" customFormat="1">
      <c r="B291" s="40" t="str">
        <f t="shared" si="11"/>
        <v xml:space="preserve"> </v>
      </c>
      <c r="C291" s="40"/>
      <c r="D291" s="40" t="str">
        <f t="shared" si="10"/>
        <v xml:space="preserve"> </v>
      </c>
    </row>
    <row r="292" spans="2:4" s="462" customFormat="1">
      <c r="B292" s="40" t="str">
        <f t="shared" si="11"/>
        <v xml:space="preserve"> </v>
      </c>
      <c r="C292" s="40"/>
      <c r="D292" s="40" t="str">
        <f t="shared" si="10"/>
        <v xml:space="preserve"> </v>
      </c>
    </row>
    <row r="293" spans="2:4" s="462" customFormat="1">
      <c r="B293" s="40" t="str">
        <f t="shared" si="11"/>
        <v xml:space="preserve"> </v>
      </c>
      <c r="C293" s="40"/>
      <c r="D293" s="40" t="str">
        <f t="shared" si="10"/>
        <v xml:space="preserve"> </v>
      </c>
    </row>
    <row r="294" spans="2:4" s="462" customFormat="1">
      <c r="B294" s="40" t="str">
        <f t="shared" si="11"/>
        <v xml:space="preserve"> </v>
      </c>
      <c r="C294" s="40"/>
      <c r="D294" s="40" t="str">
        <f t="shared" si="10"/>
        <v xml:space="preserve"> </v>
      </c>
    </row>
    <row r="295" spans="2:4" s="462" customFormat="1">
      <c r="B295" s="40" t="str">
        <f t="shared" si="11"/>
        <v xml:space="preserve"> </v>
      </c>
      <c r="C295" s="40"/>
      <c r="D295" s="40" t="str">
        <f t="shared" si="10"/>
        <v xml:space="preserve"> </v>
      </c>
    </row>
    <row r="296" spans="2:4" s="462" customFormat="1">
      <c r="B296" s="40" t="str">
        <f t="shared" si="11"/>
        <v xml:space="preserve"> </v>
      </c>
      <c r="C296" s="40"/>
      <c r="D296" s="40" t="str">
        <f t="shared" si="10"/>
        <v xml:space="preserve"> </v>
      </c>
    </row>
    <row r="297" spans="2:4" s="462" customFormat="1">
      <c r="B297" s="40" t="str">
        <f t="shared" si="11"/>
        <v xml:space="preserve"> </v>
      </c>
      <c r="C297" s="40"/>
      <c r="D297" s="40" t="str">
        <f t="shared" si="10"/>
        <v xml:space="preserve"> </v>
      </c>
    </row>
    <row r="298" spans="2:4" s="462" customFormat="1">
      <c r="B298" s="40" t="str">
        <f t="shared" si="11"/>
        <v xml:space="preserve"> </v>
      </c>
      <c r="C298" s="40"/>
      <c r="D298" s="40" t="str">
        <f t="shared" si="10"/>
        <v xml:space="preserve"> </v>
      </c>
    </row>
    <row r="299" spans="2:4" s="462" customFormat="1">
      <c r="B299" s="40" t="str">
        <f t="shared" si="11"/>
        <v xml:space="preserve"> </v>
      </c>
      <c r="C299" s="40"/>
      <c r="D299" s="40" t="str">
        <f t="shared" si="10"/>
        <v xml:space="preserve"> </v>
      </c>
    </row>
    <row r="300" spans="2:4" s="462" customFormat="1">
      <c r="B300" s="40" t="str">
        <f t="shared" si="11"/>
        <v xml:space="preserve"> </v>
      </c>
      <c r="C300" s="40"/>
      <c r="D300" s="40" t="str">
        <f t="shared" si="10"/>
        <v xml:space="preserve"> </v>
      </c>
    </row>
    <row r="301" spans="2:4" s="462" customFormat="1">
      <c r="B301" s="40" t="str">
        <f t="shared" si="11"/>
        <v xml:space="preserve"> </v>
      </c>
      <c r="C301" s="40"/>
      <c r="D301" s="40" t="str">
        <f t="shared" si="10"/>
        <v xml:space="preserve"> </v>
      </c>
    </row>
    <row r="302" spans="2:4" s="462" customFormat="1">
      <c r="B302" s="40" t="str">
        <f t="shared" si="11"/>
        <v xml:space="preserve"> </v>
      </c>
      <c r="C302" s="40"/>
      <c r="D302" s="40" t="str">
        <f t="shared" si="10"/>
        <v xml:space="preserve"> </v>
      </c>
    </row>
    <row r="303" spans="2:4" s="462" customFormat="1">
      <c r="B303" s="40" t="str">
        <f t="shared" si="11"/>
        <v xml:space="preserve"> </v>
      </c>
      <c r="C303" s="40"/>
      <c r="D303" s="40" t="str">
        <f t="shared" si="10"/>
        <v xml:space="preserve"> </v>
      </c>
    </row>
    <row r="304" spans="2:4" s="462" customFormat="1">
      <c r="B304" s="40" t="str">
        <f t="shared" si="11"/>
        <v xml:space="preserve"> </v>
      </c>
      <c r="C304" s="40"/>
      <c r="D304" s="40" t="str">
        <f t="shared" si="10"/>
        <v xml:space="preserve"> </v>
      </c>
    </row>
    <row r="305" spans="2:4" s="462" customFormat="1">
      <c r="B305" s="40" t="str">
        <f t="shared" si="11"/>
        <v xml:space="preserve"> </v>
      </c>
      <c r="C305" s="40"/>
      <c r="D305" s="40" t="str">
        <f t="shared" si="10"/>
        <v xml:space="preserve"> </v>
      </c>
    </row>
    <row r="306" spans="2:4" s="462" customFormat="1">
      <c r="B306" s="40" t="str">
        <f t="shared" si="11"/>
        <v xml:space="preserve"> </v>
      </c>
      <c r="C306" s="40"/>
      <c r="D306" s="40" t="str">
        <f t="shared" si="10"/>
        <v xml:space="preserve"> </v>
      </c>
    </row>
    <row r="307" spans="2:4" s="462" customFormat="1">
      <c r="B307" s="40" t="str">
        <f t="shared" si="11"/>
        <v xml:space="preserve"> </v>
      </c>
      <c r="C307" s="40"/>
      <c r="D307" s="40" t="str">
        <f t="shared" si="10"/>
        <v xml:space="preserve"> </v>
      </c>
    </row>
    <row r="308" spans="2:4" s="462" customFormat="1">
      <c r="B308" s="40" t="str">
        <f t="shared" ref="B308:B339" si="12">IF(C308=""," ",_xlfn.RANK.EQ(C308,$C$9:$C$996,0))</f>
        <v xml:space="preserve"> </v>
      </c>
      <c r="C308" s="40"/>
      <c r="D308" s="40" t="str">
        <f t="shared" si="10"/>
        <v xml:space="preserve"> </v>
      </c>
    </row>
    <row r="309" spans="2:4" s="462" customFormat="1">
      <c r="B309" s="40" t="str">
        <f t="shared" si="12"/>
        <v xml:space="preserve"> </v>
      </c>
      <c r="C309" s="40"/>
      <c r="D309" s="40" t="str">
        <f t="shared" si="10"/>
        <v xml:space="preserve"> </v>
      </c>
    </row>
    <row r="310" spans="2:4" s="462" customFormat="1">
      <c r="B310" s="40" t="str">
        <f t="shared" si="12"/>
        <v xml:space="preserve"> </v>
      </c>
      <c r="C310" s="40"/>
      <c r="D310" s="40" t="str">
        <f t="shared" si="10"/>
        <v xml:space="preserve"> </v>
      </c>
    </row>
    <row r="311" spans="2:4" s="462" customFormat="1">
      <c r="B311" s="40" t="str">
        <f t="shared" si="12"/>
        <v xml:space="preserve"> </v>
      </c>
      <c r="C311" s="40"/>
      <c r="D311" s="40" t="str">
        <f t="shared" si="10"/>
        <v xml:space="preserve"> </v>
      </c>
    </row>
    <row r="312" spans="2:4" s="462" customFormat="1">
      <c r="B312" s="40" t="str">
        <f t="shared" si="12"/>
        <v xml:space="preserve"> </v>
      </c>
      <c r="C312" s="40"/>
      <c r="D312" s="40" t="str">
        <f t="shared" si="10"/>
        <v xml:space="preserve"> </v>
      </c>
    </row>
    <row r="313" spans="2:4" s="462" customFormat="1">
      <c r="B313" s="40" t="str">
        <f t="shared" si="12"/>
        <v xml:space="preserve"> </v>
      </c>
      <c r="C313" s="40"/>
      <c r="D313" s="40" t="str">
        <f t="shared" si="10"/>
        <v xml:space="preserve"> </v>
      </c>
    </row>
    <row r="314" spans="2:4" s="462" customFormat="1">
      <c r="B314" s="40" t="str">
        <f t="shared" si="12"/>
        <v xml:space="preserve"> </v>
      </c>
      <c r="C314" s="40"/>
      <c r="D314" s="40" t="str">
        <f t="shared" ref="D314:D345" si="13">IF(E314=""," ",_xlfn.RANK.EQ(E314,$E$9:$E$996,0))</f>
        <v xml:space="preserve"> </v>
      </c>
    </row>
    <row r="315" spans="2:4" s="462" customFormat="1">
      <c r="B315" s="40" t="str">
        <f t="shared" si="12"/>
        <v xml:space="preserve"> </v>
      </c>
      <c r="C315" s="40"/>
      <c r="D315" s="40" t="str">
        <f t="shared" si="13"/>
        <v xml:space="preserve"> </v>
      </c>
    </row>
    <row r="316" spans="2:4" s="462" customFormat="1">
      <c r="B316" s="40" t="str">
        <f t="shared" si="12"/>
        <v xml:space="preserve"> </v>
      </c>
      <c r="C316" s="40"/>
      <c r="D316" s="40" t="str">
        <f t="shared" si="13"/>
        <v xml:space="preserve"> </v>
      </c>
    </row>
    <row r="317" spans="2:4" s="462" customFormat="1">
      <c r="B317" s="40" t="str">
        <f t="shared" si="12"/>
        <v xml:space="preserve"> </v>
      </c>
      <c r="C317" s="40"/>
      <c r="D317" s="40" t="str">
        <f t="shared" si="13"/>
        <v xml:space="preserve"> </v>
      </c>
    </row>
    <row r="318" spans="2:4" s="462" customFormat="1">
      <c r="B318" s="40" t="str">
        <f t="shared" si="12"/>
        <v xml:space="preserve"> </v>
      </c>
      <c r="C318" s="40"/>
      <c r="D318" s="40" t="str">
        <f t="shared" si="13"/>
        <v xml:space="preserve"> </v>
      </c>
    </row>
    <row r="319" spans="2:4" s="462" customFormat="1">
      <c r="B319" s="40" t="str">
        <f t="shared" si="12"/>
        <v xml:space="preserve"> </v>
      </c>
      <c r="C319" s="40"/>
      <c r="D319" s="40" t="str">
        <f t="shared" si="13"/>
        <v xml:space="preserve"> </v>
      </c>
    </row>
    <row r="320" spans="2:4" s="462" customFormat="1">
      <c r="B320" s="40" t="str">
        <f t="shared" si="12"/>
        <v xml:space="preserve"> </v>
      </c>
      <c r="C320" s="40"/>
      <c r="D320" s="40" t="str">
        <f t="shared" si="13"/>
        <v xml:space="preserve"> </v>
      </c>
    </row>
    <row r="321" spans="2:4" s="462" customFormat="1">
      <c r="B321" s="40" t="str">
        <f t="shared" si="12"/>
        <v xml:space="preserve"> </v>
      </c>
      <c r="C321" s="40"/>
      <c r="D321" s="40" t="str">
        <f t="shared" si="13"/>
        <v xml:space="preserve"> </v>
      </c>
    </row>
    <row r="322" spans="2:4" s="462" customFormat="1">
      <c r="B322" s="40" t="str">
        <f t="shared" si="12"/>
        <v xml:space="preserve"> </v>
      </c>
      <c r="C322" s="40"/>
      <c r="D322" s="40" t="str">
        <f t="shared" si="13"/>
        <v xml:space="preserve"> </v>
      </c>
    </row>
    <row r="323" spans="2:4" s="462" customFormat="1">
      <c r="B323" s="40" t="str">
        <f t="shared" si="12"/>
        <v xml:space="preserve"> </v>
      </c>
      <c r="C323" s="40"/>
      <c r="D323" s="40" t="str">
        <f t="shared" si="13"/>
        <v xml:space="preserve"> </v>
      </c>
    </row>
    <row r="324" spans="2:4" s="462" customFormat="1">
      <c r="B324" s="40" t="str">
        <f t="shared" si="12"/>
        <v xml:space="preserve"> </v>
      </c>
      <c r="C324" s="40"/>
      <c r="D324" s="40" t="str">
        <f t="shared" si="13"/>
        <v xml:space="preserve"> </v>
      </c>
    </row>
    <row r="325" spans="2:4" s="462" customFormat="1">
      <c r="B325" s="40" t="str">
        <f t="shared" si="12"/>
        <v xml:space="preserve"> </v>
      </c>
      <c r="C325" s="40"/>
      <c r="D325" s="40" t="str">
        <f t="shared" si="13"/>
        <v xml:space="preserve"> </v>
      </c>
    </row>
    <row r="326" spans="2:4" s="462" customFormat="1">
      <c r="B326" s="40" t="str">
        <f t="shared" si="12"/>
        <v xml:space="preserve"> </v>
      </c>
      <c r="C326" s="40"/>
      <c r="D326" s="40" t="str">
        <f t="shared" si="13"/>
        <v xml:space="preserve"> </v>
      </c>
    </row>
    <row r="327" spans="2:4" s="462" customFormat="1">
      <c r="B327" s="40" t="str">
        <f t="shared" si="12"/>
        <v xml:space="preserve"> </v>
      </c>
      <c r="C327" s="40"/>
      <c r="D327" s="40" t="str">
        <f t="shared" si="13"/>
        <v xml:space="preserve"> </v>
      </c>
    </row>
    <row r="328" spans="2:4" s="462" customFormat="1">
      <c r="B328" s="40" t="str">
        <f t="shared" si="12"/>
        <v xml:space="preserve"> </v>
      </c>
      <c r="C328" s="40"/>
      <c r="D328" s="40" t="str">
        <f t="shared" si="13"/>
        <v xml:space="preserve"> </v>
      </c>
    </row>
    <row r="329" spans="2:4" s="462" customFormat="1">
      <c r="B329" s="40" t="str">
        <f t="shared" si="12"/>
        <v xml:space="preserve"> </v>
      </c>
      <c r="C329" s="40"/>
      <c r="D329" s="40" t="str">
        <f t="shared" si="13"/>
        <v xml:space="preserve"> </v>
      </c>
    </row>
    <row r="330" spans="2:4" s="462" customFormat="1">
      <c r="B330" s="40" t="str">
        <f t="shared" si="12"/>
        <v xml:space="preserve"> </v>
      </c>
      <c r="C330" s="40"/>
      <c r="D330" s="40" t="str">
        <f t="shared" si="13"/>
        <v xml:space="preserve"> </v>
      </c>
    </row>
    <row r="331" spans="2:4" s="462" customFormat="1">
      <c r="B331" s="40" t="str">
        <f t="shared" si="12"/>
        <v xml:space="preserve"> </v>
      </c>
      <c r="C331" s="40"/>
      <c r="D331" s="40" t="str">
        <f t="shared" si="13"/>
        <v xml:space="preserve"> </v>
      </c>
    </row>
    <row r="332" spans="2:4" s="462" customFormat="1">
      <c r="B332" s="40" t="str">
        <f t="shared" si="12"/>
        <v xml:space="preserve"> </v>
      </c>
      <c r="C332" s="40"/>
      <c r="D332" s="40" t="str">
        <f t="shared" si="13"/>
        <v xml:space="preserve"> </v>
      </c>
    </row>
    <row r="333" spans="2:4" s="462" customFormat="1">
      <c r="B333" s="40" t="str">
        <f t="shared" si="12"/>
        <v xml:space="preserve"> </v>
      </c>
      <c r="C333" s="40"/>
      <c r="D333" s="40" t="str">
        <f t="shared" si="13"/>
        <v xml:space="preserve"> </v>
      </c>
    </row>
    <row r="334" spans="2:4" s="462" customFormat="1">
      <c r="B334" s="40" t="str">
        <f t="shared" si="12"/>
        <v xml:space="preserve"> </v>
      </c>
      <c r="C334" s="40"/>
      <c r="D334" s="40" t="str">
        <f t="shared" si="13"/>
        <v xml:space="preserve"> </v>
      </c>
    </row>
    <row r="335" spans="2:4" s="462" customFormat="1">
      <c r="B335" s="40" t="str">
        <f t="shared" si="12"/>
        <v xml:space="preserve"> </v>
      </c>
      <c r="C335" s="40"/>
      <c r="D335" s="40" t="str">
        <f t="shared" si="13"/>
        <v xml:space="preserve"> </v>
      </c>
    </row>
    <row r="336" spans="2:4" s="462" customFormat="1">
      <c r="B336" s="40" t="str">
        <f t="shared" si="12"/>
        <v xml:space="preserve"> </v>
      </c>
      <c r="C336" s="40"/>
      <c r="D336" s="40" t="str">
        <f t="shared" si="13"/>
        <v xml:space="preserve"> </v>
      </c>
    </row>
    <row r="337" spans="2:4" s="462" customFormat="1">
      <c r="B337" s="40" t="str">
        <f t="shared" si="12"/>
        <v xml:space="preserve"> </v>
      </c>
      <c r="C337" s="40"/>
      <c r="D337" s="40" t="str">
        <f t="shared" si="13"/>
        <v xml:space="preserve"> </v>
      </c>
    </row>
    <row r="338" spans="2:4" s="462" customFormat="1">
      <c r="B338" s="40" t="str">
        <f t="shared" si="12"/>
        <v xml:space="preserve"> </v>
      </c>
      <c r="C338" s="40"/>
      <c r="D338" s="40" t="str">
        <f t="shared" si="13"/>
        <v xml:space="preserve"> </v>
      </c>
    </row>
    <row r="339" spans="2:4" s="462" customFormat="1">
      <c r="B339" s="40" t="str">
        <f t="shared" si="12"/>
        <v xml:space="preserve"> </v>
      </c>
      <c r="C339" s="40"/>
      <c r="D339" s="40" t="str">
        <f t="shared" si="13"/>
        <v xml:space="preserve"> </v>
      </c>
    </row>
    <row r="340" spans="2:4" s="462" customFormat="1">
      <c r="B340" s="40" t="str">
        <f t="shared" ref="B340:B362" si="14">IF(C340=""," ",_xlfn.RANK.EQ(C340,$C$9:$C$996,0))</f>
        <v xml:space="preserve"> </v>
      </c>
      <c r="C340" s="40"/>
      <c r="D340" s="40" t="str">
        <f t="shared" si="13"/>
        <v xml:space="preserve"> </v>
      </c>
    </row>
    <row r="341" spans="2:4" s="462" customFormat="1">
      <c r="B341" s="40" t="str">
        <f t="shared" si="14"/>
        <v xml:space="preserve"> </v>
      </c>
      <c r="C341" s="40"/>
      <c r="D341" s="40" t="str">
        <f t="shared" si="13"/>
        <v xml:space="preserve"> </v>
      </c>
    </row>
    <row r="342" spans="2:4" s="462" customFormat="1">
      <c r="B342" s="40" t="str">
        <f t="shared" si="14"/>
        <v xml:space="preserve"> </v>
      </c>
      <c r="C342" s="40"/>
      <c r="D342" s="40" t="str">
        <f t="shared" si="13"/>
        <v xml:space="preserve"> </v>
      </c>
    </row>
    <row r="343" spans="2:4" s="462" customFormat="1">
      <c r="B343" s="40" t="str">
        <f t="shared" si="14"/>
        <v xml:space="preserve"> </v>
      </c>
      <c r="C343" s="40"/>
      <c r="D343" s="40" t="str">
        <f t="shared" si="13"/>
        <v xml:space="preserve"> </v>
      </c>
    </row>
    <row r="344" spans="2:4" s="462" customFormat="1">
      <c r="B344" s="40" t="str">
        <f t="shared" si="14"/>
        <v xml:space="preserve"> </v>
      </c>
      <c r="C344" s="40"/>
      <c r="D344" s="40" t="str">
        <f t="shared" si="13"/>
        <v xml:space="preserve"> </v>
      </c>
    </row>
    <row r="345" spans="2:4" s="462" customFormat="1">
      <c r="B345" s="40" t="str">
        <f t="shared" si="14"/>
        <v xml:space="preserve"> </v>
      </c>
      <c r="C345" s="40"/>
      <c r="D345" s="40" t="str">
        <f t="shared" si="13"/>
        <v xml:space="preserve"> </v>
      </c>
    </row>
    <row r="346" spans="2:4" s="462" customFormat="1">
      <c r="B346" s="40" t="str">
        <f t="shared" si="14"/>
        <v xml:space="preserve"> </v>
      </c>
      <c r="C346" s="40"/>
      <c r="D346" s="40" t="str">
        <f t="shared" ref="D346:D362" si="15">IF(E346=""," ",_xlfn.RANK.EQ(E346,$E$9:$E$996,0))</f>
        <v xml:space="preserve"> </v>
      </c>
    </row>
    <row r="347" spans="2:4" s="462" customFormat="1">
      <c r="B347" s="40" t="str">
        <f t="shared" si="14"/>
        <v xml:space="preserve"> </v>
      </c>
      <c r="C347" s="40"/>
      <c r="D347" s="40" t="str">
        <f t="shared" si="15"/>
        <v xml:space="preserve"> </v>
      </c>
    </row>
    <row r="348" spans="2:4" s="462" customFormat="1">
      <c r="B348" s="40" t="str">
        <f t="shared" si="14"/>
        <v xml:space="preserve"> </v>
      </c>
      <c r="C348" s="40"/>
      <c r="D348" s="40" t="str">
        <f t="shared" si="15"/>
        <v xml:space="preserve"> </v>
      </c>
    </row>
    <row r="349" spans="2:4" s="462" customFormat="1">
      <c r="B349" s="40" t="str">
        <f t="shared" si="14"/>
        <v xml:space="preserve"> </v>
      </c>
      <c r="C349" s="40"/>
      <c r="D349" s="40" t="str">
        <f t="shared" si="15"/>
        <v xml:space="preserve"> </v>
      </c>
    </row>
    <row r="350" spans="2:4" s="462" customFormat="1">
      <c r="B350" s="40" t="str">
        <f t="shared" si="14"/>
        <v xml:space="preserve"> </v>
      </c>
      <c r="C350" s="40"/>
      <c r="D350" s="40" t="str">
        <f t="shared" si="15"/>
        <v xml:space="preserve"> </v>
      </c>
    </row>
    <row r="351" spans="2:4" s="462" customFormat="1">
      <c r="B351" s="40" t="str">
        <f t="shared" si="14"/>
        <v xml:space="preserve"> </v>
      </c>
      <c r="C351" s="40"/>
      <c r="D351" s="40" t="str">
        <f t="shared" si="15"/>
        <v xml:space="preserve"> </v>
      </c>
    </row>
    <row r="352" spans="2:4" s="462" customFormat="1">
      <c r="B352" s="40" t="str">
        <f t="shared" si="14"/>
        <v xml:space="preserve"> </v>
      </c>
      <c r="C352" s="40"/>
      <c r="D352" s="40" t="str">
        <f t="shared" si="15"/>
        <v xml:space="preserve"> </v>
      </c>
    </row>
    <row r="353" spans="2:4" s="462" customFormat="1">
      <c r="B353" s="40" t="str">
        <f t="shared" si="14"/>
        <v xml:space="preserve"> </v>
      </c>
      <c r="C353" s="40"/>
      <c r="D353" s="40" t="str">
        <f t="shared" si="15"/>
        <v xml:space="preserve"> </v>
      </c>
    </row>
    <row r="354" spans="2:4" s="462" customFormat="1">
      <c r="B354" s="40" t="str">
        <f t="shared" si="14"/>
        <v xml:space="preserve"> </v>
      </c>
      <c r="C354" s="40"/>
      <c r="D354" s="40" t="str">
        <f t="shared" si="15"/>
        <v xml:space="preserve"> </v>
      </c>
    </row>
    <row r="355" spans="2:4" s="462" customFormat="1">
      <c r="B355" s="40" t="str">
        <f t="shared" si="14"/>
        <v xml:space="preserve"> </v>
      </c>
      <c r="C355" s="40"/>
      <c r="D355" s="40" t="str">
        <f t="shared" si="15"/>
        <v xml:space="preserve"> </v>
      </c>
    </row>
    <row r="356" spans="2:4" s="462" customFormat="1">
      <c r="B356" s="40" t="str">
        <f t="shared" si="14"/>
        <v xml:space="preserve"> </v>
      </c>
      <c r="C356" s="40"/>
      <c r="D356" s="40" t="str">
        <f t="shared" si="15"/>
        <v xml:space="preserve"> </v>
      </c>
    </row>
    <row r="357" spans="2:4" s="462" customFormat="1">
      <c r="B357" s="40" t="str">
        <f t="shared" si="14"/>
        <v xml:space="preserve"> </v>
      </c>
      <c r="C357" s="40"/>
      <c r="D357" s="40" t="str">
        <f t="shared" si="15"/>
        <v xml:space="preserve"> </v>
      </c>
    </row>
    <row r="358" spans="2:4" s="462" customFormat="1">
      <c r="B358" s="40" t="str">
        <f t="shared" si="14"/>
        <v xml:space="preserve"> </v>
      </c>
      <c r="C358" s="40"/>
      <c r="D358" s="40" t="str">
        <f t="shared" si="15"/>
        <v xml:space="preserve"> </v>
      </c>
    </row>
    <row r="359" spans="2:4" s="462" customFormat="1">
      <c r="B359" s="40" t="str">
        <f t="shared" si="14"/>
        <v xml:space="preserve"> </v>
      </c>
      <c r="C359" s="40"/>
      <c r="D359" s="40" t="str">
        <f t="shared" si="15"/>
        <v xml:space="preserve"> </v>
      </c>
    </row>
    <row r="360" spans="2:4" s="462" customFormat="1">
      <c r="B360" s="40" t="str">
        <f t="shared" si="14"/>
        <v xml:space="preserve"> </v>
      </c>
      <c r="C360" s="40"/>
      <c r="D360" s="40" t="str">
        <f t="shared" si="15"/>
        <v xml:space="preserve"> </v>
      </c>
    </row>
    <row r="361" spans="2:4" s="462" customFormat="1">
      <c r="B361" s="40" t="str">
        <f t="shared" si="14"/>
        <v xml:space="preserve"> </v>
      </c>
      <c r="C361" s="40"/>
      <c r="D361" s="40" t="str">
        <f t="shared" si="15"/>
        <v xml:space="preserve"> </v>
      </c>
    </row>
    <row r="362" spans="2:4" s="462" customFormat="1">
      <c r="B362" s="40" t="str">
        <f t="shared" si="14"/>
        <v xml:space="preserve"> </v>
      </c>
      <c r="C362" s="40"/>
      <c r="D362" s="40" t="str">
        <f t="shared" si="15"/>
        <v xml:space="preserve"> </v>
      </c>
    </row>
  </sheetData>
  <mergeCells count="10">
    <mergeCell ref="A72:F72"/>
    <mergeCell ref="G72:K72"/>
    <mergeCell ref="A70:F71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28"/>
  <sheetViews>
    <sheetView showGridLines="0" topLeftCell="C2" zoomScale="70" zoomScaleNormal="70" workbookViewId="0">
      <selection activeCell="Q10" sqref="Q10"/>
    </sheetView>
  </sheetViews>
  <sheetFormatPr defaultColWidth="11.42578125" defaultRowHeight="15"/>
  <cols>
    <col min="1" max="2" width="31.140625" style="462" hidden="1" customWidth="1"/>
    <col min="3" max="3" width="95.85546875" style="20" customWidth="1"/>
    <col min="4" max="9" width="17.28515625" style="462" customWidth="1"/>
    <col min="10" max="10" width="19" style="462" customWidth="1"/>
    <col min="11" max="11" width="17.28515625" style="462" customWidth="1"/>
    <col min="12" max="12" width="19.5703125" style="462" customWidth="1"/>
    <col min="13" max="13" width="17.28515625" style="462" customWidth="1"/>
    <col min="14" max="14" width="14.140625" style="462" hidden="1" customWidth="1"/>
    <col min="15" max="15" width="3.42578125" style="108" customWidth="1"/>
    <col min="16" max="16" width="9.140625" style="462" customWidth="1"/>
    <col min="17" max="17" width="21.28515625" style="462" customWidth="1"/>
    <col min="18" max="18" width="12.42578125" style="462" customWidth="1"/>
    <col min="19" max="256" width="11.42578125" style="462"/>
    <col min="257" max="258" width="0" style="462" hidden="1" customWidth="1"/>
    <col min="259" max="259" width="95.85546875" style="462" customWidth="1"/>
    <col min="260" max="265" width="17.28515625" style="462" customWidth="1"/>
    <col min="266" max="266" width="19" style="462" customWidth="1"/>
    <col min="267" max="267" width="17.28515625" style="462" customWidth="1"/>
    <col min="268" max="268" width="19.5703125" style="462" customWidth="1"/>
    <col min="269" max="269" width="17.28515625" style="462" customWidth="1"/>
    <col min="270" max="270" width="0" style="462" hidden="1" customWidth="1"/>
    <col min="271" max="271" width="3.42578125" style="462" customWidth="1"/>
    <col min="272" max="272" width="9.140625" style="462" customWidth="1"/>
    <col min="273" max="273" width="21.28515625" style="462" customWidth="1"/>
    <col min="274" max="274" width="12.42578125" style="462" customWidth="1"/>
    <col min="275" max="512" width="11.42578125" style="462"/>
    <col min="513" max="514" width="0" style="462" hidden="1" customWidth="1"/>
    <col min="515" max="515" width="95.85546875" style="462" customWidth="1"/>
    <col min="516" max="521" width="17.28515625" style="462" customWidth="1"/>
    <col min="522" max="522" width="19" style="462" customWidth="1"/>
    <col min="523" max="523" width="17.28515625" style="462" customWidth="1"/>
    <col min="524" max="524" width="19.5703125" style="462" customWidth="1"/>
    <col min="525" max="525" width="17.28515625" style="462" customWidth="1"/>
    <col min="526" max="526" width="0" style="462" hidden="1" customWidth="1"/>
    <col min="527" max="527" width="3.42578125" style="462" customWidth="1"/>
    <col min="528" max="528" width="9.140625" style="462" customWidth="1"/>
    <col min="529" max="529" width="21.28515625" style="462" customWidth="1"/>
    <col min="530" max="530" width="12.42578125" style="462" customWidth="1"/>
    <col min="531" max="768" width="11.42578125" style="462"/>
    <col min="769" max="770" width="0" style="462" hidden="1" customWidth="1"/>
    <col min="771" max="771" width="95.85546875" style="462" customWidth="1"/>
    <col min="772" max="777" width="17.28515625" style="462" customWidth="1"/>
    <col min="778" max="778" width="19" style="462" customWidth="1"/>
    <col min="779" max="779" width="17.28515625" style="462" customWidth="1"/>
    <col min="780" max="780" width="19.5703125" style="462" customWidth="1"/>
    <col min="781" max="781" width="17.28515625" style="462" customWidth="1"/>
    <col min="782" max="782" width="0" style="462" hidden="1" customWidth="1"/>
    <col min="783" max="783" width="3.42578125" style="462" customWidth="1"/>
    <col min="784" max="784" width="9.140625" style="462" customWidth="1"/>
    <col min="785" max="785" width="21.28515625" style="462" customWidth="1"/>
    <col min="786" max="786" width="12.42578125" style="462" customWidth="1"/>
    <col min="787" max="1024" width="11.42578125" style="462"/>
    <col min="1025" max="1026" width="0" style="462" hidden="1" customWidth="1"/>
    <col min="1027" max="1027" width="95.85546875" style="462" customWidth="1"/>
    <col min="1028" max="1033" width="17.28515625" style="462" customWidth="1"/>
    <col min="1034" max="1034" width="19" style="462" customWidth="1"/>
    <col min="1035" max="1035" width="17.28515625" style="462" customWidth="1"/>
    <col min="1036" max="1036" width="19.5703125" style="462" customWidth="1"/>
    <col min="1037" max="1037" width="17.28515625" style="462" customWidth="1"/>
    <col min="1038" max="1038" width="0" style="462" hidden="1" customWidth="1"/>
    <col min="1039" max="1039" width="3.42578125" style="462" customWidth="1"/>
    <col min="1040" max="1040" width="9.140625" style="462" customWidth="1"/>
    <col min="1041" max="1041" width="21.28515625" style="462" customWidth="1"/>
    <col min="1042" max="1042" width="12.42578125" style="462" customWidth="1"/>
    <col min="1043" max="1280" width="11.42578125" style="462"/>
    <col min="1281" max="1282" width="0" style="462" hidden="1" customWidth="1"/>
    <col min="1283" max="1283" width="95.85546875" style="462" customWidth="1"/>
    <col min="1284" max="1289" width="17.28515625" style="462" customWidth="1"/>
    <col min="1290" max="1290" width="19" style="462" customWidth="1"/>
    <col min="1291" max="1291" width="17.28515625" style="462" customWidth="1"/>
    <col min="1292" max="1292" width="19.5703125" style="462" customWidth="1"/>
    <col min="1293" max="1293" width="17.28515625" style="462" customWidth="1"/>
    <col min="1294" max="1294" width="0" style="462" hidden="1" customWidth="1"/>
    <col min="1295" max="1295" width="3.42578125" style="462" customWidth="1"/>
    <col min="1296" max="1296" width="9.140625" style="462" customWidth="1"/>
    <col min="1297" max="1297" width="21.28515625" style="462" customWidth="1"/>
    <col min="1298" max="1298" width="12.42578125" style="462" customWidth="1"/>
    <col min="1299" max="1536" width="11.42578125" style="462"/>
    <col min="1537" max="1538" width="0" style="462" hidden="1" customWidth="1"/>
    <col min="1539" max="1539" width="95.85546875" style="462" customWidth="1"/>
    <col min="1540" max="1545" width="17.28515625" style="462" customWidth="1"/>
    <col min="1546" max="1546" width="19" style="462" customWidth="1"/>
    <col min="1547" max="1547" width="17.28515625" style="462" customWidth="1"/>
    <col min="1548" max="1548" width="19.5703125" style="462" customWidth="1"/>
    <col min="1549" max="1549" width="17.28515625" style="462" customWidth="1"/>
    <col min="1550" max="1550" width="0" style="462" hidden="1" customWidth="1"/>
    <col min="1551" max="1551" width="3.42578125" style="462" customWidth="1"/>
    <col min="1552" max="1552" width="9.140625" style="462" customWidth="1"/>
    <col min="1553" max="1553" width="21.28515625" style="462" customWidth="1"/>
    <col min="1554" max="1554" width="12.42578125" style="462" customWidth="1"/>
    <col min="1555" max="1792" width="11.42578125" style="462"/>
    <col min="1793" max="1794" width="0" style="462" hidden="1" customWidth="1"/>
    <col min="1795" max="1795" width="95.85546875" style="462" customWidth="1"/>
    <col min="1796" max="1801" width="17.28515625" style="462" customWidth="1"/>
    <col min="1802" max="1802" width="19" style="462" customWidth="1"/>
    <col min="1803" max="1803" width="17.28515625" style="462" customWidth="1"/>
    <col min="1804" max="1804" width="19.5703125" style="462" customWidth="1"/>
    <col min="1805" max="1805" width="17.28515625" style="462" customWidth="1"/>
    <col min="1806" max="1806" width="0" style="462" hidden="1" customWidth="1"/>
    <col min="1807" max="1807" width="3.42578125" style="462" customWidth="1"/>
    <col min="1808" max="1808" width="9.140625" style="462" customWidth="1"/>
    <col min="1809" max="1809" width="21.28515625" style="462" customWidth="1"/>
    <col min="1810" max="1810" width="12.42578125" style="462" customWidth="1"/>
    <col min="1811" max="2048" width="11.42578125" style="462"/>
    <col min="2049" max="2050" width="0" style="462" hidden="1" customWidth="1"/>
    <col min="2051" max="2051" width="95.85546875" style="462" customWidth="1"/>
    <col min="2052" max="2057" width="17.28515625" style="462" customWidth="1"/>
    <col min="2058" max="2058" width="19" style="462" customWidth="1"/>
    <col min="2059" max="2059" width="17.28515625" style="462" customWidth="1"/>
    <col min="2060" max="2060" width="19.5703125" style="462" customWidth="1"/>
    <col min="2061" max="2061" width="17.28515625" style="462" customWidth="1"/>
    <col min="2062" max="2062" width="0" style="462" hidden="1" customWidth="1"/>
    <col min="2063" max="2063" width="3.42578125" style="462" customWidth="1"/>
    <col min="2064" max="2064" width="9.140625" style="462" customWidth="1"/>
    <col min="2065" max="2065" width="21.28515625" style="462" customWidth="1"/>
    <col min="2066" max="2066" width="12.42578125" style="462" customWidth="1"/>
    <col min="2067" max="2304" width="11.42578125" style="462"/>
    <col min="2305" max="2306" width="0" style="462" hidden="1" customWidth="1"/>
    <col min="2307" max="2307" width="95.85546875" style="462" customWidth="1"/>
    <col min="2308" max="2313" width="17.28515625" style="462" customWidth="1"/>
    <col min="2314" max="2314" width="19" style="462" customWidth="1"/>
    <col min="2315" max="2315" width="17.28515625" style="462" customWidth="1"/>
    <col min="2316" max="2316" width="19.5703125" style="462" customWidth="1"/>
    <col min="2317" max="2317" width="17.28515625" style="462" customWidth="1"/>
    <col min="2318" max="2318" width="0" style="462" hidden="1" customWidth="1"/>
    <col min="2319" max="2319" width="3.42578125" style="462" customWidth="1"/>
    <col min="2320" max="2320" width="9.140625" style="462" customWidth="1"/>
    <col min="2321" max="2321" width="21.28515625" style="462" customWidth="1"/>
    <col min="2322" max="2322" width="12.42578125" style="462" customWidth="1"/>
    <col min="2323" max="2560" width="11.42578125" style="462"/>
    <col min="2561" max="2562" width="0" style="462" hidden="1" customWidth="1"/>
    <col min="2563" max="2563" width="95.85546875" style="462" customWidth="1"/>
    <col min="2564" max="2569" width="17.28515625" style="462" customWidth="1"/>
    <col min="2570" max="2570" width="19" style="462" customWidth="1"/>
    <col min="2571" max="2571" width="17.28515625" style="462" customWidth="1"/>
    <col min="2572" max="2572" width="19.5703125" style="462" customWidth="1"/>
    <col min="2573" max="2573" width="17.28515625" style="462" customWidth="1"/>
    <col min="2574" max="2574" width="0" style="462" hidden="1" customWidth="1"/>
    <col min="2575" max="2575" width="3.42578125" style="462" customWidth="1"/>
    <col min="2576" max="2576" width="9.140625" style="462" customWidth="1"/>
    <col min="2577" max="2577" width="21.28515625" style="462" customWidth="1"/>
    <col min="2578" max="2578" width="12.42578125" style="462" customWidth="1"/>
    <col min="2579" max="2816" width="11.42578125" style="462"/>
    <col min="2817" max="2818" width="0" style="462" hidden="1" customWidth="1"/>
    <col min="2819" max="2819" width="95.85546875" style="462" customWidth="1"/>
    <col min="2820" max="2825" width="17.28515625" style="462" customWidth="1"/>
    <col min="2826" max="2826" width="19" style="462" customWidth="1"/>
    <col min="2827" max="2827" width="17.28515625" style="462" customWidth="1"/>
    <col min="2828" max="2828" width="19.5703125" style="462" customWidth="1"/>
    <col min="2829" max="2829" width="17.28515625" style="462" customWidth="1"/>
    <col min="2830" max="2830" width="0" style="462" hidden="1" customWidth="1"/>
    <col min="2831" max="2831" width="3.42578125" style="462" customWidth="1"/>
    <col min="2832" max="2832" width="9.140625" style="462" customWidth="1"/>
    <col min="2833" max="2833" width="21.28515625" style="462" customWidth="1"/>
    <col min="2834" max="2834" width="12.42578125" style="462" customWidth="1"/>
    <col min="2835" max="3072" width="11.42578125" style="462"/>
    <col min="3073" max="3074" width="0" style="462" hidden="1" customWidth="1"/>
    <col min="3075" max="3075" width="95.85546875" style="462" customWidth="1"/>
    <col min="3076" max="3081" width="17.28515625" style="462" customWidth="1"/>
    <col min="3082" max="3082" width="19" style="462" customWidth="1"/>
    <col min="3083" max="3083" width="17.28515625" style="462" customWidth="1"/>
    <col min="3084" max="3084" width="19.5703125" style="462" customWidth="1"/>
    <col min="3085" max="3085" width="17.28515625" style="462" customWidth="1"/>
    <col min="3086" max="3086" width="0" style="462" hidden="1" customWidth="1"/>
    <col min="3087" max="3087" width="3.42578125" style="462" customWidth="1"/>
    <col min="3088" max="3088" width="9.140625" style="462" customWidth="1"/>
    <col min="3089" max="3089" width="21.28515625" style="462" customWidth="1"/>
    <col min="3090" max="3090" width="12.42578125" style="462" customWidth="1"/>
    <col min="3091" max="3328" width="11.42578125" style="462"/>
    <col min="3329" max="3330" width="0" style="462" hidden="1" customWidth="1"/>
    <col min="3331" max="3331" width="95.85546875" style="462" customWidth="1"/>
    <col min="3332" max="3337" width="17.28515625" style="462" customWidth="1"/>
    <col min="3338" max="3338" width="19" style="462" customWidth="1"/>
    <col min="3339" max="3339" width="17.28515625" style="462" customWidth="1"/>
    <col min="3340" max="3340" width="19.5703125" style="462" customWidth="1"/>
    <col min="3341" max="3341" width="17.28515625" style="462" customWidth="1"/>
    <col min="3342" max="3342" width="0" style="462" hidden="1" customWidth="1"/>
    <col min="3343" max="3343" width="3.42578125" style="462" customWidth="1"/>
    <col min="3344" max="3344" width="9.140625" style="462" customWidth="1"/>
    <col min="3345" max="3345" width="21.28515625" style="462" customWidth="1"/>
    <col min="3346" max="3346" width="12.42578125" style="462" customWidth="1"/>
    <col min="3347" max="3584" width="11.42578125" style="462"/>
    <col min="3585" max="3586" width="0" style="462" hidden="1" customWidth="1"/>
    <col min="3587" max="3587" width="95.85546875" style="462" customWidth="1"/>
    <col min="3588" max="3593" width="17.28515625" style="462" customWidth="1"/>
    <col min="3594" max="3594" width="19" style="462" customWidth="1"/>
    <col min="3595" max="3595" width="17.28515625" style="462" customWidth="1"/>
    <col min="3596" max="3596" width="19.5703125" style="462" customWidth="1"/>
    <col min="3597" max="3597" width="17.28515625" style="462" customWidth="1"/>
    <col min="3598" max="3598" width="0" style="462" hidden="1" customWidth="1"/>
    <col min="3599" max="3599" width="3.42578125" style="462" customWidth="1"/>
    <col min="3600" max="3600" width="9.140625" style="462" customWidth="1"/>
    <col min="3601" max="3601" width="21.28515625" style="462" customWidth="1"/>
    <col min="3602" max="3602" width="12.42578125" style="462" customWidth="1"/>
    <col min="3603" max="3840" width="11.42578125" style="462"/>
    <col min="3841" max="3842" width="0" style="462" hidden="1" customWidth="1"/>
    <col min="3843" max="3843" width="95.85546875" style="462" customWidth="1"/>
    <col min="3844" max="3849" width="17.28515625" style="462" customWidth="1"/>
    <col min="3850" max="3850" width="19" style="462" customWidth="1"/>
    <col min="3851" max="3851" width="17.28515625" style="462" customWidth="1"/>
    <col min="3852" max="3852" width="19.5703125" style="462" customWidth="1"/>
    <col min="3853" max="3853" width="17.28515625" style="462" customWidth="1"/>
    <col min="3854" max="3854" width="0" style="462" hidden="1" customWidth="1"/>
    <col min="3855" max="3855" width="3.42578125" style="462" customWidth="1"/>
    <col min="3856" max="3856" width="9.140625" style="462" customWidth="1"/>
    <col min="3857" max="3857" width="21.28515625" style="462" customWidth="1"/>
    <col min="3858" max="3858" width="12.42578125" style="462" customWidth="1"/>
    <col min="3859" max="4096" width="11.42578125" style="462"/>
    <col min="4097" max="4098" width="0" style="462" hidden="1" customWidth="1"/>
    <col min="4099" max="4099" width="95.85546875" style="462" customWidth="1"/>
    <col min="4100" max="4105" width="17.28515625" style="462" customWidth="1"/>
    <col min="4106" max="4106" width="19" style="462" customWidth="1"/>
    <col min="4107" max="4107" width="17.28515625" style="462" customWidth="1"/>
    <col min="4108" max="4108" width="19.5703125" style="462" customWidth="1"/>
    <col min="4109" max="4109" width="17.28515625" style="462" customWidth="1"/>
    <col min="4110" max="4110" width="0" style="462" hidden="1" customWidth="1"/>
    <col min="4111" max="4111" width="3.42578125" style="462" customWidth="1"/>
    <col min="4112" max="4112" width="9.140625" style="462" customWidth="1"/>
    <col min="4113" max="4113" width="21.28515625" style="462" customWidth="1"/>
    <col min="4114" max="4114" width="12.42578125" style="462" customWidth="1"/>
    <col min="4115" max="4352" width="11.42578125" style="462"/>
    <col min="4353" max="4354" width="0" style="462" hidden="1" customWidth="1"/>
    <col min="4355" max="4355" width="95.85546875" style="462" customWidth="1"/>
    <col min="4356" max="4361" width="17.28515625" style="462" customWidth="1"/>
    <col min="4362" max="4362" width="19" style="462" customWidth="1"/>
    <col min="4363" max="4363" width="17.28515625" style="462" customWidth="1"/>
    <col min="4364" max="4364" width="19.5703125" style="462" customWidth="1"/>
    <col min="4365" max="4365" width="17.28515625" style="462" customWidth="1"/>
    <col min="4366" max="4366" width="0" style="462" hidden="1" customWidth="1"/>
    <col min="4367" max="4367" width="3.42578125" style="462" customWidth="1"/>
    <col min="4368" max="4368" width="9.140625" style="462" customWidth="1"/>
    <col min="4369" max="4369" width="21.28515625" style="462" customWidth="1"/>
    <col min="4370" max="4370" width="12.42578125" style="462" customWidth="1"/>
    <col min="4371" max="4608" width="11.42578125" style="462"/>
    <col min="4609" max="4610" width="0" style="462" hidden="1" customWidth="1"/>
    <col min="4611" max="4611" width="95.85546875" style="462" customWidth="1"/>
    <col min="4612" max="4617" width="17.28515625" style="462" customWidth="1"/>
    <col min="4618" max="4618" width="19" style="462" customWidth="1"/>
    <col min="4619" max="4619" width="17.28515625" style="462" customWidth="1"/>
    <col min="4620" max="4620" width="19.5703125" style="462" customWidth="1"/>
    <col min="4621" max="4621" width="17.28515625" style="462" customWidth="1"/>
    <col min="4622" max="4622" width="0" style="462" hidden="1" customWidth="1"/>
    <col min="4623" max="4623" width="3.42578125" style="462" customWidth="1"/>
    <col min="4624" max="4624" width="9.140625" style="462" customWidth="1"/>
    <col min="4625" max="4625" width="21.28515625" style="462" customWidth="1"/>
    <col min="4626" max="4626" width="12.42578125" style="462" customWidth="1"/>
    <col min="4627" max="4864" width="11.42578125" style="462"/>
    <col min="4865" max="4866" width="0" style="462" hidden="1" customWidth="1"/>
    <col min="4867" max="4867" width="95.85546875" style="462" customWidth="1"/>
    <col min="4868" max="4873" width="17.28515625" style="462" customWidth="1"/>
    <col min="4874" max="4874" width="19" style="462" customWidth="1"/>
    <col min="4875" max="4875" width="17.28515625" style="462" customWidth="1"/>
    <col min="4876" max="4876" width="19.5703125" style="462" customWidth="1"/>
    <col min="4877" max="4877" width="17.28515625" style="462" customWidth="1"/>
    <col min="4878" max="4878" width="0" style="462" hidden="1" customWidth="1"/>
    <col min="4879" max="4879" width="3.42578125" style="462" customWidth="1"/>
    <col min="4880" max="4880" width="9.140625" style="462" customWidth="1"/>
    <col min="4881" max="4881" width="21.28515625" style="462" customWidth="1"/>
    <col min="4882" max="4882" width="12.42578125" style="462" customWidth="1"/>
    <col min="4883" max="5120" width="11.42578125" style="462"/>
    <col min="5121" max="5122" width="0" style="462" hidden="1" customWidth="1"/>
    <col min="5123" max="5123" width="95.85546875" style="462" customWidth="1"/>
    <col min="5124" max="5129" width="17.28515625" style="462" customWidth="1"/>
    <col min="5130" max="5130" width="19" style="462" customWidth="1"/>
    <col min="5131" max="5131" width="17.28515625" style="462" customWidth="1"/>
    <col min="5132" max="5132" width="19.5703125" style="462" customWidth="1"/>
    <col min="5133" max="5133" width="17.28515625" style="462" customWidth="1"/>
    <col min="5134" max="5134" width="0" style="462" hidden="1" customWidth="1"/>
    <col min="5135" max="5135" width="3.42578125" style="462" customWidth="1"/>
    <col min="5136" max="5136" width="9.140625" style="462" customWidth="1"/>
    <col min="5137" max="5137" width="21.28515625" style="462" customWidth="1"/>
    <col min="5138" max="5138" width="12.42578125" style="462" customWidth="1"/>
    <col min="5139" max="5376" width="11.42578125" style="462"/>
    <col min="5377" max="5378" width="0" style="462" hidden="1" customWidth="1"/>
    <col min="5379" max="5379" width="95.85546875" style="462" customWidth="1"/>
    <col min="5380" max="5385" width="17.28515625" style="462" customWidth="1"/>
    <col min="5386" max="5386" width="19" style="462" customWidth="1"/>
    <col min="5387" max="5387" width="17.28515625" style="462" customWidth="1"/>
    <col min="5388" max="5388" width="19.5703125" style="462" customWidth="1"/>
    <col min="5389" max="5389" width="17.28515625" style="462" customWidth="1"/>
    <col min="5390" max="5390" width="0" style="462" hidden="1" customWidth="1"/>
    <col min="5391" max="5391" width="3.42578125" style="462" customWidth="1"/>
    <col min="5392" max="5392" width="9.140625" style="462" customWidth="1"/>
    <col min="5393" max="5393" width="21.28515625" style="462" customWidth="1"/>
    <col min="5394" max="5394" width="12.42578125" style="462" customWidth="1"/>
    <col min="5395" max="5632" width="11.42578125" style="462"/>
    <col min="5633" max="5634" width="0" style="462" hidden="1" customWidth="1"/>
    <col min="5635" max="5635" width="95.85546875" style="462" customWidth="1"/>
    <col min="5636" max="5641" width="17.28515625" style="462" customWidth="1"/>
    <col min="5642" max="5642" width="19" style="462" customWidth="1"/>
    <col min="5643" max="5643" width="17.28515625" style="462" customWidth="1"/>
    <col min="5644" max="5644" width="19.5703125" style="462" customWidth="1"/>
    <col min="5645" max="5645" width="17.28515625" style="462" customWidth="1"/>
    <col min="5646" max="5646" width="0" style="462" hidden="1" customWidth="1"/>
    <col min="5647" max="5647" width="3.42578125" style="462" customWidth="1"/>
    <col min="5648" max="5648" width="9.140625" style="462" customWidth="1"/>
    <col min="5649" max="5649" width="21.28515625" style="462" customWidth="1"/>
    <col min="5650" max="5650" width="12.42578125" style="462" customWidth="1"/>
    <col min="5651" max="5888" width="11.42578125" style="462"/>
    <col min="5889" max="5890" width="0" style="462" hidden="1" customWidth="1"/>
    <col min="5891" max="5891" width="95.85546875" style="462" customWidth="1"/>
    <col min="5892" max="5897" width="17.28515625" style="462" customWidth="1"/>
    <col min="5898" max="5898" width="19" style="462" customWidth="1"/>
    <col min="5899" max="5899" width="17.28515625" style="462" customWidth="1"/>
    <col min="5900" max="5900" width="19.5703125" style="462" customWidth="1"/>
    <col min="5901" max="5901" width="17.28515625" style="462" customWidth="1"/>
    <col min="5902" max="5902" width="0" style="462" hidden="1" customWidth="1"/>
    <col min="5903" max="5903" width="3.42578125" style="462" customWidth="1"/>
    <col min="5904" max="5904" width="9.140625" style="462" customWidth="1"/>
    <col min="5905" max="5905" width="21.28515625" style="462" customWidth="1"/>
    <col min="5906" max="5906" width="12.42578125" style="462" customWidth="1"/>
    <col min="5907" max="6144" width="11.42578125" style="462"/>
    <col min="6145" max="6146" width="0" style="462" hidden="1" customWidth="1"/>
    <col min="6147" max="6147" width="95.85546875" style="462" customWidth="1"/>
    <col min="6148" max="6153" width="17.28515625" style="462" customWidth="1"/>
    <col min="6154" max="6154" width="19" style="462" customWidth="1"/>
    <col min="6155" max="6155" width="17.28515625" style="462" customWidth="1"/>
    <col min="6156" max="6156" width="19.5703125" style="462" customWidth="1"/>
    <col min="6157" max="6157" width="17.28515625" style="462" customWidth="1"/>
    <col min="6158" max="6158" width="0" style="462" hidden="1" customWidth="1"/>
    <col min="6159" max="6159" width="3.42578125" style="462" customWidth="1"/>
    <col min="6160" max="6160" width="9.140625" style="462" customWidth="1"/>
    <col min="6161" max="6161" width="21.28515625" style="462" customWidth="1"/>
    <col min="6162" max="6162" width="12.42578125" style="462" customWidth="1"/>
    <col min="6163" max="6400" width="11.42578125" style="462"/>
    <col min="6401" max="6402" width="0" style="462" hidden="1" customWidth="1"/>
    <col min="6403" max="6403" width="95.85546875" style="462" customWidth="1"/>
    <col min="6404" max="6409" width="17.28515625" style="462" customWidth="1"/>
    <col min="6410" max="6410" width="19" style="462" customWidth="1"/>
    <col min="6411" max="6411" width="17.28515625" style="462" customWidth="1"/>
    <col min="6412" max="6412" width="19.5703125" style="462" customWidth="1"/>
    <col min="6413" max="6413" width="17.28515625" style="462" customWidth="1"/>
    <col min="6414" max="6414" width="0" style="462" hidden="1" customWidth="1"/>
    <col min="6415" max="6415" width="3.42578125" style="462" customWidth="1"/>
    <col min="6416" max="6416" width="9.140625" style="462" customWidth="1"/>
    <col min="6417" max="6417" width="21.28515625" style="462" customWidth="1"/>
    <col min="6418" max="6418" width="12.42578125" style="462" customWidth="1"/>
    <col min="6419" max="6656" width="11.42578125" style="462"/>
    <col min="6657" max="6658" width="0" style="462" hidden="1" customWidth="1"/>
    <col min="6659" max="6659" width="95.85546875" style="462" customWidth="1"/>
    <col min="6660" max="6665" width="17.28515625" style="462" customWidth="1"/>
    <col min="6666" max="6666" width="19" style="462" customWidth="1"/>
    <col min="6667" max="6667" width="17.28515625" style="462" customWidth="1"/>
    <col min="6668" max="6668" width="19.5703125" style="462" customWidth="1"/>
    <col min="6669" max="6669" width="17.28515625" style="462" customWidth="1"/>
    <col min="6670" max="6670" width="0" style="462" hidden="1" customWidth="1"/>
    <col min="6671" max="6671" width="3.42578125" style="462" customWidth="1"/>
    <col min="6672" max="6672" width="9.140625" style="462" customWidth="1"/>
    <col min="6673" max="6673" width="21.28515625" style="462" customWidth="1"/>
    <col min="6674" max="6674" width="12.42578125" style="462" customWidth="1"/>
    <col min="6675" max="6912" width="11.42578125" style="462"/>
    <col min="6913" max="6914" width="0" style="462" hidden="1" customWidth="1"/>
    <col min="6915" max="6915" width="95.85546875" style="462" customWidth="1"/>
    <col min="6916" max="6921" width="17.28515625" style="462" customWidth="1"/>
    <col min="6922" max="6922" width="19" style="462" customWidth="1"/>
    <col min="6923" max="6923" width="17.28515625" style="462" customWidth="1"/>
    <col min="6924" max="6924" width="19.5703125" style="462" customWidth="1"/>
    <col min="6925" max="6925" width="17.28515625" style="462" customWidth="1"/>
    <col min="6926" max="6926" width="0" style="462" hidden="1" customWidth="1"/>
    <col min="6927" max="6927" width="3.42578125" style="462" customWidth="1"/>
    <col min="6928" max="6928" width="9.140625" style="462" customWidth="1"/>
    <col min="6929" max="6929" width="21.28515625" style="462" customWidth="1"/>
    <col min="6930" max="6930" width="12.42578125" style="462" customWidth="1"/>
    <col min="6931" max="7168" width="11.42578125" style="462"/>
    <col min="7169" max="7170" width="0" style="462" hidden="1" customWidth="1"/>
    <col min="7171" max="7171" width="95.85546875" style="462" customWidth="1"/>
    <col min="7172" max="7177" width="17.28515625" style="462" customWidth="1"/>
    <col min="7178" max="7178" width="19" style="462" customWidth="1"/>
    <col min="7179" max="7179" width="17.28515625" style="462" customWidth="1"/>
    <col min="7180" max="7180" width="19.5703125" style="462" customWidth="1"/>
    <col min="7181" max="7181" width="17.28515625" style="462" customWidth="1"/>
    <col min="7182" max="7182" width="0" style="462" hidden="1" customWidth="1"/>
    <col min="7183" max="7183" width="3.42578125" style="462" customWidth="1"/>
    <col min="7184" max="7184" width="9.140625" style="462" customWidth="1"/>
    <col min="7185" max="7185" width="21.28515625" style="462" customWidth="1"/>
    <col min="7186" max="7186" width="12.42578125" style="462" customWidth="1"/>
    <col min="7187" max="7424" width="11.42578125" style="462"/>
    <col min="7425" max="7426" width="0" style="462" hidden="1" customWidth="1"/>
    <col min="7427" max="7427" width="95.85546875" style="462" customWidth="1"/>
    <col min="7428" max="7433" width="17.28515625" style="462" customWidth="1"/>
    <col min="7434" max="7434" width="19" style="462" customWidth="1"/>
    <col min="7435" max="7435" width="17.28515625" style="462" customWidth="1"/>
    <col min="7436" max="7436" width="19.5703125" style="462" customWidth="1"/>
    <col min="7437" max="7437" width="17.28515625" style="462" customWidth="1"/>
    <col min="7438" max="7438" width="0" style="462" hidden="1" customWidth="1"/>
    <col min="7439" max="7439" width="3.42578125" style="462" customWidth="1"/>
    <col min="7440" max="7440" width="9.140625" style="462" customWidth="1"/>
    <col min="7441" max="7441" width="21.28515625" style="462" customWidth="1"/>
    <col min="7442" max="7442" width="12.42578125" style="462" customWidth="1"/>
    <col min="7443" max="7680" width="11.42578125" style="462"/>
    <col min="7681" max="7682" width="0" style="462" hidden="1" customWidth="1"/>
    <col min="7683" max="7683" width="95.85546875" style="462" customWidth="1"/>
    <col min="7684" max="7689" width="17.28515625" style="462" customWidth="1"/>
    <col min="7690" max="7690" width="19" style="462" customWidth="1"/>
    <col min="7691" max="7691" width="17.28515625" style="462" customWidth="1"/>
    <col min="7692" max="7692" width="19.5703125" style="462" customWidth="1"/>
    <col min="7693" max="7693" width="17.28515625" style="462" customWidth="1"/>
    <col min="7694" max="7694" width="0" style="462" hidden="1" customWidth="1"/>
    <col min="7695" max="7695" width="3.42578125" style="462" customWidth="1"/>
    <col min="7696" max="7696" width="9.140625" style="462" customWidth="1"/>
    <col min="7697" max="7697" width="21.28515625" style="462" customWidth="1"/>
    <col min="7698" max="7698" width="12.42578125" style="462" customWidth="1"/>
    <col min="7699" max="7936" width="11.42578125" style="462"/>
    <col min="7937" max="7938" width="0" style="462" hidden="1" customWidth="1"/>
    <col min="7939" max="7939" width="95.85546875" style="462" customWidth="1"/>
    <col min="7940" max="7945" width="17.28515625" style="462" customWidth="1"/>
    <col min="7946" max="7946" width="19" style="462" customWidth="1"/>
    <col min="7947" max="7947" width="17.28515625" style="462" customWidth="1"/>
    <col min="7948" max="7948" width="19.5703125" style="462" customWidth="1"/>
    <col min="7949" max="7949" width="17.28515625" style="462" customWidth="1"/>
    <col min="7950" max="7950" width="0" style="462" hidden="1" customWidth="1"/>
    <col min="7951" max="7951" width="3.42578125" style="462" customWidth="1"/>
    <col min="7952" max="7952" width="9.140625" style="462" customWidth="1"/>
    <col min="7953" max="7953" width="21.28515625" style="462" customWidth="1"/>
    <col min="7954" max="7954" width="12.42578125" style="462" customWidth="1"/>
    <col min="7955" max="8192" width="11.42578125" style="462"/>
    <col min="8193" max="8194" width="0" style="462" hidden="1" customWidth="1"/>
    <col min="8195" max="8195" width="95.85546875" style="462" customWidth="1"/>
    <col min="8196" max="8201" width="17.28515625" style="462" customWidth="1"/>
    <col min="8202" max="8202" width="19" style="462" customWidth="1"/>
    <col min="8203" max="8203" width="17.28515625" style="462" customWidth="1"/>
    <col min="8204" max="8204" width="19.5703125" style="462" customWidth="1"/>
    <col min="8205" max="8205" width="17.28515625" style="462" customWidth="1"/>
    <col min="8206" max="8206" width="0" style="462" hidden="1" customWidth="1"/>
    <col min="8207" max="8207" width="3.42578125" style="462" customWidth="1"/>
    <col min="8208" max="8208" width="9.140625" style="462" customWidth="1"/>
    <col min="8209" max="8209" width="21.28515625" style="462" customWidth="1"/>
    <col min="8210" max="8210" width="12.42578125" style="462" customWidth="1"/>
    <col min="8211" max="8448" width="11.42578125" style="462"/>
    <col min="8449" max="8450" width="0" style="462" hidden="1" customWidth="1"/>
    <col min="8451" max="8451" width="95.85546875" style="462" customWidth="1"/>
    <col min="8452" max="8457" width="17.28515625" style="462" customWidth="1"/>
    <col min="8458" max="8458" width="19" style="462" customWidth="1"/>
    <col min="8459" max="8459" width="17.28515625" style="462" customWidth="1"/>
    <col min="8460" max="8460" width="19.5703125" style="462" customWidth="1"/>
    <col min="8461" max="8461" width="17.28515625" style="462" customWidth="1"/>
    <col min="8462" max="8462" width="0" style="462" hidden="1" customWidth="1"/>
    <col min="8463" max="8463" width="3.42578125" style="462" customWidth="1"/>
    <col min="8464" max="8464" width="9.140625" style="462" customWidth="1"/>
    <col min="8465" max="8465" width="21.28515625" style="462" customWidth="1"/>
    <col min="8466" max="8466" width="12.42578125" style="462" customWidth="1"/>
    <col min="8467" max="8704" width="11.42578125" style="462"/>
    <col min="8705" max="8706" width="0" style="462" hidden="1" customWidth="1"/>
    <col min="8707" max="8707" width="95.85546875" style="462" customWidth="1"/>
    <col min="8708" max="8713" width="17.28515625" style="462" customWidth="1"/>
    <col min="8714" max="8714" width="19" style="462" customWidth="1"/>
    <col min="8715" max="8715" width="17.28515625" style="462" customWidth="1"/>
    <col min="8716" max="8716" width="19.5703125" style="462" customWidth="1"/>
    <col min="8717" max="8717" width="17.28515625" style="462" customWidth="1"/>
    <col min="8718" max="8718" width="0" style="462" hidden="1" customWidth="1"/>
    <col min="8719" max="8719" width="3.42578125" style="462" customWidth="1"/>
    <col min="8720" max="8720" width="9.140625" style="462" customWidth="1"/>
    <col min="8721" max="8721" width="21.28515625" style="462" customWidth="1"/>
    <col min="8722" max="8722" width="12.42578125" style="462" customWidth="1"/>
    <col min="8723" max="8960" width="11.42578125" style="462"/>
    <col min="8961" max="8962" width="0" style="462" hidden="1" customWidth="1"/>
    <col min="8963" max="8963" width="95.85546875" style="462" customWidth="1"/>
    <col min="8964" max="8969" width="17.28515625" style="462" customWidth="1"/>
    <col min="8970" max="8970" width="19" style="462" customWidth="1"/>
    <col min="8971" max="8971" width="17.28515625" style="462" customWidth="1"/>
    <col min="8972" max="8972" width="19.5703125" style="462" customWidth="1"/>
    <col min="8973" max="8973" width="17.28515625" style="462" customWidth="1"/>
    <col min="8974" max="8974" width="0" style="462" hidden="1" customWidth="1"/>
    <col min="8975" max="8975" width="3.42578125" style="462" customWidth="1"/>
    <col min="8976" max="8976" width="9.140625" style="462" customWidth="1"/>
    <col min="8977" max="8977" width="21.28515625" style="462" customWidth="1"/>
    <col min="8978" max="8978" width="12.42578125" style="462" customWidth="1"/>
    <col min="8979" max="9216" width="11.42578125" style="462"/>
    <col min="9217" max="9218" width="0" style="462" hidden="1" customWidth="1"/>
    <col min="9219" max="9219" width="95.85546875" style="462" customWidth="1"/>
    <col min="9220" max="9225" width="17.28515625" style="462" customWidth="1"/>
    <col min="9226" max="9226" width="19" style="462" customWidth="1"/>
    <col min="9227" max="9227" width="17.28515625" style="462" customWidth="1"/>
    <col min="9228" max="9228" width="19.5703125" style="462" customWidth="1"/>
    <col min="9229" max="9229" width="17.28515625" style="462" customWidth="1"/>
    <col min="9230" max="9230" width="0" style="462" hidden="1" customWidth="1"/>
    <col min="9231" max="9231" width="3.42578125" style="462" customWidth="1"/>
    <col min="9232" max="9232" width="9.140625" style="462" customWidth="1"/>
    <col min="9233" max="9233" width="21.28515625" style="462" customWidth="1"/>
    <col min="9234" max="9234" width="12.42578125" style="462" customWidth="1"/>
    <col min="9235" max="9472" width="11.42578125" style="462"/>
    <col min="9473" max="9474" width="0" style="462" hidden="1" customWidth="1"/>
    <col min="9475" max="9475" width="95.85546875" style="462" customWidth="1"/>
    <col min="9476" max="9481" width="17.28515625" style="462" customWidth="1"/>
    <col min="9482" max="9482" width="19" style="462" customWidth="1"/>
    <col min="9483" max="9483" width="17.28515625" style="462" customWidth="1"/>
    <col min="9484" max="9484" width="19.5703125" style="462" customWidth="1"/>
    <col min="9485" max="9485" width="17.28515625" style="462" customWidth="1"/>
    <col min="9486" max="9486" width="0" style="462" hidden="1" customWidth="1"/>
    <col min="9487" max="9487" width="3.42578125" style="462" customWidth="1"/>
    <col min="9488" max="9488" width="9.140625" style="462" customWidth="1"/>
    <col min="9489" max="9489" width="21.28515625" style="462" customWidth="1"/>
    <col min="9490" max="9490" width="12.42578125" style="462" customWidth="1"/>
    <col min="9491" max="9728" width="11.42578125" style="462"/>
    <col min="9729" max="9730" width="0" style="462" hidden="1" customWidth="1"/>
    <col min="9731" max="9731" width="95.85546875" style="462" customWidth="1"/>
    <col min="9732" max="9737" width="17.28515625" style="462" customWidth="1"/>
    <col min="9738" max="9738" width="19" style="462" customWidth="1"/>
    <col min="9739" max="9739" width="17.28515625" style="462" customWidth="1"/>
    <col min="9740" max="9740" width="19.5703125" style="462" customWidth="1"/>
    <col min="9741" max="9741" width="17.28515625" style="462" customWidth="1"/>
    <col min="9742" max="9742" width="0" style="462" hidden="1" customWidth="1"/>
    <col min="9743" max="9743" width="3.42578125" style="462" customWidth="1"/>
    <col min="9744" max="9744" width="9.140625" style="462" customWidth="1"/>
    <col min="9745" max="9745" width="21.28515625" style="462" customWidth="1"/>
    <col min="9746" max="9746" width="12.42578125" style="462" customWidth="1"/>
    <col min="9747" max="9984" width="11.42578125" style="462"/>
    <col min="9985" max="9986" width="0" style="462" hidden="1" customWidth="1"/>
    <col min="9987" max="9987" width="95.85546875" style="462" customWidth="1"/>
    <col min="9988" max="9993" width="17.28515625" style="462" customWidth="1"/>
    <col min="9994" max="9994" width="19" style="462" customWidth="1"/>
    <col min="9995" max="9995" width="17.28515625" style="462" customWidth="1"/>
    <col min="9996" max="9996" width="19.5703125" style="462" customWidth="1"/>
    <col min="9997" max="9997" width="17.28515625" style="462" customWidth="1"/>
    <col min="9998" max="9998" width="0" style="462" hidden="1" customWidth="1"/>
    <col min="9999" max="9999" width="3.42578125" style="462" customWidth="1"/>
    <col min="10000" max="10000" width="9.140625" style="462" customWidth="1"/>
    <col min="10001" max="10001" width="21.28515625" style="462" customWidth="1"/>
    <col min="10002" max="10002" width="12.42578125" style="462" customWidth="1"/>
    <col min="10003" max="10240" width="11.42578125" style="462"/>
    <col min="10241" max="10242" width="0" style="462" hidden="1" customWidth="1"/>
    <col min="10243" max="10243" width="95.85546875" style="462" customWidth="1"/>
    <col min="10244" max="10249" width="17.28515625" style="462" customWidth="1"/>
    <col min="10250" max="10250" width="19" style="462" customWidth="1"/>
    <col min="10251" max="10251" width="17.28515625" style="462" customWidth="1"/>
    <col min="10252" max="10252" width="19.5703125" style="462" customWidth="1"/>
    <col min="10253" max="10253" width="17.28515625" style="462" customWidth="1"/>
    <col min="10254" max="10254" width="0" style="462" hidden="1" customWidth="1"/>
    <col min="10255" max="10255" width="3.42578125" style="462" customWidth="1"/>
    <col min="10256" max="10256" width="9.140625" style="462" customWidth="1"/>
    <col min="10257" max="10257" width="21.28515625" style="462" customWidth="1"/>
    <col min="10258" max="10258" width="12.42578125" style="462" customWidth="1"/>
    <col min="10259" max="10496" width="11.42578125" style="462"/>
    <col min="10497" max="10498" width="0" style="462" hidden="1" customWidth="1"/>
    <col min="10499" max="10499" width="95.85546875" style="462" customWidth="1"/>
    <col min="10500" max="10505" width="17.28515625" style="462" customWidth="1"/>
    <col min="10506" max="10506" width="19" style="462" customWidth="1"/>
    <col min="10507" max="10507" width="17.28515625" style="462" customWidth="1"/>
    <col min="10508" max="10508" width="19.5703125" style="462" customWidth="1"/>
    <col min="10509" max="10509" width="17.28515625" style="462" customWidth="1"/>
    <col min="10510" max="10510" width="0" style="462" hidden="1" customWidth="1"/>
    <col min="10511" max="10511" width="3.42578125" style="462" customWidth="1"/>
    <col min="10512" max="10512" width="9.140625" style="462" customWidth="1"/>
    <col min="10513" max="10513" width="21.28515625" style="462" customWidth="1"/>
    <col min="10514" max="10514" width="12.42578125" style="462" customWidth="1"/>
    <col min="10515" max="10752" width="11.42578125" style="462"/>
    <col min="10753" max="10754" width="0" style="462" hidden="1" customWidth="1"/>
    <col min="10755" max="10755" width="95.85546875" style="462" customWidth="1"/>
    <col min="10756" max="10761" width="17.28515625" style="462" customWidth="1"/>
    <col min="10762" max="10762" width="19" style="462" customWidth="1"/>
    <col min="10763" max="10763" width="17.28515625" style="462" customWidth="1"/>
    <col min="10764" max="10764" width="19.5703125" style="462" customWidth="1"/>
    <col min="10765" max="10765" width="17.28515625" style="462" customWidth="1"/>
    <col min="10766" max="10766" width="0" style="462" hidden="1" customWidth="1"/>
    <col min="10767" max="10767" width="3.42578125" style="462" customWidth="1"/>
    <col min="10768" max="10768" width="9.140625" style="462" customWidth="1"/>
    <col min="10769" max="10769" width="21.28515625" style="462" customWidth="1"/>
    <col min="10770" max="10770" width="12.42578125" style="462" customWidth="1"/>
    <col min="10771" max="11008" width="11.42578125" style="462"/>
    <col min="11009" max="11010" width="0" style="462" hidden="1" customWidth="1"/>
    <col min="11011" max="11011" width="95.85546875" style="462" customWidth="1"/>
    <col min="11012" max="11017" width="17.28515625" style="462" customWidth="1"/>
    <col min="11018" max="11018" width="19" style="462" customWidth="1"/>
    <col min="11019" max="11019" width="17.28515625" style="462" customWidth="1"/>
    <col min="11020" max="11020" width="19.5703125" style="462" customWidth="1"/>
    <col min="11021" max="11021" width="17.28515625" style="462" customWidth="1"/>
    <col min="11022" max="11022" width="0" style="462" hidden="1" customWidth="1"/>
    <col min="11023" max="11023" width="3.42578125" style="462" customWidth="1"/>
    <col min="11024" max="11024" width="9.140625" style="462" customWidth="1"/>
    <col min="11025" max="11025" width="21.28515625" style="462" customWidth="1"/>
    <col min="11026" max="11026" width="12.42578125" style="462" customWidth="1"/>
    <col min="11027" max="11264" width="11.42578125" style="462"/>
    <col min="11265" max="11266" width="0" style="462" hidden="1" customWidth="1"/>
    <col min="11267" max="11267" width="95.85546875" style="462" customWidth="1"/>
    <col min="11268" max="11273" width="17.28515625" style="462" customWidth="1"/>
    <col min="11274" max="11274" width="19" style="462" customWidth="1"/>
    <col min="11275" max="11275" width="17.28515625" style="462" customWidth="1"/>
    <col min="11276" max="11276" width="19.5703125" style="462" customWidth="1"/>
    <col min="11277" max="11277" width="17.28515625" style="462" customWidth="1"/>
    <col min="11278" max="11278" width="0" style="462" hidden="1" customWidth="1"/>
    <col min="11279" max="11279" width="3.42578125" style="462" customWidth="1"/>
    <col min="11280" max="11280" width="9.140625" style="462" customWidth="1"/>
    <col min="11281" max="11281" width="21.28515625" style="462" customWidth="1"/>
    <col min="11282" max="11282" width="12.42578125" style="462" customWidth="1"/>
    <col min="11283" max="11520" width="11.42578125" style="462"/>
    <col min="11521" max="11522" width="0" style="462" hidden="1" customWidth="1"/>
    <col min="11523" max="11523" width="95.85546875" style="462" customWidth="1"/>
    <col min="11524" max="11529" width="17.28515625" style="462" customWidth="1"/>
    <col min="11530" max="11530" width="19" style="462" customWidth="1"/>
    <col min="11531" max="11531" width="17.28515625" style="462" customWidth="1"/>
    <col min="11532" max="11532" width="19.5703125" style="462" customWidth="1"/>
    <col min="11533" max="11533" width="17.28515625" style="462" customWidth="1"/>
    <col min="11534" max="11534" width="0" style="462" hidden="1" customWidth="1"/>
    <col min="11535" max="11535" width="3.42578125" style="462" customWidth="1"/>
    <col min="11536" max="11536" width="9.140625" style="462" customWidth="1"/>
    <col min="11537" max="11537" width="21.28515625" style="462" customWidth="1"/>
    <col min="11538" max="11538" width="12.42578125" style="462" customWidth="1"/>
    <col min="11539" max="11776" width="11.42578125" style="462"/>
    <col min="11777" max="11778" width="0" style="462" hidden="1" customWidth="1"/>
    <col min="11779" max="11779" width="95.85546875" style="462" customWidth="1"/>
    <col min="11780" max="11785" width="17.28515625" style="462" customWidth="1"/>
    <col min="11786" max="11786" width="19" style="462" customWidth="1"/>
    <col min="11787" max="11787" width="17.28515625" style="462" customWidth="1"/>
    <col min="11788" max="11788" width="19.5703125" style="462" customWidth="1"/>
    <col min="11789" max="11789" width="17.28515625" style="462" customWidth="1"/>
    <col min="11790" max="11790" width="0" style="462" hidden="1" customWidth="1"/>
    <col min="11791" max="11791" width="3.42578125" style="462" customWidth="1"/>
    <col min="11792" max="11792" width="9.140625" style="462" customWidth="1"/>
    <col min="11793" max="11793" width="21.28515625" style="462" customWidth="1"/>
    <col min="11794" max="11794" width="12.42578125" style="462" customWidth="1"/>
    <col min="11795" max="12032" width="11.42578125" style="462"/>
    <col min="12033" max="12034" width="0" style="462" hidden="1" customWidth="1"/>
    <col min="12035" max="12035" width="95.85546875" style="462" customWidth="1"/>
    <col min="12036" max="12041" width="17.28515625" style="462" customWidth="1"/>
    <col min="12042" max="12042" width="19" style="462" customWidth="1"/>
    <col min="12043" max="12043" width="17.28515625" style="462" customWidth="1"/>
    <col min="12044" max="12044" width="19.5703125" style="462" customWidth="1"/>
    <col min="12045" max="12045" width="17.28515625" style="462" customWidth="1"/>
    <col min="12046" max="12046" width="0" style="462" hidden="1" customWidth="1"/>
    <col min="12047" max="12047" width="3.42578125" style="462" customWidth="1"/>
    <col min="12048" max="12048" width="9.140625" style="462" customWidth="1"/>
    <col min="12049" max="12049" width="21.28515625" style="462" customWidth="1"/>
    <col min="12050" max="12050" width="12.42578125" style="462" customWidth="1"/>
    <col min="12051" max="12288" width="11.42578125" style="462"/>
    <col min="12289" max="12290" width="0" style="462" hidden="1" customWidth="1"/>
    <col min="12291" max="12291" width="95.85546875" style="462" customWidth="1"/>
    <col min="12292" max="12297" width="17.28515625" style="462" customWidth="1"/>
    <col min="12298" max="12298" width="19" style="462" customWidth="1"/>
    <col min="12299" max="12299" width="17.28515625" style="462" customWidth="1"/>
    <col min="12300" max="12300" width="19.5703125" style="462" customWidth="1"/>
    <col min="12301" max="12301" width="17.28515625" style="462" customWidth="1"/>
    <col min="12302" max="12302" width="0" style="462" hidden="1" customWidth="1"/>
    <col min="12303" max="12303" width="3.42578125" style="462" customWidth="1"/>
    <col min="12304" max="12304" width="9.140625" style="462" customWidth="1"/>
    <col min="12305" max="12305" width="21.28515625" style="462" customWidth="1"/>
    <col min="12306" max="12306" width="12.42578125" style="462" customWidth="1"/>
    <col min="12307" max="12544" width="11.42578125" style="462"/>
    <col min="12545" max="12546" width="0" style="462" hidden="1" customWidth="1"/>
    <col min="12547" max="12547" width="95.85546875" style="462" customWidth="1"/>
    <col min="12548" max="12553" width="17.28515625" style="462" customWidth="1"/>
    <col min="12554" max="12554" width="19" style="462" customWidth="1"/>
    <col min="12555" max="12555" width="17.28515625" style="462" customWidth="1"/>
    <col min="12556" max="12556" width="19.5703125" style="462" customWidth="1"/>
    <col min="12557" max="12557" width="17.28515625" style="462" customWidth="1"/>
    <col min="12558" max="12558" width="0" style="462" hidden="1" customWidth="1"/>
    <col min="12559" max="12559" width="3.42578125" style="462" customWidth="1"/>
    <col min="12560" max="12560" width="9.140625" style="462" customWidth="1"/>
    <col min="12561" max="12561" width="21.28515625" style="462" customWidth="1"/>
    <col min="12562" max="12562" width="12.42578125" style="462" customWidth="1"/>
    <col min="12563" max="12800" width="11.42578125" style="462"/>
    <col min="12801" max="12802" width="0" style="462" hidden="1" customWidth="1"/>
    <col min="12803" max="12803" width="95.85546875" style="462" customWidth="1"/>
    <col min="12804" max="12809" width="17.28515625" style="462" customWidth="1"/>
    <col min="12810" max="12810" width="19" style="462" customWidth="1"/>
    <col min="12811" max="12811" width="17.28515625" style="462" customWidth="1"/>
    <col min="12812" max="12812" width="19.5703125" style="462" customWidth="1"/>
    <col min="12813" max="12813" width="17.28515625" style="462" customWidth="1"/>
    <col min="12814" max="12814" width="0" style="462" hidden="1" customWidth="1"/>
    <col min="12815" max="12815" width="3.42578125" style="462" customWidth="1"/>
    <col min="12816" max="12816" width="9.140625" style="462" customWidth="1"/>
    <col min="12817" max="12817" width="21.28515625" style="462" customWidth="1"/>
    <col min="12818" max="12818" width="12.42578125" style="462" customWidth="1"/>
    <col min="12819" max="13056" width="11.42578125" style="462"/>
    <col min="13057" max="13058" width="0" style="462" hidden="1" customWidth="1"/>
    <col min="13059" max="13059" width="95.85546875" style="462" customWidth="1"/>
    <col min="13060" max="13065" width="17.28515625" style="462" customWidth="1"/>
    <col min="13066" max="13066" width="19" style="462" customWidth="1"/>
    <col min="13067" max="13067" width="17.28515625" style="462" customWidth="1"/>
    <col min="13068" max="13068" width="19.5703125" style="462" customWidth="1"/>
    <col min="13069" max="13069" width="17.28515625" style="462" customWidth="1"/>
    <col min="13070" max="13070" width="0" style="462" hidden="1" customWidth="1"/>
    <col min="13071" max="13071" width="3.42578125" style="462" customWidth="1"/>
    <col min="13072" max="13072" width="9.140625" style="462" customWidth="1"/>
    <col min="13073" max="13073" width="21.28515625" style="462" customWidth="1"/>
    <col min="13074" max="13074" width="12.42578125" style="462" customWidth="1"/>
    <col min="13075" max="13312" width="11.42578125" style="462"/>
    <col min="13313" max="13314" width="0" style="462" hidden="1" customWidth="1"/>
    <col min="13315" max="13315" width="95.85546875" style="462" customWidth="1"/>
    <col min="13316" max="13321" width="17.28515625" style="462" customWidth="1"/>
    <col min="13322" max="13322" width="19" style="462" customWidth="1"/>
    <col min="13323" max="13323" width="17.28515625" style="462" customWidth="1"/>
    <col min="13324" max="13324" width="19.5703125" style="462" customWidth="1"/>
    <col min="13325" max="13325" width="17.28515625" style="462" customWidth="1"/>
    <col min="13326" max="13326" width="0" style="462" hidden="1" customWidth="1"/>
    <col min="13327" max="13327" width="3.42578125" style="462" customWidth="1"/>
    <col min="13328" max="13328" width="9.140625" style="462" customWidth="1"/>
    <col min="13329" max="13329" width="21.28515625" style="462" customWidth="1"/>
    <col min="13330" max="13330" width="12.42578125" style="462" customWidth="1"/>
    <col min="13331" max="13568" width="11.42578125" style="462"/>
    <col min="13569" max="13570" width="0" style="462" hidden="1" customWidth="1"/>
    <col min="13571" max="13571" width="95.85546875" style="462" customWidth="1"/>
    <col min="13572" max="13577" width="17.28515625" style="462" customWidth="1"/>
    <col min="13578" max="13578" width="19" style="462" customWidth="1"/>
    <col min="13579" max="13579" width="17.28515625" style="462" customWidth="1"/>
    <col min="13580" max="13580" width="19.5703125" style="462" customWidth="1"/>
    <col min="13581" max="13581" width="17.28515625" style="462" customWidth="1"/>
    <col min="13582" max="13582" width="0" style="462" hidden="1" customWidth="1"/>
    <col min="13583" max="13583" width="3.42578125" style="462" customWidth="1"/>
    <col min="13584" max="13584" width="9.140625" style="462" customWidth="1"/>
    <col min="13585" max="13585" width="21.28515625" style="462" customWidth="1"/>
    <col min="13586" max="13586" width="12.42578125" style="462" customWidth="1"/>
    <col min="13587" max="13824" width="11.42578125" style="462"/>
    <col min="13825" max="13826" width="0" style="462" hidden="1" customWidth="1"/>
    <col min="13827" max="13827" width="95.85546875" style="462" customWidth="1"/>
    <col min="13828" max="13833" width="17.28515625" style="462" customWidth="1"/>
    <col min="13834" max="13834" width="19" style="462" customWidth="1"/>
    <col min="13835" max="13835" width="17.28515625" style="462" customWidth="1"/>
    <col min="13836" max="13836" width="19.5703125" style="462" customWidth="1"/>
    <col min="13837" max="13837" width="17.28515625" style="462" customWidth="1"/>
    <col min="13838" max="13838" width="0" style="462" hidden="1" customWidth="1"/>
    <col min="13839" max="13839" width="3.42578125" style="462" customWidth="1"/>
    <col min="13840" max="13840" width="9.140625" style="462" customWidth="1"/>
    <col min="13841" max="13841" width="21.28515625" style="462" customWidth="1"/>
    <col min="13842" max="13842" width="12.42578125" style="462" customWidth="1"/>
    <col min="13843" max="14080" width="11.42578125" style="462"/>
    <col min="14081" max="14082" width="0" style="462" hidden="1" customWidth="1"/>
    <col min="14083" max="14083" width="95.85546875" style="462" customWidth="1"/>
    <col min="14084" max="14089" width="17.28515625" style="462" customWidth="1"/>
    <col min="14090" max="14090" width="19" style="462" customWidth="1"/>
    <col min="14091" max="14091" width="17.28515625" style="462" customWidth="1"/>
    <col min="14092" max="14092" width="19.5703125" style="462" customWidth="1"/>
    <col min="14093" max="14093" width="17.28515625" style="462" customWidth="1"/>
    <col min="14094" max="14094" width="0" style="462" hidden="1" customWidth="1"/>
    <col min="14095" max="14095" width="3.42578125" style="462" customWidth="1"/>
    <col min="14096" max="14096" width="9.140625" style="462" customWidth="1"/>
    <col min="14097" max="14097" width="21.28515625" style="462" customWidth="1"/>
    <col min="14098" max="14098" width="12.42578125" style="462" customWidth="1"/>
    <col min="14099" max="14336" width="11.42578125" style="462"/>
    <col min="14337" max="14338" width="0" style="462" hidden="1" customWidth="1"/>
    <col min="14339" max="14339" width="95.85546875" style="462" customWidth="1"/>
    <col min="14340" max="14345" width="17.28515625" style="462" customWidth="1"/>
    <col min="14346" max="14346" width="19" style="462" customWidth="1"/>
    <col min="14347" max="14347" width="17.28515625" style="462" customWidth="1"/>
    <col min="14348" max="14348" width="19.5703125" style="462" customWidth="1"/>
    <col min="14349" max="14349" width="17.28515625" style="462" customWidth="1"/>
    <col min="14350" max="14350" width="0" style="462" hidden="1" customWidth="1"/>
    <col min="14351" max="14351" width="3.42578125" style="462" customWidth="1"/>
    <col min="14352" max="14352" width="9.140625" style="462" customWidth="1"/>
    <col min="14353" max="14353" width="21.28515625" style="462" customWidth="1"/>
    <col min="14354" max="14354" width="12.42578125" style="462" customWidth="1"/>
    <col min="14355" max="14592" width="11.42578125" style="462"/>
    <col min="14593" max="14594" width="0" style="462" hidden="1" customWidth="1"/>
    <col min="14595" max="14595" width="95.85546875" style="462" customWidth="1"/>
    <col min="14596" max="14601" width="17.28515625" style="462" customWidth="1"/>
    <col min="14602" max="14602" width="19" style="462" customWidth="1"/>
    <col min="14603" max="14603" width="17.28515625" style="462" customWidth="1"/>
    <col min="14604" max="14604" width="19.5703125" style="462" customWidth="1"/>
    <col min="14605" max="14605" width="17.28515625" style="462" customWidth="1"/>
    <col min="14606" max="14606" width="0" style="462" hidden="1" customWidth="1"/>
    <col min="14607" max="14607" width="3.42578125" style="462" customWidth="1"/>
    <col min="14608" max="14608" width="9.140625" style="462" customWidth="1"/>
    <col min="14609" max="14609" width="21.28515625" style="462" customWidth="1"/>
    <col min="14610" max="14610" width="12.42578125" style="462" customWidth="1"/>
    <col min="14611" max="14848" width="11.42578125" style="462"/>
    <col min="14849" max="14850" width="0" style="462" hidden="1" customWidth="1"/>
    <col min="14851" max="14851" width="95.85546875" style="462" customWidth="1"/>
    <col min="14852" max="14857" width="17.28515625" style="462" customWidth="1"/>
    <col min="14858" max="14858" width="19" style="462" customWidth="1"/>
    <col min="14859" max="14859" width="17.28515625" style="462" customWidth="1"/>
    <col min="14860" max="14860" width="19.5703125" style="462" customWidth="1"/>
    <col min="14861" max="14861" width="17.28515625" style="462" customWidth="1"/>
    <col min="14862" max="14862" width="0" style="462" hidden="1" customWidth="1"/>
    <col min="14863" max="14863" width="3.42578125" style="462" customWidth="1"/>
    <col min="14864" max="14864" width="9.140625" style="462" customWidth="1"/>
    <col min="14865" max="14865" width="21.28515625" style="462" customWidth="1"/>
    <col min="14866" max="14866" width="12.42578125" style="462" customWidth="1"/>
    <col min="14867" max="15104" width="11.42578125" style="462"/>
    <col min="15105" max="15106" width="0" style="462" hidden="1" customWidth="1"/>
    <col min="15107" max="15107" width="95.85546875" style="462" customWidth="1"/>
    <col min="15108" max="15113" width="17.28515625" style="462" customWidth="1"/>
    <col min="15114" max="15114" width="19" style="462" customWidth="1"/>
    <col min="15115" max="15115" width="17.28515625" style="462" customWidth="1"/>
    <col min="15116" max="15116" width="19.5703125" style="462" customWidth="1"/>
    <col min="15117" max="15117" width="17.28515625" style="462" customWidth="1"/>
    <col min="15118" max="15118" width="0" style="462" hidden="1" customWidth="1"/>
    <col min="15119" max="15119" width="3.42578125" style="462" customWidth="1"/>
    <col min="15120" max="15120" width="9.140625" style="462" customWidth="1"/>
    <col min="15121" max="15121" width="21.28515625" style="462" customWidth="1"/>
    <col min="15122" max="15122" width="12.42578125" style="462" customWidth="1"/>
    <col min="15123" max="15360" width="11.42578125" style="462"/>
    <col min="15361" max="15362" width="0" style="462" hidden="1" customWidth="1"/>
    <col min="15363" max="15363" width="95.85546875" style="462" customWidth="1"/>
    <col min="15364" max="15369" width="17.28515625" style="462" customWidth="1"/>
    <col min="15370" max="15370" width="19" style="462" customWidth="1"/>
    <col min="15371" max="15371" width="17.28515625" style="462" customWidth="1"/>
    <col min="15372" max="15372" width="19.5703125" style="462" customWidth="1"/>
    <col min="15373" max="15373" width="17.28515625" style="462" customWidth="1"/>
    <col min="15374" max="15374" width="0" style="462" hidden="1" customWidth="1"/>
    <col min="15375" max="15375" width="3.42578125" style="462" customWidth="1"/>
    <col min="15376" max="15376" width="9.140625" style="462" customWidth="1"/>
    <col min="15377" max="15377" width="21.28515625" style="462" customWidth="1"/>
    <col min="15378" max="15378" width="12.42578125" style="462" customWidth="1"/>
    <col min="15379" max="15616" width="11.42578125" style="462"/>
    <col min="15617" max="15618" width="0" style="462" hidden="1" customWidth="1"/>
    <col min="15619" max="15619" width="95.85546875" style="462" customWidth="1"/>
    <col min="15620" max="15625" width="17.28515625" style="462" customWidth="1"/>
    <col min="15626" max="15626" width="19" style="462" customWidth="1"/>
    <col min="15627" max="15627" width="17.28515625" style="462" customWidth="1"/>
    <col min="15628" max="15628" width="19.5703125" style="462" customWidth="1"/>
    <col min="15629" max="15629" width="17.28515625" style="462" customWidth="1"/>
    <col min="15630" max="15630" width="0" style="462" hidden="1" customWidth="1"/>
    <col min="15631" max="15631" width="3.42578125" style="462" customWidth="1"/>
    <col min="15632" max="15632" width="9.140625" style="462" customWidth="1"/>
    <col min="15633" max="15633" width="21.28515625" style="462" customWidth="1"/>
    <col min="15634" max="15634" width="12.42578125" style="462" customWidth="1"/>
    <col min="15635" max="15872" width="11.42578125" style="462"/>
    <col min="15873" max="15874" width="0" style="462" hidden="1" customWidth="1"/>
    <col min="15875" max="15875" width="95.85546875" style="462" customWidth="1"/>
    <col min="15876" max="15881" width="17.28515625" style="462" customWidth="1"/>
    <col min="15882" max="15882" width="19" style="462" customWidth="1"/>
    <col min="15883" max="15883" width="17.28515625" style="462" customWidth="1"/>
    <col min="15884" max="15884" width="19.5703125" style="462" customWidth="1"/>
    <col min="15885" max="15885" width="17.28515625" style="462" customWidth="1"/>
    <col min="15886" max="15886" width="0" style="462" hidden="1" customWidth="1"/>
    <col min="15887" max="15887" width="3.42578125" style="462" customWidth="1"/>
    <col min="15888" max="15888" width="9.140625" style="462" customWidth="1"/>
    <col min="15889" max="15889" width="21.28515625" style="462" customWidth="1"/>
    <col min="15890" max="15890" width="12.42578125" style="462" customWidth="1"/>
    <col min="15891" max="16128" width="11.42578125" style="462"/>
    <col min="16129" max="16130" width="0" style="462" hidden="1" customWidth="1"/>
    <col min="16131" max="16131" width="95.85546875" style="462" customWidth="1"/>
    <col min="16132" max="16137" width="17.28515625" style="462" customWidth="1"/>
    <col min="16138" max="16138" width="19" style="462" customWidth="1"/>
    <col min="16139" max="16139" width="17.28515625" style="462" customWidth="1"/>
    <col min="16140" max="16140" width="19.5703125" style="462" customWidth="1"/>
    <col min="16141" max="16141" width="17.28515625" style="462" customWidth="1"/>
    <col min="16142" max="16142" width="0" style="462" hidden="1" customWidth="1"/>
    <col min="16143" max="16143" width="3.42578125" style="462" customWidth="1"/>
    <col min="16144" max="16144" width="9.140625" style="462" customWidth="1"/>
    <col min="16145" max="16145" width="21.28515625" style="462" customWidth="1"/>
    <col min="16146" max="16146" width="12.42578125" style="462" customWidth="1"/>
    <col min="16147" max="16384" width="11.42578125" style="462"/>
  </cols>
  <sheetData>
    <row r="1" spans="1:17" s="1" customFormat="1" ht="7.5" hidden="1" customHeight="1">
      <c r="C1" s="117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9"/>
    </row>
    <row r="2" spans="1:17" s="1" customFormat="1" ht="39" customHeight="1">
      <c r="C2" s="789" t="s">
        <v>103</v>
      </c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562"/>
      <c r="O2" s="119"/>
    </row>
    <row r="3" spans="1:17" s="1" customFormat="1" ht="42.75" customHeight="1">
      <c r="C3" s="789" t="s">
        <v>104</v>
      </c>
      <c r="D3" s="789"/>
      <c r="E3" s="789"/>
      <c r="F3" s="789"/>
      <c r="G3" s="789"/>
      <c r="H3" s="789"/>
      <c r="I3" s="789"/>
      <c r="J3" s="789"/>
      <c r="K3" s="789"/>
      <c r="L3" s="789"/>
      <c r="M3" s="789"/>
      <c r="N3" s="562"/>
      <c r="O3" s="119"/>
    </row>
    <row r="4" spans="1:17" s="1" customFormat="1" ht="0.75" customHeight="1">
      <c r="A4" s="1" t="s">
        <v>873</v>
      </c>
      <c r="C4" s="789" t="s">
        <v>873</v>
      </c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562"/>
      <c r="O4" s="119"/>
    </row>
    <row r="5" spans="1:17" s="33" customFormat="1" ht="45" customHeight="1">
      <c r="C5" s="790" t="s">
        <v>878</v>
      </c>
      <c r="D5" s="790"/>
      <c r="E5" s="790"/>
      <c r="F5" s="790"/>
      <c r="G5" s="790"/>
      <c r="H5" s="790"/>
      <c r="I5" s="790"/>
      <c r="J5" s="790"/>
      <c r="K5" s="790"/>
      <c r="L5" s="790"/>
      <c r="M5" s="790"/>
      <c r="N5" s="563"/>
      <c r="O5" s="120"/>
    </row>
    <row r="6" spans="1:17" s="121" customFormat="1" ht="2.25" customHeight="1" thickBot="1"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3"/>
    </row>
    <row r="7" spans="1:17" s="17" customFormat="1" ht="37.5" customHeight="1" thickTop="1" thickBot="1">
      <c r="C7" s="498"/>
      <c r="D7" s="668" t="s">
        <v>105</v>
      </c>
      <c r="E7" s="668" t="s">
        <v>106</v>
      </c>
      <c r="F7" s="668" t="s">
        <v>107</v>
      </c>
      <c r="G7" s="668" t="s">
        <v>108</v>
      </c>
      <c r="H7" s="791" t="s">
        <v>109</v>
      </c>
      <c r="I7" s="791"/>
      <c r="J7" s="791" t="s">
        <v>716</v>
      </c>
      <c r="K7" s="791"/>
      <c r="L7" s="791" t="s">
        <v>861</v>
      </c>
      <c r="M7" s="791"/>
      <c r="N7" s="564"/>
      <c r="O7" s="564"/>
    </row>
    <row r="8" spans="1:17" s="17" customFormat="1" ht="36.75" customHeight="1" thickTop="1">
      <c r="C8" s="499"/>
      <c r="D8" s="667" t="s">
        <v>110</v>
      </c>
      <c r="E8" s="667" t="s">
        <v>110</v>
      </c>
      <c r="F8" s="667" t="s">
        <v>110</v>
      </c>
      <c r="G8" s="667" t="s">
        <v>110</v>
      </c>
      <c r="H8" s="786" t="s">
        <v>110</v>
      </c>
      <c r="I8" s="786"/>
      <c r="J8" s="787" t="s">
        <v>110</v>
      </c>
      <c r="K8" s="786"/>
      <c r="L8" s="786" t="s">
        <v>879</v>
      </c>
      <c r="M8" s="786"/>
      <c r="N8" s="564" t="s">
        <v>787</v>
      </c>
      <c r="O8" s="564"/>
    </row>
    <row r="9" spans="1:17" s="17" customFormat="1" ht="1.5" customHeight="1">
      <c r="C9" s="500"/>
      <c r="D9" s="565"/>
      <c r="E9" s="565"/>
      <c r="F9" s="565"/>
      <c r="G9" s="565"/>
      <c r="H9" s="565"/>
      <c r="I9" s="565"/>
      <c r="J9" s="565"/>
      <c r="K9" s="565"/>
      <c r="L9" s="565"/>
      <c r="M9" s="565"/>
      <c r="O9" s="564"/>
    </row>
    <row r="10" spans="1:17" s="124" customFormat="1" ht="36" customHeight="1">
      <c r="C10" s="501"/>
      <c r="D10" s="788" t="s">
        <v>12</v>
      </c>
      <c r="E10" s="788"/>
      <c r="F10" s="788"/>
      <c r="G10" s="788"/>
      <c r="H10" s="566" t="s">
        <v>717</v>
      </c>
      <c r="I10" s="566" t="s">
        <v>718</v>
      </c>
      <c r="J10" s="566" t="s">
        <v>717</v>
      </c>
      <c r="K10" s="566" t="s">
        <v>718</v>
      </c>
      <c r="L10" s="566" t="s">
        <v>717</v>
      </c>
      <c r="M10" s="566" t="s">
        <v>718</v>
      </c>
      <c r="O10" s="564"/>
    </row>
    <row r="11" spans="1:17" s="124" customFormat="1" ht="35.25" customHeight="1">
      <c r="A11" s="124" t="s">
        <v>111</v>
      </c>
      <c r="B11" s="124" t="s">
        <v>112</v>
      </c>
      <c r="C11" s="567" t="s">
        <v>113</v>
      </c>
      <c r="D11" s="125">
        <v>36223316.545870006</v>
      </c>
      <c r="E11" s="125">
        <v>45150897.487739995</v>
      </c>
      <c r="F11" s="125">
        <v>54556080.634240001</v>
      </c>
      <c r="G11" s="125">
        <v>54556080.634240001</v>
      </c>
      <c r="H11" s="125">
        <v>81017493.941249996</v>
      </c>
      <c r="I11" s="125">
        <v>7066800.6672499999</v>
      </c>
      <c r="J11" s="125">
        <v>96931715.502850011</v>
      </c>
      <c r="K11" s="125">
        <v>7437917.27018</v>
      </c>
      <c r="L11" s="125">
        <v>104980313.04821001</v>
      </c>
      <c r="M11" s="125">
        <v>7589206.1118999999</v>
      </c>
      <c r="O11" s="564"/>
    </row>
    <row r="12" spans="1:17" s="124" customFormat="1" ht="35.25" customHeight="1">
      <c r="A12" s="124" t="s">
        <v>111</v>
      </c>
      <c r="B12" s="596" t="s">
        <v>114</v>
      </c>
      <c r="C12" s="568" t="s">
        <v>115</v>
      </c>
      <c r="D12" s="125">
        <v>35226192.860459998</v>
      </c>
      <c r="E12" s="125">
        <v>44421766.969750002</v>
      </c>
      <c r="F12" s="125">
        <v>53943147.241530001</v>
      </c>
      <c r="G12" s="125">
        <v>53943147.241530001</v>
      </c>
      <c r="H12" s="125">
        <v>80285499.772719994</v>
      </c>
      <c r="I12" s="125">
        <v>6985714.8452099999</v>
      </c>
      <c r="J12" s="125">
        <v>95850682.265070006</v>
      </c>
      <c r="K12" s="125">
        <v>7336520.9377499996</v>
      </c>
      <c r="L12" s="125">
        <v>103585019.09142999</v>
      </c>
      <c r="M12" s="125">
        <v>7466722.9459300004</v>
      </c>
      <c r="N12" s="125"/>
      <c r="O12" s="564"/>
      <c r="Q12" s="125"/>
    </row>
    <row r="13" spans="1:17" s="124" customFormat="1" ht="35.25" customHeight="1">
      <c r="A13" s="124" t="s">
        <v>111</v>
      </c>
      <c r="B13" s="596" t="s">
        <v>116</v>
      </c>
      <c r="C13" s="568" t="s">
        <v>793</v>
      </c>
      <c r="D13" s="125">
        <v>997123.68540999992</v>
      </c>
      <c r="E13" s="125">
        <v>729130.51798999996</v>
      </c>
      <c r="F13" s="125">
        <v>612933.39271000004</v>
      </c>
      <c r="G13" s="125">
        <v>612933.39271000004</v>
      </c>
      <c r="H13" s="125">
        <v>731994.16853000002</v>
      </c>
      <c r="I13" s="125">
        <v>81085.822040000014</v>
      </c>
      <c r="J13" s="125">
        <v>1081033.2377800001</v>
      </c>
      <c r="K13" s="125">
        <v>101396.33243000001</v>
      </c>
      <c r="L13" s="125">
        <v>1395293.9567799999</v>
      </c>
      <c r="M13" s="125">
        <v>122483.16597</v>
      </c>
      <c r="N13" s="125"/>
      <c r="O13" s="564"/>
      <c r="Q13" s="125"/>
    </row>
    <row r="14" spans="1:17" s="124" customFormat="1" ht="35.25" customHeight="1">
      <c r="A14" s="124" t="s">
        <v>111</v>
      </c>
      <c r="B14" s="462" t="s">
        <v>117</v>
      </c>
      <c r="C14" s="567" t="s">
        <v>118</v>
      </c>
      <c r="D14" s="125">
        <v>133004.44922000001</v>
      </c>
      <c r="E14" s="125">
        <v>146905.58713</v>
      </c>
      <c r="F14" s="125">
        <v>210831.18809000001</v>
      </c>
      <c r="G14" s="125">
        <v>210831.18809000001</v>
      </c>
      <c r="H14" s="125">
        <v>380684.40444000001</v>
      </c>
      <c r="I14" s="125">
        <v>36153.330419999998</v>
      </c>
      <c r="J14" s="125">
        <v>448753.43556999997</v>
      </c>
      <c r="K14" s="125">
        <v>43161.160969999997</v>
      </c>
      <c r="L14" s="125">
        <v>601360.44505999994</v>
      </c>
      <c r="M14" s="125">
        <v>46565.01352</v>
      </c>
      <c r="N14" s="125"/>
      <c r="O14" s="564"/>
      <c r="Q14" s="125"/>
    </row>
    <row r="15" spans="1:17" s="124" customFormat="1" ht="35.25" customHeight="1">
      <c r="A15" s="124" t="s">
        <v>111</v>
      </c>
      <c r="B15" s="462" t="s">
        <v>119</v>
      </c>
      <c r="C15" s="568" t="s">
        <v>120</v>
      </c>
      <c r="D15" s="125">
        <v>125755.92327</v>
      </c>
      <c r="E15" s="125">
        <v>129924.61865</v>
      </c>
      <c r="F15" s="125">
        <v>177446.69261000003</v>
      </c>
      <c r="G15" s="125">
        <v>177446.69261000003</v>
      </c>
      <c r="H15" s="125">
        <v>363225.97944000002</v>
      </c>
      <c r="I15" s="125">
        <v>34286.930090000002</v>
      </c>
      <c r="J15" s="125">
        <v>424351.74252999999</v>
      </c>
      <c r="K15" s="125">
        <v>36131.73429</v>
      </c>
      <c r="L15" s="125">
        <v>561372.13751999999</v>
      </c>
      <c r="M15" s="125">
        <v>43905.263140000003</v>
      </c>
      <c r="N15" s="125"/>
      <c r="O15" s="564"/>
      <c r="Q15" s="125"/>
    </row>
    <row r="16" spans="1:17" s="124" customFormat="1" ht="35.25" customHeight="1">
      <c r="A16" s="124" t="s">
        <v>111</v>
      </c>
      <c r="B16" s="596" t="s">
        <v>121</v>
      </c>
      <c r="C16" s="568" t="s">
        <v>122</v>
      </c>
      <c r="D16" s="125">
        <v>7248.5259500000002</v>
      </c>
      <c r="E16" s="125">
        <v>16980.96848</v>
      </c>
      <c r="F16" s="125">
        <v>33384.495479999998</v>
      </c>
      <c r="G16" s="125">
        <v>33384.495479999998</v>
      </c>
      <c r="H16" s="125">
        <v>17458.424999999999</v>
      </c>
      <c r="I16" s="125">
        <v>1866.4003300000002</v>
      </c>
      <c r="J16" s="125">
        <v>24401.693039999998</v>
      </c>
      <c r="K16" s="125">
        <v>7029.4266799999996</v>
      </c>
      <c r="L16" s="125">
        <v>39988.307540000002</v>
      </c>
      <c r="M16" s="125">
        <v>2659.75038</v>
      </c>
      <c r="N16" s="125"/>
      <c r="O16" s="564"/>
      <c r="Q16" s="125"/>
    </row>
    <row r="17" spans="1:17" s="124" customFormat="1" ht="35.25" customHeight="1">
      <c r="A17" s="124" t="s">
        <v>111</v>
      </c>
      <c r="B17" s="462" t="s">
        <v>123</v>
      </c>
      <c r="C17" s="567" t="s">
        <v>124</v>
      </c>
      <c r="D17" s="125">
        <v>680706.24176</v>
      </c>
      <c r="E17" s="125">
        <v>612210.84355999995</v>
      </c>
      <c r="F17" s="125">
        <v>601153.15524999995</v>
      </c>
      <c r="G17" s="125">
        <v>601153.15524999995</v>
      </c>
      <c r="H17" s="125">
        <v>837444.99578999996</v>
      </c>
      <c r="I17" s="125">
        <v>59584.348310000001</v>
      </c>
      <c r="J17" s="125">
        <v>993613.37585000007</v>
      </c>
      <c r="K17" s="125">
        <v>91877.342480000007</v>
      </c>
      <c r="L17" s="125">
        <v>1129746.31118</v>
      </c>
      <c r="M17" s="125">
        <v>134077.08888</v>
      </c>
      <c r="N17" s="125"/>
      <c r="O17" s="564"/>
      <c r="Q17" s="125"/>
    </row>
    <row r="18" spans="1:17" s="124" customFormat="1" ht="35.25" customHeight="1">
      <c r="A18" s="124" t="s">
        <v>111</v>
      </c>
      <c r="B18" s="462" t="s">
        <v>125</v>
      </c>
      <c r="C18" s="568" t="s">
        <v>126</v>
      </c>
      <c r="D18" s="125">
        <v>354022.78811000002</v>
      </c>
      <c r="E18" s="125">
        <v>346573.60749999998</v>
      </c>
      <c r="F18" s="125">
        <v>413914.75541000004</v>
      </c>
      <c r="G18" s="125">
        <v>413914.75541000004</v>
      </c>
      <c r="H18" s="125">
        <v>640307.03163999994</v>
      </c>
      <c r="I18" s="125">
        <v>57251.58928</v>
      </c>
      <c r="J18" s="125">
        <v>811530.84753000003</v>
      </c>
      <c r="K18" s="125">
        <v>85577.397980000009</v>
      </c>
      <c r="L18" s="125">
        <v>946481.06614999997</v>
      </c>
      <c r="M18" s="125">
        <v>117444.17696</v>
      </c>
      <c r="N18" s="125"/>
      <c r="O18" s="564"/>
      <c r="Q18" s="125"/>
    </row>
    <row r="19" spans="1:17" s="124" customFormat="1" ht="35.25" customHeight="1">
      <c r="A19" s="124" t="s">
        <v>111</v>
      </c>
      <c r="B19" s="596" t="s">
        <v>127</v>
      </c>
      <c r="C19" s="568" t="s">
        <v>128</v>
      </c>
      <c r="D19" s="125">
        <v>326683.45364999998</v>
      </c>
      <c r="E19" s="125">
        <v>265637.23606000002</v>
      </c>
      <c r="F19" s="125">
        <v>187238.39984</v>
      </c>
      <c r="G19" s="125">
        <v>187238.39984</v>
      </c>
      <c r="H19" s="125">
        <v>197137.96415000001</v>
      </c>
      <c r="I19" s="125">
        <v>2332.7590299999997</v>
      </c>
      <c r="J19" s="125">
        <v>182082.52831999998</v>
      </c>
      <c r="K19" s="125">
        <v>6299.9444999999996</v>
      </c>
      <c r="L19" s="125">
        <v>183265.24502999999</v>
      </c>
      <c r="M19" s="125">
        <v>16632.911919999999</v>
      </c>
      <c r="N19" s="125"/>
      <c r="O19" s="564"/>
      <c r="Q19" s="125"/>
    </row>
    <row r="20" spans="1:17" s="124" customFormat="1" ht="35.25" customHeight="1">
      <c r="A20" s="124" t="s">
        <v>111</v>
      </c>
      <c r="B20" s="462" t="s">
        <v>129</v>
      </c>
      <c r="C20" s="567" t="s">
        <v>130</v>
      </c>
      <c r="D20" s="125">
        <v>6112992.36283</v>
      </c>
      <c r="E20" s="125">
        <v>8019870.4957400002</v>
      </c>
      <c r="F20" s="125">
        <v>9696980.0709599983</v>
      </c>
      <c r="G20" s="125">
        <v>9696980.0709599983</v>
      </c>
      <c r="H20" s="125">
        <v>14694168.35413</v>
      </c>
      <c r="I20" s="125">
        <v>84872.874580000003</v>
      </c>
      <c r="J20" s="125">
        <v>18672350.202689998</v>
      </c>
      <c r="K20" s="125">
        <v>80447.576659999992</v>
      </c>
      <c r="L20" s="125">
        <v>20696056.85588</v>
      </c>
      <c r="M20" s="125">
        <v>76359.5288</v>
      </c>
      <c r="N20" s="125"/>
      <c r="O20" s="564"/>
      <c r="Q20" s="125"/>
    </row>
    <row r="21" spans="1:17" s="124" customFormat="1" ht="35.25" customHeight="1">
      <c r="A21" s="124" t="s">
        <v>111</v>
      </c>
      <c r="B21" s="462" t="s">
        <v>131</v>
      </c>
      <c r="C21" s="568" t="s">
        <v>132</v>
      </c>
      <c r="D21" s="125">
        <v>278206.55695</v>
      </c>
      <c r="E21" s="125">
        <v>372802.71927</v>
      </c>
      <c r="F21" s="125">
        <v>484659.61911000003</v>
      </c>
      <c r="G21" s="125">
        <v>484659.61911000003</v>
      </c>
      <c r="H21" s="125">
        <v>745081.75219000003</v>
      </c>
      <c r="I21" s="125">
        <v>88808.425540000011</v>
      </c>
      <c r="J21" s="125">
        <v>849462.72996000003</v>
      </c>
      <c r="K21" s="125">
        <v>87449.688709999988</v>
      </c>
      <c r="L21" s="125">
        <v>879591.08039000002</v>
      </c>
      <c r="M21" s="125">
        <v>87709.191579999999</v>
      </c>
      <c r="N21" s="125"/>
      <c r="O21" s="564"/>
      <c r="Q21" s="125"/>
    </row>
    <row r="22" spans="1:17" s="124" customFormat="1" ht="35.25" customHeight="1">
      <c r="A22" s="124" t="s">
        <v>111</v>
      </c>
      <c r="B22" s="462" t="s">
        <v>133</v>
      </c>
      <c r="C22" s="569" t="s">
        <v>794</v>
      </c>
      <c r="D22" s="125">
        <v>-1387194.6875400001</v>
      </c>
      <c r="E22" s="125">
        <v>-1510491.2151400002</v>
      </c>
      <c r="F22" s="125">
        <v>-1584577.0681099999</v>
      </c>
      <c r="G22" s="125">
        <v>-1584577.0681099999</v>
      </c>
      <c r="H22" s="125">
        <v>-2449616.7828099998</v>
      </c>
      <c r="I22" s="125">
        <v>-233568.00977</v>
      </c>
      <c r="J22" s="125">
        <v>-2691169.0303400001</v>
      </c>
      <c r="K22" s="125">
        <v>-264408.22674000001</v>
      </c>
      <c r="L22" s="125">
        <v>-2958345.6878499999</v>
      </c>
      <c r="M22" s="125">
        <v>-287547.58506000001</v>
      </c>
      <c r="N22" s="125"/>
      <c r="O22" s="564"/>
      <c r="Q22" s="125"/>
    </row>
    <row r="23" spans="1:17" s="124" customFormat="1" ht="35.25" customHeight="1">
      <c r="A23" s="124" t="s">
        <v>111</v>
      </c>
      <c r="B23" s="462" t="s">
        <v>134</v>
      </c>
      <c r="C23" s="570" t="s">
        <v>795</v>
      </c>
      <c r="D23" s="125">
        <v>42041031.46909</v>
      </c>
      <c r="E23" s="125">
        <v>52792195.918290004</v>
      </c>
      <c r="F23" s="125">
        <v>63965127.599529997</v>
      </c>
      <c r="G23" s="125">
        <v>63965127.599529997</v>
      </c>
      <c r="H23" s="125">
        <v>95225256.664990008</v>
      </c>
      <c r="I23" s="125">
        <v>7102651.6363300001</v>
      </c>
      <c r="J23" s="125">
        <v>115204726.21658</v>
      </c>
      <c r="K23" s="125">
        <v>7476444.81226</v>
      </c>
      <c r="L23" s="125">
        <v>125328722.05286999</v>
      </c>
      <c r="M23" s="125">
        <v>7646369.3496199995</v>
      </c>
      <c r="N23" s="125"/>
      <c r="O23" s="564"/>
      <c r="Q23" s="125"/>
    </row>
    <row r="24" spans="1:17" s="17" customFormat="1" ht="5.25" customHeight="1" thickBot="1">
      <c r="C24" s="126"/>
      <c r="D24" s="127"/>
      <c r="E24" s="128"/>
      <c r="F24" s="128"/>
      <c r="G24" s="128"/>
      <c r="H24" s="128"/>
      <c r="I24" s="128"/>
      <c r="J24" s="128"/>
      <c r="K24" s="128"/>
      <c r="L24" s="128"/>
      <c r="M24" s="128"/>
      <c r="N24" s="571"/>
      <c r="O24" s="129"/>
    </row>
    <row r="25" spans="1:17" s="17" customFormat="1" ht="21" customHeight="1" thickTop="1">
      <c r="C25" s="124" t="s">
        <v>796</v>
      </c>
      <c r="D25" s="131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29"/>
    </row>
    <row r="26" spans="1:17" s="17" customFormat="1" ht="15" customHeight="1">
      <c r="C26" s="124" t="s">
        <v>797</v>
      </c>
      <c r="D26" s="131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29"/>
    </row>
    <row r="27" spans="1:17" s="17" customFormat="1" ht="15" customHeight="1">
      <c r="C27" s="124" t="s">
        <v>788</v>
      </c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8"/>
      <c r="O27" s="129"/>
    </row>
    <row r="28" spans="1:17" s="17" customFormat="1" ht="13.5" customHeight="1">
      <c r="C28" s="130"/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8"/>
      <c r="O28" s="129"/>
    </row>
  </sheetData>
  <mergeCells count="11">
    <mergeCell ref="H8:I8"/>
    <mergeCell ref="J8:K8"/>
    <mergeCell ref="L8:M8"/>
    <mergeCell ref="D10:G10"/>
    <mergeCell ref="C2:M2"/>
    <mergeCell ref="C3:M3"/>
    <mergeCell ref="C4:M4"/>
    <mergeCell ref="C5:M5"/>
    <mergeCell ref="H7:I7"/>
    <mergeCell ref="J7:K7"/>
    <mergeCell ref="L7:M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I15" sqref="I15"/>
    </sheetView>
  </sheetViews>
  <sheetFormatPr defaultColWidth="11.42578125" defaultRowHeight="15"/>
  <cols>
    <col min="1" max="1" width="38.28515625" style="20" customWidth="1"/>
    <col min="2" max="15" width="13.85546875" style="598" customWidth="1"/>
    <col min="16" max="16" width="14.140625" style="598" customWidth="1"/>
    <col min="17" max="17" width="12.140625" style="598" customWidth="1"/>
    <col min="18" max="18" width="2.5703125" style="159" customWidth="1"/>
    <col min="19" max="256" width="11.42578125" style="462"/>
    <col min="257" max="257" width="38.28515625" style="462" customWidth="1"/>
    <col min="258" max="271" width="13.85546875" style="462" customWidth="1"/>
    <col min="272" max="272" width="14.140625" style="462" customWidth="1"/>
    <col min="273" max="273" width="12.140625" style="462" customWidth="1"/>
    <col min="274" max="274" width="2.5703125" style="462" customWidth="1"/>
    <col min="275" max="512" width="11.42578125" style="462"/>
    <col min="513" max="513" width="38.28515625" style="462" customWidth="1"/>
    <col min="514" max="527" width="13.85546875" style="462" customWidth="1"/>
    <col min="528" max="528" width="14.140625" style="462" customWidth="1"/>
    <col min="529" max="529" width="12.140625" style="462" customWidth="1"/>
    <col min="530" max="530" width="2.5703125" style="462" customWidth="1"/>
    <col min="531" max="768" width="11.42578125" style="462"/>
    <col min="769" max="769" width="38.28515625" style="462" customWidth="1"/>
    <col min="770" max="783" width="13.85546875" style="462" customWidth="1"/>
    <col min="784" max="784" width="14.140625" style="462" customWidth="1"/>
    <col min="785" max="785" width="12.140625" style="462" customWidth="1"/>
    <col min="786" max="786" width="2.5703125" style="462" customWidth="1"/>
    <col min="787" max="1024" width="11.42578125" style="462"/>
    <col min="1025" max="1025" width="38.28515625" style="462" customWidth="1"/>
    <col min="1026" max="1039" width="13.85546875" style="462" customWidth="1"/>
    <col min="1040" max="1040" width="14.140625" style="462" customWidth="1"/>
    <col min="1041" max="1041" width="12.140625" style="462" customWidth="1"/>
    <col min="1042" max="1042" width="2.5703125" style="462" customWidth="1"/>
    <col min="1043" max="1280" width="11.42578125" style="462"/>
    <col min="1281" max="1281" width="38.28515625" style="462" customWidth="1"/>
    <col min="1282" max="1295" width="13.85546875" style="462" customWidth="1"/>
    <col min="1296" max="1296" width="14.140625" style="462" customWidth="1"/>
    <col min="1297" max="1297" width="12.140625" style="462" customWidth="1"/>
    <col min="1298" max="1298" width="2.5703125" style="462" customWidth="1"/>
    <col min="1299" max="1536" width="11.42578125" style="462"/>
    <col min="1537" max="1537" width="38.28515625" style="462" customWidth="1"/>
    <col min="1538" max="1551" width="13.85546875" style="462" customWidth="1"/>
    <col min="1552" max="1552" width="14.140625" style="462" customWidth="1"/>
    <col min="1553" max="1553" width="12.140625" style="462" customWidth="1"/>
    <col min="1554" max="1554" width="2.5703125" style="462" customWidth="1"/>
    <col min="1555" max="1792" width="11.42578125" style="462"/>
    <col min="1793" max="1793" width="38.28515625" style="462" customWidth="1"/>
    <col min="1794" max="1807" width="13.85546875" style="462" customWidth="1"/>
    <col min="1808" max="1808" width="14.140625" style="462" customWidth="1"/>
    <col min="1809" max="1809" width="12.140625" style="462" customWidth="1"/>
    <col min="1810" max="1810" width="2.5703125" style="462" customWidth="1"/>
    <col min="1811" max="2048" width="11.42578125" style="462"/>
    <col min="2049" max="2049" width="38.28515625" style="462" customWidth="1"/>
    <col min="2050" max="2063" width="13.85546875" style="462" customWidth="1"/>
    <col min="2064" max="2064" width="14.140625" style="462" customWidth="1"/>
    <col min="2065" max="2065" width="12.140625" style="462" customWidth="1"/>
    <col min="2066" max="2066" width="2.5703125" style="462" customWidth="1"/>
    <col min="2067" max="2304" width="11.42578125" style="462"/>
    <col min="2305" max="2305" width="38.28515625" style="462" customWidth="1"/>
    <col min="2306" max="2319" width="13.85546875" style="462" customWidth="1"/>
    <col min="2320" max="2320" width="14.140625" style="462" customWidth="1"/>
    <col min="2321" max="2321" width="12.140625" style="462" customWidth="1"/>
    <col min="2322" max="2322" width="2.5703125" style="462" customWidth="1"/>
    <col min="2323" max="2560" width="11.42578125" style="462"/>
    <col min="2561" max="2561" width="38.28515625" style="462" customWidth="1"/>
    <col min="2562" max="2575" width="13.85546875" style="462" customWidth="1"/>
    <col min="2576" max="2576" width="14.140625" style="462" customWidth="1"/>
    <col min="2577" max="2577" width="12.140625" style="462" customWidth="1"/>
    <col min="2578" max="2578" width="2.5703125" style="462" customWidth="1"/>
    <col min="2579" max="2816" width="11.42578125" style="462"/>
    <col min="2817" max="2817" width="38.28515625" style="462" customWidth="1"/>
    <col min="2818" max="2831" width="13.85546875" style="462" customWidth="1"/>
    <col min="2832" max="2832" width="14.140625" style="462" customWidth="1"/>
    <col min="2833" max="2833" width="12.140625" style="462" customWidth="1"/>
    <col min="2834" max="2834" width="2.5703125" style="462" customWidth="1"/>
    <col min="2835" max="3072" width="11.42578125" style="462"/>
    <col min="3073" max="3073" width="38.28515625" style="462" customWidth="1"/>
    <col min="3074" max="3087" width="13.85546875" style="462" customWidth="1"/>
    <col min="3088" max="3088" width="14.140625" style="462" customWidth="1"/>
    <col min="3089" max="3089" width="12.140625" style="462" customWidth="1"/>
    <col min="3090" max="3090" width="2.5703125" style="462" customWidth="1"/>
    <col min="3091" max="3328" width="11.42578125" style="462"/>
    <col min="3329" max="3329" width="38.28515625" style="462" customWidth="1"/>
    <col min="3330" max="3343" width="13.85546875" style="462" customWidth="1"/>
    <col min="3344" max="3344" width="14.140625" style="462" customWidth="1"/>
    <col min="3345" max="3345" width="12.140625" style="462" customWidth="1"/>
    <col min="3346" max="3346" width="2.5703125" style="462" customWidth="1"/>
    <col min="3347" max="3584" width="11.42578125" style="462"/>
    <col min="3585" max="3585" width="38.28515625" style="462" customWidth="1"/>
    <col min="3586" max="3599" width="13.85546875" style="462" customWidth="1"/>
    <col min="3600" max="3600" width="14.140625" style="462" customWidth="1"/>
    <col min="3601" max="3601" width="12.140625" style="462" customWidth="1"/>
    <col min="3602" max="3602" width="2.5703125" style="462" customWidth="1"/>
    <col min="3603" max="3840" width="11.42578125" style="462"/>
    <col min="3841" max="3841" width="38.28515625" style="462" customWidth="1"/>
    <col min="3842" max="3855" width="13.85546875" style="462" customWidth="1"/>
    <col min="3856" max="3856" width="14.140625" style="462" customWidth="1"/>
    <col min="3857" max="3857" width="12.140625" style="462" customWidth="1"/>
    <col min="3858" max="3858" width="2.5703125" style="462" customWidth="1"/>
    <col min="3859" max="4096" width="11.42578125" style="462"/>
    <col min="4097" max="4097" width="38.28515625" style="462" customWidth="1"/>
    <col min="4098" max="4111" width="13.85546875" style="462" customWidth="1"/>
    <col min="4112" max="4112" width="14.140625" style="462" customWidth="1"/>
    <col min="4113" max="4113" width="12.140625" style="462" customWidth="1"/>
    <col min="4114" max="4114" width="2.5703125" style="462" customWidth="1"/>
    <col min="4115" max="4352" width="11.42578125" style="462"/>
    <col min="4353" max="4353" width="38.28515625" style="462" customWidth="1"/>
    <col min="4354" max="4367" width="13.85546875" style="462" customWidth="1"/>
    <col min="4368" max="4368" width="14.140625" style="462" customWidth="1"/>
    <col min="4369" max="4369" width="12.140625" style="462" customWidth="1"/>
    <col min="4370" max="4370" width="2.5703125" style="462" customWidth="1"/>
    <col min="4371" max="4608" width="11.42578125" style="462"/>
    <col min="4609" max="4609" width="38.28515625" style="462" customWidth="1"/>
    <col min="4610" max="4623" width="13.85546875" style="462" customWidth="1"/>
    <col min="4624" max="4624" width="14.140625" style="462" customWidth="1"/>
    <col min="4625" max="4625" width="12.140625" style="462" customWidth="1"/>
    <col min="4626" max="4626" width="2.5703125" style="462" customWidth="1"/>
    <col min="4627" max="4864" width="11.42578125" style="462"/>
    <col min="4865" max="4865" width="38.28515625" style="462" customWidth="1"/>
    <col min="4866" max="4879" width="13.85546875" style="462" customWidth="1"/>
    <col min="4880" max="4880" width="14.140625" style="462" customWidth="1"/>
    <col min="4881" max="4881" width="12.140625" style="462" customWidth="1"/>
    <col min="4882" max="4882" width="2.5703125" style="462" customWidth="1"/>
    <col min="4883" max="5120" width="11.42578125" style="462"/>
    <col min="5121" max="5121" width="38.28515625" style="462" customWidth="1"/>
    <col min="5122" max="5135" width="13.85546875" style="462" customWidth="1"/>
    <col min="5136" max="5136" width="14.140625" style="462" customWidth="1"/>
    <col min="5137" max="5137" width="12.140625" style="462" customWidth="1"/>
    <col min="5138" max="5138" width="2.5703125" style="462" customWidth="1"/>
    <col min="5139" max="5376" width="11.42578125" style="462"/>
    <col min="5377" max="5377" width="38.28515625" style="462" customWidth="1"/>
    <col min="5378" max="5391" width="13.85546875" style="462" customWidth="1"/>
    <col min="5392" max="5392" width="14.140625" style="462" customWidth="1"/>
    <col min="5393" max="5393" width="12.140625" style="462" customWidth="1"/>
    <col min="5394" max="5394" width="2.5703125" style="462" customWidth="1"/>
    <col min="5395" max="5632" width="11.42578125" style="462"/>
    <col min="5633" max="5633" width="38.28515625" style="462" customWidth="1"/>
    <col min="5634" max="5647" width="13.85546875" style="462" customWidth="1"/>
    <col min="5648" max="5648" width="14.140625" style="462" customWidth="1"/>
    <col min="5649" max="5649" width="12.140625" style="462" customWidth="1"/>
    <col min="5650" max="5650" width="2.5703125" style="462" customWidth="1"/>
    <col min="5651" max="5888" width="11.42578125" style="462"/>
    <col min="5889" max="5889" width="38.28515625" style="462" customWidth="1"/>
    <col min="5890" max="5903" width="13.85546875" style="462" customWidth="1"/>
    <col min="5904" max="5904" width="14.140625" style="462" customWidth="1"/>
    <col min="5905" max="5905" width="12.140625" style="462" customWidth="1"/>
    <col min="5906" max="5906" width="2.5703125" style="462" customWidth="1"/>
    <col min="5907" max="6144" width="11.42578125" style="462"/>
    <col min="6145" max="6145" width="38.28515625" style="462" customWidth="1"/>
    <col min="6146" max="6159" width="13.85546875" style="462" customWidth="1"/>
    <col min="6160" max="6160" width="14.140625" style="462" customWidth="1"/>
    <col min="6161" max="6161" width="12.140625" style="462" customWidth="1"/>
    <col min="6162" max="6162" width="2.5703125" style="462" customWidth="1"/>
    <col min="6163" max="6400" width="11.42578125" style="462"/>
    <col min="6401" max="6401" width="38.28515625" style="462" customWidth="1"/>
    <col min="6402" max="6415" width="13.85546875" style="462" customWidth="1"/>
    <col min="6416" max="6416" width="14.140625" style="462" customWidth="1"/>
    <col min="6417" max="6417" width="12.140625" style="462" customWidth="1"/>
    <col min="6418" max="6418" width="2.5703125" style="462" customWidth="1"/>
    <col min="6419" max="6656" width="11.42578125" style="462"/>
    <col min="6657" max="6657" width="38.28515625" style="462" customWidth="1"/>
    <col min="6658" max="6671" width="13.85546875" style="462" customWidth="1"/>
    <col min="6672" max="6672" width="14.140625" style="462" customWidth="1"/>
    <col min="6673" max="6673" width="12.140625" style="462" customWidth="1"/>
    <col min="6674" max="6674" width="2.5703125" style="462" customWidth="1"/>
    <col min="6675" max="6912" width="11.42578125" style="462"/>
    <col min="6913" max="6913" width="38.28515625" style="462" customWidth="1"/>
    <col min="6914" max="6927" width="13.85546875" style="462" customWidth="1"/>
    <col min="6928" max="6928" width="14.140625" style="462" customWidth="1"/>
    <col min="6929" max="6929" width="12.140625" style="462" customWidth="1"/>
    <col min="6930" max="6930" width="2.5703125" style="462" customWidth="1"/>
    <col min="6931" max="7168" width="11.42578125" style="462"/>
    <col min="7169" max="7169" width="38.28515625" style="462" customWidth="1"/>
    <col min="7170" max="7183" width="13.85546875" style="462" customWidth="1"/>
    <col min="7184" max="7184" width="14.140625" style="462" customWidth="1"/>
    <col min="7185" max="7185" width="12.140625" style="462" customWidth="1"/>
    <col min="7186" max="7186" width="2.5703125" style="462" customWidth="1"/>
    <col min="7187" max="7424" width="11.42578125" style="462"/>
    <col min="7425" max="7425" width="38.28515625" style="462" customWidth="1"/>
    <col min="7426" max="7439" width="13.85546875" style="462" customWidth="1"/>
    <col min="7440" max="7440" width="14.140625" style="462" customWidth="1"/>
    <col min="7441" max="7441" width="12.140625" style="462" customWidth="1"/>
    <col min="7442" max="7442" width="2.5703125" style="462" customWidth="1"/>
    <col min="7443" max="7680" width="11.42578125" style="462"/>
    <col min="7681" max="7681" width="38.28515625" style="462" customWidth="1"/>
    <col min="7682" max="7695" width="13.85546875" style="462" customWidth="1"/>
    <col min="7696" max="7696" width="14.140625" style="462" customWidth="1"/>
    <col min="7697" max="7697" width="12.140625" style="462" customWidth="1"/>
    <col min="7698" max="7698" width="2.5703125" style="462" customWidth="1"/>
    <col min="7699" max="7936" width="11.42578125" style="462"/>
    <col min="7937" max="7937" width="38.28515625" style="462" customWidth="1"/>
    <col min="7938" max="7951" width="13.85546875" style="462" customWidth="1"/>
    <col min="7952" max="7952" width="14.140625" style="462" customWidth="1"/>
    <col min="7953" max="7953" width="12.140625" style="462" customWidth="1"/>
    <col min="7954" max="7954" width="2.5703125" style="462" customWidth="1"/>
    <col min="7955" max="8192" width="11.42578125" style="462"/>
    <col min="8193" max="8193" width="38.28515625" style="462" customWidth="1"/>
    <col min="8194" max="8207" width="13.85546875" style="462" customWidth="1"/>
    <col min="8208" max="8208" width="14.140625" style="462" customWidth="1"/>
    <col min="8209" max="8209" width="12.140625" style="462" customWidth="1"/>
    <col min="8210" max="8210" width="2.5703125" style="462" customWidth="1"/>
    <col min="8211" max="8448" width="11.42578125" style="462"/>
    <col min="8449" max="8449" width="38.28515625" style="462" customWidth="1"/>
    <col min="8450" max="8463" width="13.85546875" style="462" customWidth="1"/>
    <col min="8464" max="8464" width="14.140625" style="462" customWidth="1"/>
    <col min="8465" max="8465" width="12.140625" style="462" customWidth="1"/>
    <col min="8466" max="8466" width="2.5703125" style="462" customWidth="1"/>
    <col min="8467" max="8704" width="11.42578125" style="462"/>
    <col min="8705" max="8705" width="38.28515625" style="462" customWidth="1"/>
    <col min="8706" max="8719" width="13.85546875" style="462" customWidth="1"/>
    <col min="8720" max="8720" width="14.140625" style="462" customWidth="1"/>
    <col min="8721" max="8721" width="12.140625" style="462" customWidth="1"/>
    <col min="8722" max="8722" width="2.5703125" style="462" customWidth="1"/>
    <col min="8723" max="8960" width="11.42578125" style="462"/>
    <col min="8961" max="8961" width="38.28515625" style="462" customWidth="1"/>
    <col min="8962" max="8975" width="13.85546875" style="462" customWidth="1"/>
    <col min="8976" max="8976" width="14.140625" style="462" customWidth="1"/>
    <col min="8977" max="8977" width="12.140625" style="462" customWidth="1"/>
    <col min="8978" max="8978" width="2.5703125" style="462" customWidth="1"/>
    <col min="8979" max="9216" width="11.42578125" style="462"/>
    <col min="9217" max="9217" width="38.28515625" style="462" customWidth="1"/>
    <col min="9218" max="9231" width="13.85546875" style="462" customWidth="1"/>
    <col min="9232" max="9232" width="14.140625" style="462" customWidth="1"/>
    <col min="9233" max="9233" width="12.140625" style="462" customWidth="1"/>
    <col min="9234" max="9234" width="2.5703125" style="462" customWidth="1"/>
    <col min="9235" max="9472" width="11.42578125" style="462"/>
    <col min="9473" max="9473" width="38.28515625" style="462" customWidth="1"/>
    <col min="9474" max="9487" width="13.85546875" style="462" customWidth="1"/>
    <col min="9488" max="9488" width="14.140625" style="462" customWidth="1"/>
    <col min="9489" max="9489" width="12.140625" style="462" customWidth="1"/>
    <col min="9490" max="9490" width="2.5703125" style="462" customWidth="1"/>
    <col min="9491" max="9728" width="11.42578125" style="462"/>
    <col min="9729" max="9729" width="38.28515625" style="462" customWidth="1"/>
    <col min="9730" max="9743" width="13.85546875" style="462" customWidth="1"/>
    <col min="9744" max="9744" width="14.140625" style="462" customWidth="1"/>
    <col min="9745" max="9745" width="12.140625" style="462" customWidth="1"/>
    <col min="9746" max="9746" width="2.5703125" style="462" customWidth="1"/>
    <col min="9747" max="9984" width="11.42578125" style="462"/>
    <col min="9985" max="9985" width="38.28515625" style="462" customWidth="1"/>
    <col min="9986" max="9999" width="13.85546875" style="462" customWidth="1"/>
    <col min="10000" max="10000" width="14.140625" style="462" customWidth="1"/>
    <col min="10001" max="10001" width="12.140625" style="462" customWidth="1"/>
    <col min="10002" max="10002" width="2.5703125" style="462" customWidth="1"/>
    <col min="10003" max="10240" width="11.42578125" style="462"/>
    <col min="10241" max="10241" width="38.28515625" style="462" customWidth="1"/>
    <col min="10242" max="10255" width="13.85546875" style="462" customWidth="1"/>
    <col min="10256" max="10256" width="14.140625" style="462" customWidth="1"/>
    <col min="10257" max="10257" width="12.140625" style="462" customWidth="1"/>
    <col min="10258" max="10258" width="2.5703125" style="462" customWidth="1"/>
    <col min="10259" max="10496" width="11.42578125" style="462"/>
    <col min="10497" max="10497" width="38.28515625" style="462" customWidth="1"/>
    <col min="10498" max="10511" width="13.85546875" style="462" customWidth="1"/>
    <col min="10512" max="10512" width="14.140625" style="462" customWidth="1"/>
    <col min="10513" max="10513" width="12.140625" style="462" customWidth="1"/>
    <col min="10514" max="10514" width="2.5703125" style="462" customWidth="1"/>
    <col min="10515" max="10752" width="11.42578125" style="462"/>
    <col min="10753" max="10753" width="38.28515625" style="462" customWidth="1"/>
    <col min="10754" max="10767" width="13.85546875" style="462" customWidth="1"/>
    <col min="10768" max="10768" width="14.140625" style="462" customWidth="1"/>
    <col min="10769" max="10769" width="12.140625" style="462" customWidth="1"/>
    <col min="10770" max="10770" width="2.5703125" style="462" customWidth="1"/>
    <col min="10771" max="11008" width="11.42578125" style="462"/>
    <col min="11009" max="11009" width="38.28515625" style="462" customWidth="1"/>
    <col min="11010" max="11023" width="13.85546875" style="462" customWidth="1"/>
    <col min="11024" max="11024" width="14.140625" style="462" customWidth="1"/>
    <col min="11025" max="11025" width="12.140625" style="462" customWidth="1"/>
    <col min="11026" max="11026" width="2.5703125" style="462" customWidth="1"/>
    <col min="11027" max="11264" width="11.42578125" style="462"/>
    <col min="11265" max="11265" width="38.28515625" style="462" customWidth="1"/>
    <col min="11266" max="11279" width="13.85546875" style="462" customWidth="1"/>
    <col min="11280" max="11280" width="14.140625" style="462" customWidth="1"/>
    <col min="11281" max="11281" width="12.140625" style="462" customWidth="1"/>
    <col min="11282" max="11282" width="2.5703125" style="462" customWidth="1"/>
    <col min="11283" max="11520" width="11.42578125" style="462"/>
    <col min="11521" max="11521" width="38.28515625" style="462" customWidth="1"/>
    <col min="11522" max="11535" width="13.85546875" style="462" customWidth="1"/>
    <col min="11536" max="11536" width="14.140625" style="462" customWidth="1"/>
    <col min="11537" max="11537" width="12.140625" style="462" customWidth="1"/>
    <col min="11538" max="11538" width="2.5703125" style="462" customWidth="1"/>
    <col min="11539" max="11776" width="11.42578125" style="462"/>
    <col min="11777" max="11777" width="38.28515625" style="462" customWidth="1"/>
    <col min="11778" max="11791" width="13.85546875" style="462" customWidth="1"/>
    <col min="11792" max="11792" width="14.140625" style="462" customWidth="1"/>
    <col min="11793" max="11793" width="12.140625" style="462" customWidth="1"/>
    <col min="11794" max="11794" width="2.5703125" style="462" customWidth="1"/>
    <col min="11795" max="12032" width="11.42578125" style="462"/>
    <col min="12033" max="12033" width="38.28515625" style="462" customWidth="1"/>
    <col min="12034" max="12047" width="13.85546875" style="462" customWidth="1"/>
    <col min="12048" max="12048" width="14.140625" style="462" customWidth="1"/>
    <col min="12049" max="12049" width="12.140625" style="462" customWidth="1"/>
    <col min="12050" max="12050" width="2.5703125" style="462" customWidth="1"/>
    <col min="12051" max="12288" width="11.42578125" style="462"/>
    <col min="12289" max="12289" width="38.28515625" style="462" customWidth="1"/>
    <col min="12290" max="12303" width="13.85546875" style="462" customWidth="1"/>
    <col min="12304" max="12304" width="14.140625" style="462" customWidth="1"/>
    <col min="12305" max="12305" width="12.140625" style="462" customWidth="1"/>
    <col min="12306" max="12306" width="2.5703125" style="462" customWidth="1"/>
    <col min="12307" max="12544" width="11.42578125" style="462"/>
    <col min="12545" max="12545" width="38.28515625" style="462" customWidth="1"/>
    <col min="12546" max="12559" width="13.85546875" style="462" customWidth="1"/>
    <col min="12560" max="12560" width="14.140625" style="462" customWidth="1"/>
    <col min="12561" max="12561" width="12.140625" style="462" customWidth="1"/>
    <col min="12562" max="12562" width="2.5703125" style="462" customWidth="1"/>
    <col min="12563" max="12800" width="11.42578125" style="462"/>
    <col min="12801" max="12801" width="38.28515625" style="462" customWidth="1"/>
    <col min="12802" max="12815" width="13.85546875" style="462" customWidth="1"/>
    <col min="12816" max="12816" width="14.140625" style="462" customWidth="1"/>
    <col min="12817" max="12817" width="12.140625" style="462" customWidth="1"/>
    <col min="12818" max="12818" width="2.5703125" style="462" customWidth="1"/>
    <col min="12819" max="13056" width="11.42578125" style="462"/>
    <col min="13057" max="13057" width="38.28515625" style="462" customWidth="1"/>
    <col min="13058" max="13071" width="13.85546875" style="462" customWidth="1"/>
    <col min="13072" max="13072" width="14.140625" style="462" customWidth="1"/>
    <col min="13073" max="13073" width="12.140625" style="462" customWidth="1"/>
    <col min="13074" max="13074" width="2.5703125" style="462" customWidth="1"/>
    <col min="13075" max="13312" width="11.42578125" style="462"/>
    <col min="13313" max="13313" width="38.28515625" style="462" customWidth="1"/>
    <col min="13314" max="13327" width="13.85546875" style="462" customWidth="1"/>
    <col min="13328" max="13328" width="14.140625" style="462" customWidth="1"/>
    <col min="13329" max="13329" width="12.140625" style="462" customWidth="1"/>
    <col min="13330" max="13330" width="2.5703125" style="462" customWidth="1"/>
    <col min="13331" max="13568" width="11.42578125" style="462"/>
    <col min="13569" max="13569" width="38.28515625" style="462" customWidth="1"/>
    <col min="13570" max="13583" width="13.85546875" style="462" customWidth="1"/>
    <col min="13584" max="13584" width="14.140625" style="462" customWidth="1"/>
    <col min="13585" max="13585" width="12.140625" style="462" customWidth="1"/>
    <col min="13586" max="13586" width="2.5703125" style="462" customWidth="1"/>
    <col min="13587" max="13824" width="11.42578125" style="462"/>
    <col min="13825" max="13825" width="38.28515625" style="462" customWidth="1"/>
    <col min="13826" max="13839" width="13.85546875" style="462" customWidth="1"/>
    <col min="13840" max="13840" width="14.140625" style="462" customWidth="1"/>
    <col min="13841" max="13841" width="12.140625" style="462" customWidth="1"/>
    <col min="13842" max="13842" width="2.5703125" style="462" customWidth="1"/>
    <col min="13843" max="14080" width="11.42578125" style="462"/>
    <col min="14081" max="14081" width="38.28515625" style="462" customWidth="1"/>
    <col min="14082" max="14095" width="13.85546875" style="462" customWidth="1"/>
    <col min="14096" max="14096" width="14.140625" style="462" customWidth="1"/>
    <col min="14097" max="14097" width="12.140625" style="462" customWidth="1"/>
    <col min="14098" max="14098" width="2.5703125" style="462" customWidth="1"/>
    <col min="14099" max="14336" width="11.42578125" style="462"/>
    <col min="14337" max="14337" width="38.28515625" style="462" customWidth="1"/>
    <col min="14338" max="14351" width="13.85546875" style="462" customWidth="1"/>
    <col min="14352" max="14352" width="14.140625" style="462" customWidth="1"/>
    <col min="14353" max="14353" width="12.140625" style="462" customWidth="1"/>
    <col min="14354" max="14354" width="2.5703125" style="462" customWidth="1"/>
    <col min="14355" max="14592" width="11.42578125" style="462"/>
    <col min="14593" max="14593" width="38.28515625" style="462" customWidth="1"/>
    <col min="14594" max="14607" width="13.85546875" style="462" customWidth="1"/>
    <col min="14608" max="14608" width="14.140625" style="462" customWidth="1"/>
    <col min="14609" max="14609" width="12.140625" style="462" customWidth="1"/>
    <col min="14610" max="14610" width="2.5703125" style="462" customWidth="1"/>
    <col min="14611" max="14848" width="11.42578125" style="462"/>
    <col min="14849" max="14849" width="38.28515625" style="462" customWidth="1"/>
    <col min="14850" max="14863" width="13.85546875" style="462" customWidth="1"/>
    <col min="14864" max="14864" width="14.140625" style="462" customWidth="1"/>
    <col min="14865" max="14865" width="12.140625" style="462" customWidth="1"/>
    <col min="14866" max="14866" width="2.5703125" style="462" customWidth="1"/>
    <col min="14867" max="15104" width="11.42578125" style="462"/>
    <col min="15105" max="15105" width="38.28515625" style="462" customWidth="1"/>
    <col min="15106" max="15119" width="13.85546875" style="462" customWidth="1"/>
    <col min="15120" max="15120" width="14.140625" style="462" customWidth="1"/>
    <col min="15121" max="15121" width="12.140625" style="462" customWidth="1"/>
    <col min="15122" max="15122" width="2.5703125" style="462" customWidth="1"/>
    <col min="15123" max="15360" width="11.42578125" style="462"/>
    <col min="15361" max="15361" width="38.28515625" style="462" customWidth="1"/>
    <col min="15362" max="15375" width="13.85546875" style="462" customWidth="1"/>
    <col min="15376" max="15376" width="14.140625" style="462" customWidth="1"/>
    <col min="15377" max="15377" width="12.140625" style="462" customWidth="1"/>
    <col min="15378" max="15378" width="2.5703125" style="462" customWidth="1"/>
    <col min="15379" max="15616" width="11.42578125" style="462"/>
    <col min="15617" max="15617" width="38.28515625" style="462" customWidth="1"/>
    <col min="15618" max="15631" width="13.85546875" style="462" customWidth="1"/>
    <col min="15632" max="15632" width="14.140625" style="462" customWidth="1"/>
    <col min="15633" max="15633" width="12.140625" style="462" customWidth="1"/>
    <col min="15634" max="15634" width="2.5703125" style="462" customWidth="1"/>
    <col min="15635" max="15872" width="11.42578125" style="462"/>
    <col min="15873" max="15873" width="38.28515625" style="462" customWidth="1"/>
    <col min="15874" max="15887" width="13.85546875" style="462" customWidth="1"/>
    <col min="15888" max="15888" width="14.140625" style="462" customWidth="1"/>
    <col min="15889" max="15889" width="12.140625" style="462" customWidth="1"/>
    <col min="15890" max="15890" width="2.5703125" style="462" customWidth="1"/>
    <col min="15891" max="16128" width="11.42578125" style="462"/>
    <col min="16129" max="16129" width="38.28515625" style="462" customWidth="1"/>
    <col min="16130" max="16143" width="13.85546875" style="462" customWidth="1"/>
    <col min="16144" max="16144" width="14.140625" style="462" customWidth="1"/>
    <col min="16145" max="16145" width="12.140625" style="462" customWidth="1"/>
    <col min="16146" max="16146" width="2.5703125" style="462" customWidth="1"/>
    <col min="16147" max="16384" width="11.42578125" style="462"/>
  </cols>
  <sheetData>
    <row r="1" spans="1:18" s="1" customFormat="1" ht="3.75" customHeight="1">
      <c r="A1" s="132">
        <v>0</v>
      </c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  <c r="M1" s="597"/>
      <c r="N1" s="597"/>
      <c r="O1" s="597"/>
      <c r="P1" s="597"/>
      <c r="Q1" s="597"/>
    </row>
    <row r="2" spans="1:18" s="1" customFormat="1" ht="38.25" customHeight="1">
      <c r="A2" s="794" t="s">
        <v>617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</row>
    <row r="3" spans="1:18" s="1" customFormat="1" ht="20.25" customHeight="1">
      <c r="A3" s="794" t="s">
        <v>135</v>
      </c>
      <c r="B3" s="794"/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</row>
    <row r="4" spans="1:18" s="1" customFormat="1" ht="20.25" customHeight="1">
      <c r="A4" s="794" t="s">
        <v>873</v>
      </c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</row>
    <row r="5" spans="1:18" s="33" customFormat="1" ht="39" customHeight="1">
      <c r="A5" s="795" t="s">
        <v>878</v>
      </c>
      <c r="B5" s="795"/>
      <c r="C5" s="795"/>
      <c r="D5" s="795"/>
      <c r="E5" s="795"/>
      <c r="F5" s="795"/>
      <c r="G5" s="795"/>
      <c r="H5" s="795"/>
      <c r="I5" s="795"/>
      <c r="J5" s="795"/>
      <c r="K5" s="795"/>
      <c r="L5" s="795"/>
      <c r="M5" s="795"/>
      <c r="N5" s="795"/>
      <c r="O5" s="795"/>
      <c r="P5" s="795"/>
      <c r="Q5" s="795"/>
    </row>
    <row r="6" spans="1:18" ht="7.5" customHeight="1">
      <c r="A6" s="134"/>
      <c r="R6" s="462"/>
    </row>
    <row r="7" spans="1:18" ht="10.5" customHeight="1" thickBot="1">
      <c r="A7" s="135"/>
      <c r="B7" s="136"/>
      <c r="C7" s="136"/>
      <c r="D7" s="136"/>
      <c r="E7" s="136"/>
      <c r="F7" s="136"/>
      <c r="G7" s="599"/>
      <c r="H7" s="599"/>
      <c r="I7" s="599"/>
      <c r="J7" s="600"/>
      <c r="K7" s="599"/>
      <c r="L7" s="599"/>
      <c r="M7" s="599"/>
      <c r="N7" s="599"/>
      <c r="O7" s="599"/>
      <c r="P7" s="599"/>
      <c r="Q7" s="599"/>
      <c r="R7" s="462"/>
    </row>
    <row r="8" spans="1:18" ht="40.5" customHeight="1" thickTop="1" thickBot="1">
      <c r="A8" s="139"/>
      <c r="B8" s="601" t="s">
        <v>46</v>
      </c>
      <c r="C8" s="601" t="s">
        <v>52</v>
      </c>
      <c r="D8" s="601" t="s">
        <v>47</v>
      </c>
      <c r="E8" s="601" t="s">
        <v>51</v>
      </c>
      <c r="F8" s="601" t="s">
        <v>48</v>
      </c>
      <c r="G8" s="601" t="s">
        <v>55</v>
      </c>
      <c r="H8" s="601" t="s">
        <v>53</v>
      </c>
      <c r="I8" s="601" t="s">
        <v>54</v>
      </c>
      <c r="J8" s="601" t="s">
        <v>49</v>
      </c>
      <c r="K8" s="601" t="s">
        <v>50</v>
      </c>
      <c r="L8" s="601" t="s">
        <v>56</v>
      </c>
      <c r="M8" s="601" t="s">
        <v>57</v>
      </c>
      <c r="N8" s="601" t="s">
        <v>612</v>
      </c>
      <c r="O8" s="601" t="s">
        <v>611</v>
      </c>
      <c r="P8" s="602" t="s">
        <v>136</v>
      </c>
      <c r="Q8" s="603" t="s">
        <v>11</v>
      </c>
      <c r="R8" s="462"/>
    </row>
    <row r="9" spans="1:18" ht="42.75" customHeight="1" thickTop="1">
      <c r="A9" s="140" t="s">
        <v>137</v>
      </c>
      <c r="B9" s="141">
        <v>15596249.496459998</v>
      </c>
      <c r="C9" s="141">
        <v>12676287.56659</v>
      </c>
      <c r="D9" s="141">
        <v>18839486.377980001</v>
      </c>
      <c r="E9" s="141">
        <v>15486667.121850001</v>
      </c>
      <c r="F9" s="141">
        <v>13128691.252370002</v>
      </c>
      <c r="G9" s="141">
        <v>6797031.5567799993</v>
      </c>
      <c r="H9" s="141">
        <v>6271662.7867000001</v>
      </c>
      <c r="I9" s="141">
        <v>8323558.4550000001</v>
      </c>
      <c r="J9" s="141">
        <v>227229.83141999997</v>
      </c>
      <c r="K9" s="141">
        <v>567577.03560000006</v>
      </c>
      <c r="L9" s="141">
        <v>8318145.1121400008</v>
      </c>
      <c r="M9" s="141">
        <v>2193457.9879800002</v>
      </c>
      <c r="N9" s="141">
        <v>9107008.2586300001</v>
      </c>
      <c r="O9" s="141">
        <v>6056768.5864599999</v>
      </c>
      <c r="P9" s="141">
        <v>123589821.42595997</v>
      </c>
      <c r="Q9" s="142">
        <v>0.97056945454360044</v>
      </c>
      <c r="R9" s="462"/>
    </row>
    <row r="10" spans="1:18" ht="27" customHeight="1">
      <c r="A10" s="140" t="s">
        <v>138</v>
      </c>
      <c r="B10" s="141">
        <v>66370.638370000001</v>
      </c>
      <c r="C10" s="141">
        <v>51948.589619999999</v>
      </c>
      <c r="D10" s="141">
        <v>65702.350229999996</v>
      </c>
      <c r="E10" s="141">
        <v>35592.755689999998</v>
      </c>
      <c r="F10" s="141">
        <v>49080.684850000005</v>
      </c>
      <c r="G10" s="141">
        <v>24923.372859999999</v>
      </c>
      <c r="H10" s="141">
        <v>27951.912100000001</v>
      </c>
      <c r="I10" s="141">
        <v>62970.539819999998</v>
      </c>
      <c r="J10" s="141">
        <v>711.08372999999995</v>
      </c>
      <c r="K10" s="141">
        <v>781.53807999999992</v>
      </c>
      <c r="L10" s="141">
        <v>62489.319280000003</v>
      </c>
      <c r="M10" s="141">
        <v>5793.0306799999998</v>
      </c>
      <c r="N10" s="141">
        <v>13716.15935</v>
      </c>
      <c r="O10" s="141">
        <v>14200.492410000001</v>
      </c>
      <c r="P10" s="141">
        <v>482232.46707000007</v>
      </c>
      <c r="Q10" s="142">
        <v>3.7870440876697727E-3</v>
      </c>
      <c r="R10" s="462"/>
    </row>
    <row r="11" spans="1:18" ht="42.75" customHeight="1">
      <c r="A11" s="140" t="s">
        <v>139</v>
      </c>
      <c r="B11" s="141">
        <v>256207.79296000002</v>
      </c>
      <c r="C11" s="141">
        <v>177032.52864999999</v>
      </c>
      <c r="D11" s="141">
        <v>326713.49179</v>
      </c>
      <c r="E11" s="141">
        <v>188553.89724000002</v>
      </c>
      <c r="F11" s="141">
        <v>167959.67100999999</v>
      </c>
      <c r="G11" s="141">
        <v>54474.266609999999</v>
      </c>
      <c r="H11" s="141">
        <v>106404.95488999999</v>
      </c>
      <c r="I11" s="141">
        <v>7477.4409000000005</v>
      </c>
      <c r="J11" s="141">
        <v>0</v>
      </c>
      <c r="K11" s="141">
        <v>0</v>
      </c>
      <c r="L11" s="141">
        <v>44269.47898</v>
      </c>
      <c r="M11" s="141">
        <v>29491.464789999998</v>
      </c>
      <c r="N11" s="141">
        <v>50102.062340000004</v>
      </c>
      <c r="O11" s="141">
        <v>51100.056389999998</v>
      </c>
      <c r="P11" s="141">
        <v>1459787.1065499999</v>
      </c>
      <c r="Q11" s="142">
        <v>1.1463927687627606E-2</v>
      </c>
      <c r="R11" s="462"/>
    </row>
    <row r="12" spans="1:18" ht="27" customHeight="1">
      <c r="A12" s="140" t="s">
        <v>140</v>
      </c>
      <c r="B12" s="141">
        <v>6797.8665599999995</v>
      </c>
      <c r="C12" s="141">
        <v>4910.9648699999998</v>
      </c>
      <c r="D12" s="141">
        <v>8873.6737200000007</v>
      </c>
      <c r="E12" s="141">
        <v>4089.0025599999999</v>
      </c>
      <c r="F12" s="141">
        <v>6380.8213299999998</v>
      </c>
      <c r="G12" s="141">
        <v>1810.18334</v>
      </c>
      <c r="H12" s="141">
        <v>2487.2865699999998</v>
      </c>
      <c r="I12" s="141">
        <v>346.58904999999999</v>
      </c>
      <c r="J12" s="141">
        <v>0</v>
      </c>
      <c r="K12" s="141">
        <v>0</v>
      </c>
      <c r="L12" s="141">
        <v>2105.3175000000001</v>
      </c>
      <c r="M12" s="141">
        <v>1001.34601</v>
      </c>
      <c r="N12" s="141">
        <v>1906.6931000000002</v>
      </c>
      <c r="O12" s="141">
        <v>2045.8294799999999</v>
      </c>
      <c r="P12" s="141">
        <v>42755.574089999995</v>
      </c>
      <c r="Q12" s="142">
        <v>3.357659534129994E-4</v>
      </c>
      <c r="R12" s="462"/>
    </row>
    <row r="13" spans="1:18" ht="42.75" customHeight="1">
      <c r="A13" s="140" t="s">
        <v>141</v>
      </c>
      <c r="B13" s="141">
        <v>48042.369909999994</v>
      </c>
      <c r="C13" s="141">
        <v>28579.45664</v>
      </c>
      <c r="D13" s="141">
        <v>122052.84318000001</v>
      </c>
      <c r="E13" s="141">
        <v>90364.250499999995</v>
      </c>
      <c r="F13" s="141">
        <v>36271.9807</v>
      </c>
      <c r="G13" s="141">
        <v>17345.731629999998</v>
      </c>
      <c r="H13" s="141">
        <v>14536.889160000001</v>
      </c>
      <c r="I13" s="141">
        <v>11953.854730000001</v>
      </c>
      <c r="J13" s="141">
        <v>0</v>
      </c>
      <c r="K13" s="141">
        <v>0</v>
      </c>
      <c r="L13" s="141">
        <v>13288.83899</v>
      </c>
      <c r="M13" s="141">
        <v>8293.1067000000003</v>
      </c>
      <c r="N13" s="141">
        <v>3160.82827</v>
      </c>
      <c r="O13" s="141">
        <v>7890.2949699999999</v>
      </c>
      <c r="P13" s="141">
        <v>401780.44538000011</v>
      </c>
      <c r="Q13" s="142">
        <v>3.1552422620204673E-3</v>
      </c>
      <c r="R13" s="462"/>
    </row>
    <row r="14" spans="1:18" ht="27" customHeight="1">
      <c r="A14" s="140" t="s">
        <v>142</v>
      </c>
      <c r="B14" s="141">
        <v>6262.71839</v>
      </c>
      <c r="C14" s="141">
        <v>3870.7667700000002</v>
      </c>
      <c r="D14" s="141">
        <v>13424.902759999999</v>
      </c>
      <c r="E14" s="141">
        <v>12400.01664</v>
      </c>
      <c r="F14" s="141">
        <v>5249.67922</v>
      </c>
      <c r="G14" s="141">
        <v>2377.2140800000002</v>
      </c>
      <c r="H14" s="141">
        <v>2163.8762099999999</v>
      </c>
      <c r="I14" s="141">
        <v>2350.54979</v>
      </c>
      <c r="J14" s="141">
        <v>0</v>
      </c>
      <c r="K14" s="141">
        <v>0</v>
      </c>
      <c r="L14" s="141">
        <v>2615.9035899999999</v>
      </c>
      <c r="M14" s="141">
        <v>1134.7893899999999</v>
      </c>
      <c r="N14" s="141">
        <v>405.93135999999998</v>
      </c>
      <c r="O14" s="141">
        <v>1354.5795700000001</v>
      </c>
      <c r="P14" s="141">
        <v>53610.927770000002</v>
      </c>
      <c r="Q14" s="142">
        <v>4.2101467841732583E-4</v>
      </c>
      <c r="R14" s="462"/>
    </row>
    <row r="15" spans="1:18" ht="42.75" customHeight="1">
      <c r="A15" s="140" t="s">
        <v>143</v>
      </c>
      <c r="B15" s="141">
        <v>39377.751830000001</v>
      </c>
      <c r="C15" s="141">
        <v>23439.30415</v>
      </c>
      <c r="D15" s="141">
        <v>62038.29376</v>
      </c>
      <c r="E15" s="141">
        <v>120732.34879999999</v>
      </c>
      <c r="F15" s="141">
        <v>23614.044879999998</v>
      </c>
      <c r="G15" s="141">
        <v>15422.015599999999</v>
      </c>
      <c r="H15" s="141">
        <v>51199.903539999999</v>
      </c>
      <c r="I15" s="141">
        <v>2006.2443600000001</v>
      </c>
      <c r="J15" s="141">
        <v>0</v>
      </c>
      <c r="K15" s="141">
        <v>0</v>
      </c>
      <c r="L15" s="141">
        <v>6719.9672</v>
      </c>
      <c r="M15" s="141">
        <v>2512.3899000000001</v>
      </c>
      <c r="N15" s="141">
        <v>5739.5160500000002</v>
      </c>
      <c r="O15" s="141">
        <v>3308.6181200000001</v>
      </c>
      <c r="P15" s="141">
        <v>356110.39818999998</v>
      </c>
      <c r="Q15" s="142">
        <v>2.796588513040551E-3</v>
      </c>
      <c r="R15" s="462"/>
    </row>
    <row r="16" spans="1:18" ht="27" customHeight="1">
      <c r="A16" s="140" t="s">
        <v>144</v>
      </c>
      <c r="B16" s="141">
        <v>12619.814970000001</v>
      </c>
      <c r="C16" s="141">
        <v>6808.1987099999997</v>
      </c>
      <c r="D16" s="141">
        <v>17253.966929999999</v>
      </c>
      <c r="E16" s="141">
        <v>39153.621209999998</v>
      </c>
      <c r="F16" s="141">
        <v>7685.1723600000005</v>
      </c>
      <c r="G16" s="141">
        <v>4378.6977699999998</v>
      </c>
      <c r="H16" s="141">
        <v>13832.018669999999</v>
      </c>
      <c r="I16" s="141">
        <v>1003.12264</v>
      </c>
      <c r="J16" s="141">
        <v>0</v>
      </c>
      <c r="K16" s="141">
        <v>0</v>
      </c>
      <c r="L16" s="141">
        <v>3359.9847</v>
      </c>
      <c r="M16" s="141">
        <v>832.53548999999998</v>
      </c>
      <c r="N16" s="141">
        <v>1939.68253</v>
      </c>
      <c r="O16" s="141">
        <v>1455.5961499999999</v>
      </c>
      <c r="P16" s="141">
        <v>110322.41213</v>
      </c>
      <c r="Q16" s="142">
        <v>8.6637849403395307E-4</v>
      </c>
      <c r="R16" s="462"/>
    </row>
    <row r="17" spans="1:18" ht="42.75" customHeight="1">
      <c r="A17" s="140" t="s">
        <v>145</v>
      </c>
      <c r="B17" s="141">
        <v>33625.472600000001</v>
      </c>
      <c r="C17" s="141">
        <v>28196.052949999998</v>
      </c>
      <c r="D17" s="141">
        <v>21553.500079999998</v>
      </c>
      <c r="E17" s="141">
        <v>44523.867770000004</v>
      </c>
      <c r="F17" s="141">
        <v>19629.485720000001</v>
      </c>
      <c r="G17" s="141">
        <v>54607.817659999993</v>
      </c>
      <c r="H17" s="141">
        <v>12986.54909</v>
      </c>
      <c r="I17" s="141">
        <v>4380.6165599999995</v>
      </c>
      <c r="J17" s="141">
        <v>274.39999999999998</v>
      </c>
      <c r="K17" s="141">
        <v>0</v>
      </c>
      <c r="L17" s="141">
        <v>17563.013199999998</v>
      </c>
      <c r="M17" s="141">
        <v>11036.25676</v>
      </c>
      <c r="N17" s="141">
        <v>3833.2747000000004</v>
      </c>
      <c r="O17" s="141">
        <v>7384.8960099999995</v>
      </c>
      <c r="P17" s="141">
        <v>259595.20309999996</v>
      </c>
      <c r="Q17" s="142">
        <v>2.0386401709128052E-3</v>
      </c>
      <c r="R17" s="462"/>
    </row>
    <row r="18" spans="1:18" ht="27" customHeight="1">
      <c r="A18" s="140" t="s">
        <v>146</v>
      </c>
      <c r="B18" s="141">
        <v>16351.069230000001</v>
      </c>
      <c r="C18" s="141">
        <v>16150.631650000001</v>
      </c>
      <c r="D18" s="141">
        <v>10187.974970000001</v>
      </c>
      <c r="E18" s="141">
        <v>23452.016749999999</v>
      </c>
      <c r="F18" s="141">
        <v>12453.536749999999</v>
      </c>
      <c r="G18" s="141">
        <v>24103.76943</v>
      </c>
      <c r="H18" s="141">
        <v>7152.4562999999998</v>
      </c>
      <c r="I18" s="141">
        <v>3504.4932000000003</v>
      </c>
      <c r="J18" s="141">
        <v>109.76</v>
      </c>
      <c r="K18" s="141">
        <v>0</v>
      </c>
      <c r="L18" s="141">
        <v>14050.410550000001</v>
      </c>
      <c r="M18" s="141">
        <v>5719.8969800000004</v>
      </c>
      <c r="N18" s="141">
        <v>2400.7968300000002</v>
      </c>
      <c r="O18" s="141">
        <v>5186.9365699999998</v>
      </c>
      <c r="P18" s="141">
        <v>140823.74921000001</v>
      </c>
      <c r="Q18" s="142">
        <v>1.1059100812716694E-3</v>
      </c>
      <c r="R18" s="462"/>
    </row>
    <row r="19" spans="1:18" ht="42.75" customHeight="1">
      <c r="A19" s="140" t="s">
        <v>147</v>
      </c>
      <c r="B19" s="141">
        <v>100207.72657</v>
      </c>
      <c r="C19" s="141">
        <v>139727.17624</v>
      </c>
      <c r="D19" s="141">
        <v>265466.07078999997</v>
      </c>
      <c r="E19" s="141">
        <v>175058.59591</v>
      </c>
      <c r="F19" s="141">
        <v>140755.97912</v>
      </c>
      <c r="G19" s="141">
        <v>54952.59635</v>
      </c>
      <c r="H19" s="141">
        <v>79904.406650000004</v>
      </c>
      <c r="I19" s="141">
        <v>72173.699340000006</v>
      </c>
      <c r="J19" s="141">
        <v>1.2094500000000001</v>
      </c>
      <c r="K19" s="141">
        <v>0</v>
      </c>
      <c r="L19" s="141">
        <v>124236.60434000001</v>
      </c>
      <c r="M19" s="141">
        <v>31633.923770000001</v>
      </c>
      <c r="N19" s="141">
        <v>13466.318859999999</v>
      </c>
      <c r="O19" s="141">
        <v>72752.605209999994</v>
      </c>
      <c r="P19" s="141">
        <v>1270336.9125999999</v>
      </c>
      <c r="Q19" s="142">
        <v>9.9761468227981664E-3</v>
      </c>
      <c r="R19" s="462"/>
    </row>
    <row r="20" spans="1:18" ht="27" customHeight="1" thickBot="1">
      <c r="A20" s="140" t="s">
        <v>148</v>
      </c>
      <c r="B20" s="141">
        <v>79603.467170000004</v>
      </c>
      <c r="C20" s="141">
        <v>115304.78598</v>
      </c>
      <c r="D20" s="141">
        <v>171571.01681999999</v>
      </c>
      <c r="E20" s="141">
        <v>148987.85165999999</v>
      </c>
      <c r="F20" s="141">
        <v>103662.85378</v>
      </c>
      <c r="G20" s="141">
        <v>37035.876609999999</v>
      </c>
      <c r="H20" s="141">
        <v>67647.434079999992</v>
      </c>
      <c r="I20" s="141">
        <v>71742.29651</v>
      </c>
      <c r="J20" s="141">
        <v>1.2094500000000001</v>
      </c>
      <c r="K20" s="141">
        <v>0</v>
      </c>
      <c r="L20" s="141">
        <v>124236.60434000001</v>
      </c>
      <c r="M20" s="141">
        <v>28156.5805</v>
      </c>
      <c r="N20" s="141">
        <v>8215.4748500000005</v>
      </c>
      <c r="O20" s="141">
        <v>65416.455070000004</v>
      </c>
      <c r="P20" s="141">
        <v>1021581.90682</v>
      </c>
      <c r="Q20" s="142">
        <v>8.0226363517152174E-3</v>
      </c>
      <c r="R20" s="462"/>
    </row>
    <row r="21" spans="1:18" ht="56.25" customHeight="1" thickTop="1" thickBot="1">
      <c r="A21" s="143" t="s">
        <v>149</v>
      </c>
      <c r="B21" s="461">
        <v>16073710.610329999</v>
      </c>
      <c r="C21" s="461">
        <v>13073262.085220002</v>
      </c>
      <c r="D21" s="461">
        <v>19637310.577580005</v>
      </c>
      <c r="E21" s="461">
        <v>16105900.082069999</v>
      </c>
      <c r="F21" s="461">
        <v>13516922.413800001</v>
      </c>
      <c r="G21" s="461">
        <v>6993833.9846299998</v>
      </c>
      <c r="H21" s="461">
        <v>6536695.49003</v>
      </c>
      <c r="I21" s="461">
        <v>8421550.3108900003</v>
      </c>
      <c r="J21" s="461">
        <v>227505.44086999996</v>
      </c>
      <c r="K21" s="461">
        <v>567577.03560000006</v>
      </c>
      <c r="L21" s="461">
        <v>8524223.0148500018</v>
      </c>
      <c r="M21" s="461">
        <v>2276425.1299000001</v>
      </c>
      <c r="N21" s="461">
        <v>9183310.2588500008</v>
      </c>
      <c r="O21" s="461">
        <v>6199205.0571599994</v>
      </c>
      <c r="P21" s="461">
        <v>127337431.49177997</v>
      </c>
      <c r="Q21" s="144">
        <v>1</v>
      </c>
      <c r="R21" s="462"/>
    </row>
    <row r="22" spans="1:18" ht="36" customHeight="1" thickTop="1">
      <c r="A22" s="145" t="s">
        <v>150</v>
      </c>
      <c r="B22" s="167">
        <v>188005.57468999998</v>
      </c>
      <c r="C22" s="167">
        <v>198993.9376</v>
      </c>
      <c r="D22" s="167">
        <v>287013.88542999997</v>
      </c>
      <c r="E22" s="167">
        <v>263675.26451000001</v>
      </c>
      <c r="F22" s="167">
        <v>184512.74829000002</v>
      </c>
      <c r="G22" s="167">
        <v>94629.114090000003</v>
      </c>
      <c r="H22" s="167">
        <v>121234.98392999999</v>
      </c>
      <c r="I22" s="167">
        <v>141917.59101</v>
      </c>
      <c r="J22" s="167">
        <v>822.05317999999988</v>
      </c>
      <c r="K22" s="167">
        <v>781.53807999999992</v>
      </c>
      <c r="L22" s="167">
        <v>208857.53996000002</v>
      </c>
      <c r="M22" s="167">
        <v>42638.179049999999</v>
      </c>
      <c r="N22" s="167">
        <v>28584.738019999997</v>
      </c>
      <c r="O22" s="167">
        <v>89659.889250000007</v>
      </c>
      <c r="P22" s="167">
        <v>1851327.03709</v>
      </c>
      <c r="Q22" s="604"/>
      <c r="R22" s="462"/>
    </row>
    <row r="23" spans="1:18" s="150" customFormat="1" ht="39" customHeight="1" thickBot="1">
      <c r="A23" s="148" t="s">
        <v>151</v>
      </c>
      <c r="B23" s="149">
        <v>0.12622926677587026</v>
      </c>
      <c r="C23" s="149">
        <v>0.10266629326557385</v>
      </c>
      <c r="D23" s="149">
        <v>0.1542147532546049</v>
      </c>
      <c r="E23" s="149">
        <v>0.12648205553847444</v>
      </c>
      <c r="F23" s="149">
        <v>0.10615042454875148</v>
      </c>
      <c r="G23" s="149">
        <v>5.4923630096005774E-2</v>
      </c>
      <c r="H23" s="149">
        <v>5.1333652748068538E-2</v>
      </c>
      <c r="I23" s="149">
        <v>6.6135701122836274E-2</v>
      </c>
      <c r="J23" s="149">
        <v>1.7866344420861525E-3</v>
      </c>
      <c r="K23" s="149">
        <v>4.4572678194521216E-3</v>
      </c>
      <c r="L23" s="149">
        <v>6.6942005308158484E-2</v>
      </c>
      <c r="M23" s="149">
        <v>1.7877108900590244E-2</v>
      </c>
      <c r="N23" s="149">
        <v>7.2117916556553224E-2</v>
      </c>
      <c r="O23" s="149">
        <v>4.868328962297451E-2</v>
      </c>
      <c r="P23" s="149">
        <v>1</v>
      </c>
      <c r="Q23" s="149"/>
    </row>
    <row r="24" spans="1:18" ht="13.5" customHeight="1" thickTop="1">
      <c r="A24" s="540" t="s">
        <v>764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462"/>
    </row>
    <row r="25" spans="1:18" ht="40.5" customHeight="1">
      <c r="A25" s="792" t="s">
        <v>152</v>
      </c>
      <c r="B25" s="796"/>
      <c r="C25" s="796"/>
      <c r="D25" s="796"/>
      <c r="E25" s="796"/>
      <c r="F25" s="796"/>
      <c r="G25" s="796"/>
      <c r="H25" s="796"/>
      <c r="I25" s="796"/>
      <c r="J25" s="796"/>
      <c r="K25" s="796"/>
      <c r="L25" s="796"/>
      <c r="M25" s="796"/>
      <c r="N25" s="796"/>
      <c r="O25" s="796"/>
      <c r="P25" s="796"/>
      <c r="Q25" s="796"/>
      <c r="R25" s="462"/>
    </row>
    <row r="26" spans="1:18" ht="39" customHeight="1">
      <c r="A26" s="792" t="s">
        <v>153</v>
      </c>
      <c r="B26" s="793"/>
      <c r="C26" s="793"/>
      <c r="D26" s="793"/>
      <c r="E26" s="793"/>
      <c r="F26" s="793"/>
      <c r="G26" s="793"/>
      <c r="H26" s="793"/>
      <c r="I26" s="793"/>
      <c r="J26" s="793"/>
      <c r="K26" s="793"/>
      <c r="L26" s="793"/>
      <c r="M26" s="793"/>
      <c r="N26" s="793"/>
      <c r="O26" s="793"/>
      <c r="P26" s="793"/>
      <c r="Q26" s="793"/>
      <c r="R26" s="462"/>
    </row>
    <row r="27" spans="1:18" ht="12" customHeight="1">
      <c r="A27" s="540" t="s">
        <v>154</v>
      </c>
      <c r="B27" s="152"/>
      <c r="C27" s="152"/>
      <c r="D27" s="152"/>
      <c r="E27" s="152"/>
      <c r="F27" s="152"/>
      <c r="G27" s="605"/>
      <c r="H27" s="605"/>
      <c r="I27" s="605"/>
      <c r="J27" s="605"/>
      <c r="K27" s="605"/>
      <c r="L27" s="605"/>
      <c r="M27" s="605"/>
      <c r="N27" s="605"/>
      <c r="O27" s="605"/>
      <c r="P27" s="605"/>
      <c r="Q27" s="605"/>
      <c r="R27" s="462"/>
    </row>
    <row r="28" spans="1:18" ht="9" customHeight="1">
      <c r="A28" s="16"/>
      <c r="B28" s="18"/>
      <c r="C28" s="18"/>
      <c r="D28" s="18"/>
      <c r="E28" s="18"/>
      <c r="F28" s="18"/>
      <c r="G28" s="606"/>
      <c r="H28" s="606"/>
      <c r="I28" s="606"/>
      <c r="J28" s="606"/>
      <c r="K28" s="606"/>
      <c r="L28" s="606"/>
      <c r="M28" s="606"/>
      <c r="N28" s="606"/>
      <c r="O28" s="606"/>
      <c r="P28" s="606"/>
      <c r="Q28" s="606"/>
      <c r="R28" s="462"/>
    </row>
    <row r="29" spans="1:18" ht="9" customHeight="1">
      <c r="A29" s="16"/>
      <c r="B29" s="18"/>
      <c r="C29" s="18"/>
      <c r="D29" s="18"/>
      <c r="E29" s="18"/>
      <c r="F29" s="18"/>
      <c r="G29" s="606"/>
      <c r="H29" s="606"/>
      <c r="I29" s="606"/>
      <c r="J29" s="606"/>
      <c r="K29" s="606"/>
      <c r="L29" s="606"/>
      <c r="M29" s="606"/>
      <c r="N29" s="606"/>
      <c r="O29" s="606"/>
      <c r="P29" s="606"/>
      <c r="Q29" s="606"/>
      <c r="R29" s="462"/>
    </row>
    <row r="30" spans="1:18" ht="9" customHeight="1">
      <c r="A30" s="16"/>
      <c r="B30" s="18"/>
      <c r="C30" s="18"/>
      <c r="D30" s="18"/>
      <c r="E30" s="18"/>
      <c r="F30" s="18"/>
      <c r="G30" s="606"/>
      <c r="H30" s="606"/>
      <c r="I30" s="606"/>
      <c r="J30" s="606"/>
      <c r="K30" s="606"/>
      <c r="L30" s="606"/>
      <c r="M30" s="606"/>
      <c r="N30" s="606"/>
      <c r="O30" s="606"/>
      <c r="P30" s="606"/>
      <c r="Q30" s="606"/>
      <c r="R30" s="462"/>
    </row>
    <row r="31" spans="1:18" ht="9" customHeight="1">
      <c r="A31" s="16"/>
      <c r="B31" s="18"/>
      <c r="C31" s="18"/>
      <c r="D31" s="18"/>
      <c r="E31" s="18"/>
      <c r="F31" s="18"/>
      <c r="G31" s="606"/>
      <c r="H31" s="606"/>
      <c r="I31" s="606"/>
      <c r="J31" s="606"/>
      <c r="K31" s="606"/>
      <c r="L31" s="606"/>
      <c r="M31" s="606"/>
      <c r="N31" s="606"/>
      <c r="O31" s="606"/>
      <c r="P31" s="606"/>
      <c r="Q31" s="606"/>
      <c r="R31" s="462"/>
    </row>
    <row r="32" spans="1:18" ht="9" customHeight="1">
      <c r="A32" s="16"/>
      <c r="B32" s="18"/>
      <c r="C32" s="18"/>
      <c r="D32" s="18"/>
      <c r="E32" s="18"/>
      <c r="F32" s="18"/>
      <c r="G32" s="606"/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462"/>
    </row>
    <row r="33" spans="1:18" ht="9" customHeight="1">
      <c r="A33" s="153"/>
      <c r="B33" s="18"/>
      <c r="C33" s="18"/>
      <c r="D33" s="18"/>
      <c r="E33" s="18"/>
      <c r="F33" s="18"/>
      <c r="G33" s="606"/>
      <c r="H33" s="606"/>
      <c r="I33" s="606"/>
      <c r="J33" s="606"/>
      <c r="K33" s="606"/>
      <c r="L33" s="606"/>
      <c r="M33" s="606"/>
      <c r="N33" s="606"/>
      <c r="O33" s="606"/>
      <c r="P33" s="606"/>
      <c r="Q33" s="606"/>
      <c r="R33" s="462"/>
    </row>
    <row r="34" spans="1:18" ht="9" customHeight="1">
      <c r="A34" s="16"/>
      <c r="B34" s="18"/>
      <c r="C34" s="18"/>
      <c r="D34" s="18"/>
      <c r="E34" s="18"/>
      <c r="F34" s="18"/>
      <c r="G34" s="606"/>
      <c r="H34" s="606"/>
      <c r="I34" s="606"/>
      <c r="J34" s="606"/>
      <c r="K34" s="606"/>
      <c r="L34" s="606"/>
      <c r="M34" s="606"/>
      <c r="N34" s="606"/>
      <c r="O34" s="606"/>
      <c r="P34" s="606"/>
      <c r="Q34" s="606"/>
      <c r="R34" s="462"/>
    </row>
    <row r="35" spans="1:18" ht="9" customHeight="1">
      <c r="A35" s="16"/>
      <c r="B35" s="18"/>
      <c r="C35" s="18"/>
      <c r="D35" s="18"/>
      <c r="E35" s="18"/>
      <c r="F35" s="18"/>
      <c r="G35" s="606"/>
      <c r="H35" s="606"/>
      <c r="I35" s="606"/>
      <c r="J35" s="606"/>
      <c r="K35" s="606"/>
      <c r="L35" s="606"/>
      <c r="M35" s="606"/>
      <c r="N35" s="606"/>
      <c r="O35" s="606"/>
      <c r="P35" s="606"/>
      <c r="Q35" s="606"/>
      <c r="R35" s="462"/>
    </row>
    <row r="36" spans="1:18" ht="9" customHeight="1">
      <c r="A36" s="16"/>
      <c r="B36" s="18"/>
      <c r="C36" s="18"/>
      <c r="D36" s="18"/>
      <c r="E36" s="18"/>
      <c r="F36" s="18"/>
      <c r="G36" s="606"/>
      <c r="H36" s="606"/>
      <c r="I36" s="606"/>
      <c r="J36" s="606"/>
      <c r="K36" s="606"/>
      <c r="L36" s="606"/>
      <c r="M36" s="606"/>
      <c r="N36" s="606"/>
      <c r="O36" s="606"/>
      <c r="P36" s="606"/>
      <c r="Q36" s="606"/>
      <c r="R36" s="462"/>
    </row>
    <row r="37" spans="1:18" ht="9" customHeight="1">
      <c r="A37" s="16"/>
      <c r="B37" s="18"/>
      <c r="C37" s="18"/>
      <c r="D37" s="18"/>
      <c r="E37" s="18"/>
      <c r="F37" s="18"/>
      <c r="G37" s="606"/>
      <c r="H37" s="606"/>
      <c r="I37" s="606"/>
      <c r="J37" s="606"/>
      <c r="K37" s="606"/>
      <c r="L37" s="606"/>
      <c r="M37" s="606"/>
      <c r="N37" s="606"/>
      <c r="O37" s="606"/>
      <c r="P37" s="606"/>
      <c r="Q37" s="606"/>
      <c r="R37" s="462"/>
    </row>
    <row r="38" spans="1:18" ht="9" customHeight="1">
      <c r="A38" s="16"/>
      <c r="B38" s="18"/>
      <c r="C38" s="18"/>
      <c r="D38" s="18"/>
      <c r="E38" s="18"/>
      <c r="F38" s="18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462"/>
    </row>
    <row r="39" spans="1:18" ht="9" customHeight="1">
      <c r="A39" s="153"/>
      <c r="B39" s="18"/>
      <c r="C39" s="18"/>
      <c r="D39" s="18"/>
      <c r="E39" s="18"/>
      <c r="F39" s="18"/>
      <c r="G39" s="606"/>
      <c r="H39" s="606"/>
      <c r="I39" s="606"/>
      <c r="J39" s="606"/>
      <c r="K39" s="606"/>
      <c r="L39" s="606"/>
      <c r="M39" s="606"/>
      <c r="N39" s="606"/>
      <c r="O39" s="606"/>
      <c r="P39" s="606"/>
      <c r="Q39" s="606"/>
      <c r="R39" s="462"/>
    </row>
    <row r="40" spans="1:18" ht="9" customHeight="1">
      <c r="A40" s="16"/>
      <c r="B40" s="18"/>
      <c r="C40" s="18"/>
      <c r="D40" s="18"/>
      <c r="E40" s="18"/>
      <c r="F40" s="18"/>
      <c r="G40" s="606"/>
      <c r="H40" s="606"/>
      <c r="I40" s="606"/>
      <c r="J40" s="606"/>
      <c r="K40" s="606"/>
      <c r="L40" s="606"/>
      <c r="M40" s="606"/>
      <c r="N40" s="606"/>
      <c r="O40" s="606"/>
      <c r="P40" s="606"/>
      <c r="Q40" s="606"/>
      <c r="R40" s="462"/>
    </row>
    <row r="41" spans="1:18" ht="9" customHeight="1">
      <c r="A41" s="16"/>
      <c r="B41" s="18"/>
      <c r="C41" s="18"/>
      <c r="D41" s="18"/>
      <c r="E41" s="18"/>
      <c r="F41" s="18"/>
      <c r="G41" s="606"/>
      <c r="H41" s="606"/>
      <c r="I41" s="606"/>
      <c r="J41" s="606"/>
      <c r="K41" s="606"/>
      <c r="L41" s="606"/>
      <c r="M41" s="606"/>
      <c r="N41" s="606"/>
      <c r="O41" s="606"/>
      <c r="P41" s="606"/>
      <c r="Q41" s="606"/>
      <c r="R41" s="462"/>
    </row>
    <row r="42" spans="1:18" ht="9" customHeight="1">
      <c r="A42" s="16"/>
      <c r="B42" s="18"/>
      <c r="C42" s="18"/>
      <c r="D42" s="18"/>
      <c r="E42" s="18"/>
      <c r="F42" s="18"/>
      <c r="G42" s="606"/>
      <c r="H42" s="606"/>
      <c r="I42" s="606"/>
      <c r="J42" s="606"/>
      <c r="K42" s="606"/>
      <c r="L42" s="606"/>
      <c r="M42" s="606"/>
      <c r="N42" s="606"/>
      <c r="O42" s="606"/>
      <c r="P42" s="606"/>
      <c r="Q42" s="606"/>
      <c r="R42" s="462"/>
    </row>
    <row r="43" spans="1:18" ht="9" customHeight="1">
      <c r="A43" s="16"/>
      <c r="B43" s="18"/>
      <c r="C43" s="18"/>
      <c r="D43" s="18"/>
      <c r="E43" s="18"/>
      <c r="F43" s="18"/>
      <c r="G43" s="606"/>
      <c r="H43" s="606"/>
      <c r="I43" s="606"/>
      <c r="J43" s="606"/>
      <c r="K43" s="606"/>
      <c r="L43" s="606"/>
      <c r="M43" s="606"/>
      <c r="N43" s="606"/>
      <c r="O43" s="606"/>
      <c r="P43" s="606"/>
      <c r="Q43" s="606"/>
      <c r="R43" s="462"/>
    </row>
    <row r="44" spans="1:18" ht="9" customHeight="1">
      <c r="A44" s="16"/>
      <c r="B44" s="18"/>
      <c r="C44" s="18"/>
      <c r="D44" s="18"/>
      <c r="E44" s="18"/>
      <c r="F44" s="18"/>
      <c r="G44" s="606"/>
      <c r="H44" s="606"/>
      <c r="I44" s="606"/>
      <c r="J44" s="606"/>
      <c r="K44" s="606"/>
      <c r="L44" s="606"/>
      <c r="M44" s="606"/>
      <c r="N44" s="606"/>
      <c r="O44" s="606"/>
      <c r="P44" s="606"/>
      <c r="Q44" s="606"/>
      <c r="R44" s="462"/>
    </row>
    <row r="45" spans="1:18" ht="9" customHeight="1">
      <c r="A45" s="153"/>
      <c r="B45" s="18"/>
      <c r="C45" s="18"/>
      <c r="D45" s="18"/>
      <c r="E45" s="18"/>
      <c r="F45" s="18"/>
      <c r="G45" s="606"/>
      <c r="H45" s="606"/>
      <c r="I45" s="606"/>
      <c r="J45" s="606"/>
      <c r="K45" s="606"/>
      <c r="L45" s="606"/>
      <c r="M45" s="606"/>
      <c r="N45" s="606"/>
      <c r="O45" s="606"/>
      <c r="P45" s="606"/>
      <c r="Q45" s="606"/>
      <c r="R45" s="462"/>
    </row>
    <row r="46" spans="1:18" ht="9" customHeight="1">
      <c r="A46" s="16"/>
      <c r="B46" s="18"/>
      <c r="C46" s="18"/>
      <c r="D46" s="18"/>
      <c r="E46" s="18"/>
      <c r="F46" s="18"/>
      <c r="G46" s="606"/>
      <c r="H46" s="606"/>
      <c r="I46" s="606"/>
      <c r="J46" s="606"/>
      <c r="K46" s="606"/>
      <c r="L46" s="606"/>
      <c r="M46" s="606"/>
      <c r="N46" s="606"/>
      <c r="O46" s="606"/>
      <c r="P46" s="606"/>
      <c r="Q46" s="606"/>
      <c r="R46" s="462"/>
    </row>
    <row r="47" spans="1:18" ht="9" customHeight="1">
      <c r="A47" s="16"/>
      <c r="B47" s="18"/>
      <c r="C47" s="18"/>
      <c r="D47" s="18"/>
      <c r="E47" s="18"/>
      <c r="F47" s="18"/>
      <c r="G47" s="606"/>
      <c r="H47" s="606"/>
      <c r="I47" s="606"/>
      <c r="J47" s="606"/>
      <c r="K47" s="606"/>
      <c r="L47" s="606"/>
      <c r="M47" s="606"/>
      <c r="N47" s="606"/>
      <c r="O47" s="606"/>
      <c r="P47" s="606"/>
      <c r="Q47" s="606"/>
      <c r="R47" s="462"/>
    </row>
    <row r="48" spans="1:18" ht="9" customHeight="1">
      <c r="A48" s="16"/>
      <c r="B48" s="18"/>
      <c r="C48" s="18"/>
      <c r="D48" s="18"/>
      <c r="E48" s="18"/>
      <c r="F48" s="18"/>
      <c r="G48" s="606"/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462"/>
    </row>
    <row r="49" spans="1:18" ht="9" customHeight="1">
      <c r="A49" s="16"/>
      <c r="B49" s="18"/>
      <c r="C49" s="18"/>
      <c r="D49" s="18"/>
      <c r="E49" s="18"/>
      <c r="F49" s="18"/>
      <c r="G49" s="606"/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462"/>
    </row>
    <row r="50" spans="1:18" ht="9" customHeight="1">
      <c r="A50" s="153"/>
      <c r="B50" s="18"/>
      <c r="C50" s="18"/>
      <c r="D50" s="18"/>
      <c r="E50" s="18"/>
      <c r="F50" s="18"/>
      <c r="G50" s="606"/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462"/>
    </row>
    <row r="51" spans="1:18" ht="9" customHeight="1">
      <c r="A51" s="154"/>
      <c r="B51" s="18"/>
      <c r="C51" s="18"/>
      <c r="D51" s="18"/>
      <c r="E51" s="18"/>
      <c r="F51" s="18"/>
      <c r="G51" s="606"/>
      <c r="H51" s="606"/>
      <c r="I51" s="606"/>
      <c r="J51" s="606"/>
      <c r="K51" s="606"/>
      <c r="L51" s="606"/>
      <c r="M51" s="606"/>
      <c r="N51" s="606"/>
      <c r="O51" s="606"/>
      <c r="P51" s="606"/>
      <c r="Q51" s="606"/>
      <c r="R51" s="462"/>
    </row>
    <row r="52" spans="1:18" ht="9" customHeight="1">
      <c r="A52" s="154"/>
      <c r="B52" s="18"/>
      <c r="C52" s="18"/>
      <c r="D52" s="18"/>
      <c r="E52" s="18"/>
      <c r="F52" s="18"/>
      <c r="G52" s="606"/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462"/>
    </row>
    <row r="53" spans="1:18" ht="9" customHeight="1">
      <c r="A53" s="154"/>
      <c r="B53" s="18"/>
      <c r="C53" s="18"/>
      <c r="D53" s="18"/>
      <c r="E53" s="18"/>
      <c r="F53" s="18"/>
      <c r="G53" s="606"/>
      <c r="H53" s="606"/>
      <c r="I53" s="606"/>
      <c r="J53" s="606"/>
      <c r="K53" s="606"/>
      <c r="L53" s="606"/>
      <c r="M53" s="606"/>
      <c r="N53" s="606"/>
      <c r="O53" s="606"/>
      <c r="P53" s="606"/>
      <c r="Q53" s="606"/>
      <c r="R53" s="462"/>
    </row>
    <row r="54" spans="1:18" ht="9" customHeight="1">
      <c r="A54" s="154"/>
      <c r="B54" s="18"/>
      <c r="C54" s="18"/>
      <c r="D54" s="18"/>
      <c r="E54" s="18"/>
      <c r="F54" s="18"/>
      <c r="G54" s="606"/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462"/>
    </row>
    <row r="55" spans="1:18" ht="9" customHeight="1">
      <c r="A55" s="155"/>
      <c r="B55" s="18"/>
      <c r="C55" s="18"/>
      <c r="D55" s="18"/>
      <c r="E55" s="18"/>
      <c r="F55" s="18"/>
      <c r="G55" s="606"/>
      <c r="H55" s="606"/>
      <c r="I55" s="606"/>
      <c r="J55" s="606"/>
      <c r="K55" s="606"/>
      <c r="L55" s="606"/>
      <c r="M55" s="606"/>
      <c r="N55" s="606"/>
      <c r="O55" s="606"/>
      <c r="P55" s="606"/>
      <c r="Q55" s="606"/>
      <c r="R55" s="462"/>
    </row>
    <row r="56" spans="1:18" ht="9" customHeight="1">
      <c r="A56" s="155"/>
      <c r="B56" s="18"/>
      <c r="C56" s="18"/>
      <c r="D56" s="18"/>
      <c r="E56" s="18"/>
      <c r="F56" s="18"/>
      <c r="G56" s="606"/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462"/>
    </row>
    <row r="57" spans="1:18" ht="9" customHeight="1">
      <c r="A57" s="156"/>
      <c r="B57" s="18"/>
      <c r="C57" s="18"/>
      <c r="D57" s="18"/>
      <c r="E57" s="18"/>
      <c r="F57" s="18"/>
      <c r="G57" s="606"/>
      <c r="H57" s="606"/>
      <c r="I57" s="606"/>
      <c r="J57" s="606"/>
      <c r="K57" s="606"/>
      <c r="L57" s="606"/>
      <c r="M57" s="606"/>
      <c r="N57" s="606"/>
      <c r="O57" s="606"/>
      <c r="P57" s="606"/>
      <c r="Q57" s="606"/>
      <c r="R57" s="462"/>
    </row>
    <row r="58" spans="1:18" ht="9" customHeight="1">
      <c r="A58" s="16"/>
      <c r="B58" s="18"/>
      <c r="C58" s="18"/>
      <c r="D58" s="18"/>
      <c r="E58" s="18"/>
      <c r="F58" s="18"/>
      <c r="G58" s="606"/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462"/>
    </row>
    <row r="59" spans="1:18" ht="9" customHeight="1">
      <c r="A59" s="16"/>
      <c r="B59" s="18"/>
      <c r="C59" s="18"/>
      <c r="D59" s="18"/>
      <c r="E59" s="18"/>
      <c r="F59" s="18"/>
      <c r="G59" s="606"/>
      <c r="H59" s="606"/>
      <c r="I59" s="606"/>
      <c r="J59" s="606"/>
      <c r="K59" s="606"/>
      <c r="L59" s="606"/>
      <c r="M59" s="606"/>
      <c r="N59" s="606"/>
      <c r="O59" s="606"/>
      <c r="P59" s="606"/>
      <c r="Q59" s="606"/>
      <c r="R59" s="462"/>
    </row>
    <row r="60" spans="1:18" ht="9" customHeight="1">
      <c r="A60" s="16"/>
      <c r="B60" s="18"/>
      <c r="C60" s="18"/>
      <c r="D60" s="18"/>
      <c r="E60" s="18"/>
      <c r="F60" s="18"/>
      <c r="G60" s="606"/>
      <c r="H60" s="606"/>
      <c r="I60" s="606"/>
      <c r="J60" s="606"/>
      <c r="K60" s="606"/>
      <c r="L60" s="606"/>
      <c r="M60" s="606"/>
      <c r="N60" s="606"/>
      <c r="O60" s="606"/>
      <c r="P60" s="606"/>
      <c r="Q60" s="606"/>
      <c r="R60" s="462"/>
    </row>
    <row r="61" spans="1:18" ht="9" customHeight="1">
      <c r="A61" s="16"/>
      <c r="B61" s="18"/>
      <c r="C61" s="18"/>
      <c r="D61" s="18"/>
      <c r="E61" s="18"/>
      <c r="F61" s="18"/>
      <c r="G61" s="606"/>
      <c r="H61" s="606"/>
      <c r="I61" s="606"/>
      <c r="J61" s="606"/>
      <c r="K61" s="606"/>
      <c r="L61" s="606"/>
      <c r="M61" s="606"/>
      <c r="N61" s="606"/>
      <c r="O61" s="606"/>
      <c r="P61" s="606"/>
      <c r="Q61" s="606"/>
      <c r="R61" s="462"/>
    </row>
    <row r="62" spans="1:18" ht="9" customHeight="1">
      <c r="A62" s="154"/>
      <c r="B62" s="18"/>
      <c r="C62" s="18"/>
      <c r="D62" s="18"/>
      <c r="E62" s="18"/>
      <c r="F62" s="18"/>
      <c r="G62" s="606"/>
      <c r="H62" s="606"/>
      <c r="I62" s="606"/>
      <c r="J62" s="606"/>
      <c r="K62" s="606"/>
      <c r="L62" s="606"/>
      <c r="M62" s="606"/>
      <c r="N62" s="606"/>
      <c r="O62" s="606"/>
      <c r="P62" s="606"/>
      <c r="Q62" s="606"/>
      <c r="R62" s="462"/>
    </row>
    <row r="63" spans="1:18" ht="9" customHeight="1">
      <c r="A63" s="156"/>
      <c r="B63" s="18"/>
      <c r="C63" s="18"/>
      <c r="D63" s="18"/>
      <c r="E63" s="18"/>
      <c r="F63" s="18"/>
      <c r="G63" s="606"/>
      <c r="H63" s="606"/>
      <c r="I63" s="606"/>
      <c r="J63" s="606"/>
      <c r="K63" s="606"/>
      <c r="L63" s="606"/>
      <c r="M63" s="606"/>
      <c r="N63" s="606"/>
      <c r="O63" s="606"/>
      <c r="P63" s="606"/>
      <c r="Q63" s="606"/>
      <c r="R63" s="462"/>
    </row>
    <row r="64" spans="1:18" ht="9" customHeight="1">
      <c r="A64" s="16"/>
      <c r="B64" s="18"/>
      <c r="C64" s="18"/>
      <c r="D64" s="18"/>
      <c r="E64" s="18"/>
      <c r="F64" s="18"/>
      <c r="G64" s="606"/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462"/>
    </row>
    <row r="65" spans="1:18" ht="9" customHeight="1">
      <c r="A65" s="16"/>
      <c r="B65" s="18"/>
      <c r="C65" s="18"/>
      <c r="D65" s="18"/>
      <c r="E65" s="18"/>
      <c r="F65" s="18"/>
      <c r="G65" s="606"/>
      <c r="H65" s="606"/>
      <c r="I65" s="606"/>
      <c r="J65" s="606"/>
      <c r="K65" s="606"/>
      <c r="L65" s="606"/>
      <c r="M65" s="606"/>
      <c r="N65" s="606"/>
      <c r="O65" s="606"/>
      <c r="P65" s="606"/>
      <c r="Q65" s="606"/>
      <c r="R65" s="462"/>
    </row>
    <row r="66" spans="1:18" ht="9" customHeight="1">
      <c r="A66" s="16"/>
      <c r="B66" s="18"/>
      <c r="C66" s="18"/>
      <c r="D66" s="18"/>
      <c r="E66" s="18"/>
      <c r="F66" s="18"/>
      <c r="G66" s="606"/>
      <c r="H66" s="606"/>
      <c r="I66" s="606"/>
      <c r="J66" s="606"/>
      <c r="K66" s="606"/>
      <c r="L66" s="606"/>
      <c r="M66" s="606"/>
      <c r="N66" s="606"/>
      <c r="O66" s="606"/>
      <c r="P66" s="606"/>
      <c r="Q66" s="606"/>
      <c r="R66" s="462"/>
    </row>
    <row r="67" spans="1:18" ht="9" customHeight="1">
      <c r="A67" s="16"/>
      <c r="B67" s="18"/>
      <c r="C67" s="18"/>
      <c r="D67" s="18"/>
      <c r="E67" s="18"/>
      <c r="F67" s="18"/>
      <c r="G67" s="606"/>
      <c r="H67" s="606"/>
      <c r="I67" s="606"/>
      <c r="J67" s="606"/>
      <c r="K67" s="606"/>
      <c r="L67" s="606"/>
      <c r="M67" s="606"/>
      <c r="N67" s="606"/>
      <c r="O67" s="606"/>
      <c r="P67" s="606"/>
      <c r="Q67" s="606"/>
      <c r="R67" s="462"/>
    </row>
    <row r="68" spans="1:18" ht="9" customHeight="1">
      <c r="A68" s="154"/>
      <c r="B68" s="18"/>
      <c r="C68" s="18"/>
      <c r="D68" s="18"/>
      <c r="E68" s="18"/>
      <c r="F68" s="18"/>
      <c r="G68" s="606"/>
      <c r="H68" s="606"/>
      <c r="I68" s="606"/>
      <c r="J68" s="606"/>
      <c r="K68" s="606"/>
      <c r="L68" s="606"/>
      <c r="M68" s="606"/>
      <c r="N68" s="606"/>
      <c r="O68" s="606"/>
      <c r="P68" s="606"/>
      <c r="Q68" s="606"/>
      <c r="R68" s="462"/>
    </row>
    <row r="69" spans="1:18" ht="9" customHeight="1">
      <c r="A69" s="156"/>
      <c r="B69" s="18"/>
      <c r="C69" s="18"/>
      <c r="D69" s="18"/>
      <c r="E69" s="18"/>
      <c r="F69" s="18"/>
      <c r="G69" s="606"/>
      <c r="H69" s="606"/>
      <c r="I69" s="606"/>
      <c r="J69" s="606"/>
      <c r="K69" s="606"/>
      <c r="L69" s="606"/>
      <c r="M69" s="606"/>
      <c r="N69" s="606"/>
      <c r="O69" s="606"/>
      <c r="P69" s="606"/>
      <c r="Q69" s="606"/>
      <c r="R69" s="462"/>
    </row>
    <row r="70" spans="1:18" ht="9" customHeight="1">
      <c r="A70" s="16"/>
      <c r="B70" s="18"/>
      <c r="C70" s="18"/>
      <c r="D70" s="18"/>
      <c r="E70" s="18"/>
      <c r="F70" s="18"/>
      <c r="G70" s="606"/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462"/>
    </row>
    <row r="71" spans="1:18" ht="9" customHeight="1">
      <c r="A71" s="16"/>
      <c r="B71" s="18"/>
      <c r="C71" s="18"/>
      <c r="D71" s="18"/>
      <c r="E71" s="18"/>
      <c r="F71" s="18"/>
      <c r="G71" s="606"/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462"/>
    </row>
    <row r="72" spans="1:18" ht="9" customHeight="1">
      <c r="A72" s="16"/>
      <c r="B72" s="607"/>
      <c r="C72" s="607"/>
      <c r="D72" s="607"/>
      <c r="E72" s="607"/>
      <c r="F72" s="607"/>
      <c r="R72" s="462"/>
    </row>
    <row r="73" spans="1:18" ht="9" customHeight="1">
      <c r="A73" s="16"/>
      <c r="B73" s="607"/>
      <c r="C73" s="607"/>
      <c r="D73" s="607"/>
      <c r="E73" s="607"/>
      <c r="F73" s="607"/>
      <c r="R73" s="462"/>
    </row>
    <row r="74" spans="1:18" ht="9" customHeight="1">
      <c r="A74" s="16"/>
      <c r="B74" s="607"/>
      <c r="C74" s="607"/>
      <c r="D74" s="607"/>
      <c r="E74" s="607"/>
      <c r="F74" s="607"/>
      <c r="R74" s="462"/>
    </row>
    <row r="75" spans="1:18" ht="9" customHeight="1">
      <c r="A75" s="16"/>
      <c r="B75" s="607"/>
      <c r="C75" s="607"/>
      <c r="D75" s="607"/>
      <c r="E75" s="607"/>
      <c r="F75" s="607"/>
      <c r="R75" s="462"/>
    </row>
    <row r="76" spans="1:18" ht="9" customHeight="1">
      <c r="A76" s="16"/>
      <c r="B76" s="607"/>
      <c r="C76" s="607"/>
      <c r="D76" s="607"/>
      <c r="E76" s="607"/>
      <c r="F76" s="607"/>
      <c r="R76" s="462"/>
    </row>
    <row r="77" spans="1:18" ht="9" customHeight="1">
      <c r="A77" s="16"/>
      <c r="B77" s="607"/>
      <c r="C77" s="607"/>
      <c r="D77" s="607"/>
      <c r="E77" s="607"/>
      <c r="F77" s="607"/>
      <c r="R77" s="462"/>
    </row>
    <row r="78" spans="1:18" ht="9" customHeight="1">
      <c r="A78" s="154"/>
      <c r="B78" s="607"/>
      <c r="C78" s="607"/>
      <c r="D78" s="607"/>
      <c r="E78" s="607"/>
      <c r="F78" s="607"/>
      <c r="R78" s="462"/>
    </row>
    <row r="79" spans="1:18" ht="9" customHeight="1">
      <c r="A79" s="156"/>
      <c r="B79" s="607"/>
      <c r="C79" s="607"/>
      <c r="D79" s="607"/>
      <c r="E79" s="607"/>
      <c r="F79" s="607"/>
      <c r="R79" s="462"/>
    </row>
    <row r="80" spans="1:18" ht="9" customHeight="1">
      <c r="A80" s="16"/>
      <c r="B80" s="607"/>
      <c r="C80" s="607"/>
      <c r="D80" s="607"/>
      <c r="E80" s="607"/>
      <c r="F80" s="607"/>
      <c r="R80" s="462"/>
    </row>
    <row r="81" spans="1:18" ht="9" customHeight="1">
      <c r="A81" s="16"/>
      <c r="B81" s="607"/>
      <c r="C81" s="607"/>
      <c r="D81" s="607"/>
      <c r="E81" s="607"/>
      <c r="F81" s="607"/>
      <c r="R81" s="462"/>
    </row>
    <row r="82" spans="1:18" ht="9" customHeight="1">
      <c r="A82" s="16"/>
      <c r="B82" s="607"/>
      <c r="C82" s="607"/>
      <c r="D82" s="607"/>
      <c r="E82" s="607"/>
      <c r="F82" s="607"/>
      <c r="R82" s="462"/>
    </row>
    <row r="83" spans="1:18" ht="9" customHeight="1">
      <c r="A83" s="16"/>
      <c r="B83" s="607"/>
      <c r="C83" s="607"/>
      <c r="D83" s="607"/>
      <c r="E83" s="607"/>
      <c r="F83" s="607"/>
      <c r="R83" s="462"/>
    </row>
    <row r="84" spans="1:18" ht="9" customHeight="1">
      <c r="A84" s="16"/>
      <c r="B84" s="607"/>
      <c r="C84" s="607"/>
      <c r="D84" s="607"/>
      <c r="E84" s="607"/>
      <c r="F84" s="607"/>
      <c r="R84" s="462"/>
    </row>
    <row r="85" spans="1:18" ht="9" customHeight="1">
      <c r="A85" s="16"/>
      <c r="B85" s="607"/>
      <c r="C85" s="607"/>
      <c r="D85" s="607"/>
      <c r="E85" s="607"/>
      <c r="F85" s="607"/>
      <c r="R85" s="462"/>
    </row>
    <row r="86" spans="1:18" ht="9" customHeight="1">
      <c r="A86" s="16"/>
      <c r="B86" s="607"/>
      <c r="C86" s="607"/>
      <c r="D86" s="607"/>
      <c r="E86" s="607"/>
      <c r="F86" s="607"/>
      <c r="R86" s="462"/>
    </row>
    <row r="87" spans="1:18" ht="9" customHeight="1">
      <c r="A87" s="16"/>
      <c r="B87" s="607"/>
      <c r="C87" s="607"/>
      <c r="D87" s="607"/>
      <c r="E87" s="607"/>
      <c r="F87" s="607"/>
      <c r="R87" s="462"/>
    </row>
    <row r="88" spans="1:18" ht="9" customHeight="1">
      <c r="A88" s="16"/>
      <c r="B88" s="607"/>
      <c r="C88" s="607"/>
      <c r="D88" s="607"/>
      <c r="E88" s="607"/>
      <c r="F88" s="607"/>
      <c r="R88" s="462"/>
    </row>
    <row r="89" spans="1:18" ht="9" customHeight="1">
      <c r="A89" s="156"/>
      <c r="B89" s="607"/>
      <c r="C89" s="607"/>
      <c r="D89" s="607"/>
      <c r="E89" s="607"/>
      <c r="F89" s="607"/>
      <c r="R89" s="462"/>
    </row>
    <row r="90" spans="1:18" ht="9" customHeight="1">
      <c r="A90" s="16"/>
      <c r="B90" s="607"/>
      <c r="C90" s="607"/>
      <c r="D90" s="607"/>
      <c r="E90" s="607"/>
      <c r="F90" s="607"/>
      <c r="R90" s="462"/>
    </row>
    <row r="91" spans="1:18" ht="9" customHeight="1">
      <c r="A91" s="16"/>
      <c r="B91" s="607"/>
      <c r="C91" s="607"/>
      <c r="D91" s="607"/>
      <c r="E91" s="607"/>
      <c r="F91" s="607"/>
      <c r="R91" s="462"/>
    </row>
    <row r="92" spans="1:18" ht="9" customHeight="1">
      <c r="A92" s="16"/>
      <c r="B92" s="607"/>
      <c r="C92" s="607"/>
      <c r="D92" s="607"/>
      <c r="E92" s="607"/>
      <c r="F92" s="607"/>
      <c r="R92" s="462"/>
    </row>
    <row r="93" spans="1:18">
      <c r="A93" s="157"/>
      <c r="B93" s="607"/>
      <c r="C93" s="607"/>
      <c r="D93" s="607"/>
      <c r="E93" s="607"/>
      <c r="F93" s="607"/>
      <c r="R93" s="462"/>
    </row>
    <row r="94" spans="1:18">
      <c r="A94" s="157"/>
      <c r="B94" s="607"/>
      <c r="C94" s="607"/>
      <c r="D94" s="607"/>
      <c r="E94" s="607"/>
      <c r="F94" s="607"/>
      <c r="R94" s="462"/>
    </row>
    <row r="95" spans="1:18">
      <c r="A95" s="157"/>
      <c r="B95" s="607"/>
      <c r="C95" s="607"/>
      <c r="D95" s="607"/>
      <c r="E95" s="607"/>
      <c r="F95" s="607"/>
      <c r="R95" s="462"/>
    </row>
    <row r="96" spans="1:18">
      <c r="A96" s="157"/>
      <c r="B96" s="607"/>
      <c r="C96" s="607"/>
      <c r="D96" s="607"/>
      <c r="E96" s="607"/>
      <c r="F96" s="607"/>
      <c r="R96" s="462"/>
    </row>
    <row r="97" spans="1:18">
      <c r="A97" s="157"/>
      <c r="B97" s="607"/>
      <c r="C97" s="607"/>
      <c r="D97" s="607"/>
      <c r="E97" s="607"/>
      <c r="F97" s="607"/>
      <c r="R97" s="462"/>
    </row>
    <row r="98" spans="1:18">
      <c r="A98" s="157"/>
      <c r="B98" s="607"/>
      <c r="C98" s="607"/>
      <c r="D98" s="607"/>
      <c r="E98" s="607"/>
      <c r="F98" s="607"/>
      <c r="R98" s="462"/>
    </row>
    <row r="99" spans="1:18">
      <c r="A99" s="157"/>
      <c r="B99" s="607"/>
      <c r="C99" s="607"/>
      <c r="D99" s="607"/>
      <c r="E99" s="607"/>
      <c r="F99" s="607"/>
      <c r="R99" s="462"/>
    </row>
    <row r="100" spans="1:18" ht="15.75">
      <c r="A100" s="158"/>
      <c r="B100" s="607"/>
      <c r="C100" s="607"/>
      <c r="D100" s="607"/>
      <c r="E100" s="607"/>
      <c r="F100" s="607"/>
      <c r="R100" s="462"/>
    </row>
    <row r="101" spans="1:18" ht="15.75">
      <c r="A101" s="158"/>
      <c r="B101" s="607"/>
      <c r="C101" s="607"/>
      <c r="D101" s="607"/>
      <c r="E101" s="607"/>
      <c r="F101" s="607"/>
      <c r="R101" s="462"/>
    </row>
    <row r="102" spans="1:18" ht="15.75">
      <c r="A102" s="158"/>
      <c r="B102" s="607"/>
      <c r="C102" s="607"/>
      <c r="D102" s="607"/>
      <c r="E102" s="607"/>
      <c r="F102" s="607"/>
      <c r="R102" s="462"/>
    </row>
    <row r="103" spans="1:18" ht="15.75">
      <c r="A103" s="158"/>
      <c r="B103" s="607"/>
      <c r="C103" s="607"/>
      <c r="D103" s="607"/>
      <c r="E103" s="607"/>
      <c r="F103" s="607"/>
      <c r="R103" s="462"/>
    </row>
    <row r="104" spans="1:18" ht="15.75">
      <c r="A104" s="158"/>
      <c r="B104" s="607"/>
      <c r="C104" s="607"/>
      <c r="D104" s="607"/>
      <c r="E104" s="607"/>
      <c r="F104" s="607"/>
      <c r="R104" s="462"/>
    </row>
    <row r="105" spans="1:18" ht="15.75">
      <c r="A105" s="158"/>
      <c r="B105" s="607"/>
      <c r="C105" s="607"/>
      <c r="D105" s="607"/>
      <c r="E105" s="607"/>
      <c r="F105" s="607"/>
      <c r="R105" s="462"/>
    </row>
    <row r="106" spans="1:18" ht="15.75">
      <c r="A106" s="158"/>
      <c r="B106" s="607"/>
      <c r="C106" s="607"/>
      <c r="D106" s="607"/>
      <c r="E106" s="607"/>
      <c r="F106" s="607"/>
      <c r="R106" s="462"/>
    </row>
    <row r="107" spans="1:18" ht="15.75">
      <c r="A107" s="158"/>
      <c r="B107" s="607"/>
      <c r="C107" s="607"/>
      <c r="D107" s="607"/>
      <c r="E107" s="607"/>
      <c r="F107" s="607"/>
      <c r="R107" s="462"/>
    </row>
    <row r="108" spans="1:18" ht="15.75">
      <c r="A108" s="158"/>
      <c r="B108" s="607"/>
      <c r="C108" s="607"/>
      <c r="D108" s="607"/>
      <c r="E108" s="607"/>
      <c r="F108" s="607"/>
      <c r="R108" s="462"/>
    </row>
    <row r="109" spans="1:18" ht="15.75">
      <c r="A109" s="158"/>
      <c r="B109" s="607"/>
      <c r="C109" s="607"/>
      <c r="D109" s="607"/>
      <c r="E109" s="607"/>
      <c r="F109" s="607"/>
      <c r="R109" s="462"/>
    </row>
    <row r="110" spans="1:18" ht="15.75">
      <c r="A110" s="158"/>
      <c r="B110" s="607"/>
      <c r="C110" s="607"/>
      <c r="D110" s="607"/>
      <c r="E110" s="607"/>
      <c r="F110" s="607"/>
      <c r="R110" s="462"/>
    </row>
    <row r="111" spans="1:18" ht="15.75">
      <c r="A111" s="158"/>
      <c r="B111" s="607"/>
      <c r="C111" s="607"/>
      <c r="D111" s="607"/>
      <c r="E111" s="607"/>
      <c r="F111" s="607"/>
      <c r="R111" s="462"/>
    </row>
    <row r="112" spans="1:18" ht="15.75">
      <c r="A112" s="158"/>
      <c r="B112" s="607"/>
      <c r="C112" s="607"/>
      <c r="D112" s="607"/>
      <c r="E112" s="607"/>
      <c r="F112" s="607"/>
      <c r="R112" s="462"/>
    </row>
    <row r="113" spans="1:18" ht="15.75">
      <c r="A113" s="158"/>
      <c r="B113" s="607"/>
      <c r="C113" s="607"/>
      <c r="D113" s="607"/>
      <c r="E113" s="607"/>
      <c r="F113" s="607"/>
      <c r="R113" s="462"/>
    </row>
    <row r="114" spans="1:18" ht="15.75">
      <c r="A114" s="158"/>
      <c r="B114" s="607"/>
      <c r="C114" s="607"/>
      <c r="D114" s="607"/>
      <c r="E114" s="607"/>
      <c r="F114" s="607"/>
      <c r="R114" s="462"/>
    </row>
    <row r="115" spans="1:18" ht="15.75">
      <c r="A115" s="158"/>
      <c r="B115" s="607"/>
      <c r="C115" s="607"/>
      <c r="D115" s="607"/>
      <c r="E115" s="607"/>
      <c r="F115" s="607"/>
      <c r="R115" s="462"/>
    </row>
    <row r="116" spans="1:18" ht="15.75">
      <c r="A116" s="158"/>
      <c r="B116" s="607"/>
      <c r="C116" s="607"/>
      <c r="D116" s="607"/>
      <c r="E116" s="607"/>
      <c r="F116" s="607"/>
      <c r="R116" s="462"/>
    </row>
    <row r="117" spans="1:18" ht="15.75">
      <c r="A117" s="158"/>
      <c r="B117" s="607"/>
      <c r="C117" s="607"/>
      <c r="D117" s="607"/>
      <c r="E117" s="607"/>
      <c r="F117" s="607"/>
      <c r="R117" s="462"/>
    </row>
    <row r="118" spans="1:18" ht="15.75">
      <c r="A118" s="158"/>
      <c r="B118" s="607"/>
      <c r="C118" s="607"/>
      <c r="D118" s="607"/>
      <c r="E118" s="607"/>
      <c r="F118" s="607"/>
      <c r="R118" s="462"/>
    </row>
    <row r="119" spans="1:18" ht="15.75">
      <c r="A119" s="158"/>
      <c r="B119" s="607"/>
      <c r="C119" s="607"/>
      <c r="D119" s="607"/>
      <c r="E119" s="607"/>
      <c r="F119" s="607"/>
      <c r="R119" s="462"/>
    </row>
    <row r="120" spans="1:18" ht="15.75">
      <c r="A120" s="158"/>
      <c r="B120" s="607"/>
      <c r="C120" s="607"/>
      <c r="D120" s="607"/>
      <c r="E120" s="607"/>
      <c r="F120" s="607"/>
      <c r="R120" s="462"/>
    </row>
    <row r="121" spans="1:18" ht="15.75">
      <c r="A121" s="158"/>
      <c r="B121" s="607"/>
      <c r="C121" s="607"/>
      <c r="D121" s="607"/>
      <c r="E121" s="607"/>
      <c r="F121" s="607"/>
      <c r="R121" s="462"/>
    </row>
    <row r="122" spans="1:18" ht="15.75">
      <c r="A122" s="158"/>
      <c r="B122" s="607"/>
      <c r="C122" s="607"/>
      <c r="D122" s="607"/>
      <c r="E122" s="607"/>
      <c r="F122" s="607"/>
      <c r="R122" s="462"/>
    </row>
    <row r="123" spans="1:18" ht="15.75">
      <c r="A123" s="158"/>
      <c r="B123" s="607"/>
      <c r="C123" s="607"/>
      <c r="D123" s="607"/>
      <c r="E123" s="607"/>
      <c r="F123" s="607"/>
      <c r="R123" s="462"/>
    </row>
    <row r="124" spans="1:18" ht="15.75">
      <c r="A124" s="158"/>
      <c r="B124" s="607"/>
      <c r="C124" s="607"/>
      <c r="D124" s="607"/>
      <c r="E124" s="607"/>
      <c r="F124" s="607"/>
      <c r="R124" s="462"/>
    </row>
    <row r="125" spans="1:18" ht="15.75">
      <c r="A125" s="158"/>
      <c r="B125" s="607"/>
      <c r="C125" s="607"/>
      <c r="D125" s="607"/>
      <c r="E125" s="607"/>
      <c r="F125" s="607"/>
      <c r="R125" s="462"/>
    </row>
    <row r="126" spans="1:18" ht="15.75">
      <c r="A126" s="158"/>
      <c r="B126" s="607"/>
      <c r="C126" s="607"/>
      <c r="D126" s="607"/>
      <c r="E126" s="607"/>
      <c r="F126" s="607"/>
      <c r="R126" s="462"/>
    </row>
    <row r="127" spans="1:18" ht="15.75">
      <c r="A127" s="158"/>
      <c r="B127" s="607"/>
      <c r="C127" s="607"/>
      <c r="D127" s="607"/>
      <c r="E127" s="607"/>
      <c r="F127" s="607"/>
      <c r="R127" s="462"/>
    </row>
    <row r="128" spans="1:18" ht="15.75">
      <c r="A128" s="158"/>
      <c r="B128" s="607"/>
      <c r="C128" s="607"/>
      <c r="D128" s="607"/>
      <c r="E128" s="607"/>
      <c r="F128" s="607"/>
      <c r="R128" s="462"/>
    </row>
    <row r="129" spans="1:18" ht="15.75">
      <c r="A129" s="158"/>
      <c r="B129" s="607"/>
      <c r="C129" s="607"/>
      <c r="D129" s="607"/>
      <c r="E129" s="607"/>
      <c r="F129" s="607"/>
      <c r="R129" s="462"/>
    </row>
    <row r="130" spans="1:18" ht="15.75">
      <c r="A130" s="158"/>
      <c r="B130" s="607"/>
      <c r="C130" s="607"/>
      <c r="D130" s="607"/>
      <c r="E130" s="607"/>
      <c r="F130" s="607"/>
      <c r="R130" s="462"/>
    </row>
    <row r="131" spans="1:18" ht="15.75">
      <c r="A131" s="158"/>
      <c r="B131" s="607"/>
      <c r="C131" s="607"/>
      <c r="D131" s="607"/>
      <c r="E131" s="607"/>
      <c r="F131" s="607"/>
      <c r="R131" s="462"/>
    </row>
    <row r="132" spans="1:18" ht="15.75">
      <c r="A132" s="158"/>
      <c r="B132" s="607"/>
      <c r="C132" s="607"/>
      <c r="D132" s="607"/>
      <c r="E132" s="607"/>
      <c r="F132" s="607"/>
      <c r="R132" s="462"/>
    </row>
    <row r="133" spans="1:18" ht="15.75">
      <c r="A133" s="158"/>
      <c r="B133" s="607"/>
      <c r="C133" s="607"/>
      <c r="D133" s="607"/>
      <c r="E133" s="607"/>
      <c r="F133" s="607"/>
      <c r="R133" s="462"/>
    </row>
    <row r="134" spans="1:18" ht="15.75">
      <c r="A134" s="158"/>
      <c r="B134" s="607"/>
      <c r="C134" s="607"/>
      <c r="D134" s="607"/>
      <c r="E134" s="607"/>
      <c r="F134" s="607"/>
      <c r="R134" s="462"/>
    </row>
    <row r="135" spans="1:18" ht="15.75">
      <c r="A135" s="158"/>
      <c r="B135" s="607"/>
      <c r="C135" s="607"/>
      <c r="D135" s="607"/>
      <c r="E135" s="607"/>
      <c r="F135" s="607"/>
      <c r="R135" s="462"/>
    </row>
    <row r="136" spans="1:18" ht="15.75">
      <c r="A136" s="158"/>
      <c r="B136" s="607"/>
      <c r="C136" s="607"/>
      <c r="D136" s="607"/>
      <c r="E136" s="607"/>
      <c r="F136" s="607"/>
      <c r="R136" s="462"/>
    </row>
    <row r="137" spans="1:18" ht="15.75">
      <c r="A137" s="158"/>
      <c r="B137" s="607"/>
      <c r="C137" s="607"/>
      <c r="D137" s="607"/>
      <c r="E137" s="607"/>
      <c r="F137" s="607"/>
      <c r="R137" s="462"/>
    </row>
    <row r="138" spans="1:18" ht="15.75">
      <c r="A138" s="158"/>
      <c r="B138" s="607"/>
      <c r="C138" s="607"/>
      <c r="D138" s="607"/>
      <c r="E138" s="607"/>
      <c r="F138" s="607"/>
      <c r="R138" s="462"/>
    </row>
    <row r="139" spans="1:18" ht="15.75">
      <c r="A139" s="158"/>
      <c r="B139" s="607"/>
      <c r="C139" s="607"/>
      <c r="D139" s="607"/>
      <c r="E139" s="607"/>
      <c r="F139" s="607"/>
      <c r="R139" s="462"/>
    </row>
    <row r="140" spans="1:18" ht="15.75">
      <c r="A140" s="158"/>
      <c r="B140" s="607"/>
      <c r="C140" s="607"/>
      <c r="D140" s="607"/>
      <c r="E140" s="607"/>
      <c r="F140" s="607"/>
      <c r="R140" s="462"/>
    </row>
    <row r="141" spans="1:18" ht="15.75">
      <c r="A141" s="158"/>
      <c r="B141" s="607"/>
      <c r="C141" s="607"/>
      <c r="D141" s="607"/>
      <c r="E141" s="607"/>
      <c r="F141" s="607"/>
      <c r="R141" s="462"/>
    </row>
    <row r="142" spans="1:18" ht="15.75">
      <c r="A142" s="158"/>
      <c r="B142" s="607"/>
      <c r="C142" s="607"/>
      <c r="D142" s="607"/>
      <c r="E142" s="607"/>
      <c r="F142" s="607"/>
      <c r="R142" s="462"/>
    </row>
    <row r="143" spans="1:18" ht="15.75">
      <c r="A143" s="158"/>
      <c r="B143" s="607"/>
      <c r="C143" s="607"/>
      <c r="D143" s="607"/>
      <c r="E143" s="607"/>
      <c r="F143" s="607"/>
      <c r="R143" s="462"/>
    </row>
    <row r="144" spans="1:18" ht="15.75">
      <c r="A144" s="158"/>
      <c r="B144" s="607"/>
      <c r="C144" s="607"/>
      <c r="D144" s="607"/>
      <c r="E144" s="607"/>
      <c r="F144" s="607"/>
      <c r="R144" s="462"/>
    </row>
    <row r="145" spans="1:18" ht="15.75">
      <c r="A145" s="158"/>
      <c r="B145" s="607"/>
      <c r="C145" s="607"/>
      <c r="D145" s="607"/>
      <c r="E145" s="607"/>
      <c r="F145" s="607"/>
      <c r="R145" s="462"/>
    </row>
    <row r="146" spans="1:18" ht="15.75">
      <c r="A146" s="158"/>
      <c r="B146" s="607"/>
      <c r="C146" s="607"/>
      <c r="D146" s="607"/>
      <c r="E146" s="607"/>
      <c r="F146" s="607"/>
      <c r="R146" s="462"/>
    </row>
    <row r="147" spans="1:18" ht="15.75">
      <c r="A147" s="158"/>
      <c r="B147" s="607"/>
      <c r="C147" s="607"/>
      <c r="D147" s="607"/>
      <c r="E147" s="607"/>
      <c r="F147" s="607"/>
      <c r="R147" s="462"/>
    </row>
    <row r="148" spans="1:18" ht="15.75">
      <c r="A148" s="158"/>
      <c r="B148" s="607"/>
      <c r="C148" s="607"/>
      <c r="D148" s="607"/>
      <c r="E148" s="607"/>
      <c r="F148" s="607"/>
      <c r="R148" s="462"/>
    </row>
    <row r="149" spans="1:18" ht="15.75">
      <c r="A149" s="158"/>
      <c r="B149" s="607"/>
      <c r="C149" s="607"/>
      <c r="D149" s="607"/>
      <c r="E149" s="607"/>
      <c r="F149" s="607"/>
      <c r="R149" s="462"/>
    </row>
    <row r="150" spans="1:18" ht="15.75">
      <c r="A150" s="158"/>
      <c r="B150" s="607"/>
      <c r="C150" s="607"/>
      <c r="D150" s="607"/>
      <c r="E150" s="607"/>
      <c r="F150" s="607"/>
      <c r="R150" s="462"/>
    </row>
    <row r="151" spans="1:18" ht="15.75">
      <c r="A151" s="158"/>
      <c r="B151" s="607"/>
      <c r="C151" s="607"/>
      <c r="D151" s="607"/>
      <c r="E151" s="607"/>
      <c r="F151" s="607"/>
      <c r="R151" s="462"/>
    </row>
    <row r="152" spans="1:18" ht="15.75">
      <c r="A152" s="158"/>
      <c r="B152" s="607"/>
      <c r="C152" s="607"/>
      <c r="D152" s="607"/>
      <c r="E152" s="607"/>
      <c r="F152" s="607"/>
      <c r="R152" s="462"/>
    </row>
    <row r="153" spans="1:18" ht="15.75">
      <c r="A153" s="158"/>
      <c r="B153" s="607"/>
      <c r="C153" s="607"/>
      <c r="D153" s="607"/>
      <c r="E153" s="607"/>
      <c r="F153" s="607"/>
      <c r="R153" s="462"/>
    </row>
    <row r="154" spans="1:18" ht="15.75">
      <c r="A154" s="158"/>
      <c r="B154" s="607"/>
      <c r="C154" s="607"/>
      <c r="D154" s="607"/>
      <c r="E154" s="607"/>
      <c r="F154" s="607"/>
      <c r="R154" s="462"/>
    </row>
    <row r="155" spans="1:18" ht="15.75">
      <c r="A155" s="158"/>
      <c r="B155" s="607"/>
      <c r="C155" s="607"/>
      <c r="D155" s="607"/>
      <c r="E155" s="607"/>
      <c r="F155" s="607"/>
      <c r="R155" s="462"/>
    </row>
    <row r="156" spans="1:18" ht="15.75">
      <c r="A156" s="158"/>
      <c r="B156" s="607"/>
      <c r="C156" s="607"/>
      <c r="D156" s="607"/>
      <c r="E156" s="607"/>
      <c r="F156" s="607"/>
      <c r="R156" s="462"/>
    </row>
    <row r="157" spans="1:18" ht="15.75">
      <c r="A157" s="158"/>
      <c r="B157" s="607"/>
      <c r="C157" s="607"/>
      <c r="D157" s="607"/>
      <c r="E157" s="607"/>
      <c r="F157" s="607"/>
      <c r="R157" s="462"/>
    </row>
    <row r="158" spans="1:18" ht="15.75">
      <c r="A158" s="158"/>
      <c r="B158" s="607"/>
      <c r="C158" s="607"/>
      <c r="D158" s="607"/>
      <c r="E158" s="607"/>
      <c r="F158" s="607"/>
      <c r="R158" s="462"/>
    </row>
    <row r="159" spans="1:18" ht="15.75">
      <c r="A159" s="158"/>
      <c r="B159" s="607"/>
      <c r="C159" s="607"/>
      <c r="D159" s="607"/>
      <c r="E159" s="607"/>
      <c r="F159" s="607"/>
      <c r="R159" s="462"/>
    </row>
    <row r="160" spans="1:18" ht="15.75">
      <c r="A160" s="158"/>
      <c r="B160" s="607"/>
      <c r="C160" s="607"/>
      <c r="D160" s="607"/>
      <c r="E160" s="607"/>
      <c r="F160" s="607"/>
      <c r="R160" s="462"/>
    </row>
    <row r="161" spans="1:18" ht="15.75">
      <c r="A161" s="158"/>
      <c r="B161" s="607"/>
      <c r="C161" s="607"/>
      <c r="D161" s="607"/>
      <c r="E161" s="607"/>
      <c r="F161" s="607"/>
      <c r="R161" s="462"/>
    </row>
    <row r="162" spans="1:18" ht="15.75">
      <c r="A162" s="158"/>
      <c r="B162" s="607"/>
      <c r="C162" s="607"/>
      <c r="D162" s="607"/>
      <c r="E162" s="607"/>
      <c r="F162" s="607"/>
      <c r="R162" s="462"/>
    </row>
    <row r="163" spans="1:18" ht="15.75">
      <c r="A163" s="158"/>
      <c r="B163" s="607"/>
      <c r="C163" s="607"/>
      <c r="D163" s="607"/>
      <c r="E163" s="607"/>
      <c r="F163" s="607"/>
      <c r="R163" s="462"/>
    </row>
    <row r="164" spans="1:18" ht="15.75">
      <c r="A164" s="158"/>
      <c r="B164" s="607"/>
      <c r="C164" s="607"/>
      <c r="D164" s="607"/>
      <c r="E164" s="607"/>
      <c r="F164" s="607"/>
      <c r="R164" s="462"/>
    </row>
    <row r="165" spans="1:18" ht="15.75">
      <c r="A165" s="158"/>
      <c r="B165" s="607"/>
      <c r="C165" s="607"/>
      <c r="D165" s="607"/>
      <c r="E165" s="607"/>
      <c r="F165" s="607"/>
      <c r="R165" s="462"/>
    </row>
    <row r="166" spans="1:18" ht="15.75">
      <c r="A166" s="158"/>
      <c r="B166" s="607"/>
      <c r="C166" s="607"/>
      <c r="D166" s="607"/>
      <c r="E166" s="607"/>
      <c r="F166" s="607"/>
      <c r="R166" s="462"/>
    </row>
    <row r="167" spans="1:18" ht="15.75">
      <c r="A167" s="158"/>
      <c r="B167" s="607"/>
      <c r="C167" s="607"/>
      <c r="D167" s="607"/>
      <c r="E167" s="607"/>
      <c r="F167" s="607"/>
      <c r="R167" s="462"/>
    </row>
    <row r="168" spans="1:18" ht="15.75">
      <c r="A168" s="158"/>
      <c r="B168" s="607"/>
      <c r="C168" s="607"/>
      <c r="D168" s="607"/>
      <c r="E168" s="607"/>
      <c r="F168" s="607"/>
      <c r="R168" s="462"/>
    </row>
    <row r="169" spans="1:18" ht="15.75">
      <c r="A169" s="158"/>
      <c r="B169" s="607"/>
      <c r="C169" s="607"/>
      <c r="D169" s="607"/>
      <c r="E169" s="607"/>
      <c r="F169" s="607"/>
      <c r="R169" s="462"/>
    </row>
    <row r="170" spans="1:18" ht="15.75">
      <c r="A170" s="158"/>
      <c r="B170" s="607"/>
      <c r="C170" s="607"/>
      <c r="D170" s="607"/>
      <c r="E170" s="607"/>
      <c r="F170" s="607"/>
      <c r="R170" s="462"/>
    </row>
    <row r="171" spans="1:18" ht="15.75">
      <c r="A171" s="158"/>
      <c r="B171" s="607"/>
      <c r="C171" s="607"/>
      <c r="D171" s="607"/>
      <c r="E171" s="607"/>
      <c r="F171" s="607"/>
      <c r="R171" s="462"/>
    </row>
    <row r="172" spans="1:18" ht="15.75">
      <c r="A172" s="158"/>
      <c r="B172" s="607"/>
      <c r="C172" s="607"/>
      <c r="D172" s="607"/>
      <c r="E172" s="607"/>
      <c r="F172" s="607"/>
      <c r="R172" s="462"/>
    </row>
    <row r="173" spans="1:18" ht="15.75">
      <c r="A173" s="158"/>
      <c r="B173" s="607"/>
      <c r="C173" s="607"/>
      <c r="D173" s="607"/>
      <c r="E173" s="607"/>
      <c r="F173" s="607"/>
      <c r="R173" s="462"/>
    </row>
    <row r="174" spans="1:18" ht="15.75">
      <c r="A174" s="158"/>
      <c r="B174" s="607"/>
      <c r="C174" s="607"/>
      <c r="D174" s="607"/>
      <c r="E174" s="607"/>
      <c r="F174" s="607"/>
      <c r="R174" s="462"/>
    </row>
    <row r="175" spans="1:18" ht="15.75">
      <c r="A175" s="158"/>
      <c r="B175" s="607"/>
      <c r="C175" s="607"/>
      <c r="D175" s="607"/>
      <c r="E175" s="607"/>
      <c r="F175" s="607"/>
      <c r="R175" s="462"/>
    </row>
    <row r="176" spans="1:18" ht="15.75">
      <c r="A176" s="158"/>
      <c r="B176" s="607"/>
      <c r="C176" s="607"/>
      <c r="D176" s="607"/>
      <c r="E176" s="607"/>
      <c r="F176" s="607"/>
      <c r="R176" s="462"/>
    </row>
    <row r="177" spans="1:18" ht="15.75">
      <c r="A177" s="158"/>
      <c r="B177" s="607"/>
      <c r="C177" s="607"/>
      <c r="D177" s="607"/>
      <c r="E177" s="607"/>
      <c r="F177" s="607"/>
      <c r="R177" s="462"/>
    </row>
    <row r="178" spans="1:18" ht="15.75">
      <c r="A178" s="158"/>
      <c r="B178" s="607"/>
      <c r="C178" s="607"/>
      <c r="D178" s="607"/>
      <c r="E178" s="607"/>
      <c r="F178" s="607"/>
      <c r="R178" s="462"/>
    </row>
    <row r="179" spans="1:18" ht="15.75">
      <c r="A179" s="158"/>
      <c r="B179" s="607"/>
      <c r="C179" s="607"/>
      <c r="D179" s="607"/>
      <c r="E179" s="607"/>
      <c r="F179" s="607"/>
      <c r="R179" s="462"/>
    </row>
    <row r="180" spans="1:18" ht="15.75">
      <c r="A180" s="158"/>
      <c r="B180" s="607"/>
      <c r="C180" s="607"/>
      <c r="D180" s="607"/>
      <c r="E180" s="607"/>
      <c r="F180" s="607"/>
      <c r="R180" s="462"/>
    </row>
    <row r="181" spans="1:18" ht="15.75">
      <c r="A181" s="158"/>
      <c r="B181" s="607"/>
      <c r="C181" s="607"/>
      <c r="D181" s="607"/>
      <c r="E181" s="607"/>
      <c r="F181" s="607"/>
      <c r="R181" s="462"/>
    </row>
    <row r="182" spans="1:18" ht="15.75">
      <c r="A182" s="158"/>
      <c r="B182" s="607"/>
      <c r="C182" s="607"/>
      <c r="D182" s="607"/>
      <c r="E182" s="607"/>
      <c r="F182" s="607"/>
      <c r="R182" s="462"/>
    </row>
    <row r="183" spans="1:18" ht="15.75">
      <c r="A183" s="158"/>
      <c r="B183" s="607"/>
      <c r="C183" s="607"/>
      <c r="D183" s="607"/>
      <c r="E183" s="607"/>
      <c r="F183" s="607"/>
      <c r="R183" s="462"/>
    </row>
    <row r="184" spans="1:18" ht="15.75">
      <c r="A184" s="158"/>
      <c r="B184" s="607"/>
      <c r="C184" s="607"/>
      <c r="D184" s="607"/>
      <c r="E184" s="607"/>
      <c r="F184" s="607"/>
      <c r="R184" s="462"/>
    </row>
    <row r="185" spans="1:18" ht="15.75">
      <c r="A185" s="158"/>
      <c r="B185" s="607"/>
      <c r="C185" s="607"/>
      <c r="D185" s="607"/>
      <c r="E185" s="607"/>
      <c r="F185" s="607"/>
      <c r="R185" s="462"/>
    </row>
    <row r="186" spans="1:18" ht="15.75">
      <c r="A186" s="158"/>
      <c r="B186" s="607"/>
      <c r="C186" s="607"/>
      <c r="D186" s="607"/>
      <c r="E186" s="607"/>
      <c r="F186" s="607"/>
      <c r="R186" s="462"/>
    </row>
    <row r="187" spans="1:18" ht="15.75">
      <c r="A187" s="158"/>
      <c r="B187" s="607"/>
      <c r="C187" s="607"/>
      <c r="D187" s="607"/>
      <c r="E187" s="607"/>
      <c r="F187" s="607"/>
      <c r="R187" s="462"/>
    </row>
    <row r="188" spans="1:18" ht="15.75">
      <c r="A188" s="158"/>
      <c r="B188" s="607"/>
      <c r="C188" s="607"/>
      <c r="D188" s="607"/>
      <c r="E188" s="607"/>
      <c r="F188" s="607"/>
      <c r="R188" s="462"/>
    </row>
    <row r="189" spans="1:18" ht="15.75">
      <c r="A189" s="158"/>
      <c r="B189" s="607"/>
      <c r="C189" s="607"/>
      <c r="D189" s="607"/>
      <c r="E189" s="607"/>
      <c r="F189" s="607"/>
      <c r="R189" s="462"/>
    </row>
    <row r="190" spans="1:18" ht="15.75">
      <c r="A190" s="158"/>
      <c r="B190" s="607"/>
      <c r="C190" s="607"/>
      <c r="D190" s="607"/>
      <c r="E190" s="607"/>
      <c r="F190" s="607"/>
      <c r="R190" s="462"/>
    </row>
    <row r="191" spans="1:18" ht="15.75">
      <c r="A191" s="19"/>
      <c r="B191" s="607"/>
      <c r="C191" s="607"/>
      <c r="D191" s="607"/>
      <c r="E191" s="607"/>
      <c r="F191" s="607"/>
      <c r="R191" s="462"/>
    </row>
    <row r="192" spans="1:18" ht="15.75">
      <c r="A192" s="19"/>
      <c r="B192" s="607"/>
      <c r="C192" s="607"/>
      <c r="D192" s="607"/>
      <c r="E192" s="607"/>
      <c r="F192" s="607"/>
      <c r="R192" s="462"/>
    </row>
    <row r="193" spans="1:18" ht="15.75">
      <c r="A193" s="19"/>
      <c r="B193" s="607"/>
      <c r="C193" s="607"/>
      <c r="D193" s="607"/>
      <c r="E193" s="607"/>
      <c r="F193" s="607"/>
      <c r="R193" s="462"/>
    </row>
    <row r="194" spans="1:18" ht="15.75">
      <c r="A194" s="19"/>
      <c r="B194" s="607"/>
      <c r="C194" s="607"/>
      <c r="D194" s="607"/>
      <c r="E194" s="607"/>
      <c r="F194" s="607"/>
      <c r="R194" s="462"/>
    </row>
    <row r="195" spans="1:18" ht="15.75">
      <c r="A195" s="19"/>
      <c r="B195" s="607"/>
      <c r="C195" s="607"/>
      <c r="D195" s="607"/>
      <c r="E195" s="607"/>
      <c r="F195" s="607"/>
      <c r="R195" s="462"/>
    </row>
    <row r="196" spans="1:18" ht="15.75">
      <c r="A196" s="19"/>
      <c r="B196" s="607"/>
      <c r="C196" s="607"/>
      <c r="D196" s="607"/>
      <c r="E196" s="607"/>
      <c r="F196" s="607"/>
      <c r="R196" s="462"/>
    </row>
    <row r="197" spans="1:18" ht="15.75">
      <c r="A197" s="19"/>
      <c r="B197" s="607"/>
      <c r="C197" s="607"/>
      <c r="D197" s="607"/>
      <c r="E197" s="607"/>
      <c r="F197" s="607"/>
      <c r="R197" s="462"/>
    </row>
    <row r="198" spans="1:18" ht="15.75">
      <c r="A198" s="19"/>
      <c r="B198" s="607"/>
      <c r="C198" s="607"/>
      <c r="D198" s="607"/>
      <c r="E198" s="607"/>
      <c r="F198" s="607"/>
      <c r="R198" s="462"/>
    </row>
    <row r="199" spans="1:18" ht="15.75">
      <c r="A199" s="19"/>
      <c r="B199" s="607"/>
      <c r="C199" s="607"/>
      <c r="D199" s="607"/>
      <c r="E199" s="607"/>
      <c r="F199" s="607"/>
      <c r="R199" s="462"/>
    </row>
    <row r="200" spans="1:18" ht="15.75">
      <c r="A200" s="19"/>
      <c r="B200" s="607"/>
      <c r="C200" s="607"/>
      <c r="D200" s="607"/>
      <c r="E200" s="607"/>
      <c r="F200" s="607"/>
      <c r="R200" s="462"/>
    </row>
    <row r="201" spans="1:18" ht="15.75">
      <c r="A201" s="19"/>
      <c r="B201" s="607"/>
      <c r="C201" s="607"/>
      <c r="D201" s="607"/>
      <c r="E201" s="607"/>
      <c r="F201" s="607"/>
    </row>
    <row r="202" spans="1:18" ht="15.75">
      <c r="A202" s="19"/>
      <c r="B202" s="607"/>
      <c r="C202" s="607"/>
      <c r="D202" s="607"/>
      <c r="E202" s="607"/>
      <c r="F202" s="607"/>
    </row>
    <row r="203" spans="1:18" ht="15.75">
      <c r="A203" s="19"/>
      <c r="B203" s="607"/>
      <c r="C203" s="607"/>
      <c r="D203" s="607"/>
      <c r="E203" s="607"/>
      <c r="F203" s="607"/>
    </row>
    <row r="204" spans="1:18" ht="15.75">
      <c r="A204" s="19"/>
      <c r="B204" s="607"/>
      <c r="C204" s="607"/>
      <c r="D204" s="607"/>
      <c r="E204" s="607"/>
      <c r="F204" s="607"/>
    </row>
    <row r="205" spans="1:18" ht="15.75">
      <c r="A205" s="19"/>
      <c r="B205" s="607"/>
      <c r="C205" s="607"/>
      <c r="D205" s="607"/>
      <c r="E205" s="607"/>
      <c r="F205" s="607"/>
    </row>
    <row r="206" spans="1:18" ht="15.75">
      <c r="A206" s="19"/>
      <c r="B206" s="607"/>
      <c r="C206" s="607"/>
      <c r="D206" s="607"/>
      <c r="E206" s="607"/>
      <c r="F206" s="607"/>
    </row>
    <row r="207" spans="1:18" ht="15.75">
      <c r="A207" s="19"/>
      <c r="B207" s="607"/>
      <c r="C207" s="607"/>
      <c r="D207" s="607"/>
      <c r="E207" s="607"/>
      <c r="F207" s="607"/>
    </row>
    <row r="208" spans="1:18" ht="15.75">
      <c r="A208" s="19"/>
      <c r="B208" s="607"/>
      <c r="C208" s="607"/>
      <c r="D208" s="607"/>
      <c r="E208" s="607"/>
      <c r="F208" s="607"/>
    </row>
    <row r="209" spans="1:6" ht="15.75">
      <c r="A209" s="19"/>
      <c r="B209" s="607"/>
      <c r="C209" s="607"/>
      <c r="D209" s="607"/>
      <c r="E209" s="607"/>
      <c r="F209" s="607"/>
    </row>
    <row r="210" spans="1:6" ht="15.75">
      <c r="A210" s="19"/>
      <c r="B210" s="607"/>
      <c r="C210" s="607"/>
      <c r="D210" s="607"/>
      <c r="E210" s="607"/>
      <c r="F210" s="607"/>
    </row>
    <row r="211" spans="1:6" ht="15.75">
      <c r="A211" s="19"/>
      <c r="B211" s="607"/>
      <c r="C211" s="607"/>
      <c r="D211" s="607"/>
      <c r="E211" s="607"/>
      <c r="F211" s="607"/>
    </row>
    <row r="212" spans="1:6" ht="15.75">
      <c r="A212" s="19"/>
      <c r="B212" s="607"/>
      <c r="C212" s="607"/>
      <c r="D212" s="607"/>
      <c r="E212" s="607"/>
      <c r="F212" s="607"/>
    </row>
    <row r="213" spans="1:6" ht="15.75">
      <c r="A213" s="19"/>
      <c r="B213" s="607"/>
      <c r="C213" s="607"/>
      <c r="D213" s="607"/>
      <c r="E213" s="607"/>
      <c r="F213" s="607"/>
    </row>
    <row r="214" spans="1:6" ht="15.75">
      <c r="A214" s="19"/>
      <c r="B214" s="607"/>
      <c r="C214" s="607"/>
      <c r="D214" s="607"/>
      <c r="E214" s="607"/>
      <c r="F214" s="607"/>
    </row>
    <row r="215" spans="1:6" ht="15.75">
      <c r="A215" s="19"/>
      <c r="B215" s="607"/>
      <c r="C215" s="607"/>
      <c r="D215" s="607"/>
      <c r="E215" s="607"/>
      <c r="F215" s="607"/>
    </row>
    <row r="216" spans="1:6" ht="15.75">
      <c r="A216" s="19"/>
      <c r="B216" s="607"/>
      <c r="C216" s="607"/>
      <c r="D216" s="607"/>
      <c r="E216" s="607"/>
      <c r="F216" s="607"/>
    </row>
    <row r="217" spans="1:6" ht="15.75">
      <c r="A217" s="19"/>
      <c r="B217" s="607"/>
      <c r="C217" s="607"/>
      <c r="D217" s="607"/>
      <c r="E217" s="607"/>
      <c r="F217" s="607"/>
    </row>
    <row r="218" spans="1:6" ht="15.75">
      <c r="A218" s="19"/>
      <c r="B218" s="607"/>
      <c r="C218" s="607"/>
      <c r="D218" s="607"/>
      <c r="E218" s="607"/>
      <c r="F218" s="607"/>
    </row>
    <row r="219" spans="1:6" ht="15.75">
      <c r="A219" s="19"/>
      <c r="B219" s="607"/>
      <c r="C219" s="607"/>
      <c r="D219" s="607"/>
      <c r="E219" s="607"/>
      <c r="F219" s="607"/>
    </row>
    <row r="220" spans="1:6" ht="15.75">
      <c r="A220" s="19"/>
      <c r="B220" s="607"/>
      <c r="C220" s="607"/>
      <c r="D220" s="607"/>
      <c r="E220" s="607"/>
      <c r="F220" s="607"/>
    </row>
    <row r="221" spans="1:6" ht="15.75">
      <c r="A221" s="19"/>
      <c r="B221" s="607"/>
      <c r="C221" s="607"/>
      <c r="D221" s="607"/>
      <c r="E221" s="607"/>
      <c r="F221" s="607"/>
    </row>
    <row r="222" spans="1:6" ht="15.75">
      <c r="A222" s="19"/>
      <c r="B222" s="607"/>
      <c r="C222" s="607"/>
      <c r="D222" s="607"/>
      <c r="E222" s="607"/>
      <c r="F222" s="607"/>
    </row>
    <row r="223" spans="1:6" ht="15.75">
      <c r="A223" s="19"/>
      <c r="B223" s="607"/>
      <c r="C223" s="607"/>
      <c r="D223" s="607"/>
      <c r="E223" s="607"/>
      <c r="F223" s="607"/>
    </row>
    <row r="224" spans="1:6" ht="15.75">
      <c r="A224" s="19"/>
      <c r="B224" s="607"/>
      <c r="C224" s="607"/>
      <c r="D224" s="607"/>
      <c r="E224" s="607"/>
      <c r="F224" s="607"/>
    </row>
    <row r="225" spans="1:6" ht="15.75">
      <c r="A225" s="19"/>
      <c r="B225" s="607"/>
      <c r="C225" s="607"/>
      <c r="D225" s="607"/>
      <c r="E225" s="607"/>
      <c r="F225" s="607"/>
    </row>
    <row r="226" spans="1:6" ht="15.75">
      <c r="A226" s="19"/>
      <c r="B226" s="607"/>
      <c r="C226" s="607"/>
      <c r="D226" s="607"/>
      <c r="E226" s="607"/>
      <c r="F226" s="607"/>
    </row>
    <row r="227" spans="1:6" ht="15.75">
      <c r="A227" s="19"/>
      <c r="B227" s="607"/>
      <c r="C227" s="607"/>
      <c r="D227" s="607"/>
      <c r="E227" s="607"/>
      <c r="F227" s="607"/>
    </row>
    <row r="228" spans="1:6" ht="15.75">
      <c r="A228" s="19"/>
      <c r="B228" s="607"/>
      <c r="C228" s="607"/>
      <c r="D228" s="607"/>
      <c r="E228" s="607"/>
      <c r="F228" s="607"/>
    </row>
    <row r="229" spans="1:6" ht="15.75">
      <c r="A229" s="19"/>
      <c r="B229" s="607"/>
      <c r="C229" s="607"/>
      <c r="D229" s="607"/>
      <c r="E229" s="607"/>
      <c r="F229" s="607"/>
    </row>
    <row r="230" spans="1:6" ht="15.75">
      <c r="A230" s="19"/>
      <c r="B230" s="607"/>
      <c r="C230" s="607"/>
      <c r="D230" s="607"/>
      <c r="E230" s="607"/>
      <c r="F230" s="607"/>
    </row>
    <row r="231" spans="1:6" ht="15.75">
      <c r="A231" s="19"/>
      <c r="B231" s="607"/>
      <c r="C231" s="607"/>
      <c r="D231" s="607"/>
      <c r="E231" s="607"/>
      <c r="F231" s="607"/>
    </row>
    <row r="232" spans="1:6" ht="15.75">
      <c r="A232" s="19"/>
      <c r="B232" s="607"/>
      <c r="C232" s="607"/>
      <c r="D232" s="607"/>
      <c r="E232" s="607"/>
      <c r="F232" s="607"/>
    </row>
    <row r="233" spans="1:6" ht="15.75">
      <c r="A233" s="19"/>
      <c r="B233" s="607"/>
      <c r="C233" s="607"/>
      <c r="D233" s="607"/>
      <c r="E233" s="607"/>
      <c r="F233" s="607"/>
    </row>
    <row r="234" spans="1:6" ht="15.75">
      <c r="A234" s="19"/>
      <c r="B234" s="607"/>
      <c r="C234" s="607"/>
      <c r="D234" s="607"/>
      <c r="E234" s="607"/>
      <c r="F234" s="607"/>
    </row>
    <row r="235" spans="1:6" ht="15.75">
      <c r="A235" s="19"/>
      <c r="B235" s="607"/>
      <c r="C235" s="607"/>
      <c r="D235" s="607"/>
      <c r="E235" s="607"/>
      <c r="F235" s="607"/>
    </row>
    <row r="236" spans="1:6" ht="15.75">
      <c r="A236" s="19"/>
      <c r="B236" s="607"/>
      <c r="C236" s="607"/>
      <c r="D236" s="607"/>
      <c r="E236" s="607"/>
      <c r="F236" s="607"/>
    </row>
    <row r="237" spans="1:6" ht="15.75">
      <c r="A237" s="19"/>
      <c r="B237" s="607"/>
      <c r="C237" s="607"/>
      <c r="D237" s="607"/>
      <c r="E237" s="607"/>
      <c r="F237" s="607"/>
    </row>
    <row r="238" spans="1:6" ht="15.75">
      <c r="A238" s="19"/>
      <c r="B238" s="607"/>
      <c r="C238" s="607"/>
      <c r="D238" s="607"/>
      <c r="E238" s="607"/>
      <c r="F238" s="607"/>
    </row>
    <row r="239" spans="1:6" ht="15.75">
      <c r="A239" s="19"/>
      <c r="B239" s="607"/>
      <c r="C239" s="607"/>
      <c r="D239" s="607"/>
      <c r="E239" s="607"/>
      <c r="F239" s="607"/>
    </row>
    <row r="240" spans="1:6" ht="15.75">
      <c r="A240" s="19"/>
      <c r="B240" s="607"/>
      <c r="C240" s="607"/>
      <c r="D240" s="607"/>
      <c r="E240" s="607"/>
      <c r="F240" s="607"/>
    </row>
    <row r="241" spans="1:6" ht="15.75">
      <c r="A241" s="19"/>
      <c r="B241" s="607"/>
      <c r="C241" s="607"/>
      <c r="D241" s="607"/>
      <c r="E241" s="607"/>
      <c r="F241" s="607"/>
    </row>
    <row r="242" spans="1:6" ht="15.75">
      <c r="A242" s="19"/>
      <c r="B242" s="607"/>
      <c r="C242" s="607"/>
      <c r="D242" s="607"/>
      <c r="E242" s="607"/>
      <c r="F242" s="607"/>
    </row>
    <row r="243" spans="1:6" ht="15.75">
      <c r="A243" s="19"/>
      <c r="B243" s="607"/>
      <c r="C243" s="607"/>
      <c r="D243" s="607"/>
      <c r="E243" s="607"/>
      <c r="F243" s="607"/>
    </row>
    <row r="244" spans="1:6" ht="15.75">
      <c r="A244" s="19"/>
      <c r="B244" s="607"/>
      <c r="C244" s="607"/>
      <c r="D244" s="607"/>
      <c r="E244" s="607"/>
      <c r="F244" s="607"/>
    </row>
    <row r="245" spans="1:6" ht="15.75">
      <c r="A245" s="19"/>
      <c r="B245" s="607"/>
      <c r="C245" s="607"/>
      <c r="D245" s="607"/>
      <c r="E245" s="607"/>
      <c r="F245" s="607"/>
    </row>
    <row r="246" spans="1:6" ht="15.75">
      <c r="A246" s="19"/>
      <c r="B246" s="607"/>
      <c r="C246" s="607"/>
      <c r="D246" s="607"/>
      <c r="E246" s="607"/>
      <c r="F246" s="607"/>
    </row>
    <row r="247" spans="1:6" ht="15.75">
      <c r="A247" s="19"/>
      <c r="B247" s="607"/>
      <c r="C247" s="607"/>
      <c r="D247" s="607"/>
      <c r="E247" s="607"/>
      <c r="F247" s="607"/>
    </row>
    <row r="248" spans="1:6" ht="15.75">
      <c r="A248" s="19"/>
      <c r="B248" s="607"/>
      <c r="C248" s="607"/>
      <c r="D248" s="607"/>
      <c r="E248" s="607"/>
      <c r="F248" s="607"/>
    </row>
    <row r="249" spans="1:6" ht="15.75">
      <c r="A249" s="19"/>
      <c r="B249" s="607"/>
      <c r="C249" s="607"/>
      <c r="D249" s="607"/>
      <c r="E249" s="607"/>
      <c r="F249" s="607"/>
    </row>
    <row r="250" spans="1:6" ht="15.75">
      <c r="A250" s="19"/>
      <c r="B250" s="607"/>
      <c r="C250" s="607"/>
      <c r="D250" s="607"/>
      <c r="E250" s="607"/>
      <c r="F250" s="607"/>
    </row>
    <row r="251" spans="1:6" ht="15.75">
      <c r="A251" s="19"/>
      <c r="B251" s="607"/>
      <c r="C251" s="607"/>
      <c r="D251" s="607"/>
      <c r="E251" s="607"/>
      <c r="F251" s="607"/>
    </row>
    <row r="252" spans="1:6" ht="15.75">
      <c r="A252" s="19"/>
      <c r="B252" s="607"/>
      <c r="C252" s="607"/>
      <c r="D252" s="607"/>
      <c r="E252" s="607"/>
      <c r="F252" s="607"/>
    </row>
    <row r="253" spans="1:6" ht="15.75">
      <c r="A253" s="19"/>
      <c r="B253" s="607"/>
      <c r="C253" s="607"/>
      <c r="D253" s="607"/>
      <c r="E253" s="607"/>
      <c r="F253" s="607"/>
    </row>
    <row r="254" spans="1:6" ht="15.75">
      <c r="A254" s="19"/>
      <c r="B254" s="607"/>
      <c r="C254" s="607"/>
      <c r="D254" s="607"/>
      <c r="E254" s="607"/>
      <c r="F254" s="607"/>
    </row>
    <row r="255" spans="1:6" ht="15.75">
      <c r="A255" s="19"/>
      <c r="B255" s="607"/>
      <c r="C255" s="607"/>
      <c r="D255" s="607"/>
      <c r="E255" s="607"/>
      <c r="F255" s="607"/>
    </row>
    <row r="256" spans="1:6" ht="15.75">
      <c r="A256" s="19"/>
      <c r="B256" s="607"/>
      <c r="C256" s="607"/>
      <c r="D256" s="607"/>
      <c r="E256" s="607"/>
      <c r="F256" s="607"/>
    </row>
    <row r="257" spans="1:6" ht="15.75">
      <c r="A257" s="19"/>
      <c r="B257" s="607"/>
      <c r="C257" s="607"/>
      <c r="D257" s="607"/>
      <c r="E257" s="607"/>
      <c r="F257" s="607"/>
    </row>
    <row r="258" spans="1:6" ht="15.75">
      <c r="A258" s="19"/>
      <c r="B258" s="607"/>
      <c r="C258" s="607"/>
      <c r="D258" s="607"/>
      <c r="E258" s="607"/>
      <c r="F258" s="607"/>
    </row>
    <row r="259" spans="1:6" ht="15.75">
      <c r="A259" s="19"/>
      <c r="B259" s="607"/>
      <c r="C259" s="607"/>
      <c r="D259" s="607"/>
      <c r="E259" s="607"/>
      <c r="F259" s="607"/>
    </row>
    <row r="260" spans="1:6" ht="15.75">
      <c r="A260" s="19"/>
      <c r="B260" s="607"/>
      <c r="C260" s="607"/>
      <c r="D260" s="607"/>
      <c r="E260" s="607"/>
      <c r="F260" s="607"/>
    </row>
    <row r="261" spans="1:6" ht="15.75">
      <c r="A261" s="19"/>
      <c r="B261" s="607"/>
      <c r="C261" s="607"/>
      <c r="D261" s="607"/>
      <c r="E261" s="607"/>
      <c r="F261" s="607"/>
    </row>
    <row r="262" spans="1:6" ht="15.75">
      <c r="A262" s="19"/>
      <c r="B262" s="607"/>
      <c r="C262" s="607"/>
      <c r="D262" s="607"/>
      <c r="E262" s="607"/>
      <c r="F262" s="607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R29" sqref="R29"/>
    </sheetView>
  </sheetViews>
  <sheetFormatPr defaultColWidth="9.140625" defaultRowHeight="15"/>
  <cols>
    <col min="1" max="1" width="51.140625" style="629" customWidth="1"/>
    <col min="2" max="15" width="9.85546875" style="462" customWidth="1"/>
    <col min="16" max="16" width="12.7109375" style="462" customWidth="1"/>
    <col min="17" max="17" width="9.85546875" style="462" customWidth="1"/>
    <col min="18" max="256" width="9.140625" style="462"/>
    <col min="257" max="257" width="51.140625" style="462" customWidth="1"/>
    <col min="258" max="271" width="9.85546875" style="462" customWidth="1"/>
    <col min="272" max="272" width="12.7109375" style="462" customWidth="1"/>
    <col min="273" max="273" width="9.85546875" style="462" customWidth="1"/>
    <col min="274" max="512" width="9.140625" style="462"/>
    <col min="513" max="513" width="51.140625" style="462" customWidth="1"/>
    <col min="514" max="527" width="9.85546875" style="462" customWidth="1"/>
    <col min="528" max="528" width="12.7109375" style="462" customWidth="1"/>
    <col min="529" max="529" width="9.85546875" style="462" customWidth="1"/>
    <col min="530" max="768" width="9.140625" style="462"/>
    <col min="769" max="769" width="51.140625" style="462" customWidth="1"/>
    <col min="770" max="783" width="9.85546875" style="462" customWidth="1"/>
    <col min="784" max="784" width="12.7109375" style="462" customWidth="1"/>
    <col min="785" max="785" width="9.85546875" style="462" customWidth="1"/>
    <col min="786" max="1024" width="9.140625" style="462"/>
    <col min="1025" max="1025" width="51.140625" style="462" customWidth="1"/>
    <col min="1026" max="1039" width="9.85546875" style="462" customWidth="1"/>
    <col min="1040" max="1040" width="12.7109375" style="462" customWidth="1"/>
    <col min="1041" max="1041" width="9.85546875" style="462" customWidth="1"/>
    <col min="1042" max="1280" width="9.140625" style="462"/>
    <col min="1281" max="1281" width="51.140625" style="462" customWidth="1"/>
    <col min="1282" max="1295" width="9.85546875" style="462" customWidth="1"/>
    <col min="1296" max="1296" width="12.7109375" style="462" customWidth="1"/>
    <col min="1297" max="1297" width="9.85546875" style="462" customWidth="1"/>
    <col min="1298" max="1536" width="9.140625" style="462"/>
    <col min="1537" max="1537" width="51.140625" style="462" customWidth="1"/>
    <col min="1538" max="1551" width="9.85546875" style="462" customWidth="1"/>
    <col min="1552" max="1552" width="12.7109375" style="462" customWidth="1"/>
    <col min="1553" max="1553" width="9.85546875" style="462" customWidth="1"/>
    <col min="1554" max="1792" width="9.140625" style="462"/>
    <col min="1793" max="1793" width="51.140625" style="462" customWidth="1"/>
    <col min="1794" max="1807" width="9.85546875" style="462" customWidth="1"/>
    <col min="1808" max="1808" width="12.7109375" style="462" customWidth="1"/>
    <col min="1809" max="1809" width="9.85546875" style="462" customWidth="1"/>
    <col min="1810" max="2048" width="9.140625" style="462"/>
    <col min="2049" max="2049" width="51.140625" style="462" customWidth="1"/>
    <col min="2050" max="2063" width="9.85546875" style="462" customWidth="1"/>
    <col min="2064" max="2064" width="12.7109375" style="462" customWidth="1"/>
    <col min="2065" max="2065" width="9.85546875" style="462" customWidth="1"/>
    <col min="2066" max="2304" width="9.140625" style="462"/>
    <col min="2305" max="2305" width="51.140625" style="462" customWidth="1"/>
    <col min="2306" max="2319" width="9.85546875" style="462" customWidth="1"/>
    <col min="2320" max="2320" width="12.7109375" style="462" customWidth="1"/>
    <col min="2321" max="2321" width="9.85546875" style="462" customWidth="1"/>
    <col min="2322" max="2560" width="9.140625" style="462"/>
    <col min="2561" max="2561" width="51.140625" style="462" customWidth="1"/>
    <col min="2562" max="2575" width="9.85546875" style="462" customWidth="1"/>
    <col min="2576" max="2576" width="12.7109375" style="462" customWidth="1"/>
    <col min="2577" max="2577" width="9.85546875" style="462" customWidth="1"/>
    <col min="2578" max="2816" width="9.140625" style="462"/>
    <col min="2817" max="2817" width="51.140625" style="462" customWidth="1"/>
    <col min="2818" max="2831" width="9.85546875" style="462" customWidth="1"/>
    <col min="2832" max="2832" width="12.7109375" style="462" customWidth="1"/>
    <col min="2833" max="2833" width="9.85546875" style="462" customWidth="1"/>
    <col min="2834" max="3072" width="9.140625" style="462"/>
    <col min="3073" max="3073" width="51.140625" style="462" customWidth="1"/>
    <col min="3074" max="3087" width="9.85546875" style="462" customWidth="1"/>
    <col min="3088" max="3088" width="12.7109375" style="462" customWidth="1"/>
    <col min="3089" max="3089" width="9.85546875" style="462" customWidth="1"/>
    <col min="3090" max="3328" width="9.140625" style="462"/>
    <col min="3329" max="3329" width="51.140625" style="462" customWidth="1"/>
    <col min="3330" max="3343" width="9.85546875" style="462" customWidth="1"/>
    <col min="3344" max="3344" width="12.7109375" style="462" customWidth="1"/>
    <col min="3345" max="3345" width="9.85546875" style="462" customWidth="1"/>
    <col min="3346" max="3584" width="9.140625" style="462"/>
    <col min="3585" max="3585" width="51.140625" style="462" customWidth="1"/>
    <col min="3586" max="3599" width="9.85546875" style="462" customWidth="1"/>
    <col min="3600" max="3600" width="12.7109375" style="462" customWidth="1"/>
    <col min="3601" max="3601" width="9.85546875" style="462" customWidth="1"/>
    <col min="3602" max="3840" width="9.140625" style="462"/>
    <col min="3841" max="3841" width="51.140625" style="462" customWidth="1"/>
    <col min="3842" max="3855" width="9.85546875" style="462" customWidth="1"/>
    <col min="3856" max="3856" width="12.7109375" style="462" customWidth="1"/>
    <col min="3857" max="3857" width="9.85546875" style="462" customWidth="1"/>
    <col min="3858" max="4096" width="9.140625" style="462"/>
    <col min="4097" max="4097" width="51.140625" style="462" customWidth="1"/>
    <col min="4098" max="4111" width="9.85546875" style="462" customWidth="1"/>
    <col min="4112" max="4112" width="12.7109375" style="462" customWidth="1"/>
    <col min="4113" max="4113" width="9.85546875" style="462" customWidth="1"/>
    <col min="4114" max="4352" width="9.140625" style="462"/>
    <col min="4353" max="4353" width="51.140625" style="462" customWidth="1"/>
    <col min="4354" max="4367" width="9.85546875" style="462" customWidth="1"/>
    <col min="4368" max="4368" width="12.7109375" style="462" customWidth="1"/>
    <col min="4369" max="4369" width="9.85546875" style="462" customWidth="1"/>
    <col min="4370" max="4608" width="9.140625" style="462"/>
    <col min="4609" max="4609" width="51.140625" style="462" customWidth="1"/>
    <col min="4610" max="4623" width="9.85546875" style="462" customWidth="1"/>
    <col min="4624" max="4624" width="12.7109375" style="462" customWidth="1"/>
    <col min="4625" max="4625" width="9.85546875" style="462" customWidth="1"/>
    <col min="4626" max="4864" width="9.140625" style="462"/>
    <col min="4865" max="4865" width="51.140625" style="462" customWidth="1"/>
    <col min="4866" max="4879" width="9.85546875" style="462" customWidth="1"/>
    <col min="4880" max="4880" width="12.7109375" style="462" customWidth="1"/>
    <col min="4881" max="4881" width="9.85546875" style="462" customWidth="1"/>
    <col min="4882" max="5120" width="9.140625" style="462"/>
    <col min="5121" max="5121" width="51.140625" style="462" customWidth="1"/>
    <col min="5122" max="5135" width="9.85546875" style="462" customWidth="1"/>
    <col min="5136" max="5136" width="12.7109375" style="462" customWidth="1"/>
    <col min="5137" max="5137" width="9.85546875" style="462" customWidth="1"/>
    <col min="5138" max="5376" width="9.140625" style="462"/>
    <col min="5377" max="5377" width="51.140625" style="462" customWidth="1"/>
    <col min="5378" max="5391" width="9.85546875" style="462" customWidth="1"/>
    <col min="5392" max="5392" width="12.7109375" style="462" customWidth="1"/>
    <col min="5393" max="5393" width="9.85546875" style="462" customWidth="1"/>
    <col min="5394" max="5632" width="9.140625" style="462"/>
    <col min="5633" max="5633" width="51.140625" style="462" customWidth="1"/>
    <col min="5634" max="5647" width="9.85546875" style="462" customWidth="1"/>
    <col min="5648" max="5648" width="12.7109375" style="462" customWidth="1"/>
    <col min="5649" max="5649" width="9.85546875" style="462" customWidth="1"/>
    <col min="5650" max="5888" width="9.140625" style="462"/>
    <col min="5889" max="5889" width="51.140625" style="462" customWidth="1"/>
    <col min="5890" max="5903" width="9.85546875" style="462" customWidth="1"/>
    <col min="5904" max="5904" width="12.7109375" style="462" customWidth="1"/>
    <col min="5905" max="5905" width="9.85546875" style="462" customWidth="1"/>
    <col min="5906" max="6144" width="9.140625" style="462"/>
    <col min="6145" max="6145" width="51.140625" style="462" customWidth="1"/>
    <col min="6146" max="6159" width="9.85546875" style="462" customWidth="1"/>
    <col min="6160" max="6160" width="12.7109375" style="462" customWidth="1"/>
    <col min="6161" max="6161" width="9.85546875" style="462" customWidth="1"/>
    <col min="6162" max="6400" width="9.140625" style="462"/>
    <col min="6401" max="6401" width="51.140625" style="462" customWidth="1"/>
    <col min="6402" max="6415" width="9.85546875" style="462" customWidth="1"/>
    <col min="6416" max="6416" width="12.7109375" style="462" customWidth="1"/>
    <col min="6417" max="6417" width="9.85546875" style="462" customWidth="1"/>
    <col min="6418" max="6656" width="9.140625" style="462"/>
    <col min="6657" max="6657" width="51.140625" style="462" customWidth="1"/>
    <col min="6658" max="6671" width="9.85546875" style="462" customWidth="1"/>
    <col min="6672" max="6672" width="12.7109375" style="462" customWidth="1"/>
    <col min="6673" max="6673" width="9.85546875" style="462" customWidth="1"/>
    <col min="6674" max="6912" width="9.140625" style="462"/>
    <col min="6913" max="6913" width="51.140625" style="462" customWidth="1"/>
    <col min="6914" max="6927" width="9.85546875" style="462" customWidth="1"/>
    <col min="6928" max="6928" width="12.7109375" style="462" customWidth="1"/>
    <col min="6929" max="6929" width="9.85546875" style="462" customWidth="1"/>
    <col min="6930" max="7168" width="9.140625" style="462"/>
    <col min="7169" max="7169" width="51.140625" style="462" customWidth="1"/>
    <col min="7170" max="7183" width="9.85546875" style="462" customWidth="1"/>
    <col min="7184" max="7184" width="12.7109375" style="462" customWidth="1"/>
    <col min="7185" max="7185" width="9.85546875" style="462" customWidth="1"/>
    <col min="7186" max="7424" width="9.140625" style="462"/>
    <col min="7425" max="7425" width="51.140625" style="462" customWidth="1"/>
    <col min="7426" max="7439" width="9.85546875" style="462" customWidth="1"/>
    <col min="7440" max="7440" width="12.7109375" style="462" customWidth="1"/>
    <col min="7441" max="7441" width="9.85546875" style="462" customWidth="1"/>
    <col min="7442" max="7680" width="9.140625" style="462"/>
    <col min="7681" max="7681" width="51.140625" style="462" customWidth="1"/>
    <col min="7682" max="7695" width="9.85546875" style="462" customWidth="1"/>
    <col min="7696" max="7696" width="12.7109375" style="462" customWidth="1"/>
    <col min="7697" max="7697" width="9.85546875" style="462" customWidth="1"/>
    <col min="7698" max="7936" width="9.140625" style="462"/>
    <col min="7937" max="7937" width="51.140625" style="462" customWidth="1"/>
    <col min="7938" max="7951" width="9.85546875" style="462" customWidth="1"/>
    <col min="7952" max="7952" width="12.7109375" style="462" customWidth="1"/>
    <col min="7953" max="7953" width="9.85546875" style="462" customWidth="1"/>
    <col min="7954" max="8192" width="9.140625" style="462"/>
    <col min="8193" max="8193" width="51.140625" style="462" customWidth="1"/>
    <col min="8194" max="8207" width="9.85546875" style="462" customWidth="1"/>
    <col min="8208" max="8208" width="12.7109375" style="462" customWidth="1"/>
    <col min="8209" max="8209" width="9.85546875" style="462" customWidth="1"/>
    <col min="8210" max="8448" width="9.140625" style="462"/>
    <col min="8449" max="8449" width="51.140625" style="462" customWidth="1"/>
    <col min="8450" max="8463" width="9.85546875" style="462" customWidth="1"/>
    <col min="8464" max="8464" width="12.7109375" style="462" customWidth="1"/>
    <col min="8465" max="8465" width="9.85546875" style="462" customWidth="1"/>
    <col min="8466" max="8704" width="9.140625" style="462"/>
    <col min="8705" max="8705" width="51.140625" style="462" customWidth="1"/>
    <col min="8706" max="8719" width="9.85546875" style="462" customWidth="1"/>
    <col min="8720" max="8720" width="12.7109375" style="462" customWidth="1"/>
    <col min="8721" max="8721" width="9.85546875" style="462" customWidth="1"/>
    <col min="8722" max="8960" width="9.140625" style="462"/>
    <col min="8961" max="8961" width="51.140625" style="462" customWidth="1"/>
    <col min="8962" max="8975" width="9.85546875" style="462" customWidth="1"/>
    <col min="8976" max="8976" width="12.7109375" style="462" customWidth="1"/>
    <col min="8977" max="8977" width="9.85546875" style="462" customWidth="1"/>
    <col min="8978" max="9216" width="9.140625" style="462"/>
    <col min="9217" max="9217" width="51.140625" style="462" customWidth="1"/>
    <col min="9218" max="9231" width="9.85546875" style="462" customWidth="1"/>
    <col min="9232" max="9232" width="12.7109375" style="462" customWidth="1"/>
    <col min="9233" max="9233" width="9.85546875" style="462" customWidth="1"/>
    <col min="9234" max="9472" width="9.140625" style="462"/>
    <col min="9473" max="9473" width="51.140625" style="462" customWidth="1"/>
    <col min="9474" max="9487" width="9.85546875" style="462" customWidth="1"/>
    <col min="9488" max="9488" width="12.7109375" style="462" customWidth="1"/>
    <col min="9489" max="9489" width="9.85546875" style="462" customWidth="1"/>
    <col min="9490" max="9728" width="9.140625" style="462"/>
    <col min="9729" max="9729" width="51.140625" style="462" customWidth="1"/>
    <col min="9730" max="9743" width="9.85546875" style="462" customWidth="1"/>
    <col min="9744" max="9744" width="12.7109375" style="462" customWidth="1"/>
    <col min="9745" max="9745" width="9.85546875" style="462" customWidth="1"/>
    <col min="9746" max="9984" width="9.140625" style="462"/>
    <col min="9985" max="9985" width="51.140625" style="462" customWidth="1"/>
    <col min="9986" max="9999" width="9.85546875" style="462" customWidth="1"/>
    <col min="10000" max="10000" width="12.7109375" style="462" customWidth="1"/>
    <col min="10001" max="10001" width="9.85546875" style="462" customWidth="1"/>
    <col min="10002" max="10240" width="9.140625" style="462"/>
    <col min="10241" max="10241" width="51.140625" style="462" customWidth="1"/>
    <col min="10242" max="10255" width="9.85546875" style="462" customWidth="1"/>
    <col min="10256" max="10256" width="12.7109375" style="462" customWidth="1"/>
    <col min="10257" max="10257" width="9.85546875" style="462" customWidth="1"/>
    <col min="10258" max="10496" width="9.140625" style="462"/>
    <col min="10497" max="10497" width="51.140625" style="462" customWidth="1"/>
    <col min="10498" max="10511" width="9.85546875" style="462" customWidth="1"/>
    <col min="10512" max="10512" width="12.7109375" style="462" customWidth="1"/>
    <col min="10513" max="10513" width="9.85546875" style="462" customWidth="1"/>
    <col min="10514" max="10752" width="9.140625" style="462"/>
    <col min="10753" max="10753" width="51.140625" style="462" customWidth="1"/>
    <col min="10754" max="10767" width="9.85546875" style="462" customWidth="1"/>
    <col min="10768" max="10768" width="12.7109375" style="462" customWidth="1"/>
    <col min="10769" max="10769" width="9.85546875" style="462" customWidth="1"/>
    <col min="10770" max="11008" width="9.140625" style="462"/>
    <col min="11009" max="11009" width="51.140625" style="462" customWidth="1"/>
    <col min="11010" max="11023" width="9.85546875" style="462" customWidth="1"/>
    <col min="11024" max="11024" width="12.7109375" style="462" customWidth="1"/>
    <col min="11025" max="11025" width="9.85546875" style="462" customWidth="1"/>
    <col min="11026" max="11264" width="9.140625" style="462"/>
    <col min="11265" max="11265" width="51.140625" style="462" customWidth="1"/>
    <col min="11266" max="11279" width="9.85546875" style="462" customWidth="1"/>
    <col min="11280" max="11280" width="12.7109375" style="462" customWidth="1"/>
    <col min="11281" max="11281" width="9.85546875" style="462" customWidth="1"/>
    <col min="11282" max="11520" width="9.140625" style="462"/>
    <col min="11521" max="11521" width="51.140625" style="462" customWidth="1"/>
    <col min="11522" max="11535" width="9.85546875" style="462" customWidth="1"/>
    <col min="11536" max="11536" width="12.7109375" style="462" customWidth="1"/>
    <col min="11537" max="11537" width="9.85546875" style="462" customWidth="1"/>
    <col min="11538" max="11776" width="9.140625" style="462"/>
    <col min="11777" max="11777" width="51.140625" style="462" customWidth="1"/>
    <col min="11778" max="11791" width="9.85546875" style="462" customWidth="1"/>
    <col min="11792" max="11792" width="12.7109375" style="462" customWidth="1"/>
    <col min="11793" max="11793" width="9.85546875" style="462" customWidth="1"/>
    <col min="11794" max="12032" width="9.140625" style="462"/>
    <col min="12033" max="12033" width="51.140625" style="462" customWidth="1"/>
    <col min="12034" max="12047" width="9.85546875" style="462" customWidth="1"/>
    <col min="12048" max="12048" width="12.7109375" style="462" customWidth="1"/>
    <col min="12049" max="12049" width="9.85546875" style="462" customWidth="1"/>
    <col min="12050" max="12288" width="9.140625" style="462"/>
    <col min="12289" max="12289" width="51.140625" style="462" customWidth="1"/>
    <col min="12290" max="12303" width="9.85546875" style="462" customWidth="1"/>
    <col min="12304" max="12304" width="12.7109375" style="462" customWidth="1"/>
    <col min="12305" max="12305" width="9.85546875" style="462" customWidth="1"/>
    <col min="12306" max="12544" width="9.140625" style="462"/>
    <col min="12545" max="12545" width="51.140625" style="462" customWidth="1"/>
    <col min="12546" max="12559" width="9.85546875" style="462" customWidth="1"/>
    <col min="12560" max="12560" width="12.7109375" style="462" customWidth="1"/>
    <col min="12561" max="12561" width="9.85546875" style="462" customWidth="1"/>
    <col min="12562" max="12800" width="9.140625" style="462"/>
    <col min="12801" max="12801" width="51.140625" style="462" customWidth="1"/>
    <col min="12802" max="12815" width="9.85546875" style="462" customWidth="1"/>
    <col min="12816" max="12816" width="12.7109375" style="462" customWidth="1"/>
    <col min="12817" max="12817" width="9.85546875" style="462" customWidth="1"/>
    <col min="12818" max="13056" width="9.140625" style="462"/>
    <col min="13057" max="13057" width="51.140625" style="462" customWidth="1"/>
    <col min="13058" max="13071" width="9.85546875" style="462" customWidth="1"/>
    <col min="13072" max="13072" width="12.7109375" style="462" customWidth="1"/>
    <col min="13073" max="13073" width="9.85546875" style="462" customWidth="1"/>
    <col min="13074" max="13312" width="9.140625" style="462"/>
    <col min="13313" max="13313" width="51.140625" style="462" customWidth="1"/>
    <col min="13314" max="13327" width="9.85546875" style="462" customWidth="1"/>
    <col min="13328" max="13328" width="12.7109375" style="462" customWidth="1"/>
    <col min="13329" max="13329" width="9.85546875" style="462" customWidth="1"/>
    <col min="13330" max="13568" width="9.140625" style="462"/>
    <col min="13569" max="13569" width="51.140625" style="462" customWidth="1"/>
    <col min="13570" max="13583" width="9.85546875" style="462" customWidth="1"/>
    <col min="13584" max="13584" width="12.7109375" style="462" customWidth="1"/>
    <col min="13585" max="13585" width="9.85546875" style="462" customWidth="1"/>
    <col min="13586" max="13824" width="9.140625" style="462"/>
    <col min="13825" max="13825" width="51.140625" style="462" customWidth="1"/>
    <col min="13826" max="13839" width="9.85546875" style="462" customWidth="1"/>
    <col min="13840" max="13840" width="12.7109375" style="462" customWidth="1"/>
    <col min="13841" max="13841" width="9.85546875" style="462" customWidth="1"/>
    <col min="13842" max="14080" width="9.140625" style="462"/>
    <col min="14081" max="14081" width="51.140625" style="462" customWidth="1"/>
    <col min="14082" max="14095" width="9.85546875" style="462" customWidth="1"/>
    <col min="14096" max="14096" width="12.7109375" style="462" customWidth="1"/>
    <col min="14097" max="14097" width="9.85546875" style="462" customWidth="1"/>
    <col min="14098" max="14336" width="9.140625" style="462"/>
    <col min="14337" max="14337" width="51.140625" style="462" customWidth="1"/>
    <col min="14338" max="14351" width="9.85546875" style="462" customWidth="1"/>
    <col min="14352" max="14352" width="12.7109375" style="462" customWidth="1"/>
    <col min="14353" max="14353" width="9.85546875" style="462" customWidth="1"/>
    <col min="14354" max="14592" width="9.140625" style="462"/>
    <col min="14593" max="14593" width="51.140625" style="462" customWidth="1"/>
    <col min="14594" max="14607" width="9.85546875" style="462" customWidth="1"/>
    <col min="14608" max="14608" width="12.7109375" style="462" customWidth="1"/>
    <col min="14609" max="14609" width="9.85546875" style="462" customWidth="1"/>
    <col min="14610" max="14848" width="9.140625" style="462"/>
    <col min="14849" max="14849" width="51.140625" style="462" customWidth="1"/>
    <col min="14850" max="14863" width="9.85546875" style="462" customWidth="1"/>
    <col min="14864" max="14864" width="12.7109375" style="462" customWidth="1"/>
    <col min="14865" max="14865" width="9.85546875" style="462" customWidth="1"/>
    <col min="14866" max="15104" width="9.140625" style="462"/>
    <col min="15105" max="15105" width="51.140625" style="462" customWidth="1"/>
    <col min="15106" max="15119" width="9.85546875" style="462" customWidth="1"/>
    <col min="15120" max="15120" width="12.7109375" style="462" customWidth="1"/>
    <col min="15121" max="15121" width="9.85546875" style="462" customWidth="1"/>
    <col min="15122" max="15360" width="9.140625" style="462"/>
    <col min="15361" max="15361" width="51.140625" style="462" customWidth="1"/>
    <col min="15362" max="15375" width="9.85546875" style="462" customWidth="1"/>
    <col min="15376" max="15376" width="12.7109375" style="462" customWidth="1"/>
    <col min="15377" max="15377" width="9.85546875" style="462" customWidth="1"/>
    <col min="15378" max="15616" width="9.140625" style="462"/>
    <col min="15617" max="15617" width="51.140625" style="462" customWidth="1"/>
    <col min="15618" max="15631" width="9.85546875" style="462" customWidth="1"/>
    <col min="15632" max="15632" width="12.7109375" style="462" customWidth="1"/>
    <col min="15633" max="15633" width="9.85546875" style="462" customWidth="1"/>
    <col min="15634" max="15872" width="9.140625" style="462"/>
    <col min="15873" max="15873" width="51.140625" style="462" customWidth="1"/>
    <col min="15874" max="15887" width="9.85546875" style="462" customWidth="1"/>
    <col min="15888" max="15888" width="12.7109375" style="462" customWidth="1"/>
    <col min="15889" max="15889" width="9.85546875" style="462" customWidth="1"/>
    <col min="15890" max="16128" width="9.140625" style="462"/>
    <col min="16129" max="16129" width="51.140625" style="462" customWidth="1"/>
    <col min="16130" max="16143" width="9.85546875" style="462" customWidth="1"/>
    <col min="16144" max="16144" width="12.7109375" style="462" customWidth="1"/>
    <col min="16145" max="16145" width="9.85546875" style="462" customWidth="1"/>
    <col min="16146" max="16384" width="9.140625" style="462"/>
  </cols>
  <sheetData>
    <row r="1" spans="1:26" s="1" customFormat="1" ht="3.75" customHeight="1">
      <c r="A1" s="68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</row>
    <row r="2" spans="1:26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</row>
    <row r="3" spans="1:26" s="1" customFormat="1" ht="20.25" customHeight="1">
      <c r="A3" s="776" t="s">
        <v>155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</row>
    <row r="5" spans="1:26" s="33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</row>
    <row r="6" spans="1:26" ht="7.5" customHeight="1">
      <c r="A6" s="620"/>
    </row>
    <row r="7" spans="1:26" ht="4.5" customHeight="1">
      <c r="A7" s="681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137"/>
      <c r="P7" s="137"/>
      <c r="Q7" s="138"/>
    </row>
    <row r="8" spans="1:26" ht="33" customHeight="1">
      <c r="A8" s="682" t="s">
        <v>156</v>
      </c>
      <c r="B8" s="163" t="s">
        <v>46</v>
      </c>
      <c r="C8" s="163" t="s">
        <v>52</v>
      </c>
      <c r="D8" s="163" t="s">
        <v>47</v>
      </c>
      <c r="E8" s="163" t="s">
        <v>51</v>
      </c>
      <c r="F8" s="163" t="s">
        <v>48</v>
      </c>
      <c r="G8" s="163" t="s">
        <v>55</v>
      </c>
      <c r="H8" s="163" t="s">
        <v>53</v>
      </c>
      <c r="I8" s="163" t="s">
        <v>54</v>
      </c>
      <c r="J8" s="163" t="s">
        <v>49</v>
      </c>
      <c r="K8" s="163" t="s">
        <v>50</v>
      </c>
      <c r="L8" s="163" t="s">
        <v>56</v>
      </c>
      <c r="M8" s="163" t="s">
        <v>57</v>
      </c>
      <c r="N8" s="163" t="s">
        <v>612</v>
      </c>
      <c r="O8" s="163" t="s">
        <v>611</v>
      </c>
      <c r="P8" s="164" t="s">
        <v>44</v>
      </c>
      <c r="Q8" s="165" t="s">
        <v>11</v>
      </c>
      <c r="Y8" s="462">
        <v>1</v>
      </c>
      <c r="Z8" s="462">
        <v>1</v>
      </c>
    </row>
    <row r="9" spans="1:26" ht="42.75" customHeight="1">
      <c r="A9" s="683" t="s">
        <v>157</v>
      </c>
      <c r="B9" s="140">
        <v>743331.60396580002</v>
      </c>
      <c r="C9" s="141">
        <v>803951.54484519991</v>
      </c>
      <c r="D9" s="141">
        <v>639474.91983879998</v>
      </c>
      <c r="E9" s="141">
        <v>868348.21396039997</v>
      </c>
      <c r="F9" s="141">
        <v>499214.76075459999</v>
      </c>
      <c r="G9" s="141">
        <v>1004970.436799</v>
      </c>
      <c r="H9" s="140">
        <v>716152.86582559999</v>
      </c>
      <c r="I9" s="140">
        <v>410829.48410460004</v>
      </c>
      <c r="J9" s="140">
        <v>21774.4721666</v>
      </c>
      <c r="K9" s="140">
        <v>2635</v>
      </c>
      <c r="L9" s="140">
        <v>1078047.3654858</v>
      </c>
      <c r="M9" s="140">
        <v>277716.99907000002</v>
      </c>
      <c r="N9" s="140">
        <v>1476677.6456736</v>
      </c>
      <c r="O9" s="140">
        <v>1220389.6799005999</v>
      </c>
      <c r="P9" s="140">
        <f t="shared" ref="P9:P27" si="0">SUM(B9:O9)</f>
        <v>9763514.9923905972</v>
      </c>
      <c r="Q9" s="166">
        <f>+P9/$P$27</f>
        <v>9.1494565532409186E-2</v>
      </c>
    </row>
    <row r="10" spans="1:26" ht="27" customHeight="1">
      <c r="A10" s="683" t="s">
        <v>158</v>
      </c>
      <c r="B10" s="140">
        <v>706.72051899999997</v>
      </c>
      <c r="C10" s="141">
        <v>10753.7342006</v>
      </c>
      <c r="D10" s="141">
        <v>12580.298244600001</v>
      </c>
      <c r="E10" s="141">
        <v>18039.377712400001</v>
      </c>
      <c r="F10" s="141">
        <v>621.53952000000004</v>
      </c>
      <c r="G10" s="141">
        <v>52276.392678800003</v>
      </c>
      <c r="H10" s="140">
        <v>5252.8640313999995</v>
      </c>
      <c r="I10" s="140">
        <v>3472.5750646000001</v>
      </c>
      <c r="J10" s="140">
        <v>0</v>
      </c>
      <c r="K10" s="140">
        <v>0</v>
      </c>
      <c r="L10" s="140">
        <v>18325.898509399998</v>
      </c>
      <c r="M10" s="140">
        <v>1780.1201699999999</v>
      </c>
      <c r="N10" s="140">
        <v>5480.5934800000005</v>
      </c>
      <c r="O10" s="140">
        <v>22698.549079999997</v>
      </c>
      <c r="P10" s="140">
        <f t="shared" si="0"/>
        <v>151988.66321079998</v>
      </c>
      <c r="Q10" s="166">
        <f t="shared" ref="Q10:Q27" si="1">+P10/$P$27</f>
        <v>1.4242961389583414E-3</v>
      </c>
    </row>
    <row r="11" spans="1:26" ht="27" customHeight="1">
      <c r="A11" s="683" t="s">
        <v>159</v>
      </c>
      <c r="B11" s="140">
        <v>27511.233920000002</v>
      </c>
      <c r="C11" s="141">
        <v>54049.963670800003</v>
      </c>
      <c r="D11" s="141">
        <v>35670.628420199995</v>
      </c>
      <c r="E11" s="141">
        <v>59810.174909999994</v>
      </c>
      <c r="F11" s="141">
        <v>118736.3247614</v>
      </c>
      <c r="G11" s="141">
        <v>317416.76605139999</v>
      </c>
      <c r="H11" s="140">
        <v>20401.600735</v>
      </c>
      <c r="I11" s="140">
        <v>1344.79719</v>
      </c>
      <c r="J11" s="140">
        <v>0</v>
      </c>
      <c r="K11" s="140">
        <v>0</v>
      </c>
      <c r="L11" s="140">
        <v>245.71835000000002</v>
      </c>
      <c r="M11" s="140">
        <v>2077.6727799999999</v>
      </c>
      <c r="N11" s="140">
        <v>50270.429349600003</v>
      </c>
      <c r="O11" s="140">
        <v>693.53147000000001</v>
      </c>
      <c r="P11" s="140">
        <f t="shared" si="0"/>
        <v>688228.84160839999</v>
      </c>
      <c r="Q11" s="166">
        <f t="shared" si="1"/>
        <v>6.4494394589356598E-3</v>
      </c>
    </row>
    <row r="12" spans="1:26" ht="27" customHeight="1">
      <c r="A12" s="683" t="s">
        <v>160</v>
      </c>
      <c r="B12" s="140">
        <v>59410.581106199999</v>
      </c>
      <c r="C12" s="141">
        <v>46033.501542400001</v>
      </c>
      <c r="D12" s="141">
        <v>25822.095502200002</v>
      </c>
      <c r="E12" s="141">
        <v>119305.56986599999</v>
      </c>
      <c r="F12" s="141">
        <v>43055.686876799999</v>
      </c>
      <c r="G12" s="141">
        <v>13234.637603199999</v>
      </c>
      <c r="H12" s="140">
        <v>55273.087366200001</v>
      </c>
      <c r="I12" s="140">
        <v>43008.931385799995</v>
      </c>
      <c r="J12" s="140">
        <v>0</v>
      </c>
      <c r="K12" s="140">
        <v>0</v>
      </c>
      <c r="L12" s="140">
        <v>48441.513610000002</v>
      </c>
      <c r="M12" s="140">
        <v>13239.14105</v>
      </c>
      <c r="N12" s="140">
        <v>16924.74065</v>
      </c>
      <c r="O12" s="140">
        <v>67583.3732036</v>
      </c>
      <c r="P12" s="140">
        <f t="shared" si="0"/>
        <v>551332.85976239992</v>
      </c>
      <c r="Q12" s="166">
        <f t="shared" si="1"/>
        <v>5.1665778673987842E-3</v>
      </c>
    </row>
    <row r="13" spans="1:26" ht="27" customHeight="1">
      <c r="A13" s="683" t="s">
        <v>161</v>
      </c>
      <c r="B13" s="140">
        <v>2607901.0796196</v>
      </c>
      <c r="C13" s="141">
        <v>2297328.8928466002</v>
      </c>
      <c r="D13" s="141">
        <v>2163037.3518390004</v>
      </c>
      <c r="E13" s="141">
        <v>2546216.2225732002</v>
      </c>
      <c r="F13" s="141">
        <v>2608532.113045</v>
      </c>
      <c r="G13" s="141">
        <v>1099348.3745822001</v>
      </c>
      <c r="H13" s="140">
        <v>1185811.5250680002</v>
      </c>
      <c r="I13" s="140">
        <v>2024869.8090580001</v>
      </c>
      <c r="J13" s="140">
        <v>63928.194130399999</v>
      </c>
      <c r="K13" s="140">
        <v>176881.39025940001</v>
      </c>
      <c r="L13" s="140">
        <v>1242666.0519572</v>
      </c>
      <c r="M13" s="140">
        <v>288970.48768620001</v>
      </c>
      <c r="N13" s="140">
        <v>1754974.7331578</v>
      </c>
      <c r="O13" s="140">
        <v>901572.1187472</v>
      </c>
      <c r="P13" s="140">
        <f t="shared" si="0"/>
        <v>20962038.344569799</v>
      </c>
      <c r="Q13" s="166">
        <f t="shared" si="1"/>
        <v>0.19643669237000011</v>
      </c>
    </row>
    <row r="14" spans="1:26" ht="27" customHeight="1">
      <c r="A14" s="683" t="s">
        <v>162</v>
      </c>
      <c r="B14" s="140">
        <v>89536.752893600002</v>
      </c>
      <c r="C14" s="141">
        <v>480503.31615319999</v>
      </c>
      <c r="D14" s="141">
        <v>133881.4817602</v>
      </c>
      <c r="E14" s="141">
        <v>90321.33870800001</v>
      </c>
      <c r="F14" s="141">
        <v>314838.2385412</v>
      </c>
      <c r="G14" s="141">
        <v>98846.111212400006</v>
      </c>
      <c r="H14" s="140">
        <v>8202.3773120000005</v>
      </c>
      <c r="I14" s="140">
        <v>5177.0020999999997</v>
      </c>
      <c r="J14" s="140">
        <v>0</v>
      </c>
      <c r="K14" s="140">
        <v>6900</v>
      </c>
      <c r="L14" s="140">
        <v>0</v>
      </c>
      <c r="M14" s="140">
        <v>1627.2752</v>
      </c>
      <c r="N14" s="140">
        <v>96979.08159999999</v>
      </c>
      <c r="O14" s="140">
        <v>775.10082999999997</v>
      </c>
      <c r="P14" s="140">
        <f t="shared" si="0"/>
        <v>1327588.0763105997</v>
      </c>
      <c r="Q14" s="166">
        <f t="shared" si="1"/>
        <v>1.2440918495307599E-2</v>
      </c>
    </row>
    <row r="15" spans="1:26" ht="27" customHeight="1">
      <c r="A15" s="683" t="s">
        <v>102</v>
      </c>
      <c r="B15" s="140">
        <v>1175376.0574047999</v>
      </c>
      <c r="C15" s="141">
        <v>773278.25926219998</v>
      </c>
      <c r="D15" s="141">
        <v>707203.0765369999</v>
      </c>
      <c r="E15" s="141">
        <v>1255213.5059710001</v>
      </c>
      <c r="F15" s="141">
        <v>212542.45347099999</v>
      </c>
      <c r="G15" s="141">
        <v>451777.36273479997</v>
      </c>
      <c r="H15" s="140">
        <v>603025.38354479999</v>
      </c>
      <c r="I15" s="140">
        <v>712198.76337080006</v>
      </c>
      <c r="J15" s="140">
        <v>31.84197</v>
      </c>
      <c r="K15" s="140">
        <v>1071.75</v>
      </c>
      <c r="L15" s="140">
        <v>171414.11036620001</v>
      </c>
      <c r="M15" s="140">
        <v>179740.60568159999</v>
      </c>
      <c r="N15" s="140">
        <v>586006.96293859999</v>
      </c>
      <c r="O15" s="140">
        <v>127474.4100028</v>
      </c>
      <c r="P15" s="140">
        <f t="shared" si="0"/>
        <v>6956354.5432556001</v>
      </c>
      <c r="Q15" s="166">
        <f t="shared" si="1"/>
        <v>6.5188473323451374E-2</v>
      </c>
    </row>
    <row r="16" spans="1:26" ht="27" customHeight="1">
      <c r="A16" s="683" t="s">
        <v>163</v>
      </c>
      <c r="B16" s="140">
        <v>2297840.8634513998</v>
      </c>
      <c r="C16" s="141">
        <v>1934246.9617240001</v>
      </c>
      <c r="D16" s="141">
        <v>3172381.0074134003</v>
      </c>
      <c r="E16" s="141">
        <v>2117221.8117511999</v>
      </c>
      <c r="F16" s="141">
        <v>2996665.5156203997</v>
      </c>
      <c r="G16" s="141">
        <v>1741935.5927456</v>
      </c>
      <c r="H16" s="140">
        <v>1805409.8126340001</v>
      </c>
      <c r="I16" s="140">
        <v>2839639.6436194</v>
      </c>
      <c r="J16" s="140">
        <v>16224.1644846</v>
      </c>
      <c r="K16" s="140">
        <v>169686.27182940001</v>
      </c>
      <c r="L16" s="140">
        <v>2425030.2722467999</v>
      </c>
      <c r="M16" s="140">
        <v>524304.82284219994</v>
      </c>
      <c r="N16" s="140">
        <v>3039517.9665128002</v>
      </c>
      <c r="O16" s="140">
        <v>2194820.218632</v>
      </c>
      <c r="P16" s="140">
        <f t="shared" si="0"/>
        <v>27274924.925507203</v>
      </c>
      <c r="Q16" s="166">
        <f t="shared" si="1"/>
        <v>0.25559518349009414</v>
      </c>
    </row>
    <row r="17" spans="1:23" ht="27" customHeight="1">
      <c r="A17" s="683" t="s">
        <v>164</v>
      </c>
      <c r="B17" s="140">
        <v>286321.95245740004</v>
      </c>
      <c r="C17" s="141">
        <v>369170.30806239997</v>
      </c>
      <c r="D17" s="141">
        <v>373137.74993719999</v>
      </c>
      <c r="E17" s="141">
        <v>367435.42291020002</v>
      </c>
      <c r="F17" s="141">
        <v>222514.93084060002</v>
      </c>
      <c r="G17" s="141">
        <v>70275.142148200001</v>
      </c>
      <c r="H17" s="140">
        <v>215909.60273879999</v>
      </c>
      <c r="I17" s="140">
        <v>619217.79043519998</v>
      </c>
      <c r="J17" s="140">
        <v>0</v>
      </c>
      <c r="K17" s="140">
        <v>0</v>
      </c>
      <c r="L17" s="140">
        <v>497599.46948940004</v>
      </c>
      <c r="M17" s="140">
        <v>91679.703500000003</v>
      </c>
      <c r="N17" s="140">
        <v>267610.36211260001</v>
      </c>
      <c r="O17" s="140">
        <v>338422.92083359999</v>
      </c>
      <c r="P17" s="140">
        <f t="shared" si="0"/>
        <v>3719295.3554656003</v>
      </c>
      <c r="Q17" s="166">
        <f t="shared" si="1"/>
        <v>3.4853770686095006E-2</v>
      </c>
    </row>
    <row r="18" spans="1:23" ht="27" customHeight="1">
      <c r="A18" s="683" t="s">
        <v>165</v>
      </c>
      <c r="B18" s="140">
        <v>457613.46643480001</v>
      </c>
      <c r="C18" s="141">
        <v>922732.23264379997</v>
      </c>
      <c r="D18" s="141">
        <v>695828.7084888001</v>
      </c>
      <c r="E18" s="141">
        <v>540376.60318680003</v>
      </c>
      <c r="F18" s="141">
        <v>435997.99785399996</v>
      </c>
      <c r="G18" s="141">
        <v>340067.5892246</v>
      </c>
      <c r="H18" s="140">
        <v>579354.95982939994</v>
      </c>
      <c r="I18" s="140">
        <v>1053114.4677604001</v>
      </c>
      <c r="J18" s="140">
        <v>0</v>
      </c>
      <c r="K18" s="140">
        <v>6700</v>
      </c>
      <c r="L18" s="140">
        <v>1268152.4832890001</v>
      </c>
      <c r="M18" s="140">
        <v>294399.6610354</v>
      </c>
      <c r="N18" s="140">
        <v>841245.25852419995</v>
      </c>
      <c r="O18" s="140">
        <v>804317.0564479999</v>
      </c>
      <c r="P18" s="140">
        <f t="shared" si="0"/>
        <v>8239900.4847192001</v>
      </c>
      <c r="Q18" s="166">
        <f t="shared" si="1"/>
        <v>7.72166699664254E-2</v>
      </c>
    </row>
    <row r="19" spans="1:23" ht="27" customHeight="1">
      <c r="A19" s="683" t="s">
        <v>166</v>
      </c>
      <c r="B19" s="140">
        <v>353498.7715186</v>
      </c>
      <c r="C19" s="141">
        <v>357092.75826160004</v>
      </c>
      <c r="D19" s="141">
        <v>102589.58297059999</v>
      </c>
      <c r="E19" s="141">
        <v>303971.37837159995</v>
      </c>
      <c r="F19" s="141">
        <v>168108.91523059999</v>
      </c>
      <c r="G19" s="141">
        <v>217663.37181420001</v>
      </c>
      <c r="H19" s="140">
        <v>95906.898608400006</v>
      </c>
      <c r="I19" s="140">
        <v>10260.515841800001</v>
      </c>
      <c r="J19" s="140">
        <v>0</v>
      </c>
      <c r="K19" s="140">
        <v>0</v>
      </c>
      <c r="L19" s="140">
        <v>41763.668820999999</v>
      </c>
      <c r="M19" s="140">
        <v>54402.722460000005</v>
      </c>
      <c r="N19" s="140">
        <v>60148.760026600001</v>
      </c>
      <c r="O19" s="140">
        <v>9744.9826300000004</v>
      </c>
      <c r="P19" s="140">
        <f t="shared" si="0"/>
        <v>1775152.3265549999</v>
      </c>
      <c r="Q19" s="166">
        <f t="shared" si="1"/>
        <v>1.6635073638805089E-2</v>
      </c>
    </row>
    <row r="20" spans="1:23" ht="27" customHeight="1">
      <c r="A20" s="683" t="s">
        <v>167</v>
      </c>
      <c r="B20" s="140">
        <v>1169195.9201113998</v>
      </c>
      <c r="C20" s="141">
        <v>1384851.8654209999</v>
      </c>
      <c r="D20" s="141">
        <v>5206001.9738953998</v>
      </c>
      <c r="E20" s="141">
        <v>678159.70120580005</v>
      </c>
      <c r="F20" s="141">
        <v>1445025.2104898</v>
      </c>
      <c r="G20" s="141">
        <v>510911.68794259999</v>
      </c>
      <c r="H20" s="140">
        <v>503834.98186500004</v>
      </c>
      <c r="I20" s="140">
        <v>255042.9498764</v>
      </c>
      <c r="J20" s="140">
        <v>510.03334000000001</v>
      </c>
      <c r="K20" s="140">
        <v>0</v>
      </c>
      <c r="L20" s="140">
        <v>822565.47008080001</v>
      </c>
      <c r="M20" s="140">
        <v>113539.49339</v>
      </c>
      <c r="N20" s="140">
        <v>524959.95519819995</v>
      </c>
      <c r="O20" s="140">
        <v>158368.55913720001</v>
      </c>
      <c r="P20" s="140">
        <f t="shared" si="0"/>
        <v>12772967.801953599</v>
      </c>
      <c r="Q20" s="166">
        <f t="shared" si="1"/>
        <v>0.11969635326109643</v>
      </c>
    </row>
    <row r="21" spans="1:23" ht="27" customHeight="1">
      <c r="A21" s="683" t="s">
        <v>168</v>
      </c>
      <c r="B21" s="140">
        <v>99692.397081799994</v>
      </c>
      <c r="C21" s="141">
        <v>681051.41835459997</v>
      </c>
      <c r="D21" s="141">
        <v>1444053.4033383999</v>
      </c>
      <c r="E21" s="141">
        <v>104516.6298294</v>
      </c>
      <c r="F21" s="141">
        <v>78776.774587199994</v>
      </c>
      <c r="G21" s="141">
        <v>116253.8396166</v>
      </c>
      <c r="H21" s="140">
        <v>20299.20968</v>
      </c>
      <c r="I21" s="140">
        <v>20901.217477800001</v>
      </c>
      <c r="J21" s="140">
        <v>60.963242200000003</v>
      </c>
      <c r="K21" s="140">
        <v>0</v>
      </c>
      <c r="L21" s="140">
        <v>151605.0782436</v>
      </c>
      <c r="M21" s="140">
        <v>14954.3780842</v>
      </c>
      <c r="N21" s="140">
        <v>9055.7339816000003</v>
      </c>
      <c r="O21" s="140">
        <v>19639.380619800002</v>
      </c>
      <c r="P21" s="140">
        <f t="shared" si="0"/>
        <v>2760860.4241372007</v>
      </c>
      <c r="Q21" s="166">
        <f t="shared" si="1"/>
        <v>2.5872211513878786E-2</v>
      </c>
    </row>
    <row r="22" spans="1:23" ht="27" customHeight="1">
      <c r="A22" s="683" t="s">
        <v>169</v>
      </c>
      <c r="B22" s="140">
        <v>222128.38861179998</v>
      </c>
      <c r="C22" s="141">
        <v>740983.36673479993</v>
      </c>
      <c r="D22" s="141">
        <v>85505.685938800001</v>
      </c>
      <c r="E22" s="141">
        <v>83727.08658779999</v>
      </c>
      <c r="F22" s="141">
        <v>61485.533649199999</v>
      </c>
      <c r="G22" s="141">
        <v>161065.10029460001</v>
      </c>
      <c r="H22" s="140">
        <v>77072.736881000004</v>
      </c>
      <c r="I22" s="140">
        <v>53537.742858800004</v>
      </c>
      <c r="J22" s="140">
        <v>24.80528</v>
      </c>
      <c r="K22" s="140">
        <v>0</v>
      </c>
      <c r="L22" s="140">
        <v>88286.727108399995</v>
      </c>
      <c r="M22" s="140">
        <v>26310.888859999999</v>
      </c>
      <c r="N22" s="140">
        <v>33719.236752199999</v>
      </c>
      <c r="O22" s="140">
        <v>28319.116671799999</v>
      </c>
      <c r="P22" s="140">
        <f t="shared" si="0"/>
        <v>1662166.4162292001</v>
      </c>
      <c r="Q22" s="166">
        <f t="shared" si="1"/>
        <v>1.5576274959784302E-2</v>
      </c>
    </row>
    <row r="23" spans="1:23" ht="27" customHeight="1">
      <c r="A23" s="683" t="s">
        <v>170</v>
      </c>
      <c r="B23" s="140">
        <v>2833032.6044218</v>
      </c>
      <c r="C23" s="141">
        <v>724518.61860020005</v>
      </c>
      <c r="D23" s="141">
        <v>728117.11871860002</v>
      </c>
      <c r="E23" s="141">
        <v>397183.49751139997</v>
      </c>
      <c r="F23" s="141">
        <v>1086860.307882</v>
      </c>
      <c r="G23" s="141">
        <v>228375.99028119998</v>
      </c>
      <c r="H23" s="140">
        <v>343475.14545359998</v>
      </c>
      <c r="I23" s="140">
        <v>344017.3854798</v>
      </c>
      <c r="J23" s="140">
        <v>1851.4030400000001</v>
      </c>
      <c r="K23" s="140">
        <v>0</v>
      </c>
      <c r="L23" s="140">
        <v>595081.23306160001</v>
      </c>
      <c r="M23" s="140">
        <v>73047.489285999996</v>
      </c>
      <c r="N23" s="140">
        <v>161854.414143</v>
      </c>
      <c r="O23" s="140">
        <v>170742.75365140001</v>
      </c>
      <c r="P23" s="140">
        <f t="shared" si="0"/>
        <v>7688157.9615306007</v>
      </c>
      <c r="Q23" s="166">
        <f t="shared" si="1"/>
        <v>7.2046253115092662E-2</v>
      </c>
    </row>
    <row r="24" spans="1:23" ht="27" customHeight="1">
      <c r="A24" s="683" t="s">
        <v>171</v>
      </c>
      <c r="B24" s="140">
        <v>496.11621000000002</v>
      </c>
      <c r="C24" s="141">
        <v>1672.33824</v>
      </c>
      <c r="D24" s="141">
        <v>4328.2284396000005</v>
      </c>
      <c r="E24" s="141">
        <v>176.305634</v>
      </c>
      <c r="F24" s="141">
        <v>214.09484</v>
      </c>
      <c r="G24" s="141">
        <v>95.79092</v>
      </c>
      <c r="H24" s="140">
        <v>174.65117000000001</v>
      </c>
      <c r="I24" s="140">
        <v>9016.7532899999987</v>
      </c>
      <c r="J24" s="140">
        <v>0</v>
      </c>
      <c r="K24" s="140">
        <v>0</v>
      </c>
      <c r="L24" s="140">
        <v>6316.7139400000005</v>
      </c>
      <c r="M24" s="140">
        <v>471.39655979999998</v>
      </c>
      <c r="N24" s="140">
        <v>5.4331899999999997</v>
      </c>
      <c r="O24" s="140">
        <v>90.623320000000007</v>
      </c>
      <c r="P24" s="140">
        <f t="shared" si="0"/>
        <v>23058.445753399999</v>
      </c>
      <c r="Q24" s="166">
        <f t="shared" si="1"/>
        <v>2.1608226931634926E-4</v>
      </c>
    </row>
    <row r="25" spans="1:23" ht="27" customHeight="1">
      <c r="A25" s="683" t="s">
        <v>172</v>
      </c>
      <c r="B25" s="140">
        <v>2009.3790614</v>
      </c>
      <c r="C25" s="141">
        <v>5005.5160669999996</v>
      </c>
      <c r="D25" s="141">
        <v>4666.7555958000003</v>
      </c>
      <c r="E25" s="141">
        <v>12995.723644</v>
      </c>
      <c r="F25" s="141">
        <v>9084.6431231999995</v>
      </c>
      <c r="G25" s="141">
        <v>6161.2667759999995</v>
      </c>
      <c r="H25" s="140">
        <v>566.79937240000004</v>
      </c>
      <c r="I25" s="140">
        <v>0</v>
      </c>
      <c r="J25" s="140">
        <v>0</v>
      </c>
      <c r="K25" s="140">
        <v>0</v>
      </c>
      <c r="L25" s="140">
        <v>0</v>
      </c>
      <c r="M25" s="140">
        <v>329.07390000000004</v>
      </c>
      <c r="N25" s="140">
        <v>0</v>
      </c>
      <c r="O25" s="140">
        <v>182.29682</v>
      </c>
      <c r="P25" s="140">
        <f t="shared" si="0"/>
        <v>41001.454359799995</v>
      </c>
      <c r="Q25" s="166">
        <f t="shared" si="1"/>
        <v>3.84227427905887E-4</v>
      </c>
    </row>
    <row r="26" spans="1:23" s="168" customFormat="1" ht="39" customHeight="1">
      <c r="A26" s="684" t="s">
        <v>173</v>
      </c>
      <c r="B26" s="146">
        <v>17685.180506000001</v>
      </c>
      <c r="C26" s="167">
        <v>75611.529659399996</v>
      </c>
      <c r="D26" s="167">
        <v>122731.6381842</v>
      </c>
      <c r="E26" s="167">
        <v>11132.6246042</v>
      </c>
      <c r="F26" s="167">
        <v>52556.340568200001</v>
      </c>
      <c r="G26" s="167">
        <v>12441.7987242</v>
      </c>
      <c r="H26" s="146">
        <v>16108.7234978</v>
      </c>
      <c r="I26" s="146">
        <v>9139.2557175999991</v>
      </c>
      <c r="J26" s="146">
        <v>37.423490000000001</v>
      </c>
      <c r="K26" s="146">
        <v>0</v>
      </c>
      <c r="L26" s="146">
        <v>22498.541085600002</v>
      </c>
      <c r="M26" s="146">
        <v>7936.3713651999997</v>
      </c>
      <c r="N26" s="146">
        <v>2452.3276260000002</v>
      </c>
      <c r="O26" s="146">
        <v>2556.1324952</v>
      </c>
      <c r="P26" s="146">
        <f t="shared" si="0"/>
        <v>352887.88752359996</v>
      </c>
      <c r="Q26" s="147">
        <f t="shared" si="1"/>
        <v>3.3069364850451168E-3</v>
      </c>
    </row>
    <row r="27" spans="1:23" ht="24" customHeight="1">
      <c r="A27" s="685" t="s">
        <v>40</v>
      </c>
      <c r="B27" s="170">
        <f>SUM(B9:B26)</f>
        <v>12443289.069295401</v>
      </c>
      <c r="C27" s="170">
        <f t="shared" ref="C27:O27" si="2">SUM(C9:C26)</f>
        <v>11662836.126289798</v>
      </c>
      <c r="D27" s="170">
        <f t="shared" si="2"/>
        <v>15657011.705062799</v>
      </c>
      <c r="E27" s="170">
        <f t="shared" si="2"/>
        <v>9574151.1889373977</v>
      </c>
      <c r="F27" s="170">
        <f t="shared" si="2"/>
        <v>10354831.381655199</v>
      </c>
      <c r="G27" s="170">
        <f t="shared" si="2"/>
        <v>6443117.2521496005</v>
      </c>
      <c r="H27" s="170">
        <f t="shared" si="2"/>
        <v>6252233.2256134003</v>
      </c>
      <c r="I27" s="170">
        <f t="shared" si="2"/>
        <v>8414789.0846309997</v>
      </c>
      <c r="J27" s="170">
        <f t="shared" si="2"/>
        <v>104443.3011438</v>
      </c>
      <c r="K27" s="170">
        <f t="shared" si="2"/>
        <v>363874.41208879999</v>
      </c>
      <c r="L27" s="170">
        <f>SUM(L9:L26)</f>
        <v>8478040.3156448025</v>
      </c>
      <c r="M27" s="170">
        <f>SUM(M9:M26)</f>
        <v>1966528.3029206004</v>
      </c>
      <c r="N27" s="170">
        <f>SUM(N9:N26)</f>
        <v>8927883.634916801</v>
      </c>
      <c r="O27" s="170">
        <f t="shared" si="2"/>
        <v>6068390.8044931991</v>
      </c>
      <c r="P27" s="170">
        <f t="shared" si="0"/>
        <v>106711419.80484258</v>
      </c>
      <c r="Q27" s="171">
        <f t="shared" si="1"/>
        <v>1</v>
      </c>
    </row>
    <row r="28" spans="1:23" ht="36" customHeight="1">
      <c r="A28" s="686" t="s">
        <v>174</v>
      </c>
      <c r="B28" s="166">
        <f t="shared" ref="B28:P28" si="3">+B27/$P$27</f>
        <v>0.11660691135074489</v>
      </c>
      <c r="C28" s="166">
        <f t="shared" si="3"/>
        <v>0.10929323354163203</v>
      </c>
      <c r="D28" s="166">
        <f t="shared" si="3"/>
        <v>0.14672292556595037</v>
      </c>
      <c r="E28" s="166">
        <f t="shared" si="3"/>
        <v>8.9720024402701479E-2</v>
      </c>
      <c r="F28" s="166">
        <f t="shared" si="3"/>
        <v>9.7035831784381299E-2</v>
      </c>
      <c r="G28" s="166">
        <f t="shared" si="3"/>
        <v>6.0378891630651993E-2</v>
      </c>
      <c r="H28" s="166">
        <f t="shared" si="3"/>
        <v>5.859010438665041E-2</v>
      </c>
      <c r="I28" s="166">
        <f t="shared" si="3"/>
        <v>7.8855562975548896E-2</v>
      </c>
      <c r="J28" s="166">
        <f t="shared" si="3"/>
        <v>9.7874530518673075E-4</v>
      </c>
      <c r="K28" s="166">
        <f t="shared" si="3"/>
        <v>3.4098919567771258E-3</v>
      </c>
      <c r="L28" s="166">
        <f t="shared" si="3"/>
        <v>7.9448294579434212E-2</v>
      </c>
      <c r="M28" s="166">
        <f t="shared" si="3"/>
        <v>1.8428470978242566E-2</v>
      </c>
      <c r="N28" s="166">
        <f t="shared" si="3"/>
        <v>8.3663807034377521E-2</v>
      </c>
      <c r="O28" s="166">
        <f t="shared" si="3"/>
        <v>5.6867304507720692E-2</v>
      </c>
      <c r="P28" s="166">
        <f t="shared" si="3"/>
        <v>1</v>
      </c>
      <c r="Q28" s="166"/>
    </row>
    <row r="29" spans="1:23" ht="14.25" customHeight="1" thickBot="1">
      <c r="A29" s="687"/>
      <c r="B29" s="174"/>
      <c r="C29" s="175"/>
      <c r="D29" s="175"/>
      <c r="E29" s="175"/>
      <c r="F29" s="175"/>
      <c r="G29" s="175"/>
      <c r="H29" s="176"/>
      <c r="I29" s="176"/>
      <c r="J29" s="176"/>
      <c r="K29" s="176"/>
      <c r="L29" s="176"/>
      <c r="M29" s="176"/>
      <c r="N29" s="176"/>
      <c r="O29" s="176"/>
      <c r="P29" s="176"/>
      <c r="Q29" s="177"/>
    </row>
    <row r="30" spans="1:23" ht="15" customHeight="1" thickTop="1">
      <c r="A30" s="688" t="s">
        <v>880</v>
      </c>
      <c r="B30" s="150"/>
      <c r="C30" s="179"/>
      <c r="D30" s="179"/>
      <c r="E30" s="179"/>
      <c r="F30" s="179"/>
      <c r="G30" s="179"/>
      <c r="H30" s="180"/>
      <c r="I30" s="180"/>
      <c r="J30" s="180"/>
      <c r="K30" s="180"/>
      <c r="L30" s="180"/>
      <c r="M30" s="180"/>
      <c r="N30" s="180"/>
      <c r="O30" s="180"/>
      <c r="P30" s="180"/>
      <c r="Q30" s="180"/>
    </row>
    <row r="31" spans="1:23" ht="15" customHeight="1">
      <c r="A31" s="689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80"/>
    </row>
    <row r="32" spans="1:23" ht="15" customHeight="1">
      <c r="A32" s="690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80"/>
      <c r="R32" s="182"/>
      <c r="S32" s="17"/>
      <c r="T32" s="17"/>
      <c r="U32" s="17"/>
      <c r="V32" s="17"/>
      <c r="W32" s="17"/>
    </row>
    <row r="33" spans="1:17" ht="9" customHeight="1">
      <c r="A33" s="627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80"/>
    </row>
    <row r="34" spans="1:17" ht="9" customHeight="1">
      <c r="A34" s="624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80"/>
    </row>
    <row r="35" spans="1:17" ht="9" customHeight="1">
      <c r="A35" s="624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80"/>
    </row>
    <row r="36" spans="1:17" ht="9" customHeight="1">
      <c r="A36" s="624"/>
      <c r="B36" s="183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80"/>
    </row>
    <row r="37" spans="1:17" ht="9" customHeight="1">
      <c r="A37" s="624"/>
      <c r="B37" s="183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80"/>
    </row>
    <row r="38" spans="1:17" ht="9" customHeight="1">
      <c r="A38" s="624"/>
      <c r="B38" s="183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80"/>
    </row>
    <row r="39" spans="1:17" ht="9" customHeight="1">
      <c r="A39" s="153"/>
      <c r="B39" s="183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80"/>
    </row>
    <row r="40" spans="1:17" ht="9" customHeight="1">
      <c r="A40" s="624"/>
      <c r="B40" s="183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80"/>
    </row>
    <row r="41" spans="1:17" ht="9" customHeight="1">
      <c r="A41" s="624"/>
      <c r="B41" s="183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80"/>
    </row>
    <row r="42" spans="1:17" ht="9" customHeight="1">
      <c r="A42" s="624"/>
      <c r="B42" s="183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80"/>
    </row>
    <row r="43" spans="1:17" ht="9" customHeight="1">
      <c r="A43" s="624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80"/>
    </row>
    <row r="44" spans="1:17" ht="9" customHeight="1">
      <c r="A44" s="624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80"/>
    </row>
    <row r="45" spans="1:17" ht="9" customHeight="1">
      <c r="A45" s="153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80"/>
    </row>
    <row r="46" spans="1:17" ht="9" customHeight="1">
      <c r="A46" s="624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80"/>
    </row>
    <row r="47" spans="1:17" ht="9" customHeight="1">
      <c r="A47" s="62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80"/>
    </row>
    <row r="48" spans="1:17" ht="9" customHeight="1">
      <c r="A48" s="62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80"/>
    </row>
    <row r="49" spans="1:17" ht="9" customHeight="1">
      <c r="A49" s="62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80"/>
    </row>
    <row r="50" spans="1:17" ht="9" customHeight="1">
      <c r="A50" s="62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80"/>
    </row>
    <row r="51" spans="1:17" ht="9" customHeight="1">
      <c r="A51" s="15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80"/>
    </row>
    <row r="52" spans="1:17" ht="9" customHeight="1">
      <c r="A52" s="62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80"/>
    </row>
    <row r="53" spans="1:17" ht="9" customHeight="1">
      <c r="A53" s="62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80"/>
    </row>
    <row r="54" spans="1:17" ht="9" customHeight="1">
      <c r="A54" s="62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80"/>
    </row>
    <row r="55" spans="1:17" ht="9" customHeight="1">
      <c r="A55" s="62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80"/>
    </row>
    <row r="56" spans="1:17" ht="9" customHeight="1">
      <c r="A56" s="15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80"/>
    </row>
    <row r="57" spans="1:17" ht="9" customHeight="1">
      <c r="A57" s="625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80"/>
    </row>
    <row r="58" spans="1:17" ht="9" customHeight="1">
      <c r="A58" s="625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80"/>
    </row>
    <row r="59" spans="1:17" ht="9" customHeight="1">
      <c r="A59" s="625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80"/>
    </row>
    <row r="60" spans="1:17" ht="9" customHeight="1">
      <c r="A60" s="625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80"/>
    </row>
    <row r="61" spans="1:17" ht="9" customHeight="1">
      <c r="A61" s="62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80"/>
    </row>
    <row r="62" spans="1:17" ht="9" customHeight="1">
      <c r="A62" s="62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80"/>
    </row>
    <row r="63" spans="1:17" ht="9" customHeight="1">
      <c r="A63" s="627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80"/>
    </row>
    <row r="64" spans="1:17" ht="9" customHeight="1">
      <c r="A64" s="624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80"/>
    </row>
    <row r="65" spans="1:17" ht="9" customHeight="1">
      <c r="A65" s="62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80"/>
    </row>
    <row r="66" spans="1:17" ht="9" customHeight="1">
      <c r="A66" s="62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80"/>
    </row>
    <row r="67" spans="1:17" ht="9" customHeight="1">
      <c r="A67" s="62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80"/>
    </row>
    <row r="68" spans="1:17" ht="9" customHeight="1">
      <c r="A68" s="625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80"/>
    </row>
    <row r="69" spans="1:17" ht="9" customHeight="1">
      <c r="A69" s="6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80"/>
    </row>
    <row r="70" spans="1:17" ht="9" customHeight="1">
      <c r="A70" s="62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80"/>
    </row>
    <row r="71" spans="1:17" ht="9" customHeight="1">
      <c r="A71" s="62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80"/>
    </row>
    <row r="72" spans="1:17" ht="9" customHeight="1">
      <c r="A72" s="62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80"/>
    </row>
    <row r="73" spans="1:17" ht="9" customHeight="1">
      <c r="A73" s="62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80"/>
    </row>
    <row r="74" spans="1:17" ht="9" customHeight="1">
      <c r="A74" s="62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80"/>
    </row>
    <row r="75" spans="1:17" ht="9" customHeight="1">
      <c r="A75" s="627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80"/>
    </row>
    <row r="76" spans="1:17" ht="9" customHeight="1">
      <c r="A76" s="624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80"/>
    </row>
    <row r="77" spans="1:17" ht="9" customHeight="1">
      <c r="A77" s="62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80"/>
    </row>
    <row r="78" spans="1:17" ht="9" customHeight="1">
      <c r="A78" s="624"/>
      <c r="C78" s="40"/>
      <c r="D78" s="40"/>
      <c r="E78" s="40"/>
      <c r="F78" s="40"/>
      <c r="G78" s="40"/>
      <c r="Q78" s="150"/>
    </row>
    <row r="79" spans="1:17" ht="9" customHeight="1">
      <c r="A79" s="624"/>
      <c r="C79" s="40"/>
      <c r="D79" s="40"/>
      <c r="E79" s="40"/>
      <c r="F79" s="40"/>
      <c r="G79" s="40"/>
      <c r="Q79" s="150"/>
    </row>
    <row r="80" spans="1:17" ht="9" customHeight="1">
      <c r="A80" s="624"/>
      <c r="C80" s="40"/>
      <c r="D80" s="40"/>
      <c r="E80" s="40"/>
      <c r="F80" s="40"/>
      <c r="G80" s="40"/>
      <c r="Q80" s="150"/>
    </row>
    <row r="81" spans="1:17" ht="9" customHeight="1">
      <c r="A81" s="624"/>
      <c r="C81" s="40"/>
      <c r="D81" s="40"/>
      <c r="E81" s="40"/>
      <c r="F81" s="40"/>
      <c r="G81" s="40"/>
      <c r="Q81" s="150"/>
    </row>
    <row r="82" spans="1:17" ht="9" customHeight="1">
      <c r="A82" s="624"/>
      <c r="C82" s="40"/>
      <c r="D82" s="40"/>
      <c r="E82" s="40"/>
      <c r="F82" s="40"/>
      <c r="G82" s="40"/>
      <c r="Q82" s="150"/>
    </row>
    <row r="83" spans="1:17" ht="9" customHeight="1">
      <c r="A83" s="624"/>
      <c r="C83" s="40"/>
      <c r="D83" s="40"/>
      <c r="E83" s="40"/>
      <c r="F83" s="40"/>
      <c r="G83" s="40"/>
      <c r="Q83" s="150"/>
    </row>
    <row r="84" spans="1:17" ht="9" customHeight="1">
      <c r="A84" s="625"/>
      <c r="C84" s="40"/>
      <c r="D84" s="40"/>
      <c r="E84" s="40"/>
      <c r="F84" s="40"/>
      <c r="G84" s="40"/>
      <c r="Q84" s="150"/>
    </row>
    <row r="85" spans="1:17" ht="9" customHeight="1">
      <c r="A85" s="627"/>
      <c r="C85" s="40"/>
      <c r="D85" s="40"/>
      <c r="E85" s="40"/>
      <c r="F85" s="40"/>
      <c r="G85" s="40"/>
      <c r="Q85" s="150"/>
    </row>
    <row r="86" spans="1:17" ht="9" customHeight="1">
      <c r="A86" s="624"/>
      <c r="C86" s="40"/>
      <c r="D86" s="40"/>
      <c r="E86" s="40"/>
      <c r="F86" s="40"/>
      <c r="G86" s="40"/>
      <c r="Q86" s="150"/>
    </row>
    <row r="87" spans="1:17" ht="9" customHeight="1">
      <c r="A87" s="624"/>
      <c r="C87" s="40"/>
      <c r="D87" s="40"/>
      <c r="E87" s="40"/>
      <c r="F87" s="40"/>
      <c r="G87" s="40"/>
      <c r="Q87" s="150"/>
    </row>
    <row r="88" spans="1:17" ht="9" customHeight="1">
      <c r="A88" s="624"/>
      <c r="C88" s="40"/>
      <c r="D88" s="40"/>
      <c r="E88" s="40"/>
      <c r="F88" s="40"/>
      <c r="G88" s="40"/>
      <c r="Q88" s="150"/>
    </row>
    <row r="89" spans="1:17" ht="9" customHeight="1">
      <c r="A89" s="624"/>
      <c r="C89" s="40"/>
      <c r="D89" s="40"/>
      <c r="E89" s="40"/>
      <c r="F89" s="40"/>
      <c r="G89" s="40"/>
      <c r="Q89" s="150"/>
    </row>
    <row r="90" spans="1:17" ht="9" customHeight="1">
      <c r="A90" s="624"/>
      <c r="C90" s="40"/>
      <c r="D90" s="40"/>
      <c r="E90" s="40"/>
      <c r="F90" s="40"/>
      <c r="G90" s="40"/>
      <c r="Q90" s="150"/>
    </row>
    <row r="91" spans="1:17" ht="9" customHeight="1">
      <c r="A91" s="624"/>
      <c r="C91" s="40"/>
      <c r="D91" s="40"/>
      <c r="E91" s="40"/>
      <c r="F91" s="40"/>
      <c r="G91" s="40"/>
      <c r="Q91" s="150"/>
    </row>
    <row r="92" spans="1:17" ht="9" customHeight="1">
      <c r="A92" s="624"/>
      <c r="C92" s="40"/>
      <c r="D92" s="40"/>
      <c r="E92" s="40"/>
      <c r="F92" s="40"/>
      <c r="G92" s="40"/>
      <c r="Q92" s="150"/>
    </row>
    <row r="93" spans="1:17" ht="9" customHeight="1">
      <c r="A93" s="624"/>
      <c r="C93" s="40"/>
      <c r="D93" s="40"/>
      <c r="E93" s="40"/>
      <c r="F93" s="40"/>
      <c r="G93" s="40"/>
      <c r="Q93" s="150"/>
    </row>
    <row r="94" spans="1:17" ht="9" customHeight="1">
      <c r="A94" s="624"/>
      <c r="C94" s="40"/>
      <c r="D94" s="40"/>
      <c r="E94" s="40"/>
      <c r="F94" s="40"/>
      <c r="G94" s="40"/>
      <c r="Q94" s="150"/>
    </row>
    <row r="95" spans="1:17" ht="9" customHeight="1">
      <c r="A95" s="627"/>
      <c r="C95" s="40"/>
      <c r="D95" s="40"/>
      <c r="E95" s="40"/>
      <c r="F95" s="40"/>
      <c r="G95" s="40"/>
      <c r="Q95" s="150"/>
    </row>
    <row r="96" spans="1:17" ht="9" customHeight="1">
      <c r="A96" s="624"/>
      <c r="C96" s="40"/>
      <c r="D96" s="40"/>
      <c r="E96" s="40"/>
      <c r="F96" s="40"/>
      <c r="G96" s="40"/>
      <c r="Q96" s="150"/>
    </row>
    <row r="97" spans="1:17" ht="9" customHeight="1">
      <c r="A97" s="624"/>
      <c r="C97" s="40"/>
      <c r="D97" s="40"/>
      <c r="E97" s="40"/>
      <c r="F97" s="40"/>
      <c r="G97" s="40"/>
      <c r="Q97" s="150"/>
    </row>
    <row r="98" spans="1:17" ht="9" customHeight="1">
      <c r="A98" s="624"/>
      <c r="C98" s="40"/>
      <c r="D98" s="40"/>
      <c r="E98" s="40"/>
      <c r="F98" s="40"/>
      <c r="G98" s="40"/>
      <c r="Q98" s="150"/>
    </row>
    <row r="99" spans="1:17">
      <c r="A99" s="628"/>
      <c r="C99" s="40"/>
      <c r="D99" s="40"/>
      <c r="E99" s="40"/>
      <c r="F99" s="40"/>
      <c r="G99" s="40"/>
      <c r="Q99" s="150"/>
    </row>
    <row r="100" spans="1:17">
      <c r="A100" s="628"/>
      <c r="C100" s="40"/>
      <c r="D100" s="40"/>
      <c r="E100" s="40"/>
      <c r="F100" s="40"/>
      <c r="G100" s="40"/>
      <c r="Q100" s="150"/>
    </row>
    <row r="101" spans="1:17">
      <c r="A101" s="628"/>
      <c r="C101" s="40"/>
      <c r="D101" s="40"/>
      <c r="E101" s="40"/>
      <c r="F101" s="40"/>
      <c r="G101" s="40"/>
      <c r="Q101" s="150"/>
    </row>
    <row r="102" spans="1:17">
      <c r="A102" s="628"/>
      <c r="C102" s="40"/>
      <c r="D102" s="40"/>
      <c r="E102" s="40"/>
      <c r="F102" s="40"/>
      <c r="G102" s="40"/>
      <c r="Q102" s="150"/>
    </row>
    <row r="103" spans="1:17">
      <c r="A103" s="628"/>
      <c r="C103" s="40"/>
      <c r="D103" s="40"/>
      <c r="E103" s="40"/>
      <c r="F103" s="40"/>
      <c r="G103" s="40"/>
      <c r="Q103" s="150"/>
    </row>
    <row r="104" spans="1:17">
      <c r="A104" s="628"/>
      <c r="C104" s="40"/>
      <c r="D104" s="40"/>
      <c r="E104" s="40"/>
      <c r="F104" s="40"/>
      <c r="G104" s="40"/>
      <c r="Q104" s="150"/>
    </row>
    <row r="105" spans="1:17">
      <c r="A105" s="628"/>
      <c r="C105" s="40"/>
      <c r="D105" s="40"/>
      <c r="E105" s="40"/>
      <c r="F105" s="40"/>
      <c r="G105" s="40"/>
      <c r="Q105" s="150"/>
    </row>
    <row r="106" spans="1:17" ht="15.75">
      <c r="A106" s="158"/>
      <c r="C106" s="40"/>
      <c r="D106" s="40"/>
      <c r="E106" s="40"/>
      <c r="F106" s="40"/>
      <c r="G106" s="40"/>
      <c r="Q106" s="150"/>
    </row>
    <row r="107" spans="1:17" ht="15.75">
      <c r="A107" s="158"/>
      <c r="C107" s="40"/>
      <c r="D107" s="40"/>
      <c r="E107" s="40"/>
      <c r="F107" s="40"/>
      <c r="G107" s="40"/>
      <c r="Q107" s="150"/>
    </row>
    <row r="108" spans="1:17" ht="15.75">
      <c r="A108" s="158"/>
      <c r="C108" s="40"/>
      <c r="D108" s="40"/>
      <c r="E108" s="40"/>
      <c r="F108" s="40"/>
      <c r="G108" s="40"/>
      <c r="Q108" s="150"/>
    </row>
    <row r="109" spans="1:17" ht="15.75">
      <c r="A109" s="158"/>
      <c r="C109" s="40"/>
      <c r="D109" s="40"/>
      <c r="E109" s="40"/>
      <c r="F109" s="40"/>
      <c r="G109" s="40"/>
      <c r="Q109" s="150"/>
    </row>
    <row r="110" spans="1:17" ht="15.75">
      <c r="A110" s="158"/>
      <c r="C110" s="40"/>
      <c r="D110" s="40"/>
      <c r="E110" s="40"/>
      <c r="F110" s="40"/>
      <c r="G110" s="40"/>
      <c r="Q110" s="150"/>
    </row>
    <row r="111" spans="1:17" ht="15.75">
      <c r="A111" s="158"/>
      <c r="C111" s="40"/>
      <c r="D111" s="40"/>
      <c r="E111" s="40"/>
      <c r="F111" s="40"/>
      <c r="G111" s="40"/>
      <c r="Q111" s="150"/>
    </row>
    <row r="112" spans="1:17" ht="15.75">
      <c r="A112" s="158"/>
      <c r="C112" s="40"/>
      <c r="D112" s="40"/>
      <c r="E112" s="40"/>
      <c r="F112" s="40"/>
      <c r="G112" s="40"/>
      <c r="Q112" s="150"/>
    </row>
    <row r="113" spans="1:17" ht="15.75">
      <c r="A113" s="158"/>
      <c r="C113" s="40"/>
      <c r="D113" s="40"/>
      <c r="E113" s="40"/>
      <c r="F113" s="40"/>
      <c r="G113" s="40"/>
      <c r="Q113" s="150"/>
    </row>
    <row r="114" spans="1:17" ht="15.75">
      <c r="A114" s="158"/>
      <c r="C114" s="40"/>
      <c r="D114" s="40"/>
      <c r="E114" s="40"/>
      <c r="F114" s="40"/>
      <c r="G114" s="40"/>
      <c r="Q114" s="150"/>
    </row>
    <row r="115" spans="1:17" ht="15.75">
      <c r="A115" s="158"/>
      <c r="C115" s="40"/>
      <c r="D115" s="40"/>
      <c r="E115" s="40"/>
      <c r="F115" s="40"/>
      <c r="G115" s="40"/>
      <c r="Q115" s="150"/>
    </row>
    <row r="116" spans="1:17" ht="15.75">
      <c r="A116" s="158"/>
      <c r="C116" s="40"/>
      <c r="D116" s="40"/>
      <c r="E116" s="40"/>
      <c r="F116" s="40"/>
      <c r="G116" s="40"/>
      <c r="Q116" s="150"/>
    </row>
    <row r="117" spans="1:17" ht="15.75">
      <c r="A117" s="158"/>
      <c r="C117" s="40"/>
      <c r="D117" s="40"/>
      <c r="E117" s="40"/>
      <c r="F117" s="40"/>
      <c r="G117" s="40"/>
      <c r="Q117" s="150"/>
    </row>
    <row r="118" spans="1:17" ht="15.75">
      <c r="A118" s="158"/>
      <c r="C118" s="40"/>
      <c r="D118" s="40"/>
      <c r="E118" s="40"/>
      <c r="F118" s="40"/>
      <c r="G118" s="40"/>
      <c r="Q118" s="150"/>
    </row>
    <row r="119" spans="1:17" ht="15.75">
      <c r="A119" s="158"/>
      <c r="C119" s="40"/>
      <c r="D119" s="40"/>
      <c r="E119" s="40"/>
      <c r="F119" s="40"/>
      <c r="G119" s="40"/>
      <c r="Q119" s="150"/>
    </row>
    <row r="120" spans="1:17" ht="15.75">
      <c r="A120" s="158"/>
      <c r="C120" s="40"/>
      <c r="D120" s="40"/>
      <c r="E120" s="40"/>
      <c r="F120" s="40"/>
      <c r="G120" s="40"/>
      <c r="Q120" s="150"/>
    </row>
    <row r="121" spans="1:17" ht="15.75">
      <c r="A121" s="158"/>
      <c r="C121" s="40"/>
      <c r="D121" s="40"/>
      <c r="E121" s="40"/>
      <c r="F121" s="40"/>
      <c r="G121" s="40"/>
      <c r="Q121" s="150"/>
    </row>
    <row r="122" spans="1:17" ht="15.75">
      <c r="A122" s="158"/>
      <c r="C122" s="40"/>
      <c r="D122" s="40"/>
      <c r="E122" s="40"/>
      <c r="F122" s="40"/>
      <c r="G122" s="40"/>
      <c r="Q122" s="150"/>
    </row>
    <row r="123" spans="1:17" ht="15.75">
      <c r="A123" s="158"/>
      <c r="C123" s="40"/>
      <c r="D123" s="40"/>
      <c r="E123" s="40"/>
      <c r="F123" s="40"/>
      <c r="G123" s="40"/>
      <c r="Q123" s="150"/>
    </row>
    <row r="124" spans="1:17" ht="15.75">
      <c r="A124" s="158"/>
      <c r="C124" s="40"/>
      <c r="D124" s="40"/>
      <c r="E124" s="40"/>
      <c r="F124" s="40"/>
      <c r="G124" s="40"/>
      <c r="Q124" s="150"/>
    </row>
    <row r="125" spans="1:17" ht="15.75">
      <c r="A125" s="158"/>
      <c r="C125" s="40"/>
      <c r="D125" s="40"/>
      <c r="E125" s="40"/>
      <c r="F125" s="40"/>
      <c r="G125" s="40"/>
      <c r="Q125" s="150"/>
    </row>
    <row r="126" spans="1:17" ht="15.75">
      <c r="A126" s="158"/>
      <c r="C126" s="40"/>
      <c r="D126" s="40"/>
      <c r="E126" s="40"/>
      <c r="F126" s="40"/>
      <c r="G126" s="40"/>
      <c r="Q126" s="150"/>
    </row>
    <row r="127" spans="1:17" ht="15.75">
      <c r="A127" s="158"/>
      <c r="C127" s="40"/>
      <c r="D127" s="40"/>
      <c r="E127" s="40"/>
      <c r="F127" s="40"/>
      <c r="G127" s="40"/>
      <c r="Q127" s="150"/>
    </row>
    <row r="128" spans="1:17" ht="15.75">
      <c r="A128" s="158"/>
      <c r="C128" s="40"/>
      <c r="D128" s="40"/>
      <c r="E128" s="40"/>
      <c r="F128" s="40"/>
      <c r="G128" s="40"/>
      <c r="Q128" s="150"/>
    </row>
    <row r="129" spans="1:17" ht="15.75">
      <c r="A129" s="158"/>
      <c r="C129" s="40"/>
      <c r="D129" s="40"/>
      <c r="E129" s="40"/>
      <c r="F129" s="40"/>
      <c r="G129" s="40"/>
      <c r="Q129" s="150"/>
    </row>
    <row r="130" spans="1:17" ht="15.75">
      <c r="A130" s="158"/>
      <c r="C130" s="40"/>
      <c r="D130" s="40"/>
      <c r="E130" s="40"/>
      <c r="F130" s="40"/>
      <c r="G130" s="40"/>
      <c r="Q130" s="150"/>
    </row>
    <row r="131" spans="1:17" ht="15.75">
      <c r="A131" s="158"/>
      <c r="C131" s="40"/>
      <c r="D131" s="40"/>
      <c r="E131" s="40"/>
      <c r="F131" s="40"/>
      <c r="G131" s="40"/>
      <c r="Q131" s="150"/>
    </row>
    <row r="132" spans="1:17" ht="15.75">
      <c r="A132" s="158"/>
      <c r="C132" s="40"/>
      <c r="D132" s="40"/>
      <c r="E132" s="40"/>
      <c r="F132" s="40"/>
      <c r="G132" s="40"/>
      <c r="Q132" s="150"/>
    </row>
    <row r="133" spans="1:17" ht="15.75">
      <c r="A133" s="158"/>
      <c r="C133" s="40"/>
      <c r="D133" s="40"/>
      <c r="E133" s="40"/>
      <c r="F133" s="40"/>
      <c r="G133" s="40"/>
      <c r="Q133" s="150"/>
    </row>
    <row r="134" spans="1:17" ht="15.75">
      <c r="A134" s="158"/>
      <c r="C134" s="40"/>
      <c r="D134" s="40"/>
      <c r="E134" s="40"/>
      <c r="F134" s="40"/>
      <c r="G134" s="40"/>
      <c r="Q134" s="150"/>
    </row>
    <row r="135" spans="1:17" ht="15.75">
      <c r="A135" s="158"/>
      <c r="C135" s="40"/>
      <c r="D135" s="40"/>
      <c r="E135" s="40"/>
      <c r="F135" s="40"/>
      <c r="G135" s="40"/>
      <c r="Q135" s="150"/>
    </row>
    <row r="136" spans="1:17" ht="15.75">
      <c r="A136" s="158"/>
      <c r="C136" s="40"/>
      <c r="D136" s="40"/>
      <c r="E136" s="40"/>
      <c r="F136" s="40"/>
      <c r="G136" s="40"/>
      <c r="Q136" s="150"/>
    </row>
    <row r="137" spans="1:17" ht="15.75">
      <c r="A137" s="158"/>
      <c r="C137" s="40"/>
      <c r="D137" s="40"/>
      <c r="E137" s="40"/>
      <c r="F137" s="40"/>
      <c r="G137" s="40"/>
      <c r="Q137" s="150"/>
    </row>
    <row r="138" spans="1:17" ht="15.75">
      <c r="A138" s="158"/>
      <c r="C138" s="40"/>
      <c r="D138" s="40"/>
      <c r="E138" s="40"/>
      <c r="F138" s="40"/>
      <c r="G138" s="40"/>
      <c r="Q138" s="150"/>
    </row>
    <row r="139" spans="1:17" ht="15.75">
      <c r="A139" s="158"/>
      <c r="C139" s="40"/>
      <c r="D139" s="40"/>
      <c r="E139" s="40"/>
      <c r="F139" s="40"/>
      <c r="G139" s="40"/>
      <c r="Q139" s="150"/>
    </row>
    <row r="140" spans="1:17" ht="15.75">
      <c r="A140" s="158"/>
      <c r="C140" s="40"/>
      <c r="D140" s="40"/>
      <c r="E140" s="40"/>
      <c r="F140" s="40"/>
      <c r="G140" s="40"/>
      <c r="Q140" s="150"/>
    </row>
    <row r="141" spans="1:17" ht="15.75">
      <c r="A141" s="158"/>
      <c r="C141" s="40"/>
      <c r="D141" s="40"/>
      <c r="E141" s="40"/>
      <c r="F141" s="40"/>
      <c r="G141" s="40"/>
      <c r="Q141" s="150"/>
    </row>
    <row r="142" spans="1:17" ht="15.75">
      <c r="A142" s="158"/>
      <c r="C142" s="40"/>
      <c r="D142" s="40"/>
      <c r="E142" s="40"/>
      <c r="F142" s="40"/>
      <c r="G142" s="40"/>
      <c r="Q142" s="150"/>
    </row>
    <row r="143" spans="1:17" ht="15.75">
      <c r="A143" s="158"/>
      <c r="C143" s="40"/>
      <c r="D143" s="40"/>
      <c r="E143" s="40"/>
      <c r="F143" s="40"/>
      <c r="G143" s="40"/>
      <c r="Q143" s="150"/>
    </row>
    <row r="144" spans="1:17" ht="15.75">
      <c r="A144" s="158"/>
      <c r="C144" s="40"/>
      <c r="D144" s="40"/>
      <c r="E144" s="40"/>
      <c r="F144" s="40"/>
      <c r="G144" s="40"/>
      <c r="Q144" s="150"/>
    </row>
    <row r="145" spans="1:17" ht="15.75">
      <c r="A145" s="158"/>
      <c r="C145" s="40"/>
      <c r="D145" s="40"/>
      <c r="E145" s="40"/>
      <c r="F145" s="40"/>
      <c r="G145" s="40"/>
      <c r="Q145" s="150"/>
    </row>
    <row r="146" spans="1:17" ht="15.75">
      <c r="A146" s="158"/>
      <c r="C146" s="40"/>
      <c r="D146" s="40"/>
      <c r="E146" s="40"/>
      <c r="F146" s="40"/>
      <c r="G146" s="40"/>
      <c r="Q146" s="150"/>
    </row>
    <row r="147" spans="1:17" ht="15.75">
      <c r="A147" s="158"/>
      <c r="C147" s="40"/>
      <c r="D147" s="40"/>
      <c r="E147" s="40"/>
      <c r="F147" s="40"/>
      <c r="G147" s="40"/>
      <c r="Q147" s="150"/>
    </row>
    <row r="148" spans="1:17" ht="15.75">
      <c r="A148" s="158"/>
      <c r="C148" s="40"/>
      <c r="D148" s="40"/>
      <c r="E148" s="40"/>
      <c r="F148" s="40"/>
      <c r="G148" s="40"/>
      <c r="Q148" s="150"/>
    </row>
    <row r="149" spans="1:17" ht="15.75">
      <c r="A149" s="158"/>
      <c r="C149" s="40"/>
      <c r="D149" s="40"/>
      <c r="E149" s="40"/>
      <c r="F149" s="40"/>
      <c r="G149" s="40"/>
      <c r="Q149" s="150"/>
    </row>
    <row r="150" spans="1:17" ht="15.75">
      <c r="A150" s="158"/>
      <c r="C150" s="40"/>
      <c r="D150" s="40"/>
      <c r="E150" s="40"/>
      <c r="F150" s="40"/>
      <c r="G150" s="40"/>
      <c r="Q150" s="150"/>
    </row>
    <row r="151" spans="1:17" ht="15.75">
      <c r="A151" s="158"/>
      <c r="C151" s="40"/>
      <c r="D151" s="40"/>
      <c r="E151" s="40"/>
      <c r="F151" s="40"/>
      <c r="G151" s="40"/>
      <c r="Q151" s="150"/>
    </row>
    <row r="152" spans="1:17" ht="15.75">
      <c r="A152" s="158"/>
      <c r="C152" s="40"/>
      <c r="D152" s="40"/>
      <c r="E152" s="40"/>
      <c r="F152" s="40"/>
      <c r="G152" s="40"/>
      <c r="Q152" s="150"/>
    </row>
    <row r="153" spans="1:17" ht="15.75">
      <c r="A153" s="158"/>
      <c r="C153" s="40"/>
      <c r="D153" s="40"/>
      <c r="E153" s="40"/>
      <c r="F153" s="40"/>
      <c r="G153" s="40"/>
      <c r="Q153" s="150"/>
    </row>
    <row r="154" spans="1:17" ht="15.75">
      <c r="A154" s="158"/>
      <c r="C154" s="40"/>
      <c r="D154" s="40"/>
      <c r="E154" s="40"/>
      <c r="F154" s="40"/>
      <c r="G154" s="40"/>
      <c r="Q154" s="150"/>
    </row>
    <row r="155" spans="1:17" ht="15.75">
      <c r="A155" s="158"/>
      <c r="C155" s="40"/>
      <c r="D155" s="40"/>
      <c r="E155" s="40"/>
      <c r="F155" s="40"/>
      <c r="G155" s="40"/>
      <c r="Q155" s="150"/>
    </row>
    <row r="156" spans="1:17" ht="15.75">
      <c r="A156" s="158"/>
      <c r="C156" s="40"/>
      <c r="D156" s="40"/>
      <c r="E156" s="40"/>
      <c r="F156" s="40"/>
      <c r="G156" s="40"/>
      <c r="Q156" s="150"/>
    </row>
    <row r="157" spans="1:17" ht="15.75">
      <c r="A157" s="158"/>
      <c r="C157" s="40"/>
      <c r="D157" s="40"/>
      <c r="E157" s="40"/>
      <c r="F157" s="40"/>
      <c r="G157" s="40"/>
      <c r="Q157" s="150"/>
    </row>
    <row r="158" spans="1:17" ht="15.75">
      <c r="A158" s="158"/>
      <c r="C158" s="40"/>
      <c r="D158" s="40"/>
      <c r="E158" s="40"/>
      <c r="F158" s="40"/>
      <c r="G158" s="40"/>
      <c r="Q158" s="150"/>
    </row>
    <row r="159" spans="1:17" ht="15.75">
      <c r="A159" s="158"/>
      <c r="C159" s="40"/>
      <c r="D159" s="40"/>
      <c r="E159" s="40"/>
      <c r="F159" s="40"/>
      <c r="G159" s="40"/>
      <c r="Q159" s="150"/>
    </row>
    <row r="160" spans="1:17" ht="15.75">
      <c r="A160" s="158"/>
      <c r="C160" s="40"/>
      <c r="D160" s="40"/>
      <c r="E160" s="40"/>
      <c r="F160" s="40"/>
      <c r="G160" s="40"/>
      <c r="Q160" s="150"/>
    </row>
    <row r="161" spans="1:17" ht="15.75">
      <c r="A161" s="158"/>
      <c r="C161" s="40"/>
      <c r="D161" s="40"/>
      <c r="E161" s="40"/>
      <c r="F161" s="40"/>
      <c r="G161" s="40"/>
      <c r="Q161" s="150"/>
    </row>
    <row r="162" spans="1:17" ht="15.75">
      <c r="A162" s="158"/>
      <c r="C162" s="40"/>
      <c r="D162" s="40"/>
      <c r="E162" s="40"/>
      <c r="F162" s="40"/>
      <c r="G162" s="40"/>
      <c r="Q162" s="150"/>
    </row>
    <row r="163" spans="1:17" ht="15.75">
      <c r="A163" s="158"/>
      <c r="C163" s="40"/>
      <c r="D163" s="40"/>
      <c r="E163" s="40"/>
      <c r="F163" s="40"/>
      <c r="G163" s="40"/>
      <c r="Q163" s="150"/>
    </row>
    <row r="164" spans="1:17" ht="15.75">
      <c r="A164" s="158"/>
      <c r="C164" s="40"/>
      <c r="D164" s="40"/>
      <c r="E164" s="40"/>
      <c r="F164" s="40"/>
      <c r="G164" s="40"/>
      <c r="Q164" s="150"/>
    </row>
    <row r="165" spans="1:17" ht="15.75">
      <c r="A165" s="158"/>
      <c r="C165" s="40"/>
      <c r="D165" s="40"/>
      <c r="E165" s="40"/>
      <c r="F165" s="40"/>
      <c r="G165" s="40"/>
      <c r="Q165" s="150"/>
    </row>
    <row r="166" spans="1:17" ht="15.75">
      <c r="A166" s="158"/>
      <c r="C166" s="40"/>
      <c r="D166" s="40"/>
      <c r="E166" s="40"/>
      <c r="F166" s="40"/>
      <c r="G166" s="40"/>
      <c r="Q166" s="150"/>
    </row>
    <row r="167" spans="1:17" ht="15.75">
      <c r="A167" s="158"/>
      <c r="C167" s="40"/>
      <c r="D167" s="40"/>
      <c r="E167" s="40"/>
      <c r="F167" s="40"/>
      <c r="G167" s="40"/>
      <c r="Q167" s="150"/>
    </row>
    <row r="168" spans="1:17" ht="15.75">
      <c r="A168" s="158"/>
      <c r="C168" s="40"/>
      <c r="D168" s="40"/>
      <c r="E168" s="40"/>
      <c r="F168" s="40"/>
      <c r="G168" s="40"/>
      <c r="Q168" s="150"/>
    </row>
    <row r="169" spans="1:17" ht="15.75">
      <c r="A169" s="158"/>
      <c r="C169" s="40"/>
      <c r="D169" s="40"/>
      <c r="E169" s="40"/>
      <c r="F169" s="40"/>
      <c r="G169" s="40"/>
      <c r="Q169" s="150"/>
    </row>
    <row r="170" spans="1:17" ht="15.75">
      <c r="A170" s="158"/>
      <c r="C170" s="40"/>
      <c r="D170" s="40"/>
      <c r="E170" s="40"/>
      <c r="F170" s="40"/>
      <c r="G170" s="40"/>
      <c r="Q170" s="150"/>
    </row>
    <row r="171" spans="1:17" ht="15.75">
      <c r="A171" s="158"/>
      <c r="C171" s="40"/>
      <c r="D171" s="40"/>
      <c r="E171" s="40"/>
      <c r="F171" s="40"/>
      <c r="G171" s="40"/>
      <c r="Q171" s="150"/>
    </row>
    <row r="172" spans="1:17" ht="15.75">
      <c r="A172" s="158"/>
      <c r="C172" s="40"/>
      <c r="D172" s="40"/>
      <c r="E172" s="40"/>
      <c r="F172" s="40"/>
      <c r="G172" s="40"/>
      <c r="Q172" s="150"/>
    </row>
    <row r="173" spans="1:17" ht="15.75">
      <c r="A173" s="158"/>
      <c r="C173" s="40"/>
      <c r="D173" s="40"/>
      <c r="E173" s="40"/>
      <c r="F173" s="40"/>
      <c r="G173" s="40"/>
      <c r="Q173" s="150"/>
    </row>
    <row r="174" spans="1:17" ht="15.75">
      <c r="A174" s="158"/>
      <c r="C174" s="40"/>
      <c r="D174" s="40"/>
      <c r="E174" s="40"/>
      <c r="F174" s="40"/>
      <c r="G174" s="40"/>
      <c r="Q174" s="150"/>
    </row>
    <row r="175" spans="1:17" ht="15.75">
      <c r="A175" s="158"/>
      <c r="C175" s="40"/>
      <c r="D175" s="40"/>
      <c r="E175" s="40"/>
      <c r="F175" s="40"/>
      <c r="G175" s="40"/>
      <c r="Q175" s="150"/>
    </row>
    <row r="176" spans="1:17" ht="15.75">
      <c r="A176" s="158"/>
      <c r="C176" s="40"/>
      <c r="D176" s="40"/>
      <c r="E176" s="40"/>
      <c r="F176" s="40"/>
      <c r="G176" s="40"/>
      <c r="Q176" s="150"/>
    </row>
    <row r="177" spans="1:17" ht="15.75">
      <c r="A177" s="158"/>
      <c r="C177" s="40"/>
      <c r="D177" s="40"/>
      <c r="E177" s="40"/>
      <c r="F177" s="40"/>
      <c r="G177" s="40"/>
      <c r="Q177" s="150"/>
    </row>
    <row r="178" spans="1:17" ht="15.75">
      <c r="A178" s="158"/>
      <c r="C178" s="40"/>
      <c r="D178" s="40"/>
      <c r="E178" s="40"/>
      <c r="F178" s="40"/>
      <c r="G178" s="40"/>
      <c r="Q178" s="150"/>
    </row>
    <row r="179" spans="1:17" ht="15.75">
      <c r="A179" s="158"/>
      <c r="C179" s="40"/>
      <c r="D179" s="40"/>
      <c r="E179" s="40"/>
      <c r="F179" s="40"/>
      <c r="G179" s="40"/>
      <c r="Q179" s="150"/>
    </row>
    <row r="180" spans="1:17" ht="15.75">
      <c r="A180" s="158"/>
      <c r="C180" s="40"/>
      <c r="D180" s="40"/>
      <c r="E180" s="40"/>
      <c r="F180" s="40"/>
      <c r="G180" s="40"/>
      <c r="Q180" s="150"/>
    </row>
    <row r="181" spans="1:17" ht="15.75">
      <c r="A181" s="158"/>
      <c r="C181" s="40"/>
      <c r="D181" s="40"/>
      <c r="E181" s="40"/>
      <c r="F181" s="40"/>
      <c r="G181" s="40"/>
      <c r="Q181" s="150"/>
    </row>
    <row r="182" spans="1:17" ht="15.75">
      <c r="A182" s="158"/>
      <c r="C182" s="40"/>
      <c r="D182" s="40"/>
      <c r="E182" s="40"/>
      <c r="F182" s="40"/>
      <c r="G182" s="40"/>
      <c r="Q182" s="150"/>
    </row>
    <row r="183" spans="1:17" ht="15.75">
      <c r="A183" s="158"/>
      <c r="C183" s="40"/>
      <c r="D183" s="40"/>
      <c r="E183" s="40"/>
      <c r="F183" s="40"/>
      <c r="G183" s="40"/>
      <c r="Q183" s="150"/>
    </row>
    <row r="184" spans="1:17" ht="15.75">
      <c r="A184" s="158"/>
      <c r="C184" s="40"/>
      <c r="D184" s="40"/>
      <c r="E184" s="40"/>
      <c r="F184" s="40"/>
      <c r="G184" s="40"/>
      <c r="Q184" s="150"/>
    </row>
    <row r="185" spans="1:17" ht="15.75">
      <c r="A185" s="158"/>
      <c r="C185" s="40"/>
      <c r="D185" s="40"/>
      <c r="E185" s="40"/>
      <c r="F185" s="40"/>
      <c r="G185" s="40"/>
      <c r="Q185" s="150"/>
    </row>
    <row r="186" spans="1:17" ht="15.75">
      <c r="A186" s="158"/>
      <c r="C186" s="40"/>
      <c r="D186" s="40"/>
      <c r="E186" s="40"/>
      <c r="F186" s="40"/>
      <c r="G186" s="40"/>
      <c r="Q186" s="150"/>
    </row>
    <row r="187" spans="1:17" ht="15.75">
      <c r="A187" s="158"/>
      <c r="C187" s="40"/>
      <c r="D187" s="40"/>
      <c r="E187" s="40"/>
      <c r="F187" s="40"/>
      <c r="G187" s="40"/>
      <c r="Q187" s="150"/>
    </row>
    <row r="188" spans="1:17" ht="15.75">
      <c r="A188" s="158"/>
      <c r="C188" s="40"/>
      <c r="D188" s="40"/>
      <c r="E188" s="40"/>
      <c r="F188" s="40"/>
      <c r="G188" s="40"/>
      <c r="Q188" s="150"/>
    </row>
    <row r="189" spans="1:17" ht="15.75">
      <c r="A189" s="158"/>
      <c r="C189" s="40"/>
      <c r="D189" s="40"/>
      <c r="E189" s="40"/>
      <c r="F189" s="40"/>
      <c r="G189" s="40"/>
      <c r="Q189" s="150"/>
    </row>
    <row r="190" spans="1:17" ht="15.75">
      <c r="A190" s="158"/>
      <c r="C190" s="40"/>
      <c r="D190" s="40"/>
      <c r="E190" s="40"/>
      <c r="F190" s="40"/>
      <c r="G190" s="40"/>
      <c r="Q190" s="150"/>
    </row>
    <row r="191" spans="1:17" ht="15.75">
      <c r="A191" s="158"/>
      <c r="C191" s="40"/>
      <c r="D191" s="40"/>
      <c r="E191" s="40"/>
      <c r="F191" s="40"/>
      <c r="G191" s="40"/>
      <c r="Q191" s="150"/>
    </row>
    <row r="192" spans="1:17" ht="15.75">
      <c r="A192" s="158"/>
      <c r="C192" s="40"/>
      <c r="D192" s="40"/>
      <c r="E192" s="40"/>
      <c r="F192" s="40"/>
      <c r="G192" s="40"/>
      <c r="Q192" s="150"/>
    </row>
    <row r="193" spans="1:17" ht="15.75">
      <c r="A193" s="158"/>
      <c r="C193" s="40"/>
      <c r="D193" s="40"/>
      <c r="E193" s="40"/>
      <c r="F193" s="40"/>
      <c r="G193" s="40"/>
      <c r="Q193" s="150"/>
    </row>
    <row r="194" spans="1:17" ht="15.75">
      <c r="A194" s="158"/>
      <c r="C194" s="40"/>
      <c r="D194" s="40"/>
      <c r="E194" s="40"/>
      <c r="F194" s="40"/>
      <c r="G194" s="40"/>
      <c r="Q194" s="150"/>
    </row>
    <row r="195" spans="1:17" ht="15.75">
      <c r="A195" s="158"/>
      <c r="C195" s="40"/>
      <c r="D195" s="40"/>
      <c r="E195" s="40"/>
      <c r="F195" s="40"/>
      <c r="G195" s="40"/>
      <c r="Q195" s="150"/>
    </row>
    <row r="196" spans="1:17" ht="15.75">
      <c r="A196" s="158"/>
      <c r="C196" s="40"/>
      <c r="D196" s="40"/>
      <c r="E196" s="40"/>
      <c r="F196" s="40"/>
      <c r="G196" s="40"/>
      <c r="Q196" s="150"/>
    </row>
    <row r="197" spans="1:17" ht="15.75">
      <c r="A197" s="19"/>
      <c r="C197" s="40"/>
      <c r="D197" s="40"/>
      <c r="E197" s="40"/>
      <c r="F197" s="40"/>
      <c r="G197" s="40"/>
      <c r="Q197" s="150"/>
    </row>
    <row r="198" spans="1:17" ht="15.75">
      <c r="A198" s="19"/>
      <c r="C198" s="40"/>
      <c r="D198" s="40"/>
      <c r="E198" s="40"/>
      <c r="F198" s="40"/>
      <c r="G198" s="40"/>
      <c r="Q198" s="150"/>
    </row>
    <row r="199" spans="1:17" ht="15.75">
      <c r="A199" s="19"/>
      <c r="C199" s="40"/>
      <c r="D199" s="40"/>
      <c r="E199" s="40"/>
      <c r="F199" s="40"/>
      <c r="G199" s="40"/>
      <c r="Q199" s="150"/>
    </row>
    <row r="200" spans="1:17" ht="15.75">
      <c r="A200" s="19"/>
      <c r="C200" s="40"/>
      <c r="D200" s="40"/>
      <c r="E200" s="40"/>
      <c r="F200" s="40"/>
      <c r="G200" s="40"/>
    </row>
    <row r="201" spans="1:17" ht="15.75">
      <c r="A201" s="19"/>
      <c r="C201" s="40"/>
      <c r="D201" s="40"/>
      <c r="E201" s="40"/>
      <c r="F201" s="40"/>
      <c r="G201" s="40"/>
    </row>
    <row r="202" spans="1:17" ht="15.75">
      <c r="A202" s="19"/>
      <c r="C202" s="40"/>
      <c r="D202" s="40"/>
      <c r="E202" s="40"/>
      <c r="F202" s="40"/>
      <c r="G202" s="40"/>
    </row>
    <row r="203" spans="1:17" ht="15.75">
      <c r="A203" s="19"/>
      <c r="C203" s="40"/>
      <c r="D203" s="40"/>
      <c r="E203" s="40"/>
      <c r="F203" s="40"/>
      <c r="G203" s="40"/>
    </row>
    <row r="204" spans="1:17" ht="15.75">
      <c r="A204" s="19"/>
      <c r="C204" s="40"/>
      <c r="D204" s="40"/>
      <c r="E204" s="40"/>
      <c r="F204" s="40"/>
      <c r="G204" s="40"/>
    </row>
    <row r="205" spans="1:17" ht="15.75">
      <c r="A205" s="19"/>
      <c r="C205" s="40"/>
      <c r="D205" s="40"/>
      <c r="E205" s="40"/>
      <c r="F205" s="40"/>
      <c r="G205" s="40"/>
    </row>
    <row r="206" spans="1:17" ht="15.75">
      <c r="A206" s="19"/>
      <c r="C206" s="40"/>
      <c r="D206" s="40"/>
      <c r="E206" s="40"/>
      <c r="F206" s="40"/>
      <c r="G206" s="40"/>
    </row>
    <row r="207" spans="1:17" ht="15.75">
      <c r="A207" s="19"/>
      <c r="C207" s="40"/>
      <c r="D207" s="40"/>
      <c r="E207" s="40"/>
      <c r="F207" s="40"/>
      <c r="G207" s="40"/>
    </row>
    <row r="208" spans="1:17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/>
  </sheetViews>
  <sheetFormatPr defaultColWidth="9.140625" defaultRowHeight="15"/>
  <cols>
    <col min="1" max="1" width="51.140625" style="20" customWidth="1"/>
    <col min="2" max="15" width="10.42578125" style="462" customWidth="1"/>
    <col min="16" max="16" width="12.7109375" style="462" customWidth="1"/>
    <col min="17" max="17" width="9.85546875" style="462" customWidth="1"/>
    <col min="18" max="256" width="9.140625" style="462"/>
    <col min="257" max="257" width="51.140625" style="462" customWidth="1"/>
    <col min="258" max="271" width="10.42578125" style="462" customWidth="1"/>
    <col min="272" max="272" width="12.7109375" style="462" customWidth="1"/>
    <col min="273" max="273" width="9.85546875" style="462" customWidth="1"/>
    <col min="274" max="512" width="9.140625" style="462"/>
    <col min="513" max="513" width="51.140625" style="462" customWidth="1"/>
    <col min="514" max="527" width="10.42578125" style="462" customWidth="1"/>
    <col min="528" max="528" width="12.7109375" style="462" customWidth="1"/>
    <col min="529" max="529" width="9.85546875" style="462" customWidth="1"/>
    <col min="530" max="768" width="9.140625" style="462"/>
    <col min="769" max="769" width="51.140625" style="462" customWidth="1"/>
    <col min="770" max="783" width="10.42578125" style="462" customWidth="1"/>
    <col min="784" max="784" width="12.7109375" style="462" customWidth="1"/>
    <col min="785" max="785" width="9.85546875" style="462" customWidth="1"/>
    <col min="786" max="1024" width="9.140625" style="462"/>
    <col min="1025" max="1025" width="51.140625" style="462" customWidth="1"/>
    <col min="1026" max="1039" width="10.42578125" style="462" customWidth="1"/>
    <col min="1040" max="1040" width="12.7109375" style="462" customWidth="1"/>
    <col min="1041" max="1041" width="9.85546875" style="462" customWidth="1"/>
    <col min="1042" max="1280" width="9.140625" style="462"/>
    <col min="1281" max="1281" width="51.140625" style="462" customWidth="1"/>
    <col min="1282" max="1295" width="10.42578125" style="462" customWidth="1"/>
    <col min="1296" max="1296" width="12.7109375" style="462" customWidth="1"/>
    <col min="1297" max="1297" width="9.85546875" style="462" customWidth="1"/>
    <col min="1298" max="1536" width="9.140625" style="462"/>
    <col min="1537" max="1537" width="51.140625" style="462" customWidth="1"/>
    <col min="1538" max="1551" width="10.42578125" style="462" customWidth="1"/>
    <col min="1552" max="1552" width="12.7109375" style="462" customWidth="1"/>
    <col min="1553" max="1553" width="9.85546875" style="462" customWidth="1"/>
    <col min="1554" max="1792" width="9.140625" style="462"/>
    <col min="1793" max="1793" width="51.140625" style="462" customWidth="1"/>
    <col min="1794" max="1807" width="10.42578125" style="462" customWidth="1"/>
    <col min="1808" max="1808" width="12.7109375" style="462" customWidth="1"/>
    <col min="1809" max="1809" width="9.85546875" style="462" customWidth="1"/>
    <col min="1810" max="2048" width="9.140625" style="462"/>
    <col min="2049" max="2049" width="51.140625" style="462" customWidth="1"/>
    <col min="2050" max="2063" width="10.42578125" style="462" customWidth="1"/>
    <col min="2064" max="2064" width="12.7109375" style="462" customWidth="1"/>
    <col min="2065" max="2065" width="9.85546875" style="462" customWidth="1"/>
    <col min="2066" max="2304" width="9.140625" style="462"/>
    <col min="2305" max="2305" width="51.140625" style="462" customWidth="1"/>
    <col min="2306" max="2319" width="10.42578125" style="462" customWidth="1"/>
    <col min="2320" max="2320" width="12.7109375" style="462" customWidth="1"/>
    <col min="2321" max="2321" width="9.85546875" style="462" customWidth="1"/>
    <col min="2322" max="2560" width="9.140625" style="462"/>
    <col min="2561" max="2561" width="51.140625" style="462" customWidth="1"/>
    <col min="2562" max="2575" width="10.42578125" style="462" customWidth="1"/>
    <col min="2576" max="2576" width="12.7109375" style="462" customWidth="1"/>
    <col min="2577" max="2577" width="9.85546875" style="462" customWidth="1"/>
    <col min="2578" max="2816" width="9.140625" style="462"/>
    <col min="2817" max="2817" width="51.140625" style="462" customWidth="1"/>
    <col min="2818" max="2831" width="10.42578125" style="462" customWidth="1"/>
    <col min="2832" max="2832" width="12.7109375" style="462" customWidth="1"/>
    <col min="2833" max="2833" width="9.85546875" style="462" customWidth="1"/>
    <col min="2834" max="3072" width="9.140625" style="462"/>
    <col min="3073" max="3073" width="51.140625" style="462" customWidth="1"/>
    <col min="3074" max="3087" width="10.42578125" style="462" customWidth="1"/>
    <col min="3088" max="3088" width="12.7109375" style="462" customWidth="1"/>
    <col min="3089" max="3089" width="9.85546875" style="462" customWidth="1"/>
    <col min="3090" max="3328" width="9.140625" style="462"/>
    <col min="3329" max="3329" width="51.140625" style="462" customWidth="1"/>
    <col min="3330" max="3343" width="10.42578125" style="462" customWidth="1"/>
    <col min="3344" max="3344" width="12.7109375" style="462" customWidth="1"/>
    <col min="3345" max="3345" width="9.85546875" style="462" customWidth="1"/>
    <col min="3346" max="3584" width="9.140625" style="462"/>
    <col min="3585" max="3585" width="51.140625" style="462" customWidth="1"/>
    <col min="3586" max="3599" width="10.42578125" style="462" customWidth="1"/>
    <col min="3600" max="3600" width="12.7109375" style="462" customWidth="1"/>
    <col min="3601" max="3601" width="9.85546875" style="462" customWidth="1"/>
    <col min="3602" max="3840" width="9.140625" style="462"/>
    <col min="3841" max="3841" width="51.140625" style="462" customWidth="1"/>
    <col min="3842" max="3855" width="10.42578125" style="462" customWidth="1"/>
    <col min="3856" max="3856" width="12.7109375" style="462" customWidth="1"/>
    <col min="3857" max="3857" width="9.85546875" style="462" customWidth="1"/>
    <col min="3858" max="4096" width="9.140625" style="462"/>
    <col min="4097" max="4097" width="51.140625" style="462" customWidth="1"/>
    <col min="4098" max="4111" width="10.42578125" style="462" customWidth="1"/>
    <col min="4112" max="4112" width="12.7109375" style="462" customWidth="1"/>
    <col min="4113" max="4113" width="9.85546875" style="462" customWidth="1"/>
    <col min="4114" max="4352" width="9.140625" style="462"/>
    <col min="4353" max="4353" width="51.140625" style="462" customWidth="1"/>
    <col min="4354" max="4367" width="10.42578125" style="462" customWidth="1"/>
    <col min="4368" max="4368" width="12.7109375" style="462" customWidth="1"/>
    <col min="4369" max="4369" width="9.85546875" style="462" customWidth="1"/>
    <col min="4370" max="4608" width="9.140625" style="462"/>
    <col min="4609" max="4609" width="51.140625" style="462" customWidth="1"/>
    <col min="4610" max="4623" width="10.42578125" style="462" customWidth="1"/>
    <col min="4624" max="4624" width="12.7109375" style="462" customWidth="1"/>
    <col min="4625" max="4625" width="9.85546875" style="462" customWidth="1"/>
    <col min="4626" max="4864" width="9.140625" style="462"/>
    <col min="4865" max="4865" width="51.140625" style="462" customWidth="1"/>
    <col min="4866" max="4879" width="10.42578125" style="462" customWidth="1"/>
    <col min="4880" max="4880" width="12.7109375" style="462" customWidth="1"/>
    <col min="4881" max="4881" width="9.85546875" style="462" customWidth="1"/>
    <col min="4882" max="5120" width="9.140625" style="462"/>
    <col min="5121" max="5121" width="51.140625" style="462" customWidth="1"/>
    <col min="5122" max="5135" width="10.42578125" style="462" customWidth="1"/>
    <col min="5136" max="5136" width="12.7109375" style="462" customWidth="1"/>
    <col min="5137" max="5137" width="9.85546875" style="462" customWidth="1"/>
    <col min="5138" max="5376" width="9.140625" style="462"/>
    <col min="5377" max="5377" width="51.140625" style="462" customWidth="1"/>
    <col min="5378" max="5391" width="10.42578125" style="462" customWidth="1"/>
    <col min="5392" max="5392" width="12.7109375" style="462" customWidth="1"/>
    <col min="5393" max="5393" width="9.85546875" style="462" customWidth="1"/>
    <col min="5394" max="5632" width="9.140625" style="462"/>
    <col min="5633" max="5633" width="51.140625" style="462" customWidth="1"/>
    <col min="5634" max="5647" width="10.42578125" style="462" customWidth="1"/>
    <col min="5648" max="5648" width="12.7109375" style="462" customWidth="1"/>
    <col min="5649" max="5649" width="9.85546875" style="462" customWidth="1"/>
    <col min="5650" max="5888" width="9.140625" style="462"/>
    <col min="5889" max="5889" width="51.140625" style="462" customWidth="1"/>
    <col min="5890" max="5903" width="10.42578125" style="462" customWidth="1"/>
    <col min="5904" max="5904" width="12.7109375" style="462" customWidth="1"/>
    <col min="5905" max="5905" width="9.85546875" style="462" customWidth="1"/>
    <col min="5906" max="6144" width="9.140625" style="462"/>
    <col min="6145" max="6145" width="51.140625" style="462" customWidth="1"/>
    <col min="6146" max="6159" width="10.42578125" style="462" customWidth="1"/>
    <col min="6160" max="6160" width="12.7109375" style="462" customWidth="1"/>
    <col min="6161" max="6161" width="9.85546875" style="462" customWidth="1"/>
    <col min="6162" max="6400" width="9.140625" style="462"/>
    <col min="6401" max="6401" width="51.140625" style="462" customWidth="1"/>
    <col min="6402" max="6415" width="10.42578125" style="462" customWidth="1"/>
    <col min="6416" max="6416" width="12.7109375" style="462" customWidth="1"/>
    <col min="6417" max="6417" width="9.85546875" style="462" customWidth="1"/>
    <col min="6418" max="6656" width="9.140625" style="462"/>
    <col min="6657" max="6657" width="51.140625" style="462" customWidth="1"/>
    <col min="6658" max="6671" width="10.42578125" style="462" customWidth="1"/>
    <col min="6672" max="6672" width="12.7109375" style="462" customWidth="1"/>
    <col min="6673" max="6673" width="9.85546875" style="462" customWidth="1"/>
    <col min="6674" max="6912" width="9.140625" style="462"/>
    <col min="6913" max="6913" width="51.140625" style="462" customWidth="1"/>
    <col min="6914" max="6927" width="10.42578125" style="462" customWidth="1"/>
    <col min="6928" max="6928" width="12.7109375" style="462" customWidth="1"/>
    <col min="6929" max="6929" width="9.85546875" style="462" customWidth="1"/>
    <col min="6930" max="7168" width="9.140625" style="462"/>
    <col min="7169" max="7169" width="51.140625" style="462" customWidth="1"/>
    <col min="7170" max="7183" width="10.42578125" style="462" customWidth="1"/>
    <col min="7184" max="7184" width="12.7109375" style="462" customWidth="1"/>
    <col min="7185" max="7185" width="9.85546875" style="462" customWidth="1"/>
    <col min="7186" max="7424" width="9.140625" style="462"/>
    <col min="7425" max="7425" width="51.140625" style="462" customWidth="1"/>
    <col min="7426" max="7439" width="10.42578125" style="462" customWidth="1"/>
    <col min="7440" max="7440" width="12.7109375" style="462" customWidth="1"/>
    <col min="7441" max="7441" width="9.85546875" style="462" customWidth="1"/>
    <col min="7442" max="7680" width="9.140625" style="462"/>
    <col min="7681" max="7681" width="51.140625" style="462" customWidth="1"/>
    <col min="7682" max="7695" width="10.42578125" style="462" customWidth="1"/>
    <col min="7696" max="7696" width="12.7109375" style="462" customWidth="1"/>
    <col min="7697" max="7697" width="9.85546875" style="462" customWidth="1"/>
    <col min="7698" max="7936" width="9.140625" style="462"/>
    <col min="7937" max="7937" width="51.140625" style="462" customWidth="1"/>
    <col min="7938" max="7951" width="10.42578125" style="462" customWidth="1"/>
    <col min="7952" max="7952" width="12.7109375" style="462" customWidth="1"/>
    <col min="7953" max="7953" width="9.85546875" style="462" customWidth="1"/>
    <col min="7954" max="8192" width="9.140625" style="462"/>
    <col min="8193" max="8193" width="51.140625" style="462" customWidth="1"/>
    <col min="8194" max="8207" width="10.42578125" style="462" customWidth="1"/>
    <col min="8208" max="8208" width="12.7109375" style="462" customWidth="1"/>
    <col min="8209" max="8209" width="9.85546875" style="462" customWidth="1"/>
    <col min="8210" max="8448" width="9.140625" style="462"/>
    <col min="8449" max="8449" width="51.140625" style="462" customWidth="1"/>
    <col min="8450" max="8463" width="10.42578125" style="462" customWidth="1"/>
    <col min="8464" max="8464" width="12.7109375" style="462" customWidth="1"/>
    <col min="8465" max="8465" width="9.85546875" style="462" customWidth="1"/>
    <col min="8466" max="8704" width="9.140625" style="462"/>
    <col min="8705" max="8705" width="51.140625" style="462" customWidth="1"/>
    <col min="8706" max="8719" width="10.42578125" style="462" customWidth="1"/>
    <col min="8720" max="8720" width="12.7109375" style="462" customWidth="1"/>
    <col min="8721" max="8721" width="9.85546875" style="462" customWidth="1"/>
    <col min="8722" max="8960" width="9.140625" style="462"/>
    <col min="8961" max="8961" width="51.140625" style="462" customWidth="1"/>
    <col min="8962" max="8975" width="10.42578125" style="462" customWidth="1"/>
    <col min="8976" max="8976" width="12.7109375" style="462" customWidth="1"/>
    <col min="8977" max="8977" width="9.85546875" style="462" customWidth="1"/>
    <col min="8978" max="9216" width="9.140625" style="462"/>
    <col min="9217" max="9217" width="51.140625" style="462" customWidth="1"/>
    <col min="9218" max="9231" width="10.42578125" style="462" customWidth="1"/>
    <col min="9232" max="9232" width="12.7109375" style="462" customWidth="1"/>
    <col min="9233" max="9233" width="9.85546875" style="462" customWidth="1"/>
    <col min="9234" max="9472" width="9.140625" style="462"/>
    <col min="9473" max="9473" width="51.140625" style="462" customWidth="1"/>
    <col min="9474" max="9487" width="10.42578125" style="462" customWidth="1"/>
    <col min="9488" max="9488" width="12.7109375" style="462" customWidth="1"/>
    <col min="9489" max="9489" width="9.85546875" style="462" customWidth="1"/>
    <col min="9490" max="9728" width="9.140625" style="462"/>
    <col min="9729" max="9729" width="51.140625" style="462" customWidth="1"/>
    <col min="9730" max="9743" width="10.42578125" style="462" customWidth="1"/>
    <col min="9744" max="9744" width="12.7109375" style="462" customWidth="1"/>
    <col min="9745" max="9745" width="9.85546875" style="462" customWidth="1"/>
    <col min="9746" max="9984" width="9.140625" style="462"/>
    <col min="9985" max="9985" width="51.140625" style="462" customWidth="1"/>
    <col min="9986" max="9999" width="10.42578125" style="462" customWidth="1"/>
    <col min="10000" max="10000" width="12.7109375" style="462" customWidth="1"/>
    <col min="10001" max="10001" width="9.85546875" style="462" customWidth="1"/>
    <col min="10002" max="10240" width="9.140625" style="462"/>
    <col min="10241" max="10241" width="51.140625" style="462" customWidth="1"/>
    <col min="10242" max="10255" width="10.42578125" style="462" customWidth="1"/>
    <col min="10256" max="10256" width="12.7109375" style="462" customWidth="1"/>
    <col min="10257" max="10257" width="9.85546875" style="462" customWidth="1"/>
    <col min="10258" max="10496" width="9.140625" style="462"/>
    <col min="10497" max="10497" width="51.140625" style="462" customWidth="1"/>
    <col min="10498" max="10511" width="10.42578125" style="462" customWidth="1"/>
    <col min="10512" max="10512" width="12.7109375" style="462" customWidth="1"/>
    <col min="10513" max="10513" width="9.85546875" style="462" customWidth="1"/>
    <col min="10514" max="10752" width="9.140625" style="462"/>
    <col min="10753" max="10753" width="51.140625" style="462" customWidth="1"/>
    <col min="10754" max="10767" width="10.42578125" style="462" customWidth="1"/>
    <col min="10768" max="10768" width="12.7109375" style="462" customWidth="1"/>
    <col min="10769" max="10769" width="9.85546875" style="462" customWidth="1"/>
    <col min="10770" max="11008" width="9.140625" style="462"/>
    <col min="11009" max="11009" width="51.140625" style="462" customWidth="1"/>
    <col min="11010" max="11023" width="10.42578125" style="462" customWidth="1"/>
    <col min="11024" max="11024" width="12.7109375" style="462" customWidth="1"/>
    <col min="11025" max="11025" width="9.85546875" style="462" customWidth="1"/>
    <col min="11026" max="11264" width="9.140625" style="462"/>
    <col min="11265" max="11265" width="51.140625" style="462" customWidth="1"/>
    <col min="11266" max="11279" width="10.42578125" style="462" customWidth="1"/>
    <col min="11280" max="11280" width="12.7109375" style="462" customWidth="1"/>
    <col min="11281" max="11281" width="9.85546875" style="462" customWidth="1"/>
    <col min="11282" max="11520" width="9.140625" style="462"/>
    <col min="11521" max="11521" width="51.140625" style="462" customWidth="1"/>
    <col min="11522" max="11535" width="10.42578125" style="462" customWidth="1"/>
    <col min="11536" max="11536" width="12.7109375" style="462" customWidth="1"/>
    <col min="11537" max="11537" width="9.85546875" style="462" customWidth="1"/>
    <col min="11538" max="11776" width="9.140625" style="462"/>
    <col min="11777" max="11777" width="51.140625" style="462" customWidth="1"/>
    <col min="11778" max="11791" width="10.42578125" style="462" customWidth="1"/>
    <col min="11792" max="11792" width="12.7109375" style="462" customWidth="1"/>
    <col min="11793" max="11793" width="9.85546875" style="462" customWidth="1"/>
    <col min="11794" max="12032" width="9.140625" style="462"/>
    <col min="12033" max="12033" width="51.140625" style="462" customWidth="1"/>
    <col min="12034" max="12047" width="10.42578125" style="462" customWidth="1"/>
    <col min="12048" max="12048" width="12.7109375" style="462" customWidth="1"/>
    <col min="12049" max="12049" width="9.85546875" style="462" customWidth="1"/>
    <col min="12050" max="12288" width="9.140625" style="462"/>
    <col min="12289" max="12289" width="51.140625" style="462" customWidth="1"/>
    <col min="12290" max="12303" width="10.42578125" style="462" customWidth="1"/>
    <col min="12304" max="12304" width="12.7109375" style="462" customWidth="1"/>
    <col min="12305" max="12305" width="9.85546875" style="462" customWidth="1"/>
    <col min="12306" max="12544" width="9.140625" style="462"/>
    <col min="12545" max="12545" width="51.140625" style="462" customWidth="1"/>
    <col min="12546" max="12559" width="10.42578125" style="462" customWidth="1"/>
    <col min="12560" max="12560" width="12.7109375" style="462" customWidth="1"/>
    <col min="12561" max="12561" width="9.85546875" style="462" customWidth="1"/>
    <col min="12562" max="12800" width="9.140625" style="462"/>
    <col min="12801" max="12801" width="51.140625" style="462" customWidth="1"/>
    <col min="12802" max="12815" width="10.42578125" style="462" customWidth="1"/>
    <col min="12816" max="12816" width="12.7109375" style="462" customWidth="1"/>
    <col min="12817" max="12817" width="9.85546875" style="462" customWidth="1"/>
    <col min="12818" max="13056" width="9.140625" style="462"/>
    <col min="13057" max="13057" width="51.140625" style="462" customWidth="1"/>
    <col min="13058" max="13071" width="10.42578125" style="462" customWidth="1"/>
    <col min="13072" max="13072" width="12.7109375" style="462" customWidth="1"/>
    <col min="13073" max="13073" width="9.85546875" style="462" customWidth="1"/>
    <col min="13074" max="13312" width="9.140625" style="462"/>
    <col min="13313" max="13313" width="51.140625" style="462" customWidth="1"/>
    <col min="13314" max="13327" width="10.42578125" style="462" customWidth="1"/>
    <col min="13328" max="13328" width="12.7109375" style="462" customWidth="1"/>
    <col min="13329" max="13329" width="9.85546875" style="462" customWidth="1"/>
    <col min="13330" max="13568" width="9.140625" style="462"/>
    <col min="13569" max="13569" width="51.140625" style="462" customWidth="1"/>
    <col min="13570" max="13583" width="10.42578125" style="462" customWidth="1"/>
    <col min="13584" max="13584" width="12.7109375" style="462" customWidth="1"/>
    <col min="13585" max="13585" width="9.85546875" style="462" customWidth="1"/>
    <col min="13586" max="13824" width="9.140625" style="462"/>
    <col min="13825" max="13825" width="51.140625" style="462" customWidth="1"/>
    <col min="13826" max="13839" width="10.42578125" style="462" customWidth="1"/>
    <col min="13840" max="13840" width="12.7109375" style="462" customWidth="1"/>
    <col min="13841" max="13841" width="9.85546875" style="462" customWidth="1"/>
    <col min="13842" max="14080" width="9.140625" style="462"/>
    <col min="14081" max="14081" width="51.140625" style="462" customWidth="1"/>
    <col min="14082" max="14095" width="10.42578125" style="462" customWidth="1"/>
    <col min="14096" max="14096" width="12.7109375" style="462" customWidth="1"/>
    <col min="14097" max="14097" width="9.85546875" style="462" customWidth="1"/>
    <col min="14098" max="14336" width="9.140625" style="462"/>
    <col min="14337" max="14337" width="51.140625" style="462" customWidth="1"/>
    <col min="14338" max="14351" width="10.42578125" style="462" customWidth="1"/>
    <col min="14352" max="14352" width="12.7109375" style="462" customWidth="1"/>
    <col min="14353" max="14353" width="9.85546875" style="462" customWidth="1"/>
    <col min="14354" max="14592" width="9.140625" style="462"/>
    <col min="14593" max="14593" width="51.140625" style="462" customWidth="1"/>
    <col min="14594" max="14607" width="10.42578125" style="462" customWidth="1"/>
    <col min="14608" max="14608" width="12.7109375" style="462" customWidth="1"/>
    <col min="14609" max="14609" width="9.85546875" style="462" customWidth="1"/>
    <col min="14610" max="14848" width="9.140625" style="462"/>
    <col min="14849" max="14849" width="51.140625" style="462" customWidth="1"/>
    <col min="14850" max="14863" width="10.42578125" style="462" customWidth="1"/>
    <col min="14864" max="14864" width="12.7109375" style="462" customWidth="1"/>
    <col min="14865" max="14865" width="9.85546875" style="462" customWidth="1"/>
    <col min="14866" max="15104" width="9.140625" style="462"/>
    <col min="15105" max="15105" width="51.140625" style="462" customWidth="1"/>
    <col min="15106" max="15119" width="10.42578125" style="462" customWidth="1"/>
    <col min="15120" max="15120" width="12.7109375" style="462" customWidth="1"/>
    <col min="15121" max="15121" width="9.85546875" style="462" customWidth="1"/>
    <col min="15122" max="15360" width="9.140625" style="462"/>
    <col min="15361" max="15361" width="51.140625" style="462" customWidth="1"/>
    <col min="15362" max="15375" width="10.42578125" style="462" customWidth="1"/>
    <col min="15376" max="15376" width="12.7109375" style="462" customWidth="1"/>
    <col min="15377" max="15377" width="9.85546875" style="462" customWidth="1"/>
    <col min="15378" max="15616" width="9.140625" style="462"/>
    <col min="15617" max="15617" width="51.140625" style="462" customWidth="1"/>
    <col min="15618" max="15631" width="10.42578125" style="462" customWidth="1"/>
    <col min="15632" max="15632" width="12.7109375" style="462" customWidth="1"/>
    <col min="15633" max="15633" width="9.85546875" style="462" customWidth="1"/>
    <col min="15634" max="15872" width="9.140625" style="462"/>
    <col min="15873" max="15873" width="51.140625" style="462" customWidth="1"/>
    <col min="15874" max="15887" width="10.42578125" style="462" customWidth="1"/>
    <col min="15888" max="15888" width="12.7109375" style="462" customWidth="1"/>
    <col min="15889" max="15889" width="9.85546875" style="462" customWidth="1"/>
    <col min="15890" max="16128" width="9.140625" style="462"/>
    <col min="16129" max="16129" width="51.140625" style="462" customWidth="1"/>
    <col min="16130" max="16143" width="10.42578125" style="462" customWidth="1"/>
    <col min="16144" max="16144" width="12.7109375" style="462" customWidth="1"/>
    <col min="16145" max="16145" width="9.85546875" style="462" customWidth="1"/>
    <col min="16146" max="16384" width="9.140625" style="462"/>
  </cols>
  <sheetData>
    <row r="1" spans="1:26" s="1" customFormat="1" ht="3.75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</row>
    <row r="2" spans="1:26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</row>
    <row r="3" spans="1:26" s="1" customFormat="1" ht="24.95" customHeight="1">
      <c r="A3" s="776" t="s">
        <v>175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</row>
    <row r="4" spans="1:26" s="1" customFormat="1" ht="24.9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</row>
    <row r="5" spans="1:26" s="1" customFormat="1" ht="30.75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</row>
    <row r="6" spans="1:26" ht="7.5" customHeight="1">
      <c r="A6" s="134"/>
    </row>
    <row r="7" spans="1:26" ht="8.25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137"/>
      <c r="P7" s="137"/>
      <c r="Q7" s="138"/>
    </row>
    <row r="8" spans="1:26" ht="36.75" customHeight="1">
      <c r="A8" s="163" t="s">
        <v>156</v>
      </c>
      <c r="B8" s="163" t="s">
        <v>46</v>
      </c>
      <c r="C8" s="163" t="s">
        <v>52</v>
      </c>
      <c r="D8" s="163" t="s">
        <v>176</v>
      </c>
      <c r="E8" s="163" t="s">
        <v>177</v>
      </c>
      <c r="F8" s="163" t="s">
        <v>178</v>
      </c>
      <c r="G8" s="163" t="s">
        <v>55</v>
      </c>
      <c r="H8" s="163" t="s">
        <v>53</v>
      </c>
      <c r="I8" s="163" t="s">
        <v>54</v>
      </c>
      <c r="J8" s="163" t="s">
        <v>49</v>
      </c>
      <c r="K8" s="163" t="s">
        <v>50</v>
      </c>
      <c r="L8" s="163" t="s">
        <v>56</v>
      </c>
      <c r="M8" s="163" t="s">
        <v>57</v>
      </c>
      <c r="N8" s="163" t="s">
        <v>862</v>
      </c>
      <c r="O8" s="163" t="s">
        <v>611</v>
      </c>
      <c r="P8" s="164" t="s">
        <v>44</v>
      </c>
      <c r="Q8" s="165" t="s">
        <v>11</v>
      </c>
      <c r="Y8" s="462">
        <v>1</v>
      </c>
      <c r="Z8" s="462">
        <v>1</v>
      </c>
    </row>
    <row r="9" spans="1:26" ht="30" customHeight="1">
      <c r="A9" s="140" t="s">
        <v>157</v>
      </c>
      <c r="B9" s="140">
        <v>12128.042045600001</v>
      </c>
      <c r="C9" s="141">
        <v>3740.7064951999996</v>
      </c>
      <c r="D9" s="141">
        <v>8910.1772090000013</v>
      </c>
      <c r="E9" s="141">
        <v>7434.84465</v>
      </c>
      <c r="F9" s="141">
        <v>1728.3021354</v>
      </c>
      <c r="G9" s="141">
        <v>12519.213738600001</v>
      </c>
      <c r="H9" s="140">
        <v>7394.3226684000001</v>
      </c>
      <c r="I9" s="140">
        <v>10.843</v>
      </c>
      <c r="J9" s="140">
        <v>0</v>
      </c>
      <c r="K9" s="140">
        <v>0</v>
      </c>
      <c r="L9" s="140">
        <v>381.37448999999998</v>
      </c>
      <c r="M9" s="140">
        <v>40.2881</v>
      </c>
      <c r="N9" s="140">
        <v>8096.0377790000002</v>
      </c>
      <c r="O9" s="140">
        <v>2160.9739900000004</v>
      </c>
      <c r="P9" s="140">
        <f t="shared" ref="P9:P27" si="0">SUM(B9:O9)</f>
        <v>64545.126301200005</v>
      </c>
      <c r="Q9" s="166">
        <f>+P9/$P$27</f>
        <v>3.1293071710848663E-3</v>
      </c>
    </row>
    <row r="10" spans="1:26" ht="30" customHeight="1">
      <c r="A10" s="140" t="s">
        <v>158</v>
      </c>
      <c r="B10" s="140">
        <v>0</v>
      </c>
      <c r="C10" s="141">
        <v>95.081000000000003</v>
      </c>
      <c r="D10" s="141">
        <v>248.10719</v>
      </c>
      <c r="E10" s="141">
        <v>255.57210999999998</v>
      </c>
      <c r="F10" s="141">
        <v>4.6068899999999999</v>
      </c>
      <c r="G10" s="141">
        <v>277.02974999999998</v>
      </c>
      <c r="H10" s="140">
        <v>76.422350000000009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0.63500000000000001</v>
      </c>
      <c r="O10" s="140">
        <v>92.483840000000001</v>
      </c>
      <c r="P10" s="140">
        <f t="shared" si="0"/>
        <v>1049.9381300000002</v>
      </c>
      <c r="Q10" s="166">
        <f t="shared" ref="Q10:Q27" si="1">+P10/$P$27</f>
        <v>5.090359423997828E-5</v>
      </c>
    </row>
    <row r="11" spans="1:26" ht="30" customHeight="1">
      <c r="A11" s="140" t="s">
        <v>159</v>
      </c>
      <c r="B11" s="140">
        <v>72301.440870000006</v>
      </c>
      <c r="C11" s="141">
        <v>69327.184680800012</v>
      </c>
      <c r="D11" s="141">
        <v>111574.5126604</v>
      </c>
      <c r="E11" s="141">
        <v>137006.20828720002</v>
      </c>
      <c r="F11" s="141">
        <v>414670.81047839997</v>
      </c>
      <c r="G11" s="141">
        <v>47351.952408600002</v>
      </c>
      <c r="H11" s="140">
        <v>1205.4730352000001</v>
      </c>
      <c r="I11" s="140">
        <v>0</v>
      </c>
      <c r="J11" s="140">
        <v>0</v>
      </c>
      <c r="K11" s="140">
        <v>0</v>
      </c>
      <c r="L11" s="140">
        <v>6.86</v>
      </c>
      <c r="M11" s="140">
        <v>0.54744999999999999</v>
      </c>
      <c r="N11" s="140">
        <v>4445.628925</v>
      </c>
      <c r="O11" s="140">
        <v>0</v>
      </c>
      <c r="P11" s="140">
        <f t="shared" si="0"/>
        <v>857890.6187955999</v>
      </c>
      <c r="Q11" s="166">
        <f t="shared" si="1"/>
        <v>4.159265647534402E-2</v>
      </c>
    </row>
    <row r="12" spans="1:26" ht="30" customHeight="1">
      <c r="A12" s="140" t="s">
        <v>160</v>
      </c>
      <c r="B12" s="140">
        <v>26989.03399</v>
      </c>
      <c r="C12" s="141">
        <v>3940.1854399999997</v>
      </c>
      <c r="D12" s="141">
        <v>15436.06097</v>
      </c>
      <c r="E12" s="141">
        <v>337498.07334559999</v>
      </c>
      <c r="F12" s="141">
        <v>429735.01794220001</v>
      </c>
      <c r="G12" s="141">
        <v>388.50565999999998</v>
      </c>
      <c r="H12" s="140">
        <v>451.80907999999999</v>
      </c>
      <c r="I12" s="140">
        <v>0</v>
      </c>
      <c r="J12" s="140">
        <v>0</v>
      </c>
      <c r="K12" s="140">
        <v>0</v>
      </c>
      <c r="L12" s="140">
        <v>0</v>
      </c>
      <c r="M12" s="140">
        <v>107.01128</v>
      </c>
      <c r="N12" s="140">
        <v>0</v>
      </c>
      <c r="O12" s="140">
        <v>402.24270000000001</v>
      </c>
      <c r="P12" s="140">
        <f t="shared" si="0"/>
        <v>814947.94040779991</v>
      </c>
      <c r="Q12" s="166">
        <f t="shared" si="1"/>
        <v>3.9510689344356545E-2</v>
      </c>
    </row>
    <row r="13" spans="1:26" ht="30" customHeight="1">
      <c r="A13" s="140" t="s">
        <v>161</v>
      </c>
      <c r="B13" s="140">
        <v>327010.08424440003</v>
      </c>
      <c r="C13" s="141">
        <v>30373.149038400003</v>
      </c>
      <c r="D13" s="141">
        <v>58704.103855599998</v>
      </c>
      <c r="E13" s="141">
        <v>347045.70901499997</v>
      </c>
      <c r="F13" s="141">
        <v>124227.3640342</v>
      </c>
      <c r="G13" s="141">
        <v>29546.029552200001</v>
      </c>
      <c r="H13" s="140">
        <v>11111.064442199999</v>
      </c>
      <c r="I13" s="140">
        <v>11.847799999999999</v>
      </c>
      <c r="J13" s="140">
        <v>969.3976899999999</v>
      </c>
      <c r="K13" s="140">
        <v>37024.554544999999</v>
      </c>
      <c r="L13" s="140">
        <v>2049.4009299999998</v>
      </c>
      <c r="M13" s="140">
        <v>3032.5724338000005</v>
      </c>
      <c r="N13" s="140">
        <v>52400.387808799998</v>
      </c>
      <c r="O13" s="140">
        <v>14500.378869999999</v>
      </c>
      <c r="P13" s="140">
        <f t="shared" si="0"/>
        <v>1038006.0442595999</v>
      </c>
      <c r="Q13" s="166">
        <f t="shared" si="1"/>
        <v>5.0325097247049783E-2</v>
      </c>
    </row>
    <row r="14" spans="1:26" ht="30" customHeight="1">
      <c r="A14" s="140" t="s">
        <v>162</v>
      </c>
      <c r="B14" s="140">
        <v>256859.44770419999</v>
      </c>
      <c r="C14" s="141">
        <v>127656.4042244</v>
      </c>
      <c r="D14" s="141">
        <v>31428.300884</v>
      </c>
      <c r="E14" s="141">
        <v>7932.2086200000003</v>
      </c>
      <c r="F14" s="141">
        <v>113917.8323128</v>
      </c>
      <c r="G14" s="141">
        <v>12607.735069</v>
      </c>
      <c r="H14" s="140">
        <v>2242.9754800000001</v>
      </c>
      <c r="I14" s="140">
        <v>6.86</v>
      </c>
      <c r="J14" s="140">
        <v>57.487499999999997</v>
      </c>
      <c r="K14" s="140">
        <v>0</v>
      </c>
      <c r="L14" s="140">
        <v>333.52530999999999</v>
      </c>
      <c r="M14" s="140">
        <v>28.754069999999999</v>
      </c>
      <c r="N14" s="140">
        <v>7479.5132862</v>
      </c>
      <c r="O14" s="140">
        <v>1.25343</v>
      </c>
      <c r="P14" s="140">
        <f t="shared" si="0"/>
        <v>560552.29789060028</v>
      </c>
      <c r="Q14" s="166">
        <f t="shared" si="1"/>
        <v>2.7176960152985916E-2</v>
      </c>
    </row>
    <row r="15" spans="1:26" ht="30" customHeight="1">
      <c r="A15" s="140" t="s">
        <v>102</v>
      </c>
      <c r="B15" s="140">
        <v>1537275.7148210001</v>
      </c>
      <c r="C15" s="141">
        <v>959332.55915280001</v>
      </c>
      <c r="D15" s="141">
        <v>113031.08710220001</v>
      </c>
      <c r="E15" s="141">
        <v>2250070.6108092</v>
      </c>
      <c r="F15" s="141">
        <v>335376.55507880001</v>
      </c>
      <c r="G15" s="141">
        <v>246655.97964420001</v>
      </c>
      <c r="H15" s="140">
        <v>122683.5994526</v>
      </c>
      <c r="I15" s="140">
        <v>208.69373000000002</v>
      </c>
      <c r="J15" s="140">
        <v>562.89346339999997</v>
      </c>
      <c r="K15" s="140">
        <v>1899.52583</v>
      </c>
      <c r="L15" s="140">
        <v>19856.791350000003</v>
      </c>
      <c r="M15" s="140">
        <v>279859.29202439997</v>
      </c>
      <c r="N15" s="140">
        <v>72073.611199000006</v>
      </c>
      <c r="O15" s="140">
        <v>9502.9068499999994</v>
      </c>
      <c r="P15" s="140">
        <f t="shared" si="0"/>
        <v>5948389.8205076</v>
      </c>
      <c r="Q15" s="166">
        <f t="shared" si="1"/>
        <v>0.28839263300622869</v>
      </c>
    </row>
    <row r="16" spans="1:26" ht="30" customHeight="1">
      <c r="A16" s="140" t="s">
        <v>163</v>
      </c>
      <c r="B16" s="140">
        <v>157332.83893319999</v>
      </c>
      <c r="C16" s="141">
        <v>62504.372663199996</v>
      </c>
      <c r="D16" s="141">
        <v>140452.94950299998</v>
      </c>
      <c r="E16" s="141">
        <v>413727.05485960003</v>
      </c>
      <c r="F16" s="141">
        <v>141512.990724</v>
      </c>
      <c r="G16" s="141">
        <v>81805.0198542</v>
      </c>
      <c r="H16" s="140">
        <v>42669.559057999999</v>
      </c>
      <c r="I16" s="140">
        <v>111.1117</v>
      </c>
      <c r="J16" s="140">
        <v>1325.7989998</v>
      </c>
      <c r="K16" s="140">
        <v>686</v>
      </c>
      <c r="L16" s="140">
        <v>8447.84195</v>
      </c>
      <c r="M16" s="140">
        <v>10199.709874800001</v>
      </c>
      <c r="N16" s="140">
        <v>81781.417646999995</v>
      </c>
      <c r="O16" s="140">
        <v>73751.028609999994</v>
      </c>
      <c r="P16" s="140">
        <f t="shared" si="0"/>
        <v>1216307.6943767997</v>
      </c>
      <c r="Q16" s="166">
        <f t="shared" si="1"/>
        <v>5.8969601709312258E-2</v>
      </c>
    </row>
    <row r="17" spans="1:23" ht="30" customHeight="1">
      <c r="A17" s="140" t="s">
        <v>164</v>
      </c>
      <c r="B17" s="140">
        <v>11335.524476000001</v>
      </c>
      <c r="C17" s="141">
        <v>780.69128780000005</v>
      </c>
      <c r="D17" s="141">
        <v>4563.3435300000001</v>
      </c>
      <c r="E17" s="141">
        <v>7224.0087101999998</v>
      </c>
      <c r="F17" s="141">
        <v>2638.7264052</v>
      </c>
      <c r="G17" s="141">
        <v>4465.1487606000001</v>
      </c>
      <c r="H17" s="140">
        <v>3565.6728955999997</v>
      </c>
      <c r="I17" s="140">
        <v>0.71</v>
      </c>
      <c r="J17" s="140">
        <v>3.44007</v>
      </c>
      <c r="K17" s="140">
        <v>0</v>
      </c>
      <c r="L17" s="140">
        <v>503.62200000000001</v>
      </c>
      <c r="M17" s="140">
        <v>575.48626000000002</v>
      </c>
      <c r="N17" s="140">
        <v>1625.9264499999999</v>
      </c>
      <c r="O17" s="140">
        <v>11891.089669999999</v>
      </c>
      <c r="P17" s="140">
        <f t="shared" si="0"/>
        <v>49173.390515399995</v>
      </c>
      <c r="Q17" s="166">
        <f t="shared" si="1"/>
        <v>2.3840474468718622E-3</v>
      </c>
    </row>
    <row r="18" spans="1:23" ht="30" customHeight="1">
      <c r="A18" s="140" t="s">
        <v>165</v>
      </c>
      <c r="B18" s="140">
        <v>33655.143770400005</v>
      </c>
      <c r="C18" s="141">
        <v>28153.835083999998</v>
      </c>
      <c r="D18" s="141">
        <v>14942.6296198</v>
      </c>
      <c r="E18" s="141">
        <v>145833.15708599999</v>
      </c>
      <c r="F18" s="141">
        <v>41595.296901000002</v>
      </c>
      <c r="G18" s="141">
        <v>7330.9742100000003</v>
      </c>
      <c r="H18" s="140">
        <v>9402.4779710000003</v>
      </c>
      <c r="I18" s="140">
        <v>405.572</v>
      </c>
      <c r="J18" s="140">
        <v>214.82008999999999</v>
      </c>
      <c r="K18" s="140">
        <v>0</v>
      </c>
      <c r="L18" s="140">
        <v>320.92500000000001</v>
      </c>
      <c r="M18" s="140">
        <v>1911.4528600000001</v>
      </c>
      <c r="N18" s="140">
        <v>6126.6693619999996</v>
      </c>
      <c r="O18" s="140">
        <v>8568.7175800000005</v>
      </c>
      <c r="P18" s="140">
        <f t="shared" si="0"/>
        <v>298461.67153420002</v>
      </c>
      <c r="Q18" s="166">
        <f t="shared" si="1"/>
        <v>1.4470159135912696E-2</v>
      </c>
    </row>
    <row r="19" spans="1:23" ht="30" customHeight="1">
      <c r="A19" s="140" t="s">
        <v>166</v>
      </c>
      <c r="B19" s="140">
        <v>998204.09952419996</v>
      </c>
      <c r="C19" s="141">
        <v>84797.394084200001</v>
      </c>
      <c r="D19" s="141">
        <v>3277626.5642634002</v>
      </c>
      <c r="E19" s="141">
        <v>171499.39698260001</v>
      </c>
      <c r="F19" s="141">
        <v>68998.639459000013</v>
      </c>
      <c r="G19" s="141">
        <v>18594.637168600002</v>
      </c>
      <c r="H19" s="140">
        <v>15929.872271800001</v>
      </c>
      <c r="I19" s="140">
        <v>5895.4438799999998</v>
      </c>
      <c r="J19" s="140">
        <v>117858.42837919999</v>
      </c>
      <c r="K19" s="140">
        <v>164092.550006</v>
      </c>
      <c r="L19" s="140">
        <v>9540.3065000000006</v>
      </c>
      <c r="M19" s="140">
        <v>5354.5499600000003</v>
      </c>
      <c r="N19" s="140">
        <v>2108.6702999999998</v>
      </c>
      <c r="O19" s="140">
        <v>386.61099999999999</v>
      </c>
      <c r="P19" s="140">
        <f t="shared" si="0"/>
        <v>4940887.1637790017</v>
      </c>
      <c r="Q19" s="166">
        <f t="shared" si="1"/>
        <v>0.23954641534022902</v>
      </c>
    </row>
    <row r="20" spans="1:23" ht="30" customHeight="1">
      <c r="A20" s="140" t="s">
        <v>167</v>
      </c>
      <c r="B20" s="140">
        <v>110634.4545452</v>
      </c>
      <c r="C20" s="141">
        <v>20029.643377199998</v>
      </c>
      <c r="D20" s="141">
        <v>162703.3845134</v>
      </c>
      <c r="E20" s="141">
        <v>2648599.5293235998</v>
      </c>
      <c r="F20" s="141">
        <v>1415830.2913056</v>
      </c>
      <c r="G20" s="141">
        <v>56910.792578000001</v>
      </c>
      <c r="H20" s="140">
        <v>51950.461426000002</v>
      </c>
      <c r="I20" s="140">
        <v>96.144149999999996</v>
      </c>
      <c r="J20" s="140">
        <v>1998.6095201999999</v>
      </c>
      <c r="K20" s="140">
        <v>0</v>
      </c>
      <c r="L20" s="140">
        <v>3528.6027100000001</v>
      </c>
      <c r="M20" s="140">
        <v>2726.0026499999999</v>
      </c>
      <c r="N20" s="140">
        <v>17491.848386199999</v>
      </c>
      <c r="O20" s="140">
        <v>3007.2767400000002</v>
      </c>
      <c r="P20" s="140">
        <f t="shared" si="0"/>
        <v>4495507.0412253998</v>
      </c>
      <c r="Q20" s="166">
        <f t="shared" si="1"/>
        <v>0.21795328676129042</v>
      </c>
    </row>
    <row r="21" spans="1:23" ht="30" customHeight="1">
      <c r="A21" s="140" t="s">
        <v>168</v>
      </c>
      <c r="B21" s="140">
        <v>1173.98323</v>
      </c>
      <c r="C21" s="141">
        <v>5364.0692840000002</v>
      </c>
      <c r="D21" s="141">
        <v>10856.7145478</v>
      </c>
      <c r="E21" s="141">
        <v>5716.7000499999995</v>
      </c>
      <c r="F21" s="141">
        <v>2648.0291866000002</v>
      </c>
      <c r="G21" s="141">
        <v>3351.5335800000003</v>
      </c>
      <c r="H21" s="140">
        <v>1822.8409595999999</v>
      </c>
      <c r="I21" s="140">
        <v>0</v>
      </c>
      <c r="J21" s="140">
        <v>0</v>
      </c>
      <c r="K21" s="140">
        <v>0</v>
      </c>
      <c r="L21" s="140">
        <v>287.86</v>
      </c>
      <c r="M21" s="140">
        <v>80.111140000000006</v>
      </c>
      <c r="N21" s="140">
        <v>86.89658</v>
      </c>
      <c r="O21" s="140">
        <v>46.520879999999998</v>
      </c>
      <c r="P21" s="140">
        <f t="shared" si="0"/>
        <v>31435.259438000001</v>
      </c>
      <c r="Q21" s="166">
        <f t="shared" si="1"/>
        <v>1.5240590331359806E-3</v>
      </c>
    </row>
    <row r="22" spans="1:23" ht="30" customHeight="1">
      <c r="A22" s="140" t="s">
        <v>169</v>
      </c>
      <c r="B22" s="140">
        <v>4652.1511100000007</v>
      </c>
      <c r="C22" s="141">
        <v>1931.6851518000001</v>
      </c>
      <c r="D22" s="141">
        <v>1104.08691</v>
      </c>
      <c r="E22" s="141">
        <v>7761.5847199999998</v>
      </c>
      <c r="F22" s="141">
        <v>1896.7808402000001</v>
      </c>
      <c r="G22" s="141">
        <v>4642.6697599999998</v>
      </c>
      <c r="H22" s="140">
        <v>1452.2316573999999</v>
      </c>
      <c r="I22" s="140">
        <v>0</v>
      </c>
      <c r="J22" s="140">
        <v>0</v>
      </c>
      <c r="K22" s="140">
        <v>0</v>
      </c>
      <c r="L22" s="140">
        <v>6.86</v>
      </c>
      <c r="M22" s="140">
        <v>67.055970000000002</v>
      </c>
      <c r="N22" s="140">
        <v>285.47309999999999</v>
      </c>
      <c r="O22" s="140">
        <v>100.45766</v>
      </c>
      <c r="P22" s="140">
        <f t="shared" si="0"/>
        <v>23901.036879400002</v>
      </c>
      <c r="Q22" s="166">
        <f t="shared" si="1"/>
        <v>1.1587813114509273E-3</v>
      </c>
    </row>
    <row r="23" spans="1:23" ht="30" customHeight="1">
      <c r="A23" s="140" t="s">
        <v>170</v>
      </c>
      <c r="B23" s="140">
        <v>79149.589593199998</v>
      </c>
      <c r="C23" s="141">
        <v>10391.634092800001</v>
      </c>
      <c r="D23" s="141">
        <v>16636.5526704</v>
      </c>
      <c r="E23" s="141">
        <v>33438.999921999995</v>
      </c>
      <c r="F23" s="141">
        <v>58159.808691400001</v>
      </c>
      <c r="G23" s="141">
        <v>22155.795306600001</v>
      </c>
      <c r="H23" s="140">
        <v>11397.8536852</v>
      </c>
      <c r="I23" s="140">
        <v>14</v>
      </c>
      <c r="J23" s="140">
        <v>71.263999999999996</v>
      </c>
      <c r="K23" s="140">
        <v>0</v>
      </c>
      <c r="L23" s="140">
        <v>918.72885999999994</v>
      </c>
      <c r="M23" s="140">
        <v>5768.0119599999998</v>
      </c>
      <c r="N23" s="140">
        <v>1107.6356599999999</v>
      </c>
      <c r="O23" s="140">
        <v>6378.2313800000002</v>
      </c>
      <c r="P23" s="140">
        <f t="shared" si="0"/>
        <v>245588.10582159998</v>
      </c>
      <c r="Q23" s="166">
        <f t="shared" si="1"/>
        <v>1.1906718054812974E-2</v>
      </c>
    </row>
    <row r="24" spans="1:23" ht="30" customHeight="1">
      <c r="A24" s="140" t="s">
        <v>171</v>
      </c>
      <c r="B24" s="140">
        <v>13.721</v>
      </c>
      <c r="C24" s="141">
        <v>0</v>
      </c>
      <c r="D24" s="141">
        <v>79.016410000000008</v>
      </c>
      <c r="E24" s="141">
        <v>1399.33457</v>
      </c>
      <c r="F24" s="141">
        <v>57.023400000000002</v>
      </c>
      <c r="G24" s="141">
        <v>30.150169999999999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36.667420200000002</v>
      </c>
      <c r="N24" s="140">
        <v>0</v>
      </c>
      <c r="O24" s="140">
        <v>0</v>
      </c>
      <c r="P24" s="140">
        <f t="shared" si="0"/>
        <v>1615.9129701999998</v>
      </c>
      <c r="Q24" s="166">
        <f t="shared" si="1"/>
        <v>7.8343452639613052E-5</v>
      </c>
    </row>
    <row r="25" spans="1:23" ht="30" customHeight="1">
      <c r="A25" s="140" t="s">
        <v>172</v>
      </c>
      <c r="B25" s="140">
        <v>101.81614999999999</v>
      </c>
      <c r="C25" s="141">
        <v>175.68586339999999</v>
      </c>
      <c r="D25" s="141">
        <v>372.93378999999999</v>
      </c>
      <c r="E25" s="141">
        <v>1946.81384</v>
      </c>
      <c r="F25" s="141">
        <v>469.88609759999997</v>
      </c>
      <c r="G25" s="141">
        <v>517.25096999999994</v>
      </c>
      <c r="H25" s="140">
        <v>75.486190000000008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f t="shared" si="0"/>
        <v>3659.8729010000002</v>
      </c>
      <c r="Q25" s="166">
        <f t="shared" si="1"/>
        <v>1.7743967934795947E-4</v>
      </c>
    </row>
    <row r="26" spans="1:23" s="168" customFormat="1" ht="39" customHeight="1">
      <c r="A26" s="146" t="s">
        <v>173</v>
      </c>
      <c r="B26" s="146">
        <v>1604.4554499999999</v>
      </c>
      <c r="C26" s="167">
        <v>1831.6778700000002</v>
      </c>
      <c r="D26" s="167">
        <v>11628.3467</v>
      </c>
      <c r="E26" s="167">
        <v>7359.0861399999994</v>
      </c>
      <c r="F26" s="167">
        <v>8623.0699526000008</v>
      </c>
      <c r="G26" s="167">
        <v>1566.3141599999999</v>
      </c>
      <c r="H26" s="146">
        <v>1030.1414569999999</v>
      </c>
      <c r="I26" s="146">
        <v>0</v>
      </c>
      <c r="J26" s="146">
        <v>0</v>
      </c>
      <c r="K26" s="146">
        <v>0</v>
      </c>
      <c r="L26" s="146">
        <v>0</v>
      </c>
      <c r="M26" s="146">
        <v>109.31356</v>
      </c>
      <c r="N26" s="146">
        <v>316.27242999999999</v>
      </c>
      <c r="O26" s="146">
        <v>24.079360000000001</v>
      </c>
      <c r="P26" s="146">
        <f t="shared" si="0"/>
        <v>34092.7570796</v>
      </c>
      <c r="Q26" s="147">
        <f t="shared" si="1"/>
        <v>1.6529010837068132E-3</v>
      </c>
    </row>
    <row r="27" spans="1:23" ht="23.25" customHeight="1">
      <c r="A27" s="169" t="s">
        <v>179</v>
      </c>
      <c r="B27" s="170">
        <f>SUM(B9:B26)</f>
        <v>3630421.5414573993</v>
      </c>
      <c r="C27" s="170">
        <f t="shared" ref="C27:O27" si="2">SUM(C9:C26)</f>
        <v>1410425.9587900001</v>
      </c>
      <c r="D27" s="170">
        <f t="shared" si="2"/>
        <v>3980298.8723290008</v>
      </c>
      <c r="E27" s="170">
        <f t="shared" si="2"/>
        <v>6531748.8930409998</v>
      </c>
      <c r="F27" s="170">
        <f t="shared" si="2"/>
        <v>3162091.031835</v>
      </c>
      <c r="G27" s="170">
        <f t="shared" si="2"/>
        <v>550716.73234060011</v>
      </c>
      <c r="H27" s="170">
        <f t="shared" si="2"/>
        <v>284462.26407999999</v>
      </c>
      <c r="I27" s="170">
        <f t="shared" si="2"/>
        <v>6761.2262599999995</v>
      </c>
      <c r="J27" s="170">
        <f t="shared" si="2"/>
        <v>123062.13971259999</v>
      </c>
      <c r="K27" s="170">
        <f t="shared" si="2"/>
        <v>203702.630381</v>
      </c>
      <c r="L27" s="170">
        <f>SUM(L9:L26)</f>
        <v>46182.699100000005</v>
      </c>
      <c r="M27" s="170">
        <f>SUM(M9:M26)</f>
        <v>309896.82701319986</v>
      </c>
      <c r="N27" s="170">
        <f>SUM(N9:N26)</f>
        <v>255426.62391319999</v>
      </c>
      <c r="O27" s="170">
        <f t="shared" si="2"/>
        <v>130814.25255999999</v>
      </c>
      <c r="P27" s="170">
        <f t="shared" si="0"/>
        <v>20626011.692812994</v>
      </c>
      <c r="Q27" s="171">
        <f t="shared" si="1"/>
        <v>1</v>
      </c>
    </row>
    <row r="28" spans="1:23" ht="30.75" customHeight="1">
      <c r="A28" s="172" t="s">
        <v>174</v>
      </c>
      <c r="B28" s="166">
        <f t="shared" ref="B28:P28" si="3">+B27/$P$27</f>
        <v>0.17601180468264727</v>
      </c>
      <c r="C28" s="166">
        <f t="shared" si="3"/>
        <v>6.8380934704960636E-2</v>
      </c>
      <c r="D28" s="166">
        <f t="shared" si="3"/>
        <v>0.19297472199707474</v>
      </c>
      <c r="E28" s="166">
        <f t="shared" si="3"/>
        <v>0.31667532193424225</v>
      </c>
      <c r="F28" s="166">
        <f t="shared" si="3"/>
        <v>0.15330598464349804</v>
      </c>
      <c r="G28" s="166">
        <f t="shared" si="3"/>
        <v>2.6700107637992562E-2</v>
      </c>
      <c r="H28" s="166">
        <f t="shared" si="3"/>
        <v>1.3791433279324626E-2</v>
      </c>
      <c r="I28" s="166">
        <f t="shared" si="3"/>
        <v>3.2780095157009469E-4</v>
      </c>
      <c r="J28" s="166">
        <f t="shared" si="3"/>
        <v>5.9663565378216205E-3</v>
      </c>
      <c r="K28" s="166">
        <f t="shared" si="3"/>
        <v>9.8760067343498549E-3</v>
      </c>
      <c r="L28" s="166">
        <f t="shared" si="3"/>
        <v>2.2390513390473875E-3</v>
      </c>
      <c r="M28" s="166">
        <f t="shared" si="3"/>
        <v>1.5024563722184909E-2</v>
      </c>
      <c r="N28" s="166">
        <f>+N27/$P$27</f>
        <v>1.2383713716316849E-2</v>
      </c>
      <c r="O28" s="166">
        <f t="shared" si="3"/>
        <v>6.3421981189694275E-3</v>
      </c>
      <c r="P28" s="166">
        <f t="shared" si="3"/>
        <v>1</v>
      </c>
      <c r="Q28" s="166"/>
    </row>
    <row r="29" spans="1:23" ht="9" customHeight="1" thickBot="1">
      <c r="A29" s="173"/>
      <c r="B29" s="174"/>
      <c r="C29" s="175"/>
      <c r="D29" s="175"/>
      <c r="E29" s="175"/>
      <c r="F29" s="175"/>
      <c r="G29" s="175"/>
      <c r="H29" s="176"/>
      <c r="I29" s="176"/>
      <c r="J29" s="176"/>
      <c r="K29" s="176"/>
      <c r="L29" s="176"/>
      <c r="M29" s="176"/>
      <c r="N29" s="176"/>
      <c r="O29" s="176"/>
      <c r="P29" s="176"/>
      <c r="Q29" s="177"/>
    </row>
    <row r="30" spans="1:23" ht="15" customHeight="1" thickTop="1">
      <c r="A30" s="34" t="s">
        <v>880</v>
      </c>
      <c r="B30" s="150"/>
      <c r="C30" s="179"/>
      <c r="D30" s="179"/>
      <c r="E30" s="179"/>
      <c r="F30" s="179"/>
      <c r="G30" s="179"/>
      <c r="H30" s="180"/>
      <c r="I30" s="180"/>
      <c r="J30" s="180"/>
      <c r="K30" s="180"/>
      <c r="L30" s="180"/>
      <c r="M30" s="180"/>
      <c r="N30" s="180"/>
      <c r="O30" s="180"/>
      <c r="P30" s="180"/>
      <c r="Q30" s="180"/>
    </row>
    <row r="31" spans="1:23" ht="48" customHeight="1">
      <c r="A31" s="798" t="s">
        <v>881</v>
      </c>
      <c r="B31" s="798"/>
      <c r="C31" s="798"/>
      <c r="D31" s="798"/>
      <c r="E31" s="798"/>
      <c r="F31" s="79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80"/>
    </row>
    <row r="32" spans="1:23" ht="15" customHeight="1">
      <c r="A32" s="18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80"/>
      <c r="R32" s="182"/>
      <c r="S32" s="17"/>
      <c r="T32" s="17"/>
      <c r="U32" s="17"/>
      <c r="V32" s="17"/>
      <c r="W32" s="17"/>
    </row>
    <row r="33" spans="1:17" ht="9" customHeight="1">
      <c r="A33" s="1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80"/>
    </row>
    <row r="34" spans="1:17" ht="9" customHeight="1">
      <c r="A34" s="15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80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80"/>
    </row>
    <row r="36" spans="1:17" ht="9" customHeight="1">
      <c r="A36" s="16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80"/>
    </row>
    <row r="37" spans="1:17" ht="9" customHeight="1">
      <c r="A37" s="16"/>
      <c r="B37" s="183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80"/>
    </row>
    <row r="38" spans="1:17" ht="9" customHeight="1">
      <c r="A38" s="16"/>
      <c r="B38" s="183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80"/>
    </row>
    <row r="39" spans="1:17" ht="9" customHeight="1">
      <c r="A39" s="16"/>
      <c r="B39" s="183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80"/>
    </row>
    <row r="40" spans="1:17" ht="9" customHeight="1">
      <c r="A40" s="153"/>
      <c r="B40" s="183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80"/>
    </row>
    <row r="41" spans="1:17" ht="9" customHeight="1">
      <c r="A41" s="16"/>
      <c r="B41" s="183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80"/>
    </row>
    <row r="42" spans="1:17" ht="9" customHeight="1">
      <c r="A42" s="16"/>
      <c r="B42" s="183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80"/>
    </row>
    <row r="43" spans="1:17" ht="9" customHeight="1">
      <c r="A43" s="16"/>
      <c r="B43" s="183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80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80"/>
    </row>
    <row r="45" spans="1:17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80"/>
    </row>
    <row r="46" spans="1:17" ht="9" customHeight="1">
      <c r="A46" s="153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80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80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80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80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80"/>
    </row>
    <row r="51" spans="1:17" ht="9" customHeight="1">
      <c r="A51" s="1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80"/>
    </row>
    <row r="52" spans="1:17" ht="9" customHeight="1">
      <c r="A52" s="153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80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80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80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80"/>
    </row>
    <row r="56" spans="1:17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80"/>
    </row>
    <row r="57" spans="1:17" ht="9" customHeight="1">
      <c r="A57" s="15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80"/>
    </row>
    <row r="58" spans="1:17" ht="9" customHeight="1">
      <c r="A58" s="154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80"/>
    </row>
    <row r="59" spans="1:17" ht="9" customHeight="1">
      <c r="A59" s="15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80"/>
    </row>
    <row r="60" spans="1:17" ht="9" customHeight="1">
      <c r="A60" s="15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80"/>
    </row>
    <row r="61" spans="1:17" ht="9" customHeight="1">
      <c r="A61" s="15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80"/>
    </row>
    <row r="62" spans="1:17" ht="9" customHeight="1">
      <c r="A62" s="155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80"/>
    </row>
    <row r="63" spans="1:17" ht="9" customHeight="1">
      <c r="A63" s="15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80"/>
    </row>
    <row r="64" spans="1:17" ht="9" customHeight="1">
      <c r="A64" s="15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80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80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80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80"/>
    </row>
    <row r="68" spans="1:17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80"/>
    </row>
    <row r="69" spans="1:17" ht="9" customHeight="1">
      <c r="A69" s="154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80"/>
    </row>
    <row r="70" spans="1:17" ht="9" customHeight="1">
      <c r="A70" s="15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80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80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80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80"/>
    </row>
    <row r="74" spans="1:17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80"/>
    </row>
    <row r="75" spans="1:17" ht="9" customHeight="1">
      <c r="A75" s="15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80"/>
    </row>
    <row r="76" spans="1:17" ht="9" customHeight="1">
      <c r="A76" s="15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80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80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80"/>
    </row>
    <row r="79" spans="1:17" ht="9" customHeight="1">
      <c r="A79" s="16"/>
      <c r="C79" s="40"/>
      <c r="D79" s="40"/>
      <c r="E79" s="40"/>
      <c r="F79" s="40"/>
      <c r="G79" s="40"/>
      <c r="Q79" s="150"/>
    </row>
    <row r="80" spans="1:17" ht="9" customHeight="1">
      <c r="A80" s="16"/>
      <c r="C80" s="40"/>
      <c r="D80" s="40"/>
      <c r="E80" s="40"/>
      <c r="F80" s="40"/>
      <c r="G80" s="40"/>
      <c r="Q80" s="150"/>
    </row>
    <row r="81" spans="1:17" ht="9" customHeight="1">
      <c r="A81" s="16"/>
      <c r="C81" s="40"/>
      <c r="D81" s="40"/>
      <c r="E81" s="40"/>
      <c r="F81" s="40"/>
      <c r="G81" s="40"/>
      <c r="Q81" s="150"/>
    </row>
    <row r="82" spans="1:17" ht="9" customHeight="1">
      <c r="A82" s="16"/>
      <c r="C82" s="40"/>
      <c r="D82" s="40"/>
      <c r="E82" s="40"/>
      <c r="F82" s="40"/>
      <c r="G82" s="40"/>
      <c r="Q82" s="150"/>
    </row>
    <row r="83" spans="1:17" ht="9" customHeight="1">
      <c r="A83" s="16"/>
      <c r="C83" s="40"/>
      <c r="D83" s="40"/>
      <c r="E83" s="40"/>
      <c r="F83" s="40"/>
      <c r="G83" s="40"/>
      <c r="Q83" s="150"/>
    </row>
    <row r="84" spans="1:17" ht="9" customHeight="1">
      <c r="A84" s="16"/>
      <c r="C84" s="40"/>
      <c r="D84" s="40"/>
      <c r="E84" s="40"/>
      <c r="F84" s="40"/>
      <c r="G84" s="40"/>
      <c r="Q84" s="150"/>
    </row>
    <row r="85" spans="1:17" ht="9" customHeight="1">
      <c r="A85" s="154"/>
      <c r="C85" s="40"/>
      <c r="D85" s="40"/>
      <c r="E85" s="40"/>
      <c r="F85" s="40"/>
      <c r="G85" s="40"/>
      <c r="Q85" s="150"/>
    </row>
    <row r="86" spans="1:17" ht="9" customHeight="1">
      <c r="A86" s="156"/>
      <c r="C86" s="40"/>
      <c r="D86" s="40"/>
      <c r="E86" s="40"/>
      <c r="F86" s="40"/>
      <c r="G86" s="40"/>
      <c r="Q86" s="150"/>
    </row>
    <row r="87" spans="1:17" ht="9" customHeight="1">
      <c r="A87" s="16"/>
      <c r="C87" s="40"/>
      <c r="D87" s="40"/>
      <c r="E87" s="40"/>
      <c r="F87" s="40"/>
      <c r="G87" s="40"/>
      <c r="Q87" s="150"/>
    </row>
    <row r="88" spans="1:17" ht="9" customHeight="1">
      <c r="A88" s="16"/>
      <c r="C88" s="40"/>
      <c r="D88" s="40"/>
      <c r="E88" s="40"/>
      <c r="F88" s="40"/>
      <c r="G88" s="40"/>
      <c r="Q88" s="150"/>
    </row>
    <row r="89" spans="1:17" ht="9" customHeight="1">
      <c r="A89" s="16"/>
      <c r="C89" s="40"/>
      <c r="D89" s="40"/>
      <c r="E89" s="40"/>
      <c r="F89" s="40"/>
      <c r="G89" s="40"/>
      <c r="Q89" s="150"/>
    </row>
    <row r="90" spans="1:17" ht="9" customHeight="1">
      <c r="A90" s="16"/>
      <c r="C90" s="40"/>
      <c r="D90" s="40"/>
      <c r="E90" s="40"/>
      <c r="F90" s="40"/>
      <c r="G90" s="40"/>
      <c r="Q90" s="150"/>
    </row>
    <row r="91" spans="1:17" ht="9" customHeight="1">
      <c r="A91" s="16"/>
      <c r="C91" s="40"/>
      <c r="D91" s="40"/>
      <c r="E91" s="40"/>
      <c r="F91" s="40"/>
      <c r="G91" s="40"/>
      <c r="Q91" s="150"/>
    </row>
    <row r="92" spans="1:17" ht="9" customHeight="1">
      <c r="A92" s="16"/>
      <c r="C92" s="40"/>
      <c r="D92" s="40"/>
      <c r="E92" s="40"/>
      <c r="F92" s="40"/>
      <c r="G92" s="40"/>
      <c r="Q92" s="150"/>
    </row>
    <row r="93" spans="1:17" ht="9" customHeight="1">
      <c r="A93" s="16"/>
      <c r="C93" s="40"/>
      <c r="D93" s="40"/>
      <c r="E93" s="40"/>
      <c r="F93" s="40"/>
      <c r="G93" s="40"/>
      <c r="Q93" s="150"/>
    </row>
    <row r="94" spans="1:17" ht="9" customHeight="1">
      <c r="A94" s="16"/>
      <c r="C94" s="40"/>
      <c r="D94" s="40"/>
      <c r="E94" s="40"/>
      <c r="F94" s="40"/>
      <c r="G94" s="40"/>
      <c r="Q94" s="150"/>
    </row>
    <row r="95" spans="1:17" ht="9" customHeight="1">
      <c r="A95" s="16"/>
      <c r="C95" s="40"/>
      <c r="D95" s="40"/>
      <c r="E95" s="40"/>
      <c r="F95" s="40"/>
      <c r="G95" s="40"/>
      <c r="Q95" s="150"/>
    </row>
    <row r="96" spans="1:17" ht="9" customHeight="1">
      <c r="A96" s="156"/>
      <c r="C96" s="40"/>
      <c r="D96" s="40"/>
      <c r="E96" s="40"/>
      <c r="F96" s="40"/>
      <c r="G96" s="40"/>
      <c r="Q96" s="150"/>
    </row>
    <row r="97" spans="1:17" ht="9" customHeight="1">
      <c r="A97" s="16"/>
      <c r="C97" s="40"/>
      <c r="D97" s="40"/>
      <c r="E97" s="40"/>
      <c r="F97" s="40"/>
      <c r="G97" s="40"/>
      <c r="Q97" s="150"/>
    </row>
    <row r="98" spans="1:17" ht="9" customHeight="1">
      <c r="A98" s="16"/>
      <c r="C98" s="40"/>
      <c r="D98" s="40"/>
      <c r="E98" s="40"/>
      <c r="F98" s="40"/>
      <c r="G98" s="40"/>
      <c r="Q98" s="150"/>
    </row>
    <row r="99" spans="1:17" ht="9" customHeight="1">
      <c r="A99" s="16"/>
      <c r="C99" s="40"/>
      <c r="D99" s="40"/>
      <c r="E99" s="40"/>
      <c r="F99" s="40"/>
      <c r="G99" s="40"/>
      <c r="Q99" s="150"/>
    </row>
    <row r="100" spans="1:17">
      <c r="A100" s="157"/>
      <c r="C100" s="40"/>
      <c r="D100" s="40"/>
      <c r="E100" s="40"/>
      <c r="F100" s="40"/>
      <c r="G100" s="40"/>
      <c r="Q100" s="150"/>
    </row>
    <row r="101" spans="1:17">
      <c r="A101" s="157"/>
      <c r="C101" s="40"/>
      <c r="D101" s="40"/>
      <c r="E101" s="40"/>
      <c r="F101" s="40"/>
      <c r="G101" s="40"/>
      <c r="Q101" s="150"/>
    </row>
    <row r="102" spans="1:17">
      <c r="A102" s="157"/>
      <c r="C102" s="40"/>
      <c r="D102" s="40"/>
      <c r="E102" s="40"/>
      <c r="F102" s="40"/>
      <c r="G102" s="40"/>
      <c r="Q102" s="150"/>
    </row>
    <row r="103" spans="1:17">
      <c r="A103" s="157"/>
      <c r="C103" s="40"/>
      <c r="D103" s="40"/>
      <c r="E103" s="40"/>
      <c r="F103" s="40"/>
      <c r="G103" s="40"/>
      <c r="Q103" s="150"/>
    </row>
    <row r="104" spans="1:17">
      <c r="A104" s="157"/>
      <c r="C104" s="40"/>
      <c r="D104" s="40"/>
      <c r="E104" s="40"/>
      <c r="F104" s="40"/>
      <c r="G104" s="40"/>
      <c r="Q104" s="150"/>
    </row>
    <row r="105" spans="1:17">
      <c r="A105" s="157"/>
      <c r="C105" s="40"/>
      <c r="D105" s="40"/>
      <c r="E105" s="40"/>
      <c r="F105" s="40"/>
      <c r="G105" s="40"/>
      <c r="Q105" s="150"/>
    </row>
    <row r="106" spans="1:17">
      <c r="A106" s="157"/>
      <c r="C106" s="40"/>
      <c r="D106" s="40"/>
      <c r="E106" s="40"/>
      <c r="F106" s="40"/>
      <c r="G106" s="40"/>
      <c r="Q106" s="150"/>
    </row>
    <row r="107" spans="1:17" ht="15.75">
      <c r="A107" s="158"/>
      <c r="C107" s="40"/>
      <c r="D107" s="40"/>
      <c r="E107" s="40"/>
      <c r="F107" s="40"/>
      <c r="G107" s="40"/>
      <c r="Q107" s="150"/>
    </row>
    <row r="108" spans="1:17" ht="15.75">
      <c r="A108" s="158"/>
      <c r="C108" s="40"/>
      <c r="D108" s="40"/>
      <c r="E108" s="40"/>
      <c r="F108" s="40"/>
      <c r="G108" s="40"/>
      <c r="Q108" s="150"/>
    </row>
    <row r="109" spans="1:17" ht="15.75">
      <c r="A109" s="158"/>
      <c r="C109" s="40"/>
      <c r="D109" s="40"/>
      <c r="E109" s="40"/>
      <c r="F109" s="40"/>
      <c r="G109" s="40"/>
      <c r="Q109" s="150"/>
    </row>
    <row r="110" spans="1:17" ht="15.75">
      <c r="A110" s="158"/>
      <c r="C110" s="40"/>
      <c r="D110" s="40"/>
      <c r="E110" s="40"/>
      <c r="F110" s="40"/>
      <c r="G110" s="40"/>
      <c r="Q110" s="150"/>
    </row>
    <row r="111" spans="1:17" ht="15.75">
      <c r="A111" s="158"/>
      <c r="C111" s="40"/>
      <c r="D111" s="40"/>
      <c r="E111" s="40"/>
      <c r="F111" s="40"/>
      <c r="G111" s="40"/>
      <c r="Q111" s="150"/>
    </row>
    <row r="112" spans="1:17" ht="15.75">
      <c r="A112" s="158"/>
      <c r="C112" s="40"/>
      <c r="D112" s="40"/>
      <c r="E112" s="40"/>
      <c r="F112" s="40"/>
      <c r="G112" s="40"/>
      <c r="Q112" s="150"/>
    </row>
    <row r="113" spans="1:17" ht="15.75">
      <c r="A113" s="158"/>
      <c r="C113" s="40"/>
      <c r="D113" s="40"/>
      <c r="E113" s="40"/>
      <c r="F113" s="40"/>
      <c r="G113" s="40"/>
      <c r="Q113" s="150"/>
    </row>
    <row r="114" spans="1:17" ht="15.75">
      <c r="A114" s="158"/>
      <c r="C114" s="40"/>
      <c r="D114" s="40"/>
      <c r="E114" s="40"/>
      <c r="F114" s="40"/>
      <c r="G114" s="40"/>
      <c r="Q114" s="150"/>
    </row>
    <row r="115" spans="1:17" ht="15.75">
      <c r="A115" s="158"/>
      <c r="C115" s="40"/>
      <c r="D115" s="40"/>
      <c r="E115" s="40"/>
      <c r="F115" s="40"/>
      <c r="G115" s="40"/>
      <c r="Q115" s="150"/>
    </row>
    <row r="116" spans="1:17" ht="15.75">
      <c r="A116" s="158"/>
      <c r="C116" s="40"/>
      <c r="D116" s="40"/>
      <c r="E116" s="40"/>
      <c r="F116" s="40"/>
      <c r="G116" s="40"/>
      <c r="Q116" s="150"/>
    </row>
    <row r="117" spans="1:17" ht="15.75">
      <c r="A117" s="158"/>
      <c r="C117" s="40"/>
      <c r="D117" s="40"/>
      <c r="E117" s="40"/>
      <c r="F117" s="40"/>
      <c r="G117" s="40"/>
      <c r="Q117" s="150"/>
    </row>
    <row r="118" spans="1:17" ht="15.75">
      <c r="A118" s="158"/>
      <c r="C118" s="40"/>
      <c r="D118" s="40"/>
      <c r="E118" s="40"/>
      <c r="F118" s="40"/>
      <c r="G118" s="40"/>
      <c r="Q118" s="150"/>
    </row>
    <row r="119" spans="1:17" ht="15.75">
      <c r="A119" s="158"/>
      <c r="C119" s="40"/>
      <c r="D119" s="40"/>
      <c r="E119" s="40"/>
      <c r="F119" s="40"/>
      <c r="G119" s="40"/>
      <c r="Q119" s="150"/>
    </row>
    <row r="120" spans="1:17" ht="15.75">
      <c r="A120" s="158"/>
      <c r="C120" s="40"/>
      <c r="D120" s="40"/>
      <c r="E120" s="40"/>
      <c r="F120" s="40"/>
      <c r="G120" s="40"/>
      <c r="Q120" s="150"/>
    </row>
    <row r="121" spans="1:17" ht="15.75">
      <c r="A121" s="158"/>
      <c r="C121" s="40"/>
      <c r="D121" s="40"/>
      <c r="E121" s="40"/>
      <c r="F121" s="40"/>
      <c r="G121" s="40"/>
      <c r="Q121" s="150"/>
    </row>
    <row r="122" spans="1:17" ht="15.75">
      <c r="A122" s="158"/>
      <c r="C122" s="40"/>
      <c r="D122" s="40"/>
      <c r="E122" s="40"/>
      <c r="F122" s="40"/>
      <c r="G122" s="40"/>
      <c r="Q122" s="150"/>
    </row>
    <row r="123" spans="1:17" ht="15.75">
      <c r="A123" s="158"/>
      <c r="C123" s="40"/>
      <c r="D123" s="40"/>
      <c r="E123" s="40"/>
      <c r="F123" s="40"/>
      <c r="G123" s="40"/>
      <c r="Q123" s="150"/>
    </row>
    <row r="124" spans="1:17" ht="15.75">
      <c r="A124" s="158"/>
      <c r="C124" s="40"/>
      <c r="D124" s="40"/>
      <c r="E124" s="40"/>
      <c r="F124" s="40"/>
      <c r="G124" s="40"/>
      <c r="Q124" s="150"/>
    </row>
    <row r="125" spans="1:17" ht="15.75">
      <c r="A125" s="158"/>
      <c r="C125" s="40"/>
      <c r="D125" s="40"/>
      <c r="E125" s="40"/>
      <c r="F125" s="40"/>
      <c r="G125" s="40"/>
      <c r="Q125" s="150"/>
    </row>
    <row r="126" spans="1:17" ht="15.75">
      <c r="A126" s="158"/>
      <c r="C126" s="40"/>
      <c r="D126" s="40"/>
      <c r="E126" s="40"/>
      <c r="F126" s="40"/>
      <c r="G126" s="40"/>
      <c r="Q126" s="150"/>
    </row>
    <row r="127" spans="1:17" ht="15.75">
      <c r="A127" s="158"/>
      <c r="C127" s="40"/>
      <c r="D127" s="40"/>
      <c r="E127" s="40"/>
      <c r="F127" s="40"/>
      <c r="G127" s="40"/>
      <c r="Q127" s="150"/>
    </row>
    <row r="128" spans="1:17" ht="15.75">
      <c r="A128" s="158"/>
      <c r="C128" s="40"/>
      <c r="D128" s="40"/>
      <c r="E128" s="40"/>
      <c r="F128" s="40"/>
      <c r="G128" s="40"/>
      <c r="Q128" s="150"/>
    </row>
    <row r="129" spans="1:17" ht="15.75">
      <c r="A129" s="158"/>
      <c r="C129" s="40"/>
      <c r="D129" s="40"/>
      <c r="E129" s="40"/>
      <c r="F129" s="40"/>
      <c r="G129" s="40"/>
      <c r="Q129" s="150"/>
    </row>
    <row r="130" spans="1:17" ht="15.75">
      <c r="A130" s="158"/>
      <c r="C130" s="40"/>
      <c r="D130" s="40"/>
      <c r="E130" s="40"/>
      <c r="F130" s="40"/>
      <c r="G130" s="40"/>
      <c r="Q130" s="150"/>
    </row>
    <row r="131" spans="1:17" ht="15.75">
      <c r="A131" s="158"/>
      <c r="C131" s="40"/>
      <c r="D131" s="40"/>
      <c r="E131" s="40"/>
      <c r="F131" s="40"/>
      <c r="G131" s="40"/>
      <c r="Q131" s="150"/>
    </row>
    <row r="132" spans="1:17" ht="15.75">
      <c r="A132" s="158"/>
      <c r="C132" s="40"/>
      <c r="D132" s="40"/>
      <c r="E132" s="40"/>
      <c r="F132" s="40"/>
      <c r="G132" s="40"/>
      <c r="Q132" s="150"/>
    </row>
    <row r="133" spans="1:17" ht="15.75">
      <c r="A133" s="158"/>
      <c r="C133" s="40"/>
      <c r="D133" s="40"/>
      <c r="E133" s="40"/>
      <c r="F133" s="40"/>
      <c r="G133" s="40"/>
      <c r="Q133" s="150"/>
    </row>
    <row r="134" spans="1:17" ht="15.75">
      <c r="A134" s="158"/>
      <c r="C134" s="40"/>
      <c r="D134" s="40"/>
      <c r="E134" s="40"/>
      <c r="F134" s="40"/>
      <c r="G134" s="40"/>
      <c r="Q134" s="150"/>
    </row>
    <row r="135" spans="1:17" ht="15.75">
      <c r="A135" s="158"/>
      <c r="C135" s="40"/>
      <c r="D135" s="40"/>
      <c r="E135" s="40"/>
      <c r="F135" s="40"/>
      <c r="G135" s="40"/>
      <c r="Q135" s="150"/>
    </row>
    <row r="136" spans="1:17" ht="15.75">
      <c r="A136" s="158"/>
      <c r="C136" s="40"/>
      <c r="D136" s="40"/>
      <c r="E136" s="40"/>
      <c r="F136" s="40"/>
      <c r="G136" s="40"/>
      <c r="Q136" s="150"/>
    </row>
    <row r="137" spans="1:17" ht="15.75">
      <c r="A137" s="158"/>
      <c r="C137" s="40"/>
      <c r="D137" s="40"/>
      <c r="E137" s="40"/>
      <c r="F137" s="40"/>
      <c r="G137" s="40"/>
      <c r="Q137" s="150"/>
    </row>
    <row r="138" spans="1:17" ht="15.75">
      <c r="A138" s="158"/>
      <c r="C138" s="40"/>
      <c r="D138" s="40"/>
      <c r="E138" s="40"/>
      <c r="F138" s="40"/>
      <c r="G138" s="40"/>
      <c r="Q138" s="150"/>
    </row>
    <row r="139" spans="1:17" ht="15.75">
      <c r="A139" s="158"/>
      <c r="C139" s="40"/>
      <c r="D139" s="40"/>
      <c r="E139" s="40"/>
      <c r="F139" s="40"/>
      <c r="G139" s="40"/>
      <c r="Q139" s="150"/>
    </row>
    <row r="140" spans="1:17" ht="15.75">
      <c r="A140" s="158"/>
      <c r="C140" s="40"/>
      <c r="D140" s="40"/>
      <c r="E140" s="40"/>
      <c r="F140" s="40"/>
      <c r="G140" s="40"/>
      <c r="Q140" s="150"/>
    </row>
    <row r="141" spans="1:17" ht="15.75">
      <c r="A141" s="158"/>
      <c r="C141" s="40"/>
      <c r="D141" s="40"/>
      <c r="E141" s="40"/>
      <c r="F141" s="40"/>
      <c r="G141" s="40"/>
      <c r="Q141" s="150"/>
    </row>
    <row r="142" spans="1:17" ht="15.75">
      <c r="A142" s="158"/>
      <c r="C142" s="40"/>
      <c r="D142" s="40"/>
      <c r="E142" s="40"/>
      <c r="F142" s="40"/>
      <c r="G142" s="40"/>
      <c r="Q142" s="150"/>
    </row>
    <row r="143" spans="1:17" ht="15.75">
      <c r="A143" s="158"/>
      <c r="C143" s="40"/>
      <c r="D143" s="40"/>
      <c r="E143" s="40"/>
      <c r="F143" s="40"/>
      <c r="G143" s="40"/>
      <c r="Q143" s="150"/>
    </row>
    <row r="144" spans="1:17" ht="15.75">
      <c r="A144" s="158"/>
      <c r="C144" s="40"/>
      <c r="D144" s="40"/>
      <c r="E144" s="40"/>
      <c r="F144" s="40"/>
      <c r="G144" s="40"/>
      <c r="Q144" s="150"/>
    </row>
    <row r="145" spans="1:17" ht="15.75">
      <c r="A145" s="158"/>
      <c r="C145" s="40"/>
      <c r="D145" s="40"/>
      <c r="E145" s="40"/>
      <c r="F145" s="40"/>
      <c r="G145" s="40"/>
      <c r="Q145" s="150"/>
    </row>
    <row r="146" spans="1:17" ht="15.75">
      <c r="A146" s="158"/>
      <c r="C146" s="40"/>
      <c r="D146" s="40"/>
      <c r="E146" s="40"/>
      <c r="F146" s="40"/>
      <c r="G146" s="40"/>
      <c r="Q146" s="150"/>
    </row>
    <row r="147" spans="1:17" ht="15.75">
      <c r="A147" s="158"/>
      <c r="C147" s="40"/>
      <c r="D147" s="40"/>
      <c r="E147" s="40"/>
      <c r="F147" s="40"/>
      <c r="G147" s="40"/>
      <c r="Q147" s="150"/>
    </row>
    <row r="148" spans="1:17" ht="15.75">
      <c r="A148" s="158"/>
      <c r="C148" s="40"/>
      <c r="D148" s="40"/>
      <c r="E148" s="40"/>
      <c r="F148" s="40"/>
      <c r="G148" s="40"/>
      <c r="Q148" s="150"/>
    </row>
    <row r="149" spans="1:17" ht="15.75">
      <c r="A149" s="158"/>
      <c r="C149" s="40"/>
      <c r="D149" s="40"/>
      <c r="E149" s="40"/>
      <c r="F149" s="40"/>
      <c r="G149" s="40"/>
      <c r="Q149" s="150"/>
    </row>
    <row r="150" spans="1:17" ht="15.75">
      <c r="A150" s="158"/>
      <c r="C150" s="40"/>
      <c r="D150" s="40"/>
      <c r="E150" s="40"/>
      <c r="F150" s="40"/>
      <c r="G150" s="40"/>
      <c r="Q150" s="150"/>
    </row>
    <row r="151" spans="1:17" ht="15.75">
      <c r="A151" s="158"/>
      <c r="C151" s="40"/>
      <c r="D151" s="40"/>
      <c r="E151" s="40"/>
      <c r="F151" s="40"/>
      <c r="G151" s="40"/>
      <c r="Q151" s="150"/>
    </row>
    <row r="152" spans="1:17" ht="15.75">
      <c r="A152" s="158"/>
      <c r="C152" s="40"/>
      <c r="D152" s="40"/>
      <c r="E152" s="40"/>
      <c r="F152" s="40"/>
      <c r="G152" s="40"/>
      <c r="Q152" s="150"/>
    </row>
    <row r="153" spans="1:17" ht="15.75">
      <c r="A153" s="158"/>
      <c r="C153" s="40"/>
      <c r="D153" s="40"/>
      <c r="E153" s="40"/>
      <c r="F153" s="40"/>
      <c r="G153" s="40"/>
      <c r="Q153" s="150"/>
    </row>
    <row r="154" spans="1:17" ht="15.75">
      <c r="A154" s="158"/>
      <c r="C154" s="40"/>
      <c r="D154" s="40"/>
      <c r="E154" s="40"/>
      <c r="F154" s="40"/>
      <c r="G154" s="40"/>
      <c r="Q154" s="150"/>
    </row>
    <row r="155" spans="1:17" ht="15.75">
      <c r="A155" s="158"/>
      <c r="C155" s="40"/>
      <c r="D155" s="40"/>
      <c r="E155" s="40"/>
      <c r="F155" s="40"/>
      <c r="G155" s="40"/>
      <c r="Q155" s="150"/>
    </row>
    <row r="156" spans="1:17" ht="15.75">
      <c r="A156" s="158"/>
      <c r="C156" s="40"/>
      <c r="D156" s="40"/>
      <c r="E156" s="40"/>
      <c r="F156" s="40"/>
      <c r="G156" s="40"/>
      <c r="Q156" s="150"/>
    </row>
    <row r="157" spans="1:17" ht="15.75">
      <c r="A157" s="158"/>
      <c r="C157" s="40"/>
      <c r="D157" s="40"/>
      <c r="E157" s="40"/>
      <c r="F157" s="40"/>
      <c r="G157" s="40"/>
      <c r="Q157" s="150"/>
    </row>
    <row r="158" spans="1:17" ht="15.75">
      <c r="A158" s="158"/>
      <c r="C158" s="40"/>
      <c r="D158" s="40"/>
      <c r="E158" s="40"/>
      <c r="F158" s="40"/>
      <c r="G158" s="40"/>
      <c r="Q158" s="150"/>
    </row>
    <row r="159" spans="1:17" ht="15.75">
      <c r="A159" s="158"/>
      <c r="C159" s="40"/>
      <c r="D159" s="40"/>
      <c r="E159" s="40"/>
      <c r="F159" s="40"/>
      <c r="G159" s="40"/>
      <c r="Q159" s="150"/>
    </row>
    <row r="160" spans="1:17" ht="15.75">
      <c r="A160" s="158"/>
      <c r="C160" s="40"/>
      <c r="D160" s="40"/>
      <c r="E160" s="40"/>
      <c r="F160" s="40"/>
      <c r="G160" s="40"/>
      <c r="Q160" s="150"/>
    </row>
    <row r="161" spans="1:17" ht="15.75">
      <c r="A161" s="158"/>
      <c r="C161" s="40"/>
      <c r="D161" s="40"/>
      <c r="E161" s="40"/>
      <c r="F161" s="40"/>
      <c r="G161" s="40"/>
      <c r="Q161" s="150"/>
    </row>
    <row r="162" spans="1:17" ht="15.75">
      <c r="A162" s="158"/>
      <c r="C162" s="40"/>
      <c r="D162" s="40"/>
      <c r="E162" s="40"/>
      <c r="F162" s="40"/>
      <c r="G162" s="40"/>
      <c r="Q162" s="150"/>
    </row>
    <row r="163" spans="1:17" ht="15.75">
      <c r="A163" s="158"/>
      <c r="C163" s="40"/>
      <c r="D163" s="40"/>
      <c r="E163" s="40"/>
      <c r="F163" s="40"/>
      <c r="G163" s="40"/>
      <c r="Q163" s="150"/>
    </row>
    <row r="164" spans="1:17" ht="15.75">
      <c r="A164" s="158"/>
      <c r="C164" s="40"/>
      <c r="D164" s="40"/>
      <c r="E164" s="40"/>
      <c r="F164" s="40"/>
      <c r="G164" s="40"/>
      <c r="Q164" s="150"/>
    </row>
    <row r="165" spans="1:17" ht="15.75">
      <c r="A165" s="158"/>
      <c r="C165" s="40"/>
      <c r="D165" s="40"/>
      <c r="E165" s="40"/>
      <c r="F165" s="40"/>
      <c r="G165" s="40"/>
      <c r="Q165" s="150"/>
    </row>
    <row r="166" spans="1:17" ht="15.75">
      <c r="A166" s="158"/>
      <c r="C166" s="40"/>
      <c r="D166" s="40"/>
      <c r="E166" s="40"/>
      <c r="F166" s="40"/>
      <c r="G166" s="40"/>
      <c r="Q166" s="150"/>
    </row>
    <row r="167" spans="1:17" ht="15.75">
      <c r="A167" s="158"/>
      <c r="C167" s="40"/>
      <c r="D167" s="40"/>
      <c r="E167" s="40"/>
      <c r="F167" s="40"/>
      <c r="G167" s="40"/>
      <c r="Q167" s="150"/>
    </row>
    <row r="168" spans="1:17" ht="15.75">
      <c r="A168" s="158"/>
      <c r="C168" s="40"/>
      <c r="D168" s="40"/>
      <c r="E168" s="40"/>
      <c r="F168" s="40"/>
      <c r="G168" s="40"/>
      <c r="Q168" s="150"/>
    </row>
    <row r="169" spans="1:17" ht="15.75">
      <c r="A169" s="158"/>
      <c r="C169" s="40"/>
      <c r="D169" s="40"/>
      <c r="E169" s="40"/>
      <c r="F169" s="40"/>
      <c r="G169" s="40"/>
      <c r="Q169" s="150"/>
    </row>
    <row r="170" spans="1:17" ht="15.75">
      <c r="A170" s="158"/>
      <c r="C170" s="40"/>
      <c r="D170" s="40"/>
      <c r="E170" s="40"/>
      <c r="F170" s="40"/>
      <c r="G170" s="40"/>
      <c r="Q170" s="150"/>
    </row>
    <row r="171" spans="1:17" ht="15.75">
      <c r="A171" s="158"/>
      <c r="C171" s="40"/>
      <c r="D171" s="40"/>
      <c r="E171" s="40"/>
      <c r="F171" s="40"/>
      <c r="G171" s="40"/>
      <c r="Q171" s="150"/>
    </row>
    <row r="172" spans="1:17" ht="15.75">
      <c r="A172" s="158"/>
      <c r="C172" s="40"/>
      <c r="D172" s="40"/>
      <c r="E172" s="40"/>
      <c r="F172" s="40"/>
      <c r="G172" s="40"/>
      <c r="Q172" s="150"/>
    </row>
    <row r="173" spans="1:17" ht="15.75">
      <c r="A173" s="158"/>
      <c r="C173" s="40"/>
      <c r="D173" s="40"/>
      <c r="E173" s="40"/>
      <c r="F173" s="40"/>
      <c r="G173" s="40"/>
      <c r="Q173" s="150"/>
    </row>
    <row r="174" spans="1:17" ht="15.75">
      <c r="A174" s="158"/>
      <c r="C174" s="40"/>
      <c r="D174" s="40"/>
      <c r="E174" s="40"/>
      <c r="F174" s="40"/>
      <c r="G174" s="40"/>
      <c r="Q174" s="150"/>
    </row>
    <row r="175" spans="1:17" ht="15.75">
      <c r="A175" s="158"/>
      <c r="C175" s="40"/>
      <c r="D175" s="40"/>
      <c r="E175" s="40"/>
      <c r="F175" s="40"/>
      <c r="G175" s="40"/>
      <c r="Q175" s="150"/>
    </row>
    <row r="176" spans="1:17" ht="15.75">
      <c r="A176" s="158"/>
      <c r="C176" s="40"/>
      <c r="D176" s="40"/>
      <c r="E176" s="40"/>
      <c r="F176" s="40"/>
      <c r="G176" s="40"/>
      <c r="Q176" s="150"/>
    </row>
    <row r="177" spans="1:17" ht="15.75">
      <c r="A177" s="158"/>
      <c r="C177" s="40"/>
      <c r="D177" s="40"/>
      <c r="E177" s="40"/>
      <c r="F177" s="40"/>
      <c r="G177" s="40"/>
      <c r="Q177" s="150"/>
    </row>
    <row r="178" spans="1:17" ht="15.75">
      <c r="A178" s="158"/>
      <c r="C178" s="40"/>
      <c r="D178" s="40"/>
      <c r="E178" s="40"/>
      <c r="F178" s="40"/>
      <c r="G178" s="40"/>
      <c r="Q178" s="150"/>
    </row>
    <row r="179" spans="1:17" ht="15.75">
      <c r="A179" s="158"/>
      <c r="C179" s="40"/>
      <c r="D179" s="40"/>
      <c r="E179" s="40"/>
      <c r="F179" s="40"/>
      <c r="G179" s="40"/>
      <c r="Q179" s="150"/>
    </row>
    <row r="180" spans="1:17" ht="15.75">
      <c r="A180" s="158"/>
      <c r="C180" s="40"/>
      <c r="D180" s="40"/>
      <c r="E180" s="40"/>
      <c r="F180" s="40"/>
      <c r="G180" s="40"/>
      <c r="Q180" s="150"/>
    </row>
    <row r="181" spans="1:17" ht="15.75">
      <c r="A181" s="158"/>
      <c r="C181" s="40"/>
      <c r="D181" s="40"/>
      <c r="E181" s="40"/>
      <c r="F181" s="40"/>
      <c r="G181" s="40"/>
      <c r="Q181" s="150"/>
    </row>
    <row r="182" spans="1:17" ht="15.75">
      <c r="A182" s="158"/>
      <c r="C182" s="40"/>
      <c r="D182" s="40"/>
      <c r="E182" s="40"/>
      <c r="F182" s="40"/>
      <c r="G182" s="40"/>
      <c r="Q182" s="150"/>
    </row>
    <row r="183" spans="1:17" ht="15.75">
      <c r="A183" s="158"/>
      <c r="C183" s="40"/>
      <c r="D183" s="40"/>
      <c r="E183" s="40"/>
      <c r="F183" s="40"/>
      <c r="G183" s="40"/>
      <c r="Q183" s="150"/>
    </row>
    <row r="184" spans="1:17" ht="15.75">
      <c r="A184" s="158"/>
      <c r="C184" s="40"/>
      <c r="D184" s="40"/>
      <c r="E184" s="40"/>
      <c r="F184" s="40"/>
      <c r="G184" s="40"/>
      <c r="Q184" s="150"/>
    </row>
    <row r="185" spans="1:17" ht="15.75">
      <c r="A185" s="158"/>
      <c r="C185" s="40"/>
      <c r="D185" s="40"/>
      <c r="E185" s="40"/>
      <c r="F185" s="40"/>
      <c r="G185" s="40"/>
      <c r="Q185" s="150"/>
    </row>
    <row r="186" spans="1:17" ht="15.75">
      <c r="A186" s="158"/>
      <c r="C186" s="40"/>
      <c r="D186" s="40"/>
      <c r="E186" s="40"/>
      <c r="F186" s="40"/>
      <c r="G186" s="40"/>
      <c r="Q186" s="150"/>
    </row>
    <row r="187" spans="1:17" ht="15.75">
      <c r="A187" s="158"/>
      <c r="C187" s="40"/>
      <c r="D187" s="40"/>
      <c r="E187" s="40"/>
      <c r="F187" s="40"/>
      <c r="G187" s="40"/>
      <c r="Q187" s="150"/>
    </row>
    <row r="188" spans="1:17" ht="15.75">
      <c r="A188" s="158"/>
      <c r="C188" s="40"/>
      <c r="D188" s="40"/>
      <c r="E188" s="40"/>
      <c r="F188" s="40"/>
      <c r="G188" s="40"/>
      <c r="Q188" s="150"/>
    </row>
    <row r="189" spans="1:17" ht="15.75">
      <c r="A189" s="158"/>
      <c r="C189" s="40"/>
      <c r="D189" s="40"/>
      <c r="E189" s="40"/>
      <c r="F189" s="40"/>
      <c r="G189" s="40"/>
      <c r="Q189" s="150"/>
    </row>
    <row r="190" spans="1:17" ht="15.75">
      <c r="A190" s="158"/>
      <c r="C190" s="40"/>
      <c r="D190" s="40"/>
      <c r="E190" s="40"/>
      <c r="F190" s="40"/>
      <c r="G190" s="40"/>
      <c r="Q190" s="150"/>
    </row>
    <row r="191" spans="1:17" ht="15.75">
      <c r="A191" s="158"/>
      <c r="C191" s="40"/>
      <c r="D191" s="40"/>
      <c r="E191" s="40"/>
      <c r="F191" s="40"/>
      <c r="G191" s="40"/>
      <c r="Q191" s="150"/>
    </row>
    <row r="192" spans="1:17" ht="15.75">
      <c r="A192" s="158"/>
      <c r="C192" s="40"/>
      <c r="D192" s="40"/>
      <c r="E192" s="40"/>
      <c r="F192" s="40"/>
      <c r="G192" s="40"/>
      <c r="Q192" s="150"/>
    </row>
    <row r="193" spans="1:17" ht="15.75">
      <c r="A193" s="158"/>
      <c r="C193" s="40"/>
      <c r="D193" s="40"/>
      <c r="E193" s="40"/>
      <c r="F193" s="40"/>
      <c r="G193" s="40"/>
      <c r="Q193" s="150"/>
    </row>
    <row r="194" spans="1:17" ht="15.75">
      <c r="A194" s="158"/>
      <c r="C194" s="40"/>
      <c r="D194" s="40"/>
      <c r="E194" s="40"/>
      <c r="F194" s="40"/>
      <c r="G194" s="40"/>
      <c r="Q194" s="150"/>
    </row>
    <row r="195" spans="1:17" ht="15.75">
      <c r="A195" s="158"/>
      <c r="C195" s="40"/>
      <c r="D195" s="40"/>
      <c r="E195" s="40"/>
      <c r="F195" s="40"/>
      <c r="G195" s="40"/>
      <c r="Q195" s="150"/>
    </row>
    <row r="196" spans="1:17" ht="15.75">
      <c r="A196" s="158"/>
      <c r="C196" s="40"/>
      <c r="D196" s="40"/>
      <c r="E196" s="40"/>
      <c r="F196" s="40"/>
      <c r="G196" s="40"/>
      <c r="Q196" s="150"/>
    </row>
    <row r="197" spans="1:17" ht="15.75">
      <c r="A197" s="158"/>
      <c r="C197" s="40"/>
      <c r="D197" s="40"/>
      <c r="E197" s="40"/>
      <c r="F197" s="40"/>
      <c r="G197" s="40"/>
      <c r="Q197" s="150"/>
    </row>
    <row r="198" spans="1:17" ht="15.75">
      <c r="A198" s="19"/>
      <c r="C198" s="40"/>
      <c r="D198" s="40"/>
      <c r="E198" s="40"/>
      <c r="F198" s="40"/>
      <c r="G198" s="40"/>
      <c r="Q198" s="150"/>
    </row>
    <row r="199" spans="1:17" ht="15.75">
      <c r="A199" s="19"/>
      <c r="C199" s="40"/>
      <c r="D199" s="40"/>
      <c r="E199" s="40"/>
      <c r="F199" s="40"/>
      <c r="G199" s="40"/>
      <c r="Q199" s="150"/>
    </row>
    <row r="200" spans="1:17" ht="15.75">
      <c r="A200" s="19"/>
      <c r="C200" s="40"/>
      <c r="D200" s="40"/>
      <c r="E200" s="40"/>
      <c r="F200" s="40"/>
      <c r="G200" s="40"/>
      <c r="Q200" s="150"/>
    </row>
    <row r="201" spans="1:17" ht="15.75">
      <c r="A201" s="19"/>
      <c r="C201" s="40"/>
      <c r="D201" s="40"/>
      <c r="E201" s="40"/>
      <c r="F201" s="40"/>
      <c r="G201" s="40"/>
    </row>
    <row r="202" spans="1:17" ht="15.75">
      <c r="A202" s="19"/>
      <c r="C202" s="40"/>
      <c r="D202" s="40"/>
      <c r="E202" s="40"/>
      <c r="F202" s="40"/>
      <c r="G202" s="40"/>
    </row>
    <row r="203" spans="1:17" ht="15.75">
      <c r="A203" s="19"/>
      <c r="C203" s="40"/>
      <c r="D203" s="40"/>
      <c r="E203" s="40"/>
      <c r="F203" s="40"/>
      <c r="G203" s="40"/>
    </row>
    <row r="204" spans="1:17" ht="15.75">
      <c r="A204" s="19"/>
      <c r="C204" s="40"/>
      <c r="D204" s="40"/>
      <c r="E204" s="40"/>
      <c r="F204" s="40"/>
      <c r="G204" s="40"/>
    </row>
    <row r="205" spans="1:17" ht="15.75">
      <c r="A205" s="19"/>
      <c r="C205" s="40"/>
      <c r="D205" s="40"/>
      <c r="E205" s="40"/>
      <c r="F205" s="40"/>
      <c r="G205" s="40"/>
    </row>
    <row r="206" spans="1:17" ht="15.75">
      <c r="A206" s="19"/>
      <c r="C206" s="40"/>
      <c r="D206" s="40"/>
      <c r="E206" s="40"/>
      <c r="F206" s="40"/>
      <c r="G206" s="40"/>
    </row>
    <row r="207" spans="1:17" ht="15.75">
      <c r="A207" s="19"/>
      <c r="C207" s="40"/>
      <c r="D207" s="40"/>
      <c r="E207" s="40"/>
      <c r="F207" s="40"/>
      <c r="G207" s="40"/>
    </row>
    <row r="208" spans="1:17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E16" sqref="E16"/>
    </sheetView>
  </sheetViews>
  <sheetFormatPr defaultColWidth="9.140625" defaultRowHeight="15"/>
  <cols>
    <col min="1" max="1" width="51.140625" style="629" customWidth="1"/>
    <col min="2" max="15" width="9.85546875" style="598" customWidth="1"/>
    <col min="16" max="16" width="12.7109375" style="598" customWidth="1"/>
    <col min="17" max="17" width="9.85546875" style="598" customWidth="1"/>
    <col min="18" max="18" width="2.5703125" style="159" customWidth="1"/>
    <col min="19" max="256" width="9.140625" style="462"/>
    <col min="257" max="257" width="51.140625" style="462" customWidth="1"/>
    <col min="258" max="271" width="9.85546875" style="462" customWidth="1"/>
    <col min="272" max="272" width="12.7109375" style="462" customWidth="1"/>
    <col min="273" max="273" width="9.85546875" style="462" customWidth="1"/>
    <col min="274" max="274" width="2.5703125" style="462" customWidth="1"/>
    <col min="275" max="512" width="9.140625" style="462"/>
    <col min="513" max="513" width="51.140625" style="462" customWidth="1"/>
    <col min="514" max="527" width="9.85546875" style="462" customWidth="1"/>
    <col min="528" max="528" width="12.7109375" style="462" customWidth="1"/>
    <col min="529" max="529" width="9.85546875" style="462" customWidth="1"/>
    <col min="530" max="530" width="2.5703125" style="462" customWidth="1"/>
    <col min="531" max="768" width="9.140625" style="462"/>
    <col min="769" max="769" width="51.140625" style="462" customWidth="1"/>
    <col min="770" max="783" width="9.85546875" style="462" customWidth="1"/>
    <col min="784" max="784" width="12.7109375" style="462" customWidth="1"/>
    <col min="785" max="785" width="9.85546875" style="462" customWidth="1"/>
    <col min="786" max="786" width="2.5703125" style="462" customWidth="1"/>
    <col min="787" max="1024" width="9.140625" style="462"/>
    <col min="1025" max="1025" width="51.140625" style="462" customWidth="1"/>
    <col min="1026" max="1039" width="9.85546875" style="462" customWidth="1"/>
    <col min="1040" max="1040" width="12.7109375" style="462" customWidth="1"/>
    <col min="1041" max="1041" width="9.85546875" style="462" customWidth="1"/>
    <col min="1042" max="1042" width="2.5703125" style="462" customWidth="1"/>
    <col min="1043" max="1280" width="9.140625" style="462"/>
    <col min="1281" max="1281" width="51.140625" style="462" customWidth="1"/>
    <col min="1282" max="1295" width="9.85546875" style="462" customWidth="1"/>
    <col min="1296" max="1296" width="12.7109375" style="462" customWidth="1"/>
    <col min="1297" max="1297" width="9.85546875" style="462" customWidth="1"/>
    <col min="1298" max="1298" width="2.5703125" style="462" customWidth="1"/>
    <col min="1299" max="1536" width="9.140625" style="462"/>
    <col min="1537" max="1537" width="51.140625" style="462" customWidth="1"/>
    <col min="1538" max="1551" width="9.85546875" style="462" customWidth="1"/>
    <col min="1552" max="1552" width="12.7109375" style="462" customWidth="1"/>
    <col min="1553" max="1553" width="9.85546875" style="462" customWidth="1"/>
    <col min="1554" max="1554" width="2.5703125" style="462" customWidth="1"/>
    <col min="1555" max="1792" width="9.140625" style="462"/>
    <col min="1793" max="1793" width="51.140625" style="462" customWidth="1"/>
    <col min="1794" max="1807" width="9.85546875" style="462" customWidth="1"/>
    <col min="1808" max="1808" width="12.7109375" style="462" customWidth="1"/>
    <col min="1809" max="1809" width="9.85546875" style="462" customWidth="1"/>
    <col min="1810" max="1810" width="2.5703125" style="462" customWidth="1"/>
    <col min="1811" max="2048" width="9.140625" style="462"/>
    <col min="2049" max="2049" width="51.140625" style="462" customWidth="1"/>
    <col min="2050" max="2063" width="9.85546875" style="462" customWidth="1"/>
    <col min="2064" max="2064" width="12.7109375" style="462" customWidth="1"/>
    <col min="2065" max="2065" width="9.85546875" style="462" customWidth="1"/>
    <col min="2066" max="2066" width="2.5703125" style="462" customWidth="1"/>
    <col min="2067" max="2304" width="9.140625" style="462"/>
    <col min="2305" max="2305" width="51.140625" style="462" customWidth="1"/>
    <col min="2306" max="2319" width="9.85546875" style="462" customWidth="1"/>
    <col min="2320" max="2320" width="12.7109375" style="462" customWidth="1"/>
    <col min="2321" max="2321" width="9.85546875" style="462" customWidth="1"/>
    <col min="2322" max="2322" width="2.5703125" style="462" customWidth="1"/>
    <col min="2323" max="2560" width="9.140625" style="462"/>
    <col min="2561" max="2561" width="51.140625" style="462" customWidth="1"/>
    <col min="2562" max="2575" width="9.85546875" style="462" customWidth="1"/>
    <col min="2576" max="2576" width="12.7109375" style="462" customWidth="1"/>
    <col min="2577" max="2577" width="9.85546875" style="462" customWidth="1"/>
    <col min="2578" max="2578" width="2.5703125" style="462" customWidth="1"/>
    <col min="2579" max="2816" width="9.140625" style="462"/>
    <col min="2817" max="2817" width="51.140625" style="462" customWidth="1"/>
    <col min="2818" max="2831" width="9.85546875" style="462" customWidth="1"/>
    <col min="2832" max="2832" width="12.7109375" style="462" customWidth="1"/>
    <col min="2833" max="2833" width="9.85546875" style="462" customWidth="1"/>
    <col min="2834" max="2834" width="2.5703125" style="462" customWidth="1"/>
    <col min="2835" max="3072" width="9.140625" style="462"/>
    <col min="3073" max="3073" width="51.140625" style="462" customWidth="1"/>
    <col min="3074" max="3087" width="9.85546875" style="462" customWidth="1"/>
    <col min="3088" max="3088" width="12.7109375" style="462" customWidth="1"/>
    <col min="3089" max="3089" width="9.85546875" style="462" customWidth="1"/>
    <col min="3090" max="3090" width="2.5703125" style="462" customWidth="1"/>
    <col min="3091" max="3328" width="9.140625" style="462"/>
    <col min="3329" max="3329" width="51.140625" style="462" customWidth="1"/>
    <col min="3330" max="3343" width="9.85546875" style="462" customWidth="1"/>
    <col min="3344" max="3344" width="12.7109375" style="462" customWidth="1"/>
    <col min="3345" max="3345" width="9.85546875" style="462" customWidth="1"/>
    <col min="3346" max="3346" width="2.5703125" style="462" customWidth="1"/>
    <col min="3347" max="3584" width="9.140625" style="462"/>
    <col min="3585" max="3585" width="51.140625" style="462" customWidth="1"/>
    <col min="3586" max="3599" width="9.85546875" style="462" customWidth="1"/>
    <col min="3600" max="3600" width="12.7109375" style="462" customWidth="1"/>
    <col min="3601" max="3601" width="9.85546875" style="462" customWidth="1"/>
    <col min="3602" max="3602" width="2.5703125" style="462" customWidth="1"/>
    <col min="3603" max="3840" width="9.140625" style="462"/>
    <col min="3841" max="3841" width="51.140625" style="462" customWidth="1"/>
    <col min="3842" max="3855" width="9.85546875" style="462" customWidth="1"/>
    <col min="3856" max="3856" width="12.7109375" style="462" customWidth="1"/>
    <col min="3857" max="3857" width="9.85546875" style="462" customWidth="1"/>
    <col min="3858" max="3858" width="2.5703125" style="462" customWidth="1"/>
    <col min="3859" max="4096" width="9.140625" style="462"/>
    <col min="4097" max="4097" width="51.140625" style="462" customWidth="1"/>
    <col min="4098" max="4111" width="9.85546875" style="462" customWidth="1"/>
    <col min="4112" max="4112" width="12.7109375" style="462" customWidth="1"/>
    <col min="4113" max="4113" width="9.85546875" style="462" customWidth="1"/>
    <col min="4114" max="4114" width="2.5703125" style="462" customWidth="1"/>
    <col min="4115" max="4352" width="9.140625" style="462"/>
    <col min="4353" max="4353" width="51.140625" style="462" customWidth="1"/>
    <col min="4354" max="4367" width="9.85546875" style="462" customWidth="1"/>
    <col min="4368" max="4368" width="12.7109375" style="462" customWidth="1"/>
    <col min="4369" max="4369" width="9.85546875" style="462" customWidth="1"/>
    <col min="4370" max="4370" width="2.5703125" style="462" customWidth="1"/>
    <col min="4371" max="4608" width="9.140625" style="462"/>
    <col min="4609" max="4609" width="51.140625" style="462" customWidth="1"/>
    <col min="4610" max="4623" width="9.85546875" style="462" customWidth="1"/>
    <col min="4624" max="4624" width="12.7109375" style="462" customWidth="1"/>
    <col min="4625" max="4625" width="9.85546875" style="462" customWidth="1"/>
    <col min="4626" max="4626" width="2.5703125" style="462" customWidth="1"/>
    <col min="4627" max="4864" width="9.140625" style="462"/>
    <col min="4865" max="4865" width="51.140625" style="462" customWidth="1"/>
    <col min="4866" max="4879" width="9.85546875" style="462" customWidth="1"/>
    <col min="4880" max="4880" width="12.7109375" style="462" customWidth="1"/>
    <col min="4881" max="4881" width="9.85546875" style="462" customWidth="1"/>
    <col min="4882" max="4882" width="2.5703125" style="462" customWidth="1"/>
    <col min="4883" max="5120" width="9.140625" style="462"/>
    <col min="5121" max="5121" width="51.140625" style="462" customWidth="1"/>
    <col min="5122" max="5135" width="9.85546875" style="462" customWidth="1"/>
    <col min="5136" max="5136" width="12.7109375" style="462" customWidth="1"/>
    <col min="5137" max="5137" width="9.85546875" style="462" customWidth="1"/>
    <col min="5138" max="5138" width="2.5703125" style="462" customWidth="1"/>
    <col min="5139" max="5376" width="9.140625" style="462"/>
    <col min="5377" max="5377" width="51.140625" style="462" customWidth="1"/>
    <col min="5378" max="5391" width="9.85546875" style="462" customWidth="1"/>
    <col min="5392" max="5392" width="12.7109375" style="462" customWidth="1"/>
    <col min="5393" max="5393" width="9.85546875" style="462" customWidth="1"/>
    <col min="5394" max="5394" width="2.5703125" style="462" customWidth="1"/>
    <col min="5395" max="5632" width="9.140625" style="462"/>
    <col min="5633" max="5633" width="51.140625" style="462" customWidth="1"/>
    <col min="5634" max="5647" width="9.85546875" style="462" customWidth="1"/>
    <col min="5648" max="5648" width="12.7109375" style="462" customWidth="1"/>
    <col min="5649" max="5649" width="9.85546875" style="462" customWidth="1"/>
    <col min="5650" max="5650" width="2.5703125" style="462" customWidth="1"/>
    <col min="5651" max="5888" width="9.140625" style="462"/>
    <col min="5889" max="5889" width="51.140625" style="462" customWidth="1"/>
    <col min="5890" max="5903" width="9.85546875" style="462" customWidth="1"/>
    <col min="5904" max="5904" width="12.7109375" style="462" customWidth="1"/>
    <col min="5905" max="5905" width="9.85546875" style="462" customWidth="1"/>
    <col min="5906" max="5906" width="2.5703125" style="462" customWidth="1"/>
    <col min="5907" max="6144" width="9.140625" style="462"/>
    <col min="6145" max="6145" width="51.140625" style="462" customWidth="1"/>
    <col min="6146" max="6159" width="9.85546875" style="462" customWidth="1"/>
    <col min="6160" max="6160" width="12.7109375" style="462" customWidth="1"/>
    <col min="6161" max="6161" width="9.85546875" style="462" customWidth="1"/>
    <col min="6162" max="6162" width="2.5703125" style="462" customWidth="1"/>
    <col min="6163" max="6400" width="9.140625" style="462"/>
    <col min="6401" max="6401" width="51.140625" style="462" customWidth="1"/>
    <col min="6402" max="6415" width="9.85546875" style="462" customWidth="1"/>
    <col min="6416" max="6416" width="12.7109375" style="462" customWidth="1"/>
    <col min="6417" max="6417" width="9.85546875" style="462" customWidth="1"/>
    <col min="6418" max="6418" width="2.5703125" style="462" customWidth="1"/>
    <col min="6419" max="6656" width="9.140625" style="462"/>
    <col min="6657" max="6657" width="51.140625" style="462" customWidth="1"/>
    <col min="6658" max="6671" width="9.85546875" style="462" customWidth="1"/>
    <col min="6672" max="6672" width="12.7109375" style="462" customWidth="1"/>
    <col min="6673" max="6673" width="9.85546875" style="462" customWidth="1"/>
    <col min="6674" max="6674" width="2.5703125" style="462" customWidth="1"/>
    <col min="6675" max="6912" width="9.140625" style="462"/>
    <col min="6913" max="6913" width="51.140625" style="462" customWidth="1"/>
    <col min="6914" max="6927" width="9.85546875" style="462" customWidth="1"/>
    <col min="6928" max="6928" width="12.7109375" style="462" customWidth="1"/>
    <col min="6929" max="6929" width="9.85546875" style="462" customWidth="1"/>
    <col min="6930" max="6930" width="2.5703125" style="462" customWidth="1"/>
    <col min="6931" max="7168" width="9.140625" style="462"/>
    <col min="7169" max="7169" width="51.140625" style="462" customWidth="1"/>
    <col min="7170" max="7183" width="9.85546875" style="462" customWidth="1"/>
    <col min="7184" max="7184" width="12.7109375" style="462" customWidth="1"/>
    <col min="7185" max="7185" width="9.85546875" style="462" customWidth="1"/>
    <col min="7186" max="7186" width="2.5703125" style="462" customWidth="1"/>
    <col min="7187" max="7424" width="9.140625" style="462"/>
    <col min="7425" max="7425" width="51.140625" style="462" customWidth="1"/>
    <col min="7426" max="7439" width="9.85546875" style="462" customWidth="1"/>
    <col min="7440" max="7440" width="12.7109375" style="462" customWidth="1"/>
    <col min="7441" max="7441" width="9.85546875" style="462" customWidth="1"/>
    <col min="7442" max="7442" width="2.5703125" style="462" customWidth="1"/>
    <col min="7443" max="7680" width="9.140625" style="462"/>
    <col min="7681" max="7681" width="51.140625" style="462" customWidth="1"/>
    <col min="7682" max="7695" width="9.85546875" style="462" customWidth="1"/>
    <col min="7696" max="7696" width="12.7109375" style="462" customWidth="1"/>
    <col min="7697" max="7697" width="9.85546875" style="462" customWidth="1"/>
    <col min="7698" max="7698" width="2.5703125" style="462" customWidth="1"/>
    <col min="7699" max="7936" width="9.140625" style="462"/>
    <col min="7937" max="7937" width="51.140625" style="462" customWidth="1"/>
    <col min="7938" max="7951" width="9.85546875" style="462" customWidth="1"/>
    <col min="7952" max="7952" width="12.7109375" style="462" customWidth="1"/>
    <col min="7953" max="7953" width="9.85546875" style="462" customWidth="1"/>
    <col min="7954" max="7954" width="2.5703125" style="462" customWidth="1"/>
    <col min="7955" max="8192" width="9.140625" style="462"/>
    <col min="8193" max="8193" width="51.140625" style="462" customWidth="1"/>
    <col min="8194" max="8207" width="9.85546875" style="462" customWidth="1"/>
    <col min="8208" max="8208" width="12.7109375" style="462" customWidth="1"/>
    <col min="8209" max="8209" width="9.85546875" style="462" customWidth="1"/>
    <col min="8210" max="8210" width="2.5703125" style="462" customWidth="1"/>
    <col min="8211" max="8448" width="9.140625" style="462"/>
    <col min="8449" max="8449" width="51.140625" style="462" customWidth="1"/>
    <col min="8450" max="8463" width="9.85546875" style="462" customWidth="1"/>
    <col min="8464" max="8464" width="12.7109375" style="462" customWidth="1"/>
    <col min="8465" max="8465" width="9.85546875" style="462" customWidth="1"/>
    <col min="8466" max="8466" width="2.5703125" style="462" customWidth="1"/>
    <col min="8467" max="8704" width="9.140625" style="462"/>
    <col min="8705" max="8705" width="51.140625" style="462" customWidth="1"/>
    <col min="8706" max="8719" width="9.85546875" style="462" customWidth="1"/>
    <col min="8720" max="8720" width="12.7109375" style="462" customWidth="1"/>
    <col min="8721" max="8721" width="9.85546875" style="462" customWidth="1"/>
    <col min="8722" max="8722" width="2.5703125" style="462" customWidth="1"/>
    <col min="8723" max="8960" width="9.140625" style="462"/>
    <col min="8961" max="8961" width="51.140625" style="462" customWidth="1"/>
    <col min="8962" max="8975" width="9.85546875" style="462" customWidth="1"/>
    <col min="8976" max="8976" width="12.7109375" style="462" customWidth="1"/>
    <col min="8977" max="8977" width="9.85546875" style="462" customWidth="1"/>
    <col min="8978" max="8978" width="2.5703125" style="462" customWidth="1"/>
    <col min="8979" max="9216" width="9.140625" style="462"/>
    <col min="9217" max="9217" width="51.140625" style="462" customWidth="1"/>
    <col min="9218" max="9231" width="9.85546875" style="462" customWidth="1"/>
    <col min="9232" max="9232" width="12.7109375" style="462" customWidth="1"/>
    <col min="9233" max="9233" width="9.85546875" style="462" customWidth="1"/>
    <col min="9234" max="9234" width="2.5703125" style="462" customWidth="1"/>
    <col min="9235" max="9472" width="9.140625" style="462"/>
    <col min="9473" max="9473" width="51.140625" style="462" customWidth="1"/>
    <col min="9474" max="9487" width="9.85546875" style="462" customWidth="1"/>
    <col min="9488" max="9488" width="12.7109375" style="462" customWidth="1"/>
    <col min="9489" max="9489" width="9.85546875" style="462" customWidth="1"/>
    <col min="9490" max="9490" width="2.5703125" style="462" customWidth="1"/>
    <col min="9491" max="9728" width="9.140625" style="462"/>
    <col min="9729" max="9729" width="51.140625" style="462" customWidth="1"/>
    <col min="9730" max="9743" width="9.85546875" style="462" customWidth="1"/>
    <col min="9744" max="9744" width="12.7109375" style="462" customWidth="1"/>
    <col min="9745" max="9745" width="9.85546875" style="462" customWidth="1"/>
    <col min="9746" max="9746" width="2.5703125" style="462" customWidth="1"/>
    <col min="9747" max="9984" width="9.140625" style="462"/>
    <col min="9985" max="9985" width="51.140625" style="462" customWidth="1"/>
    <col min="9986" max="9999" width="9.85546875" style="462" customWidth="1"/>
    <col min="10000" max="10000" width="12.7109375" style="462" customWidth="1"/>
    <col min="10001" max="10001" width="9.85546875" style="462" customWidth="1"/>
    <col min="10002" max="10002" width="2.5703125" style="462" customWidth="1"/>
    <col min="10003" max="10240" width="9.140625" style="462"/>
    <col min="10241" max="10241" width="51.140625" style="462" customWidth="1"/>
    <col min="10242" max="10255" width="9.85546875" style="462" customWidth="1"/>
    <col min="10256" max="10256" width="12.7109375" style="462" customWidth="1"/>
    <col min="10257" max="10257" width="9.85546875" style="462" customWidth="1"/>
    <col min="10258" max="10258" width="2.5703125" style="462" customWidth="1"/>
    <col min="10259" max="10496" width="9.140625" style="462"/>
    <col min="10497" max="10497" width="51.140625" style="462" customWidth="1"/>
    <col min="10498" max="10511" width="9.85546875" style="462" customWidth="1"/>
    <col min="10512" max="10512" width="12.7109375" style="462" customWidth="1"/>
    <col min="10513" max="10513" width="9.85546875" style="462" customWidth="1"/>
    <col min="10514" max="10514" width="2.5703125" style="462" customWidth="1"/>
    <col min="10515" max="10752" width="9.140625" style="462"/>
    <col min="10753" max="10753" width="51.140625" style="462" customWidth="1"/>
    <col min="10754" max="10767" width="9.85546875" style="462" customWidth="1"/>
    <col min="10768" max="10768" width="12.7109375" style="462" customWidth="1"/>
    <col min="10769" max="10769" width="9.85546875" style="462" customWidth="1"/>
    <col min="10770" max="10770" width="2.5703125" style="462" customWidth="1"/>
    <col min="10771" max="11008" width="9.140625" style="462"/>
    <col min="11009" max="11009" width="51.140625" style="462" customWidth="1"/>
    <col min="11010" max="11023" width="9.85546875" style="462" customWidth="1"/>
    <col min="11024" max="11024" width="12.7109375" style="462" customWidth="1"/>
    <col min="11025" max="11025" width="9.85546875" style="462" customWidth="1"/>
    <col min="11026" max="11026" width="2.5703125" style="462" customWidth="1"/>
    <col min="11027" max="11264" width="9.140625" style="462"/>
    <col min="11265" max="11265" width="51.140625" style="462" customWidth="1"/>
    <col min="11266" max="11279" width="9.85546875" style="462" customWidth="1"/>
    <col min="11280" max="11280" width="12.7109375" style="462" customWidth="1"/>
    <col min="11281" max="11281" width="9.85546875" style="462" customWidth="1"/>
    <col min="11282" max="11282" width="2.5703125" style="462" customWidth="1"/>
    <col min="11283" max="11520" width="9.140625" style="462"/>
    <col min="11521" max="11521" width="51.140625" style="462" customWidth="1"/>
    <col min="11522" max="11535" width="9.85546875" style="462" customWidth="1"/>
    <col min="11536" max="11536" width="12.7109375" style="462" customWidth="1"/>
    <col min="11537" max="11537" width="9.85546875" style="462" customWidth="1"/>
    <col min="11538" max="11538" width="2.5703125" style="462" customWidth="1"/>
    <col min="11539" max="11776" width="9.140625" style="462"/>
    <col min="11777" max="11777" width="51.140625" style="462" customWidth="1"/>
    <col min="11778" max="11791" width="9.85546875" style="462" customWidth="1"/>
    <col min="11792" max="11792" width="12.7109375" style="462" customWidth="1"/>
    <col min="11793" max="11793" width="9.85546875" style="462" customWidth="1"/>
    <col min="11794" max="11794" width="2.5703125" style="462" customWidth="1"/>
    <col min="11795" max="12032" width="9.140625" style="462"/>
    <col min="12033" max="12033" width="51.140625" style="462" customWidth="1"/>
    <col min="12034" max="12047" width="9.85546875" style="462" customWidth="1"/>
    <col min="12048" max="12048" width="12.7109375" style="462" customWidth="1"/>
    <col min="12049" max="12049" width="9.85546875" style="462" customWidth="1"/>
    <col min="12050" max="12050" width="2.5703125" style="462" customWidth="1"/>
    <col min="12051" max="12288" width="9.140625" style="462"/>
    <col min="12289" max="12289" width="51.140625" style="462" customWidth="1"/>
    <col min="12290" max="12303" width="9.85546875" style="462" customWidth="1"/>
    <col min="12304" max="12304" width="12.7109375" style="462" customWidth="1"/>
    <col min="12305" max="12305" width="9.85546875" style="462" customWidth="1"/>
    <col min="12306" max="12306" width="2.5703125" style="462" customWidth="1"/>
    <col min="12307" max="12544" width="9.140625" style="462"/>
    <col min="12545" max="12545" width="51.140625" style="462" customWidth="1"/>
    <col min="12546" max="12559" width="9.85546875" style="462" customWidth="1"/>
    <col min="12560" max="12560" width="12.7109375" style="462" customWidth="1"/>
    <col min="12561" max="12561" width="9.85546875" style="462" customWidth="1"/>
    <col min="12562" max="12562" width="2.5703125" style="462" customWidth="1"/>
    <col min="12563" max="12800" width="9.140625" style="462"/>
    <col min="12801" max="12801" width="51.140625" style="462" customWidth="1"/>
    <col min="12802" max="12815" width="9.85546875" style="462" customWidth="1"/>
    <col min="12816" max="12816" width="12.7109375" style="462" customWidth="1"/>
    <col min="12817" max="12817" width="9.85546875" style="462" customWidth="1"/>
    <col min="12818" max="12818" width="2.5703125" style="462" customWidth="1"/>
    <col min="12819" max="13056" width="9.140625" style="462"/>
    <col min="13057" max="13057" width="51.140625" style="462" customWidth="1"/>
    <col min="13058" max="13071" width="9.85546875" style="462" customWidth="1"/>
    <col min="13072" max="13072" width="12.7109375" style="462" customWidth="1"/>
    <col min="13073" max="13073" width="9.85546875" style="462" customWidth="1"/>
    <col min="13074" max="13074" width="2.5703125" style="462" customWidth="1"/>
    <col min="13075" max="13312" width="9.140625" style="462"/>
    <col min="13313" max="13313" width="51.140625" style="462" customWidth="1"/>
    <col min="13314" max="13327" width="9.85546875" style="462" customWidth="1"/>
    <col min="13328" max="13328" width="12.7109375" style="462" customWidth="1"/>
    <col min="13329" max="13329" width="9.85546875" style="462" customWidth="1"/>
    <col min="13330" max="13330" width="2.5703125" style="462" customWidth="1"/>
    <col min="13331" max="13568" width="9.140625" style="462"/>
    <col min="13569" max="13569" width="51.140625" style="462" customWidth="1"/>
    <col min="13570" max="13583" width="9.85546875" style="462" customWidth="1"/>
    <col min="13584" max="13584" width="12.7109375" style="462" customWidth="1"/>
    <col min="13585" max="13585" width="9.85546875" style="462" customWidth="1"/>
    <col min="13586" max="13586" width="2.5703125" style="462" customWidth="1"/>
    <col min="13587" max="13824" width="9.140625" style="462"/>
    <col min="13825" max="13825" width="51.140625" style="462" customWidth="1"/>
    <col min="13826" max="13839" width="9.85546875" style="462" customWidth="1"/>
    <col min="13840" max="13840" width="12.7109375" style="462" customWidth="1"/>
    <col min="13841" max="13841" width="9.85546875" style="462" customWidth="1"/>
    <col min="13842" max="13842" width="2.5703125" style="462" customWidth="1"/>
    <col min="13843" max="14080" width="9.140625" style="462"/>
    <col min="14081" max="14081" width="51.140625" style="462" customWidth="1"/>
    <col min="14082" max="14095" width="9.85546875" style="462" customWidth="1"/>
    <col min="14096" max="14096" width="12.7109375" style="462" customWidth="1"/>
    <col min="14097" max="14097" width="9.85546875" style="462" customWidth="1"/>
    <col min="14098" max="14098" width="2.5703125" style="462" customWidth="1"/>
    <col min="14099" max="14336" width="9.140625" style="462"/>
    <col min="14337" max="14337" width="51.140625" style="462" customWidth="1"/>
    <col min="14338" max="14351" width="9.85546875" style="462" customWidth="1"/>
    <col min="14352" max="14352" width="12.7109375" style="462" customWidth="1"/>
    <col min="14353" max="14353" width="9.85546875" style="462" customWidth="1"/>
    <col min="14354" max="14354" width="2.5703125" style="462" customWidth="1"/>
    <col min="14355" max="14592" width="9.140625" style="462"/>
    <col min="14593" max="14593" width="51.140625" style="462" customWidth="1"/>
    <col min="14594" max="14607" width="9.85546875" style="462" customWidth="1"/>
    <col min="14608" max="14608" width="12.7109375" style="462" customWidth="1"/>
    <col min="14609" max="14609" width="9.85546875" style="462" customWidth="1"/>
    <col min="14610" max="14610" width="2.5703125" style="462" customWidth="1"/>
    <col min="14611" max="14848" width="9.140625" style="462"/>
    <col min="14849" max="14849" width="51.140625" style="462" customWidth="1"/>
    <col min="14850" max="14863" width="9.85546875" style="462" customWidth="1"/>
    <col min="14864" max="14864" width="12.7109375" style="462" customWidth="1"/>
    <col min="14865" max="14865" width="9.85546875" style="462" customWidth="1"/>
    <col min="14866" max="14866" width="2.5703125" style="462" customWidth="1"/>
    <col min="14867" max="15104" width="9.140625" style="462"/>
    <col min="15105" max="15105" width="51.140625" style="462" customWidth="1"/>
    <col min="15106" max="15119" width="9.85546875" style="462" customWidth="1"/>
    <col min="15120" max="15120" width="12.7109375" style="462" customWidth="1"/>
    <col min="15121" max="15121" width="9.85546875" style="462" customWidth="1"/>
    <col min="15122" max="15122" width="2.5703125" style="462" customWidth="1"/>
    <col min="15123" max="15360" width="9.140625" style="462"/>
    <col min="15361" max="15361" width="51.140625" style="462" customWidth="1"/>
    <col min="15362" max="15375" width="9.85546875" style="462" customWidth="1"/>
    <col min="15376" max="15376" width="12.7109375" style="462" customWidth="1"/>
    <col min="15377" max="15377" width="9.85546875" style="462" customWidth="1"/>
    <col min="15378" max="15378" width="2.5703125" style="462" customWidth="1"/>
    <col min="15379" max="15616" width="9.140625" style="462"/>
    <col min="15617" max="15617" width="51.140625" style="462" customWidth="1"/>
    <col min="15618" max="15631" width="9.85546875" style="462" customWidth="1"/>
    <col min="15632" max="15632" width="12.7109375" style="462" customWidth="1"/>
    <col min="15633" max="15633" width="9.85546875" style="462" customWidth="1"/>
    <col min="15634" max="15634" width="2.5703125" style="462" customWidth="1"/>
    <col min="15635" max="15872" width="9.140625" style="462"/>
    <col min="15873" max="15873" width="51.140625" style="462" customWidth="1"/>
    <col min="15874" max="15887" width="9.85546875" style="462" customWidth="1"/>
    <col min="15888" max="15888" width="12.7109375" style="462" customWidth="1"/>
    <col min="15889" max="15889" width="9.85546875" style="462" customWidth="1"/>
    <col min="15890" max="15890" width="2.5703125" style="462" customWidth="1"/>
    <col min="15891" max="16128" width="9.140625" style="462"/>
    <col min="16129" max="16129" width="51.140625" style="462" customWidth="1"/>
    <col min="16130" max="16143" width="9.85546875" style="462" customWidth="1"/>
    <col min="16144" max="16144" width="12.7109375" style="462" customWidth="1"/>
    <col min="16145" max="16145" width="9.85546875" style="462" customWidth="1"/>
    <col min="16146" max="16146" width="2.5703125" style="462" customWidth="1"/>
    <col min="16147" max="16384" width="9.140625" style="462"/>
  </cols>
  <sheetData>
    <row r="1" spans="1:26" s="1" customFormat="1" ht="3.75" customHeight="1">
      <c r="A1" s="680"/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08"/>
      <c r="P1" s="608"/>
      <c r="Q1" s="608"/>
      <c r="R1" s="185"/>
    </row>
    <row r="2" spans="1:26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  <c r="R2" s="185"/>
    </row>
    <row r="3" spans="1:26" s="1" customFormat="1" ht="20.25" customHeight="1">
      <c r="A3" s="776" t="s">
        <v>180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  <c r="R3" s="185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  <c r="R4" s="185"/>
    </row>
    <row r="5" spans="1:26" s="1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  <c r="R5" s="185"/>
    </row>
    <row r="6" spans="1:26" ht="7.5" customHeight="1">
      <c r="A6" s="620"/>
    </row>
    <row r="7" spans="1:26" ht="10.5" customHeight="1">
      <c r="A7" s="681"/>
      <c r="B7" s="609"/>
      <c r="C7" s="136"/>
      <c r="D7" s="136"/>
      <c r="E7" s="136"/>
      <c r="F7" s="136"/>
      <c r="G7" s="136"/>
      <c r="H7" s="599"/>
      <c r="I7" s="599"/>
      <c r="J7" s="599"/>
      <c r="K7" s="599"/>
      <c r="L7" s="599"/>
      <c r="M7" s="599"/>
      <c r="N7" s="599"/>
      <c r="O7" s="599"/>
      <c r="P7" s="599"/>
      <c r="Q7" s="600"/>
      <c r="R7" s="186"/>
      <c r="S7" s="17"/>
      <c r="T7" s="17"/>
      <c r="U7" s="17"/>
      <c r="V7" s="17"/>
      <c r="W7" s="17"/>
    </row>
    <row r="8" spans="1:26" ht="33" customHeight="1">
      <c r="A8" s="685" t="s">
        <v>181</v>
      </c>
      <c r="B8" s="691" t="s">
        <v>46</v>
      </c>
      <c r="C8" s="691" t="s">
        <v>52</v>
      </c>
      <c r="D8" s="691" t="s">
        <v>47</v>
      </c>
      <c r="E8" s="691" t="s">
        <v>51</v>
      </c>
      <c r="F8" s="691" t="s">
        <v>48</v>
      </c>
      <c r="G8" s="691" t="s">
        <v>55</v>
      </c>
      <c r="H8" s="691" t="s">
        <v>53</v>
      </c>
      <c r="I8" s="691" t="s">
        <v>54</v>
      </c>
      <c r="J8" s="691" t="s">
        <v>49</v>
      </c>
      <c r="K8" s="691" t="s">
        <v>50</v>
      </c>
      <c r="L8" s="691" t="s">
        <v>56</v>
      </c>
      <c r="M8" s="691" t="s">
        <v>57</v>
      </c>
      <c r="N8" s="691" t="s">
        <v>612</v>
      </c>
      <c r="O8" s="691" t="s">
        <v>611</v>
      </c>
      <c r="P8" s="692" t="s">
        <v>44</v>
      </c>
      <c r="Q8" s="691" t="s">
        <v>11</v>
      </c>
      <c r="R8" s="182"/>
      <c r="Y8" s="462">
        <v>1</v>
      </c>
      <c r="Z8" s="462">
        <v>1</v>
      </c>
    </row>
    <row r="9" spans="1:26" ht="43.5" customHeight="1">
      <c r="A9" s="683" t="s">
        <v>157</v>
      </c>
      <c r="B9" s="141">
        <v>662603.60664999997</v>
      </c>
      <c r="C9" s="141">
        <v>853010.85145000007</v>
      </c>
      <c r="D9" s="141">
        <v>569924.14978999994</v>
      </c>
      <c r="E9" s="141">
        <v>833061.43070000003</v>
      </c>
      <c r="F9" s="141">
        <v>519415.62501000002</v>
      </c>
      <c r="G9" s="141">
        <v>796611.58889000001</v>
      </c>
      <c r="H9" s="141">
        <v>716946.83045000001</v>
      </c>
      <c r="I9" s="141">
        <v>436340.88297999999</v>
      </c>
      <c r="J9" s="141">
        <v>4470.4020099999998</v>
      </c>
      <c r="K9" s="141">
        <v>22435</v>
      </c>
      <c r="L9" s="141">
        <v>1112560.4831700001</v>
      </c>
      <c r="M9" s="141">
        <v>299481.58831000002</v>
      </c>
      <c r="N9" s="141">
        <v>1393677.39741</v>
      </c>
      <c r="O9" s="141">
        <v>1178094.4890300001</v>
      </c>
      <c r="P9" s="141">
        <f t="shared" ref="P9:P27" si="0">SUM(B9:O9)</f>
        <v>9398634.3258500006</v>
      </c>
      <c r="Q9" s="142">
        <f>+P9/$P$27</f>
        <v>8.8075243896281283E-2</v>
      </c>
      <c r="R9" s="182"/>
      <c r="S9" s="17"/>
      <c r="T9" s="17"/>
      <c r="U9" s="17"/>
      <c r="V9" s="17"/>
      <c r="W9" s="17"/>
    </row>
    <row r="10" spans="1:26" ht="27" customHeight="1">
      <c r="A10" s="683" t="s">
        <v>158</v>
      </c>
      <c r="B10" s="141">
        <v>57.166669999999996</v>
      </c>
      <c r="C10" s="141">
        <v>8674.5993400000007</v>
      </c>
      <c r="D10" s="141">
        <v>6954.7570199999991</v>
      </c>
      <c r="E10" s="141">
        <v>9574.1068500000001</v>
      </c>
      <c r="F10" s="141">
        <v>399.22618999999997</v>
      </c>
      <c r="G10" s="141">
        <v>53168.274409999998</v>
      </c>
      <c r="H10" s="141">
        <v>4174.6622400000006</v>
      </c>
      <c r="I10" s="141">
        <v>3088.0878700000003</v>
      </c>
      <c r="J10" s="141">
        <v>0</v>
      </c>
      <c r="K10" s="141">
        <v>0</v>
      </c>
      <c r="L10" s="141">
        <v>16612.543089999999</v>
      </c>
      <c r="M10" s="141">
        <v>1254.66292</v>
      </c>
      <c r="N10" s="141">
        <v>4118.0552299999999</v>
      </c>
      <c r="O10" s="141">
        <v>21045.339949999998</v>
      </c>
      <c r="P10" s="141">
        <f t="shared" si="0"/>
        <v>129121.48178</v>
      </c>
      <c r="Q10" s="142">
        <f t="shared" ref="Q10:Q27" si="1">+P10/$P$27</f>
        <v>1.2100062206637913E-3</v>
      </c>
      <c r="R10" s="182"/>
      <c r="S10" s="17"/>
      <c r="T10" s="17"/>
      <c r="U10" s="17"/>
      <c r="V10" s="17"/>
      <c r="W10" s="17"/>
    </row>
    <row r="11" spans="1:26" ht="27" customHeight="1">
      <c r="A11" s="683" t="s">
        <v>159</v>
      </c>
      <c r="B11" s="141">
        <v>16591.19368</v>
      </c>
      <c r="C11" s="141">
        <v>0</v>
      </c>
      <c r="D11" s="141">
        <v>27242.385280000002</v>
      </c>
      <c r="E11" s="141">
        <v>916.34543999999994</v>
      </c>
      <c r="F11" s="141">
        <v>5407.5563200000006</v>
      </c>
      <c r="G11" s="141">
        <v>83794.58756</v>
      </c>
      <c r="H11" s="141">
        <v>6833.1702300000006</v>
      </c>
      <c r="I11" s="141">
        <v>0</v>
      </c>
      <c r="J11" s="141">
        <v>0</v>
      </c>
      <c r="K11" s="141">
        <v>0</v>
      </c>
      <c r="L11" s="141">
        <v>182.99875</v>
      </c>
      <c r="M11" s="141">
        <v>199.16442000000001</v>
      </c>
      <c r="N11" s="141">
        <v>3444.4799400000002</v>
      </c>
      <c r="O11" s="141">
        <v>0</v>
      </c>
      <c r="P11" s="141">
        <f t="shared" si="0"/>
        <v>144611.88161999997</v>
      </c>
      <c r="Q11" s="142">
        <f t="shared" si="1"/>
        <v>1.3551678150676174E-3</v>
      </c>
      <c r="R11" s="182"/>
      <c r="S11" s="17"/>
      <c r="T11" s="17"/>
      <c r="U11" s="17"/>
      <c r="V11" s="17"/>
      <c r="W11" s="17"/>
    </row>
    <row r="12" spans="1:26" ht="27" customHeight="1">
      <c r="A12" s="683" t="s">
        <v>160</v>
      </c>
      <c r="B12" s="141">
        <v>37053.903319999998</v>
      </c>
      <c r="C12" s="141">
        <v>25140.76786</v>
      </c>
      <c r="D12" s="141">
        <v>40447.970979999998</v>
      </c>
      <c r="E12" s="141">
        <v>69396.740620000011</v>
      </c>
      <c r="F12" s="141">
        <v>14040.19355</v>
      </c>
      <c r="G12" s="141">
        <v>2598.6256200000003</v>
      </c>
      <c r="H12" s="141">
        <v>52082.897799999999</v>
      </c>
      <c r="I12" s="141">
        <v>27104.586210000001</v>
      </c>
      <c r="J12" s="141">
        <v>0</v>
      </c>
      <c r="K12" s="141">
        <v>0</v>
      </c>
      <c r="L12" s="141">
        <v>41264.47075</v>
      </c>
      <c r="M12" s="141">
        <v>8004.57449</v>
      </c>
      <c r="N12" s="141">
        <v>14990.397640000001</v>
      </c>
      <c r="O12" s="141">
        <v>59963.361090000006</v>
      </c>
      <c r="P12" s="141">
        <f t="shared" si="0"/>
        <v>392088.48992999998</v>
      </c>
      <c r="Q12" s="142">
        <f t="shared" si="1"/>
        <v>3.6742880063467334E-3</v>
      </c>
      <c r="R12" s="182"/>
      <c r="S12" s="17"/>
      <c r="T12" s="17"/>
      <c r="U12" s="17"/>
      <c r="V12" s="17"/>
      <c r="W12" s="17"/>
    </row>
    <row r="13" spans="1:26" ht="27" customHeight="1">
      <c r="A13" s="683" t="s">
        <v>161</v>
      </c>
      <c r="B13" s="141">
        <v>2371504.5504899998</v>
      </c>
      <c r="C13" s="141">
        <v>2083162.11387</v>
      </c>
      <c r="D13" s="141">
        <v>1772958.38579</v>
      </c>
      <c r="E13" s="141">
        <v>2367535.6461499999</v>
      </c>
      <c r="F13" s="141">
        <v>2475848.6926500001</v>
      </c>
      <c r="G13" s="141">
        <v>939939.93310000002</v>
      </c>
      <c r="H13" s="141">
        <v>1048322.78252</v>
      </c>
      <c r="I13" s="141">
        <v>1780140.7604400001</v>
      </c>
      <c r="J13" s="141">
        <v>63928.194130000003</v>
      </c>
      <c r="K13" s="141">
        <v>176001.39025999999</v>
      </c>
      <c r="L13" s="141">
        <v>1016603.30775</v>
      </c>
      <c r="M13" s="141">
        <v>226158.21008000002</v>
      </c>
      <c r="N13" s="141">
        <v>1535342.37647</v>
      </c>
      <c r="O13" s="141">
        <v>780115.71823999996</v>
      </c>
      <c r="P13" s="141">
        <f t="shared" si="0"/>
        <v>18637562.061939999</v>
      </c>
      <c r="Q13" s="142">
        <f t="shared" si="1"/>
        <v>0.17465386643702499</v>
      </c>
      <c r="R13" s="182"/>
      <c r="S13" s="17"/>
      <c r="T13" s="17"/>
      <c r="U13" s="17"/>
      <c r="V13" s="17"/>
      <c r="W13" s="17"/>
    </row>
    <row r="14" spans="1:26" ht="27" customHeight="1">
      <c r="A14" s="683" t="s">
        <v>162</v>
      </c>
      <c r="B14" s="141">
        <v>74395.965150000004</v>
      </c>
      <c r="C14" s="141">
        <v>456589.34625</v>
      </c>
      <c r="D14" s="141">
        <v>129472.02721</v>
      </c>
      <c r="E14" s="141">
        <v>131219.73354000002</v>
      </c>
      <c r="F14" s="141">
        <v>299699.33199000004</v>
      </c>
      <c r="G14" s="141">
        <v>72675.498439999996</v>
      </c>
      <c r="H14" s="141">
        <v>1180.9164900000001</v>
      </c>
      <c r="I14" s="141">
        <v>3889.9852500000002</v>
      </c>
      <c r="J14" s="141">
        <v>0</v>
      </c>
      <c r="K14" s="141">
        <v>6900</v>
      </c>
      <c r="L14" s="141">
        <v>14.24966</v>
      </c>
      <c r="M14" s="141">
        <v>216.04966000000002</v>
      </c>
      <c r="N14" s="141">
        <v>82613.131209999992</v>
      </c>
      <c r="O14" s="141">
        <v>352.07314000000002</v>
      </c>
      <c r="P14" s="141">
        <f t="shared" si="0"/>
        <v>1259218.3079899999</v>
      </c>
      <c r="Q14" s="142">
        <f t="shared" si="1"/>
        <v>1.180022072886123E-2</v>
      </c>
      <c r="R14" s="182"/>
      <c r="S14" s="17"/>
      <c r="T14" s="17"/>
      <c r="U14" s="17"/>
      <c r="V14" s="17"/>
      <c r="W14" s="17"/>
    </row>
    <row r="15" spans="1:26" ht="27" customHeight="1">
      <c r="A15" s="683" t="s">
        <v>102</v>
      </c>
      <c r="B15" s="141">
        <v>2222684.54109</v>
      </c>
      <c r="C15" s="141">
        <v>1730239.3115999999</v>
      </c>
      <c r="D15" s="141">
        <v>1065057.86399</v>
      </c>
      <c r="E15" s="141">
        <v>1434930.5036900002</v>
      </c>
      <c r="F15" s="141">
        <v>365478.81319000002</v>
      </c>
      <c r="G15" s="141">
        <v>583918.55946000002</v>
      </c>
      <c r="H15" s="141">
        <v>1287065.63212</v>
      </c>
      <c r="I15" s="141">
        <v>973356.75090999994</v>
      </c>
      <c r="J15" s="141">
        <v>31.84197</v>
      </c>
      <c r="K15" s="141">
        <v>2121.75</v>
      </c>
      <c r="L15" s="141">
        <v>2175686.04752</v>
      </c>
      <c r="M15" s="141">
        <v>328774.66352</v>
      </c>
      <c r="N15" s="141">
        <v>1348097.02336</v>
      </c>
      <c r="O15" s="141">
        <v>107628.39381000001</v>
      </c>
      <c r="P15" s="141">
        <f t="shared" si="0"/>
        <v>13625071.696230002</v>
      </c>
      <c r="Q15" s="142">
        <f t="shared" si="1"/>
        <v>0.12768147702578556</v>
      </c>
      <c r="R15" s="182"/>
      <c r="S15" s="17"/>
      <c r="T15" s="17"/>
      <c r="U15" s="17"/>
      <c r="V15" s="17"/>
      <c r="W15" s="17"/>
    </row>
    <row r="16" spans="1:26" ht="27" customHeight="1">
      <c r="A16" s="683" t="s">
        <v>163</v>
      </c>
      <c r="B16" s="141">
        <v>2215405.66377</v>
      </c>
      <c r="C16" s="141">
        <v>2758224.75171</v>
      </c>
      <c r="D16" s="141">
        <v>2711889.5933099999</v>
      </c>
      <c r="E16" s="141">
        <v>2270920.9155100002</v>
      </c>
      <c r="F16" s="141">
        <v>2070569.9982</v>
      </c>
      <c r="G16" s="141">
        <v>1804955.35754</v>
      </c>
      <c r="H16" s="141">
        <v>1424359.09216</v>
      </c>
      <c r="I16" s="141">
        <v>2894629.9186499999</v>
      </c>
      <c r="J16" s="141">
        <v>33498.990949999999</v>
      </c>
      <c r="K16" s="141">
        <v>149716.27183000001</v>
      </c>
      <c r="L16" s="141">
        <v>1559617.3116199998</v>
      </c>
      <c r="M16" s="141">
        <v>485895.24616000004</v>
      </c>
      <c r="N16" s="141">
        <v>2336688.2910599997</v>
      </c>
      <c r="O16" s="141">
        <v>2506754.2316300003</v>
      </c>
      <c r="P16" s="141">
        <f t="shared" si="0"/>
        <v>25223125.634100001</v>
      </c>
      <c r="Q16" s="142">
        <f t="shared" si="1"/>
        <v>0.23636763225693319</v>
      </c>
      <c r="R16" s="182"/>
      <c r="S16" s="17"/>
      <c r="T16" s="17"/>
      <c r="U16" s="17"/>
      <c r="V16" s="17"/>
      <c r="W16" s="17"/>
    </row>
    <row r="17" spans="1:23" ht="27" customHeight="1">
      <c r="A17" s="683" t="s">
        <v>164</v>
      </c>
      <c r="B17" s="141">
        <v>151352.09733000002</v>
      </c>
      <c r="C17" s="141">
        <v>65040.774619999997</v>
      </c>
      <c r="D17" s="141">
        <v>167840.87905000002</v>
      </c>
      <c r="E17" s="141">
        <v>283615.78207000002</v>
      </c>
      <c r="F17" s="141">
        <v>100457.98897000001</v>
      </c>
      <c r="G17" s="141">
        <v>29823.487860000001</v>
      </c>
      <c r="H17" s="141">
        <v>70120.832920000001</v>
      </c>
      <c r="I17" s="141">
        <v>281588.81913999998</v>
      </c>
      <c r="J17" s="141">
        <v>0</v>
      </c>
      <c r="K17" s="141">
        <v>0</v>
      </c>
      <c r="L17" s="141">
        <v>173261.10798</v>
      </c>
      <c r="M17" s="141">
        <v>57954.890960000004</v>
      </c>
      <c r="N17" s="141">
        <v>115620.01285</v>
      </c>
      <c r="O17" s="141">
        <v>251038.56118000002</v>
      </c>
      <c r="P17" s="141">
        <f t="shared" si="0"/>
        <v>1747715.2349300003</v>
      </c>
      <c r="Q17" s="142">
        <f t="shared" si="1"/>
        <v>1.63779587800683E-2</v>
      </c>
      <c r="R17" s="182"/>
      <c r="S17" s="17"/>
      <c r="T17" s="17"/>
      <c r="U17" s="17"/>
      <c r="V17" s="17"/>
      <c r="W17" s="17"/>
    </row>
    <row r="18" spans="1:23" ht="27" customHeight="1">
      <c r="A18" s="683" t="s">
        <v>165</v>
      </c>
      <c r="B18" s="141">
        <v>280389.24339999998</v>
      </c>
      <c r="C18" s="141">
        <v>243376.99145</v>
      </c>
      <c r="D18" s="141">
        <v>271324.66618</v>
      </c>
      <c r="E18" s="141">
        <v>377731.51205999998</v>
      </c>
      <c r="F18" s="141">
        <v>335773.50062000001</v>
      </c>
      <c r="G18" s="141">
        <v>220410.96448</v>
      </c>
      <c r="H18" s="141">
        <v>318023.42704000004</v>
      </c>
      <c r="I18" s="141">
        <v>1079610.2817299999</v>
      </c>
      <c r="J18" s="141">
        <v>0</v>
      </c>
      <c r="K18" s="141">
        <v>6700</v>
      </c>
      <c r="L18" s="141">
        <v>1050281.2297199999</v>
      </c>
      <c r="M18" s="141">
        <v>236389.60143000001</v>
      </c>
      <c r="N18" s="141">
        <v>904095.30126999994</v>
      </c>
      <c r="O18" s="141">
        <v>731095.53004999994</v>
      </c>
      <c r="P18" s="141">
        <f t="shared" si="0"/>
        <v>6055202.2494299999</v>
      </c>
      <c r="Q18" s="142">
        <f t="shared" si="1"/>
        <v>5.6743713657742084E-2</v>
      </c>
      <c r="R18" s="182"/>
      <c r="S18" s="17"/>
      <c r="T18" s="17"/>
      <c r="U18" s="17"/>
      <c r="V18" s="17"/>
      <c r="W18" s="17"/>
    </row>
    <row r="19" spans="1:23" ht="27" customHeight="1">
      <c r="A19" s="683" t="s">
        <v>166</v>
      </c>
      <c r="B19" s="141">
        <v>266301.03781000001</v>
      </c>
      <c r="C19" s="141">
        <v>96357.215319999988</v>
      </c>
      <c r="D19" s="141">
        <v>42119.476820000003</v>
      </c>
      <c r="E19" s="141">
        <v>229323.27364</v>
      </c>
      <c r="F19" s="141">
        <v>40040.478340000001</v>
      </c>
      <c r="G19" s="141">
        <v>77075.989589999997</v>
      </c>
      <c r="H19" s="141">
        <v>14159.5041</v>
      </c>
      <c r="I19" s="141">
        <v>110.89797999999999</v>
      </c>
      <c r="J19" s="141">
        <v>0</v>
      </c>
      <c r="K19" s="141">
        <v>0</v>
      </c>
      <c r="L19" s="141">
        <v>826.03314999999998</v>
      </c>
      <c r="M19" s="141">
        <v>24662.1502</v>
      </c>
      <c r="N19" s="141">
        <v>12042.52505</v>
      </c>
      <c r="O19" s="141">
        <v>595.33428000000004</v>
      </c>
      <c r="P19" s="141">
        <f t="shared" si="0"/>
        <v>803613.91628000012</v>
      </c>
      <c r="Q19" s="142">
        <f t="shared" si="1"/>
        <v>7.530720870811798E-3</v>
      </c>
      <c r="R19" s="182"/>
      <c r="S19" s="17"/>
      <c r="T19" s="17"/>
      <c r="U19" s="17"/>
      <c r="V19" s="17"/>
      <c r="W19" s="17"/>
    </row>
    <row r="20" spans="1:23" ht="27" customHeight="1">
      <c r="A20" s="683" t="s">
        <v>167</v>
      </c>
      <c r="B20" s="141">
        <v>3517545.4114200003</v>
      </c>
      <c r="C20" s="141">
        <v>3291588.3994800001</v>
      </c>
      <c r="D20" s="141">
        <v>8683913.5670499988</v>
      </c>
      <c r="E20" s="141">
        <v>1346128.4445499999</v>
      </c>
      <c r="F20" s="141">
        <v>2927581.4664600003</v>
      </c>
      <c r="G20" s="141">
        <v>1620450.8071300001</v>
      </c>
      <c r="H20" s="141">
        <v>1236111.1649000002</v>
      </c>
      <c r="I20" s="141">
        <v>677850.94585999998</v>
      </c>
      <c r="J20" s="141">
        <v>475.23237999999998</v>
      </c>
      <c r="K20" s="141">
        <v>0</v>
      </c>
      <c r="L20" s="141">
        <v>1215744.6106500002</v>
      </c>
      <c r="M20" s="141">
        <v>244740.81702000002</v>
      </c>
      <c r="N20" s="141">
        <v>1109568.6702699999</v>
      </c>
      <c r="O20" s="141">
        <v>306035.95911</v>
      </c>
      <c r="P20" s="141">
        <f t="shared" si="0"/>
        <v>26177735.496279996</v>
      </c>
      <c r="Q20" s="142">
        <f t="shared" si="1"/>
        <v>0.2453133464450096</v>
      </c>
      <c r="R20" s="182"/>
      <c r="S20" s="17"/>
      <c r="T20" s="17"/>
      <c r="U20" s="17"/>
      <c r="V20" s="17"/>
      <c r="W20" s="17"/>
    </row>
    <row r="21" spans="1:23" ht="27" customHeight="1">
      <c r="A21" s="683" t="s">
        <v>168</v>
      </c>
      <c r="B21" s="141">
        <v>901.67164000000002</v>
      </c>
      <c r="C21" s="141">
        <v>437.49029999999999</v>
      </c>
      <c r="D21" s="141">
        <v>2109.5652599999999</v>
      </c>
      <c r="E21" s="141">
        <v>206.34517000000002</v>
      </c>
      <c r="F21" s="141">
        <v>1289.5291499999998</v>
      </c>
      <c r="G21" s="141">
        <v>696.14876000000004</v>
      </c>
      <c r="H21" s="141">
        <v>852.65584999999999</v>
      </c>
      <c r="I21" s="141">
        <v>766.73964000000001</v>
      </c>
      <c r="J21" s="141">
        <v>0</v>
      </c>
      <c r="K21" s="141">
        <v>0</v>
      </c>
      <c r="L21" s="141">
        <v>1643.50973</v>
      </c>
      <c r="M21" s="141">
        <v>1442.4256499999999</v>
      </c>
      <c r="N21" s="141">
        <v>7.5824799999999994</v>
      </c>
      <c r="O21" s="141">
        <v>283.54926</v>
      </c>
      <c r="P21" s="141">
        <f t="shared" si="0"/>
        <v>10637.212889999999</v>
      </c>
      <c r="Q21" s="142">
        <f t="shared" si="1"/>
        <v>9.968204817657773E-5</v>
      </c>
      <c r="R21" s="182"/>
      <c r="S21" s="17"/>
      <c r="T21" s="17"/>
      <c r="U21" s="17"/>
      <c r="V21" s="17"/>
      <c r="W21" s="17"/>
    </row>
    <row r="22" spans="1:23" ht="27" customHeight="1">
      <c r="A22" s="683" t="s">
        <v>169</v>
      </c>
      <c r="B22" s="141">
        <v>58398.349070000004</v>
      </c>
      <c r="C22" s="141">
        <v>1451.5688799999998</v>
      </c>
      <c r="D22" s="141">
        <v>34610.972000000002</v>
      </c>
      <c r="E22" s="141">
        <v>13915.428529999999</v>
      </c>
      <c r="F22" s="141">
        <v>6798.2719800000004</v>
      </c>
      <c r="G22" s="141">
        <v>66147.972200000004</v>
      </c>
      <c r="H22" s="141">
        <v>17562.88091</v>
      </c>
      <c r="I22" s="141">
        <v>13939.321539999999</v>
      </c>
      <c r="J22" s="141">
        <v>24.80528</v>
      </c>
      <c r="K22" s="141">
        <v>0</v>
      </c>
      <c r="L22" s="141">
        <v>22254.54376</v>
      </c>
      <c r="M22" s="141">
        <v>4297.47811</v>
      </c>
      <c r="N22" s="141">
        <v>16336.975460000001</v>
      </c>
      <c r="O22" s="141">
        <v>5709.43559</v>
      </c>
      <c r="P22" s="141">
        <f t="shared" si="0"/>
        <v>261448.00331000006</v>
      </c>
      <c r="Q22" s="142">
        <f t="shared" si="1"/>
        <v>2.4500470876274326E-3</v>
      </c>
      <c r="R22" s="182"/>
      <c r="S22" s="17"/>
      <c r="T22" s="17"/>
      <c r="U22" s="17"/>
      <c r="V22" s="17"/>
      <c r="W22" s="17"/>
    </row>
    <row r="23" spans="1:23" ht="27" customHeight="1">
      <c r="A23" s="683" t="s">
        <v>170</v>
      </c>
      <c r="B23" s="141">
        <v>567984.38462000003</v>
      </c>
      <c r="C23" s="141">
        <v>48884.435530000002</v>
      </c>
      <c r="D23" s="141">
        <v>131140.43955000001</v>
      </c>
      <c r="E23" s="141">
        <v>205656.43678999998</v>
      </c>
      <c r="F23" s="141">
        <v>1191084.5926600001</v>
      </c>
      <c r="G23" s="141">
        <v>90710.581630000001</v>
      </c>
      <c r="H23" s="141">
        <v>54232.2359</v>
      </c>
      <c r="I23" s="141">
        <v>239877.24612999998</v>
      </c>
      <c r="J23" s="141">
        <v>2013.8344299999999</v>
      </c>
      <c r="K23" s="141">
        <v>0</v>
      </c>
      <c r="L23" s="141">
        <v>91450.556019999989</v>
      </c>
      <c r="M23" s="141">
        <v>46241.09072</v>
      </c>
      <c r="N23" s="141">
        <v>51172.704140000002</v>
      </c>
      <c r="O23" s="141">
        <v>119678.82823</v>
      </c>
      <c r="P23" s="141">
        <f t="shared" si="0"/>
        <v>2840127.3663500003</v>
      </c>
      <c r="Q23" s="142">
        <f t="shared" si="1"/>
        <v>2.6615027440718787E-2</v>
      </c>
      <c r="R23" s="182"/>
      <c r="S23" s="17"/>
      <c r="T23" s="17"/>
      <c r="U23" s="17"/>
      <c r="V23" s="17"/>
      <c r="W23" s="17"/>
    </row>
    <row r="24" spans="1:23" ht="27" customHeight="1">
      <c r="A24" s="683" t="s">
        <v>171</v>
      </c>
      <c r="B24" s="141">
        <v>120.28321000000001</v>
      </c>
      <c r="C24" s="141">
        <v>34.698730000000005</v>
      </c>
      <c r="D24" s="141">
        <v>0</v>
      </c>
      <c r="E24" s="141">
        <v>18.543650000000003</v>
      </c>
      <c r="F24" s="141">
        <v>0</v>
      </c>
      <c r="G24" s="141">
        <v>0</v>
      </c>
      <c r="H24" s="141">
        <v>8.8288899999999995</v>
      </c>
      <c r="I24" s="141">
        <v>2493.8601800000001</v>
      </c>
      <c r="J24" s="141">
        <v>0</v>
      </c>
      <c r="K24" s="141">
        <v>0</v>
      </c>
      <c r="L24" s="141">
        <v>0</v>
      </c>
      <c r="M24" s="141">
        <v>77.838470000000001</v>
      </c>
      <c r="N24" s="141">
        <v>5.4331899999999997</v>
      </c>
      <c r="O24" s="141">
        <v>0</v>
      </c>
      <c r="P24" s="141">
        <f t="shared" si="0"/>
        <v>2759.4863200000004</v>
      </c>
      <c r="Q24" s="142">
        <f t="shared" si="1"/>
        <v>2.5859334690146197E-5</v>
      </c>
      <c r="R24" s="182"/>
      <c r="S24" s="17"/>
      <c r="T24" s="17"/>
      <c r="U24" s="17"/>
      <c r="V24" s="17"/>
      <c r="W24" s="17"/>
    </row>
    <row r="25" spans="1:23" ht="27" customHeight="1">
      <c r="A25" s="683" t="s">
        <v>172</v>
      </c>
      <c r="B25" s="141">
        <v>0</v>
      </c>
      <c r="C25" s="141">
        <v>601.66068999999993</v>
      </c>
      <c r="D25" s="141">
        <v>0</v>
      </c>
      <c r="E25" s="141">
        <v>0</v>
      </c>
      <c r="F25" s="141">
        <v>0</v>
      </c>
      <c r="G25" s="141">
        <v>30.148040000000002</v>
      </c>
      <c r="H25" s="141">
        <v>29.69144</v>
      </c>
      <c r="I25" s="141">
        <v>0</v>
      </c>
      <c r="J25" s="141">
        <v>0</v>
      </c>
      <c r="K25" s="141">
        <v>0</v>
      </c>
      <c r="L25" s="141">
        <v>33.971019999999996</v>
      </c>
      <c r="M25" s="141">
        <v>8.4030400000000007</v>
      </c>
      <c r="N25" s="141">
        <v>0</v>
      </c>
      <c r="O25" s="141">
        <v>0</v>
      </c>
      <c r="P25" s="141">
        <f t="shared" si="0"/>
        <v>703.87423000000001</v>
      </c>
      <c r="Q25" s="142">
        <f t="shared" si="1"/>
        <v>6.5960534616235898E-6</v>
      </c>
      <c r="R25" s="182"/>
      <c r="S25" s="17"/>
      <c r="T25" s="17"/>
      <c r="U25" s="17"/>
      <c r="V25" s="17"/>
      <c r="W25" s="17"/>
    </row>
    <row r="26" spans="1:23" ht="27" customHeight="1">
      <c r="A26" s="683" t="s">
        <v>173</v>
      </c>
      <c r="B26" s="141">
        <v>0</v>
      </c>
      <c r="C26" s="141">
        <v>21.1493</v>
      </c>
      <c r="D26" s="141">
        <v>5.0057900000000002</v>
      </c>
      <c r="E26" s="141">
        <v>0</v>
      </c>
      <c r="F26" s="141">
        <v>946.11632999999995</v>
      </c>
      <c r="G26" s="141">
        <v>108.72748</v>
      </c>
      <c r="H26" s="141">
        <v>166.01981000000001</v>
      </c>
      <c r="I26" s="141">
        <v>0</v>
      </c>
      <c r="J26" s="141">
        <v>0</v>
      </c>
      <c r="K26" s="141">
        <v>0</v>
      </c>
      <c r="L26" s="141">
        <v>3.3413200000000001</v>
      </c>
      <c r="M26" s="141">
        <v>729.44772999999998</v>
      </c>
      <c r="N26" s="141">
        <v>63.277850000000001</v>
      </c>
      <c r="O26" s="141">
        <v>0</v>
      </c>
      <c r="P26" s="167">
        <f t="shared" si="0"/>
        <v>2043.0856099999996</v>
      </c>
      <c r="Q26" s="604">
        <f t="shared" si="1"/>
        <v>1.9145894729281167E-5</v>
      </c>
      <c r="R26" s="182"/>
      <c r="S26" s="17"/>
      <c r="T26" s="17"/>
      <c r="U26" s="17"/>
      <c r="V26" s="17"/>
      <c r="W26" s="17"/>
    </row>
    <row r="27" spans="1:23" ht="33" customHeight="1">
      <c r="A27" s="685" t="s">
        <v>40</v>
      </c>
      <c r="B27" s="613">
        <f>SUM(B9:B26)</f>
        <v>12443289.069319999</v>
      </c>
      <c r="C27" s="613">
        <f t="shared" ref="C27:O27" si="2">SUM(C9:C26)</f>
        <v>11662836.126379997</v>
      </c>
      <c r="D27" s="613">
        <f t="shared" si="2"/>
        <v>15657011.705069998</v>
      </c>
      <c r="E27" s="613">
        <f t="shared" si="2"/>
        <v>9574151.1889600009</v>
      </c>
      <c r="F27" s="613">
        <f t="shared" si="2"/>
        <v>10354831.381610001</v>
      </c>
      <c r="G27" s="613">
        <f t="shared" si="2"/>
        <v>6443117.2521899994</v>
      </c>
      <c r="H27" s="613">
        <f t="shared" si="2"/>
        <v>6252233.2257699994</v>
      </c>
      <c r="I27" s="613">
        <f t="shared" si="2"/>
        <v>8414789.0845100004</v>
      </c>
      <c r="J27" s="613">
        <f t="shared" si="2"/>
        <v>104443.30115</v>
      </c>
      <c r="K27" s="613">
        <f t="shared" si="2"/>
        <v>363874.41209</v>
      </c>
      <c r="L27" s="613">
        <f>SUM(L9:L26)</f>
        <v>8478040.3156599998</v>
      </c>
      <c r="M27" s="613">
        <f>SUM(M9:M26)</f>
        <v>1966528.3028900002</v>
      </c>
      <c r="N27" s="613">
        <f>SUM(N9:N26)</f>
        <v>8927883.6348800007</v>
      </c>
      <c r="O27" s="613">
        <f t="shared" si="2"/>
        <v>6068390.8045900008</v>
      </c>
      <c r="P27" s="613">
        <f t="shared" si="0"/>
        <v>106711419.80507</v>
      </c>
      <c r="Q27" s="384">
        <f t="shared" si="1"/>
        <v>1</v>
      </c>
      <c r="R27" s="182"/>
      <c r="S27" s="17"/>
      <c r="T27" s="17"/>
      <c r="U27" s="17"/>
      <c r="V27" s="17"/>
      <c r="W27" s="17"/>
    </row>
    <row r="28" spans="1:23" ht="33" customHeight="1">
      <c r="A28" s="686" t="s">
        <v>174</v>
      </c>
      <c r="B28" s="142">
        <f t="shared" ref="B28:P28" si="3">+B27/$P$27</f>
        <v>0.11660691135072689</v>
      </c>
      <c r="C28" s="142">
        <f t="shared" si="3"/>
        <v>0.10929323354224436</v>
      </c>
      <c r="D28" s="142">
        <f t="shared" si="3"/>
        <v>0.14672292556570513</v>
      </c>
      <c r="E28" s="142">
        <f t="shared" si="3"/>
        <v>8.9720024402722087E-2</v>
      </c>
      <c r="F28" s="142">
        <f t="shared" si="3"/>
        <v>9.7035831783750942E-2</v>
      </c>
      <c r="G28" s="142">
        <f t="shared" si="3"/>
        <v>6.037889163090189E-2</v>
      </c>
      <c r="H28" s="142">
        <f t="shared" si="3"/>
        <v>5.8590104387993044E-2</v>
      </c>
      <c r="I28" s="142">
        <f t="shared" si="3"/>
        <v>7.8855562974246951E-2</v>
      </c>
      <c r="J28" s="142">
        <f t="shared" si="3"/>
        <v>9.7874530524274563E-4</v>
      </c>
      <c r="K28" s="142">
        <f t="shared" si="3"/>
        <v>3.409891956781104E-3</v>
      </c>
      <c r="L28" s="142">
        <f t="shared" si="3"/>
        <v>7.9448294579407303E-2</v>
      </c>
      <c r="M28" s="142">
        <f>+M27/$P$27</f>
        <v>1.8428470977916535E-2</v>
      </c>
      <c r="N28" s="142">
        <f>+N27/$P$27</f>
        <v>8.3663807033854357E-2</v>
      </c>
      <c r="O28" s="142">
        <f t="shared" si="3"/>
        <v>5.6867304508506633E-2</v>
      </c>
      <c r="P28" s="142">
        <f t="shared" si="3"/>
        <v>1</v>
      </c>
      <c r="Q28" s="142"/>
      <c r="R28" s="182"/>
      <c r="S28" s="17"/>
      <c r="T28" s="17"/>
      <c r="U28" s="17"/>
      <c r="V28" s="17"/>
      <c r="W28" s="17"/>
    </row>
    <row r="29" spans="1:23" ht="9" customHeight="1" thickBot="1">
      <c r="A29" s="687"/>
      <c r="B29" s="614"/>
      <c r="C29" s="175"/>
      <c r="D29" s="175"/>
      <c r="E29" s="175"/>
      <c r="F29" s="175"/>
      <c r="G29" s="175"/>
      <c r="H29" s="615"/>
      <c r="I29" s="615"/>
      <c r="J29" s="615"/>
      <c r="K29" s="615"/>
      <c r="L29" s="615"/>
      <c r="M29" s="615"/>
      <c r="N29" s="615"/>
      <c r="O29" s="615"/>
      <c r="P29" s="615"/>
      <c r="Q29" s="616"/>
      <c r="R29" s="182"/>
      <c r="S29" s="17"/>
      <c r="T29" s="17"/>
      <c r="U29" s="17"/>
      <c r="V29" s="17"/>
      <c r="W29" s="17"/>
    </row>
    <row r="30" spans="1:23" ht="15" customHeight="1" thickTop="1">
      <c r="A30" s="693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82"/>
      <c r="S30" s="180"/>
      <c r="T30" s="17"/>
      <c r="U30" s="17"/>
      <c r="V30" s="17"/>
      <c r="W30" s="17"/>
    </row>
    <row r="31" spans="1:23" ht="15" customHeight="1">
      <c r="A31" s="694"/>
      <c r="C31" s="18"/>
      <c r="D31" s="18"/>
      <c r="E31" s="18"/>
      <c r="F31" s="18"/>
      <c r="G31" s="18"/>
      <c r="H31" s="606"/>
      <c r="I31" s="606"/>
      <c r="J31" s="606"/>
      <c r="K31" s="606"/>
      <c r="L31" s="606"/>
      <c r="M31" s="606"/>
      <c r="N31" s="606"/>
      <c r="O31" s="606"/>
      <c r="P31" s="606"/>
      <c r="Q31" s="179"/>
      <c r="R31" s="182"/>
      <c r="S31" s="17"/>
      <c r="T31" s="17"/>
      <c r="U31" s="17"/>
      <c r="V31" s="17"/>
      <c r="W31" s="17"/>
    </row>
    <row r="32" spans="1:23" ht="15" customHeight="1">
      <c r="A32" s="690"/>
      <c r="C32" s="18"/>
      <c r="D32" s="18"/>
      <c r="E32" s="18"/>
      <c r="F32" s="18"/>
      <c r="G32" s="18"/>
      <c r="H32" s="606"/>
      <c r="I32" s="606"/>
      <c r="J32" s="606"/>
      <c r="K32" s="606"/>
      <c r="L32" s="606"/>
      <c r="M32" s="606"/>
      <c r="N32" s="606"/>
      <c r="O32" s="606"/>
      <c r="P32" s="606"/>
      <c r="Q32" s="179"/>
      <c r="R32" s="182"/>
      <c r="S32" s="17"/>
      <c r="T32" s="17"/>
      <c r="U32" s="17"/>
      <c r="V32" s="17"/>
      <c r="W32" s="17"/>
    </row>
    <row r="33" spans="1:23" ht="9" customHeight="1">
      <c r="A33" s="627"/>
      <c r="C33" s="18"/>
      <c r="D33" s="18"/>
      <c r="E33" s="18"/>
      <c r="F33" s="18"/>
      <c r="G33" s="18"/>
      <c r="H33" s="606"/>
      <c r="I33" s="606"/>
      <c r="J33" s="606"/>
      <c r="K33" s="606"/>
      <c r="L33" s="606"/>
      <c r="M33" s="606"/>
      <c r="N33" s="606"/>
      <c r="O33" s="606"/>
      <c r="P33" s="606"/>
      <c r="Q33" s="179"/>
      <c r="R33" s="182"/>
      <c r="S33" s="17"/>
      <c r="T33" s="17"/>
      <c r="U33" s="17"/>
      <c r="V33" s="17"/>
      <c r="W33" s="17"/>
    </row>
    <row r="34" spans="1:23" ht="9" customHeight="1">
      <c r="A34" s="624"/>
      <c r="C34" s="18"/>
      <c r="D34" s="18"/>
      <c r="E34" s="18"/>
      <c r="F34" s="18"/>
      <c r="G34" s="18"/>
      <c r="H34" s="606"/>
      <c r="I34" s="606"/>
      <c r="J34" s="606"/>
      <c r="K34" s="606"/>
      <c r="L34" s="606"/>
      <c r="M34" s="606"/>
      <c r="N34" s="606"/>
      <c r="O34" s="606"/>
      <c r="P34" s="606"/>
      <c r="Q34" s="179"/>
      <c r="R34" s="182"/>
      <c r="S34" s="17"/>
      <c r="T34" s="17"/>
      <c r="U34" s="17"/>
      <c r="V34" s="17"/>
      <c r="W34" s="17"/>
    </row>
    <row r="35" spans="1:23" ht="9" customHeight="1">
      <c r="A35" s="624"/>
      <c r="C35" s="18"/>
      <c r="D35" s="18"/>
      <c r="E35" s="18"/>
      <c r="F35" s="18"/>
      <c r="G35" s="18"/>
      <c r="H35" s="606"/>
      <c r="I35" s="606"/>
      <c r="J35" s="606"/>
      <c r="K35" s="606"/>
      <c r="L35" s="606"/>
      <c r="M35" s="606"/>
      <c r="N35" s="606"/>
      <c r="O35" s="606"/>
      <c r="P35" s="606"/>
      <c r="Q35" s="179"/>
      <c r="R35" s="182"/>
      <c r="S35" s="17"/>
      <c r="T35" s="17"/>
      <c r="U35" s="17"/>
      <c r="V35" s="17"/>
      <c r="W35" s="17"/>
    </row>
    <row r="36" spans="1:23" ht="9" customHeight="1">
      <c r="A36" s="624"/>
      <c r="B36" s="618"/>
      <c r="C36" s="18"/>
      <c r="D36" s="18"/>
      <c r="E36" s="18"/>
      <c r="F36" s="18"/>
      <c r="G36" s="18"/>
      <c r="H36" s="606"/>
      <c r="I36" s="606"/>
      <c r="J36" s="606"/>
      <c r="K36" s="606"/>
      <c r="L36" s="606"/>
      <c r="M36" s="606"/>
      <c r="N36" s="606"/>
      <c r="O36" s="606"/>
      <c r="P36" s="606"/>
      <c r="Q36" s="179"/>
      <c r="R36" s="182"/>
      <c r="S36" s="17"/>
      <c r="T36" s="17"/>
      <c r="U36" s="17"/>
      <c r="V36" s="17"/>
      <c r="W36" s="17"/>
    </row>
    <row r="37" spans="1:23" ht="9" customHeight="1">
      <c r="A37" s="624"/>
      <c r="B37" s="618"/>
      <c r="C37" s="18"/>
      <c r="D37" s="18"/>
      <c r="E37" s="18"/>
      <c r="F37" s="18"/>
      <c r="G37" s="18"/>
      <c r="H37" s="606"/>
      <c r="I37" s="606"/>
      <c r="J37" s="606"/>
      <c r="K37" s="606"/>
      <c r="L37" s="606"/>
      <c r="M37" s="606"/>
      <c r="N37" s="606"/>
      <c r="O37" s="606"/>
      <c r="P37" s="606"/>
      <c r="Q37" s="179"/>
      <c r="R37" s="182"/>
      <c r="S37" s="17"/>
      <c r="T37" s="17"/>
      <c r="U37" s="17"/>
      <c r="V37" s="17"/>
      <c r="W37" s="17"/>
    </row>
    <row r="38" spans="1:23" ht="9" customHeight="1">
      <c r="A38" s="624"/>
      <c r="B38" s="618"/>
      <c r="C38" s="18"/>
      <c r="D38" s="18"/>
      <c r="E38" s="18"/>
      <c r="F38" s="18"/>
      <c r="G38" s="18"/>
      <c r="H38" s="606"/>
      <c r="I38" s="606"/>
      <c r="J38" s="606"/>
      <c r="K38" s="606"/>
      <c r="L38" s="606"/>
      <c r="M38" s="606"/>
      <c r="N38" s="606"/>
      <c r="O38" s="606"/>
      <c r="P38" s="606"/>
      <c r="Q38" s="179"/>
      <c r="R38" s="182"/>
      <c r="S38" s="17"/>
      <c r="T38" s="17"/>
      <c r="U38" s="17"/>
      <c r="V38" s="17"/>
      <c r="W38" s="17"/>
    </row>
    <row r="39" spans="1:23" ht="9" customHeight="1">
      <c r="A39" s="153"/>
      <c r="B39" s="618"/>
      <c r="C39" s="18"/>
      <c r="D39" s="18"/>
      <c r="E39" s="18"/>
      <c r="F39" s="18"/>
      <c r="G39" s="18"/>
      <c r="H39" s="606"/>
      <c r="I39" s="606"/>
      <c r="J39" s="606"/>
      <c r="K39" s="606"/>
      <c r="L39" s="606"/>
      <c r="M39" s="606"/>
      <c r="N39" s="606"/>
      <c r="O39" s="606"/>
      <c r="P39" s="606"/>
      <c r="Q39" s="179"/>
      <c r="R39" s="182"/>
      <c r="S39" s="17"/>
      <c r="T39" s="17"/>
      <c r="U39" s="17"/>
      <c r="V39" s="17"/>
      <c r="W39" s="17"/>
    </row>
    <row r="40" spans="1:23" ht="9" customHeight="1">
      <c r="A40" s="624"/>
      <c r="B40" s="618"/>
      <c r="C40" s="18"/>
      <c r="D40" s="18"/>
      <c r="E40" s="18"/>
      <c r="F40" s="18"/>
      <c r="G40" s="18"/>
      <c r="H40" s="606"/>
      <c r="I40" s="606"/>
      <c r="J40" s="606"/>
      <c r="K40" s="606"/>
      <c r="L40" s="606"/>
      <c r="M40" s="606"/>
      <c r="N40" s="606"/>
      <c r="O40" s="606"/>
      <c r="P40" s="606"/>
      <c r="Q40" s="179"/>
      <c r="R40" s="182"/>
      <c r="S40" s="17"/>
      <c r="T40" s="17"/>
      <c r="U40" s="17"/>
      <c r="V40" s="17"/>
      <c r="W40" s="17"/>
    </row>
    <row r="41" spans="1:23" ht="9" customHeight="1">
      <c r="A41" s="624"/>
      <c r="B41" s="618"/>
      <c r="C41" s="18"/>
      <c r="D41" s="18"/>
      <c r="E41" s="18"/>
      <c r="F41" s="18"/>
      <c r="G41" s="18"/>
      <c r="H41" s="606"/>
      <c r="I41" s="606"/>
      <c r="J41" s="606"/>
      <c r="K41" s="606"/>
      <c r="L41" s="606"/>
      <c r="M41" s="606"/>
      <c r="N41" s="606"/>
      <c r="O41" s="606"/>
      <c r="P41" s="606"/>
      <c r="Q41" s="179"/>
      <c r="R41" s="182"/>
      <c r="S41" s="17"/>
      <c r="T41" s="17"/>
      <c r="U41" s="17"/>
      <c r="V41" s="17"/>
      <c r="W41" s="17"/>
    </row>
    <row r="42" spans="1:23" ht="9" customHeight="1">
      <c r="A42" s="624"/>
      <c r="B42" s="618"/>
      <c r="C42" s="18"/>
      <c r="D42" s="18"/>
      <c r="E42" s="18"/>
      <c r="F42" s="18"/>
      <c r="G42" s="18"/>
      <c r="H42" s="606"/>
      <c r="I42" s="606"/>
      <c r="J42" s="606"/>
      <c r="K42" s="606"/>
      <c r="L42" s="606"/>
      <c r="M42" s="606"/>
      <c r="N42" s="606"/>
      <c r="O42" s="606"/>
      <c r="P42" s="606"/>
      <c r="Q42" s="179"/>
      <c r="R42" s="182"/>
      <c r="S42" s="17"/>
      <c r="T42" s="17"/>
      <c r="U42" s="17"/>
      <c r="V42" s="17"/>
      <c r="W42" s="17"/>
    </row>
    <row r="43" spans="1:23" ht="9" customHeight="1">
      <c r="A43" s="624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606"/>
      <c r="Q43" s="179"/>
      <c r="R43" s="182"/>
      <c r="S43" s="17"/>
      <c r="T43" s="17"/>
      <c r="U43" s="17"/>
      <c r="V43" s="17"/>
      <c r="W43" s="17"/>
    </row>
    <row r="44" spans="1:23" ht="9" customHeight="1">
      <c r="A44" s="624"/>
      <c r="C44" s="18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606"/>
      <c r="Q44" s="179"/>
      <c r="R44" s="182"/>
      <c r="S44" s="17"/>
      <c r="T44" s="17"/>
      <c r="U44" s="17"/>
      <c r="V44" s="17"/>
      <c r="W44" s="17"/>
    </row>
    <row r="45" spans="1:23" ht="9" customHeight="1">
      <c r="A45" s="153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606"/>
      <c r="Q45" s="179"/>
      <c r="R45" s="182"/>
      <c r="S45" s="17"/>
      <c r="T45" s="17"/>
      <c r="U45" s="17"/>
      <c r="V45" s="17"/>
      <c r="W45" s="17"/>
    </row>
    <row r="46" spans="1:23" ht="9" customHeight="1">
      <c r="A46" s="624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606"/>
      <c r="Q46" s="179"/>
      <c r="R46" s="182"/>
      <c r="S46" s="17"/>
      <c r="T46" s="17"/>
      <c r="U46" s="17"/>
      <c r="V46" s="17"/>
      <c r="W46" s="17"/>
    </row>
    <row r="47" spans="1:23" ht="9" customHeight="1">
      <c r="A47" s="624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179"/>
      <c r="R47" s="182"/>
      <c r="S47" s="17"/>
      <c r="T47" s="17"/>
      <c r="U47" s="17"/>
      <c r="V47" s="17"/>
      <c r="W47" s="17"/>
    </row>
    <row r="48" spans="1:23" ht="9" customHeight="1">
      <c r="A48" s="624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179"/>
      <c r="R48" s="182"/>
      <c r="S48" s="17"/>
      <c r="T48" s="17"/>
      <c r="U48" s="17"/>
      <c r="V48" s="17"/>
      <c r="W48" s="17"/>
    </row>
    <row r="49" spans="1:23" ht="9" customHeight="1">
      <c r="A49" s="624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179"/>
      <c r="R49" s="182"/>
      <c r="S49" s="17"/>
      <c r="T49" s="17"/>
      <c r="U49" s="17"/>
      <c r="V49" s="17"/>
      <c r="W49" s="17"/>
    </row>
    <row r="50" spans="1:23" ht="9" customHeight="1">
      <c r="A50" s="624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179"/>
      <c r="R50" s="182"/>
      <c r="S50" s="17"/>
      <c r="T50" s="17"/>
      <c r="U50" s="17"/>
      <c r="V50" s="17"/>
      <c r="W50" s="17"/>
    </row>
    <row r="51" spans="1:23" ht="9" customHeight="1">
      <c r="A51" s="153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179"/>
      <c r="R51" s="182"/>
      <c r="S51" s="17"/>
      <c r="T51" s="17"/>
      <c r="U51" s="17"/>
      <c r="V51" s="17"/>
      <c r="W51" s="17"/>
    </row>
    <row r="52" spans="1:23" ht="9" customHeight="1">
      <c r="A52" s="624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179"/>
      <c r="R52" s="182"/>
      <c r="S52" s="17"/>
      <c r="T52" s="17"/>
      <c r="U52" s="17"/>
      <c r="V52" s="17"/>
      <c r="W52" s="17"/>
    </row>
    <row r="53" spans="1:23" ht="9" customHeight="1">
      <c r="A53" s="624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179"/>
      <c r="R53" s="182"/>
      <c r="S53" s="17"/>
      <c r="T53" s="17"/>
      <c r="U53" s="17"/>
      <c r="V53" s="17"/>
      <c r="W53" s="17"/>
    </row>
    <row r="54" spans="1:23" ht="9" customHeight="1">
      <c r="A54" s="624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179"/>
      <c r="R54" s="182"/>
      <c r="S54" s="17"/>
      <c r="T54" s="17"/>
      <c r="U54" s="17"/>
      <c r="V54" s="17"/>
      <c r="W54" s="17"/>
    </row>
    <row r="55" spans="1:23" ht="9" customHeight="1">
      <c r="A55" s="624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179"/>
      <c r="R55" s="182"/>
      <c r="S55" s="17"/>
      <c r="T55" s="17"/>
      <c r="U55" s="17"/>
      <c r="V55" s="17"/>
      <c r="W55" s="17"/>
    </row>
    <row r="56" spans="1:23" ht="9" customHeight="1">
      <c r="A56" s="153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179"/>
      <c r="R56" s="182"/>
      <c r="S56" s="17"/>
      <c r="T56" s="17"/>
      <c r="U56" s="17"/>
      <c r="V56" s="17"/>
      <c r="W56" s="17"/>
    </row>
    <row r="57" spans="1:23" ht="9" customHeight="1">
      <c r="A57" s="625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179"/>
      <c r="R57" s="182"/>
      <c r="S57" s="17"/>
      <c r="T57" s="17"/>
      <c r="U57" s="17"/>
      <c r="V57" s="17"/>
      <c r="W57" s="17"/>
    </row>
    <row r="58" spans="1:23" ht="9" customHeight="1">
      <c r="A58" s="625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179"/>
      <c r="R58" s="182"/>
      <c r="S58" s="17"/>
      <c r="T58" s="17"/>
      <c r="U58" s="17"/>
      <c r="V58" s="17"/>
      <c r="W58" s="17"/>
    </row>
    <row r="59" spans="1:23" ht="9" customHeight="1">
      <c r="A59" s="625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179"/>
      <c r="R59" s="182"/>
      <c r="S59" s="17"/>
      <c r="T59" s="17"/>
      <c r="U59" s="17"/>
      <c r="V59" s="17"/>
      <c r="W59" s="17"/>
    </row>
    <row r="60" spans="1:23" ht="9" customHeight="1">
      <c r="A60" s="625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179"/>
      <c r="R60" s="182"/>
      <c r="S60" s="17"/>
      <c r="T60" s="17"/>
      <c r="U60" s="17"/>
      <c r="V60" s="17"/>
      <c r="W60" s="17"/>
    </row>
    <row r="61" spans="1:23" ht="9" customHeight="1">
      <c r="A61" s="62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79"/>
      <c r="R61" s="182"/>
      <c r="S61" s="17"/>
      <c r="T61" s="17"/>
      <c r="U61" s="17"/>
      <c r="V61" s="17"/>
      <c r="W61" s="17"/>
    </row>
    <row r="62" spans="1:23" ht="9" customHeight="1">
      <c r="A62" s="62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79"/>
      <c r="R62" s="182"/>
      <c r="S62" s="17"/>
      <c r="T62" s="17"/>
      <c r="U62" s="17"/>
      <c r="V62" s="17"/>
      <c r="W62" s="17"/>
    </row>
    <row r="63" spans="1:23" ht="9" customHeight="1">
      <c r="A63" s="627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79"/>
      <c r="R63" s="182"/>
      <c r="S63" s="17"/>
      <c r="T63" s="17"/>
      <c r="U63" s="17"/>
      <c r="V63" s="17"/>
      <c r="W63" s="17"/>
    </row>
    <row r="64" spans="1:23" ht="9" customHeight="1">
      <c r="A64" s="624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79"/>
      <c r="R64" s="182"/>
      <c r="S64" s="17"/>
      <c r="T64" s="17"/>
      <c r="U64" s="17"/>
      <c r="V64" s="17"/>
      <c r="W64" s="17"/>
    </row>
    <row r="65" spans="1:23" ht="9" customHeight="1">
      <c r="A65" s="624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79"/>
      <c r="R65" s="182"/>
      <c r="S65" s="17"/>
      <c r="T65" s="17"/>
      <c r="U65" s="17"/>
      <c r="V65" s="17"/>
      <c r="W65" s="17"/>
    </row>
    <row r="66" spans="1:23" ht="9" customHeight="1">
      <c r="A66" s="624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79"/>
      <c r="R66" s="182"/>
      <c r="S66" s="17"/>
      <c r="T66" s="17"/>
      <c r="U66" s="17"/>
      <c r="V66" s="17"/>
      <c r="W66" s="17"/>
    </row>
    <row r="67" spans="1:23" ht="9" customHeight="1">
      <c r="A67" s="624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79"/>
      <c r="R67" s="182"/>
      <c r="S67" s="17"/>
      <c r="T67" s="17"/>
      <c r="U67" s="17"/>
      <c r="V67" s="17"/>
      <c r="W67" s="17"/>
    </row>
    <row r="68" spans="1:23" ht="9" customHeight="1">
      <c r="A68" s="625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79"/>
      <c r="R68" s="182"/>
      <c r="S68" s="17"/>
      <c r="T68" s="17"/>
      <c r="U68" s="17"/>
      <c r="V68" s="17"/>
      <c r="W68" s="17"/>
    </row>
    <row r="69" spans="1:23" ht="9" customHeight="1">
      <c r="A69" s="627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79"/>
      <c r="R69" s="182"/>
      <c r="S69" s="17"/>
      <c r="T69" s="17"/>
      <c r="U69" s="17"/>
      <c r="V69" s="17"/>
      <c r="W69" s="17"/>
    </row>
    <row r="70" spans="1:23" ht="9" customHeight="1">
      <c r="A70" s="62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79"/>
      <c r="R70" s="182"/>
      <c r="S70" s="17"/>
      <c r="T70" s="17"/>
      <c r="U70" s="17"/>
      <c r="V70" s="17"/>
      <c r="W70" s="17"/>
    </row>
    <row r="71" spans="1:23" ht="9" customHeight="1">
      <c r="A71" s="624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79"/>
      <c r="R71" s="182"/>
      <c r="S71" s="17"/>
      <c r="T71" s="17"/>
      <c r="U71" s="17"/>
      <c r="V71" s="17"/>
      <c r="W71" s="17"/>
    </row>
    <row r="72" spans="1:23" ht="9" customHeight="1">
      <c r="A72" s="624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79"/>
      <c r="R72" s="182"/>
      <c r="S72" s="17"/>
      <c r="T72" s="17"/>
      <c r="U72" s="17"/>
      <c r="V72" s="17"/>
      <c r="W72" s="17"/>
    </row>
    <row r="73" spans="1:23" ht="9" customHeight="1">
      <c r="A73" s="624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79"/>
      <c r="R73" s="182"/>
      <c r="S73" s="17"/>
      <c r="T73" s="17"/>
      <c r="U73" s="17"/>
      <c r="V73" s="17"/>
      <c r="W73" s="17"/>
    </row>
    <row r="74" spans="1:23" ht="9" customHeight="1">
      <c r="A74" s="625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79"/>
      <c r="R74" s="182"/>
      <c r="S74" s="17"/>
      <c r="T74" s="17"/>
      <c r="U74" s="17"/>
      <c r="V74" s="17"/>
      <c r="W74" s="17"/>
    </row>
    <row r="75" spans="1:23" ht="9" customHeight="1">
      <c r="A75" s="627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179"/>
      <c r="R75" s="182"/>
      <c r="S75" s="17"/>
      <c r="T75" s="17"/>
      <c r="U75" s="17"/>
      <c r="V75" s="17"/>
      <c r="W75" s="17"/>
    </row>
    <row r="76" spans="1:23" ht="9" customHeight="1">
      <c r="A76" s="624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179"/>
      <c r="R76" s="182"/>
      <c r="S76" s="17"/>
      <c r="T76" s="17"/>
      <c r="U76" s="17"/>
      <c r="V76" s="17"/>
      <c r="W76" s="17"/>
    </row>
    <row r="77" spans="1:23" ht="9" customHeight="1">
      <c r="A77" s="624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179"/>
      <c r="R77" s="182"/>
      <c r="S77" s="17"/>
      <c r="T77" s="17"/>
      <c r="U77" s="17"/>
      <c r="V77" s="17"/>
      <c r="W77" s="17"/>
    </row>
    <row r="78" spans="1:23" ht="9" customHeight="1">
      <c r="A78" s="624"/>
      <c r="C78" s="607"/>
      <c r="D78" s="607"/>
      <c r="E78" s="607"/>
      <c r="F78" s="607"/>
      <c r="G78" s="607"/>
      <c r="Q78" s="617"/>
      <c r="R78" s="182"/>
    </row>
    <row r="79" spans="1:23" ht="9" customHeight="1">
      <c r="A79" s="624"/>
      <c r="C79" s="607"/>
      <c r="D79" s="607"/>
      <c r="E79" s="607"/>
      <c r="F79" s="607"/>
      <c r="G79" s="607"/>
      <c r="Q79" s="617"/>
      <c r="R79" s="182"/>
    </row>
    <row r="80" spans="1:23" ht="9" customHeight="1">
      <c r="A80" s="624"/>
      <c r="C80" s="607"/>
      <c r="D80" s="607"/>
      <c r="E80" s="607"/>
      <c r="F80" s="607"/>
      <c r="G80" s="607"/>
      <c r="Q80" s="617"/>
      <c r="R80" s="182"/>
    </row>
    <row r="81" spans="1:18" ht="9" customHeight="1">
      <c r="A81" s="624"/>
      <c r="C81" s="607"/>
      <c r="D81" s="607"/>
      <c r="E81" s="607"/>
      <c r="F81" s="607"/>
      <c r="G81" s="607"/>
      <c r="Q81" s="617"/>
      <c r="R81" s="182"/>
    </row>
    <row r="82" spans="1:18" ht="9" customHeight="1">
      <c r="A82" s="624"/>
      <c r="C82" s="607"/>
      <c r="D82" s="607"/>
      <c r="E82" s="607"/>
      <c r="F82" s="607"/>
      <c r="G82" s="607"/>
      <c r="Q82" s="617"/>
      <c r="R82" s="182"/>
    </row>
    <row r="83" spans="1:18" ht="9" customHeight="1">
      <c r="A83" s="624"/>
      <c r="C83" s="607"/>
      <c r="D83" s="607"/>
      <c r="E83" s="607"/>
      <c r="F83" s="607"/>
      <c r="G83" s="607"/>
      <c r="Q83" s="617"/>
      <c r="R83" s="182"/>
    </row>
    <row r="84" spans="1:18" ht="9" customHeight="1">
      <c r="A84" s="625"/>
      <c r="C84" s="607"/>
      <c r="D84" s="607"/>
      <c r="E84" s="607"/>
      <c r="F84" s="607"/>
      <c r="G84" s="607"/>
      <c r="Q84" s="617"/>
      <c r="R84" s="182"/>
    </row>
    <row r="85" spans="1:18" ht="9" customHeight="1">
      <c r="A85" s="627"/>
      <c r="C85" s="607"/>
      <c r="D85" s="607"/>
      <c r="E85" s="607"/>
      <c r="F85" s="607"/>
      <c r="G85" s="607"/>
      <c r="Q85" s="617"/>
      <c r="R85" s="182"/>
    </row>
    <row r="86" spans="1:18" ht="9" customHeight="1">
      <c r="A86" s="624"/>
      <c r="C86" s="607"/>
      <c r="D86" s="607"/>
      <c r="E86" s="607"/>
      <c r="F86" s="607"/>
      <c r="G86" s="607"/>
      <c r="Q86" s="617"/>
      <c r="R86" s="182"/>
    </row>
    <row r="87" spans="1:18" ht="9" customHeight="1">
      <c r="A87" s="624"/>
      <c r="C87" s="607"/>
      <c r="D87" s="607"/>
      <c r="E87" s="607"/>
      <c r="F87" s="607"/>
      <c r="G87" s="607"/>
      <c r="Q87" s="617"/>
      <c r="R87" s="182"/>
    </row>
    <row r="88" spans="1:18" ht="9" customHeight="1">
      <c r="A88" s="624"/>
      <c r="C88" s="607"/>
      <c r="D88" s="607"/>
      <c r="E88" s="607"/>
      <c r="F88" s="607"/>
      <c r="G88" s="607"/>
      <c r="Q88" s="617"/>
      <c r="R88" s="182"/>
    </row>
    <row r="89" spans="1:18" ht="9" customHeight="1">
      <c r="A89" s="624"/>
      <c r="C89" s="607"/>
      <c r="D89" s="607"/>
      <c r="E89" s="607"/>
      <c r="F89" s="607"/>
      <c r="G89" s="607"/>
      <c r="Q89" s="617"/>
      <c r="R89" s="182"/>
    </row>
    <row r="90" spans="1:18" ht="9" customHeight="1">
      <c r="A90" s="624"/>
      <c r="C90" s="607"/>
      <c r="D90" s="607"/>
      <c r="E90" s="607"/>
      <c r="F90" s="607"/>
      <c r="G90" s="607"/>
      <c r="Q90" s="617"/>
      <c r="R90" s="182"/>
    </row>
    <row r="91" spans="1:18" ht="9" customHeight="1">
      <c r="A91" s="624"/>
      <c r="C91" s="607"/>
      <c r="D91" s="607"/>
      <c r="E91" s="607"/>
      <c r="F91" s="607"/>
      <c r="G91" s="607"/>
      <c r="Q91" s="617"/>
      <c r="R91" s="182"/>
    </row>
    <row r="92" spans="1:18" ht="9" customHeight="1">
      <c r="A92" s="624"/>
      <c r="C92" s="607"/>
      <c r="D92" s="607"/>
      <c r="E92" s="607"/>
      <c r="F92" s="607"/>
      <c r="G92" s="607"/>
      <c r="Q92" s="617"/>
      <c r="R92" s="182"/>
    </row>
    <row r="93" spans="1:18" ht="9" customHeight="1">
      <c r="A93" s="624"/>
      <c r="C93" s="607"/>
      <c r="D93" s="607"/>
      <c r="E93" s="607"/>
      <c r="F93" s="607"/>
      <c r="G93" s="607"/>
      <c r="Q93" s="617"/>
      <c r="R93" s="182"/>
    </row>
    <row r="94" spans="1:18" ht="9" customHeight="1">
      <c r="A94" s="624"/>
      <c r="C94" s="607"/>
      <c r="D94" s="607"/>
      <c r="E94" s="607"/>
      <c r="F94" s="607"/>
      <c r="G94" s="607"/>
      <c r="Q94" s="617"/>
      <c r="R94" s="182"/>
    </row>
    <row r="95" spans="1:18" ht="9" customHeight="1">
      <c r="A95" s="627"/>
      <c r="C95" s="607"/>
      <c r="D95" s="607"/>
      <c r="E95" s="607"/>
      <c r="F95" s="607"/>
      <c r="G95" s="607"/>
      <c r="Q95" s="617"/>
      <c r="R95" s="182"/>
    </row>
    <row r="96" spans="1:18" ht="9" customHeight="1">
      <c r="A96" s="624"/>
      <c r="C96" s="607"/>
      <c r="D96" s="607"/>
      <c r="E96" s="607"/>
      <c r="F96" s="607"/>
      <c r="G96" s="607"/>
      <c r="Q96" s="617"/>
      <c r="R96" s="182"/>
    </row>
    <row r="97" spans="1:18" ht="9" customHeight="1">
      <c r="A97" s="624"/>
      <c r="C97" s="607"/>
      <c r="D97" s="607"/>
      <c r="E97" s="607"/>
      <c r="F97" s="607"/>
      <c r="G97" s="607"/>
      <c r="Q97" s="617"/>
      <c r="R97" s="182"/>
    </row>
    <row r="98" spans="1:18" ht="9" customHeight="1">
      <c r="A98" s="624"/>
      <c r="C98" s="607"/>
      <c r="D98" s="607"/>
      <c r="E98" s="607"/>
      <c r="F98" s="607"/>
      <c r="G98" s="607"/>
      <c r="Q98" s="617"/>
      <c r="R98" s="182"/>
    </row>
    <row r="99" spans="1:18">
      <c r="A99" s="628"/>
      <c r="C99" s="607"/>
      <c r="D99" s="607"/>
      <c r="E99" s="607"/>
      <c r="F99" s="607"/>
      <c r="G99" s="607"/>
      <c r="Q99" s="617"/>
      <c r="R99" s="182"/>
    </row>
    <row r="100" spans="1:18">
      <c r="A100" s="628"/>
      <c r="C100" s="607"/>
      <c r="D100" s="607"/>
      <c r="E100" s="607"/>
      <c r="F100" s="607"/>
      <c r="G100" s="607"/>
      <c r="Q100" s="617"/>
      <c r="R100" s="182"/>
    </row>
    <row r="101" spans="1:18">
      <c r="A101" s="628"/>
      <c r="C101" s="607"/>
      <c r="D101" s="607"/>
      <c r="E101" s="607"/>
      <c r="F101" s="607"/>
      <c r="G101" s="607"/>
      <c r="Q101" s="617"/>
      <c r="R101" s="182"/>
    </row>
    <row r="102" spans="1:18">
      <c r="A102" s="628"/>
      <c r="C102" s="607"/>
      <c r="D102" s="607"/>
      <c r="E102" s="607"/>
      <c r="F102" s="607"/>
      <c r="G102" s="607"/>
      <c r="Q102" s="617"/>
    </row>
    <row r="103" spans="1:18">
      <c r="A103" s="628"/>
      <c r="C103" s="607"/>
      <c r="D103" s="607"/>
      <c r="E103" s="607"/>
      <c r="F103" s="607"/>
      <c r="G103" s="607"/>
      <c r="Q103" s="617"/>
    </row>
    <row r="104" spans="1:18">
      <c r="A104" s="628"/>
      <c r="C104" s="607"/>
      <c r="D104" s="607"/>
      <c r="E104" s="607"/>
      <c r="F104" s="607"/>
      <c r="G104" s="607"/>
      <c r="Q104" s="617"/>
    </row>
    <row r="105" spans="1:18">
      <c r="A105" s="628"/>
      <c r="C105" s="607"/>
      <c r="D105" s="607"/>
      <c r="E105" s="607"/>
      <c r="F105" s="607"/>
      <c r="G105" s="607"/>
      <c r="Q105" s="617"/>
    </row>
    <row r="106" spans="1:18" ht="15.75">
      <c r="A106" s="158"/>
      <c r="C106" s="607"/>
      <c r="D106" s="607"/>
      <c r="E106" s="607"/>
      <c r="F106" s="607"/>
      <c r="G106" s="607"/>
      <c r="Q106" s="617"/>
    </row>
    <row r="107" spans="1:18" ht="15.75">
      <c r="A107" s="158"/>
      <c r="C107" s="607"/>
      <c r="D107" s="607"/>
      <c r="E107" s="607"/>
      <c r="F107" s="607"/>
      <c r="G107" s="607"/>
      <c r="Q107" s="617"/>
    </row>
    <row r="108" spans="1:18" ht="15.75">
      <c r="A108" s="158"/>
      <c r="C108" s="607"/>
      <c r="D108" s="607"/>
      <c r="E108" s="607"/>
      <c r="F108" s="607"/>
      <c r="G108" s="607"/>
      <c r="Q108" s="617"/>
    </row>
    <row r="109" spans="1:18" ht="15.75">
      <c r="A109" s="158"/>
      <c r="C109" s="607"/>
      <c r="D109" s="607"/>
      <c r="E109" s="607"/>
      <c r="F109" s="607"/>
      <c r="G109" s="607"/>
      <c r="Q109" s="617"/>
    </row>
    <row r="110" spans="1:18" ht="15.75">
      <c r="A110" s="158"/>
      <c r="C110" s="607"/>
      <c r="D110" s="607"/>
      <c r="E110" s="607"/>
      <c r="F110" s="607"/>
      <c r="G110" s="607"/>
      <c r="Q110" s="617"/>
    </row>
    <row r="111" spans="1:18" ht="15.75">
      <c r="A111" s="158"/>
      <c r="C111" s="607"/>
      <c r="D111" s="607"/>
      <c r="E111" s="607"/>
      <c r="F111" s="607"/>
      <c r="G111" s="607"/>
      <c r="Q111" s="617"/>
    </row>
    <row r="112" spans="1:18" ht="15.75">
      <c r="A112" s="158"/>
      <c r="C112" s="607"/>
      <c r="D112" s="607"/>
      <c r="E112" s="607"/>
      <c r="F112" s="607"/>
      <c r="G112" s="607"/>
      <c r="Q112" s="617"/>
    </row>
    <row r="113" spans="1:17" ht="15.75">
      <c r="A113" s="158"/>
      <c r="C113" s="607"/>
      <c r="D113" s="607"/>
      <c r="E113" s="607"/>
      <c r="F113" s="607"/>
      <c r="G113" s="607"/>
      <c r="Q113" s="617"/>
    </row>
    <row r="114" spans="1:17" ht="15.75">
      <c r="A114" s="158"/>
      <c r="C114" s="607"/>
      <c r="D114" s="607"/>
      <c r="E114" s="607"/>
      <c r="F114" s="607"/>
      <c r="G114" s="607"/>
      <c r="Q114" s="617"/>
    </row>
    <row r="115" spans="1:17" ht="15.75">
      <c r="A115" s="158"/>
      <c r="C115" s="607"/>
      <c r="D115" s="607"/>
      <c r="E115" s="607"/>
      <c r="F115" s="607"/>
      <c r="G115" s="607"/>
      <c r="Q115" s="617"/>
    </row>
    <row r="116" spans="1:17" ht="15.75">
      <c r="A116" s="158"/>
      <c r="C116" s="607"/>
      <c r="D116" s="607"/>
      <c r="E116" s="607"/>
      <c r="F116" s="607"/>
      <c r="G116" s="607"/>
      <c r="Q116" s="617"/>
    </row>
    <row r="117" spans="1:17" ht="15.75">
      <c r="A117" s="158"/>
      <c r="C117" s="607"/>
      <c r="D117" s="607"/>
      <c r="E117" s="607"/>
      <c r="F117" s="607"/>
      <c r="G117" s="607"/>
      <c r="Q117" s="617"/>
    </row>
    <row r="118" spans="1:17" ht="15.75">
      <c r="A118" s="158"/>
      <c r="C118" s="607"/>
      <c r="D118" s="607"/>
      <c r="E118" s="607"/>
      <c r="F118" s="607"/>
      <c r="G118" s="607"/>
      <c r="Q118" s="617"/>
    </row>
    <row r="119" spans="1:17" ht="15.75">
      <c r="A119" s="158"/>
      <c r="C119" s="607"/>
      <c r="D119" s="607"/>
      <c r="E119" s="607"/>
      <c r="F119" s="607"/>
      <c r="G119" s="607"/>
      <c r="Q119" s="617"/>
    </row>
    <row r="120" spans="1:17" ht="15.75">
      <c r="A120" s="158"/>
      <c r="C120" s="607"/>
      <c r="D120" s="607"/>
      <c r="E120" s="607"/>
      <c r="F120" s="607"/>
      <c r="G120" s="607"/>
      <c r="Q120" s="617"/>
    </row>
    <row r="121" spans="1:17" ht="15.75">
      <c r="A121" s="158"/>
      <c r="C121" s="607"/>
      <c r="D121" s="607"/>
      <c r="E121" s="607"/>
      <c r="F121" s="607"/>
      <c r="G121" s="607"/>
      <c r="Q121" s="617"/>
    </row>
    <row r="122" spans="1:17" ht="15.75">
      <c r="A122" s="158"/>
      <c r="C122" s="607"/>
      <c r="D122" s="607"/>
      <c r="E122" s="607"/>
      <c r="F122" s="607"/>
      <c r="G122" s="607"/>
      <c r="Q122" s="617"/>
    </row>
    <row r="123" spans="1:17" ht="15.75">
      <c r="A123" s="158"/>
      <c r="C123" s="607"/>
      <c r="D123" s="607"/>
      <c r="E123" s="607"/>
      <c r="F123" s="607"/>
      <c r="G123" s="607"/>
      <c r="Q123" s="617"/>
    </row>
    <row r="124" spans="1:17" ht="15.75">
      <c r="A124" s="158"/>
      <c r="C124" s="607"/>
      <c r="D124" s="607"/>
      <c r="E124" s="607"/>
      <c r="F124" s="607"/>
      <c r="G124" s="607"/>
      <c r="Q124" s="617"/>
    </row>
    <row r="125" spans="1:17" ht="15.75">
      <c r="A125" s="158"/>
      <c r="C125" s="607"/>
      <c r="D125" s="607"/>
      <c r="E125" s="607"/>
      <c r="F125" s="607"/>
      <c r="G125" s="607"/>
      <c r="Q125" s="617"/>
    </row>
    <row r="126" spans="1:17" ht="15.75">
      <c r="A126" s="158"/>
      <c r="C126" s="607"/>
      <c r="D126" s="607"/>
      <c r="E126" s="607"/>
      <c r="F126" s="607"/>
      <c r="G126" s="607"/>
      <c r="Q126" s="617"/>
    </row>
    <row r="127" spans="1:17" ht="15.75">
      <c r="A127" s="158"/>
      <c r="C127" s="607"/>
      <c r="D127" s="607"/>
      <c r="E127" s="607"/>
      <c r="F127" s="607"/>
      <c r="G127" s="607"/>
      <c r="Q127" s="617"/>
    </row>
    <row r="128" spans="1:17" ht="15.75">
      <c r="A128" s="158"/>
      <c r="C128" s="607"/>
      <c r="D128" s="607"/>
      <c r="E128" s="607"/>
      <c r="F128" s="607"/>
      <c r="G128" s="607"/>
      <c r="Q128" s="617"/>
    </row>
    <row r="129" spans="1:17" ht="15.75">
      <c r="A129" s="158"/>
      <c r="C129" s="607"/>
      <c r="D129" s="607"/>
      <c r="E129" s="607"/>
      <c r="F129" s="607"/>
      <c r="G129" s="607"/>
      <c r="Q129" s="617"/>
    </row>
    <row r="130" spans="1:17" ht="15.75">
      <c r="A130" s="158"/>
      <c r="C130" s="607"/>
      <c r="D130" s="607"/>
      <c r="E130" s="607"/>
      <c r="F130" s="607"/>
      <c r="G130" s="607"/>
      <c r="Q130" s="617"/>
    </row>
    <row r="131" spans="1:17" ht="15.75">
      <c r="A131" s="158"/>
      <c r="C131" s="607"/>
      <c r="D131" s="607"/>
      <c r="E131" s="607"/>
      <c r="F131" s="607"/>
      <c r="G131" s="607"/>
      <c r="Q131" s="617"/>
    </row>
    <row r="132" spans="1:17" ht="15.75">
      <c r="A132" s="158"/>
      <c r="C132" s="607"/>
      <c r="D132" s="607"/>
      <c r="E132" s="607"/>
      <c r="F132" s="607"/>
      <c r="G132" s="607"/>
      <c r="Q132" s="617"/>
    </row>
    <row r="133" spans="1:17" ht="15.75">
      <c r="A133" s="158"/>
      <c r="C133" s="607"/>
      <c r="D133" s="607"/>
      <c r="E133" s="607"/>
      <c r="F133" s="607"/>
      <c r="G133" s="607"/>
      <c r="Q133" s="617"/>
    </row>
    <row r="134" spans="1:17" ht="15.75">
      <c r="A134" s="158"/>
      <c r="C134" s="607"/>
      <c r="D134" s="607"/>
      <c r="E134" s="607"/>
      <c r="F134" s="607"/>
      <c r="G134" s="607"/>
      <c r="Q134" s="617"/>
    </row>
    <row r="135" spans="1:17" ht="15.75">
      <c r="A135" s="158"/>
      <c r="C135" s="607"/>
      <c r="D135" s="607"/>
      <c r="E135" s="607"/>
      <c r="F135" s="607"/>
      <c r="G135" s="607"/>
      <c r="Q135" s="617"/>
    </row>
    <row r="136" spans="1:17" ht="15.75">
      <c r="A136" s="158"/>
      <c r="C136" s="607"/>
      <c r="D136" s="607"/>
      <c r="E136" s="607"/>
      <c r="F136" s="607"/>
      <c r="G136" s="607"/>
      <c r="Q136" s="617"/>
    </row>
    <row r="137" spans="1:17" ht="15.75">
      <c r="A137" s="158"/>
      <c r="C137" s="607"/>
      <c r="D137" s="607"/>
      <c r="E137" s="607"/>
      <c r="F137" s="607"/>
      <c r="G137" s="607"/>
      <c r="Q137" s="617"/>
    </row>
    <row r="138" spans="1:17" ht="15.75">
      <c r="A138" s="158"/>
      <c r="C138" s="607"/>
      <c r="D138" s="607"/>
      <c r="E138" s="607"/>
      <c r="F138" s="607"/>
      <c r="G138" s="607"/>
      <c r="Q138" s="617"/>
    </row>
    <row r="139" spans="1:17" ht="15.75">
      <c r="A139" s="158"/>
      <c r="C139" s="607"/>
      <c r="D139" s="607"/>
      <c r="E139" s="607"/>
      <c r="F139" s="607"/>
      <c r="G139" s="607"/>
      <c r="Q139" s="617"/>
    </row>
    <row r="140" spans="1:17" ht="15.75">
      <c r="A140" s="158"/>
      <c r="C140" s="607"/>
      <c r="D140" s="607"/>
      <c r="E140" s="607"/>
      <c r="F140" s="607"/>
      <c r="G140" s="607"/>
      <c r="Q140" s="617"/>
    </row>
    <row r="141" spans="1:17" ht="15.75">
      <c r="A141" s="158"/>
      <c r="C141" s="607"/>
      <c r="D141" s="607"/>
      <c r="E141" s="607"/>
      <c r="F141" s="607"/>
      <c r="G141" s="607"/>
      <c r="Q141" s="617"/>
    </row>
    <row r="142" spans="1:17" ht="15.75">
      <c r="A142" s="158"/>
      <c r="C142" s="607"/>
      <c r="D142" s="607"/>
      <c r="E142" s="607"/>
      <c r="F142" s="607"/>
      <c r="G142" s="607"/>
      <c r="Q142" s="617"/>
    </row>
    <row r="143" spans="1:17" ht="15.75">
      <c r="A143" s="158"/>
      <c r="C143" s="607"/>
      <c r="D143" s="607"/>
      <c r="E143" s="607"/>
      <c r="F143" s="607"/>
      <c r="G143" s="607"/>
      <c r="Q143" s="617"/>
    </row>
    <row r="144" spans="1:17" ht="15.75">
      <c r="A144" s="158"/>
      <c r="C144" s="607"/>
      <c r="D144" s="607"/>
      <c r="E144" s="607"/>
      <c r="F144" s="607"/>
      <c r="G144" s="607"/>
      <c r="Q144" s="617"/>
    </row>
    <row r="145" spans="1:17" ht="15.75">
      <c r="A145" s="158"/>
      <c r="C145" s="607"/>
      <c r="D145" s="607"/>
      <c r="E145" s="607"/>
      <c r="F145" s="607"/>
      <c r="G145" s="607"/>
      <c r="Q145" s="617"/>
    </row>
    <row r="146" spans="1:17" ht="15.75">
      <c r="A146" s="158"/>
      <c r="C146" s="607"/>
      <c r="D146" s="607"/>
      <c r="E146" s="607"/>
      <c r="F146" s="607"/>
      <c r="G146" s="607"/>
      <c r="Q146" s="617"/>
    </row>
    <row r="147" spans="1:17" ht="15.75">
      <c r="A147" s="158"/>
      <c r="C147" s="607"/>
      <c r="D147" s="607"/>
      <c r="E147" s="607"/>
      <c r="F147" s="607"/>
      <c r="G147" s="607"/>
      <c r="Q147" s="617"/>
    </row>
    <row r="148" spans="1:17" ht="15.75">
      <c r="A148" s="158"/>
      <c r="C148" s="607"/>
      <c r="D148" s="607"/>
      <c r="E148" s="607"/>
      <c r="F148" s="607"/>
      <c r="G148" s="607"/>
      <c r="Q148" s="617"/>
    </row>
    <row r="149" spans="1:17" ht="15.75">
      <c r="A149" s="158"/>
      <c r="C149" s="607"/>
      <c r="D149" s="607"/>
      <c r="E149" s="607"/>
      <c r="F149" s="607"/>
      <c r="G149" s="607"/>
      <c r="Q149" s="617"/>
    </row>
    <row r="150" spans="1:17" ht="15.75">
      <c r="A150" s="158"/>
      <c r="C150" s="607"/>
      <c r="D150" s="607"/>
      <c r="E150" s="607"/>
      <c r="F150" s="607"/>
      <c r="G150" s="607"/>
      <c r="Q150" s="617"/>
    </row>
    <row r="151" spans="1:17" ht="15.75">
      <c r="A151" s="158"/>
      <c r="C151" s="607"/>
      <c r="D151" s="607"/>
      <c r="E151" s="607"/>
      <c r="F151" s="607"/>
      <c r="G151" s="607"/>
      <c r="Q151" s="617"/>
    </row>
    <row r="152" spans="1:17" ht="15.75">
      <c r="A152" s="158"/>
      <c r="C152" s="607"/>
      <c r="D152" s="607"/>
      <c r="E152" s="607"/>
      <c r="F152" s="607"/>
      <c r="G152" s="607"/>
      <c r="Q152" s="617"/>
    </row>
    <row r="153" spans="1:17" ht="15.75">
      <c r="A153" s="158"/>
      <c r="C153" s="607"/>
      <c r="D153" s="607"/>
      <c r="E153" s="607"/>
      <c r="F153" s="607"/>
      <c r="G153" s="607"/>
      <c r="Q153" s="617"/>
    </row>
    <row r="154" spans="1:17" ht="15.75">
      <c r="A154" s="158"/>
      <c r="C154" s="607"/>
      <c r="D154" s="607"/>
      <c r="E154" s="607"/>
      <c r="F154" s="607"/>
      <c r="G154" s="607"/>
      <c r="Q154" s="617"/>
    </row>
    <row r="155" spans="1:17" ht="15.75">
      <c r="A155" s="158"/>
      <c r="C155" s="607"/>
      <c r="D155" s="607"/>
      <c r="E155" s="607"/>
      <c r="F155" s="607"/>
      <c r="G155" s="607"/>
      <c r="Q155" s="617"/>
    </row>
    <row r="156" spans="1:17" ht="15.75">
      <c r="A156" s="158"/>
      <c r="C156" s="607"/>
      <c r="D156" s="607"/>
      <c r="E156" s="607"/>
      <c r="F156" s="607"/>
      <c r="G156" s="607"/>
      <c r="Q156" s="617"/>
    </row>
    <row r="157" spans="1:17" ht="15.75">
      <c r="A157" s="158"/>
      <c r="C157" s="607"/>
      <c r="D157" s="607"/>
      <c r="E157" s="607"/>
      <c r="F157" s="607"/>
      <c r="G157" s="607"/>
      <c r="Q157" s="617"/>
    </row>
    <row r="158" spans="1:17" ht="15.75">
      <c r="A158" s="158"/>
      <c r="C158" s="607"/>
      <c r="D158" s="607"/>
      <c r="E158" s="607"/>
      <c r="F158" s="607"/>
      <c r="G158" s="607"/>
      <c r="Q158" s="617"/>
    </row>
    <row r="159" spans="1:17" ht="15.75">
      <c r="A159" s="158"/>
      <c r="C159" s="607"/>
      <c r="D159" s="607"/>
      <c r="E159" s="607"/>
      <c r="F159" s="607"/>
      <c r="G159" s="607"/>
      <c r="Q159" s="617"/>
    </row>
    <row r="160" spans="1:17" ht="15.75">
      <c r="A160" s="158"/>
      <c r="C160" s="607"/>
      <c r="D160" s="607"/>
      <c r="E160" s="607"/>
      <c r="F160" s="607"/>
      <c r="G160" s="607"/>
      <c r="Q160" s="617"/>
    </row>
    <row r="161" spans="1:17" ht="15.75">
      <c r="A161" s="158"/>
      <c r="C161" s="607"/>
      <c r="D161" s="607"/>
      <c r="E161" s="607"/>
      <c r="F161" s="607"/>
      <c r="G161" s="607"/>
      <c r="Q161" s="617"/>
    </row>
    <row r="162" spans="1:17" ht="15.75">
      <c r="A162" s="158"/>
      <c r="C162" s="607"/>
      <c r="D162" s="607"/>
      <c r="E162" s="607"/>
      <c r="F162" s="607"/>
      <c r="G162" s="607"/>
      <c r="Q162" s="617"/>
    </row>
    <row r="163" spans="1:17" ht="15.75">
      <c r="A163" s="158"/>
      <c r="C163" s="607"/>
      <c r="D163" s="607"/>
      <c r="E163" s="607"/>
      <c r="F163" s="607"/>
      <c r="G163" s="607"/>
      <c r="Q163" s="617"/>
    </row>
    <row r="164" spans="1:17" ht="15.75">
      <c r="A164" s="158"/>
      <c r="C164" s="607"/>
      <c r="D164" s="607"/>
      <c r="E164" s="607"/>
      <c r="F164" s="607"/>
      <c r="G164" s="607"/>
      <c r="Q164" s="617"/>
    </row>
    <row r="165" spans="1:17" ht="15.75">
      <c r="A165" s="158"/>
      <c r="C165" s="607"/>
      <c r="D165" s="607"/>
      <c r="E165" s="607"/>
      <c r="F165" s="607"/>
      <c r="G165" s="607"/>
      <c r="Q165" s="617"/>
    </row>
    <row r="166" spans="1:17" ht="15.75">
      <c r="A166" s="158"/>
      <c r="C166" s="607"/>
      <c r="D166" s="607"/>
      <c r="E166" s="607"/>
      <c r="F166" s="607"/>
      <c r="G166" s="607"/>
      <c r="Q166" s="617"/>
    </row>
    <row r="167" spans="1:17" ht="15.75">
      <c r="A167" s="158"/>
      <c r="C167" s="607"/>
      <c r="D167" s="607"/>
      <c r="E167" s="607"/>
      <c r="F167" s="607"/>
      <c r="G167" s="607"/>
      <c r="Q167" s="617"/>
    </row>
    <row r="168" spans="1:17" ht="15.75">
      <c r="A168" s="158"/>
      <c r="C168" s="607"/>
      <c r="D168" s="607"/>
      <c r="E168" s="607"/>
      <c r="F168" s="607"/>
      <c r="G168" s="607"/>
      <c r="Q168" s="617"/>
    </row>
    <row r="169" spans="1:17" ht="15.75">
      <c r="A169" s="158"/>
      <c r="C169" s="607"/>
      <c r="D169" s="607"/>
      <c r="E169" s="607"/>
      <c r="F169" s="607"/>
      <c r="G169" s="607"/>
      <c r="Q169" s="617"/>
    </row>
    <row r="170" spans="1:17" ht="15.75">
      <c r="A170" s="158"/>
      <c r="C170" s="607"/>
      <c r="D170" s="607"/>
      <c r="E170" s="607"/>
      <c r="F170" s="607"/>
      <c r="G170" s="607"/>
      <c r="Q170" s="617"/>
    </row>
    <row r="171" spans="1:17" ht="15.75">
      <c r="A171" s="158"/>
      <c r="C171" s="607"/>
      <c r="D171" s="607"/>
      <c r="E171" s="607"/>
      <c r="F171" s="607"/>
      <c r="G171" s="607"/>
      <c r="Q171" s="617"/>
    </row>
    <row r="172" spans="1:17" ht="15.75">
      <c r="A172" s="158"/>
      <c r="C172" s="607"/>
      <c r="D172" s="607"/>
      <c r="E172" s="607"/>
      <c r="F172" s="607"/>
      <c r="G172" s="607"/>
      <c r="Q172" s="617"/>
    </row>
    <row r="173" spans="1:17" ht="15.75">
      <c r="A173" s="158"/>
      <c r="C173" s="607"/>
      <c r="D173" s="607"/>
      <c r="E173" s="607"/>
      <c r="F173" s="607"/>
      <c r="G173" s="607"/>
      <c r="Q173" s="617"/>
    </row>
    <row r="174" spans="1:17" ht="15.75">
      <c r="A174" s="158"/>
      <c r="C174" s="607"/>
      <c r="D174" s="607"/>
      <c r="E174" s="607"/>
      <c r="F174" s="607"/>
      <c r="G174" s="607"/>
      <c r="Q174" s="617"/>
    </row>
    <row r="175" spans="1:17" ht="15.75">
      <c r="A175" s="158"/>
      <c r="C175" s="607"/>
      <c r="D175" s="607"/>
      <c r="E175" s="607"/>
      <c r="F175" s="607"/>
      <c r="G175" s="607"/>
      <c r="Q175" s="617"/>
    </row>
    <row r="176" spans="1:17" ht="15.75">
      <c r="A176" s="158"/>
      <c r="C176" s="607"/>
      <c r="D176" s="607"/>
      <c r="E176" s="607"/>
      <c r="F176" s="607"/>
      <c r="G176" s="607"/>
      <c r="Q176" s="617"/>
    </row>
    <row r="177" spans="1:17" ht="15.75">
      <c r="A177" s="158"/>
      <c r="C177" s="607"/>
      <c r="D177" s="607"/>
      <c r="E177" s="607"/>
      <c r="F177" s="607"/>
      <c r="G177" s="607"/>
      <c r="Q177" s="617"/>
    </row>
    <row r="178" spans="1:17" ht="15.75">
      <c r="A178" s="158"/>
      <c r="C178" s="607"/>
      <c r="D178" s="607"/>
      <c r="E178" s="607"/>
      <c r="F178" s="607"/>
      <c r="G178" s="607"/>
      <c r="Q178" s="617"/>
    </row>
    <row r="179" spans="1:17" ht="15.75">
      <c r="A179" s="158"/>
      <c r="C179" s="607"/>
      <c r="D179" s="607"/>
      <c r="E179" s="607"/>
      <c r="F179" s="607"/>
      <c r="G179" s="607"/>
      <c r="Q179" s="617"/>
    </row>
    <row r="180" spans="1:17" ht="15.75">
      <c r="A180" s="158"/>
      <c r="C180" s="607"/>
      <c r="D180" s="607"/>
      <c r="E180" s="607"/>
      <c r="F180" s="607"/>
      <c r="G180" s="607"/>
      <c r="Q180" s="617"/>
    </row>
    <row r="181" spans="1:17" ht="15.75">
      <c r="A181" s="158"/>
      <c r="C181" s="607"/>
      <c r="D181" s="607"/>
      <c r="E181" s="607"/>
      <c r="F181" s="607"/>
      <c r="G181" s="607"/>
      <c r="Q181" s="617"/>
    </row>
    <row r="182" spans="1:17" ht="15.75">
      <c r="A182" s="158"/>
      <c r="C182" s="607"/>
      <c r="D182" s="607"/>
      <c r="E182" s="607"/>
      <c r="F182" s="607"/>
      <c r="G182" s="607"/>
      <c r="Q182" s="617"/>
    </row>
    <row r="183" spans="1:17" ht="15.75">
      <c r="A183" s="158"/>
      <c r="C183" s="607"/>
      <c r="D183" s="607"/>
      <c r="E183" s="607"/>
      <c r="F183" s="607"/>
      <c r="G183" s="607"/>
      <c r="Q183" s="617"/>
    </row>
    <row r="184" spans="1:17" ht="15.75">
      <c r="A184" s="158"/>
      <c r="C184" s="607"/>
      <c r="D184" s="607"/>
      <c r="E184" s="607"/>
      <c r="F184" s="607"/>
      <c r="G184" s="607"/>
      <c r="Q184" s="617"/>
    </row>
    <row r="185" spans="1:17" ht="15.75">
      <c r="A185" s="158"/>
      <c r="C185" s="607"/>
      <c r="D185" s="607"/>
      <c r="E185" s="607"/>
      <c r="F185" s="607"/>
      <c r="G185" s="607"/>
      <c r="Q185" s="617"/>
    </row>
    <row r="186" spans="1:17" ht="15.75">
      <c r="A186" s="158"/>
      <c r="C186" s="607"/>
      <c r="D186" s="607"/>
      <c r="E186" s="607"/>
      <c r="F186" s="607"/>
      <c r="G186" s="607"/>
      <c r="Q186" s="617"/>
    </row>
    <row r="187" spans="1:17" ht="15.75">
      <c r="A187" s="158"/>
      <c r="C187" s="607"/>
      <c r="D187" s="607"/>
      <c r="E187" s="607"/>
      <c r="F187" s="607"/>
      <c r="G187" s="607"/>
      <c r="Q187" s="617"/>
    </row>
    <row r="188" spans="1:17" ht="15.75">
      <c r="A188" s="158"/>
      <c r="C188" s="607"/>
      <c r="D188" s="607"/>
      <c r="E188" s="607"/>
      <c r="F188" s="607"/>
      <c r="G188" s="607"/>
      <c r="Q188" s="617"/>
    </row>
    <row r="189" spans="1:17" ht="15.75">
      <c r="A189" s="158"/>
      <c r="C189" s="607"/>
      <c r="D189" s="607"/>
      <c r="E189" s="607"/>
      <c r="F189" s="607"/>
      <c r="G189" s="607"/>
      <c r="Q189" s="617"/>
    </row>
    <row r="190" spans="1:17" ht="15.75">
      <c r="A190" s="158"/>
      <c r="C190" s="607"/>
      <c r="D190" s="607"/>
      <c r="E190" s="607"/>
      <c r="F190" s="607"/>
      <c r="G190" s="607"/>
      <c r="Q190" s="617"/>
    </row>
    <row r="191" spans="1:17" ht="15.75">
      <c r="A191" s="158"/>
      <c r="C191" s="607"/>
      <c r="D191" s="607"/>
      <c r="E191" s="607"/>
      <c r="F191" s="607"/>
      <c r="G191" s="607"/>
      <c r="Q191" s="617"/>
    </row>
    <row r="192" spans="1:17" ht="15.75">
      <c r="A192" s="158"/>
      <c r="C192" s="607"/>
      <c r="D192" s="607"/>
      <c r="E192" s="607"/>
      <c r="F192" s="607"/>
      <c r="G192" s="607"/>
      <c r="Q192" s="617"/>
    </row>
    <row r="193" spans="1:17" ht="15.75">
      <c r="A193" s="158"/>
      <c r="C193" s="607"/>
      <c r="D193" s="607"/>
      <c r="E193" s="607"/>
      <c r="F193" s="607"/>
      <c r="G193" s="607"/>
      <c r="Q193" s="617"/>
    </row>
    <row r="194" spans="1:17" ht="15.75">
      <c r="A194" s="158"/>
      <c r="C194" s="607"/>
      <c r="D194" s="607"/>
      <c r="E194" s="607"/>
      <c r="F194" s="607"/>
      <c r="G194" s="607"/>
      <c r="Q194" s="617"/>
    </row>
    <row r="195" spans="1:17" ht="15.75">
      <c r="A195" s="158"/>
      <c r="C195" s="607"/>
      <c r="D195" s="607"/>
      <c r="E195" s="607"/>
      <c r="F195" s="607"/>
      <c r="G195" s="607"/>
      <c r="Q195" s="617"/>
    </row>
    <row r="196" spans="1:17" ht="15.75">
      <c r="A196" s="158"/>
      <c r="C196" s="607"/>
      <c r="D196" s="607"/>
      <c r="E196" s="607"/>
      <c r="F196" s="607"/>
      <c r="G196" s="607"/>
      <c r="Q196" s="617"/>
    </row>
    <row r="197" spans="1:17" ht="15.75">
      <c r="A197" s="19"/>
      <c r="C197" s="607"/>
      <c r="D197" s="607"/>
      <c r="E197" s="607"/>
      <c r="F197" s="607"/>
      <c r="G197" s="607"/>
      <c r="Q197" s="617"/>
    </row>
    <row r="198" spans="1:17" ht="15.75">
      <c r="A198" s="19"/>
      <c r="C198" s="607"/>
      <c r="D198" s="607"/>
      <c r="E198" s="607"/>
      <c r="F198" s="607"/>
      <c r="G198" s="607"/>
      <c r="Q198" s="617"/>
    </row>
    <row r="199" spans="1:17" ht="15.75">
      <c r="A199" s="19"/>
      <c r="C199" s="607"/>
      <c r="D199" s="607"/>
      <c r="E199" s="607"/>
      <c r="F199" s="607"/>
      <c r="G199" s="607"/>
      <c r="Q199" s="617"/>
    </row>
    <row r="200" spans="1:17" ht="15.75">
      <c r="A200" s="19"/>
      <c r="C200" s="607"/>
      <c r="D200" s="607"/>
      <c r="E200" s="607"/>
      <c r="F200" s="607"/>
      <c r="G200" s="607"/>
    </row>
    <row r="201" spans="1:17" ht="15.75">
      <c r="A201" s="19"/>
      <c r="C201" s="607"/>
      <c r="D201" s="607"/>
      <c r="E201" s="607"/>
      <c r="F201" s="607"/>
      <c r="G201" s="607"/>
    </row>
    <row r="202" spans="1:17" ht="15.75">
      <c r="A202" s="19"/>
      <c r="C202" s="607"/>
      <c r="D202" s="607"/>
      <c r="E202" s="607"/>
      <c r="F202" s="607"/>
      <c r="G202" s="607"/>
    </row>
    <row r="203" spans="1:17" ht="15.75">
      <c r="A203" s="19"/>
      <c r="C203" s="607"/>
      <c r="D203" s="607"/>
      <c r="E203" s="607"/>
      <c r="F203" s="607"/>
      <c r="G203" s="607"/>
    </row>
    <row r="204" spans="1:17" ht="15.75">
      <c r="A204" s="19"/>
      <c r="C204" s="607"/>
      <c r="D204" s="607"/>
      <c r="E204" s="607"/>
      <c r="F204" s="607"/>
      <c r="G204" s="607"/>
    </row>
    <row r="205" spans="1:17" ht="15.75">
      <c r="A205" s="19"/>
      <c r="C205" s="607"/>
      <c r="D205" s="607"/>
      <c r="E205" s="607"/>
      <c r="F205" s="607"/>
      <c r="G205" s="607"/>
    </row>
    <row r="206" spans="1:17" ht="15.75">
      <c r="A206" s="19"/>
      <c r="C206" s="607"/>
      <c r="D206" s="607"/>
      <c r="E206" s="607"/>
      <c r="F206" s="607"/>
      <c r="G206" s="607"/>
    </row>
    <row r="207" spans="1:17" ht="15.75">
      <c r="A207" s="19"/>
      <c r="C207" s="607"/>
      <c r="D207" s="607"/>
      <c r="E207" s="607"/>
      <c r="F207" s="607"/>
      <c r="G207" s="607"/>
    </row>
    <row r="208" spans="1:17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T10" sqref="T10"/>
    </sheetView>
  </sheetViews>
  <sheetFormatPr defaultColWidth="9.140625" defaultRowHeight="15"/>
  <cols>
    <col min="1" max="1" width="51.140625" style="629" customWidth="1"/>
    <col min="2" max="15" width="9.85546875" style="598" customWidth="1"/>
    <col min="16" max="16" width="12.7109375" style="598" customWidth="1"/>
    <col min="17" max="17" width="9.85546875" style="598" customWidth="1"/>
    <col min="18" max="256" width="9.140625" style="462"/>
    <col min="257" max="257" width="51.140625" style="462" customWidth="1"/>
    <col min="258" max="271" width="9.85546875" style="462" customWidth="1"/>
    <col min="272" max="272" width="12.7109375" style="462" customWidth="1"/>
    <col min="273" max="273" width="9.85546875" style="462" customWidth="1"/>
    <col min="274" max="512" width="9.140625" style="462"/>
    <col min="513" max="513" width="51.140625" style="462" customWidth="1"/>
    <col min="514" max="527" width="9.85546875" style="462" customWidth="1"/>
    <col min="528" max="528" width="12.7109375" style="462" customWidth="1"/>
    <col min="529" max="529" width="9.85546875" style="462" customWidth="1"/>
    <col min="530" max="768" width="9.140625" style="462"/>
    <col min="769" max="769" width="51.140625" style="462" customWidth="1"/>
    <col min="770" max="783" width="9.85546875" style="462" customWidth="1"/>
    <col min="784" max="784" width="12.7109375" style="462" customWidth="1"/>
    <col min="785" max="785" width="9.85546875" style="462" customWidth="1"/>
    <col min="786" max="1024" width="9.140625" style="462"/>
    <col min="1025" max="1025" width="51.140625" style="462" customWidth="1"/>
    <col min="1026" max="1039" width="9.85546875" style="462" customWidth="1"/>
    <col min="1040" max="1040" width="12.7109375" style="462" customWidth="1"/>
    <col min="1041" max="1041" width="9.85546875" style="462" customWidth="1"/>
    <col min="1042" max="1280" width="9.140625" style="462"/>
    <col min="1281" max="1281" width="51.140625" style="462" customWidth="1"/>
    <col min="1282" max="1295" width="9.85546875" style="462" customWidth="1"/>
    <col min="1296" max="1296" width="12.7109375" style="462" customWidth="1"/>
    <col min="1297" max="1297" width="9.85546875" style="462" customWidth="1"/>
    <col min="1298" max="1536" width="9.140625" style="462"/>
    <col min="1537" max="1537" width="51.140625" style="462" customWidth="1"/>
    <col min="1538" max="1551" width="9.85546875" style="462" customWidth="1"/>
    <col min="1552" max="1552" width="12.7109375" style="462" customWidth="1"/>
    <col min="1553" max="1553" width="9.85546875" style="462" customWidth="1"/>
    <col min="1554" max="1792" width="9.140625" style="462"/>
    <col min="1793" max="1793" width="51.140625" style="462" customWidth="1"/>
    <col min="1794" max="1807" width="9.85546875" style="462" customWidth="1"/>
    <col min="1808" max="1808" width="12.7109375" style="462" customWidth="1"/>
    <col min="1809" max="1809" width="9.85546875" style="462" customWidth="1"/>
    <col min="1810" max="2048" width="9.140625" style="462"/>
    <col min="2049" max="2049" width="51.140625" style="462" customWidth="1"/>
    <col min="2050" max="2063" width="9.85546875" style="462" customWidth="1"/>
    <col min="2064" max="2064" width="12.7109375" style="462" customWidth="1"/>
    <col min="2065" max="2065" width="9.85546875" style="462" customWidth="1"/>
    <col min="2066" max="2304" width="9.140625" style="462"/>
    <col min="2305" max="2305" width="51.140625" style="462" customWidth="1"/>
    <col min="2306" max="2319" width="9.85546875" style="462" customWidth="1"/>
    <col min="2320" max="2320" width="12.7109375" style="462" customWidth="1"/>
    <col min="2321" max="2321" width="9.85546875" style="462" customWidth="1"/>
    <col min="2322" max="2560" width="9.140625" style="462"/>
    <col min="2561" max="2561" width="51.140625" style="462" customWidth="1"/>
    <col min="2562" max="2575" width="9.85546875" style="462" customWidth="1"/>
    <col min="2576" max="2576" width="12.7109375" style="462" customWidth="1"/>
    <col min="2577" max="2577" width="9.85546875" style="462" customWidth="1"/>
    <col min="2578" max="2816" width="9.140625" style="462"/>
    <col min="2817" max="2817" width="51.140625" style="462" customWidth="1"/>
    <col min="2818" max="2831" width="9.85546875" style="462" customWidth="1"/>
    <col min="2832" max="2832" width="12.7109375" style="462" customWidth="1"/>
    <col min="2833" max="2833" width="9.85546875" style="462" customWidth="1"/>
    <col min="2834" max="3072" width="9.140625" style="462"/>
    <col min="3073" max="3073" width="51.140625" style="462" customWidth="1"/>
    <col min="3074" max="3087" width="9.85546875" style="462" customWidth="1"/>
    <col min="3088" max="3088" width="12.7109375" style="462" customWidth="1"/>
    <col min="3089" max="3089" width="9.85546875" style="462" customWidth="1"/>
    <col min="3090" max="3328" width="9.140625" style="462"/>
    <col min="3329" max="3329" width="51.140625" style="462" customWidth="1"/>
    <col min="3330" max="3343" width="9.85546875" style="462" customWidth="1"/>
    <col min="3344" max="3344" width="12.7109375" style="462" customWidth="1"/>
    <col min="3345" max="3345" width="9.85546875" style="462" customWidth="1"/>
    <col min="3346" max="3584" width="9.140625" style="462"/>
    <col min="3585" max="3585" width="51.140625" style="462" customWidth="1"/>
    <col min="3586" max="3599" width="9.85546875" style="462" customWidth="1"/>
    <col min="3600" max="3600" width="12.7109375" style="462" customWidth="1"/>
    <col min="3601" max="3601" width="9.85546875" style="462" customWidth="1"/>
    <col min="3602" max="3840" width="9.140625" style="462"/>
    <col min="3841" max="3841" width="51.140625" style="462" customWidth="1"/>
    <col min="3842" max="3855" width="9.85546875" style="462" customWidth="1"/>
    <col min="3856" max="3856" width="12.7109375" style="462" customWidth="1"/>
    <col min="3857" max="3857" width="9.85546875" style="462" customWidth="1"/>
    <col min="3858" max="4096" width="9.140625" style="462"/>
    <col min="4097" max="4097" width="51.140625" style="462" customWidth="1"/>
    <col min="4098" max="4111" width="9.85546875" style="462" customWidth="1"/>
    <col min="4112" max="4112" width="12.7109375" style="462" customWidth="1"/>
    <col min="4113" max="4113" width="9.85546875" style="462" customWidth="1"/>
    <col min="4114" max="4352" width="9.140625" style="462"/>
    <col min="4353" max="4353" width="51.140625" style="462" customWidth="1"/>
    <col min="4354" max="4367" width="9.85546875" style="462" customWidth="1"/>
    <col min="4368" max="4368" width="12.7109375" style="462" customWidth="1"/>
    <col min="4369" max="4369" width="9.85546875" style="462" customWidth="1"/>
    <col min="4370" max="4608" width="9.140625" style="462"/>
    <col min="4609" max="4609" width="51.140625" style="462" customWidth="1"/>
    <col min="4610" max="4623" width="9.85546875" style="462" customWidth="1"/>
    <col min="4624" max="4624" width="12.7109375" style="462" customWidth="1"/>
    <col min="4625" max="4625" width="9.85546875" style="462" customWidth="1"/>
    <col min="4626" max="4864" width="9.140625" style="462"/>
    <col min="4865" max="4865" width="51.140625" style="462" customWidth="1"/>
    <col min="4866" max="4879" width="9.85546875" style="462" customWidth="1"/>
    <col min="4880" max="4880" width="12.7109375" style="462" customWidth="1"/>
    <col min="4881" max="4881" width="9.85546875" style="462" customWidth="1"/>
    <col min="4882" max="5120" width="9.140625" style="462"/>
    <col min="5121" max="5121" width="51.140625" style="462" customWidth="1"/>
    <col min="5122" max="5135" width="9.85546875" style="462" customWidth="1"/>
    <col min="5136" max="5136" width="12.7109375" style="462" customWidth="1"/>
    <col min="5137" max="5137" width="9.85546875" style="462" customWidth="1"/>
    <col min="5138" max="5376" width="9.140625" style="462"/>
    <col min="5377" max="5377" width="51.140625" style="462" customWidth="1"/>
    <col min="5378" max="5391" width="9.85546875" style="462" customWidth="1"/>
    <col min="5392" max="5392" width="12.7109375" style="462" customWidth="1"/>
    <col min="5393" max="5393" width="9.85546875" style="462" customWidth="1"/>
    <col min="5394" max="5632" width="9.140625" style="462"/>
    <col min="5633" max="5633" width="51.140625" style="462" customWidth="1"/>
    <col min="5634" max="5647" width="9.85546875" style="462" customWidth="1"/>
    <col min="5648" max="5648" width="12.7109375" style="462" customWidth="1"/>
    <col min="5649" max="5649" width="9.85546875" style="462" customWidth="1"/>
    <col min="5650" max="5888" width="9.140625" style="462"/>
    <col min="5889" max="5889" width="51.140625" style="462" customWidth="1"/>
    <col min="5890" max="5903" width="9.85546875" style="462" customWidth="1"/>
    <col min="5904" max="5904" width="12.7109375" style="462" customWidth="1"/>
    <col min="5905" max="5905" width="9.85546875" style="462" customWidth="1"/>
    <col min="5906" max="6144" width="9.140625" style="462"/>
    <col min="6145" max="6145" width="51.140625" style="462" customWidth="1"/>
    <col min="6146" max="6159" width="9.85546875" style="462" customWidth="1"/>
    <col min="6160" max="6160" width="12.7109375" style="462" customWidth="1"/>
    <col min="6161" max="6161" width="9.85546875" style="462" customWidth="1"/>
    <col min="6162" max="6400" width="9.140625" style="462"/>
    <col min="6401" max="6401" width="51.140625" style="462" customWidth="1"/>
    <col min="6402" max="6415" width="9.85546875" style="462" customWidth="1"/>
    <col min="6416" max="6416" width="12.7109375" style="462" customWidth="1"/>
    <col min="6417" max="6417" width="9.85546875" style="462" customWidth="1"/>
    <col min="6418" max="6656" width="9.140625" style="462"/>
    <col min="6657" max="6657" width="51.140625" style="462" customWidth="1"/>
    <col min="6658" max="6671" width="9.85546875" style="462" customWidth="1"/>
    <col min="6672" max="6672" width="12.7109375" style="462" customWidth="1"/>
    <col min="6673" max="6673" width="9.85546875" style="462" customWidth="1"/>
    <col min="6674" max="6912" width="9.140625" style="462"/>
    <col min="6913" max="6913" width="51.140625" style="462" customWidth="1"/>
    <col min="6914" max="6927" width="9.85546875" style="462" customWidth="1"/>
    <col min="6928" max="6928" width="12.7109375" style="462" customWidth="1"/>
    <col min="6929" max="6929" width="9.85546875" style="462" customWidth="1"/>
    <col min="6930" max="7168" width="9.140625" style="462"/>
    <col min="7169" max="7169" width="51.140625" style="462" customWidth="1"/>
    <col min="7170" max="7183" width="9.85546875" style="462" customWidth="1"/>
    <col min="7184" max="7184" width="12.7109375" style="462" customWidth="1"/>
    <col min="7185" max="7185" width="9.85546875" style="462" customWidth="1"/>
    <col min="7186" max="7424" width="9.140625" style="462"/>
    <col min="7425" max="7425" width="51.140625" style="462" customWidth="1"/>
    <col min="7426" max="7439" width="9.85546875" style="462" customWidth="1"/>
    <col min="7440" max="7440" width="12.7109375" style="462" customWidth="1"/>
    <col min="7441" max="7441" width="9.85546875" style="462" customWidth="1"/>
    <col min="7442" max="7680" width="9.140625" style="462"/>
    <col min="7681" max="7681" width="51.140625" style="462" customWidth="1"/>
    <col min="7682" max="7695" width="9.85546875" style="462" customWidth="1"/>
    <col min="7696" max="7696" width="12.7109375" style="462" customWidth="1"/>
    <col min="7697" max="7697" width="9.85546875" style="462" customWidth="1"/>
    <col min="7698" max="7936" width="9.140625" style="462"/>
    <col min="7937" max="7937" width="51.140625" style="462" customWidth="1"/>
    <col min="7938" max="7951" width="9.85546875" style="462" customWidth="1"/>
    <col min="7952" max="7952" width="12.7109375" style="462" customWidth="1"/>
    <col min="7953" max="7953" width="9.85546875" style="462" customWidth="1"/>
    <col min="7954" max="8192" width="9.140625" style="462"/>
    <col min="8193" max="8193" width="51.140625" style="462" customWidth="1"/>
    <col min="8194" max="8207" width="9.85546875" style="462" customWidth="1"/>
    <col min="8208" max="8208" width="12.7109375" style="462" customWidth="1"/>
    <col min="8209" max="8209" width="9.85546875" style="462" customWidth="1"/>
    <col min="8210" max="8448" width="9.140625" style="462"/>
    <col min="8449" max="8449" width="51.140625" style="462" customWidth="1"/>
    <col min="8450" max="8463" width="9.85546875" style="462" customWidth="1"/>
    <col min="8464" max="8464" width="12.7109375" style="462" customWidth="1"/>
    <col min="8465" max="8465" width="9.85546875" style="462" customWidth="1"/>
    <col min="8466" max="8704" width="9.140625" style="462"/>
    <col min="8705" max="8705" width="51.140625" style="462" customWidth="1"/>
    <col min="8706" max="8719" width="9.85546875" style="462" customWidth="1"/>
    <col min="8720" max="8720" width="12.7109375" style="462" customWidth="1"/>
    <col min="8721" max="8721" width="9.85546875" style="462" customWidth="1"/>
    <col min="8722" max="8960" width="9.140625" style="462"/>
    <col min="8961" max="8961" width="51.140625" style="462" customWidth="1"/>
    <col min="8962" max="8975" width="9.85546875" style="462" customWidth="1"/>
    <col min="8976" max="8976" width="12.7109375" style="462" customWidth="1"/>
    <col min="8977" max="8977" width="9.85546875" style="462" customWidth="1"/>
    <col min="8978" max="9216" width="9.140625" style="462"/>
    <col min="9217" max="9217" width="51.140625" style="462" customWidth="1"/>
    <col min="9218" max="9231" width="9.85546875" style="462" customWidth="1"/>
    <col min="9232" max="9232" width="12.7109375" style="462" customWidth="1"/>
    <col min="9233" max="9233" width="9.85546875" style="462" customWidth="1"/>
    <col min="9234" max="9472" width="9.140625" style="462"/>
    <col min="9473" max="9473" width="51.140625" style="462" customWidth="1"/>
    <col min="9474" max="9487" width="9.85546875" style="462" customWidth="1"/>
    <col min="9488" max="9488" width="12.7109375" style="462" customWidth="1"/>
    <col min="9489" max="9489" width="9.85546875" style="462" customWidth="1"/>
    <col min="9490" max="9728" width="9.140625" style="462"/>
    <col min="9729" max="9729" width="51.140625" style="462" customWidth="1"/>
    <col min="9730" max="9743" width="9.85546875" style="462" customWidth="1"/>
    <col min="9744" max="9744" width="12.7109375" style="462" customWidth="1"/>
    <col min="9745" max="9745" width="9.85546875" style="462" customWidth="1"/>
    <col min="9746" max="9984" width="9.140625" style="462"/>
    <col min="9985" max="9985" width="51.140625" style="462" customWidth="1"/>
    <col min="9986" max="9999" width="9.85546875" style="462" customWidth="1"/>
    <col min="10000" max="10000" width="12.7109375" style="462" customWidth="1"/>
    <col min="10001" max="10001" width="9.85546875" style="462" customWidth="1"/>
    <col min="10002" max="10240" width="9.140625" style="462"/>
    <col min="10241" max="10241" width="51.140625" style="462" customWidth="1"/>
    <col min="10242" max="10255" width="9.85546875" style="462" customWidth="1"/>
    <col min="10256" max="10256" width="12.7109375" style="462" customWidth="1"/>
    <col min="10257" max="10257" width="9.85546875" style="462" customWidth="1"/>
    <col min="10258" max="10496" width="9.140625" style="462"/>
    <col min="10497" max="10497" width="51.140625" style="462" customWidth="1"/>
    <col min="10498" max="10511" width="9.85546875" style="462" customWidth="1"/>
    <col min="10512" max="10512" width="12.7109375" style="462" customWidth="1"/>
    <col min="10513" max="10513" width="9.85546875" style="462" customWidth="1"/>
    <col min="10514" max="10752" width="9.140625" style="462"/>
    <col min="10753" max="10753" width="51.140625" style="462" customWidth="1"/>
    <col min="10754" max="10767" width="9.85546875" style="462" customWidth="1"/>
    <col min="10768" max="10768" width="12.7109375" style="462" customWidth="1"/>
    <col min="10769" max="10769" width="9.85546875" style="462" customWidth="1"/>
    <col min="10770" max="11008" width="9.140625" style="462"/>
    <col min="11009" max="11009" width="51.140625" style="462" customWidth="1"/>
    <col min="11010" max="11023" width="9.85546875" style="462" customWidth="1"/>
    <col min="11024" max="11024" width="12.7109375" style="462" customWidth="1"/>
    <col min="11025" max="11025" width="9.85546875" style="462" customWidth="1"/>
    <col min="11026" max="11264" width="9.140625" style="462"/>
    <col min="11265" max="11265" width="51.140625" style="462" customWidth="1"/>
    <col min="11266" max="11279" width="9.85546875" style="462" customWidth="1"/>
    <col min="11280" max="11280" width="12.7109375" style="462" customWidth="1"/>
    <col min="11281" max="11281" width="9.85546875" style="462" customWidth="1"/>
    <col min="11282" max="11520" width="9.140625" style="462"/>
    <col min="11521" max="11521" width="51.140625" style="462" customWidth="1"/>
    <col min="11522" max="11535" width="9.85546875" style="462" customWidth="1"/>
    <col min="11536" max="11536" width="12.7109375" style="462" customWidth="1"/>
    <col min="11537" max="11537" width="9.85546875" style="462" customWidth="1"/>
    <col min="11538" max="11776" width="9.140625" style="462"/>
    <col min="11777" max="11777" width="51.140625" style="462" customWidth="1"/>
    <col min="11778" max="11791" width="9.85546875" style="462" customWidth="1"/>
    <col min="11792" max="11792" width="12.7109375" style="462" customWidth="1"/>
    <col min="11793" max="11793" width="9.85546875" style="462" customWidth="1"/>
    <col min="11794" max="12032" width="9.140625" style="462"/>
    <col min="12033" max="12033" width="51.140625" style="462" customWidth="1"/>
    <col min="12034" max="12047" width="9.85546875" style="462" customWidth="1"/>
    <col min="12048" max="12048" width="12.7109375" style="462" customWidth="1"/>
    <col min="12049" max="12049" width="9.85546875" style="462" customWidth="1"/>
    <col min="12050" max="12288" width="9.140625" style="462"/>
    <col min="12289" max="12289" width="51.140625" style="462" customWidth="1"/>
    <col min="12290" max="12303" width="9.85546875" style="462" customWidth="1"/>
    <col min="12304" max="12304" width="12.7109375" style="462" customWidth="1"/>
    <col min="12305" max="12305" width="9.85546875" style="462" customWidth="1"/>
    <col min="12306" max="12544" width="9.140625" style="462"/>
    <col min="12545" max="12545" width="51.140625" style="462" customWidth="1"/>
    <col min="12546" max="12559" width="9.85546875" style="462" customWidth="1"/>
    <col min="12560" max="12560" width="12.7109375" style="462" customWidth="1"/>
    <col min="12561" max="12561" width="9.85546875" style="462" customWidth="1"/>
    <col min="12562" max="12800" width="9.140625" style="462"/>
    <col min="12801" max="12801" width="51.140625" style="462" customWidth="1"/>
    <col min="12802" max="12815" width="9.85546875" style="462" customWidth="1"/>
    <col min="12816" max="12816" width="12.7109375" style="462" customWidth="1"/>
    <col min="12817" max="12817" width="9.85546875" style="462" customWidth="1"/>
    <col min="12818" max="13056" width="9.140625" style="462"/>
    <col min="13057" max="13057" width="51.140625" style="462" customWidth="1"/>
    <col min="13058" max="13071" width="9.85546875" style="462" customWidth="1"/>
    <col min="13072" max="13072" width="12.7109375" style="462" customWidth="1"/>
    <col min="13073" max="13073" width="9.85546875" style="462" customWidth="1"/>
    <col min="13074" max="13312" width="9.140625" style="462"/>
    <col min="13313" max="13313" width="51.140625" style="462" customWidth="1"/>
    <col min="13314" max="13327" width="9.85546875" style="462" customWidth="1"/>
    <col min="13328" max="13328" width="12.7109375" style="462" customWidth="1"/>
    <col min="13329" max="13329" width="9.85546875" style="462" customWidth="1"/>
    <col min="13330" max="13568" width="9.140625" style="462"/>
    <col min="13569" max="13569" width="51.140625" style="462" customWidth="1"/>
    <col min="13570" max="13583" width="9.85546875" style="462" customWidth="1"/>
    <col min="13584" max="13584" width="12.7109375" style="462" customWidth="1"/>
    <col min="13585" max="13585" width="9.85546875" style="462" customWidth="1"/>
    <col min="13586" max="13824" width="9.140625" style="462"/>
    <col min="13825" max="13825" width="51.140625" style="462" customWidth="1"/>
    <col min="13826" max="13839" width="9.85546875" style="462" customWidth="1"/>
    <col min="13840" max="13840" width="12.7109375" style="462" customWidth="1"/>
    <col min="13841" max="13841" width="9.85546875" style="462" customWidth="1"/>
    <col min="13842" max="14080" width="9.140625" style="462"/>
    <col min="14081" max="14081" width="51.140625" style="462" customWidth="1"/>
    <col min="14082" max="14095" width="9.85546875" style="462" customWidth="1"/>
    <col min="14096" max="14096" width="12.7109375" style="462" customWidth="1"/>
    <col min="14097" max="14097" width="9.85546875" style="462" customWidth="1"/>
    <col min="14098" max="14336" width="9.140625" style="462"/>
    <col min="14337" max="14337" width="51.140625" style="462" customWidth="1"/>
    <col min="14338" max="14351" width="9.85546875" style="462" customWidth="1"/>
    <col min="14352" max="14352" width="12.7109375" style="462" customWidth="1"/>
    <col min="14353" max="14353" width="9.85546875" style="462" customWidth="1"/>
    <col min="14354" max="14592" width="9.140625" style="462"/>
    <col min="14593" max="14593" width="51.140625" style="462" customWidth="1"/>
    <col min="14594" max="14607" width="9.85546875" style="462" customWidth="1"/>
    <col min="14608" max="14608" width="12.7109375" style="462" customWidth="1"/>
    <col min="14609" max="14609" width="9.85546875" style="462" customWidth="1"/>
    <col min="14610" max="14848" width="9.140625" style="462"/>
    <col min="14849" max="14849" width="51.140625" style="462" customWidth="1"/>
    <col min="14850" max="14863" width="9.85546875" style="462" customWidth="1"/>
    <col min="14864" max="14864" width="12.7109375" style="462" customWidth="1"/>
    <col min="14865" max="14865" width="9.85546875" style="462" customWidth="1"/>
    <col min="14866" max="15104" width="9.140625" style="462"/>
    <col min="15105" max="15105" width="51.140625" style="462" customWidth="1"/>
    <col min="15106" max="15119" width="9.85546875" style="462" customWidth="1"/>
    <col min="15120" max="15120" width="12.7109375" style="462" customWidth="1"/>
    <col min="15121" max="15121" width="9.85546875" style="462" customWidth="1"/>
    <col min="15122" max="15360" width="9.140625" style="462"/>
    <col min="15361" max="15361" width="51.140625" style="462" customWidth="1"/>
    <col min="15362" max="15375" width="9.85546875" style="462" customWidth="1"/>
    <col min="15376" max="15376" width="12.7109375" style="462" customWidth="1"/>
    <col min="15377" max="15377" width="9.85546875" style="462" customWidth="1"/>
    <col min="15378" max="15616" width="9.140625" style="462"/>
    <col min="15617" max="15617" width="51.140625" style="462" customWidth="1"/>
    <col min="15618" max="15631" width="9.85546875" style="462" customWidth="1"/>
    <col min="15632" max="15632" width="12.7109375" style="462" customWidth="1"/>
    <col min="15633" max="15633" width="9.85546875" style="462" customWidth="1"/>
    <col min="15634" max="15872" width="9.140625" style="462"/>
    <col min="15873" max="15873" width="51.140625" style="462" customWidth="1"/>
    <col min="15874" max="15887" width="9.85546875" style="462" customWidth="1"/>
    <col min="15888" max="15888" width="12.7109375" style="462" customWidth="1"/>
    <col min="15889" max="15889" width="9.85546875" style="462" customWidth="1"/>
    <col min="15890" max="16128" width="9.140625" style="462"/>
    <col min="16129" max="16129" width="51.140625" style="462" customWidth="1"/>
    <col min="16130" max="16143" width="9.85546875" style="462" customWidth="1"/>
    <col min="16144" max="16144" width="12.7109375" style="462" customWidth="1"/>
    <col min="16145" max="16145" width="9.85546875" style="462" customWidth="1"/>
    <col min="16146" max="16384" width="9.140625" style="462"/>
  </cols>
  <sheetData>
    <row r="1" spans="1:26" s="1" customFormat="1" ht="3.75" customHeight="1">
      <c r="A1" s="680"/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08"/>
      <c r="P1" s="608"/>
      <c r="Q1" s="608"/>
    </row>
    <row r="2" spans="1:26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</row>
    <row r="3" spans="1:26" s="1" customFormat="1" ht="20.25" customHeight="1">
      <c r="A3" s="776" t="s">
        <v>182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</row>
    <row r="5" spans="1:26" s="33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</row>
    <row r="6" spans="1:26" ht="7.5" customHeight="1">
      <c r="A6" s="620"/>
    </row>
    <row r="7" spans="1:26" ht="24" customHeight="1">
      <c r="A7" s="681"/>
      <c r="B7" s="609"/>
      <c r="C7" s="136"/>
      <c r="D7" s="136"/>
      <c r="E7" s="136"/>
      <c r="F7" s="136"/>
      <c r="G7" s="136"/>
      <c r="H7" s="599"/>
      <c r="I7" s="599"/>
      <c r="J7" s="599"/>
      <c r="K7" s="599"/>
      <c r="L7" s="599"/>
      <c r="M7" s="599"/>
      <c r="N7" s="599"/>
      <c r="O7" s="599"/>
      <c r="P7" s="599"/>
      <c r="Q7" s="600"/>
    </row>
    <row r="8" spans="1:26" ht="37.5" customHeight="1">
      <c r="A8" s="682" t="s">
        <v>156</v>
      </c>
      <c r="B8" s="610" t="s">
        <v>46</v>
      </c>
      <c r="C8" s="610" t="s">
        <v>52</v>
      </c>
      <c r="D8" s="610" t="s">
        <v>176</v>
      </c>
      <c r="E8" s="610" t="s">
        <v>177</v>
      </c>
      <c r="F8" s="610" t="s">
        <v>178</v>
      </c>
      <c r="G8" s="610" t="s">
        <v>55</v>
      </c>
      <c r="H8" s="610" t="s">
        <v>53</v>
      </c>
      <c r="I8" s="610" t="s">
        <v>54</v>
      </c>
      <c r="J8" s="610" t="s">
        <v>49</v>
      </c>
      <c r="K8" s="610" t="s">
        <v>50</v>
      </c>
      <c r="L8" s="610" t="s">
        <v>56</v>
      </c>
      <c r="M8" s="610" t="s">
        <v>57</v>
      </c>
      <c r="N8" s="610" t="s">
        <v>862</v>
      </c>
      <c r="O8" s="610" t="s">
        <v>611</v>
      </c>
      <c r="P8" s="611" t="s">
        <v>44</v>
      </c>
      <c r="Q8" s="612" t="s">
        <v>11</v>
      </c>
      <c r="Y8" s="462">
        <v>1</v>
      </c>
      <c r="Z8" s="462">
        <v>1</v>
      </c>
    </row>
    <row r="9" spans="1:26" ht="42.75" customHeight="1">
      <c r="A9" s="683" t="s">
        <v>157</v>
      </c>
      <c r="B9" s="141">
        <v>7224.3007600000001</v>
      </c>
      <c r="C9" s="141">
        <v>822.24460999999997</v>
      </c>
      <c r="D9" s="141">
        <v>861.57311000000004</v>
      </c>
      <c r="E9" s="141">
        <v>395.16083000000003</v>
      </c>
      <c r="F9" s="141">
        <v>296.44986</v>
      </c>
      <c r="G9" s="141">
        <v>1295.0576699999999</v>
      </c>
      <c r="H9" s="141">
        <v>2045.1736299999998</v>
      </c>
      <c r="I9" s="141">
        <v>10.843</v>
      </c>
      <c r="J9" s="141">
        <v>0</v>
      </c>
      <c r="K9" s="141">
        <v>0</v>
      </c>
      <c r="L9" s="141">
        <v>374.73809</v>
      </c>
      <c r="M9" s="141">
        <v>40.2881</v>
      </c>
      <c r="N9" s="141">
        <v>4690.9724200000001</v>
      </c>
      <c r="O9" s="141">
        <v>1015.45262</v>
      </c>
      <c r="P9" s="141">
        <f t="shared" ref="P9:P27" si="0">SUM(B9:O9)</f>
        <v>19072.254700000001</v>
      </c>
      <c r="Q9" s="142">
        <f>+P9/$P$27</f>
        <v>9.246700226884575E-4</v>
      </c>
    </row>
    <row r="10" spans="1:26" ht="27" customHeight="1">
      <c r="A10" s="683" t="s">
        <v>158</v>
      </c>
      <c r="B10" s="141">
        <v>0</v>
      </c>
      <c r="C10" s="141">
        <v>0</v>
      </c>
      <c r="D10" s="141">
        <v>140.6103</v>
      </c>
      <c r="E10" s="141">
        <v>0</v>
      </c>
      <c r="F10" s="141">
        <v>0</v>
      </c>
      <c r="G10" s="141">
        <v>132.22557999999998</v>
      </c>
      <c r="H10" s="141">
        <v>22.343529999999998</v>
      </c>
      <c r="I10" s="141">
        <v>0</v>
      </c>
      <c r="J10" s="141">
        <v>0</v>
      </c>
      <c r="K10" s="141">
        <v>0</v>
      </c>
      <c r="L10" s="141">
        <v>0</v>
      </c>
      <c r="M10" s="141">
        <v>0</v>
      </c>
      <c r="N10" s="141">
        <v>0.63500000000000001</v>
      </c>
      <c r="O10" s="141">
        <v>100.51299</v>
      </c>
      <c r="P10" s="141">
        <f t="shared" si="0"/>
        <v>396.32739999999995</v>
      </c>
      <c r="Q10" s="142">
        <f t="shared" ref="Q10:Q27" si="1">+P10/$P$27</f>
        <v>1.9214931412910364E-5</v>
      </c>
    </row>
    <row r="11" spans="1:26" ht="27" customHeight="1">
      <c r="A11" s="683" t="s">
        <v>159</v>
      </c>
      <c r="B11" s="141">
        <v>72196.445529999997</v>
      </c>
      <c r="C11" s="141">
        <v>68847.886180000001</v>
      </c>
      <c r="D11" s="141">
        <v>109848.88139</v>
      </c>
      <c r="E11" s="141">
        <v>143436.08809999999</v>
      </c>
      <c r="F11" s="141">
        <v>411748.03962</v>
      </c>
      <c r="G11" s="141">
        <v>42272.036110000001</v>
      </c>
      <c r="H11" s="141">
        <v>88.962260000000001</v>
      </c>
      <c r="I11" s="141">
        <v>0</v>
      </c>
      <c r="J11" s="141">
        <v>0</v>
      </c>
      <c r="K11" s="141">
        <v>26820.892</v>
      </c>
      <c r="L11" s="141">
        <v>20.58</v>
      </c>
      <c r="M11" s="141">
        <v>0.54744999999999999</v>
      </c>
      <c r="N11" s="141">
        <v>81.25885000000001</v>
      </c>
      <c r="O11" s="141">
        <v>0</v>
      </c>
      <c r="P11" s="141">
        <f t="shared" si="0"/>
        <v>875361.61748999986</v>
      </c>
      <c r="Q11" s="142">
        <f t="shared" si="1"/>
        <v>4.2439693651169778E-2</v>
      </c>
    </row>
    <row r="12" spans="1:26" ht="27" customHeight="1">
      <c r="A12" s="683" t="s">
        <v>160</v>
      </c>
      <c r="B12" s="141">
        <v>25623.433809999999</v>
      </c>
      <c r="C12" s="141">
        <v>5733.1038799999997</v>
      </c>
      <c r="D12" s="141">
        <v>15304.839390000001</v>
      </c>
      <c r="E12" s="141">
        <v>332229.95705999999</v>
      </c>
      <c r="F12" s="141">
        <v>429006.78070999996</v>
      </c>
      <c r="G12" s="141">
        <v>18.943999999999999</v>
      </c>
      <c r="H12" s="141">
        <v>0.31642999999999999</v>
      </c>
      <c r="I12" s="141">
        <v>0</v>
      </c>
      <c r="J12" s="141">
        <v>0</v>
      </c>
      <c r="K12" s="141">
        <v>0</v>
      </c>
      <c r="L12" s="141">
        <v>0</v>
      </c>
      <c r="M12" s="141">
        <v>107.01128</v>
      </c>
      <c r="N12" s="141">
        <v>0</v>
      </c>
      <c r="O12" s="141">
        <v>176.11932999999999</v>
      </c>
      <c r="P12" s="141">
        <f t="shared" si="0"/>
        <v>808200.50589000003</v>
      </c>
      <c r="Q12" s="142">
        <f t="shared" si="1"/>
        <v>3.9183557050448216E-2</v>
      </c>
    </row>
    <row r="13" spans="1:26" ht="27" customHeight="1">
      <c r="A13" s="683" t="s">
        <v>161</v>
      </c>
      <c r="B13" s="141">
        <v>320385.12789999996</v>
      </c>
      <c r="C13" s="141">
        <v>26902.973829999999</v>
      </c>
      <c r="D13" s="141">
        <v>49321.207329999997</v>
      </c>
      <c r="E13" s="141">
        <v>322143.28288999997</v>
      </c>
      <c r="F13" s="141">
        <v>117765.33395</v>
      </c>
      <c r="G13" s="141">
        <v>22945.950929999999</v>
      </c>
      <c r="H13" s="141">
        <v>2729.12707</v>
      </c>
      <c r="I13" s="141">
        <v>11.847799999999999</v>
      </c>
      <c r="J13" s="141">
        <v>969.3976899999999</v>
      </c>
      <c r="K13" s="141">
        <v>37222.997200000005</v>
      </c>
      <c r="L13" s="141">
        <v>1841.2190399999999</v>
      </c>
      <c r="M13" s="141">
        <v>3032.5724300000002</v>
      </c>
      <c r="N13" s="141">
        <v>44218.946509999994</v>
      </c>
      <c r="O13" s="141">
        <v>12022.4395</v>
      </c>
      <c r="P13" s="141">
        <f t="shared" si="0"/>
        <v>961512.42406999995</v>
      </c>
      <c r="Q13" s="142">
        <f t="shared" si="1"/>
        <v>4.6616497575404162E-2</v>
      </c>
    </row>
    <row r="14" spans="1:26" ht="27" customHeight="1">
      <c r="A14" s="683" t="s">
        <v>162</v>
      </c>
      <c r="B14" s="141">
        <v>256559.83914</v>
      </c>
      <c r="C14" s="141">
        <v>127510.61554000001</v>
      </c>
      <c r="D14" s="141">
        <v>30880.520270000001</v>
      </c>
      <c r="E14" s="141">
        <v>8854.5551500000001</v>
      </c>
      <c r="F14" s="141">
        <v>113594.69037000001</v>
      </c>
      <c r="G14" s="141">
        <v>12630.878289999999</v>
      </c>
      <c r="H14" s="141">
        <v>1548.4035700000002</v>
      </c>
      <c r="I14" s="141">
        <v>6.86</v>
      </c>
      <c r="J14" s="141">
        <v>57.487499999999997</v>
      </c>
      <c r="K14" s="141">
        <v>26519.073130000001</v>
      </c>
      <c r="L14" s="141">
        <v>333.52530999999999</v>
      </c>
      <c r="M14" s="141">
        <v>28.754069999999999</v>
      </c>
      <c r="N14" s="141">
        <v>7300.8861399999996</v>
      </c>
      <c r="O14" s="141">
        <v>0</v>
      </c>
      <c r="P14" s="141">
        <f t="shared" si="0"/>
        <v>585826.08848000003</v>
      </c>
      <c r="Q14" s="142">
        <f t="shared" si="1"/>
        <v>2.8402295955406463E-2</v>
      </c>
    </row>
    <row r="15" spans="1:26" ht="27" customHeight="1">
      <c r="A15" s="683" t="s">
        <v>102</v>
      </c>
      <c r="B15" s="141">
        <v>1531356.89059</v>
      </c>
      <c r="C15" s="141">
        <v>960043.13907999999</v>
      </c>
      <c r="D15" s="141">
        <v>107868.61262</v>
      </c>
      <c r="E15" s="141">
        <v>2095189.54471</v>
      </c>
      <c r="F15" s="141">
        <v>333290.70885</v>
      </c>
      <c r="G15" s="141">
        <v>239521.71119</v>
      </c>
      <c r="H15" s="141">
        <v>118967.769</v>
      </c>
      <c r="I15" s="141">
        <v>167.95930999999999</v>
      </c>
      <c r="J15" s="141">
        <v>562.89346</v>
      </c>
      <c r="K15" s="141">
        <v>109367.51423999999</v>
      </c>
      <c r="L15" s="141">
        <v>20067.288769999999</v>
      </c>
      <c r="M15" s="141">
        <v>279859.29201999999</v>
      </c>
      <c r="N15" s="141">
        <v>74596.687550000002</v>
      </c>
      <c r="O15" s="141">
        <v>8953.9934000000012</v>
      </c>
      <c r="P15" s="141">
        <f t="shared" si="0"/>
        <v>5879814.0047900006</v>
      </c>
      <c r="Q15" s="142">
        <f t="shared" si="1"/>
        <v>0.28506790805457732</v>
      </c>
    </row>
    <row r="16" spans="1:26" ht="27" customHeight="1">
      <c r="A16" s="683" t="s">
        <v>163</v>
      </c>
      <c r="B16" s="141">
        <v>122520.72322</v>
      </c>
      <c r="C16" s="141">
        <v>88982.173150000002</v>
      </c>
      <c r="D16" s="141">
        <v>309138.62424999999</v>
      </c>
      <c r="E16" s="141">
        <v>560726.39117999992</v>
      </c>
      <c r="F16" s="141">
        <v>130116.24649999999</v>
      </c>
      <c r="G16" s="141">
        <v>157711.70275999999</v>
      </c>
      <c r="H16" s="141">
        <v>107036.43061</v>
      </c>
      <c r="I16" s="141">
        <v>151.84611999999998</v>
      </c>
      <c r="J16" s="141">
        <v>1325.799</v>
      </c>
      <c r="K16" s="141">
        <v>686.00685999999996</v>
      </c>
      <c r="L16" s="141">
        <v>8687.9419600000001</v>
      </c>
      <c r="M16" s="141">
        <v>10199.70988</v>
      </c>
      <c r="N16" s="141">
        <v>102398.33025</v>
      </c>
      <c r="O16" s="141">
        <v>86868.641700000007</v>
      </c>
      <c r="P16" s="141">
        <f t="shared" si="0"/>
        <v>1686550.5674399999</v>
      </c>
      <c r="Q16" s="142">
        <f t="shared" si="1"/>
        <v>8.17681378521007E-2</v>
      </c>
    </row>
    <row r="17" spans="1:23" ht="27" customHeight="1">
      <c r="A17" s="683" t="s">
        <v>164</v>
      </c>
      <c r="B17" s="141">
        <v>5756.3536299999996</v>
      </c>
      <c r="C17" s="141">
        <v>23.437349999999999</v>
      </c>
      <c r="D17" s="141">
        <v>1450.39715</v>
      </c>
      <c r="E17" s="141">
        <v>2283.5412900000001</v>
      </c>
      <c r="F17" s="141">
        <v>2068.0874699999999</v>
      </c>
      <c r="G17" s="141">
        <v>2324.8860499999996</v>
      </c>
      <c r="H17" s="141">
        <v>1465.1326000000001</v>
      </c>
      <c r="I17" s="141">
        <v>0.71</v>
      </c>
      <c r="J17" s="141">
        <v>3.44007</v>
      </c>
      <c r="K17" s="141">
        <v>0</v>
      </c>
      <c r="L17" s="141">
        <v>180.91300000000001</v>
      </c>
      <c r="M17" s="141">
        <v>575.48626000000002</v>
      </c>
      <c r="N17" s="141">
        <v>1164.9983999999999</v>
      </c>
      <c r="O17" s="141">
        <v>9779.5327100000013</v>
      </c>
      <c r="P17" s="141">
        <f t="shared" si="0"/>
        <v>27076.915979999998</v>
      </c>
      <c r="Q17" s="142">
        <f t="shared" si="1"/>
        <v>1.3127557757269283E-3</v>
      </c>
    </row>
    <row r="18" spans="1:23" ht="27" customHeight="1">
      <c r="A18" s="683" t="s">
        <v>165</v>
      </c>
      <c r="B18" s="141">
        <v>31629.929749999999</v>
      </c>
      <c r="C18" s="141">
        <v>27659.399670000003</v>
      </c>
      <c r="D18" s="141">
        <v>9669.7135299999991</v>
      </c>
      <c r="E18" s="141">
        <v>129815.13988</v>
      </c>
      <c r="F18" s="141">
        <v>39624.045359999996</v>
      </c>
      <c r="G18" s="141">
        <v>2227.1081099999997</v>
      </c>
      <c r="H18" s="141">
        <v>5469.45334</v>
      </c>
      <c r="I18" s="141">
        <v>405.572</v>
      </c>
      <c r="J18" s="141">
        <v>229.58808999999999</v>
      </c>
      <c r="K18" s="141">
        <v>216.06255999999999</v>
      </c>
      <c r="L18" s="141">
        <v>403.20029999999997</v>
      </c>
      <c r="M18" s="141">
        <v>1911.4528600000001</v>
      </c>
      <c r="N18" s="141">
        <v>5337.2236800000001</v>
      </c>
      <c r="O18" s="141">
        <v>5736.74503</v>
      </c>
      <c r="P18" s="141">
        <f t="shared" si="0"/>
        <v>260334.63415999996</v>
      </c>
      <c r="Q18" s="142">
        <f t="shared" si="1"/>
        <v>1.2621666177482333E-2</v>
      </c>
    </row>
    <row r="19" spans="1:23" ht="27" customHeight="1">
      <c r="A19" s="683" t="s">
        <v>166</v>
      </c>
      <c r="B19" s="141">
        <v>1150189.7526</v>
      </c>
      <c r="C19" s="141">
        <v>89398.029779999997</v>
      </c>
      <c r="D19" s="141">
        <v>3309597.0206799996</v>
      </c>
      <c r="E19" s="141">
        <v>161567.24108000001</v>
      </c>
      <c r="F19" s="141">
        <v>65895.473769999997</v>
      </c>
      <c r="G19" s="141">
        <v>11324.006170000001</v>
      </c>
      <c r="H19" s="141">
        <v>7574.2020000000002</v>
      </c>
      <c r="I19" s="141">
        <v>5895.4438799999998</v>
      </c>
      <c r="J19" s="141">
        <v>117858.42838</v>
      </c>
      <c r="K19" s="141">
        <v>2870.0843999999997</v>
      </c>
      <c r="L19" s="141">
        <v>9536.8065000000006</v>
      </c>
      <c r="M19" s="141">
        <v>5354.5499600000003</v>
      </c>
      <c r="N19" s="141">
        <v>0</v>
      </c>
      <c r="O19" s="141">
        <v>348.52</v>
      </c>
      <c r="P19" s="141">
        <f t="shared" si="0"/>
        <v>4937409.5592</v>
      </c>
      <c r="Q19" s="142">
        <f t="shared" si="1"/>
        <v>0.23937781247896564</v>
      </c>
    </row>
    <row r="20" spans="1:23" ht="27" customHeight="1">
      <c r="A20" s="683" t="s">
        <v>167</v>
      </c>
      <c r="B20" s="141">
        <v>81201.35527</v>
      </c>
      <c r="C20" s="141">
        <v>10690.730960000001</v>
      </c>
      <c r="D20" s="141">
        <v>30596.875660000002</v>
      </c>
      <c r="E20" s="141">
        <v>2754151.20426</v>
      </c>
      <c r="F20" s="141">
        <v>1355583.4493399998</v>
      </c>
      <c r="G20" s="141">
        <v>45022.757440000001</v>
      </c>
      <c r="H20" s="141">
        <v>34003.524060000003</v>
      </c>
      <c r="I20" s="141">
        <v>96.144149999999996</v>
      </c>
      <c r="J20" s="141">
        <v>1998.60952</v>
      </c>
      <c r="K20" s="141">
        <v>0</v>
      </c>
      <c r="L20" s="141">
        <v>4444.6821300000001</v>
      </c>
      <c r="M20" s="141">
        <v>2726.0026499999999</v>
      </c>
      <c r="N20" s="141">
        <v>15153.99091</v>
      </c>
      <c r="O20" s="141">
        <v>2425.84773</v>
      </c>
      <c r="P20" s="141">
        <f t="shared" si="0"/>
        <v>4338095.1740799993</v>
      </c>
      <c r="Q20" s="142">
        <f t="shared" si="1"/>
        <v>0.21032157058185894</v>
      </c>
    </row>
    <row r="21" spans="1:23" ht="27" customHeight="1">
      <c r="A21" s="683" t="s">
        <v>168</v>
      </c>
      <c r="B21" s="141">
        <v>166.971</v>
      </c>
      <c r="C21" s="141">
        <v>1331.0931799999998</v>
      </c>
      <c r="D21" s="141">
        <v>247.24250000000001</v>
      </c>
      <c r="E21" s="141">
        <v>604.30580000000009</v>
      </c>
      <c r="F21" s="141">
        <v>710.29656999999997</v>
      </c>
      <c r="G21" s="141">
        <v>292.55909000000003</v>
      </c>
      <c r="H21" s="141">
        <v>432.94794999999999</v>
      </c>
      <c r="I21" s="141">
        <v>0</v>
      </c>
      <c r="J21" s="141">
        <v>0</v>
      </c>
      <c r="K21" s="141">
        <v>0</v>
      </c>
      <c r="L21" s="141">
        <v>231</v>
      </c>
      <c r="M21" s="141">
        <v>80.111140000000006</v>
      </c>
      <c r="N21" s="141">
        <v>218.13249999999999</v>
      </c>
      <c r="O21" s="141">
        <v>16.801449999999999</v>
      </c>
      <c r="P21" s="141">
        <f t="shared" si="0"/>
        <v>4331.4611799999993</v>
      </c>
      <c r="Q21" s="142">
        <f t="shared" si="1"/>
        <v>2.0999993816068176E-4</v>
      </c>
    </row>
    <row r="22" spans="1:23" ht="27" customHeight="1">
      <c r="A22" s="683" t="s">
        <v>169</v>
      </c>
      <c r="B22" s="141">
        <v>546.15075000000002</v>
      </c>
      <c r="C22" s="141">
        <v>0</v>
      </c>
      <c r="D22" s="141">
        <v>71</v>
      </c>
      <c r="E22" s="141">
        <v>418.87597999999997</v>
      </c>
      <c r="F22" s="141">
        <v>450.14001999999999</v>
      </c>
      <c r="G22" s="141">
        <v>146.44</v>
      </c>
      <c r="H22" s="141">
        <v>261.61250000000001</v>
      </c>
      <c r="I22" s="141">
        <v>0</v>
      </c>
      <c r="J22" s="141">
        <v>0</v>
      </c>
      <c r="K22" s="141">
        <v>0</v>
      </c>
      <c r="L22" s="141">
        <v>0</v>
      </c>
      <c r="M22" s="141">
        <v>67.055970000000002</v>
      </c>
      <c r="N22" s="141">
        <v>0</v>
      </c>
      <c r="O22" s="141">
        <v>62.093910000000001</v>
      </c>
      <c r="P22" s="141">
        <f t="shared" si="0"/>
        <v>2023.36913</v>
      </c>
      <c r="Q22" s="142">
        <f t="shared" si="1"/>
        <v>9.8097933819236611E-5</v>
      </c>
    </row>
    <row r="23" spans="1:23" ht="27" customHeight="1">
      <c r="A23" s="683" t="s">
        <v>170</v>
      </c>
      <c r="B23" s="141">
        <v>25042.1865</v>
      </c>
      <c r="C23" s="141">
        <v>2474.2716</v>
      </c>
      <c r="D23" s="141">
        <v>5027.3541500000001</v>
      </c>
      <c r="E23" s="141">
        <v>18415.143390000001</v>
      </c>
      <c r="F23" s="141">
        <v>157815.98582</v>
      </c>
      <c r="G23" s="141">
        <v>12516.90755</v>
      </c>
      <c r="H23" s="141">
        <v>2545.9446600000001</v>
      </c>
      <c r="I23" s="141">
        <v>14</v>
      </c>
      <c r="J23" s="141">
        <v>56.496000000000002</v>
      </c>
      <c r="K23" s="141">
        <v>0</v>
      </c>
      <c r="L23" s="141">
        <v>60.804000000000002</v>
      </c>
      <c r="M23" s="141">
        <v>5768.0119599999998</v>
      </c>
      <c r="N23" s="141">
        <v>58.749000000000002</v>
      </c>
      <c r="O23" s="141">
        <v>3307.5521899999999</v>
      </c>
      <c r="P23" s="141">
        <f t="shared" si="0"/>
        <v>233103.40682000003</v>
      </c>
      <c r="Q23" s="142">
        <f t="shared" si="1"/>
        <v>1.1301429005822063E-2</v>
      </c>
    </row>
    <row r="24" spans="1:23" ht="27" customHeight="1">
      <c r="A24" s="683" t="s">
        <v>171</v>
      </c>
      <c r="B24" s="141">
        <v>13.72</v>
      </c>
      <c r="C24" s="141">
        <v>0</v>
      </c>
      <c r="D24" s="141">
        <v>0</v>
      </c>
      <c r="E24" s="141">
        <v>1387.4</v>
      </c>
      <c r="F24" s="141">
        <v>0</v>
      </c>
      <c r="G24" s="141">
        <v>0</v>
      </c>
      <c r="H24" s="141">
        <v>4.8911099999999994</v>
      </c>
      <c r="I24" s="141">
        <v>0</v>
      </c>
      <c r="J24" s="141">
        <v>0</v>
      </c>
      <c r="K24" s="141">
        <v>0</v>
      </c>
      <c r="L24" s="141">
        <v>0</v>
      </c>
      <c r="M24" s="141">
        <v>36.66742</v>
      </c>
      <c r="N24" s="141">
        <v>0</v>
      </c>
      <c r="O24" s="141">
        <v>0</v>
      </c>
      <c r="P24" s="141">
        <f t="shared" si="0"/>
        <v>1442.6785300000001</v>
      </c>
      <c r="Q24" s="142">
        <f t="shared" si="1"/>
        <v>6.9944619031710528E-5</v>
      </c>
    </row>
    <row r="25" spans="1:23" ht="27" customHeight="1">
      <c r="A25" s="683" t="s">
        <v>172</v>
      </c>
      <c r="B25" s="141">
        <v>0.249</v>
      </c>
      <c r="C25" s="141">
        <v>0</v>
      </c>
      <c r="D25" s="141">
        <v>274.39999999999998</v>
      </c>
      <c r="E25" s="141">
        <v>13.3</v>
      </c>
      <c r="F25" s="141">
        <v>0</v>
      </c>
      <c r="G25" s="141">
        <v>319.85196000000002</v>
      </c>
      <c r="H25" s="141">
        <v>4.7585600000000001</v>
      </c>
      <c r="I25" s="141">
        <v>0</v>
      </c>
      <c r="J25" s="141">
        <v>0</v>
      </c>
      <c r="K25" s="141">
        <v>0</v>
      </c>
      <c r="L25" s="141">
        <v>0</v>
      </c>
      <c r="M25" s="141">
        <v>0</v>
      </c>
      <c r="N25" s="141">
        <v>0</v>
      </c>
      <c r="O25" s="141">
        <v>0</v>
      </c>
      <c r="P25" s="141">
        <f t="shared" si="0"/>
        <v>612.55952000000002</v>
      </c>
      <c r="Q25" s="142">
        <f t="shared" si="1"/>
        <v>2.9698398755991374E-5</v>
      </c>
    </row>
    <row r="26" spans="1:23" s="168" customFormat="1" ht="39" customHeight="1">
      <c r="A26" s="684" t="s">
        <v>173</v>
      </c>
      <c r="B26" s="167">
        <v>8.1120000000000001</v>
      </c>
      <c r="C26" s="167">
        <v>6.86</v>
      </c>
      <c r="D26" s="167">
        <v>0</v>
      </c>
      <c r="E26" s="167">
        <v>117.76149000000001</v>
      </c>
      <c r="F26" s="167">
        <v>4125.3035899999995</v>
      </c>
      <c r="G26" s="167">
        <v>13.709440000000001</v>
      </c>
      <c r="H26" s="167">
        <v>261.27118999999999</v>
      </c>
      <c r="I26" s="167">
        <v>0</v>
      </c>
      <c r="J26" s="167">
        <v>0</v>
      </c>
      <c r="K26" s="167">
        <v>0</v>
      </c>
      <c r="L26" s="167">
        <v>0</v>
      </c>
      <c r="M26" s="167">
        <v>109.31356</v>
      </c>
      <c r="N26" s="167">
        <v>205.81272000000001</v>
      </c>
      <c r="O26" s="167">
        <v>0</v>
      </c>
      <c r="P26" s="167">
        <f t="shared" si="0"/>
        <v>4848.1439899999987</v>
      </c>
      <c r="Q26" s="604">
        <f t="shared" si="1"/>
        <v>2.350499971684107E-4</v>
      </c>
    </row>
    <row r="27" spans="1:23" ht="24" customHeight="1">
      <c r="A27" s="685" t="s">
        <v>179</v>
      </c>
      <c r="B27" s="613">
        <f>SUM(B9:B26)</f>
        <v>3630421.5414500004</v>
      </c>
      <c r="C27" s="613">
        <f t="shared" ref="C27:O27" si="2">SUM(C9:C26)</f>
        <v>1410425.9588100002</v>
      </c>
      <c r="D27" s="613">
        <f t="shared" si="2"/>
        <v>3980298.8723299997</v>
      </c>
      <c r="E27" s="613">
        <f t="shared" si="2"/>
        <v>6531748.8930900004</v>
      </c>
      <c r="F27" s="613">
        <f t="shared" si="2"/>
        <v>3162091.0317999995</v>
      </c>
      <c r="G27" s="613">
        <f t="shared" si="2"/>
        <v>550716.73233999987</v>
      </c>
      <c r="H27" s="613">
        <f t="shared" si="2"/>
        <v>284462.26407000003</v>
      </c>
      <c r="I27" s="613">
        <f t="shared" si="2"/>
        <v>6761.2262599999995</v>
      </c>
      <c r="J27" s="613">
        <f t="shared" si="2"/>
        <v>123062.13970999999</v>
      </c>
      <c r="K27" s="613">
        <f t="shared" si="2"/>
        <v>203702.63038999998</v>
      </c>
      <c r="L27" s="613">
        <f>SUM(L9:L26)</f>
        <v>46182.699099999998</v>
      </c>
      <c r="M27" s="613">
        <f>SUM(M9:M26)</f>
        <v>309896.82700999989</v>
      </c>
      <c r="N27" s="613">
        <f>SUM(N9:N26)</f>
        <v>255426.62393</v>
      </c>
      <c r="O27" s="613">
        <f t="shared" si="2"/>
        <v>130814.25256000001</v>
      </c>
      <c r="P27" s="613">
        <f t="shared" si="0"/>
        <v>20626011.692850001</v>
      </c>
      <c r="Q27" s="384">
        <f t="shared" si="1"/>
        <v>1</v>
      </c>
    </row>
    <row r="28" spans="1:23" ht="36" customHeight="1">
      <c r="A28" s="686" t="s">
        <v>174</v>
      </c>
      <c r="B28" s="142">
        <f t="shared" ref="B28:P28" si="3">+B27/$P$27</f>
        <v>0.17601180468197275</v>
      </c>
      <c r="C28" s="142">
        <f t="shared" si="3"/>
        <v>6.8380934705807611E-2</v>
      </c>
      <c r="D28" s="142">
        <f t="shared" si="3"/>
        <v>0.19297472199677695</v>
      </c>
      <c r="E28" s="142">
        <f t="shared" si="3"/>
        <v>0.31667532193604975</v>
      </c>
      <c r="F28" s="142">
        <f t="shared" si="3"/>
        <v>0.15330598464152609</v>
      </c>
      <c r="G28" s="142">
        <f t="shared" si="3"/>
        <v>2.6700107637915554E-2</v>
      </c>
      <c r="H28" s="142">
        <f t="shared" si="3"/>
        <v>1.3791433278815058E-2</v>
      </c>
      <c r="I28" s="142">
        <f t="shared" si="3"/>
        <v>3.2780095156950657E-4</v>
      </c>
      <c r="J28" s="142">
        <f t="shared" si="3"/>
        <v>5.966356537684861E-3</v>
      </c>
      <c r="K28" s="142">
        <f t="shared" si="3"/>
        <v>9.8760067347684766E-3</v>
      </c>
      <c r="L28" s="142">
        <f t="shared" si="3"/>
        <v>2.2390513390433699E-3</v>
      </c>
      <c r="M28" s="142">
        <f>+M27/$P$27</f>
        <v>1.5024563722002809E-2</v>
      </c>
      <c r="N28" s="142">
        <f>+N27/$P$27</f>
        <v>1.2383713717109137E-2</v>
      </c>
      <c r="O28" s="142">
        <f t="shared" si="3"/>
        <v>6.3421981189580494E-3</v>
      </c>
      <c r="P28" s="142">
        <f t="shared" si="3"/>
        <v>1</v>
      </c>
      <c r="Q28" s="142"/>
    </row>
    <row r="29" spans="1:23" ht="14.25" customHeight="1" thickBot="1">
      <c r="A29" s="687"/>
      <c r="B29" s="614"/>
      <c r="C29" s="175"/>
      <c r="D29" s="175"/>
      <c r="E29" s="175"/>
      <c r="F29" s="175"/>
      <c r="G29" s="175"/>
      <c r="H29" s="615"/>
      <c r="I29" s="615"/>
      <c r="J29" s="615"/>
      <c r="K29" s="615"/>
      <c r="L29" s="615"/>
      <c r="M29" s="615"/>
      <c r="N29" s="615"/>
      <c r="O29" s="615"/>
      <c r="P29" s="615"/>
      <c r="Q29" s="616"/>
    </row>
    <row r="30" spans="1:23" ht="15" customHeight="1" thickTop="1">
      <c r="A30" s="688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</row>
    <row r="31" spans="1:23" ht="52.5" customHeight="1">
      <c r="A31" s="799" t="s">
        <v>881</v>
      </c>
      <c r="B31" s="799"/>
      <c r="C31" s="799"/>
      <c r="D31" s="18"/>
      <c r="E31" s="18"/>
      <c r="F31" s="18"/>
      <c r="G31" s="18"/>
      <c r="H31" s="606"/>
      <c r="I31" s="606"/>
      <c r="J31" s="606"/>
      <c r="K31" s="606"/>
      <c r="L31" s="606"/>
      <c r="M31" s="606"/>
      <c r="N31" s="606"/>
      <c r="O31" s="606"/>
      <c r="P31" s="606"/>
      <c r="Q31" s="179"/>
    </row>
    <row r="32" spans="1:23" ht="15" customHeight="1">
      <c r="A32" s="695"/>
      <c r="C32" s="18"/>
      <c r="D32" s="18"/>
      <c r="E32" s="18"/>
      <c r="F32" s="18"/>
      <c r="G32" s="18"/>
      <c r="H32" s="606"/>
      <c r="I32" s="606"/>
      <c r="J32" s="606"/>
      <c r="K32" s="606"/>
      <c r="L32" s="606"/>
      <c r="M32" s="606"/>
      <c r="N32" s="606"/>
      <c r="O32" s="606"/>
      <c r="P32" s="606"/>
      <c r="Q32" s="179"/>
      <c r="R32" s="182"/>
      <c r="S32" s="17"/>
      <c r="T32" s="17"/>
      <c r="U32" s="17"/>
      <c r="V32" s="17"/>
      <c r="W32" s="17"/>
    </row>
    <row r="33" spans="1:17" ht="9" customHeight="1">
      <c r="A33" s="627"/>
      <c r="C33" s="18"/>
      <c r="D33" s="18"/>
      <c r="E33" s="18"/>
      <c r="F33" s="18"/>
      <c r="G33" s="18"/>
      <c r="H33" s="606"/>
      <c r="I33" s="606"/>
      <c r="J33" s="606"/>
      <c r="K33" s="606"/>
      <c r="L33" s="606"/>
      <c r="M33" s="606"/>
      <c r="N33" s="606"/>
      <c r="O33" s="606"/>
      <c r="P33" s="606"/>
      <c r="Q33" s="179"/>
    </row>
    <row r="34" spans="1:17" ht="9" customHeight="1">
      <c r="A34" s="624"/>
      <c r="C34" s="18"/>
      <c r="D34" s="18"/>
      <c r="E34" s="18"/>
      <c r="F34" s="18"/>
      <c r="G34" s="18"/>
      <c r="H34" s="606"/>
      <c r="I34" s="606"/>
      <c r="J34" s="606"/>
      <c r="K34" s="606"/>
      <c r="L34" s="606"/>
      <c r="M34" s="606"/>
      <c r="N34" s="606"/>
      <c r="O34" s="606"/>
      <c r="P34" s="606"/>
      <c r="Q34" s="179"/>
    </row>
    <row r="35" spans="1:17" ht="9" customHeight="1">
      <c r="A35" s="624"/>
      <c r="C35" s="18"/>
      <c r="D35" s="18"/>
      <c r="E35" s="18"/>
      <c r="F35" s="18"/>
      <c r="G35" s="18"/>
      <c r="H35" s="606"/>
      <c r="I35" s="606"/>
      <c r="J35" s="606"/>
      <c r="K35" s="606"/>
      <c r="L35" s="606"/>
      <c r="M35" s="606"/>
      <c r="N35" s="606"/>
      <c r="O35" s="606"/>
      <c r="P35" s="606"/>
      <c r="Q35" s="179"/>
    </row>
    <row r="36" spans="1:17" ht="9" customHeight="1">
      <c r="A36" s="624"/>
      <c r="B36" s="618"/>
      <c r="C36" s="18"/>
      <c r="D36" s="18"/>
      <c r="E36" s="18"/>
      <c r="F36" s="18"/>
      <c r="G36" s="18"/>
      <c r="H36" s="606"/>
      <c r="I36" s="606"/>
      <c r="J36" s="606"/>
      <c r="K36" s="606"/>
      <c r="L36" s="606"/>
      <c r="M36" s="606"/>
      <c r="N36" s="606"/>
      <c r="O36" s="606"/>
      <c r="P36" s="606"/>
      <c r="Q36" s="179"/>
    </row>
    <row r="37" spans="1:17" ht="9" customHeight="1">
      <c r="A37" s="624"/>
      <c r="B37" s="618"/>
      <c r="C37" s="18"/>
      <c r="D37" s="18"/>
      <c r="E37" s="18"/>
      <c r="F37" s="18"/>
      <c r="G37" s="18"/>
      <c r="H37" s="606"/>
      <c r="I37" s="606"/>
      <c r="J37" s="606"/>
      <c r="K37" s="606"/>
      <c r="L37" s="606"/>
      <c r="M37" s="606"/>
      <c r="N37" s="606"/>
      <c r="O37" s="606"/>
      <c r="P37" s="606"/>
      <c r="Q37" s="179"/>
    </row>
    <row r="38" spans="1:17" ht="9" customHeight="1">
      <c r="A38" s="624"/>
      <c r="B38" s="618"/>
      <c r="C38" s="18"/>
      <c r="D38" s="18"/>
      <c r="E38" s="18"/>
      <c r="F38" s="18"/>
      <c r="G38" s="18"/>
      <c r="H38" s="606"/>
      <c r="I38" s="606"/>
      <c r="J38" s="606"/>
      <c r="K38" s="606"/>
      <c r="L38" s="606"/>
      <c r="M38" s="606"/>
      <c r="N38" s="606"/>
      <c r="O38" s="606"/>
      <c r="P38" s="606"/>
      <c r="Q38" s="179"/>
    </row>
    <row r="39" spans="1:17" ht="9" customHeight="1">
      <c r="A39" s="153"/>
      <c r="B39" s="618"/>
      <c r="C39" s="18"/>
      <c r="D39" s="18"/>
      <c r="E39" s="18"/>
      <c r="F39" s="18"/>
      <c r="G39" s="18"/>
      <c r="H39" s="606"/>
      <c r="I39" s="606"/>
      <c r="J39" s="606"/>
      <c r="K39" s="606"/>
      <c r="L39" s="606"/>
      <c r="M39" s="606"/>
      <c r="N39" s="606"/>
      <c r="O39" s="606"/>
      <c r="P39" s="606"/>
      <c r="Q39" s="179"/>
    </row>
    <row r="40" spans="1:17" ht="9" customHeight="1">
      <c r="A40" s="624"/>
      <c r="B40" s="618"/>
      <c r="C40" s="18"/>
      <c r="D40" s="18"/>
      <c r="E40" s="18"/>
      <c r="F40" s="18"/>
      <c r="G40" s="18"/>
      <c r="H40" s="606"/>
      <c r="I40" s="606"/>
      <c r="J40" s="606"/>
      <c r="K40" s="606"/>
      <c r="L40" s="606"/>
      <c r="M40" s="606"/>
      <c r="N40" s="606"/>
      <c r="O40" s="606"/>
      <c r="P40" s="606"/>
      <c r="Q40" s="179"/>
    </row>
    <row r="41" spans="1:17" ht="9" customHeight="1">
      <c r="A41" s="624"/>
      <c r="B41" s="618"/>
      <c r="C41" s="18"/>
      <c r="D41" s="18"/>
      <c r="E41" s="18"/>
      <c r="F41" s="18"/>
      <c r="G41" s="18"/>
      <c r="H41" s="606"/>
      <c r="I41" s="606"/>
      <c r="J41" s="606"/>
      <c r="K41" s="606"/>
      <c r="L41" s="606"/>
      <c r="M41" s="606"/>
      <c r="N41" s="606"/>
      <c r="O41" s="606"/>
      <c r="P41" s="606"/>
      <c r="Q41" s="179"/>
    </row>
    <row r="42" spans="1:17" ht="9" customHeight="1">
      <c r="A42" s="624"/>
      <c r="B42" s="618"/>
      <c r="C42" s="18"/>
      <c r="D42" s="18"/>
      <c r="E42" s="18"/>
      <c r="F42" s="18"/>
      <c r="G42" s="18"/>
      <c r="H42" s="606"/>
      <c r="I42" s="606"/>
      <c r="J42" s="606"/>
      <c r="K42" s="606"/>
      <c r="L42" s="606"/>
      <c r="M42" s="606"/>
      <c r="N42" s="606"/>
      <c r="O42" s="606"/>
      <c r="P42" s="606"/>
      <c r="Q42" s="179"/>
    </row>
    <row r="43" spans="1:17" ht="9" customHeight="1">
      <c r="A43" s="624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606"/>
      <c r="Q43" s="179"/>
    </row>
    <row r="44" spans="1:17" ht="9" customHeight="1">
      <c r="A44" s="624"/>
      <c r="C44" s="18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606"/>
      <c r="Q44" s="179"/>
    </row>
    <row r="45" spans="1:17" ht="9" customHeight="1">
      <c r="A45" s="153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606"/>
      <c r="Q45" s="179"/>
    </row>
    <row r="46" spans="1:17" ht="9" customHeight="1">
      <c r="A46" s="624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606"/>
      <c r="Q46" s="179"/>
    </row>
    <row r="47" spans="1:17" ht="9" customHeight="1">
      <c r="A47" s="624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179"/>
    </row>
    <row r="48" spans="1:17" ht="9" customHeight="1">
      <c r="A48" s="624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179"/>
    </row>
    <row r="49" spans="1:17" ht="9" customHeight="1">
      <c r="A49" s="624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179"/>
    </row>
    <row r="50" spans="1:17" ht="9" customHeight="1">
      <c r="A50" s="624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179"/>
    </row>
    <row r="51" spans="1:17" ht="9" customHeight="1">
      <c r="A51" s="153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179"/>
    </row>
    <row r="52" spans="1:17" ht="9" customHeight="1">
      <c r="A52" s="624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179"/>
    </row>
    <row r="53" spans="1:17" ht="9" customHeight="1">
      <c r="A53" s="624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179"/>
    </row>
    <row r="54" spans="1:17" ht="9" customHeight="1">
      <c r="A54" s="624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179"/>
    </row>
    <row r="55" spans="1:17" ht="9" customHeight="1">
      <c r="A55" s="624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179"/>
    </row>
    <row r="56" spans="1:17" ht="9" customHeight="1">
      <c r="A56" s="153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179"/>
    </row>
    <row r="57" spans="1:17" ht="9" customHeight="1">
      <c r="A57" s="625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179"/>
    </row>
    <row r="58" spans="1:17" ht="9" customHeight="1">
      <c r="A58" s="625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179"/>
    </row>
    <row r="59" spans="1:17" ht="9" customHeight="1">
      <c r="A59" s="625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179"/>
    </row>
    <row r="60" spans="1:17" ht="9" customHeight="1">
      <c r="A60" s="625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179"/>
    </row>
    <row r="61" spans="1:17" ht="9" customHeight="1">
      <c r="A61" s="62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79"/>
    </row>
    <row r="62" spans="1:17" ht="9" customHeight="1">
      <c r="A62" s="62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79"/>
    </row>
    <row r="63" spans="1:17" ht="9" customHeight="1">
      <c r="A63" s="627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79"/>
    </row>
    <row r="64" spans="1:17" ht="9" customHeight="1">
      <c r="A64" s="624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79"/>
    </row>
    <row r="65" spans="1:17" ht="9" customHeight="1">
      <c r="A65" s="624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79"/>
    </row>
    <row r="66" spans="1:17" ht="9" customHeight="1">
      <c r="A66" s="624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79"/>
    </row>
    <row r="67" spans="1:17" ht="9" customHeight="1">
      <c r="A67" s="624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79"/>
    </row>
    <row r="68" spans="1:17" ht="9" customHeight="1">
      <c r="A68" s="625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79"/>
    </row>
    <row r="69" spans="1:17" ht="9" customHeight="1">
      <c r="A69" s="627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79"/>
    </row>
    <row r="70" spans="1:17" ht="9" customHeight="1">
      <c r="A70" s="62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79"/>
    </row>
    <row r="71" spans="1:17" ht="9" customHeight="1">
      <c r="A71" s="624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79"/>
    </row>
    <row r="72" spans="1:17" ht="9" customHeight="1">
      <c r="A72" s="624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79"/>
    </row>
    <row r="73" spans="1:17" ht="9" customHeight="1">
      <c r="A73" s="624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79"/>
    </row>
    <row r="74" spans="1:17" ht="9" customHeight="1">
      <c r="A74" s="625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79"/>
    </row>
    <row r="75" spans="1:17" ht="9" customHeight="1">
      <c r="A75" s="627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179"/>
    </row>
    <row r="76" spans="1:17" ht="9" customHeight="1">
      <c r="A76" s="624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179"/>
    </row>
    <row r="77" spans="1:17" ht="9" customHeight="1">
      <c r="A77" s="624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179"/>
    </row>
    <row r="78" spans="1:17" ht="9" customHeight="1">
      <c r="A78" s="624"/>
      <c r="C78" s="607"/>
      <c r="D78" s="607"/>
      <c r="E78" s="607"/>
      <c r="F78" s="607"/>
      <c r="G78" s="607"/>
      <c r="Q78" s="617"/>
    </row>
    <row r="79" spans="1:17" ht="9" customHeight="1">
      <c r="A79" s="624"/>
      <c r="C79" s="607"/>
      <c r="D79" s="607"/>
      <c r="E79" s="607"/>
      <c r="F79" s="607"/>
      <c r="G79" s="607"/>
      <c r="Q79" s="617"/>
    </row>
    <row r="80" spans="1:17" ht="9" customHeight="1">
      <c r="A80" s="624"/>
      <c r="C80" s="607"/>
      <c r="D80" s="607"/>
      <c r="E80" s="607"/>
      <c r="F80" s="607"/>
      <c r="G80" s="607"/>
      <c r="Q80" s="617"/>
    </row>
    <row r="81" spans="1:17" ht="9" customHeight="1">
      <c r="A81" s="624"/>
      <c r="C81" s="607"/>
      <c r="D81" s="607"/>
      <c r="E81" s="607"/>
      <c r="F81" s="607"/>
      <c r="G81" s="607"/>
      <c r="Q81" s="617"/>
    </row>
    <row r="82" spans="1:17" ht="9" customHeight="1">
      <c r="A82" s="624"/>
      <c r="C82" s="607"/>
      <c r="D82" s="607"/>
      <c r="E82" s="607"/>
      <c r="F82" s="607"/>
      <c r="G82" s="607"/>
      <c r="Q82" s="617"/>
    </row>
    <row r="83" spans="1:17" ht="9" customHeight="1">
      <c r="A83" s="624"/>
      <c r="C83" s="607"/>
      <c r="D83" s="607"/>
      <c r="E83" s="607"/>
      <c r="F83" s="607"/>
      <c r="G83" s="607"/>
      <c r="Q83" s="617"/>
    </row>
    <row r="84" spans="1:17" ht="9" customHeight="1">
      <c r="A84" s="625"/>
      <c r="C84" s="607"/>
      <c r="D84" s="607"/>
      <c r="E84" s="607"/>
      <c r="F84" s="607"/>
      <c r="G84" s="607"/>
      <c r="Q84" s="617"/>
    </row>
    <row r="85" spans="1:17" ht="9" customHeight="1">
      <c r="A85" s="627"/>
      <c r="C85" s="607"/>
      <c r="D85" s="607"/>
      <c r="E85" s="607"/>
      <c r="F85" s="607"/>
      <c r="G85" s="607"/>
      <c r="Q85" s="617"/>
    </row>
    <row r="86" spans="1:17" ht="9" customHeight="1">
      <c r="A86" s="624"/>
      <c r="C86" s="607"/>
      <c r="D86" s="607"/>
      <c r="E86" s="607"/>
      <c r="F86" s="607"/>
      <c r="G86" s="607"/>
      <c r="Q86" s="617"/>
    </row>
    <row r="87" spans="1:17" ht="9" customHeight="1">
      <c r="A87" s="624"/>
      <c r="C87" s="607"/>
      <c r="D87" s="607"/>
      <c r="E87" s="607"/>
      <c r="F87" s="607"/>
      <c r="G87" s="607"/>
      <c r="Q87" s="617"/>
    </row>
    <row r="88" spans="1:17" ht="9" customHeight="1">
      <c r="A88" s="624"/>
      <c r="C88" s="607"/>
      <c r="D88" s="607"/>
      <c r="E88" s="607"/>
      <c r="F88" s="607"/>
      <c r="G88" s="607"/>
      <c r="Q88" s="617"/>
    </row>
    <row r="89" spans="1:17" ht="9" customHeight="1">
      <c r="A89" s="624"/>
      <c r="C89" s="607"/>
      <c r="D89" s="607"/>
      <c r="E89" s="607"/>
      <c r="F89" s="607"/>
      <c r="G89" s="607"/>
      <c r="Q89" s="617"/>
    </row>
    <row r="90" spans="1:17" ht="9" customHeight="1">
      <c r="A90" s="624"/>
      <c r="C90" s="607"/>
      <c r="D90" s="607"/>
      <c r="E90" s="607"/>
      <c r="F90" s="607"/>
      <c r="G90" s="607"/>
      <c r="Q90" s="617"/>
    </row>
    <row r="91" spans="1:17" ht="9" customHeight="1">
      <c r="A91" s="624"/>
      <c r="C91" s="607"/>
      <c r="D91" s="607"/>
      <c r="E91" s="607"/>
      <c r="F91" s="607"/>
      <c r="G91" s="607"/>
      <c r="Q91" s="617"/>
    </row>
    <row r="92" spans="1:17" ht="9" customHeight="1">
      <c r="A92" s="624"/>
      <c r="C92" s="607"/>
      <c r="D92" s="607"/>
      <c r="E92" s="607"/>
      <c r="F92" s="607"/>
      <c r="G92" s="607"/>
      <c r="Q92" s="617"/>
    </row>
    <row r="93" spans="1:17" ht="9" customHeight="1">
      <c r="A93" s="624"/>
      <c r="C93" s="607"/>
      <c r="D93" s="607"/>
      <c r="E93" s="607"/>
      <c r="F93" s="607"/>
      <c r="G93" s="607"/>
      <c r="Q93" s="617"/>
    </row>
    <row r="94" spans="1:17" ht="9" customHeight="1">
      <c r="A94" s="624"/>
      <c r="C94" s="607"/>
      <c r="D94" s="607"/>
      <c r="E94" s="607"/>
      <c r="F94" s="607"/>
      <c r="G94" s="607"/>
      <c r="Q94" s="617"/>
    </row>
    <row r="95" spans="1:17" ht="9" customHeight="1">
      <c r="A95" s="627"/>
      <c r="C95" s="607"/>
      <c r="D95" s="607"/>
      <c r="E95" s="607"/>
      <c r="F95" s="607"/>
      <c r="G95" s="607"/>
      <c r="Q95" s="617"/>
    </row>
    <row r="96" spans="1:17" ht="9" customHeight="1">
      <c r="A96" s="624"/>
      <c r="C96" s="607"/>
      <c r="D96" s="607"/>
      <c r="E96" s="607"/>
      <c r="F96" s="607"/>
      <c r="G96" s="607"/>
      <c r="Q96" s="617"/>
    </row>
    <row r="97" spans="1:17" ht="9" customHeight="1">
      <c r="A97" s="624"/>
      <c r="C97" s="607"/>
      <c r="D97" s="607"/>
      <c r="E97" s="607"/>
      <c r="F97" s="607"/>
      <c r="G97" s="607"/>
      <c r="Q97" s="617"/>
    </row>
    <row r="98" spans="1:17" ht="9" customHeight="1">
      <c r="A98" s="624"/>
      <c r="C98" s="607"/>
      <c r="D98" s="607"/>
      <c r="E98" s="607"/>
      <c r="F98" s="607"/>
      <c r="G98" s="607"/>
      <c r="Q98" s="617"/>
    </row>
    <row r="99" spans="1:17">
      <c r="A99" s="628"/>
      <c r="C99" s="607"/>
      <c r="D99" s="607"/>
      <c r="E99" s="607"/>
      <c r="F99" s="607"/>
      <c r="G99" s="607"/>
      <c r="Q99" s="617"/>
    </row>
    <row r="100" spans="1:17">
      <c r="A100" s="628"/>
      <c r="C100" s="607"/>
      <c r="D100" s="607"/>
      <c r="E100" s="607"/>
      <c r="F100" s="607"/>
      <c r="G100" s="607"/>
      <c r="Q100" s="617"/>
    </row>
    <row r="101" spans="1:17">
      <c r="A101" s="628"/>
      <c r="C101" s="607"/>
      <c r="D101" s="607"/>
      <c r="E101" s="607"/>
      <c r="F101" s="607"/>
      <c r="G101" s="607"/>
      <c r="Q101" s="617"/>
    </row>
    <row r="102" spans="1:17">
      <c r="A102" s="628"/>
      <c r="C102" s="607"/>
      <c r="D102" s="607"/>
      <c r="E102" s="607"/>
      <c r="F102" s="607"/>
      <c r="G102" s="607"/>
      <c r="Q102" s="617"/>
    </row>
    <row r="103" spans="1:17">
      <c r="A103" s="628"/>
      <c r="C103" s="607"/>
      <c r="D103" s="607"/>
      <c r="E103" s="607"/>
      <c r="F103" s="607"/>
      <c r="G103" s="607"/>
      <c r="Q103" s="617"/>
    </row>
    <row r="104" spans="1:17">
      <c r="A104" s="628"/>
      <c r="C104" s="607"/>
      <c r="D104" s="607"/>
      <c r="E104" s="607"/>
      <c r="F104" s="607"/>
      <c r="G104" s="607"/>
      <c r="Q104" s="617"/>
    </row>
    <row r="105" spans="1:17">
      <c r="A105" s="628"/>
      <c r="C105" s="607"/>
      <c r="D105" s="607"/>
      <c r="E105" s="607"/>
      <c r="F105" s="607"/>
      <c r="G105" s="607"/>
      <c r="Q105" s="617"/>
    </row>
    <row r="106" spans="1:17" ht="15.75">
      <c r="A106" s="158"/>
      <c r="C106" s="607"/>
      <c r="D106" s="607"/>
      <c r="E106" s="607"/>
      <c r="F106" s="607"/>
      <c r="G106" s="607"/>
      <c r="Q106" s="617"/>
    </row>
    <row r="107" spans="1:17" ht="15.75">
      <c r="A107" s="158"/>
      <c r="C107" s="607"/>
      <c r="D107" s="607"/>
      <c r="E107" s="607"/>
      <c r="F107" s="607"/>
      <c r="G107" s="607"/>
      <c r="Q107" s="617"/>
    </row>
    <row r="108" spans="1:17" ht="15.75">
      <c r="A108" s="158"/>
      <c r="C108" s="607"/>
      <c r="D108" s="607"/>
      <c r="E108" s="607"/>
      <c r="F108" s="607"/>
      <c r="G108" s="607"/>
      <c r="Q108" s="617"/>
    </row>
    <row r="109" spans="1:17" ht="15.75">
      <c r="A109" s="158"/>
      <c r="C109" s="607"/>
      <c r="D109" s="607"/>
      <c r="E109" s="607"/>
      <c r="F109" s="607"/>
      <c r="G109" s="607"/>
      <c r="Q109" s="617"/>
    </row>
    <row r="110" spans="1:17" ht="15.75">
      <c r="A110" s="158"/>
      <c r="C110" s="607"/>
      <c r="D110" s="607"/>
      <c r="E110" s="607"/>
      <c r="F110" s="607"/>
      <c r="G110" s="607"/>
      <c r="Q110" s="617"/>
    </row>
    <row r="111" spans="1:17" ht="15.75">
      <c r="A111" s="158"/>
      <c r="C111" s="607"/>
      <c r="D111" s="607"/>
      <c r="E111" s="607"/>
      <c r="F111" s="607"/>
      <c r="G111" s="607"/>
      <c r="Q111" s="617"/>
    </row>
    <row r="112" spans="1:17" ht="15.75">
      <c r="A112" s="158"/>
      <c r="C112" s="607"/>
      <c r="D112" s="607"/>
      <c r="E112" s="607"/>
      <c r="F112" s="607"/>
      <c r="G112" s="607"/>
      <c r="Q112" s="617"/>
    </row>
    <row r="113" spans="1:17" ht="15.75">
      <c r="A113" s="158"/>
      <c r="C113" s="607"/>
      <c r="D113" s="607"/>
      <c r="E113" s="607"/>
      <c r="F113" s="607"/>
      <c r="G113" s="607"/>
      <c r="Q113" s="617"/>
    </row>
    <row r="114" spans="1:17" ht="15.75">
      <c r="A114" s="158"/>
      <c r="C114" s="607"/>
      <c r="D114" s="607"/>
      <c r="E114" s="607"/>
      <c r="F114" s="607"/>
      <c r="G114" s="607"/>
      <c r="Q114" s="617"/>
    </row>
    <row r="115" spans="1:17" ht="15.75">
      <c r="A115" s="158"/>
      <c r="C115" s="607"/>
      <c r="D115" s="607"/>
      <c r="E115" s="607"/>
      <c r="F115" s="607"/>
      <c r="G115" s="607"/>
      <c r="Q115" s="617"/>
    </row>
    <row r="116" spans="1:17" ht="15.75">
      <c r="A116" s="158"/>
      <c r="C116" s="607"/>
      <c r="D116" s="607"/>
      <c r="E116" s="607"/>
      <c r="F116" s="607"/>
      <c r="G116" s="607"/>
      <c r="Q116" s="617"/>
    </row>
    <row r="117" spans="1:17" ht="15.75">
      <c r="A117" s="158"/>
      <c r="C117" s="607"/>
      <c r="D117" s="607"/>
      <c r="E117" s="607"/>
      <c r="F117" s="607"/>
      <c r="G117" s="607"/>
      <c r="Q117" s="617"/>
    </row>
    <row r="118" spans="1:17" ht="15.75">
      <c r="A118" s="158"/>
      <c r="C118" s="607"/>
      <c r="D118" s="607"/>
      <c r="E118" s="607"/>
      <c r="F118" s="607"/>
      <c r="G118" s="607"/>
      <c r="Q118" s="617"/>
    </row>
    <row r="119" spans="1:17" ht="15.75">
      <c r="A119" s="158"/>
      <c r="C119" s="607"/>
      <c r="D119" s="607"/>
      <c r="E119" s="607"/>
      <c r="F119" s="607"/>
      <c r="G119" s="607"/>
      <c r="Q119" s="617"/>
    </row>
    <row r="120" spans="1:17" ht="15.75">
      <c r="A120" s="158"/>
      <c r="C120" s="607"/>
      <c r="D120" s="607"/>
      <c r="E120" s="607"/>
      <c r="F120" s="607"/>
      <c r="G120" s="607"/>
      <c r="Q120" s="617"/>
    </row>
    <row r="121" spans="1:17" ht="15.75">
      <c r="A121" s="158"/>
      <c r="C121" s="607"/>
      <c r="D121" s="607"/>
      <c r="E121" s="607"/>
      <c r="F121" s="607"/>
      <c r="G121" s="607"/>
      <c r="Q121" s="617"/>
    </row>
    <row r="122" spans="1:17" ht="15.75">
      <c r="A122" s="158"/>
      <c r="C122" s="607"/>
      <c r="D122" s="607"/>
      <c r="E122" s="607"/>
      <c r="F122" s="607"/>
      <c r="G122" s="607"/>
      <c r="Q122" s="617"/>
    </row>
    <row r="123" spans="1:17" ht="15.75">
      <c r="A123" s="158"/>
      <c r="C123" s="607"/>
      <c r="D123" s="607"/>
      <c r="E123" s="607"/>
      <c r="F123" s="607"/>
      <c r="G123" s="607"/>
      <c r="Q123" s="617"/>
    </row>
    <row r="124" spans="1:17" ht="15.75">
      <c r="A124" s="158"/>
      <c r="C124" s="607"/>
      <c r="D124" s="607"/>
      <c r="E124" s="607"/>
      <c r="F124" s="607"/>
      <c r="G124" s="607"/>
      <c r="Q124" s="617"/>
    </row>
    <row r="125" spans="1:17" ht="15.75">
      <c r="A125" s="158"/>
      <c r="C125" s="607"/>
      <c r="D125" s="607"/>
      <c r="E125" s="607"/>
      <c r="F125" s="607"/>
      <c r="G125" s="607"/>
      <c r="Q125" s="617"/>
    </row>
    <row r="126" spans="1:17" ht="15.75">
      <c r="A126" s="158"/>
      <c r="C126" s="607"/>
      <c r="D126" s="607"/>
      <c r="E126" s="607"/>
      <c r="F126" s="607"/>
      <c r="G126" s="607"/>
      <c r="Q126" s="617"/>
    </row>
    <row r="127" spans="1:17" ht="15.75">
      <c r="A127" s="158"/>
      <c r="C127" s="607"/>
      <c r="D127" s="607"/>
      <c r="E127" s="607"/>
      <c r="F127" s="607"/>
      <c r="G127" s="607"/>
      <c r="Q127" s="617"/>
    </row>
    <row r="128" spans="1:17" ht="15.75">
      <c r="A128" s="158"/>
      <c r="C128" s="607"/>
      <c r="D128" s="607"/>
      <c r="E128" s="607"/>
      <c r="F128" s="607"/>
      <c r="G128" s="607"/>
      <c r="Q128" s="617"/>
    </row>
    <row r="129" spans="1:17" ht="15.75">
      <c r="A129" s="158"/>
      <c r="C129" s="607"/>
      <c r="D129" s="607"/>
      <c r="E129" s="607"/>
      <c r="F129" s="607"/>
      <c r="G129" s="607"/>
      <c r="Q129" s="617"/>
    </row>
    <row r="130" spans="1:17" ht="15.75">
      <c r="A130" s="158"/>
      <c r="C130" s="607"/>
      <c r="D130" s="607"/>
      <c r="E130" s="607"/>
      <c r="F130" s="607"/>
      <c r="G130" s="607"/>
      <c r="Q130" s="617"/>
    </row>
    <row r="131" spans="1:17" ht="15.75">
      <c r="A131" s="158"/>
      <c r="C131" s="607"/>
      <c r="D131" s="607"/>
      <c r="E131" s="607"/>
      <c r="F131" s="607"/>
      <c r="G131" s="607"/>
      <c r="Q131" s="617"/>
    </row>
    <row r="132" spans="1:17" ht="15.75">
      <c r="A132" s="158"/>
      <c r="C132" s="607"/>
      <c r="D132" s="607"/>
      <c r="E132" s="607"/>
      <c r="F132" s="607"/>
      <c r="G132" s="607"/>
      <c r="Q132" s="617"/>
    </row>
    <row r="133" spans="1:17" ht="15.75">
      <c r="A133" s="158"/>
      <c r="C133" s="607"/>
      <c r="D133" s="607"/>
      <c r="E133" s="607"/>
      <c r="F133" s="607"/>
      <c r="G133" s="607"/>
      <c r="Q133" s="617"/>
    </row>
    <row r="134" spans="1:17" ht="15.75">
      <c r="A134" s="158"/>
      <c r="C134" s="607"/>
      <c r="D134" s="607"/>
      <c r="E134" s="607"/>
      <c r="F134" s="607"/>
      <c r="G134" s="607"/>
      <c r="Q134" s="617"/>
    </row>
    <row r="135" spans="1:17" ht="15.75">
      <c r="A135" s="158"/>
      <c r="C135" s="607"/>
      <c r="D135" s="607"/>
      <c r="E135" s="607"/>
      <c r="F135" s="607"/>
      <c r="G135" s="607"/>
      <c r="Q135" s="617"/>
    </row>
    <row r="136" spans="1:17" ht="15.75">
      <c r="A136" s="158"/>
      <c r="C136" s="607"/>
      <c r="D136" s="607"/>
      <c r="E136" s="607"/>
      <c r="F136" s="607"/>
      <c r="G136" s="607"/>
      <c r="Q136" s="617"/>
    </row>
    <row r="137" spans="1:17" ht="15.75">
      <c r="A137" s="158"/>
      <c r="C137" s="607"/>
      <c r="D137" s="607"/>
      <c r="E137" s="607"/>
      <c r="F137" s="607"/>
      <c r="G137" s="607"/>
      <c r="Q137" s="617"/>
    </row>
    <row r="138" spans="1:17" ht="15.75">
      <c r="A138" s="158"/>
      <c r="C138" s="607"/>
      <c r="D138" s="607"/>
      <c r="E138" s="607"/>
      <c r="F138" s="607"/>
      <c r="G138" s="607"/>
      <c r="Q138" s="617"/>
    </row>
    <row r="139" spans="1:17" ht="15.75">
      <c r="A139" s="158"/>
      <c r="C139" s="607"/>
      <c r="D139" s="607"/>
      <c r="E139" s="607"/>
      <c r="F139" s="607"/>
      <c r="G139" s="607"/>
      <c r="Q139" s="617"/>
    </row>
    <row r="140" spans="1:17" ht="15.75">
      <c r="A140" s="158"/>
      <c r="C140" s="607"/>
      <c r="D140" s="607"/>
      <c r="E140" s="607"/>
      <c r="F140" s="607"/>
      <c r="G140" s="607"/>
      <c r="Q140" s="617"/>
    </row>
    <row r="141" spans="1:17" ht="15.75">
      <c r="A141" s="158"/>
      <c r="C141" s="607"/>
      <c r="D141" s="607"/>
      <c r="E141" s="607"/>
      <c r="F141" s="607"/>
      <c r="G141" s="607"/>
      <c r="Q141" s="617"/>
    </row>
    <row r="142" spans="1:17" ht="15.75">
      <c r="A142" s="158"/>
      <c r="C142" s="607"/>
      <c r="D142" s="607"/>
      <c r="E142" s="607"/>
      <c r="F142" s="607"/>
      <c r="G142" s="607"/>
      <c r="Q142" s="617"/>
    </row>
    <row r="143" spans="1:17" ht="15.75">
      <c r="A143" s="158"/>
      <c r="C143" s="607"/>
      <c r="D143" s="607"/>
      <c r="E143" s="607"/>
      <c r="F143" s="607"/>
      <c r="G143" s="607"/>
      <c r="Q143" s="617"/>
    </row>
    <row r="144" spans="1:17" ht="15.75">
      <c r="A144" s="158"/>
      <c r="C144" s="607"/>
      <c r="D144" s="607"/>
      <c r="E144" s="607"/>
      <c r="F144" s="607"/>
      <c r="G144" s="607"/>
      <c r="Q144" s="617"/>
    </row>
    <row r="145" spans="1:17" ht="15.75">
      <c r="A145" s="158"/>
      <c r="C145" s="607"/>
      <c r="D145" s="607"/>
      <c r="E145" s="607"/>
      <c r="F145" s="607"/>
      <c r="G145" s="607"/>
      <c r="Q145" s="617"/>
    </row>
    <row r="146" spans="1:17" ht="15.75">
      <c r="A146" s="158"/>
      <c r="C146" s="607"/>
      <c r="D146" s="607"/>
      <c r="E146" s="607"/>
      <c r="F146" s="607"/>
      <c r="G146" s="607"/>
      <c r="Q146" s="617"/>
    </row>
    <row r="147" spans="1:17" ht="15.75">
      <c r="A147" s="158"/>
      <c r="C147" s="607"/>
      <c r="D147" s="607"/>
      <c r="E147" s="607"/>
      <c r="F147" s="607"/>
      <c r="G147" s="607"/>
      <c r="Q147" s="617"/>
    </row>
    <row r="148" spans="1:17" ht="15.75">
      <c r="A148" s="158"/>
      <c r="C148" s="607"/>
      <c r="D148" s="607"/>
      <c r="E148" s="607"/>
      <c r="F148" s="607"/>
      <c r="G148" s="607"/>
      <c r="Q148" s="617"/>
    </row>
    <row r="149" spans="1:17" ht="15.75">
      <c r="A149" s="158"/>
      <c r="C149" s="607"/>
      <c r="D149" s="607"/>
      <c r="E149" s="607"/>
      <c r="F149" s="607"/>
      <c r="G149" s="607"/>
      <c r="Q149" s="617"/>
    </row>
    <row r="150" spans="1:17" ht="15.75">
      <c r="A150" s="158"/>
      <c r="C150" s="607"/>
      <c r="D150" s="607"/>
      <c r="E150" s="607"/>
      <c r="F150" s="607"/>
      <c r="G150" s="607"/>
      <c r="Q150" s="617"/>
    </row>
    <row r="151" spans="1:17" ht="15.75">
      <c r="A151" s="158"/>
      <c r="C151" s="607"/>
      <c r="D151" s="607"/>
      <c r="E151" s="607"/>
      <c r="F151" s="607"/>
      <c r="G151" s="607"/>
      <c r="Q151" s="617"/>
    </row>
    <row r="152" spans="1:17" ht="15.75">
      <c r="A152" s="158"/>
      <c r="C152" s="607"/>
      <c r="D152" s="607"/>
      <c r="E152" s="607"/>
      <c r="F152" s="607"/>
      <c r="G152" s="607"/>
      <c r="Q152" s="617"/>
    </row>
    <row r="153" spans="1:17" ht="15.75">
      <c r="A153" s="158"/>
      <c r="C153" s="607"/>
      <c r="D153" s="607"/>
      <c r="E153" s="607"/>
      <c r="F153" s="607"/>
      <c r="G153" s="607"/>
      <c r="Q153" s="617"/>
    </row>
    <row r="154" spans="1:17" ht="15.75">
      <c r="A154" s="158"/>
      <c r="C154" s="607"/>
      <c r="D154" s="607"/>
      <c r="E154" s="607"/>
      <c r="F154" s="607"/>
      <c r="G154" s="607"/>
      <c r="Q154" s="617"/>
    </row>
    <row r="155" spans="1:17" ht="15.75">
      <c r="A155" s="158"/>
      <c r="C155" s="607"/>
      <c r="D155" s="607"/>
      <c r="E155" s="607"/>
      <c r="F155" s="607"/>
      <c r="G155" s="607"/>
      <c r="Q155" s="617"/>
    </row>
    <row r="156" spans="1:17" ht="15.75">
      <c r="A156" s="158"/>
      <c r="C156" s="607"/>
      <c r="D156" s="607"/>
      <c r="E156" s="607"/>
      <c r="F156" s="607"/>
      <c r="G156" s="607"/>
      <c r="Q156" s="617"/>
    </row>
    <row r="157" spans="1:17" ht="15.75">
      <c r="A157" s="158"/>
      <c r="C157" s="607"/>
      <c r="D157" s="607"/>
      <c r="E157" s="607"/>
      <c r="F157" s="607"/>
      <c r="G157" s="607"/>
      <c r="Q157" s="617"/>
    </row>
    <row r="158" spans="1:17" ht="15.75">
      <c r="A158" s="158"/>
      <c r="C158" s="607"/>
      <c r="D158" s="607"/>
      <c r="E158" s="607"/>
      <c r="F158" s="607"/>
      <c r="G158" s="607"/>
      <c r="Q158" s="617"/>
    </row>
    <row r="159" spans="1:17" ht="15.75">
      <c r="A159" s="158"/>
      <c r="C159" s="607"/>
      <c r="D159" s="607"/>
      <c r="E159" s="607"/>
      <c r="F159" s="607"/>
      <c r="G159" s="607"/>
      <c r="Q159" s="617"/>
    </row>
    <row r="160" spans="1:17" ht="15.75">
      <c r="A160" s="158"/>
      <c r="C160" s="607"/>
      <c r="D160" s="607"/>
      <c r="E160" s="607"/>
      <c r="F160" s="607"/>
      <c r="G160" s="607"/>
      <c r="Q160" s="617"/>
    </row>
    <row r="161" spans="1:17" ht="15.75">
      <c r="A161" s="158"/>
      <c r="C161" s="607"/>
      <c r="D161" s="607"/>
      <c r="E161" s="607"/>
      <c r="F161" s="607"/>
      <c r="G161" s="607"/>
      <c r="Q161" s="617"/>
    </row>
    <row r="162" spans="1:17" ht="15.75">
      <c r="A162" s="158"/>
      <c r="C162" s="607"/>
      <c r="D162" s="607"/>
      <c r="E162" s="607"/>
      <c r="F162" s="607"/>
      <c r="G162" s="607"/>
      <c r="Q162" s="617"/>
    </row>
    <row r="163" spans="1:17" ht="15.75">
      <c r="A163" s="158"/>
      <c r="C163" s="607"/>
      <c r="D163" s="607"/>
      <c r="E163" s="607"/>
      <c r="F163" s="607"/>
      <c r="G163" s="607"/>
      <c r="Q163" s="617"/>
    </row>
    <row r="164" spans="1:17" ht="15.75">
      <c r="A164" s="158"/>
      <c r="C164" s="607"/>
      <c r="D164" s="607"/>
      <c r="E164" s="607"/>
      <c r="F164" s="607"/>
      <c r="G164" s="607"/>
      <c r="Q164" s="617"/>
    </row>
    <row r="165" spans="1:17" ht="15.75">
      <c r="A165" s="158"/>
      <c r="C165" s="607"/>
      <c r="D165" s="607"/>
      <c r="E165" s="607"/>
      <c r="F165" s="607"/>
      <c r="G165" s="607"/>
      <c r="Q165" s="617"/>
    </row>
    <row r="166" spans="1:17" ht="15.75">
      <c r="A166" s="158"/>
      <c r="C166" s="607"/>
      <c r="D166" s="607"/>
      <c r="E166" s="607"/>
      <c r="F166" s="607"/>
      <c r="G166" s="607"/>
      <c r="Q166" s="617"/>
    </row>
    <row r="167" spans="1:17" ht="15.75">
      <c r="A167" s="158"/>
      <c r="C167" s="607"/>
      <c r="D167" s="607"/>
      <c r="E167" s="607"/>
      <c r="F167" s="607"/>
      <c r="G167" s="607"/>
      <c r="Q167" s="617"/>
    </row>
    <row r="168" spans="1:17" ht="15.75">
      <c r="A168" s="158"/>
      <c r="C168" s="607"/>
      <c r="D168" s="607"/>
      <c r="E168" s="607"/>
      <c r="F168" s="607"/>
      <c r="G168" s="607"/>
      <c r="Q168" s="617"/>
    </row>
    <row r="169" spans="1:17" ht="15.75">
      <c r="A169" s="158"/>
      <c r="C169" s="607"/>
      <c r="D169" s="607"/>
      <c r="E169" s="607"/>
      <c r="F169" s="607"/>
      <c r="G169" s="607"/>
      <c r="Q169" s="617"/>
    </row>
    <row r="170" spans="1:17" ht="15.75">
      <c r="A170" s="158"/>
      <c r="C170" s="607"/>
      <c r="D170" s="607"/>
      <c r="E170" s="607"/>
      <c r="F170" s="607"/>
      <c r="G170" s="607"/>
      <c r="Q170" s="617"/>
    </row>
    <row r="171" spans="1:17" ht="15.75">
      <c r="A171" s="158"/>
      <c r="C171" s="607"/>
      <c r="D171" s="607"/>
      <c r="E171" s="607"/>
      <c r="F171" s="607"/>
      <c r="G171" s="607"/>
      <c r="Q171" s="617"/>
    </row>
    <row r="172" spans="1:17" ht="15.75">
      <c r="A172" s="158"/>
      <c r="C172" s="607"/>
      <c r="D172" s="607"/>
      <c r="E172" s="607"/>
      <c r="F172" s="607"/>
      <c r="G172" s="607"/>
      <c r="Q172" s="617"/>
    </row>
    <row r="173" spans="1:17" ht="15.75">
      <c r="A173" s="158"/>
      <c r="C173" s="607"/>
      <c r="D173" s="607"/>
      <c r="E173" s="607"/>
      <c r="F173" s="607"/>
      <c r="G173" s="607"/>
      <c r="Q173" s="617"/>
    </row>
    <row r="174" spans="1:17" ht="15.75">
      <c r="A174" s="158"/>
      <c r="C174" s="607"/>
      <c r="D174" s="607"/>
      <c r="E174" s="607"/>
      <c r="F174" s="607"/>
      <c r="G174" s="607"/>
      <c r="Q174" s="617"/>
    </row>
    <row r="175" spans="1:17" ht="15.75">
      <c r="A175" s="158"/>
      <c r="C175" s="607"/>
      <c r="D175" s="607"/>
      <c r="E175" s="607"/>
      <c r="F175" s="607"/>
      <c r="G175" s="607"/>
      <c r="Q175" s="617"/>
    </row>
    <row r="176" spans="1:17" ht="15.75">
      <c r="A176" s="158"/>
      <c r="C176" s="607"/>
      <c r="D176" s="607"/>
      <c r="E176" s="607"/>
      <c r="F176" s="607"/>
      <c r="G176" s="607"/>
      <c r="Q176" s="617"/>
    </row>
    <row r="177" spans="1:17" ht="15.75">
      <c r="A177" s="158"/>
      <c r="C177" s="607"/>
      <c r="D177" s="607"/>
      <c r="E177" s="607"/>
      <c r="F177" s="607"/>
      <c r="G177" s="607"/>
      <c r="Q177" s="617"/>
    </row>
    <row r="178" spans="1:17" ht="15.75">
      <c r="A178" s="158"/>
      <c r="C178" s="607"/>
      <c r="D178" s="607"/>
      <c r="E178" s="607"/>
      <c r="F178" s="607"/>
      <c r="G178" s="607"/>
      <c r="Q178" s="617"/>
    </row>
    <row r="179" spans="1:17" ht="15.75">
      <c r="A179" s="158"/>
      <c r="C179" s="607"/>
      <c r="D179" s="607"/>
      <c r="E179" s="607"/>
      <c r="F179" s="607"/>
      <c r="G179" s="607"/>
      <c r="Q179" s="617"/>
    </row>
    <row r="180" spans="1:17" ht="15.75">
      <c r="A180" s="158"/>
      <c r="C180" s="607"/>
      <c r="D180" s="607"/>
      <c r="E180" s="607"/>
      <c r="F180" s="607"/>
      <c r="G180" s="607"/>
      <c r="Q180" s="617"/>
    </row>
    <row r="181" spans="1:17" ht="15.75">
      <c r="A181" s="158"/>
      <c r="C181" s="607"/>
      <c r="D181" s="607"/>
      <c r="E181" s="607"/>
      <c r="F181" s="607"/>
      <c r="G181" s="607"/>
      <c r="Q181" s="617"/>
    </row>
    <row r="182" spans="1:17" ht="15.75">
      <c r="A182" s="158"/>
      <c r="C182" s="607"/>
      <c r="D182" s="607"/>
      <c r="E182" s="607"/>
      <c r="F182" s="607"/>
      <c r="G182" s="607"/>
      <c r="Q182" s="617"/>
    </row>
    <row r="183" spans="1:17" ht="15.75">
      <c r="A183" s="158"/>
      <c r="C183" s="607"/>
      <c r="D183" s="607"/>
      <c r="E183" s="607"/>
      <c r="F183" s="607"/>
      <c r="G183" s="607"/>
      <c r="Q183" s="617"/>
    </row>
    <row r="184" spans="1:17" ht="15.75">
      <c r="A184" s="158"/>
      <c r="C184" s="607"/>
      <c r="D184" s="607"/>
      <c r="E184" s="607"/>
      <c r="F184" s="607"/>
      <c r="G184" s="607"/>
      <c r="Q184" s="617"/>
    </row>
    <row r="185" spans="1:17" ht="15.75">
      <c r="A185" s="158"/>
      <c r="C185" s="607"/>
      <c r="D185" s="607"/>
      <c r="E185" s="607"/>
      <c r="F185" s="607"/>
      <c r="G185" s="607"/>
      <c r="Q185" s="617"/>
    </row>
    <row r="186" spans="1:17" ht="15.75">
      <c r="A186" s="158"/>
      <c r="C186" s="607"/>
      <c r="D186" s="607"/>
      <c r="E186" s="607"/>
      <c r="F186" s="607"/>
      <c r="G186" s="607"/>
      <c r="Q186" s="617"/>
    </row>
    <row r="187" spans="1:17" ht="15.75">
      <c r="A187" s="158"/>
      <c r="C187" s="607"/>
      <c r="D187" s="607"/>
      <c r="E187" s="607"/>
      <c r="F187" s="607"/>
      <c r="G187" s="607"/>
      <c r="Q187" s="617"/>
    </row>
    <row r="188" spans="1:17" ht="15.75">
      <c r="A188" s="158"/>
      <c r="C188" s="607"/>
      <c r="D188" s="607"/>
      <c r="E188" s="607"/>
      <c r="F188" s="607"/>
      <c r="G188" s="607"/>
      <c r="Q188" s="617"/>
    </row>
    <row r="189" spans="1:17" ht="15.75">
      <c r="A189" s="158"/>
      <c r="C189" s="607"/>
      <c r="D189" s="607"/>
      <c r="E189" s="607"/>
      <c r="F189" s="607"/>
      <c r="G189" s="607"/>
      <c r="Q189" s="617"/>
    </row>
    <row r="190" spans="1:17" ht="15.75">
      <c r="A190" s="158"/>
      <c r="C190" s="607"/>
      <c r="D190" s="607"/>
      <c r="E190" s="607"/>
      <c r="F190" s="607"/>
      <c r="G190" s="607"/>
      <c r="Q190" s="617"/>
    </row>
    <row r="191" spans="1:17" ht="15.75">
      <c r="A191" s="158"/>
      <c r="C191" s="607"/>
      <c r="D191" s="607"/>
      <c r="E191" s="607"/>
      <c r="F191" s="607"/>
      <c r="G191" s="607"/>
      <c r="Q191" s="617"/>
    </row>
    <row r="192" spans="1:17" ht="15.75">
      <c r="A192" s="158"/>
      <c r="C192" s="607"/>
      <c r="D192" s="607"/>
      <c r="E192" s="607"/>
      <c r="F192" s="607"/>
      <c r="G192" s="607"/>
      <c r="Q192" s="617"/>
    </row>
    <row r="193" spans="1:17" ht="15.75">
      <c r="A193" s="158"/>
      <c r="C193" s="607"/>
      <c r="D193" s="607"/>
      <c r="E193" s="607"/>
      <c r="F193" s="607"/>
      <c r="G193" s="607"/>
      <c r="Q193" s="617"/>
    </row>
    <row r="194" spans="1:17" ht="15.75">
      <c r="A194" s="158"/>
      <c r="C194" s="607"/>
      <c r="D194" s="607"/>
      <c r="E194" s="607"/>
      <c r="F194" s="607"/>
      <c r="G194" s="607"/>
      <c r="Q194" s="617"/>
    </row>
    <row r="195" spans="1:17" ht="15.75">
      <c r="A195" s="158"/>
      <c r="C195" s="607"/>
      <c r="D195" s="607"/>
      <c r="E195" s="607"/>
      <c r="F195" s="607"/>
      <c r="G195" s="607"/>
      <c r="Q195" s="617"/>
    </row>
    <row r="196" spans="1:17" ht="15.75">
      <c r="A196" s="158"/>
      <c r="C196" s="607"/>
      <c r="D196" s="607"/>
      <c r="E196" s="607"/>
      <c r="F196" s="607"/>
      <c r="G196" s="607"/>
      <c r="Q196" s="617"/>
    </row>
    <row r="197" spans="1:17" ht="15.75">
      <c r="A197" s="19"/>
      <c r="C197" s="607"/>
      <c r="D197" s="607"/>
      <c r="E197" s="607"/>
      <c r="F197" s="607"/>
      <c r="G197" s="607"/>
      <c r="Q197" s="617"/>
    </row>
    <row r="198" spans="1:17" ht="15.75">
      <c r="A198" s="19"/>
      <c r="C198" s="607"/>
      <c r="D198" s="607"/>
      <c r="E198" s="607"/>
      <c r="F198" s="607"/>
      <c r="G198" s="607"/>
      <c r="Q198" s="617"/>
    </row>
    <row r="199" spans="1:17" ht="15.75">
      <c r="A199" s="19"/>
      <c r="C199" s="607"/>
      <c r="D199" s="607"/>
      <c r="E199" s="607"/>
      <c r="F199" s="607"/>
      <c r="G199" s="607"/>
      <c r="Q199" s="617"/>
    </row>
    <row r="200" spans="1:17" ht="15.75">
      <c r="A200" s="19"/>
      <c r="C200" s="607"/>
      <c r="D200" s="607"/>
      <c r="E200" s="607"/>
      <c r="F200" s="607"/>
      <c r="G200" s="607"/>
    </row>
    <row r="201" spans="1:17" ht="15.75">
      <c r="A201" s="19"/>
      <c r="C201" s="607"/>
      <c r="D201" s="607"/>
      <c r="E201" s="607"/>
      <c r="F201" s="607"/>
      <c r="G201" s="607"/>
    </row>
    <row r="202" spans="1:17" ht="15.75">
      <c r="A202" s="19"/>
      <c r="C202" s="607"/>
      <c r="D202" s="607"/>
      <c r="E202" s="607"/>
      <c r="F202" s="607"/>
      <c r="G202" s="607"/>
    </row>
    <row r="203" spans="1:17" ht="15.75">
      <c r="A203" s="19"/>
      <c r="C203" s="607"/>
      <c r="D203" s="607"/>
      <c r="E203" s="607"/>
      <c r="F203" s="607"/>
      <c r="G203" s="607"/>
    </row>
    <row r="204" spans="1:17" ht="15.75">
      <c r="A204" s="19"/>
      <c r="C204" s="607"/>
      <c r="D204" s="607"/>
      <c r="E204" s="607"/>
      <c r="F204" s="607"/>
      <c r="G204" s="607"/>
    </row>
    <row r="205" spans="1:17" ht="15.75">
      <c r="A205" s="19"/>
      <c r="C205" s="607"/>
      <c r="D205" s="607"/>
      <c r="E205" s="607"/>
      <c r="F205" s="607"/>
      <c r="G205" s="607"/>
    </row>
    <row r="206" spans="1:17" ht="15.75">
      <c r="A206" s="19"/>
      <c r="C206" s="607"/>
      <c r="D206" s="607"/>
      <c r="E206" s="607"/>
      <c r="F206" s="607"/>
      <c r="G206" s="607"/>
    </row>
    <row r="207" spans="1:17" ht="15.75">
      <c r="A207" s="19"/>
      <c r="C207" s="607"/>
      <c r="D207" s="607"/>
      <c r="E207" s="607"/>
      <c r="F207" s="607"/>
      <c r="G207" s="607"/>
    </row>
    <row r="208" spans="1:17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Q2"/>
    <mergeCell ref="A3:Q3"/>
    <mergeCell ref="A4:Q4"/>
    <mergeCell ref="A5:Q5"/>
    <mergeCell ref="A31:C31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/>
  </sheetViews>
  <sheetFormatPr defaultColWidth="9.140625" defaultRowHeight="15"/>
  <cols>
    <col min="1" max="1" width="118.42578125" style="20" customWidth="1"/>
    <col min="2" max="2" width="22.28515625" style="462" customWidth="1"/>
    <col min="3" max="3" width="23.7109375" style="462" customWidth="1"/>
    <col min="4" max="4" width="22.28515625" style="462" customWidth="1"/>
    <col min="5" max="5" width="25.7109375" style="462" customWidth="1"/>
    <col min="6" max="6" width="22" style="462" customWidth="1"/>
    <col min="7" max="7" width="23.5703125" style="462" customWidth="1"/>
    <col min="8" max="8" width="22.42578125" style="462" customWidth="1"/>
    <col min="9" max="9" width="25" style="462" customWidth="1"/>
    <col min="10" max="10" width="23.42578125" style="462" customWidth="1"/>
    <col min="11" max="11" width="23.7109375" style="462" customWidth="1"/>
    <col min="12" max="12" width="25.5703125" style="462" customWidth="1"/>
    <col min="13" max="13" width="25" style="462" customWidth="1"/>
    <col min="14" max="14" width="4.5703125" style="159" customWidth="1"/>
    <col min="15" max="256" width="9.140625" style="462"/>
    <col min="257" max="257" width="118.42578125" style="462" customWidth="1"/>
    <col min="258" max="258" width="20.140625" style="462" customWidth="1"/>
    <col min="259" max="259" width="23.7109375" style="462" customWidth="1"/>
    <col min="260" max="260" width="22.28515625" style="462" customWidth="1"/>
    <col min="261" max="261" width="22" style="462" customWidth="1"/>
    <col min="262" max="262" width="20.140625" style="462" customWidth="1"/>
    <col min="263" max="263" width="23.5703125" style="462" customWidth="1"/>
    <col min="264" max="264" width="22.42578125" style="462" customWidth="1"/>
    <col min="265" max="265" width="21.7109375" style="462" customWidth="1"/>
    <col min="266" max="266" width="20.140625" style="462" customWidth="1"/>
    <col min="267" max="267" width="23.7109375" style="462" customWidth="1"/>
    <col min="268" max="268" width="22.28515625" style="462" customWidth="1"/>
    <col min="269" max="269" width="21.7109375" style="462" customWidth="1"/>
    <col min="270" max="270" width="4.5703125" style="462" customWidth="1"/>
    <col min="271" max="512" width="9.140625" style="462"/>
    <col min="513" max="513" width="118.42578125" style="462" customWidth="1"/>
    <col min="514" max="514" width="20.140625" style="462" customWidth="1"/>
    <col min="515" max="515" width="23.7109375" style="462" customWidth="1"/>
    <col min="516" max="516" width="22.28515625" style="462" customWidth="1"/>
    <col min="517" max="517" width="22" style="462" customWidth="1"/>
    <col min="518" max="518" width="20.140625" style="462" customWidth="1"/>
    <col min="519" max="519" width="23.5703125" style="462" customWidth="1"/>
    <col min="520" max="520" width="22.42578125" style="462" customWidth="1"/>
    <col min="521" max="521" width="21.7109375" style="462" customWidth="1"/>
    <col min="522" max="522" width="20.140625" style="462" customWidth="1"/>
    <col min="523" max="523" width="23.7109375" style="462" customWidth="1"/>
    <col min="524" max="524" width="22.28515625" style="462" customWidth="1"/>
    <col min="525" max="525" width="21.7109375" style="462" customWidth="1"/>
    <col min="526" max="526" width="4.5703125" style="462" customWidth="1"/>
    <col min="527" max="768" width="9.140625" style="462"/>
    <col min="769" max="769" width="118.42578125" style="462" customWidth="1"/>
    <col min="770" max="770" width="20.140625" style="462" customWidth="1"/>
    <col min="771" max="771" width="23.7109375" style="462" customWidth="1"/>
    <col min="772" max="772" width="22.28515625" style="462" customWidth="1"/>
    <col min="773" max="773" width="22" style="462" customWidth="1"/>
    <col min="774" max="774" width="20.140625" style="462" customWidth="1"/>
    <col min="775" max="775" width="23.5703125" style="462" customWidth="1"/>
    <col min="776" max="776" width="22.42578125" style="462" customWidth="1"/>
    <col min="777" max="777" width="21.7109375" style="462" customWidth="1"/>
    <col min="778" max="778" width="20.140625" style="462" customWidth="1"/>
    <col min="779" max="779" width="23.7109375" style="462" customWidth="1"/>
    <col min="780" max="780" width="22.28515625" style="462" customWidth="1"/>
    <col min="781" max="781" width="21.7109375" style="462" customWidth="1"/>
    <col min="782" max="782" width="4.5703125" style="462" customWidth="1"/>
    <col min="783" max="1024" width="9.140625" style="462"/>
    <col min="1025" max="1025" width="118.42578125" style="462" customWidth="1"/>
    <col min="1026" max="1026" width="20.140625" style="462" customWidth="1"/>
    <col min="1027" max="1027" width="23.7109375" style="462" customWidth="1"/>
    <col min="1028" max="1028" width="22.28515625" style="462" customWidth="1"/>
    <col min="1029" max="1029" width="22" style="462" customWidth="1"/>
    <col min="1030" max="1030" width="20.140625" style="462" customWidth="1"/>
    <col min="1031" max="1031" width="23.5703125" style="462" customWidth="1"/>
    <col min="1032" max="1032" width="22.42578125" style="462" customWidth="1"/>
    <col min="1033" max="1033" width="21.7109375" style="462" customWidth="1"/>
    <col min="1034" max="1034" width="20.140625" style="462" customWidth="1"/>
    <col min="1035" max="1035" width="23.7109375" style="462" customWidth="1"/>
    <col min="1036" max="1036" width="22.28515625" style="462" customWidth="1"/>
    <col min="1037" max="1037" width="21.7109375" style="462" customWidth="1"/>
    <col min="1038" max="1038" width="4.5703125" style="462" customWidth="1"/>
    <col min="1039" max="1280" width="9.140625" style="462"/>
    <col min="1281" max="1281" width="118.42578125" style="462" customWidth="1"/>
    <col min="1282" max="1282" width="20.140625" style="462" customWidth="1"/>
    <col min="1283" max="1283" width="23.7109375" style="462" customWidth="1"/>
    <col min="1284" max="1284" width="22.28515625" style="462" customWidth="1"/>
    <col min="1285" max="1285" width="22" style="462" customWidth="1"/>
    <col min="1286" max="1286" width="20.140625" style="462" customWidth="1"/>
    <col min="1287" max="1287" width="23.5703125" style="462" customWidth="1"/>
    <col min="1288" max="1288" width="22.42578125" style="462" customWidth="1"/>
    <col min="1289" max="1289" width="21.7109375" style="462" customWidth="1"/>
    <col min="1290" max="1290" width="20.140625" style="462" customWidth="1"/>
    <col min="1291" max="1291" width="23.7109375" style="462" customWidth="1"/>
    <col min="1292" max="1292" width="22.28515625" style="462" customWidth="1"/>
    <col min="1293" max="1293" width="21.7109375" style="462" customWidth="1"/>
    <col min="1294" max="1294" width="4.5703125" style="462" customWidth="1"/>
    <col min="1295" max="1536" width="9.140625" style="462"/>
    <col min="1537" max="1537" width="118.42578125" style="462" customWidth="1"/>
    <col min="1538" max="1538" width="20.140625" style="462" customWidth="1"/>
    <col min="1539" max="1539" width="23.7109375" style="462" customWidth="1"/>
    <col min="1540" max="1540" width="22.28515625" style="462" customWidth="1"/>
    <col min="1541" max="1541" width="22" style="462" customWidth="1"/>
    <col min="1542" max="1542" width="20.140625" style="462" customWidth="1"/>
    <col min="1543" max="1543" width="23.5703125" style="462" customWidth="1"/>
    <col min="1544" max="1544" width="22.42578125" style="462" customWidth="1"/>
    <col min="1545" max="1545" width="21.7109375" style="462" customWidth="1"/>
    <col min="1546" max="1546" width="20.140625" style="462" customWidth="1"/>
    <col min="1547" max="1547" width="23.7109375" style="462" customWidth="1"/>
    <col min="1548" max="1548" width="22.28515625" style="462" customWidth="1"/>
    <col min="1549" max="1549" width="21.7109375" style="462" customWidth="1"/>
    <col min="1550" max="1550" width="4.5703125" style="462" customWidth="1"/>
    <col min="1551" max="1792" width="9.140625" style="462"/>
    <col min="1793" max="1793" width="118.42578125" style="462" customWidth="1"/>
    <col min="1794" max="1794" width="20.140625" style="462" customWidth="1"/>
    <col min="1795" max="1795" width="23.7109375" style="462" customWidth="1"/>
    <col min="1796" max="1796" width="22.28515625" style="462" customWidth="1"/>
    <col min="1797" max="1797" width="22" style="462" customWidth="1"/>
    <col min="1798" max="1798" width="20.140625" style="462" customWidth="1"/>
    <col min="1799" max="1799" width="23.5703125" style="462" customWidth="1"/>
    <col min="1800" max="1800" width="22.42578125" style="462" customWidth="1"/>
    <col min="1801" max="1801" width="21.7109375" style="462" customWidth="1"/>
    <col min="1802" max="1802" width="20.140625" style="462" customWidth="1"/>
    <col min="1803" max="1803" width="23.7109375" style="462" customWidth="1"/>
    <col min="1804" max="1804" width="22.28515625" style="462" customWidth="1"/>
    <col min="1805" max="1805" width="21.7109375" style="462" customWidth="1"/>
    <col min="1806" max="1806" width="4.5703125" style="462" customWidth="1"/>
    <col min="1807" max="2048" width="9.140625" style="462"/>
    <col min="2049" max="2049" width="118.42578125" style="462" customWidth="1"/>
    <col min="2050" max="2050" width="20.140625" style="462" customWidth="1"/>
    <col min="2051" max="2051" width="23.7109375" style="462" customWidth="1"/>
    <col min="2052" max="2052" width="22.28515625" style="462" customWidth="1"/>
    <col min="2053" max="2053" width="22" style="462" customWidth="1"/>
    <col min="2054" max="2054" width="20.140625" style="462" customWidth="1"/>
    <col min="2055" max="2055" width="23.5703125" style="462" customWidth="1"/>
    <col min="2056" max="2056" width="22.42578125" style="462" customWidth="1"/>
    <col min="2057" max="2057" width="21.7109375" style="462" customWidth="1"/>
    <col min="2058" max="2058" width="20.140625" style="462" customWidth="1"/>
    <col min="2059" max="2059" width="23.7109375" style="462" customWidth="1"/>
    <col min="2060" max="2060" width="22.28515625" style="462" customWidth="1"/>
    <col min="2061" max="2061" width="21.7109375" style="462" customWidth="1"/>
    <col min="2062" max="2062" width="4.5703125" style="462" customWidth="1"/>
    <col min="2063" max="2304" width="9.140625" style="462"/>
    <col min="2305" max="2305" width="118.42578125" style="462" customWidth="1"/>
    <col min="2306" max="2306" width="20.140625" style="462" customWidth="1"/>
    <col min="2307" max="2307" width="23.7109375" style="462" customWidth="1"/>
    <col min="2308" max="2308" width="22.28515625" style="462" customWidth="1"/>
    <col min="2309" max="2309" width="22" style="462" customWidth="1"/>
    <col min="2310" max="2310" width="20.140625" style="462" customWidth="1"/>
    <col min="2311" max="2311" width="23.5703125" style="462" customWidth="1"/>
    <col min="2312" max="2312" width="22.42578125" style="462" customWidth="1"/>
    <col min="2313" max="2313" width="21.7109375" style="462" customWidth="1"/>
    <col min="2314" max="2314" width="20.140625" style="462" customWidth="1"/>
    <col min="2315" max="2315" width="23.7109375" style="462" customWidth="1"/>
    <col min="2316" max="2316" width="22.28515625" style="462" customWidth="1"/>
    <col min="2317" max="2317" width="21.7109375" style="462" customWidth="1"/>
    <col min="2318" max="2318" width="4.5703125" style="462" customWidth="1"/>
    <col min="2319" max="2560" width="9.140625" style="462"/>
    <col min="2561" max="2561" width="118.42578125" style="462" customWidth="1"/>
    <col min="2562" max="2562" width="20.140625" style="462" customWidth="1"/>
    <col min="2563" max="2563" width="23.7109375" style="462" customWidth="1"/>
    <col min="2564" max="2564" width="22.28515625" style="462" customWidth="1"/>
    <col min="2565" max="2565" width="22" style="462" customWidth="1"/>
    <col min="2566" max="2566" width="20.140625" style="462" customWidth="1"/>
    <col min="2567" max="2567" width="23.5703125" style="462" customWidth="1"/>
    <col min="2568" max="2568" width="22.42578125" style="462" customWidth="1"/>
    <col min="2569" max="2569" width="21.7109375" style="462" customWidth="1"/>
    <col min="2570" max="2570" width="20.140625" style="462" customWidth="1"/>
    <col min="2571" max="2571" width="23.7109375" style="462" customWidth="1"/>
    <col min="2572" max="2572" width="22.28515625" style="462" customWidth="1"/>
    <col min="2573" max="2573" width="21.7109375" style="462" customWidth="1"/>
    <col min="2574" max="2574" width="4.5703125" style="462" customWidth="1"/>
    <col min="2575" max="2816" width="9.140625" style="462"/>
    <col min="2817" max="2817" width="118.42578125" style="462" customWidth="1"/>
    <col min="2818" max="2818" width="20.140625" style="462" customWidth="1"/>
    <col min="2819" max="2819" width="23.7109375" style="462" customWidth="1"/>
    <col min="2820" max="2820" width="22.28515625" style="462" customWidth="1"/>
    <col min="2821" max="2821" width="22" style="462" customWidth="1"/>
    <col min="2822" max="2822" width="20.140625" style="462" customWidth="1"/>
    <col min="2823" max="2823" width="23.5703125" style="462" customWidth="1"/>
    <col min="2824" max="2824" width="22.42578125" style="462" customWidth="1"/>
    <col min="2825" max="2825" width="21.7109375" style="462" customWidth="1"/>
    <col min="2826" max="2826" width="20.140625" style="462" customWidth="1"/>
    <col min="2827" max="2827" width="23.7109375" style="462" customWidth="1"/>
    <col min="2828" max="2828" width="22.28515625" style="462" customWidth="1"/>
    <col min="2829" max="2829" width="21.7109375" style="462" customWidth="1"/>
    <col min="2830" max="2830" width="4.5703125" style="462" customWidth="1"/>
    <col min="2831" max="3072" width="9.140625" style="462"/>
    <col min="3073" max="3073" width="118.42578125" style="462" customWidth="1"/>
    <col min="3074" max="3074" width="20.140625" style="462" customWidth="1"/>
    <col min="3075" max="3075" width="23.7109375" style="462" customWidth="1"/>
    <col min="3076" max="3076" width="22.28515625" style="462" customWidth="1"/>
    <col min="3077" max="3077" width="22" style="462" customWidth="1"/>
    <col min="3078" max="3078" width="20.140625" style="462" customWidth="1"/>
    <col min="3079" max="3079" width="23.5703125" style="462" customWidth="1"/>
    <col min="3080" max="3080" width="22.42578125" style="462" customWidth="1"/>
    <col min="3081" max="3081" width="21.7109375" style="462" customWidth="1"/>
    <col min="3082" max="3082" width="20.140625" style="462" customWidth="1"/>
    <col min="3083" max="3083" width="23.7109375" style="462" customWidth="1"/>
    <col min="3084" max="3084" width="22.28515625" style="462" customWidth="1"/>
    <col min="3085" max="3085" width="21.7109375" style="462" customWidth="1"/>
    <col min="3086" max="3086" width="4.5703125" style="462" customWidth="1"/>
    <col min="3087" max="3328" width="9.140625" style="462"/>
    <col min="3329" max="3329" width="118.42578125" style="462" customWidth="1"/>
    <col min="3330" max="3330" width="20.140625" style="462" customWidth="1"/>
    <col min="3331" max="3331" width="23.7109375" style="462" customWidth="1"/>
    <col min="3332" max="3332" width="22.28515625" style="462" customWidth="1"/>
    <col min="3333" max="3333" width="22" style="462" customWidth="1"/>
    <col min="3334" max="3334" width="20.140625" style="462" customWidth="1"/>
    <col min="3335" max="3335" width="23.5703125" style="462" customWidth="1"/>
    <col min="3336" max="3336" width="22.42578125" style="462" customWidth="1"/>
    <col min="3337" max="3337" width="21.7109375" style="462" customWidth="1"/>
    <col min="3338" max="3338" width="20.140625" style="462" customWidth="1"/>
    <col min="3339" max="3339" width="23.7109375" style="462" customWidth="1"/>
    <col min="3340" max="3340" width="22.28515625" style="462" customWidth="1"/>
    <col min="3341" max="3341" width="21.7109375" style="462" customWidth="1"/>
    <col min="3342" max="3342" width="4.5703125" style="462" customWidth="1"/>
    <col min="3343" max="3584" width="9.140625" style="462"/>
    <col min="3585" max="3585" width="118.42578125" style="462" customWidth="1"/>
    <col min="3586" max="3586" width="20.140625" style="462" customWidth="1"/>
    <col min="3587" max="3587" width="23.7109375" style="462" customWidth="1"/>
    <col min="3588" max="3588" width="22.28515625" style="462" customWidth="1"/>
    <col min="3589" max="3589" width="22" style="462" customWidth="1"/>
    <col min="3590" max="3590" width="20.140625" style="462" customWidth="1"/>
    <col min="3591" max="3591" width="23.5703125" style="462" customWidth="1"/>
    <col min="3592" max="3592" width="22.42578125" style="462" customWidth="1"/>
    <col min="3593" max="3593" width="21.7109375" style="462" customWidth="1"/>
    <col min="3594" max="3594" width="20.140625" style="462" customWidth="1"/>
    <col min="3595" max="3595" width="23.7109375" style="462" customWidth="1"/>
    <col min="3596" max="3596" width="22.28515625" style="462" customWidth="1"/>
    <col min="3597" max="3597" width="21.7109375" style="462" customWidth="1"/>
    <col min="3598" max="3598" width="4.5703125" style="462" customWidth="1"/>
    <col min="3599" max="3840" width="9.140625" style="462"/>
    <col min="3841" max="3841" width="118.42578125" style="462" customWidth="1"/>
    <col min="3842" max="3842" width="20.140625" style="462" customWidth="1"/>
    <col min="3843" max="3843" width="23.7109375" style="462" customWidth="1"/>
    <col min="3844" max="3844" width="22.28515625" style="462" customWidth="1"/>
    <col min="3845" max="3845" width="22" style="462" customWidth="1"/>
    <col min="3846" max="3846" width="20.140625" style="462" customWidth="1"/>
    <col min="3847" max="3847" width="23.5703125" style="462" customWidth="1"/>
    <col min="3848" max="3848" width="22.42578125" style="462" customWidth="1"/>
    <col min="3849" max="3849" width="21.7109375" style="462" customWidth="1"/>
    <col min="3850" max="3850" width="20.140625" style="462" customWidth="1"/>
    <col min="3851" max="3851" width="23.7109375" style="462" customWidth="1"/>
    <col min="3852" max="3852" width="22.28515625" style="462" customWidth="1"/>
    <col min="3853" max="3853" width="21.7109375" style="462" customWidth="1"/>
    <col min="3854" max="3854" width="4.5703125" style="462" customWidth="1"/>
    <col min="3855" max="4096" width="9.140625" style="462"/>
    <col min="4097" max="4097" width="118.42578125" style="462" customWidth="1"/>
    <col min="4098" max="4098" width="20.140625" style="462" customWidth="1"/>
    <col min="4099" max="4099" width="23.7109375" style="462" customWidth="1"/>
    <col min="4100" max="4100" width="22.28515625" style="462" customWidth="1"/>
    <col min="4101" max="4101" width="22" style="462" customWidth="1"/>
    <col min="4102" max="4102" width="20.140625" style="462" customWidth="1"/>
    <col min="4103" max="4103" width="23.5703125" style="462" customWidth="1"/>
    <col min="4104" max="4104" width="22.42578125" style="462" customWidth="1"/>
    <col min="4105" max="4105" width="21.7109375" style="462" customWidth="1"/>
    <col min="4106" max="4106" width="20.140625" style="462" customWidth="1"/>
    <col min="4107" max="4107" width="23.7109375" style="462" customWidth="1"/>
    <col min="4108" max="4108" width="22.28515625" style="462" customWidth="1"/>
    <col min="4109" max="4109" width="21.7109375" style="462" customWidth="1"/>
    <col min="4110" max="4110" width="4.5703125" style="462" customWidth="1"/>
    <col min="4111" max="4352" width="9.140625" style="462"/>
    <col min="4353" max="4353" width="118.42578125" style="462" customWidth="1"/>
    <col min="4354" max="4354" width="20.140625" style="462" customWidth="1"/>
    <col min="4355" max="4355" width="23.7109375" style="462" customWidth="1"/>
    <col min="4356" max="4356" width="22.28515625" style="462" customWidth="1"/>
    <col min="4357" max="4357" width="22" style="462" customWidth="1"/>
    <col min="4358" max="4358" width="20.140625" style="462" customWidth="1"/>
    <col min="4359" max="4359" width="23.5703125" style="462" customWidth="1"/>
    <col min="4360" max="4360" width="22.42578125" style="462" customWidth="1"/>
    <col min="4361" max="4361" width="21.7109375" style="462" customWidth="1"/>
    <col min="4362" max="4362" width="20.140625" style="462" customWidth="1"/>
    <col min="4363" max="4363" width="23.7109375" style="462" customWidth="1"/>
    <col min="4364" max="4364" width="22.28515625" style="462" customWidth="1"/>
    <col min="4365" max="4365" width="21.7109375" style="462" customWidth="1"/>
    <col min="4366" max="4366" width="4.5703125" style="462" customWidth="1"/>
    <col min="4367" max="4608" width="9.140625" style="462"/>
    <col min="4609" max="4609" width="118.42578125" style="462" customWidth="1"/>
    <col min="4610" max="4610" width="20.140625" style="462" customWidth="1"/>
    <col min="4611" max="4611" width="23.7109375" style="462" customWidth="1"/>
    <col min="4612" max="4612" width="22.28515625" style="462" customWidth="1"/>
    <col min="4613" max="4613" width="22" style="462" customWidth="1"/>
    <col min="4614" max="4614" width="20.140625" style="462" customWidth="1"/>
    <col min="4615" max="4615" width="23.5703125" style="462" customWidth="1"/>
    <col min="4616" max="4616" width="22.42578125" style="462" customWidth="1"/>
    <col min="4617" max="4617" width="21.7109375" style="462" customWidth="1"/>
    <col min="4618" max="4618" width="20.140625" style="462" customWidth="1"/>
    <col min="4619" max="4619" width="23.7109375" style="462" customWidth="1"/>
    <col min="4620" max="4620" width="22.28515625" style="462" customWidth="1"/>
    <col min="4621" max="4621" width="21.7109375" style="462" customWidth="1"/>
    <col min="4622" max="4622" width="4.5703125" style="462" customWidth="1"/>
    <col min="4623" max="4864" width="9.140625" style="462"/>
    <col min="4865" max="4865" width="118.42578125" style="462" customWidth="1"/>
    <col min="4866" max="4866" width="20.140625" style="462" customWidth="1"/>
    <col min="4867" max="4867" width="23.7109375" style="462" customWidth="1"/>
    <col min="4868" max="4868" width="22.28515625" style="462" customWidth="1"/>
    <col min="4869" max="4869" width="22" style="462" customWidth="1"/>
    <col min="4870" max="4870" width="20.140625" style="462" customWidth="1"/>
    <col min="4871" max="4871" width="23.5703125" style="462" customWidth="1"/>
    <col min="4872" max="4872" width="22.42578125" style="462" customWidth="1"/>
    <col min="4873" max="4873" width="21.7109375" style="462" customWidth="1"/>
    <col min="4874" max="4874" width="20.140625" style="462" customWidth="1"/>
    <col min="4875" max="4875" width="23.7109375" style="462" customWidth="1"/>
    <col min="4876" max="4876" width="22.28515625" style="462" customWidth="1"/>
    <col min="4877" max="4877" width="21.7109375" style="462" customWidth="1"/>
    <col min="4878" max="4878" width="4.5703125" style="462" customWidth="1"/>
    <col min="4879" max="5120" width="9.140625" style="462"/>
    <col min="5121" max="5121" width="118.42578125" style="462" customWidth="1"/>
    <col min="5122" max="5122" width="20.140625" style="462" customWidth="1"/>
    <col min="5123" max="5123" width="23.7109375" style="462" customWidth="1"/>
    <col min="5124" max="5124" width="22.28515625" style="462" customWidth="1"/>
    <col min="5125" max="5125" width="22" style="462" customWidth="1"/>
    <col min="5126" max="5126" width="20.140625" style="462" customWidth="1"/>
    <col min="5127" max="5127" width="23.5703125" style="462" customWidth="1"/>
    <col min="5128" max="5128" width="22.42578125" style="462" customWidth="1"/>
    <col min="5129" max="5129" width="21.7109375" style="462" customWidth="1"/>
    <col min="5130" max="5130" width="20.140625" style="462" customWidth="1"/>
    <col min="5131" max="5131" width="23.7109375" style="462" customWidth="1"/>
    <col min="5132" max="5132" width="22.28515625" style="462" customWidth="1"/>
    <col min="5133" max="5133" width="21.7109375" style="462" customWidth="1"/>
    <col min="5134" max="5134" width="4.5703125" style="462" customWidth="1"/>
    <col min="5135" max="5376" width="9.140625" style="462"/>
    <col min="5377" max="5377" width="118.42578125" style="462" customWidth="1"/>
    <col min="5378" max="5378" width="20.140625" style="462" customWidth="1"/>
    <col min="5379" max="5379" width="23.7109375" style="462" customWidth="1"/>
    <col min="5380" max="5380" width="22.28515625" style="462" customWidth="1"/>
    <col min="5381" max="5381" width="22" style="462" customWidth="1"/>
    <col min="5382" max="5382" width="20.140625" style="462" customWidth="1"/>
    <col min="5383" max="5383" width="23.5703125" style="462" customWidth="1"/>
    <col min="5384" max="5384" width="22.42578125" style="462" customWidth="1"/>
    <col min="5385" max="5385" width="21.7109375" style="462" customWidth="1"/>
    <col min="5386" max="5386" width="20.140625" style="462" customWidth="1"/>
    <col min="5387" max="5387" width="23.7109375" style="462" customWidth="1"/>
    <col min="5388" max="5388" width="22.28515625" style="462" customWidth="1"/>
    <col min="5389" max="5389" width="21.7109375" style="462" customWidth="1"/>
    <col min="5390" max="5390" width="4.5703125" style="462" customWidth="1"/>
    <col min="5391" max="5632" width="9.140625" style="462"/>
    <col min="5633" max="5633" width="118.42578125" style="462" customWidth="1"/>
    <col min="5634" max="5634" width="20.140625" style="462" customWidth="1"/>
    <col min="5635" max="5635" width="23.7109375" style="462" customWidth="1"/>
    <col min="5636" max="5636" width="22.28515625" style="462" customWidth="1"/>
    <col min="5637" max="5637" width="22" style="462" customWidth="1"/>
    <col min="5638" max="5638" width="20.140625" style="462" customWidth="1"/>
    <col min="5639" max="5639" width="23.5703125" style="462" customWidth="1"/>
    <col min="5640" max="5640" width="22.42578125" style="462" customWidth="1"/>
    <col min="5641" max="5641" width="21.7109375" style="462" customWidth="1"/>
    <col min="5642" max="5642" width="20.140625" style="462" customWidth="1"/>
    <col min="5643" max="5643" width="23.7109375" style="462" customWidth="1"/>
    <col min="5644" max="5644" width="22.28515625" style="462" customWidth="1"/>
    <col min="5645" max="5645" width="21.7109375" style="462" customWidth="1"/>
    <col min="5646" max="5646" width="4.5703125" style="462" customWidth="1"/>
    <col min="5647" max="5888" width="9.140625" style="462"/>
    <col min="5889" max="5889" width="118.42578125" style="462" customWidth="1"/>
    <col min="5890" max="5890" width="20.140625" style="462" customWidth="1"/>
    <col min="5891" max="5891" width="23.7109375" style="462" customWidth="1"/>
    <col min="5892" max="5892" width="22.28515625" style="462" customWidth="1"/>
    <col min="5893" max="5893" width="22" style="462" customWidth="1"/>
    <col min="5894" max="5894" width="20.140625" style="462" customWidth="1"/>
    <col min="5895" max="5895" width="23.5703125" style="462" customWidth="1"/>
    <col min="5896" max="5896" width="22.42578125" style="462" customWidth="1"/>
    <col min="5897" max="5897" width="21.7109375" style="462" customWidth="1"/>
    <col min="5898" max="5898" width="20.140625" style="462" customWidth="1"/>
    <col min="5899" max="5899" width="23.7109375" style="462" customWidth="1"/>
    <col min="5900" max="5900" width="22.28515625" style="462" customWidth="1"/>
    <col min="5901" max="5901" width="21.7109375" style="462" customWidth="1"/>
    <col min="5902" max="5902" width="4.5703125" style="462" customWidth="1"/>
    <col min="5903" max="6144" width="9.140625" style="462"/>
    <col min="6145" max="6145" width="118.42578125" style="462" customWidth="1"/>
    <col min="6146" max="6146" width="20.140625" style="462" customWidth="1"/>
    <col min="6147" max="6147" width="23.7109375" style="462" customWidth="1"/>
    <col min="6148" max="6148" width="22.28515625" style="462" customWidth="1"/>
    <col min="6149" max="6149" width="22" style="462" customWidth="1"/>
    <col min="6150" max="6150" width="20.140625" style="462" customWidth="1"/>
    <col min="6151" max="6151" width="23.5703125" style="462" customWidth="1"/>
    <col min="6152" max="6152" width="22.42578125" style="462" customWidth="1"/>
    <col min="6153" max="6153" width="21.7109375" style="462" customWidth="1"/>
    <col min="6154" max="6154" width="20.140625" style="462" customWidth="1"/>
    <col min="6155" max="6155" width="23.7109375" style="462" customWidth="1"/>
    <col min="6156" max="6156" width="22.28515625" style="462" customWidth="1"/>
    <col min="6157" max="6157" width="21.7109375" style="462" customWidth="1"/>
    <col min="6158" max="6158" width="4.5703125" style="462" customWidth="1"/>
    <col min="6159" max="6400" width="9.140625" style="462"/>
    <col min="6401" max="6401" width="118.42578125" style="462" customWidth="1"/>
    <col min="6402" max="6402" width="20.140625" style="462" customWidth="1"/>
    <col min="6403" max="6403" width="23.7109375" style="462" customWidth="1"/>
    <col min="6404" max="6404" width="22.28515625" style="462" customWidth="1"/>
    <col min="6405" max="6405" width="22" style="462" customWidth="1"/>
    <col min="6406" max="6406" width="20.140625" style="462" customWidth="1"/>
    <col min="6407" max="6407" width="23.5703125" style="462" customWidth="1"/>
    <col min="6408" max="6408" width="22.42578125" style="462" customWidth="1"/>
    <col min="6409" max="6409" width="21.7109375" style="462" customWidth="1"/>
    <col min="6410" max="6410" width="20.140625" style="462" customWidth="1"/>
    <col min="6411" max="6411" width="23.7109375" style="462" customWidth="1"/>
    <col min="6412" max="6412" width="22.28515625" style="462" customWidth="1"/>
    <col min="6413" max="6413" width="21.7109375" style="462" customWidth="1"/>
    <col min="6414" max="6414" width="4.5703125" style="462" customWidth="1"/>
    <col min="6415" max="6656" width="9.140625" style="462"/>
    <col min="6657" max="6657" width="118.42578125" style="462" customWidth="1"/>
    <col min="6658" max="6658" width="20.140625" style="462" customWidth="1"/>
    <col min="6659" max="6659" width="23.7109375" style="462" customWidth="1"/>
    <col min="6660" max="6660" width="22.28515625" style="462" customWidth="1"/>
    <col min="6661" max="6661" width="22" style="462" customWidth="1"/>
    <col min="6662" max="6662" width="20.140625" style="462" customWidth="1"/>
    <col min="6663" max="6663" width="23.5703125" style="462" customWidth="1"/>
    <col min="6664" max="6664" width="22.42578125" style="462" customWidth="1"/>
    <col min="6665" max="6665" width="21.7109375" style="462" customWidth="1"/>
    <col min="6666" max="6666" width="20.140625" style="462" customWidth="1"/>
    <col min="6667" max="6667" width="23.7109375" style="462" customWidth="1"/>
    <col min="6668" max="6668" width="22.28515625" style="462" customWidth="1"/>
    <col min="6669" max="6669" width="21.7109375" style="462" customWidth="1"/>
    <col min="6670" max="6670" width="4.5703125" style="462" customWidth="1"/>
    <col min="6671" max="6912" width="9.140625" style="462"/>
    <col min="6913" max="6913" width="118.42578125" style="462" customWidth="1"/>
    <col min="6914" max="6914" width="20.140625" style="462" customWidth="1"/>
    <col min="6915" max="6915" width="23.7109375" style="462" customWidth="1"/>
    <col min="6916" max="6916" width="22.28515625" style="462" customWidth="1"/>
    <col min="6917" max="6917" width="22" style="462" customWidth="1"/>
    <col min="6918" max="6918" width="20.140625" style="462" customWidth="1"/>
    <col min="6919" max="6919" width="23.5703125" style="462" customWidth="1"/>
    <col min="6920" max="6920" width="22.42578125" style="462" customWidth="1"/>
    <col min="6921" max="6921" width="21.7109375" style="462" customWidth="1"/>
    <col min="6922" max="6922" width="20.140625" style="462" customWidth="1"/>
    <col min="6923" max="6923" width="23.7109375" style="462" customWidth="1"/>
    <col min="6924" max="6924" width="22.28515625" style="462" customWidth="1"/>
    <col min="6925" max="6925" width="21.7109375" style="462" customWidth="1"/>
    <col min="6926" max="6926" width="4.5703125" style="462" customWidth="1"/>
    <col min="6927" max="7168" width="9.140625" style="462"/>
    <col min="7169" max="7169" width="118.42578125" style="462" customWidth="1"/>
    <col min="7170" max="7170" width="20.140625" style="462" customWidth="1"/>
    <col min="7171" max="7171" width="23.7109375" style="462" customWidth="1"/>
    <col min="7172" max="7172" width="22.28515625" style="462" customWidth="1"/>
    <col min="7173" max="7173" width="22" style="462" customWidth="1"/>
    <col min="7174" max="7174" width="20.140625" style="462" customWidth="1"/>
    <col min="7175" max="7175" width="23.5703125" style="462" customWidth="1"/>
    <col min="7176" max="7176" width="22.42578125" style="462" customWidth="1"/>
    <col min="7177" max="7177" width="21.7109375" style="462" customWidth="1"/>
    <col min="7178" max="7178" width="20.140625" style="462" customWidth="1"/>
    <col min="7179" max="7179" width="23.7109375" style="462" customWidth="1"/>
    <col min="7180" max="7180" width="22.28515625" style="462" customWidth="1"/>
    <col min="7181" max="7181" width="21.7109375" style="462" customWidth="1"/>
    <col min="7182" max="7182" width="4.5703125" style="462" customWidth="1"/>
    <col min="7183" max="7424" width="9.140625" style="462"/>
    <col min="7425" max="7425" width="118.42578125" style="462" customWidth="1"/>
    <col min="7426" max="7426" width="20.140625" style="462" customWidth="1"/>
    <col min="7427" max="7427" width="23.7109375" style="462" customWidth="1"/>
    <col min="7428" max="7428" width="22.28515625" style="462" customWidth="1"/>
    <col min="7429" max="7429" width="22" style="462" customWidth="1"/>
    <col min="7430" max="7430" width="20.140625" style="462" customWidth="1"/>
    <col min="7431" max="7431" width="23.5703125" style="462" customWidth="1"/>
    <col min="7432" max="7432" width="22.42578125" style="462" customWidth="1"/>
    <col min="7433" max="7433" width="21.7109375" style="462" customWidth="1"/>
    <col min="7434" max="7434" width="20.140625" style="462" customWidth="1"/>
    <col min="7435" max="7435" width="23.7109375" style="462" customWidth="1"/>
    <col min="7436" max="7436" width="22.28515625" style="462" customWidth="1"/>
    <col min="7437" max="7437" width="21.7109375" style="462" customWidth="1"/>
    <col min="7438" max="7438" width="4.5703125" style="462" customWidth="1"/>
    <col min="7439" max="7680" width="9.140625" style="462"/>
    <col min="7681" max="7681" width="118.42578125" style="462" customWidth="1"/>
    <col min="7682" max="7682" width="20.140625" style="462" customWidth="1"/>
    <col min="7683" max="7683" width="23.7109375" style="462" customWidth="1"/>
    <col min="7684" max="7684" width="22.28515625" style="462" customWidth="1"/>
    <col min="7685" max="7685" width="22" style="462" customWidth="1"/>
    <col min="7686" max="7686" width="20.140625" style="462" customWidth="1"/>
    <col min="7687" max="7687" width="23.5703125" style="462" customWidth="1"/>
    <col min="7688" max="7688" width="22.42578125" style="462" customWidth="1"/>
    <col min="7689" max="7689" width="21.7109375" style="462" customWidth="1"/>
    <col min="7690" max="7690" width="20.140625" style="462" customWidth="1"/>
    <col min="7691" max="7691" width="23.7109375" style="462" customWidth="1"/>
    <col min="7692" max="7692" width="22.28515625" style="462" customWidth="1"/>
    <col min="7693" max="7693" width="21.7109375" style="462" customWidth="1"/>
    <col min="7694" max="7694" width="4.5703125" style="462" customWidth="1"/>
    <col min="7695" max="7936" width="9.140625" style="462"/>
    <col min="7937" max="7937" width="118.42578125" style="462" customWidth="1"/>
    <col min="7938" max="7938" width="20.140625" style="462" customWidth="1"/>
    <col min="7939" max="7939" width="23.7109375" style="462" customWidth="1"/>
    <col min="7940" max="7940" width="22.28515625" style="462" customWidth="1"/>
    <col min="7941" max="7941" width="22" style="462" customWidth="1"/>
    <col min="7942" max="7942" width="20.140625" style="462" customWidth="1"/>
    <col min="7943" max="7943" width="23.5703125" style="462" customWidth="1"/>
    <col min="7944" max="7944" width="22.42578125" style="462" customWidth="1"/>
    <col min="7945" max="7945" width="21.7109375" style="462" customWidth="1"/>
    <col min="7946" max="7946" width="20.140625" style="462" customWidth="1"/>
    <col min="7947" max="7947" width="23.7109375" style="462" customWidth="1"/>
    <col min="7948" max="7948" width="22.28515625" style="462" customWidth="1"/>
    <col min="7949" max="7949" width="21.7109375" style="462" customWidth="1"/>
    <col min="7950" max="7950" width="4.5703125" style="462" customWidth="1"/>
    <col min="7951" max="8192" width="9.140625" style="462"/>
    <col min="8193" max="8193" width="118.42578125" style="462" customWidth="1"/>
    <col min="8194" max="8194" width="20.140625" style="462" customWidth="1"/>
    <col min="8195" max="8195" width="23.7109375" style="462" customWidth="1"/>
    <col min="8196" max="8196" width="22.28515625" style="462" customWidth="1"/>
    <col min="8197" max="8197" width="22" style="462" customWidth="1"/>
    <col min="8198" max="8198" width="20.140625" style="462" customWidth="1"/>
    <col min="8199" max="8199" width="23.5703125" style="462" customWidth="1"/>
    <col min="8200" max="8200" width="22.42578125" style="462" customWidth="1"/>
    <col min="8201" max="8201" width="21.7109375" style="462" customWidth="1"/>
    <col min="8202" max="8202" width="20.140625" style="462" customWidth="1"/>
    <col min="8203" max="8203" width="23.7109375" style="462" customWidth="1"/>
    <col min="8204" max="8204" width="22.28515625" style="462" customWidth="1"/>
    <col min="8205" max="8205" width="21.7109375" style="462" customWidth="1"/>
    <col min="8206" max="8206" width="4.5703125" style="462" customWidth="1"/>
    <col min="8207" max="8448" width="9.140625" style="462"/>
    <col min="8449" max="8449" width="118.42578125" style="462" customWidth="1"/>
    <col min="8450" max="8450" width="20.140625" style="462" customWidth="1"/>
    <col min="8451" max="8451" width="23.7109375" style="462" customWidth="1"/>
    <col min="8452" max="8452" width="22.28515625" style="462" customWidth="1"/>
    <col min="8453" max="8453" width="22" style="462" customWidth="1"/>
    <col min="8454" max="8454" width="20.140625" style="462" customWidth="1"/>
    <col min="8455" max="8455" width="23.5703125" style="462" customWidth="1"/>
    <col min="8456" max="8456" width="22.42578125" style="462" customWidth="1"/>
    <col min="8457" max="8457" width="21.7109375" style="462" customWidth="1"/>
    <col min="8458" max="8458" width="20.140625" style="462" customWidth="1"/>
    <col min="8459" max="8459" width="23.7109375" style="462" customWidth="1"/>
    <col min="8460" max="8460" width="22.28515625" style="462" customWidth="1"/>
    <col min="8461" max="8461" width="21.7109375" style="462" customWidth="1"/>
    <col min="8462" max="8462" width="4.5703125" style="462" customWidth="1"/>
    <col min="8463" max="8704" width="9.140625" style="462"/>
    <col min="8705" max="8705" width="118.42578125" style="462" customWidth="1"/>
    <col min="8706" max="8706" width="20.140625" style="462" customWidth="1"/>
    <col min="8707" max="8707" width="23.7109375" style="462" customWidth="1"/>
    <col min="8708" max="8708" width="22.28515625" style="462" customWidth="1"/>
    <col min="8709" max="8709" width="22" style="462" customWidth="1"/>
    <col min="8710" max="8710" width="20.140625" style="462" customWidth="1"/>
    <col min="8711" max="8711" width="23.5703125" style="462" customWidth="1"/>
    <col min="8712" max="8712" width="22.42578125" style="462" customWidth="1"/>
    <col min="8713" max="8713" width="21.7109375" style="462" customWidth="1"/>
    <col min="8714" max="8714" width="20.140625" style="462" customWidth="1"/>
    <col min="8715" max="8715" width="23.7109375" style="462" customWidth="1"/>
    <col min="8716" max="8716" width="22.28515625" style="462" customWidth="1"/>
    <col min="8717" max="8717" width="21.7109375" style="462" customWidth="1"/>
    <col min="8718" max="8718" width="4.5703125" style="462" customWidth="1"/>
    <col min="8719" max="8960" width="9.140625" style="462"/>
    <col min="8961" max="8961" width="118.42578125" style="462" customWidth="1"/>
    <col min="8962" max="8962" width="20.140625" style="462" customWidth="1"/>
    <col min="8963" max="8963" width="23.7109375" style="462" customWidth="1"/>
    <col min="8964" max="8964" width="22.28515625" style="462" customWidth="1"/>
    <col min="8965" max="8965" width="22" style="462" customWidth="1"/>
    <col min="8966" max="8966" width="20.140625" style="462" customWidth="1"/>
    <col min="8967" max="8967" width="23.5703125" style="462" customWidth="1"/>
    <col min="8968" max="8968" width="22.42578125" style="462" customWidth="1"/>
    <col min="8969" max="8969" width="21.7109375" style="462" customWidth="1"/>
    <col min="8970" max="8970" width="20.140625" style="462" customWidth="1"/>
    <col min="8971" max="8971" width="23.7109375" style="462" customWidth="1"/>
    <col min="8972" max="8972" width="22.28515625" style="462" customWidth="1"/>
    <col min="8973" max="8973" width="21.7109375" style="462" customWidth="1"/>
    <col min="8974" max="8974" width="4.5703125" style="462" customWidth="1"/>
    <col min="8975" max="9216" width="9.140625" style="462"/>
    <col min="9217" max="9217" width="118.42578125" style="462" customWidth="1"/>
    <col min="9218" max="9218" width="20.140625" style="462" customWidth="1"/>
    <col min="9219" max="9219" width="23.7109375" style="462" customWidth="1"/>
    <col min="9220" max="9220" width="22.28515625" style="462" customWidth="1"/>
    <col min="9221" max="9221" width="22" style="462" customWidth="1"/>
    <col min="9222" max="9222" width="20.140625" style="462" customWidth="1"/>
    <col min="9223" max="9223" width="23.5703125" style="462" customWidth="1"/>
    <col min="9224" max="9224" width="22.42578125" style="462" customWidth="1"/>
    <col min="9225" max="9225" width="21.7109375" style="462" customWidth="1"/>
    <col min="9226" max="9226" width="20.140625" style="462" customWidth="1"/>
    <col min="9227" max="9227" width="23.7109375" style="462" customWidth="1"/>
    <col min="9228" max="9228" width="22.28515625" style="462" customWidth="1"/>
    <col min="9229" max="9229" width="21.7109375" style="462" customWidth="1"/>
    <col min="9230" max="9230" width="4.5703125" style="462" customWidth="1"/>
    <col min="9231" max="9472" width="9.140625" style="462"/>
    <col min="9473" max="9473" width="118.42578125" style="462" customWidth="1"/>
    <col min="9474" max="9474" width="20.140625" style="462" customWidth="1"/>
    <col min="9475" max="9475" width="23.7109375" style="462" customWidth="1"/>
    <col min="9476" max="9476" width="22.28515625" style="462" customWidth="1"/>
    <col min="9477" max="9477" width="22" style="462" customWidth="1"/>
    <col min="9478" max="9478" width="20.140625" style="462" customWidth="1"/>
    <col min="9479" max="9479" width="23.5703125" style="462" customWidth="1"/>
    <col min="9480" max="9480" width="22.42578125" style="462" customWidth="1"/>
    <col min="9481" max="9481" width="21.7109375" style="462" customWidth="1"/>
    <col min="9482" max="9482" width="20.140625" style="462" customWidth="1"/>
    <col min="9483" max="9483" width="23.7109375" style="462" customWidth="1"/>
    <col min="9484" max="9484" width="22.28515625" style="462" customWidth="1"/>
    <col min="9485" max="9485" width="21.7109375" style="462" customWidth="1"/>
    <col min="9486" max="9486" width="4.5703125" style="462" customWidth="1"/>
    <col min="9487" max="9728" width="9.140625" style="462"/>
    <col min="9729" max="9729" width="118.42578125" style="462" customWidth="1"/>
    <col min="9730" max="9730" width="20.140625" style="462" customWidth="1"/>
    <col min="9731" max="9731" width="23.7109375" style="462" customWidth="1"/>
    <col min="9732" max="9732" width="22.28515625" style="462" customWidth="1"/>
    <col min="9733" max="9733" width="22" style="462" customWidth="1"/>
    <col min="9734" max="9734" width="20.140625" style="462" customWidth="1"/>
    <col min="9735" max="9735" width="23.5703125" style="462" customWidth="1"/>
    <col min="9736" max="9736" width="22.42578125" style="462" customWidth="1"/>
    <col min="9737" max="9737" width="21.7109375" style="462" customWidth="1"/>
    <col min="9738" max="9738" width="20.140625" style="462" customWidth="1"/>
    <col min="9739" max="9739" width="23.7109375" style="462" customWidth="1"/>
    <col min="9740" max="9740" width="22.28515625" style="462" customWidth="1"/>
    <col min="9741" max="9741" width="21.7109375" style="462" customWidth="1"/>
    <col min="9742" max="9742" width="4.5703125" style="462" customWidth="1"/>
    <col min="9743" max="9984" width="9.140625" style="462"/>
    <col min="9985" max="9985" width="118.42578125" style="462" customWidth="1"/>
    <col min="9986" max="9986" width="20.140625" style="462" customWidth="1"/>
    <col min="9987" max="9987" width="23.7109375" style="462" customWidth="1"/>
    <col min="9988" max="9988" width="22.28515625" style="462" customWidth="1"/>
    <col min="9989" max="9989" width="22" style="462" customWidth="1"/>
    <col min="9990" max="9990" width="20.140625" style="462" customWidth="1"/>
    <col min="9991" max="9991" width="23.5703125" style="462" customWidth="1"/>
    <col min="9992" max="9992" width="22.42578125" style="462" customWidth="1"/>
    <col min="9993" max="9993" width="21.7109375" style="462" customWidth="1"/>
    <col min="9994" max="9994" width="20.140625" style="462" customWidth="1"/>
    <col min="9995" max="9995" width="23.7109375" style="462" customWidth="1"/>
    <col min="9996" max="9996" width="22.28515625" style="462" customWidth="1"/>
    <col min="9997" max="9997" width="21.7109375" style="462" customWidth="1"/>
    <col min="9998" max="9998" width="4.5703125" style="462" customWidth="1"/>
    <col min="9999" max="10240" width="9.140625" style="462"/>
    <col min="10241" max="10241" width="118.42578125" style="462" customWidth="1"/>
    <col min="10242" max="10242" width="20.140625" style="462" customWidth="1"/>
    <col min="10243" max="10243" width="23.7109375" style="462" customWidth="1"/>
    <col min="10244" max="10244" width="22.28515625" style="462" customWidth="1"/>
    <col min="10245" max="10245" width="22" style="462" customWidth="1"/>
    <col min="10246" max="10246" width="20.140625" style="462" customWidth="1"/>
    <col min="10247" max="10247" width="23.5703125" style="462" customWidth="1"/>
    <col min="10248" max="10248" width="22.42578125" style="462" customWidth="1"/>
    <col min="10249" max="10249" width="21.7109375" style="462" customWidth="1"/>
    <col min="10250" max="10250" width="20.140625" style="462" customWidth="1"/>
    <col min="10251" max="10251" width="23.7109375" style="462" customWidth="1"/>
    <col min="10252" max="10252" width="22.28515625" style="462" customWidth="1"/>
    <col min="10253" max="10253" width="21.7109375" style="462" customWidth="1"/>
    <col min="10254" max="10254" width="4.5703125" style="462" customWidth="1"/>
    <col min="10255" max="10496" width="9.140625" style="462"/>
    <col min="10497" max="10497" width="118.42578125" style="462" customWidth="1"/>
    <col min="10498" max="10498" width="20.140625" style="462" customWidth="1"/>
    <col min="10499" max="10499" width="23.7109375" style="462" customWidth="1"/>
    <col min="10500" max="10500" width="22.28515625" style="462" customWidth="1"/>
    <col min="10501" max="10501" width="22" style="462" customWidth="1"/>
    <col min="10502" max="10502" width="20.140625" style="462" customWidth="1"/>
    <col min="10503" max="10503" width="23.5703125" style="462" customWidth="1"/>
    <col min="10504" max="10504" width="22.42578125" style="462" customWidth="1"/>
    <col min="10505" max="10505" width="21.7109375" style="462" customWidth="1"/>
    <col min="10506" max="10506" width="20.140625" style="462" customWidth="1"/>
    <col min="10507" max="10507" width="23.7109375" style="462" customWidth="1"/>
    <col min="10508" max="10508" width="22.28515625" style="462" customWidth="1"/>
    <col min="10509" max="10509" width="21.7109375" style="462" customWidth="1"/>
    <col min="10510" max="10510" width="4.5703125" style="462" customWidth="1"/>
    <col min="10511" max="10752" width="9.140625" style="462"/>
    <col min="10753" max="10753" width="118.42578125" style="462" customWidth="1"/>
    <col min="10754" max="10754" width="20.140625" style="462" customWidth="1"/>
    <col min="10755" max="10755" width="23.7109375" style="462" customWidth="1"/>
    <col min="10756" max="10756" width="22.28515625" style="462" customWidth="1"/>
    <col min="10757" max="10757" width="22" style="462" customWidth="1"/>
    <col min="10758" max="10758" width="20.140625" style="462" customWidth="1"/>
    <col min="10759" max="10759" width="23.5703125" style="462" customWidth="1"/>
    <col min="10760" max="10760" width="22.42578125" style="462" customWidth="1"/>
    <col min="10761" max="10761" width="21.7109375" style="462" customWidth="1"/>
    <col min="10762" max="10762" width="20.140625" style="462" customWidth="1"/>
    <col min="10763" max="10763" width="23.7109375" style="462" customWidth="1"/>
    <col min="10764" max="10764" width="22.28515625" style="462" customWidth="1"/>
    <col min="10765" max="10765" width="21.7109375" style="462" customWidth="1"/>
    <col min="10766" max="10766" width="4.5703125" style="462" customWidth="1"/>
    <col min="10767" max="11008" width="9.140625" style="462"/>
    <col min="11009" max="11009" width="118.42578125" style="462" customWidth="1"/>
    <col min="11010" max="11010" width="20.140625" style="462" customWidth="1"/>
    <col min="11011" max="11011" width="23.7109375" style="462" customWidth="1"/>
    <col min="11012" max="11012" width="22.28515625" style="462" customWidth="1"/>
    <col min="11013" max="11013" width="22" style="462" customWidth="1"/>
    <col min="11014" max="11014" width="20.140625" style="462" customWidth="1"/>
    <col min="11015" max="11015" width="23.5703125" style="462" customWidth="1"/>
    <col min="11016" max="11016" width="22.42578125" style="462" customWidth="1"/>
    <col min="11017" max="11017" width="21.7109375" style="462" customWidth="1"/>
    <col min="11018" max="11018" width="20.140625" style="462" customWidth="1"/>
    <col min="11019" max="11019" width="23.7109375" style="462" customWidth="1"/>
    <col min="11020" max="11020" width="22.28515625" style="462" customWidth="1"/>
    <col min="11021" max="11021" width="21.7109375" style="462" customWidth="1"/>
    <col min="11022" max="11022" width="4.5703125" style="462" customWidth="1"/>
    <col min="11023" max="11264" width="9.140625" style="462"/>
    <col min="11265" max="11265" width="118.42578125" style="462" customWidth="1"/>
    <col min="11266" max="11266" width="20.140625" style="462" customWidth="1"/>
    <col min="11267" max="11267" width="23.7109375" style="462" customWidth="1"/>
    <col min="11268" max="11268" width="22.28515625" style="462" customWidth="1"/>
    <col min="11269" max="11269" width="22" style="462" customWidth="1"/>
    <col min="11270" max="11270" width="20.140625" style="462" customWidth="1"/>
    <col min="11271" max="11271" width="23.5703125" style="462" customWidth="1"/>
    <col min="11272" max="11272" width="22.42578125" style="462" customWidth="1"/>
    <col min="11273" max="11273" width="21.7109375" style="462" customWidth="1"/>
    <col min="11274" max="11274" width="20.140625" style="462" customWidth="1"/>
    <col min="11275" max="11275" width="23.7109375" style="462" customWidth="1"/>
    <col min="11276" max="11276" width="22.28515625" style="462" customWidth="1"/>
    <col min="11277" max="11277" width="21.7109375" style="462" customWidth="1"/>
    <col min="11278" max="11278" width="4.5703125" style="462" customWidth="1"/>
    <col min="11279" max="11520" width="9.140625" style="462"/>
    <col min="11521" max="11521" width="118.42578125" style="462" customWidth="1"/>
    <col min="11522" max="11522" width="20.140625" style="462" customWidth="1"/>
    <col min="11523" max="11523" width="23.7109375" style="462" customWidth="1"/>
    <col min="11524" max="11524" width="22.28515625" style="462" customWidth="1"/>
    <col min="11525" max="11525" width="22" style="462" customWidth="1"/>
    <col min="11526" max="11526" width="20.140625" style="462" customWidth="1"/>
    <col min="11527" max="11527" width="23.5703125" style="462" customWidth="1"/>
    <col min="11528" max="11528" width="22.42578125" style="462" customWidth="1"/>
    <col min="11529" max="11529" width="21.7109375" style="462" customWidth="1"/>
    <col min="11530" max="11530" width="20.140625" style="462" customWidth="1"/>
    <col min="11531" max="11531" width="23.7109375" style="462" customWidth="1"/>
    <col min="11532" max="11532" width="22.28515625" style="462" customWidth="1"/>
    <col min="11533" max="11533" width="21.7109375" style="462" customWidth="1"/>
    <col min="11534" max="11534" width="4.5703125" style="462" customWidth="1"/>
    <col min="11535" max="11776" width="9.140625" style="462"/>
    <col min="11777" max="11777" width="118.42578125" style="462" customWidth="1"/>
    <col min="11778" max="11778" width="20.140625" style="462" customWidth="1"/>
    <col min="11779" max="11779" width="23.7109375" style="462" customWidth="1"/>
    <col min="11780" max="11780" width="22.28515625" style="462" customWidth="1"/>
    <col min="11781" max="11781" width="22" style="462" customWidth="1"/>
    <col min="11782" max="11782" width="20.140625" style="462" customWidth="1"/>
    <col min="11783" max="11783" width="23.5703125" style="462" customWidth="1"/>
    <col min="11784" max="11784" width="22.42578125" style="462" customWidth="1"/>
    <col min="11785" max="11785" width="21.7109375" style="462" customWidth="1"/>
    <col min="11786" max="11786" width="20.140625" style="462" customWidth="1"/>
    <col min="11787" max="11787" width="23.7109375" style="462" customWidth="1"/>
    <col min="11788" max="11788" width="22.28515625" style="462" customWidth="1"/>
    <col min="11789" max="11789" width="21.7109375" style="462" customWidth="1"/>
    <col min="11790" max="11790" width="4.5703125" style="462" customWidth="1"/>
    <col min="11791" max="12032" width="9.140625" style="462"/>
    <col min="12033" max="12033" width="118.42578125" style="462" customWidth="1"/>
    <col min="12034" max="12034" width="20.140625" style="462" customWidth="1"/>
    <col min="12035" max="12035" width="23.7109375" style="462" customWidth="1"/>
    <col min="12036" max="12036" width="22.28515625" style="462" customWidth="1"/>
    <col min="12037" max="12037" width="22" style="462" customWidth="1"/>
    <col min="12038" max="12038" width="20.140625" style="462" customWidth="1"/>
    <col min="12039" max="12039" width="23.5703125" style="462" customWidth="1"/>
    <col min="12040" max="12040" width="22.42578125" style="462" customWidth="1"/>
    <col min="12041" max="12041" width="21.7109375" style="462" customWidth="1"/>
    <col min="12042" max="12042" width="20.140625" style="462" customWidth="1"/>
    <col min="12043" max="12043" width="23.7109375" style="462" customWidth="1"/>
    <col min="12044" max="12044" width="22.28515625" style="462" customWidth="1"/>
    <col min="12045" max="12045" width="21.7109375" style="462" customWidth="1"/>
    <col min="12046" max="12046" width="4.5703125" style="462" customWidth="1"/>
    <col min="12047" max="12288" width="9.140625" style="462"/>
    <col min="12289" max="12289" width="118.42578125" style="462" customWidth="1"/>
    <col min="12290" max="12290" width="20.140625" style="462" customWidth="1"/>
    <col min="12291" max="12291" width="23.7109375" style="462" customWidth="1"/>
    <col min="12292" max="12292" width="22.28515625" style="462" customWidth="1"/>
    <col min="12293" max="12293" width="22" style="462" customWidth="1"/>
    <col min="12294" max="12294" width="20.140625" style="462" customWidth="1"/>
    <col min="12295" max="12295" width="23.5703125" style="462" customWidth="1"/>
    <col min="12296" max="12296" width="22.42578125" style="462" customWidth="1"/>
    <col min="12297" max="12297" width="21.7109375" style="462" customWidth="1"/>
    <col min="12298" max="12298" width="20.140625" style="462" customWidth="1"/>
    <col min="12299" max="12299" width="23.7109375" style="462" customWidth="1"/>
    <col min="12300" max="12300" width="22.28515625" style="462" customWidth="1"/>
    <col min="12301" max="12301" width="21.7109375" style="462" customWidth="1"/>
    <col min="12302" max="12302" width="4.5703125" style="462" customWidth="1"/>
    <col min="12303" max="12544" width="9.140625" style="462"/>
    <col min="12545" max="12545" width="118.42578125" style="462" customWidth="1"/>
    <col min="12546" max="12546" width="20.140625" style="462" customWidth="1"/>
    <col min="12547" max="12547" width="23.7109375" style="462" customWidth="1"/>
    <col min="12548" max="12548" width="22.28515625" style="462" customWidth="1"/>
    <col min="12549" max="12549" width="22" style="462" customWidth="1"/>
    <col min="12550" max="12550" width="20.140625" style="462" customWidth="1"/>
    <col min="12551" max="12551" width="23.5703125" style="462" customWidth="1"/>
    <col min="12552" max="12552" width="22.42578125" style="462" customWidth="1"/>
    <col min="12553" max="12553" width="21.7109375" style="462" customWidth="1"/>
    <col min="12554" max="12554" width="20.140625" style="462" customWidth="1"/>
    <col min="12555" max="12555" width="23.7109375" style="462" customWidth="1"/>
    <col min="12556" max="12556" width="22.28515625" style="462" customWidth="1"/>
    <col min="12557" max="12557" width="21.7109375" style="462" customWidth="1"/>
    <col min="12558" max="12558" width="4.5703125" style="462" customWidth="1"/>
    <col min="12559" max="12800" width="9.140625" style="462"/>
    <col min="12801" max="12801" width="118.42578125" style="462" customWidth="1"/>
    <col min="12802" max="12802" width="20.140625" style="462" customWidth="1"/>
    <col min="12803" max="12803" width="23.7109375" style="462" customWidth="1"/>
    <col min="12804" max="12804" width="22.28515625" style="462" customWidth="1"/>
    <col min="12805" max="12805" width="22" style="462" customWidth="1"/>
    <col min="12806" max="12806" width="20.140625" style="462" customWidth="1"/>
    <col min="12807" max="12807" width="23.5703125" style="462" customWidth="1"/>
    <col min="12808" max="12808" width="22.42578125" style="462" customWidth="1"/>
    <col min="12809" max="12809" width="21.7109375" style="462" customWidth="1"/>
    <col min="12810" max="12810" width="20.140625" style="462" customWidth="1"/>
    <col min="12811" max="12811" width="23.7109375" style="462" customWidth="1"/>
    <col min="12812" max="12812" width="22.28515625" style="462" customWidth="1"/>
    <col min="12813" max="12813" width="21.7109375" style="462" customWidth="1"/>
    <col min="12814" max="12814" width="4.5703125" style="462" customWidth="1"/>
    <col min="12815" max="13056" width="9.140625" style="462"/>
    <col min="13057" max="13057" width="118.42578125" style="462" customWidth="1"/>
    <col min="13058" max="13058" width="20.140625" style="462" customWidth="1"/>
    <col min="13059" max="13059" width="23.7109375" style="462" customWidth="1"/>
    <col min="13060" max="13060" width="22.28515625" style="462" customWidth="1"/>
    <col min="13061" max="13061" width="22" style="462" customWidth="1"/>
    <col min="13062" max="13062" width="20.140625" style="462" customWidth="1"/>
    <col min="13063" max="13063" width="23.5703125" style="462" customWidth="1"/>
    <col min="13064" max="13064" width="22.42578125" style="462" customWidth="1"/>
    <col min="13065" max="13065" width="21.7109375" style="462" customWidth="1"/>
    <col min="13066" max="13066" width="20.140625" style="462" customWidth="1"/>
    <col min="13067" max="13067" width="23.7109375" style="462" customWidth="1"/>
    <col min="13068" max="13068" width="22.28515625" style="462" customWidth="1"/>
    <col min="13069" max="13069" width="21.7109375" style="462" customWidth="1"/>
    <col min="13070" max="13070" width="4.5703125" style="462" customWidth="1"/>
    <col min="13071" max="13312" width="9.140625" style="462"/>
    <col min="13313" max="13313" width="118.42578125" style="462" customWidth="1"/>
    <col min="13314" max="13314" width="20.140625" style="462" customWidth="1"/>
    <col min="13315" max="13315" width="23.7109375" style="462" customWidth="1"/>
    <col min="13316" max="13316" width="22.28515625" style="462" customWidth="1"/>
    <col min="13317" max="13317" width="22" style="462" customWidth="1"/>
    <col min="13318" max="13318" width="20.140625" style="462" customWidth="1"/>
    <col min="13319" max="13319" width="23.5703125" style="462" customWidth="1"/>
    <col min="13320" max="13320" width="22.42578125" style="462" customWidth="1"/>
    <col min="13321" max="13321" width="21.7109375" style="462" customWidth="1"/>
    <col min="13322" max="13322" width="20.140625" style="462" customWidth="1"/>
    <col min="13323" max="13323" width="23.7109375" style="462" customWidth="1"/>
    <col min="13324" max="13324" width="22.28515625" style="462" customWidth="1"/>
    <col min="13325" max="13325" width="21.7109375" style="462" customWidth="1"/>
    <col min="13326" max="13326" width="4.5703125" style="462" customWidth="1"/>
    <col min="13327" max="13568" width="9.140625" style="462"/>
    <col min="13569" max="13569" width="118.42578125" style="462" customWidth="1"/>
    <col min="13570" max="13570" width="20.140625" style="462" customWidth="1"/>
    <col min="13571" max="13571" width="23.7109375" style="462" customWidth="1"/>
    <col min="13572" max="13572" width="22.28515625" style="462" customWidth="1"/>
    <col min="13573" max="13573" width="22" style="462" customWidth="1"/>
    <col min="13574" max="13574" width="20.140625" style="462" customWidth="1"/>
    <col min="13575" max="13575" width="23.5703125" style="462" customWidth="1"/>
    <col min="13576" max="13576" width="22.42578125" style="462" customWidth="1"/>
    <col min="13577" max="13577" width="21.7109375" style="462" customWidth="1"/>
    <col min="13578" max="13578" width="20.140625" style="462" customWidth="1"/>
    <col min="13579" max="13579" width="23.7109375" style="462" customWidth="1"/>
    <col min="13580" max="13580" width="22.28515625" style="462" customWidth="1"/>
    <col min="13581" max="13581" width="21.7109375" style="462" customWidth="1"/>
    <col min="13582" max="13582" width="4.5703125" style="462" customWidth="1"/>
    <col min="13583" max="13824" width="9.140625" style="462"/>
    <col min="13825" max="13825" width="118.42578125" style="462" customWidth="1"/>
    <col min="13826" max="13826" width="20.140625" style="462" customWidth="1"/>
    <col min="13827" max="13827" width="23.7109375" style="462" customWidth="1"/>
    <col min="13828" max="13828" width="22.28515625" style="462" customWidth="1"/>
    <col min="13829" max="13829" width="22" style="462" customWidth="1"/>
    <col min="13830" max="13830" width="20.140625" style="462" customWidth="1"/>
    <col min="13831" max="13831" width="23.5703125" style="462" customWidth="1"/>
    <col min="13832" max="13832" width="22.42578125" style="462" customWidth="1"/>
    <col min="13833" max="13833" width="21.7109375" style="462" customWidth="1"/>
    <col min="13834" max="13834" width="20.140625" style="462" customWidth="1"/>
    <col min="13835" max="13835" width="23.7109375" style="462" customWidth="1"/>
    <col min="13836" max="13836" width="22.28515625" style="462" customWidth="1"/>
    <col min="13837" max="13837" width="21.7109375" style="462" customWidth="1"/>
    <col min="13838" max="13838" width="4.5703125" style="462" customWidth="1"/>
    <col min="13839" max="14080" width="9.140625" style="462"/>
    <col min="14081" max="14081" width="118.42578125" style="462" customWidth="1"/>
    <col min="14082" max="14082" width="20.140625" style="462" customWidth="1"/>
    <col min="14083" max="14083" width="23.7109375" style="462" customWidth="1"/>
    <col min="14084" max="14084" width="22.28515625" style="462" customWidth="1"/>
    <col min="14085" max="14085" width="22" style="462" customWidth="1"/>
    <col min="14086" max="14086" width="20.140625" style="462" customWidth="1"/>
    <col min="14087" max="14087" width="23.5703125" style="462" customWidth="1"/>
    <col min="14088" max="14088" width="22.42578125" style="462" customWidth="1"/>
    <col min="14089" max="14089" width="21.7109375" style="462" customWidth="1"/>
    <col min="14090" max="14090" width="20.140625" style="462" customWidth="1"/>
    <col min="14091" max="14091" width="23.7109375" style="462" customWidth="1"/>
    <col min="14092" max="14092" width="22.28515625" style="462" customWidth="1"/>
    <col min="14093" max="14093" width="21.7109375" style="462" customWidth="1"/>
    <col min="14094" max="14094" width="4.5703125" style="462" customWidth="1"/>
    <col min="14095" max="14336" width="9.140625" style="462"/>
    <col min="14337" max="14337" width="118.42578125" style="462" customWidth="1"/>
    <col min="14338" max="14338" width="20.140625" style="462" customWidth="1"/>
    <col min="14339" max="14339" width="23.7109375" style="462" customWidth="1"/>
    <col min="14340" max="14340" width="22.28515625" style="462" customWidth="1"/>
    <col min="14341" max="14341" width="22" style="462" customWidth="1"/>
    <col min="14342" max="14342" width="20.140625" style="462" customWidth="1"/>
    <col min="14343" max="14343" width="23.5703125" style="462" customWidth="1"/>
    <col min="14344" max="14344" width="22.42578125" style="462" customWidth="1"/>
    <col min="14345" max="14345" width="21.7109375" style="462" customWidth="1"/>
    <col min="14346" max="14346" width="20.140625" style="462" customWidth="1"/>
    <col min="14347" max="14347" width="23.7109375" style="462" customWidth="1"/>
    <col min="14348" max="14348" width="22.28515625" style="462" customWidth="1"/>
    <col min="14349" max="14349" width="21.7109375" style="462" customWidth="1"/>
    <col min="14350" max="14350" width="4.5703125" style="462" customWidth="1"/>
    <col min="14351" max="14592" width="9.140625" style="462"/>
    <col min="14593" max="14593" width="118.42578125" style="462" customWidth="1"/>
    <col min="14594" max="14594" width="20.140625" style="462" customWidth="1"/>
    <col min="14595" max="14595" width="23.7109375" style="462" customWidth="1"/>
    <col min="14596" max="14596" width="22.28515625" style="462" customWidth="1"/>
    <col min="14597" max="14597" width="22" style="462" customWidth="1"/>
    <col min="14598" max="14598" width="20.140625" style="462" customWidth="1"/>
    <col min="14599" max="14599" width="23.5703125" style="462" customWidth="1"/>
    <col min="14600" max="14600" width="22.42578125" style="462" customWidth="1"/>
    <col min="14601" max="14601" width="21.7109375" style="462" customWidth="1"/>
    <col min="14602" max="14602" width="20.140625" style="462" customWidth="1"/>
    <col min="14603" max="14603" width="23.7109375" style="462" customWidth="1"/>
    <col min="14604" max="14604" width="22.28515625" style="462" customWidth="1"/>
    <col min="14605" max="14605" width="21.7109375" style="462" customWidth="1"/>
    <col min="14606" max="14606" width="4.5703125" style="462" customWidth="1"/>
    <col min="14607" max="14848" width="9.140625" style="462"/>
    <col min="14849" max="14849" width="118.42578125" style="462" customWidth="1"/>
    <col min="14850" max="14850" width="20.140625" style="462" customWidth="1"/>
    <col min="14851" max="14851" width="23.7109375" style="462" customWidth="1"/>
    <col min="14852" max="14852" width="22.28515625" style="462" customWidth="1"/>
    <col min="14853" max="14853" width="22" style="462" customWidth="1"/>
    <col min="14854" max="14854" width="20.140625" style="462" customWidth="1"/>
    <col min="14855" max="14855" width="23.5703125" style="462" customWidth="1"/>
    <col min="14856" max="14856" width="22.42578125" style="462" customWidth="1"/>
    <col min="14857" max="14857" width="21.7109375" style="462" customWidth="1"/>
    <col min="14858" max="14858" width="20.140625" style="462" customWidth="1"/>
    <col min="14859" max="14859" width="23.7109375" style="462" customWidth="1"/>
    <col min="14860" max="14860" width="22.28515625" style="462" customWidth="1"/>
    <col min="14861" max="14861" width="21.7109375" style="462" customWidth="1"/>
    <col min="14862" max="14862" width="4.5703125" style="462" customWidth="1"/>
    <col min="14863" max="15104" width="9.140625" style="462"/>
    <col min="15105" max="15105" width="118.42578125" style="462" customWidth="1"/>
    <col min="15106" max="15106" width="20.140625" style="462" customWidth="1"/>
    <col min="15107" max="15107" width="23.7109375" style="462" customWidth="1"/>
    <col min="15108" max="15108" width="22.28515625" style="462" customWidth="1"/>
    <col min="15109" max="15109" width="22" style="462" customWidth="1"/>
    <col min="15110" max="15110" width="20.140625" style="462" customWidth="1"/>
    <col min="15111" max="15111" width="23.5703125" style="462" customWidth="1"/>
    <col min="15112" max="15112" width="22.42578125" style="462" customWidth="1"/>
    <col min="15113" max="15113" width="21.7109375" style="462" customWidth="1"/>
    <col min="15114" max="15114" width="20.140625" style="462" customWidth="1"/>
    <col min="15115" max="15115" width="23.7109375" style="462" customWidth="1"/>
    <col min="15116" max="15116" width="22.28515625" style="462" customWidth="1"/>
    <col min="15117" max="15117" width="21.7109375" style="462" customWidth="1"/>
    <col min="15118" max="15118" width="4.5703125" style="462" customWidth="1"/>
    <col min="15119" max="15360" width="9.140625" style="462"/>
    <col min="15361" max="15361" width="118.42578125" style="462" customWidth="1"/>
    <col min="15362" max="15362" width="20.140625" style="462" customWidth="1"/>
    <col min="15363" max="15363" width="23.7109375" style="462" customWidth="1"/>
    <col min="15364" max="15364" width="22.28515625" style="462" customWidth="1"/>
    <col min="15365" max="15365" width="22" style="462" customWidth="1"/>
    <col min="15366" max="15366" width="20.140625" style="462" customWidth="1"/>
    <col min="15367" max="15367" width="23.5703125" style="462" customWidth="1"/>
    <col min="15368" max="15368" width="22.42578125" style="462" customWidth="1"/>
    <col min="15369" max="15369" width="21.7109375" style="462" customWidth="1"/>
    <col min="15370" max="15370" width="20.140625" style="462" customWidth="1"/>
    <col min="15371" max="15371" width="23.7109375" style="462" customWidth="1"/>
    <col min="15372" max="15372" width="22.28515625" style="462" customWidth="1"/>
    <col min="15373" max="15373" width="21.7109375" style="462" customWidth="1"/>
    <col min="15374" max="15374" width="4.5703125" style="462" customWidth="1"/>
    <col min="15375" max="15616" width="9.140625" style="462"/>
    <col min="15617" max="15617" width="118.42578125" style="462" customWidth="1"/>
    <col min="15618" max="15618" width="20.140625" style="462" customWidth="1"/>
    <col min="15619" max="15619" width="23.7109375" style="462" customWidth="1"/>
    <col min="15620" max="15620" width="22.28515625" style="462" customWidth="1"/>
    <col min="15621" max="15621" width="22" style="462" customWidth="1"/>
    <col min="15622" max="15622" width="20.140625" style="462" customWidth="1"/>
    <col min="15623" max="15623" width="23.5703125" style="462" customWidth="1"/>
    <col min="15624" max="15624" width="22.42578125" style="462" customWidth="1"/>
    <col min="15625" max="15625" width="21.7109375" style="462" customWidth="1"/>
    <col min="15626" max="15626" width="20.140625" style="462" customWidth="1"/>
    <col min="15627" max="15627" width="23.7109375" style="462" customWidth="1"/>
    <col min="15628" max="15628" width="22.28515625" style="462" customWidth="1"/>
    <col min="15629" max="15629" width="21.7109375" style="462" customWidth="1"/>
    <col min="15630" max="15630" width="4.5703125" style="462" customWidth="1"/>
    <col min="15631" max="15872" width="9.140625" style="462"/>
    <col min="15873" max="15873" width="118.42578125" style="462" customWidth="1"/>
    <col min="15874" max="15874" width="20.140625" style="462" customWidth="1"/>
    <col min="15875" max="15875" width="23.7109375" style="462" customWidth="1"/>
    <col min="15876" max="15876" width="22.28515625" style="462" customWidth="1"/>
    <col min="15877" max="15877" width="22" style="462" customWidth="1"/>
    <col min="15878" max="15878" width="20.140625" style="462" customWidth="1"/>
    <col min="15879" max="15879" width="23.5703125" style="462" customWidth="1"/>
    <col min="15880" max="15880" width="22.42578125" style="462" customWidth="1"/>
    <col min="15881" max="15881" width="21.7109375" style="462" customWidth="1"/>
    <col min="15882" max="15882" width="20.140625" style="462" customWidth="1"/>
    <col min="15883" max="15883" width="23.7109375" style="462" customWidth="1"/>
    <col min="15884" max="15884" width="22.28515625" style="462" customWidth="1"/>
    <col min="15885" max="15885" width="21.7109375" style="462" customWidth="1"/>
    <col min="15886" max="15886" width="4.5703125" style="462" customWidth="1"/>
    <col min="15887" max="16128" width="9.140625" style="462"/>
    <col min="16129" max="16129" width="118.42578125" style="462" customWidth="1"/>
    <col min="16130" max="16130" width="20.140625" style="462" customWidth="1"/>
    <col min="16131" max="16131" width="23.7109375" style="462" customWidth="1"/>
    <col min="16132" max="16132" width="22.28515625" style="462" customWidth="1"/>
    <col min="16133" max="16133" width="22" style="462" customWidth="1"/>
    <col min="16134" max="16134" width="20.140625" style="462" customWidth="1"/>
    <col min="16135" max="16135" width="23.5703125" style="462" customWidth="1"/>
    <col min="16136" max="16136" width="22.42578125" style="462" customWidth="1"/>
    <col min="16137" max="16137" width="21.7109375" style="462" customWidth="1"/>
    <col min="16138" max="16138" width="20.140625" style="462" customWidth="1"/>
    <col min="16139" max="16139" width="23.7109375" style="462" customWidth="1"/>
    <col min="16140" max="16140" width="22.28515625" style="462" customWidth="1"/>
    <col min="16141" max="16141" width="21.7109375" style="462" customWidth="1"/>
    <col min="16142" max="16142" width="4.5703125" style="462" customWidth="1"/>
    <col min="16143" max="16384" width="9.140625" style="462"/>
  </cols>
  <sheetData>
    <row r="1" spans="1:26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85"/>
    </row>
    <row r="2" spans="1:26" s="2" customFormat="1" ht="78.7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191"/>
    </row>
    <row r="3" spans="1:26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191"/>
    </row>
    <row r="4" spans="1:26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191"/>
    </row>
    <row r="5" spans="1:26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192"/>
    </row>
    <row r="6" spans="1:26" ht="6" customHeight="1"/>
    <row r="7" spans="1:26" ht="7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196"/>
    </row>
    <row r="8" spans="1:26" s="199" customFormat="1" ht="45" customHeight="1">
      <c r="A8" s="197"/>
      <c r="B8" s="803" t="s">
        <v>46</v>
      </c>
      <c r="C8" s="803"/>
      <c r="D8" s="803"/>
      <c r="E8" s="803"/>
      <c r="F8" s="803" t="s">
        <v>52</v>
      </c>
      <c r="G8" s="803"/>
      <c r="H8" s="803"/>
      <c r="I8" s="803"/>
      <c r="J8" s="803" t="s">
        <v>176</v>
      </c>
      <c r="K8" s="803"/>
      <c r="L8" s="803"/>
      <c r="M8" s="803"/>
      <c r="N8" s="198"/>
      <c r="Y8" s="199">
        <v>1</v>
      </c>
      <c r="Z8" s="199">
        <v>1</v>
      </c>
    </row>
    <row r="9" spans="1:26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2"/>
      <c r="Y9" s="203">
        <v>1</v>
      </c>
      <c r="Z9" s="203">
        <v>1</v>
      </c>
    </row>
    <row r="10" spans="1:26" s="206" customFormat="1" ht="64.5" customHeight="1">
      <c r="A10" s="204" t="s">
        <v>157</v>
      </c>
      <c r="B10" s="205">
        <v>122311.81206180001</v>
      </c>
      <c r="C10" s="205">
        <v>139128.38231380002</v>
      </c>
      <c r="D10" s="205">
        <v>408387.71302920004</v>
      </c>
      <c r="E10" s="205">
        <v>669827.90740480006</v>
      </c>
      <c r="F10" s="205">
        <v>105002.8991172</v>
      </c>
      <c r="G10" s="205">
        <v>306862.25359079998</v>
      </c>
      <c r="H10" s="205">
        <v>441967.94333939999</v>
      </c>
      <c r="I10" s="205">
        <v>853833.09604740003</v>
      </c>
      <c r="J10" s="205">
        <v>154309.90268900001</v>
      </c>
      <c r="K10" s="205">
        <v>112183.7390318</v>
      </c>
      <c r="L10" s="205">
        <v>304292.0811754</v>
      </c>
      <c r="M10" s="205">
        <v>570785.72289619991</v>
      </c>
      <c r="N10" s="198"/>
    </row>
    <row r="11" spans="1:26" s="206" customFormat="1" ht="64.5" customHeight="1">
      <c r="A11" s="204" t="s">
        <v>158</v>
      </c>
      <c r="B11" s="207">
        <v>0</v>
      </c>
      <c r="C11" s="207">
        <v>57.166669999999996</v>
      </c>
      <c r="D11" s="207">
        <v>0</v>
      </c>
      <c r="E11" s="207">
        <v>57.166669999999996</v>
      </c>
      <c r="F11" s="207">
        <v>139.97776000000002</v>
      </c>
      <c r="G11" s="207">
        <v>4361.2298000000001</v>
      </c>
      <c r="H11" s="205">
        <v>4173.3917799999999</v>
      </c>
      <c r="I11" s="205">
        <v>8674.5993400000007</v>
      </c>
      <c r="J11" s="205">
        <v>4367.7102999999997</v>
      </c>
      <c r="K11" s="205">
        <v>174.16607000000002</v>
      </c>
      <c r="L11" s="205">
        <v>2553.4909500000003</v>
      </c>
      <c r="M11" s="205">
        <v>7095.3673200000003</v>
      </c>
      <c r="N11" s="198"/>
    </row>
    <row r="12" spans="1:26" s="206" customFormat="1" ht="64.5" customHeight="1">
      <c r="A12" s="204" t="s">
        <v>159</v>
      </c>
      <c r="B12" s="207">
        <v>20355.786538199998</v>
      </c>
      <c r="C12" s="207">
        <v>68342.332671800003</v>
      </c>
      <c r="D12" s="207">
        <v>89.52</v>
      </c>
      <c r="E12" s="207">
        <v>88787.639209999994</v>
      </c>
      <c r="F12" s="207">
        <v>747.29998000000001</v>
      </c>
      <c r="G12" s="207">
        <v>68100.586200000005</v>
      </c>
      <c r="H12" s="205">
        <v>0</v>
      </c>
      <c r="I12" s="205">
        <v>68847.886180000001</v>
      </c>
      <c r="J12" s="205">
        <v>31494.490062199999</v>
      </c>
      <c r="K12" s="205">
        <v>102467.6385282</v>
      </c>
      <c r="L12" s="205">
        <v>3129.1380800000002</v>
      </c>
      <c r="M12" s="205">
        <v>137091.26667039999</v>
      </c>
      <c r="N12" s="198"/>
    </row>
    <row r="13" spans="1:26" s="206" customFormat="1" ht="64.5" customHeight="1">
      <c r="A13" s="204" t="s">
        <v>160</v>
      </c>
      <c r="B13" s="205">
        <v>47755.84921</v>
      </c>
      <c r="C13" s="205">
        <v>10893.992039999999</v>
      </c>
      <c r="D13" s="205">
        <v>4027.4958799999999</v>
      </c>
      <c r="E13" s="205">
        <v>62677.33713</v>
      </c>
      <c r="F13" s="205">
        <v>1463.20643</v>
      </c>
      <c r="G13" s="205">
        <v>7250.36625</v>
      </c>
      <c r="H13" s="205">
        <v>22160.299059999998</v>
      </c>
      <c r="I13" s="205">
        <v>30873.871739999999</v>
      </c>
      <c r="J13" s="205">
        <v>15304.839390000001</v>
      </c>
      <c r="K13" s="205">
        <v>1785.7555199999999</v>
      </c>
      <c r="L13" s="205">
        <v>38662.215464199995</v>
      </c>
      <c r="M13" s="205">
        <v>55752.810374200002</v>
      </c>
      <c r="N13" s="198"/>
    </row>
    <row r="14" spans="1:26" s="206" customFormat="1" ht="64.5" customHeight="1">
      <c r="A14" s="204" t="s">
        <v>161</v>
      </c>
      <c r="B14" s="205">
        <v>731294.13020759996</v>
      </c>
      <c r="C14" s="205">
        <v>668200.59467439994</v>
      </c>
      <c r="D14" s="205">
        <v>1292394.9535141999</v>
      </c>
      <c r="E14" s="205">
        <v>2691889.6783962003</v>
      </c>
      <c r="F14" s="205">
        <v>660190.9423008</v>
      </c>
      <c r="G14" s="205">
        <v>351113.35194379999</v>
      </c>
      <c r="H14" s="205">
        <v>1098760.7934688001</v>
      </c>
      <c r="I14" s="205">
        <v>2110065.0877133999</v>
      </c>
      <c r="J14" s="205">
        <v>380033.27298259997</v>
      </c>
      <c r="K14" s="205">
        <v>160169.13909119999</v>
      </c>
      <c r="L14" s="205">
        <v>1282077.1810484</v>
      </c>
      <c r="M14" s="205">
        <v>1822279.5931222001</v>
      </c>
      <c r="N14" s="198"/>
    </row>
    <row r="15" spans="1:26" s="206" customFormat="1" ht="64.5" customHeight="1">
      <c r="A15" s="204" t="s">
        <v>162</v>
      </c>
      <c r="B15" s="205">
        <v>53874.652475000003</v>
      </c>
      <c r="C15" s="205">
        <v>221938.44187920002</v>
      </c>
      <c r="D15" s="205">
        <v>55142.709940000001</v>
      </c>
      <c r="E15" s="205">
        <v>330955.80429420003</v>
      </c>
      <c r="F15" s="205">
        <v>66855.359383400006</v>
      </c>
      <c r="G15" s="205">
        <v>64662.070079600002</v>
      </c>
      <c r="H15" s="205">
        <v>452582.53231540002</v>
      </c>
      <c r="I15" s="205">
        <v>584099.9617784</v>
      </c>
      <c r="J15" s="205">
        <v>79012.265830000004</v>
      </c>
      <c r="K15" s="205">
        <v>42855.041773999998</v>
      </c>
      <c r="L15" s="205">
        <v>38485.239880000001</v>
      </c>
      <c r="M15" s="205">
        <v>160352.54748400001</v>
      </c>
      <c r="N15" s="198"/>
    </row>
    <row r="16" spans="1:26" s="206" customFormat="1" ht="64.5" customHeight="1">
      <c r="A16" s="204" t="s">
        <v>102</v>
      </c>
      <c r="B16" s="205">
        <v>1190463.5394978002</v>
      </c>
      <c r="C16" s="205">
        <v>1306173.0967786</v>
      </c>
      <c r="D16" s="205">
        <v>1257404.7954102</v>
      </c>
      <c r="E16" s="205">
        <v>3754041.4316866002</v>
      </c>
      <c r="F16" s="205">
        <v>518845.5567052</v>
      </c>
      <c r="G16" s="205">
        <v>1627787.1953196002</v>
      </c>
      <c r="H16" s="205">
        <v>543649.69864339998</v>
      </c>
      <c r="I16" s="205">
        <v>2690282.4506681999</v>
      </c>
      <c r="J16" s="205">
        <v>223897.5801542</v>
      </c>
      <c r="K16" s="205">
        <v>440372.163214</v>
      </c>
      <c r="L16" s="205">
        <v>508656.73325599998</v>
      </c>
      <c r="M16" s="205">
        <v>1172926.4766242001</v>
      </c>
      <c r="N16" s="198"/>
    </row>
    <row r="17" spans="1:14" s="206" customFormat="1" ht="64.5" customHeight="1">
      <c r="A17" s="204" t="s">
        <v>163</v>
      </c>
      <c r="B17" s="205">
        <v>653861.88484519999</v>
      </c>
      <c r="C17" s="205">
        <v>496224.97304979997</v>
      </c>
      <c r="D17" s="205">
        <v>1187839.5290734</v>
      </c>
      <c r="E17" s="205">
        <v>2337926.3869683999</v>
      </c>
      <c r="F17" s="205">
        <v>409524.10843940004</v>
      </c>
      <c r="G17" s="205">
        <v>497481.0415928</v>
      </c>
      <c r="H17" s="205">
        <v>1940201.7748234</v>
      </c>
      <c r="I17" s="205">
        <v>2847206.9248556001</v>
      </c>
      <c r="J17" s="205">
        <v>796993.30816380004</v>
      </c>
      <c r="K17" s="205">
        <v>296474.76702700002</v>
      </c>
      <c r="L17" s="205">
        <v>1927560.1423501999</v>
      </c>
      <c r="M17" s="205">
        <v>3021028.2175409999</v>
      </c>
      <c r="N17" s="198"/>
    </row>
    <row r="18" spans="1:14" s="206" customFormat="1" ht="64.5" customHeight="1">
      <c r="A18" s="204" t="s">
        <v>164</v>
      </c>
      <c r="B18" s="205">
        <v>7939.8789053999999</v>
      </c>
      <c r="C18" s="205">
        <v>31843.308276</v>
      </c>
      <c r="D18" s="205">
        <v>117325.26377240001</v>
      </c>
      <c r="E18" s="205">
        <v>157108.4509538</v>
      </c>
      <c r="F18" s="205">
        <v>21.459949999999999</v>
      </c>
      <c r="G18" s="205">
        <v>13687.126699999999</v>
      </c>
      <c r="H18" s="205">
        <v>51355.625321</v>
      </c>
      <c r="I18" s="205">
        <v>65064.211971000004</v>
      </c>
      <c r="J18" s="205">
        <v>4901.0490675999999</v>
      </c>
      <c r="K18" s="205">
        <v>2121.7839800000002</v>
      </c>
      <c r="L18" s="205">
        <v>162268.44314320001</v>
      </c>
      <c r="M18" s="205">
        <v>169291.27619080001</v>
      </c>
      <c r="N18" s="198"/>
    </row>
    <row r="19" spans="1:14" s="206" customFormat="1" ht="64.5" customHeight="1">
      <c r="A19" s="204" t="s">
        <v>165</v>
      </c>
      <c r="B19" s="205">
        <v>53761.040829199999</v>
      </c>
      <c r="C19" s="205">
        <v>91710.195513999992</v>
      </c>
      <c r="D19" s="205">
        <v>166547.936789</v>
      </c>
      <c r="E19" s="205">
        <v>312019.17313220003</v>
      </c>
      <c r="F19" s="205">
        <v>49412.703953800003</v>
      </c>
      <c r="G19" s="205">
        <v>42691.519751</v>
      </c>
      <c r="H19" s="205">
        <v>178932.1674102</v>
      </c>
      <c r="I19" s="205">
        <v>271036.39111500001</v>
      </c>
      <c r="J19" s="205">
        <v>60854.547989600003</v>
      </c>
      <c r="K19" s="205">
        <v>125614.60457899999</v>
      </c>
      <c r="L19" s="205">
        <v>94525.227133000008</v>
      </c>
      <c r="M19" s="205">
        <v>280994.3797016</v>
      </c>
      <c r="N19" s="198"/>
    </row>
    <row r="20" spans="1:14" s="206" customFormat="1" ht="64.5" customHeight="1">
      <c r="A20" s="204" t="s">
        <v>166</v>
      </c>
      <c r="B20" s="205">
        <v>403521.26022280002</v>
      </c>
      <c r="C20" s="205">
        <v>725365.84220439999</v>
      </c>
      <c r="D20" s="205">
        <v>287603.68798699998</v>
      </c>
      <c r="E20" s="205">
        <v>1416490.7904142002</v>
      </c>
      <c r="F20" s="205">
        <v>6095.4172788000005</v>
      </c>
      <c r="G20" s="205">
        <v>165510.62750860001</v>
      </c>
      <c r="H20" s="205">
        <v>14149.200303200001</v>
      </c>
      <c r="I20" s="205">
        <v>185755.24509060002</v>
      </c>
      <c r="J20" s="205">
        <v>560952.0591206</v>
      </c>
      <c r="K20" s="205">
        <v>2653443.657623</v>
      </c>
      <c r="L20" s="205">
        <v>137320.78075600002</v>
      </c>
      <c r="M20" s="205">
        <v>3351716.4974996001</v>
      </c>
      <c r="N20" s="198"/>
    </row>
    <row r="21" spans="1:14" s="206" customFormat="1" ht="64.5" customHeight="1">
      <c r="A21" s="204" t="s">
        <v>167</v>
      </c>
      <c r="B21" s="205">
        <v>85161.013594600008</v>
      </c>
      <c r="C21" s="205">
        <v>245825.489764</v>
      </c>
      <c r="D21" s="205">
        <v>3267760.2633662</v>
      </c>
      <c r="E21" s="205">
        <v>3598746.7667248002</v>
      </c>
      <c r="F21" s="205">
        <v>22185.181710000001</v>
      </c>
      <c r="G21" s="205">
        <v>335471.83009240002</v>
      </c>
      <c r="H21" s="205">
        <v>2944622.1185816</v>
      </c>
      <c r="I21" s="205">
        <v>3302279.130384</v>
      </c>
      <c r="J21" s="205">
        <v>37399.196152199998</v>
      </c>
      <c r="K21" s="205">
        <v>39560.835119800002</v>
      </c>
      <c r="L21" s="205">
        <v>8637550.4114403985</v>
      </c>
      <c r="M21" s="205">
        <v>8714510.4427124001</v>
      </c>
      <c r="N21" s="198"/>
    </row>
    <row r="22" spans="1:14" s="206" customFormat="1" ht="64.5" customHeight="1">
      <c r="A22" s="204" t="s">
        <v>168</v>
      </c>
      <c r="B22" s="205">
        <v>186.50457999999998</v>
      </c>
      <c r="C22" s="205">
        <v>141.53692000000001</v>
      </c>
      <c r="D22" s="205">
        <v>740.60113999999999</v>
      </c>
      <c r="E22" s="205">
        <v>1068.6426399999998</v>
      </c>
      <c r="F22" s="205">
        <v>691.03200000000004</v>
      </c>
      <c r="G22" s="205">
        <v>966.12784539999996</v>
      </c>
      <c r="H22" s="205">
        <v>111.42362679999999</v>
      </c>
      <c r="I22" s="205">
        <v>1768.5834722</v>
      </c>
      <c r="J22" s="205">
        <v>77.242500000000007</v>
      </c>
      <c r="K22" s="205">
        <v>170</v>
      </c>
      <c r="L22" s="205">
        <v>2109.5652546000001</v>
      </c>
      <c r="M22" s="205">
        <v>2356.8077546</v>
      </c>
      <c r="N22" s="198"/>
    </row>
    <row r="23" spans="1:14" s="206" customFormat="1" ht="64.5" customHeight="1">
      <c r="A23" s="204" t="s">
        <v>169</v>
      </c>
      <c r="B23" s="205">
        <v>1737.73324</v>
      </c>
      <c r="C23" s="205">
        <v>6755.2652954000005</v>
      </c>
      <c r="D23" s="205">
        <v>50451.501281999997</v>
      </c>
      <c r="E23" s="205">
        <v>58944.499817399999</v>
      </c>
      <c r="F23" s="205">
        <v>0</v>
      </c>
      <c r="G23" s="205">
        <v>156.41498000000001</v>
      </c>
      <c r="H23" s="205">
        <v>1295.1538999999998</v>
      </c>
      <c r="I23" s="205">
        <v>1451.5688799999998</v>
      </c>
      <c r="J23" s="205">
        <v>106.22116079999999</v>
      </c>
      <c r="K23" s="205">
        <v>2349.56212</v>
      </c>
      <c r="L23" s="205">
        <v>32226.1887212</v>
      </c>
      <c r="M23" s="205">
        <v>34681.972001999995</v>
      </c>
      <c r="N23" s="198"/>
    </row>
    <row r="24" spans="1:14" s="206" customFormat="1" ht="64.5" customHeight="1">
      <c r="A24" s="204" t="s">
        <v>170</v>
      </c>
      <c r="B24" s="205">
        <v>38505.370363200003</v>
      </c>
      <c r="C24" s="205">
        <v>168317.28811559998</v>
      </c>
      <c r="D24" s="205">
        <v>386203.91262139997</v>
      </c>
      <c r="E24" s="205">
        <v>593026.57110020006</v>
      </c>
      <c r="F24" s="205">
        <v>1564.6311000000001</v>
      </c>
      <c r="G24" s="205">
        <v>9979.2762672000008</v>
      </c>
      <c r="H24" s="205">
        <v>39814.799756399996</v>
      </c>
      <c r="I24" s="205">
        <v>51358.707123599997</v>
      </c>
      <c r="J24" s="205">
        <v>3567.5365699999998</v>
      </c>
      <c r="K24" s="205">
        <v>6012.7865244000004</v>
      </c>
      <c r="L24" s="205">
        <v>126587.47061419999</v>
      </c>
      <c r="M24" s="205">
        <v>136167.79370860002</v>
      </c>
      <c r="N24" s="198"/>
    </row>
    <row r="25" spans="1:14" s="206" customFormat="1" ht="64.5" customHeight="1">
      <c r="A25" s="204" t="s">
        <v>171</v>
      </c>
      <c r="B25" s="205">
        <v>0</v>
      </c>
      <c r="C25" s="205">
        <v>134.00321</v>
      </c>
      <c r="D25" s="205">
        <v>0</v>
      </c>
      <c r="E25" s="205">
        <v>134.00321</v>
      </c>
      <c r="F25" s="205">
        <v>0</v>
      </c>
      <c r="G25" s="205">
        <v>6.3527100000000001</v>
      </c>
      <c r="H25" s="205">
        <v>28.346019999999999</v>
      </c>
      <c r="I25" s="205">
        <v>34.698730000000005</v>
      </c>
      <c r="J25" s="205">
        <v>0</v>
      </c>
      <c r="K25" s="205">
        <v>0</v>
      </c>
      <c r="L25" s="205">
        <v>0</v>
      </c>
      <c r="M25" s="205">
        <v>0</v>
      </c>
      <c r="N25" s="198"/>
    </row>
    <row r="26" spans="1:14" s="206" customFormat="1" ht="64.5" customHeight="1">
      <c r="A26" s="204" t="s">
        <v>172</v>
      </c>
      <c r="B26" s="205">
        <v>0.249</v>
      </c>
      <c r="C26" s="205">
        <v>0</v>
      </c>
      <c r="D26" s="205">
        <v>0</v>
      </c>
      <c r="E26" s="205">
        <v>0.249</v>
      </c>
      <c r="F26" s="205">
        <v>601.66069039999991</v>
      </c>
      <c r="G26" s="205">
        <v>0</v>
      </c>
      <c r="H26" s="205">
        <v>0</v>
      </c>
      <c r="I26" s="205">
        <v>601.66069039999991</v>
      </c>
      <c r="J26" s="205">
        <v>0</v>
      </c>
      <c r="K26" s="205">
        <v>274.39999999999998</v>
      </c>
      <c r="L26" s="205">
        <v>0</v>
      </c>
      <c r="M26" s="205">
        <v>274.39999999999998</v>
      </c>
      <c r="N26" s="198"/>
    </row>
    <row r="27" spans="1:14" s="211" customFormat="1" ht="98.25" customHeight="1">
      <c r="A27" s="208" t="s">
        <v>173</v>
      </c>
      <c r="B27" s="209">
        <v>0</v>
      </c>
      <c r="C27" s="209">
        <v>8.1120000000000001</v>
      </c>
      <c r="D27" s="209">
        <v>0</v>
      </c>
      <c r="E27" s="209">
        <v>8.1120000000000001</v>
      </c>
      <c r="F27" s="209">
        <v>0</v>
      </c>
      <c r="G27" s="209">
        <v>6.86</v>
      </c>
      <c r="H27" s="209">
        <v>21.1493</v>
      </c>
      <c r="I27" s="209">
        <v>28.0093</v>
      </c>
      <c r="J27" s="209">
        <v>0</v>
      </c>
      <c r="K27" s="209">
        <v>0</v>
      </c>
      <c r="L27" s="209">
        <v>5.0057900000000002</v>
      </c>
      <c r="M27" s="209">
        <v>5.0057900000000002</v>
      </c>
      <c r="N27" s="210"/>
    </row>
    <row r="28" spans="1:14" s="211" customFormat="1" ht="38.25" customHeight="1">
      <c r="A28" s="212" t="s">
        <v>187</v>
      </c>
      <c r="B28" s="213">
        <f>SUM(B10:B27)</f>
        <v>3410730.7055707998</v>
      </c>
      <c r="C28" s="213">
        <f t="shared" ref="C28:M28" si="0">SUM(C10:C27)</f>
        <v>4181060.021377</v>
      </c>
      <c r="D28" s="213">
        <f t="shared" si="0"/>
        <v>8481919.8838050012</v>
      </c>
      <c r="E28" s="213">
        <f t="shared" si="0"/>
        <v>16073710.6107528</v>
      </c>
      <c r="F28" s="213">
        <f t="shared" si="0"/>
        <v>1843341.4367990003</v>
      </c>
      <c r="G28" s="213">
        <f t="shared" si="0"/>
        <v>3496094.2306311992</v>
      </c>
      <c r="H28" s="213">
        <f t="shared" si="0"/>
        <v>7733826.4176495988</v>
      </c>
      <c r="I28" s="213">
        <f t="shared" si="0"/>
        <v>13073262.085079798</v>
      </c>
      <c r="J28" s="213">
        <f t="shared" si="0"/>
        <v>2353271.2221326004</v>
      </c>
      <c r="K28" s="213">
        <f t="shared" si="0"/>
        <v>3986030.0402024002</v>
      </c>
      <c r="L28" s="213">
        <f t="shared" si="0"/>
        <v>13298009.315056801</v>
      </c>
      <c r="M28" s="213">
        <f t="shared" si="0"/>
        <v>19637310.577391796</v>
      </c>
      <c r="N28" s="210"/>
    </row>
    <row r="29" spans="1:14" ht="11.25" customHeight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s="220" customFormat="1" ht="27.75" customHeight="1" thickTop="1">
      <c r="A30" s="220" t="s">
        <v>880</v>
      </c>
      <c r="B30" s="218"/>
      <c r="C30" s="219"/>
      <c r="D30" s="219"/>
      <c r="E30" s="219"/>
      <c r="F30" s="219"/>
      <c r="G30" s="219"/>
      <c r="H30" s="218"/>
      <c r="I30" s="218"/>
      <c r="N30" s="221"/>
    </row>
    <row r="31" spans="1:14" ht="79.5" customHeight="1">
      <c r="A31" s="800" t="s">
        <v>881</v>
      </c>
      <c r="B31" s="800"/>
      <c r="C31" s="800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22.5" customHeight="1">
      <c r="A32" s="217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A2" sqref="A2:M2"/>
    </sheetView>
  </sheetViews>
  <sheetFormatPr defaultColWidth="9.140625" defaultRowHeight="15"/>
  <cols>
    <col min="1" max="1" width="118.42578125" style="20" customWidth="1"/>
    <col min="2" max="2" width="23.28515625" style="462" customWidth="1"/>
    <col min="3" max="3" width="23.7109375" style="462" customWidth="1"/>
    <col min="4" max="4" width="22.28515625" style="462" customWidth="1"/>
    <col min="5" max="5" width="23.42578125" style="462" customWidth="1"/>
    <col min="6" max="6" width="22.5703125" style="462" customWidth="1"/>
    <col min="7" max="7" width="23.5703125" style="462" customWidth="1"/>
    <col min="8" max="8" width="22.42578125" style="462" customWidth="1"/>
    <col min="9" max="9" width="25.5703125" style="462" customWidth="1"/>
    <col min="10" max="10" width="23" style="462" customWidth="1"/>
    <col min="11" max="11" width="23.7109375" style="462" customWidth="1"/>
    <col min="12" max="12" width="22.28515625" style="462" customWidth="1"/>
    <col min="13" max="13" width="21.7109375" style="462" customWidth="1"/>
    <col min="14" max="14" width="4.5703125" style="159" customWidth="1"/>
    <col min="15" max="256" width="9.140625" style="462"/>
    <col min="257" max="257" width="118.42578125" style="462" customWidth="1"/>
    <col min="258" max="258" width="20.140625" style="462" customWidth="1"/>
    <col min="259" max="259" width="23.7109375" style="462" customWidth="1"/>
    <col min="260" max="260" width="22.28515625" style="462" customWidth="1"/>
    <col min="261" max="261" width="22" style="462" customWidth="1"/>
    <col min="262" max="262" width="20.140625" style="462" customWidth="1"/>
    <col min="263" max="263" width="23.5703125" style="462" customWidth="1"/>
    <col min="264" max="264" width="22.42578125" style="462" customWidth="1"/>
    <col min="265" max="265" width="21.7109375" style="462" customWidth="1"/>
    <col min="266" max="266" width="20.140625" style="462" customWidth="1"/>
    <col min="267" max="267" width="23.7109375" style="462" customWidth="1"/>
    <col min="268" max="268" width="22.28515625" style="462" customWidth="1"/>
    <col min="269" max="269" width="21.7109375" style="462" customWidth="1"/>
    <col min="270" max="270" width="4.5703125" style="462" customWidth="1"/>
    <col min="271" max="512" width="9.140625" style="462"/>
    <col min="513" max="513" width="118.42578125" style="462" customWidth="1"/>
    <col min="514" max="514" width="20.140625" style="462" customWidth="1"/>
    <col min="515" max="515" width="23.7109375" style="462" customWidth="1"/>
    <col min="516" max="516" width="22.28515625" style="462" customWidth="1"/>
    <col min="517" max="517" width="22" style="462" customWidth="1"/>
    <col min="518" max="518" width="20.140625" style="462" customWidth="1"/>
    <col min="519" max="519" width="23.5703125" style="462" customWidth="1"/>
    <col min="520" max="520" width="22.42578125" style="462" customWidth="1"/>
    <col min="521" max="521" width="21.7109375" style="462" customWidth="1"/>
    <col min="522" max="522" width="20.140625" style="462" customWidth="1"/>
    <col min="523" max="523" width="23.7109375" style="462" customWidth="1"/>
    <col min="524" max="524" width="22.28515625" style="462" customWidth="1"/>
    <col min="525" max="525" width="21.7109375" style="462" customWidth="1"/>
    <col min="526" max="526" width="4.5703125" style="462" customWidth="1"/>
    <col min="527" max="768" width="9.140625" style="462"/>
    <col min="769" max="769" width="118.42578125" style="462" customWidth="1"/>
    <col min="770" max="770" width="20.140625" style="462" customWidth="1"/>
    <col min="771" max="771" width="23.7109375" style="462" customWidth="1"/>
    <col min="772" max="772" width="22.28515625" style="462" customWidth="1"/>
    <col min="773" max="773" width="22" style="462" customWidth="1"/>
    <col min="774" max="774" width="20.140625" style="462" customWidth="1"/>
    <col min="775" max="775" width="23.5703125" style="462" customWidth="1"/>
    <col min="776" max="776" width="22.42578125" style="462" customWidth="1"/>
    <col min="777" max="777" width="21.7109375" style="462" customWidth="1"/>
    <col min="778" max="778" width="20.140625" style="462" customWidth="1"/>
    <col min="779" max="779" width="23.7109375" style="462" customWidth="1"/>
    <col min="780" max="780" width="22.28515625" style="462" customWidth="1"/>
    <col min="781" max="781" width="21.7109375" style="462" customWidth="1"/>
    <col min="782" max="782" width="4.5703125" style="462" customWidth="1"/>
    <col min="783" max="1024" width="9.140625" style="462"/>
    <col min="1025" max="1025" width="118.42578125" style="462" customWidth="1"/>
    <col min="1026" max="1026" width="20.140625" style="462" customWidth="1"/>
    <col min="1027" max="1027" width="23.7109375" style="462" customWidth="1"/>
    <col min="1028" max="1028" width="22.28515625" style="462" customWidth="1"/>
    <col min="1029" max="1029" width="22" style="462" customWidth="1"/>
    <col min="1030" max="1030" width="20.140625" style="462" customWidth="1"/>
    <col min="1031" max="1031" width="23.5703125" style="462" customWidth="1"/>
    <col min="1032" max="1032" width="22.42578125" style="462" customWidth="1"/>
    <col min="1033" max="1033" width="21.7109375" style="462" customWidth="1"/>
    <col min="1034" max="1034" width="20.140625" style="462" customWidth="1"/>
    <col min="1035" max="1035" width="23.7109375" style="462" customWidth="1"/>
    <col min="1036" max="1036" width="22.28515625" style="462" customWidth="1"/>
    <col min="1037" max="1037" width="21.7109375" style="462" customWidth="1"/>
    <col min="1038" max="1038" width="4.5703125" style="462" customWidth="1"/>
    <col min="1039" max="1280" width="9.140625" style="462"/>
    <col min="1281" max="1281" width="118.42578125" style="462" customWidth="1"/>
    <col min="1282" max="1282" width="20.140625" style="462" customWidth="1"/>
    <col min="1283" max="1283" width="23.7109375" style="462" customWidth="1"/>
    <col min="1284" max="1284" width="22.28515625" style="462" customWidth="1"/>
    <col min="1285" max="1285" width="22" style="462" customWidth="1"/>
    <col min="1286" max="1286" width="20.140625" style="462" customWidth="1"/>
    <col min="1287" max="1287" width="23.5703125" style="462" customWidth="1"/>
    <col min="1288" max="1288" width="22.42578125" style="462" customWidth="1"/>
    <col min="1289" max="1289" width="21.7109375" style="462" customWidth="1"/>
    <col min="1290" max="1290" width="20.140625" style="462" customWidth="1"/>
    <col min="1291" max="1291" width="23.7109375" style="462" customWidth="1"/>
    <col min="1292" max="1292" width="22.28515625" style="462" customWidth="1"/>
    <col min="1293" max="1293" width="21.7109375" style="462" customWidth="1"/>
    <col min="1294" max="1294" width="4.5703125" style="462" customWidth="1"/>
    <col min="1295" max="1536" width="9.140625" style="462"/>
    <col min="1537" max="1537" width="118.42578125" style="462" customWidth="1"/>
    <col min="1538" max="1538" width="20.140625" style="462" customWidth="1"/>
    <col min="1539" max="1539" width="23.7109375" style="462" customWidth="1"/>
    <col min="1540" max="1540" width="22.28515625" style="462" customWidth="1"/>
    <col min="1541" max="1541" width="22" style="462" customWidth="1"/>
    <col min="1542" max="1542" width="20.140625" style="462" customWidth="1"/>
    <col min="1543" max="1543" width="23.5703125" style="462" customWidth="1"/>
    <col min="1544" max="1544" width="22.42578125" style="462" customWidth="1"/>
    <col min="1545" max="1545" width="21.7109375" style="462" customWidth="1"/>
    <col min="1546" max="1546" width="20.140625" style="462" customWidth="1"/>
    <col min="1547" max="1547" width="23.7109375" style="462" customWidth="1"/>
    <col min="1548" max="1548" width="22.28515625" style="462" customWidth="1"/>
    <col min="1549" max="1549" width="21.7109375" style="462" customWidth="1"/>
    <col min="1550" max="1550" width="4.5703125" style="462" customWidth="1"/>
    <col min="1551" max="1792" width="9.140625" style="462"/>
    <col min="1793" max="1793" width="118.42578125" style="462" customWidth="1"/>
    <col min="1794" max="1794" width="20.140625" style="462" customWidth="1"/>
    <col min="1795" max="1795" width="23.7109375" style="462" customWidth="1"/>
    <col min="1796" max="1796" width="22.28515625" style="462" customWidth="1"/>
    <col min="1797" max="1797" width="22" style="462" customWidth="1"/>
    <col min="1798" max="1798" width="20.140625" style="462" customWidth="1"/>
    <col min="1799" max="1799" width="23.5703125" style="462" customWidth="1"/>
    <col min="1800" max="1800" width="22.42578125" style="462" customWidth="1"/>
    <col min="1801" max="1801" width="21.7109375" style="462" customWidth="1"/>
    <col min="1802" max="1802" width="20.140625" style="462" customWidth="1"/>
    <col min="1803" max="1803" width="23.7109375" style="462" customWidth="1"/>
    <col min="1804" max="1804" width="22.28515625" style="462" customWidth="1"/>
    <col min="1805" max="1805" width="21.7109375" style="462" customWidth="1"/>
    <col min="1806" max="1806" width="4.5703125" style="462" customWidth="1"/>
    <col min="1807" max="2048" width="9.140625" style="462"/>
    <col min="2049" max="2049" width="118.42578125" style="462" customWidth="1"/>
    <col min="2050" max="2050" width="20.140625" style="462" customWidth="1"/>
    <col min="2051" max="2051" width="23.7109375" style="462" customWidth="1"/>
    <col min="2052" max="2052" width="22.28515625" style="462" customWidth="1"/>
    <col min="2053" max="2053" width="22" style="462" customWidth="1"/>
    <col min="2054" max="2054" width="20.140625" style="462" customWidth="1"/>
    <col min="2055" max="2055" width="23.5703125" style="462" customWidth="1"/>
    <col min="2056" max="2056" width="22.42578125" style="462" customWidth="1"/>
    <col min="2057" max="2057" width="21.7109375" style="462" customWidth="1"/>
    <col min="2058" max="2058" width="20.140625" style="462" customWidth="1"/>
    <col min="2059" max="2059" width="23.7109375" style="462" customWidth="1"/>
    <col min="2060" max="2060" width="22.28515625" style="462" customWidth="1"/>
    <col min="2061" max="2061" width="21.7109375" style="462" customWidth="1"/>
    <col min="2062" max="2062" width="4.5703125" style="462" customWidth="1"/>
    <col min="2063" max="2304" width="9.140625" style="462"/>
    <col min="2305" max="2305" width="118.42578125" style="462" customWidth="1"/>
    <col min="2306" max="2306" width="20.140625" style="462" customWidth="1"/>
    <col min="2307" max="2307" width="23.7109375" style="462" customWidth="1"/>
    <col min="2308" max="2308" width="22.28515625" style="462" customWidth="1"/>
    <col min="2309" max="2309" width="22" style="462" customWidth="1"/>
    <col min="2310" max="2310" width="20.140625" style="462" customWidth="1"/>
    <col min="2311" max="2311" width="23.5703125" style="462" customWidth="1"/>
    <col min="2312" max="2312" width="22.42578125" style="462" customWidth="1"/>
    <col min="2313" max="2313" width="21.7109375" style="462" customWidth="1"/>
    <col min="2314" max="2314" width="20.140625" style="462" customWidth="1"/>
    <col min="2315" max="2315" width="23.7109375" style="462" customWidth="1"/>
    <col min="2316" max="2316" width="22.28515625" style="462" customWidth="1"/>
    <col min="2317" max="2317" width="21.7109375" style="462" customWidth="1"/>
    <col min="2318" max="2318" width="4.5703125" style="462" customWidth="1"/>
    <col min="2319" max="2560" width="9.140625" style="462"/>
    <col min="2561" max="2561" width="118.42578125" style="462" customWidth="1"/>
    <col min="2562" max="2562" width="20.140625" style="462" customWidth="1"/>
    <col min="2563" max="2563" width="23.7109375" style="462" customWidth="1"/>
    <col min="2564" max="2564" width="22.28515625" style="462" customWidth="1"/>
    <col min="2565" max="2565" width="22" style="462" customWidth="1"/>
    <col min="2566" max="2566" width="20.140625" style="462" customWidth="1"/>
    <col min="2567" max="2567" width="23.5703125" style="462" customWidth="1"/>
    <col min="2568" max="2568" width="22.42578125" style="462" customWidth="1"/>
    <col min="2569" max="2569" width="21.7109375" style="462" customWidth="1"/>
    <col min="2570" max="2570" width="20.140625" style="462" customWidth="1"/>
    <col min="2571" max="2571" width="23.7109375" style="462" customWidth="1"/>
    <col min="2572" max="2572" width="22.28515625" style="462" customWidth="1"/>
    <col min="2573" max="2573" width="21.7109375" style="462" customWidth="1"/>
    <col min="2574" max="2574" width="4.5703125" style="462" customWidth="1"/>
    <col min="2575" max="2816" width="9.140625" style="462"/>
    <col min="2817" max="2817" width="118.42578125" style="462" customWidth="1"/>
    <col min="2818" max="2818" width="20.140625" style="462" customWidth="1"/>
    <col min="2819" max="2819" width="23.7109375" style="462" customWidth="1"/>
    <col min="2820" max="2820" width="22.28515625" style="462" customWidth="1"/>
    <col min="2821" max="2821" width="22" style="462" customWidth="1"/>
    <col min="2822" max="2822" width="20.140625" style="462" customWidth="1"/>
    <col min="2823" max="2823" width="23.5703125" style="462" customWidth="1"/>
    <col min="2824" max="2824" width="22.42578125" style="462" customWidth="1"/>
    <col min="2825" max="2825" width="21.7109375" style="462" customWidth="1"/>
    <col min="2826" max="2826" width="20.140625" style="462" customWidth="1"/>
    <col min="2827" max="2827" width="23.7109375" style="462" customWidth="1"/>
    <col min="2828" max="2828" width="22.28515625" style="462" customWidth="1"/>
    <col min="2829" max="2829" width="21.7109375" style="462" customWidth="1"/>
    <col min="2830" max="2830" width="4.5703125" style="462" customWidth="1"/>
    <col min="2831" max="3072" width="9.140625" style="462"/>
    <col min="3073" max="3073" width="118.42578125" style="462" customWidth="1"/>
    <col min="3074" max="3074" width="20.140625" style="462" customWidth="1"/>
    <col min="3075" max="3075" width="23.7109375" style="462" customWidth="1"/>
    <col min="3076" max="3076" width="22.28515625" style="462" customWidth="1"/>
    <col min="3077" max="3077" width="22" style="462" customWidth="1"/>
    <col min="3078" max="3078" width="20.140625" style="462" customWidth="1"/>
    <col min="3079" max="3079" width="23.5703125" style="462" customWidth="1"/>
    <col min="3080" max="3080" width="22.42578125" style="462" customWidth="1"/>
    <col min="3081" max="3081" width="21.7109375" style="462" customWidth="1"/>
    <col min="3082" max="3082" width="20.140625" style="462" customWidth="1"/>
    <col min="3083" max="3083" width="23.7109375" style="462" customWidth="1"/>
    <col min="3084" max="3084" width="22.28515625" style="462" customWidth="1"/>
    <col min="3085" max="3085" width="21.7109375" style="462" customWidth="1"/>
    <col min="3086" max="3086" width="4.5703125" style="462" customWidth="1"/>
    <col min="3087" max="3328" width="9.140625" style="462"/>
    <col min="3329" max="3329" width="118.42578125" style="462" customWidth="1"/>
    <col min="3330" max="3330" width="20.140625" style="462" customWidth="1"/>
    <col min="3331" max="3331" width="23.7109375" style="462" customWidth="1"/>
    <col min="3332" max="3332" width="22.28515625" style="462" customWidth="1"/>
    <col min="3333" max="3333" width="22" style="462" customWidth="1"/>
    <col min="3334" max="3334" width="20.140625" style="462" customWidth="1"/>
    <col min="3335" max="3335" width="23.5703125" style="462" customWidth="1"/>
    <col min="3336" max="3336" width="22.42578125" style="462" customWidth="1"/>
    <col min="3337" max="3337" width="21.7109375" style="462" customWidth="1"/>
    <col min="3338" max="3338" width="20.140625" style="462" customWidth="1"/>
    <col min="3339" max="3339" width="23.7109375" style="462" customWidth="1"/>
    <col min="3340" max="3340" width="22.28515625" style="462" customWidth="1"/>
    <col min="3341" max="3341" width="21.7109375" style="462" customWidth="1"/>
    <col min="3342" max="3342" width="4.5703125" style="462" customWidth="1"/>
    <col min="3343" max="3584" width="9.140625" style="462"/>
    <col min="3585" max="3585" width="118.42578125" style="462" customWidth="1"/>
    <col min="3586" max="3586" width="20.140625" style="462" customWidth="1"/>
    <col min="3587" max="3587" width="23.7109375" style="462" customWidth="1"/>
    <col min="3588" max="3588" width="22.28515625" style="462" customWidth="1"/>
    <col min="3589" max="3589" width="22" style="462" customWidth="1"/>
    <col min="3590" max="3590" width="20.140625" style="462" customWidth="1"/>
    <col min="3591" max="3591" width="23.5703125" style="462" customWidth="1"/>
    <col min="3592" max="3592" width="22.42578125" style="462" customWidth="1"/>
    <col min="3593" max="3593" width="21.7109375" style="462" customWidth="1"/>
    <col min="3594" max="3594" width="20.140625" style="462" customWidth="1"/>
    <col min="3595" max="3595" width="23.7109375" style="462" customWidth="1"/>
    <col min="3596" max="3596" width="22.28515625" style="462" customWidth="1"/>
    <col min="3597" max="3597" width="21.7109375" style="462" customWidth="1"/>
    <col min="3598" max="3598" width="4.5703125" style="462" customWidth="1"/>
    <col min="3599" max="3840" width="9.140625" style="462"/>
    <col min="3841" max="3841" width="118.42578125" style="462" customWidth="1"/>
    <col min="3842" max="3842" width="20.140625" style="462" customWidth="1"/>
    <col min="3843" max="3843" width="23.7109375" style="462" customWidth="1"/>
    <col min="3844" max="3844" width="22.28515625" style="462" customWidth="1"/>
    <col min="3845" max="3845" width="22" style="462" customWidth="1"/>
    <col min="3846" max="3846" width="20.140625" style="462" customWidth="1"/>
    <col min="3847" max="3847" width="23.5703125" style="462" customWidth="1"/>
    <col min="3848" max="3848" width="22.42578125" style="462" customWidth="1"/>
    <col min="3849" max="3849" width="21.7109375" style="462" customWidth="1"/>
    <col min="3850" max="3850" width="20.140625" style="462" customWidth="1"/>
    <col min="3851" max="3851" width="23.7109375" style="462" customWidth="1"/>
    <col min="3852" max="3852" width="22.28515625" style="462" customWidth="1"/>
    <col min="3853" max="3853" width="21.7109375" style="462" customWidth="1"/>
    <col min="3854" max="3854" width="4.5703125" style="462" customWidth="1"/>
    <col min="3855" max="4096" width="9.140625" style="462"/>
    <col min="4097" max="4097" width="118.42578125" style="462" customWidth="1"/>
    <col min="4098" max="4098" width="20.140625" style="462" customWidth="1"/>
    <col min="4099" max="4099" width="23.7109375" style="462" customWidth="1"/>
    <col min="4100" max="4100" width="22.28515625" style="462" customWidth="1"/>
    <col min="4101" max="4101" width="22" style="462" customWidth="1"/>
    <col min="4102" max="4102" width="20.140625" style="462" customWidth="1"/>
    <col min="4103" max="4103" width="23.5703125" style="462" customWidth="1"/>
    <col min="4104" max="4104" width="22.42578125" style="462" customWidth="1"/>
    <col min="4105" max="4105" width="21.7109375" style="462" customWidth="1"/>
    <col min="4106" max="4106" width="20.140625" style="462" customWidth="1"/>
    <col min="4107" max="4107" width="23.7109375" style="462" customWidth="1"/>
    <col min="4108" max="4108" width="22.28515625" style="462" customWidth="1"/>
    <col min="4109" max="4109" width="21.7109375" style="462" customWidth="1"/>
    <col min="4110" max="4110" width="4.5703125" style="462" customWidth="1"/>
    <col min="4111" max="4352" width="9.140625" style="462"/>
    <col min="4353" max="4353" width="118.42578125" style="462" customWidth="1"/>
    <col min="4354" max="4354" width="20.140625" style="462" customWidth="1"/>
    <col min="4355" max="4355" width="23.7109375" style="462" customWidth="1"/>
    <col min="4356" max="4356" width="22.28515625" style="462" customWidth="1"/>
    <col min="4357" max="4357" width="22" style="462" customWidth="1"/>
    <col min="4358" max="4358" width="20.140625" style="462" customWidth="1"/>
    <col min="4359" max="4359" width="23.5703125" style="462" customWidth="1"/>
    <col min="4360" max="4360" width="22.42578125" style="462" customWidth="1"/>
    <col min="4361" max="4361" width="21.7109375" style="462" customWidth="1"/>
    <col min="4362" max="4362" width="20.140625" style="462" customWidth="1"/>
    <col min="4363" max="4363" width="23.7109375" style="462" customWidth="1"/>
    <col min="4364" max="4364" width="22.28515625" style="462" customWidth="1"/>
    <col min="4365" max="4365" width="21.7109375" style="462" customWidth="1"/>
    <col min="4366" max="4366" width="4.5703125" style="462" customWidth="1"/>
    <col min="4367" max="4608" width="9.140625" style="462"/>
    <col min="4609" max="4609" width="118.42578125" style="462" customWidth="1"/>
    <col min="4610" max="4610" width="20.140625" style="462" customWidth="1"/>
    <col min="4611" max="4611" width="23.7109375" style="462" customWidth="1"/>
    <col min="4612" max="4612" width="22.28515625" style="462" customWidth="1"/>
    <col min="4613" max="4613" width="22" style="462" customWidth="1"/>
    <col min="4614" max="4614" width="20.140625" style="462" customWidth="1"/>
    <col min="4615" max="4615" width="23.5703125" style="462" customWidth="1"/>
    <col min="4616" max="4616" width="22.42578125" style="462" customWidth="1"/>
    <col min="4617" max="4617" width="21.7109375" style="462" customWidth="1"/>
    <col min="4618" max="4618" width="20.140625" style="462" customWidth="1"/>
    <col min="4619" max="4619" width="23.7109375" style="462" customWidth="1"/>
    <col min="4620" max="4620" width="22.28515625" style="462" customWidth="1"/>
    <col min="4621" max="4621" width="21.7109375" style="462" customWidth="1"/>
    <col min="4622" max="4622" width="4.5703125" style="462" customWidth="1"/>
    <col min="4623" max="4864" width="9.140625" style="462"/>
    <col min="4865" max="4865" width="118.42578125" style="462" customWidth="1"/>
    <col min="4866" max="4866" width="20.140625" style="462" customWidth="1"/>
    <col min="4867" max="4867" width="23.7109375" style="462" customWidth="1"/>
    <col min="4868" max="4868" width="22.28515625" style="462" customWidth="1"/>
    <col min="4869" max="4869" width="22" style="462" customWidth="1"/>
    <col min="4870" max="4870" width="20.140625" style="462" customWidth="1"/>
    <col min="4871" max="4871" width="23.5703125" style="462" customWidth="1"/>
    <col min="4872" max="4872" width="22.42578125" style="462" customWidth="1"/>
    <col min="4873" max="4873" width="21.7109375" style="462" customWidth="1"/>
    <col min="4874" max="4874" width="20.140625" style="462" customWidth="1"/>
    <col min="4875" max="4875" width="23.7109375" style="462" customWidth="1"/>
    <col min="4876" max="4876" width="22.28515625" style="462" customWidth="1"/>
    <col min="4877" max="4877" width="21.7109375" style="462" customWidth="1"/>
    <col min="4878" max="4878" width="4.5703125" style="462" customWidth="1"/>
    <col min="4879" max="5120" width="9.140625" style="462"/>
    <col min="5121" max="5121" width="118.42578125" style="462" customWidth="1"/>
    <col min="5122" max="5122" width="20.140625" style="462" customWidth="1"/>
    <col min="5123" max="5123" width="23.7109375" style="462" customWidth="1"/>
    <col min="5124" max="5124" width="22.28515625" style="462" customWidth="1"/>
    <col min="5125" max="5125" width="22" style="462" customWidth="1"/>
    <col min="5126" max="5126" width="20.140625" style="462" customWidth="1"/>
    <col min="5127" max="5127" width="23.5703125" style="462" customWidth="1"/>
    <col min="5128" max="5128" width="22.42578125" style="462" customWidth="1"/>
    <col min="5129" max="5129" width="21.7109375" style="462" customWidth="1"/>
    <col min="5130" max="5130" width="20.140625" style="462" customWidth="1"/>
    <col min="5131" max="5131" width="23.7109375" style="462" customWidth="1"/>
    <col min="5132" max="5132" width="22.28515625" style="462" customWidth="1"/>
    <col min="5133" max="5133" width="21.7109375" style="462" customWidth="1"/>
    <col min="5134" max="5134" width="4.5703125" style="462" customWidth="1"/>
    <col min="5135" max="5376" width="9.140625" style="462"/>
    <col min="5377" max="5377" width="118.42578125" style="462" customWidth="1"/>
    <col min="5378" max="5378" width="20.140625" style="462" customWidth="1"/>
    <col min="5379" max="5379" width="23.7109375" style="462" customWidth="1"/>
    <col min="5380" max="5380" width="22.28515625" style="462" customWidth="1"/>
    <col min="5381" max="5381" width="22" style="462" customWidth="1"/>
    <col min="5382" max="5382" width="20.140625" style="462" customWidth="1"/>
    <col min="5383" max="5383" width="23.5703125" style="462" customWidth="1"/>
    <col min="5384" max="5384" width="22.42578125" style="462" customWidth="1"/>
    <col min="5385" max="5385" width="21.7109375" style="462" customWidth="1"/>
    <col min="5386" max="5386" width="20.140625" style="462" customWidth="1"/>
    <col min="5387" max="5387" width="23.7109375" style="462" customWidth="1"/>
    <col min="5388" max="5388" width="22.28515625" style="462" customWidth="1"/>
    <col min="5389" max="5389" width="21.7109375" style="462" customWidth="1"/>
    <col min="5390" max="5390" width="4.5703125" style="462" customWidth="1"/>
    <col min="5391" max="5632" width="9.140625" style="462"/>
    <col min="5633" max="5633" width="118.42578125" style="462" customWidth="1"/>
    <col min="5634" max="5634" width="20.140625" style="462" customWidth="1"/>
    <col min="5635" max="5635" width="23.7109375" style="462" customWidth="1"/>
    <col min="5636" max="5636" width="22.28515625" style="462" customWidth="1"/>
    <col min="5637" max="5637" width="22" style="462" customWidth="1"/>
    <col min="5638" max="5638" width="20.140625" style="462" customWidth="1"/>
    <col min="5639" max="5639" width="23.5703125" style="462" customWidth="1"/>
    <col min="5640" max="5640" width="22.42578125" style="462" customWidth="1"/>
    <col min="5641" max="5641" width="21.7109375" style="462" customWidth="1"/>
    <col min="5642" max="5642" width="20.140625" style="462" customWidth="1"/>
    <col min="5643" max="5643" width="23.7109375" style="462" customWidth="1"/>
    <col min="5644" max="5644" width="22.28515625" style="462" customWidth="1"/>
    <col min="5645" max="5645" width="21.7109375" style="462" customWidth="1"/>
    <col min="5646" max="5646" width="4.5703125" style="462" customWidth="1"/>
    <col min="5647" max="5888" width="9.140625" style="462"/>
    <col min="5889" max="5889" width="118.42578125" style="462" customWidth="1"/>
    <col min="5890" max="5890" width="20.140625" style="462" customWidth="1"/>
    <col min="5891" max="5891" width="23.7109375" style="462" customWidth="1"/>
    <col min="5892" max="5892" width="22.28515625" style="462" customWidth="1"/>
    <col min="5893" max="5893" width="22" style="462" customWidth="1"/>
    <col min="5894" max="5894" width="20.140625" style="462" customWidth="1"/>
    <col min="5895" max="5895" width="23.5703125" style="462" customWidth="1"/>
    <col min="5896" max="5896" width="22.42578125" style="462" customWidth="1"/>
    <col min="5897" max="5897" width="21.7109375" style="462" customWidth="1"/>
    <col min="5898" max="5898" width="20.140625" style="462" customWidth="1"/>
    <col min="5899" max="5899" width="23.7109375" style="462" customWidth="1"/>
    <col min="5900" max="5900" width="22.28515625" style="462" customWidth="1"/>
    <col min="5901" max="5901" width="21.7109375" style="462" customWidth="1"/>
    <col min="5902" max="5902" width="4.5703125" style="462" customWidth="1"/>
    <col min="5903" max="6144" width="9.140625" style="462"/>
    <col min="6145" max="6145" width="118.42578125" style="462" customWidth="1"/>
    <col min="6146" max="6146" width="20.140625" style="462" customWidth="1"/>
    <col min="6147" max="6147" width="23.7109375" style="462" customWidth="1"/>
    <col min="6148" max="6148" width="22.28515625" style="462" customWidth="1"/>
    <col min="6149" max="6149" width="22" style="462" customWidth="1"/>
    <col min="6150" max="6150" width="20.140625" style="462" customWidth="1"/>
    <col min="6151" max="6151" width="23.5703125" style="462" customWidth="1"/>
    <col min="6152" max="6152" width="22.42578125" style="462" customWidth="1"/>
    <col min="6153" max="6153" width="21.7109375" style="462" customWidth="1"/>
    <col min="6154" max="6154" width="20.140625" style="462" customWidth="1"/>
    <col min="6155" max="6155" width="23.7109375" style="462" customWidth="1"/>
    <col min="6156" max="6156" width="22.28515625" style="462" customWidth="1"/>
    <col min="6157" max="6157" width="21.7109375" style="462" customWidth="1"/>
    <col min="6158" max="6158" width="4.5703125" style="462" customWidth="1"/>
    <col min="6159" max="6400" width="9.140625" style="462"/>
    <col min="6401" max="6401" width="118.42578125" style="462" customWidth="1"/>
    <col min="6402" max="6402" width="20.140625" style="462" customWidth="1"/>
    <col min="6403" max="6403" width="23.7109375" style="462" customWidth="1"/>
    <col min="6404" max="6404" width="22.28515625" style="462" customWidth="1"/>
    <col min="6405" max="6405" width="22" style="462" customWidth="1"/>
    <col min="6406" max="6406" width="20.140625" style="462" customWidth="1"/>
    <col min="6407" max="6407" width="23.5703125" style="462" customWidth="1"/>
    <col min="6408" max="6408" width="22.42578125" style="462" customWidth="1"/>
    <col min="6409" max="6409" width="21.7109375" style="462" customWidth="1"/>
    <col min="6410" max="6410" width="20.140625" style="462" customWidth="1"/>
    <col min="6411" max="6411" width="23.7109375" style="462" customWidth="1"/>
    <col min="6412" max="6412" width="22.28515625" style="462" customWidth="1"/>
    <col min="6413" max="6413" width="21.7109375" style="462" customWidth="1"/>
    <col min="6414" max="6414" width="4.5703125" style="462" customWidth="1"/>
    <col min="6415" max="6656" width="9.140625" style="462"/>
    <col min="6657" max="6657" width="118.42578125" style="462" customWidth="1"/>
    <col min="6658" max="6658" width="20.140625" style="462" customWidth="1"/>
    <col min="6659" max="6659" width="23.7109375" style="462" customWidth="1"/>
    <col min="6660" max="6660" width="22.28515625" style="462" customWidth="1"/>
    <col min="6661" max="6661" width="22" style="462" customWidth="1"/>
    <col min="6662" max="6662" width="20.140625" style="462" customWidth="1"/>
    <col min="6663" max="6663" width="23.5703125" style="462" customWidth="1"/>
    <col min="6664" max="6664" width="22.42578125" style="462" customWidth="1"/>
    <col min="6665" max="6665" width="21.7109375" style="462" customWidth="1"/>
    <col min="6666" max="6666" width="20.140625" style="462" customWidth="1"/>
    <col min="6667" max="6667" width="23.7109375" style="462" customWidth="1"/>
    <col min="6668" max="6668" width="22.28515625" style="462" customWidth="1"/>
    <col min="6669" max="6669" width="21.7109375" style="462" customWidth="1"/>
    <col min="6670" max="6670" width="4.5703125" style="462" customWidth="1"/>
    <col min="6671" max="6912" width="9.140625" style="462"/>
    <col min="6913" max="6913" width="118.42578125" style="462" customWidth="1"/>
    <col min="6914" max="6914" width="20.140625" style="462" customWidth="1"/>
    <col min="6915" max="6915" width="23.7109375" style="462" customWidth="1"/>
    <col min="6916" max="6916" width="22.28515625" style="462" customWidth="1"/>
    <col min="6917" max="6917" width="22" style="462" customWidth="1"/>
    <col min="6918" max="6918" width="20.140625" style="462" customWidth="1"/>
    <col min="6919" max="6919" width="23.5703125" style="462" customWidth="1"/>
    <col min="6920" max="6920" width="22.42578125" style="462" customWidth="1"/>
    <col min="6921" max="6921" width="21.7109375" style="462" customWidth="1"/>
    <col min="6922" max="6922" width="20.140625" style="462" customWidth="1"/>
    <col min="6923" max="6923" width="23.7109375" style="462" customWidth="1"/>
    <col min="6924" max="6924" width="22.28515625" style="462" customWidth="1"/>
    <col min="6925" max="6925" width="21.7109375" style="462" customWidth="1"/>
    <col min="6926" max="6926" width="4.5703125" style="462" customWidth="1"/>
    <col min="6927" max="7168" width="9.140625" style="462"/>
    <col min="7169" max="7169" width="118.42578125" style="462" customWidth="1"/>
    <col min="7170" max="7170" width="20.140625" style="462" customWidth="1"/>
    <col min="7171" max="7171" width="23.7109375" style="462" customWidth="1"/>
    <col min="7172" max="7172" width="22.28515625" style="462" customWidth="1"/>
    <col min="7173" max="7173" width="22" style="462" customWidth="1"/>
    <col min="7174" max="7174" width="20.140625" style="462" customWidth="1"/>
    <col min="7175" max="7175" width="23.5703125" style="462" customWidth="1"/>
    <col min="7176" max="7176" width="22.42578125" style="462" customWidth="1"/>
    <col min="7177" max="7177" width="21.7109375" style="462" customWidth="1"/>
    <col min="7178" max="7178" width="20.140625" style="462" customWidth="1"/>
    <col min="7179" max="7179" width="23.7109375" style="462" customWidth="1"/>
    <col min="7180" max="7180" width="22.28515625" style="462" customWidth="1"/>
    <col min="7181" max="7181" width="21.7109375" style="462" customWidth="1"/>
    <col min="7182" max="7182" width="4.5703125" style="462" customWidth="1"/>
    <col min="7183" max="7424" width="9.140625" style="462"/>
    <col min="7425" max="7425" width="118.42578125" style="462" customWidth="1"/>
    <col min="7426" max="7426" width="20.140625" style="462" customWidth="1"/>
    <col min="7427" max="7427" width="23.7109375" style="462" customWidth="1"/>
    <col min="7428" max="7428" width="22.28515625" style="462" customWidth="1"/>
    <col min="7429" max="7429" width="22" style="462" customWidth="1"/>
    <col min="7430" max="7430" width="20.140625" style="462" customWidth="1"/>
    <col min="7431" max="7431" width="23.5703125" style="462" customWidth="1"/>
    <col min="7432" max="7432" width="22.42578125" style="462" customWidth="1"/>
    <col min="7433" max="7433" width="21.7109375" style="462" customWidth="1"/>
    <col min="7434" max="7434" width="20.140625" style="462" customWidth="1"/>
    <col min="7435" max="7435" width="23.7109375" style="462" customWidth="1"/>
    <col min="7436" max="7436" width="22.28515625" style="462" customWidth="1"/>
    <col min="7437" max="7437" width="21.7109375" style="462" customWidth="1"/>
    <col min="7438" max="7438" width="4.5703125" style="462" customWidth="1"/>
    <col min="7439" max="7680" width="9.140625" style="462"/>
    <col min="7681" max="7681" width="118.42578125" style="462" customWidth="1"/>
    <col min="7682" max="7682" width="20.140625" style="462" customWidth="1"/>
    <col min="7683" max="7683" width="23.7109375" style="462" customWidth="1"/>
    <col min="7684" max="7684" width="22.28515625" style="462" customWidth="1"/>
    <col min="7685" max="7685" width="22" style="462" customWidth="1"/>
    <col min="7686" max="7686" width="20.140625" style="462" customWidth="1"/>
    <col min="7687" max="7687" width="23.5703125" style="462" customWidth="1"/>
    <col min="7688" max="7688" width="22.42578125" style="462" customWidth="1"/>
    <col min="7689" max="7689" width="21.7109375" style="462" customWidth="1"/>
    <col min="7690" max="7690" width="20.140625" style="462" customWidth="1"/>
    <col min="7691" max="7691" width="23.7109375" style="462" customWidth="1"/>
    <col min="7692" max="7692" width="22.28515625" style="462" customWidth="1"/>
    <col min="7693" max="7693" width="21.7109375" style="462" customWidth="1"/>
    <col min="7694" max="7694" width="4.5703125" style="462" customWidth="1"/>
    <col min="7695" max="7936" width="9.140625" style="462"/>
    <col min="7937" max="7937" width="118.42578125" style="462" customWidth="1"/>
    <col min="7938" max="7938" width="20.140625" style="462" customWidth="1"/>
    <col min="7939" max="7939" width="23.7109375" style="462" customWidth="1"/>
    <col min="7940" max="7940" width="22.28515625" style="462" customWidth="1"/>
    <col min="7941" max="7941" width="22" style="462" customWidth="1"/>
    <col min="7942" max="7942" width="20.140625" style="462" customWidth="1"/>
    <col min="7943" max="7943" width="23.5703125" style="462" customWidth="1"/>
    <col min="7944" max="7944" width="22.42578125" style="462" customWidth="1"/>
    <col min="7945" max="7945" width="21.7109375" style="462" customWidth="1"/>
    <col min="7946" max="7946" width="20.140625" style="462" customWidth="1"/>
    <col min="7947" max="7947" width="23.7109375" style="462" customWidth="1"/>
    <col min="7948" max="7948" width="22.28515625" style="462" customWidth="1"/>
    <col min="7949" max="7949" width="21.7109375" style="462" customWidth="1"/>
    <col min="7950" max="7950" width="4.5703125" style="462" customWidth="1"/>
    <col min="7951" max="8192" width="9.140625" style="462"/>
    <col min="8193" max="8193" width="118.42578125" style="462" customWidth="1"/>
    <col min="8194" max="8194" width="20.140625" style="462" customWidth="1"/>
    <col min="8195" max="8195" width="23.7109375" style="462" customWidth="1"/>
    <col min="8196" max="8196" width="22.28515625" style="462" customWidth="1"/>
    <col min="8197" max="8197" width="22" style="462" customWidth="1"/>
    <col min="8198" max="8198" width="20.140625" style="462" customWidth="1"/>
    <col min="8199" max="8199" width="23.5703125" style="462" customWidth="1"/>
    <col min="8200" max="8200" width="22.42578125" style="462" customWidth="1"/>
    <col min="8201" max="8201" width="21.7109375" style="462" customWidth="1"/>
    <col min="8202" max="8202" width="20.140625" style="462" customWidth="1"/>
    <col min="8203" max="8203" width="23.7109375" style="462" customWidth="1"/>
    <col min="8204" max="8204" width="22.28515625" style="462" customWidth="1"/>
    <col min="8205" max="8205" width="21.7109375" style="462" customWidth="1"/>
    <col min="8206" max="8206" width="4.5703125" style="462" customWidth="1"/>
    <col min="8207" max="8448" width="9.140625" style="462"/>
    <col min="8449" max="8449" width="118.42578125" style="462" customWidth="1"/>
    <col min="8450" max="8450" width="20.140625" style="462" customWidth="1"/>
    <col min="8451" max="8451" width="23.7109375" style="462" customWidth="1"/>
    <col min="8452" max="8452" width="22.28515625" style="462" customWidth="1"/>
    <col min="8453" max="8453" width="22" style="462" customWidth="1"/>
    <col min="8454" max="8454" width="20.140625" style="462" customWidth="1"/>
    <col min="8455" max="8455" width="23.5703125" style="462" customWidth="1"/>
    <col min="8456" max="8456" width="22.42578125" style="462" customWidth="1"/>
    <col min="8457" max="8457" width="21.7109375" style="462" customWidth="1"/>
    <col min="8458" max="8458" width="20.140625" style="462" customWidth="1"/>
    <col min="8459" max="8459" width="23.7109375" style="462" customWidth="1"/>
    <col min="8460" max="8460" width="22.28515625" style="462" customWidth="1"/>
    <col min="8461" max="8461" width="21.7109375" style="462" customWidth="1"/>
    <col min="8462" max="8462" width="4.5703125" style="462" customWidth="1"/>
    <col min="8463" max="8704" width="9.140625" style="462"/>
    <col min="8705" max="8705" width="118.42578125" style="462" customWidth="1"/>
    <col min="8706" max="8706" width="20.140625" style="462" customWidth="1"/>
    <col min="8707" max="8707" width="23.7109375" style="462" customWidth="1"/>
    <col min="8708" max="8708" width="22.28515625" style="462" customWidth="1"/>
    <col min="8709" max="8709" width="22" style="462" customWidth="1"/>
    <col min="8710" max="8710" width="20.140625" style="462" customWidth="1"/>
    <col min="8711" max="8711" width="23.5703125" style="462" customWidth="1"/>
    <col min="8712" max="8712" width="22.42578125" style="462" customWidth="1"/>
    <col min="8713" max="8713" width="21.7109375" style="462" customWidth="1"/>
    <col min="8714" max="8714" width="20.140625" style="462" customWidth="1"/>
    <col min="8715" max="8715" width="23.7109375" style="462" customWidth="1"/>
    <col min="8716" max="8716" width="22.28515625" style="462" customWidth="1"/>
    <col min="8717" max="8717" width="21.7109375" style="462" customWidth="1"/>
    <col min="8718" max="8718" width="4.5703125" style="462" customWidth="1"/>
    <col min="8719" max="8960" width="9.140625" style="462"/>
    <col min="8961" max="8961" width="118.42578125" style="462" customWidth="1"/>
    <col min="8962" max="8962" width="20.140625" style="462" customWidth="1"/>
    <col min="8963" max="8963" width="23.7109375" style="462" customWidth="1"/>
    <col min="8964" max="8964" width="22.28515625" style="462" customWidth="1"/>
    <col min="8965" max="8965" width="22" style="462" customWidth="1"/>
    <col min="8966" max="8966" width="20.140625" style="462" customWidth="1"/>
    <col min="8967" max="8967" width="23.5703125" style="462" customWidth="1"/>
    <col min="8968" max="8968" width="22.42578125" style="462" customWidth="1"/>
    <col min="8969" max="8969" width="21.7109375" style="462" customWidth="1"/>
    <col min="8970" max="8970" width="20.140625" style="462" customWidth="1"/>
    <col min="8971" max="8971" width="23.7109375" style="462" customWidth="1"/>
    <col min="8972" max="8972" width="22.28515625" style="462" customWidth="1"/>
    <col min="8973" max="8973" width="21.7109375" style="462" customWidth="1"/>
    <col min="8974" max="8974" width="4.5703125" style="462" customWidth="1"/>
    <col min="8975" max="9216" width="9.140625" style="462"/>
    <col min="9217" max="9217" width="118.42578125" style="462" customWidth="1"/>
    <col min="9218" max="9218" width="20.140625" style="462" customWidth="1"/>
    <col min="9219" max="9219" width="23.7109375" style="462" customWidth="1"/>
    <col min="9220" max="9220" width="22.28515625" style="462" customWidth="1"/>
    <col min="9221" max="9221" width="22" style="462" customWidth="1"/>
    <col min="9222" max="9222" width="20.140625" style="462" customWidth="1"/>
    <col min="9223" max="9223" width="23.5703125" style="462" customWidth="1"/>
    <col min="9224" max="9224" width="22.42578125" style="462" customWidth="1"/>
    <col min="9225" max="9225" width="21.7109375" style="462" customWidth="1"/>
    <col min="9226" max="9226" width="20.140625" style="462" customWidth="1"/>
    <col min="9227" max="9227" width="23.7109375" style="462" customWidth="1"/>
    <col min="9228" max="9228" width="22.28515625" style="462" customWidth="1"/>
    <col min="9229" max="9229" width="21.7109375" style="462" customWidth="1"/>
    <col min="9230" max="9230" width="4.5703125" style="462" customWidth="1"/>
    <col min="9231" max="9472" width="9.140625" style="462"/>
    <col min="9473" max="9473" width="118.42578125" style="462" customWidth="1"/>
    <col min="9474" max="9474" width="20.140625" style="462" customWidth="1"/>
    <col min="9475" max="9475" width="23.7109375" style="462" customWidth="1"/>
    <col min="9476" max="9476" width="22.28515625" style="462" customWidth="1"/>
    <col min="9477" max="9477" width="22" style="462" customWidth="1"/>
    <col min="9478" max="9478" width="20.140625" style="462" customWidth="1"/>
    <col min="9479" max="9479" width="23.5703125" style="462" customWidth="1"/>
    <col min="9480" max="9480" width="22.42578125" style="462" customWidth="1"/>
    <col min="9481" max="9481" width="21.7109375" style="462" customWidth="1"/>
    <col min="9482" max="9482" width="20.140625" style="462" customWidth="1"/>
    <col min="9483" max="9483" width="23.7109375" style="462" customWidth="1"/>
    <col min="9484" max="9484" width="22.28515625" style="462" customWidth="1"/>
    <col min="9485" max="9485" width="21.7109375" style="462" customWidth="1"/>
    <col min="9486" max="9486" width="4.5703125" style="462" customWidth="1"/>
    <col min="9487" max="9728" width="9.140625" style="462"/>
    <col min="9729" max="9729" width="118.42578125" style="462" customWidth="1"/>
    <col min="9730" max="9730" width="20.140625" style="462" customWidth="1"/>
    <col min="9731" max="9731" width="23.7109375" style="462" customWidth="1"/>
    <col min="9732" max="9732" width="22.28515625" style="462" customWidth="1"/>
    <col min="9733" max="9733" width="22" style="462" customWidth="1"/>
    <col min="9734" max="9734" width="20.140625" style="462" customWidth="1"/>
    <col min="9735" max="9735" width="23.5703125" style="462" customWidth="1"/>
    <col min="9736" max="9736" width="22.42578125" style="462" customWidth="1"/>
    <col min="9737" max="9737" width="21.7109375" style="462" customWidth="1"/>
    <col min="9738" max="9738" width="20.140625" style="462" customWidth="1"/>
    <col min="9739" max="9739" width="23.7109375" style="462" customWidth="1"/>
    <col min="9740" max="9740" width="22.28515625" style="462" customWidth="1"/>
    <col min="9741" max="9741" width="21.7109375" style="462" customWidth="1"/>
    <col min="9742" max="9742" width="4.5703125" style="462" customWidth="1"/>
    <col min="9743" max="9984" width="9.140625" style="462"/>
    <col min="9985" max="9985" width="118.42578125" style="462" customWidth="1"/>
    <col min="9986" max="9986" width="20.140625" style="462" customWidth="1"/>
    <col min="9987" max="9987" width="23.7109375" style="462" customWidth="1"/>
    <col min="9988" max="9988" width="22.28515625" style="462" customWidth="1"/>
    <col min="9989" max="9989" width="22" style="462" customWidth="1"/>
    <col min="9990" max="9990" width="20.140625" style="462" customWidth="1"/>
    <col min="9991" max="9991" width="23.5703125" style="462" customWidth="1"/>
    <col min="9992" max="9992" width="22.42578125" style="462" customWidth="1"/>
    <col min="9993" max="9993" width="21.7109375" style="462" customWidth="1"/>
    <col min="9994" max="9994" width="20.140625" style="462" customWidth="1"/>
    <col min="9995" max="9995" width="23.7109375" style="462" customWidth="1"/>
    <col min="9996" max="9996" width="22.28515625" style="462" customWidth="1"/>
    <col min="9997" max="9997" width="21.7109375" style="462" customWidth="1"/>
    <col min="9998" max="9998" width="4.5703125" style="462" customWidth="1"/>
    <col min="9999" max="10240" width="9.140625" style="462"/>
    <col min="10241" max="10241" width="118.42578125" style="462" customWidth="1"/>
    <col min="10242" max="10242" width="20.140625" style="462" customWidth="1"/>
    <col min="10243" max="10243" width="23.7109375" style="462" customWidth="1"/>
    <col min="10244" max="10244" width="22.28515625" style="462" customWidth="1"/>
    <col min="10245" max="10245" width="22" style="462" customWidth="1"/>
    <col min="10246" max="10246" width="20.140625" style="462" customWidth="1"/>
    <col min="10247" max="10247" width="23.5703125" style="462" customWidth="1"/>
    <col min="10248" max="10248" width="22.42578125" style="462" customWidth="1"/>
    <col min="10249" max="10249" width="21.7109375" style="462" customWidth="1"/>
    <col min="10250" max="10250" width="20.140625" style="462" customWidth="1"/>
    <col min="10251" max="10251" width="23.7109375" style="462" customWidth="1"/>
    <col min="10252" max="10252" width="22.28515625" style="462" customWidth="1"/>
    <col min="10253" max="10253" width="21.7109375" style="462" customWidth="1"/>
    <col min="10254" max="10254" width="4.5703125" style="462" customWidth="1"/>
    <col min="10255" max="10496" width="9.140625" style="462"/>
    <col min="10497" max="10497" width="118.42578125" style="462" customWidth="1"/>
    <col min="10498" max="10498" width="20.140625" style="462" customWidth="1"/>
    <col min="10499" max="10499" width="23.7109375" style="462" customWidth="1"/>
    <col min="10500" max="10500" width="22.28515625" style="462" customWidth="1"/>
    <col min="10501" max="10501" width="22" style="462" customWidth="1"/>
    <col min="10502" max="10502" width="20.140625" style="462" customWidth="1"/>
    <col min="10503" max="10503" width="23.5703125" style="462" customWidth="1"/>
    <col min="10504" max="10504" width="22.42578125" style="462" customWidth="1"/>
    <col min="10505" max="10505" width="21.7109375" style="462" customWidth="1"/>
    <col min="10506" max="10506" width="20.140625" style="462" customWidth="1"/>
    <col min="10507" max="10507" width="23.7109375" style="462" customWidth="1"/>
    <col min="10508" max="10508" width="22.28515625" style="462" customWidth="1"/>
    <col min="10509" max="10509" width="21.7109375" style="462" customWidth="1"/>
    <col min="10510" max="10510" width="4.5703125" style="462" customWidth="1"/>
    <col min="10511" max="10752" width="9.140625" style="462"/>
    <col min="10753" max="10753" width="118.42578125" style="462" customWidth="1"/>
    <col min="10754" max="10754" width="20.140625" style="462" customWidth="1"/>
    <col min="10755" max="10755" width="23.7109375" style="462" customWidth="1"/>
    <col min="10756" max="10756" width="22.28515625" style="462" customWidth="1"/>
    <col min="10757" max="10757" width="22" style="462" customWidth="1"/>
    <col min="10758" max="10758" width="20.140625" style="462" customWidth="1"/>
    <col min="10759" max="10759" width="23.5703125" style="462" customWidth="1"/>
    <col min="10760" max="10760" width="22.42578125" style="462" customWidth="1"/>
    <col min="10761" max="10761" width="21.7109375" style="462" customWidth="1"/>
    <col min="10762" max="10762" width="20.140625" style="462" customWidth="1"/>
    <col min="10763" max="10763" width="23.7109375" style="462" customWidth="1"/>
    <col min="10764" max="10764" width="22.28515625" style="462" customWidth="1"/>
    <col min="10765" max="10765" width="21.7109375" style="462" customWidth="1"/>
    <col min="10766" max="10766" width="4.5703125" style="462" customWidth="1"/>
    <col min="10767" max="11008" width="9.140625" style="462"/>
    <col min="11009" max="11009" width="118.42578125" style="462" customWidth="1"/>
    <col min="11010" max="11010" width="20.140625" style="462" customWidth="1"/>
    <col min="11011" max="11011" width="23.7109375" style="462" customWidth="1"/>
    <col min="11012" max="11012" width="22.28515625" style="462" customWidth="1"/>
    <col min="11013" max="11013" width="22" style="462" customWidth="1"/>
    <col min="11014" max="11014" width="20.140625" style="462" customWidth="1"/>
    <col min="11015" max="11015" width="23.5703125" style="462" customWidth="1"/>
    <col min="11016" max="11016" width="22.42578125" style="462" customWidth="1"/>
    <col min="11017" max="11017" width="21.7109375" style="462" customWidth="1"/>
    <col min="11018" max="11018" width="20.140625" style="462" customWidth="1"/>
    <col min="11019" max="11019" width="23.7109375" style="462" customWidth="1"/>
    <col min="11020" max="11020" width="22.28515625" style="462" customWidth="1"/>
    <col min="11021" max="11021" width="21.7109375" style="462" customWidth="1"/>
    <col min="11022" max="11022" width="4.5703125" style="462" customWidth="1"/>
    <col min="11023" max="11264" width="9.140625" style="462"/>
    <col min="11265" max="11265" width="118.42578125" style="462" customWidth="1"/>
    <col min="11266" max="11266" width="20.140625" style="462" customWidth="1"/>
    <col min="11267" max="11267" width="23.7109375" style="462" customWidth="1"/>
    <col min="11268" max="11268" width="22.28515625" style="462" customWidth="1"/>
    <col min="11269" max="11269" width="22" style="462" customWidth="1"/>
    <col min="11270" max="11270" width="20.140625" style="462" customWidth="1"/>
    <col min="11271" max="11271" width="23.5703125" style="462" customWidth="1"/>
    <col min="11272" max="11272" width="22.42578125" style="462" customWidth="1"/>
    <col min="11273" max="11273" width="21.7109375" style="462" customWidth="1"/>
    <col min="11274" max="11274" width="20.140625" style="462" customWidth="1"/>
    <col min="11275" max="11275" width="23.7109375" style="462" customWidth="1"/>
    <col min="11276" max="11276" width="22.28515625" style="462" customWidth="1"/>
    <col min="11277" max="11277" width="21.7109375" style="462" customWidth="1"/>
    <col min="11278" max="11278" width="4.5703125" style="462" customWidth="1"/>
    <col min="11279" max="11520" width="9.140625" style="462"/>
    <col min="11521" max="11521" width="118.42578125" style="462" customWidth="1"/>
    <col min="11522" max="11522" width="20.140625" style="462" customWidth="1"/>
    <col min="11523" max="11523" width="23.7109375" style="462" customWidth="1"/>
    <col min="11524" max="11524" width="22.28515625" style="462" customWidth="1"/>
    <col min="11525" max="11525" width="22" style="462" customWidth="1"/>
    <col min="11526" max="11526" width="20.140625" style="462" customWidth="1"/>
    <col min="11527" max="11527" width="23.5703125" style="462" customWidth="1"/>
    <col min="11528" max="11528" width="22.42578125" style="462" customWidth="1"/>
    <col min="11529" max="11529" width="21.7109375" style="462" customWidth="1"/>
    <col min="11530" max="11530" width="20.140625" style="462" customWidth="1"/>
    <col min="11531" max="11531" width="23.7109375" style="462" customWidth="1"/>
    <col min="11532" max="11532" width="22.28515625" style="462" customWidth="1"/>
    <col min="11533" max="11533" width="21.7109375" style="462" customWidth="1"/>
    <col min="11534" max="11534" width="4.5703125" style="462" customWidth="1"/>
    <col min="11535" max="11776" width="9.140625" style="462"/>
    <col min="11777" max="11777" width="118.42578125" style="462" customWidth="1"/>
    <col min="11778" max="11778" width="20.140625" style="462" customWidth="1"/>
    <col min="11779" max="11779" width="23.7109375" style="462" customWidth="1"/>
    <col min="11780" max="11780" width="22.28515625" style="462" customWidth="1"/>
    <col min="11781" max="11781" width="22" style="462" customWidth="1"/>
    <col min="11782" max="11782" width="20.140625" style="462" customWidth="1"/>
    <col min="11783" max="11783" width="23.5703125" style="462" customWidth="1"/>
    <col min="11784" max="11784" width="22.42578125" style="462" customWidth="1"/>
    <col min="11785" max="11785" width="21.7109375" style="462" customWidth="1"/>
    <col min="11786" max="11786" width="20.140625" style="462" customWidth="1"/>
    <col min="11787" max="11787" width="23.7109375" style="462" customWidth="1"/>
    <col min="11788" max="11788" width="22.28515625" style="462" customWidth="1"/>
    <col min="11789" max="11789" width="21.7109375" style="462" customWidth="1"/>
    <col min="11790" max="11790" width="4.5703125" style="462" customWidth="1"/>
    <col min="11791" max="12032" width="9.140625" style="462"/>
    <col min="12033" max="12033" width="118.42578125" style="462" customWidth="1"/>
    <col min="12034" max="12034" width="20.140625" style="462" customWidth="1"/>
    <col min="12035" max="12035" width="23.7109375" style="462" customWidth="1"/>
    <col min="12036" max="12036" width="22.28515625" style="462" customWidth="1"/>
    <col min="12037" max="12037" width="22" style="462" customWidth="1"/>
    <col min="12038" max="12038" width="20.140625" style="462" customWidth="1"/>
    <col min="12039" max="12039" width="23.5703125" style="462" customWidth="1"/>
    <col min="12040" max="12040" width="22.42578125" style="462" customWidth="1"/>
    <col min="12041" max="12041" width="21.7109375" style="462" customWidth="1"/>
    <col min="12042" max="12042" width="20.140625" style="462" customWidth="1"/>
    <col min="12043" max="12043" width="23.7109375" style="462" customWidth="1"/>
    <col min="12044" max="12044" width="22.28515625" style="462" customWidth="1"/>
    <col min="12045" max="12045" width="21.7109375" style="462" customWidth="1"/>
    <col min="12046" max="12046" width="4.5703125" style="462" customWidth="1"/>
    <col min="12047" max="12288" width="9.140625" style="462"/>
    <col min="12289" max="12289" width="118.42578125" style="462" customWidth="1"/>
    <col min="12290" max="12290" width="20.140625" style="462" customWidth="1"/>
    <col min="12291" max="12291" width="23.7109375" style="462" customWidth="1"/>
    <col min="12292" max="12292" width="22.28515625" style="462" customWidth="1"/>
    <col min="12293" max="12293" width="22" style="462" customWidth="1"/>
    <col min="12294" max="12294" width="20.140625" style="462" customWidth="1"/>
    <col min="12295" max="12295" width="23.5703125" style="462" customWidth="1"/>
    <col min="12296" max="12296" width="22.42578125" style="462" customWidth="1"/>
    <col min="12297" max="12297" width="21.7109375" style="462" customWidth="1"/>
    <col min="12298" max="12298" width="20.140625" style="462" customWidth="1"/>
    <col min="12299" max="12299" width="23.7109375" style="462" customWidth="1"/>
    <col min="12300" max="12300" width="22.28515625" style="462" customWidth="1"/>
    <col min="12301" max="12301" width="21.7109375" style="462" customWidth="1"/>
    <col min="12302" max="12302" width="4.5703125" style="462" customWidth="1"/>
    <col min="12303" max="12544" width="9.140625" style="462"/>
    <col min="12545" max="12545" width="118.42578125" style="462" customWidth="1"/>
    <col min="12546" max="12546" width="20.140625" style="462" customWidth="1"/>
    <col min="12547" max="12547" width="23.7109375" style="462" customWidth="1"/>
    <col min="12548" max="12548" width="22.28515625" style="462" customWidth="1"/>
    <col min="12549" max="12549" width="22" style="462" customWidth="1"/>
    <col min="12550" max="12550" width="20.140625" style="462" customWidth="1"/>
    <col min="12551" max="12551" width="23.5703125" style="462" customWidth="1"/>
    <col min="12552" max="12552" width="22.42578125" style="462" customWidth="1"/>
    <col min="12553" max="12553" width="21.7109375" style="462" customWidth="1"/>
    <col min="12554" max="12554" width="20.140625" style="462" customWidth="1"/>
    <col min="12555" max="12555" width="23.7109375" style="462" customWidth="1"/>
    <col min="12556" max="12556" width="22.28515625" style="462" customWidth="1"/>
    <col min="12557" max="12557" width="21.7109375" style="462" customWidth="1"/>
    <col min="12558" max="12558" width="4.5703125" style="462" customWidth="1"/>
    <col min="12559" max="12800" width="9.140625" style="462"/>
    <col min="12801" max="12801" width="118.42578125" style="462" customWidth="1"/>
    <col min="12802" max="12802" width="20.140625" style="462" customWidth="1"/>
    <col min="12803" max="12803" width="23.7109375" style="462" customWidth="1"/>
    <col min="12804" max="12804" width="22.28515625" style="462" customWidth="1"/>
    <col min="12805" max="12805" width="22" style="462" customWidth="1"/>
    <col min="12806" max="12806" width="20.140625" style="462" customWidth="1"/>
    <col min="12807" max="12807" width="23.5703125" style="462" customWidth="1"/>
    <col min="12808" max="12808" width="22.42578125" style="462" customWidth="1"/>
    <col min="12809" max="12809" width="21.7109375" style="462" customWidth="1"/>
    <col min="12810" max="12810" width="20.140625" style="462" customWidth="1"/>
    <col min="12811" max="12811" width="23.7109375" style="462" customWidth="1"/>
    <col min="12812" max="12812" width="22.28515625" style="462" customWidth="1"/>
    <col min="12813" max="12813" width="21.7109375" style="462" customWidth="1"/>
    <col min="12814" max="12814" width="4.5703125" style="462" customWidth="1"/>
    <col min="12815" max="13056" width="9.140625" style="462"/>
    <col min="13057" max="13057" width="118.42578125" style="462" customWidth="1"/>
    <col min="13058" max="13058" width="20.140625" style="462" customWidth="1"/>
    <col min="13059" max="13059" width="23.7109375" style="462" customWidth="1"/>
    <col min="13060" max="13060" width="22.28515625" style="462" customWidth="1"/>
    <col min="13061" max="13061" width="22" style="462" customWidth="1"/>
    <col min="13062" max="13062" width="20.140625" style="462" customWidth="1"/>
    <col min="13063" max="13063" width="23.5703125" style="462" customWidth="1"/>
    <col min="13064" max="13064" width="22.42578125" style="462" customWidth="1"/>
    <col min="13065" max="13065" width="21.7109375" style="462" customWidth="1"/>
    <col min="13066" max="13066" width="20.140625" style="462" customWidth="1"/>
    <col min="13067" max="13067" width="23.7109375" style="462" customWidth="1"/>
    <col min="13068" max="13068" width="22.28515625" style="462" customWidth="1"/>
    <col min="13069" max="13069" width="21.7109375" style="462" customWidth="1"/>
    <col min="13070" max="13070" width="4.5703125" style="462" customWidth="1"/>
    <col min="13071" max="13312" width="9.140625" style="462"/>
    <col min="13313" max="13313" width="118.42578125" style="462" customWidth="1"/>
    <col min="13314" max="13314" width="20.140625" style="462" customWidth="1"/>
    <col min="13315" max="13315" width="23.7109375" style="462" customWidth="1"/>
    <col min="13316" max="13316" width="22.28515625" style="462" customWidth="1"/>
    <col min="13317" max="13317" width="22" style="462" customWidth="1"/>
    <col min="13318" max="13318" width="20.140625" style="462" customWidth="1"/>
    <col min="13319" max="13319" width="23.5703125" style="462" customWidth="1"/>
    <col min="13320" max="13320" width="22.42578125" style="462" customWidth="1"/>
    <col min="13321" max="13321" width="21.7109375" style="462" customWidth="1"/>
    <col min="13322" max="13322" width="20.140625" style="462" customWidth="1"/>
    <col min="13323" max="13323" width="23.7109375" style="462" customWidth="1"/>
    <col min="13324" max="13324" width="22.28515625" style="462" customWidth="1"/>
    <col min="13325" max="13325" width="21.7109375" style="462" customWidth="1"/>
    <col min="13326" max="13326" width="4.5703125" style="462" customWidth="1"/>
    <col min="13327" max="13568" width="9.140625" style="462"/>
    <col min="13569" max="13569" width="118.42578125" style="462" customWidth="1"/>
    <col min="13570" max="13570" width="20.140625" style="462" customWidth="1"/>
    <col min="13571" max="13571" width="23.7109375" style="462" customWidth="1"/>
    <col min="13572" max="13572" width="22.28515625" style="462" customWidth="1"/>
    <col min="13573" max="13573" width="22" style="462" customWidth="1"/>
    <col min="13574" max="13574" width="20.140625" style="462" customWidth="1"/>
    <col min="13575" max="13575" width="23.5703125" style="462" customWidth="1"/>
    <col min="13576" max="13576" width="22.42578125" style="462" customWidth="1"/>
    <col min="13577" max="13577" width="21.7109375" style="462" customWidth="1"/>
    <col min="13578" max="13578" width="20.140625" style="462" customWidth="1"/>
    <col min="13579" max="13579" width="23.7109375" style="462" customWidth="1"/>
    <col min="13580" max="13580" width="22.28515625" style="462" customWidth="1"/>
    <col min="13581" max="13581" width="21.7109375" style="462" customWidth="1"/>
    <col min="13582" max="13582" width="4.5703125" style="462" customWidth="1"/>
    <col min="13583" max="13824" width="9.140625" style="462"/>
    <col min="13825" max="13825" width="118.42578125" style="462" customWidth="1"/>
    <col min="13826" max="13826" width="20.140625" style="462" customWidth="1"/>
    <col min="13827" max="13827" width="23.7109375" style="462" customWidth="1"/>
    <col min="13828" max="13828" width="22.28515625" style="462" customWidth="1"/>
    <col min="13829" max="13829" width="22" style="462" customWidth="1"/>
    <col min="13830" max="13830" width="20.140625" style="462" customWidth="1"/>
    <col min="13831" max="13831" width="23.5703125" style="462" customWidth="1"/>
    <col min="13832" max="13832" width="22.42578125" style="462" customWidth="1"/>
    <col min="13833" max="13833" width="21.7109375" style="462" customWidth="1"/>
    <col min="13834" max="13834" width="20.140625" style="462" customWidth="1"/>
    <col min="13835" max="13835" width="23.7109375" style="462" customWidth="1"/>
    <col min="13836" max="13836" width="22.28515625" style="462" customWidth="1"/>
    <col min="13837" max="13837" width="21.7109375" style="462" customWidth="1"/>
    <col min="13838" max="13838" width="4.5703125" style="462" customWidth="1"/>
    <col min="13839" max="14080" width="9.140625" style="462"/>
    <col min="14081" max="14081" width="118.42578125" style="462" customWidth="1"/>
    <col min="14082" max="14082" width="20.140625" style="462" customWidth="1"/>
    <col min="14083" max="14083" width="23.7109375" style="462" customWidth="1"/>
    <col min="14084" max="14084" width="22.28515625" style="462" customWidth="1"/>
    <col min="14085" max="14085" width="22" style="462" customWidth="1"/>
    <col min="14086" max="14086" width="20.140625" style="462" customWidth="1"/>
    <col min="14087" max="14087" width="23.5703125" style="462" customWidth="1"/>
    <col min="14088" max="14088" width="22.42578125" style="462" customWidth="1"/>
    <col min="14089" max="14089" width="21.7109375" style="462" customWidth="1"/>
    <col min="14090" max="14090" width="20.140625" style="462" customWidth="1"/>
    <col min="14091" max="14091" width="23.7109375" style="462" customWidth="1"/>
    <col min="14092" max="14092" width="22.28515625" style="462" customWidth="1"/>
    <col min="14093" max="14093" width="21.7109375" style="462" customWidth="1"/>
    <col min="14094" max="14094" width="4.5703125" style="462" customWidth="1"/>
    <col min="14095" max="14336" width="9.140625" style="462"/>
    <col min="14337" max="14337" width="118.42578125" style="462" customWidth="1"/>
    <col min="14338" max="14338" width="20.140625" style="462" customWidth="1"/>
    <col min="14339" max="14339" width="23.7109375" style="462" customWidth="1"/>
    <col min="14340" max="14340" width="22.28515625" style="462" customWidth="1"/>
    <col min="14341" max="14341" width="22" style="462" customWidth="1"/>
    <col min="14342" max="14342" width="20.140625" style="462" customWidth="1"/>
    <col min="14343" max="14343" width="23.5703125" style="462" customWidth="1"/>
    <col min="14344" max="14344" width="22.42578125" style="462" customWidth="1"/>
    <col min="14345" max="14345" width="21.7109375" style="462" customWidth="1"/>
    <col min="14346" max="14346" width="20.140625" style="462" customWidth="1"/>
    <col min="14347" max="14347" width="23.7109375" style="462" customWidth="1"/>
    <col min="14348" max="14348" width="22.28515625" style="462" customWidth="1"/>
    <col min="14349" max="14349" width="21.7109375" style="462" customWidth="1"/>
    <col min="14350" max="14350" width="4.5703125" style="462" customWidth="1"/>
    <col min="14351" max="14592" width="9.140625" style="462"/>
    <col min="14593" max="14593" width="118.42578125" style="462" customWidth="1"/>
    <col min="14594" max="14594" width="20.140625" style="462" customWidth="1"/>
    <col min="14595" max="14595" width="23.7109375" style="462" customWidth="1"/>
    <col min="14596" max="14596" width="22.28515625" style="462" customWidth="1"/>
    <col min="14597" max="14597" width="22" style="462" customWidth="1"/>
    <col min="14598" max="14598" width="20.140625" style="462" customWidth="1"/>
    <col min="14599" max="14599" width="23.5703125" style="462" customWidth="1"/>
    <col min="14600" max="14600" width="22.42578125" style="462" customWidth="1"/>
    <col min="14601" max="14601" width="21.7109375" style="462" customWidth="1"/>
    <col min="14602" max="14602" width="20.140625" style="462" customWidth="1"/>
    <col min="14603" max="14603" width="23.7109375" style="462" customWidth="1"/>
    <col min="14604" max="14604" width="22.28515625" style="462" customWidth="1"/>
    <col min="14605" max="14605" width="21.7109375" style="462" customWidth="1"/>
    <col min="14606" max="14606" width="4.5703125" style="462" customWidth="1"/>
    <col min="14607" max="14848" width="9.140625" style="462"/>
    <col min="14849" max="14849" width="118.42578125" style="462" customWidth="1"/>
    <col min="14850" max="14850" width="20.140625" style="462" customWidth="1"/>
    <col min="14851" max="14851" width="23.7109375" style="462" customWidth="1"/>
    <col min="14852" max="14852" width="22.28515625" style="462" customWidth="1"/>
    <col min="14853" max="14853" width="22" style="462" customWidth="1"/>
    <col min="14854" max="14854" width="20.140625" style="462" customWidth="1"/>
    <col min="14855" max="14855" width="23.5703125" style="462" customWidth="1"/>
    <col min="14856" max="14856" width="22.42578125" style="462" customWidth="1"/>
    <col min="14857" max="14857" width="21.7109375" style="462" customWidth="1"/>
    <col min="14858" max="14858" width="20.140625" style="462" customWidth="1"/>
    <col min="14859" max="14859" width="23.7109375" style="462" customWidth="1"/>
    <col min="14860" max="14860" width="22.28515625" style="462" customWidth="1"/>
    <col min="14861" max="14861" width="21.7109375" style="462" customWidth="1"/>
    <col min="14862" max="14862" width="4.5703125" style="462" customWidth="1"/>
    <col min="14863" max="15104" width="9.140625" style="462"/>
    <col min="15105" max="15105" width="118.42578125" style="462" customWidth="1"/>
    <col min="15106" max="15106" width="20.140625" style="462" customWidth="1"/>
    <col min="15107" max="15107" width="23.7109375" style="462" customWidth="1"/>
    <col min="15108" max="15108" width="22.28515625" style="462" customWidth="1"/>
    <col min="15109" max="15109" width="22" style="462" customWidth="1"/>
    <col min="15110" max="15110" width="20.140625" style="462" customWidth="1"/>
    <col min="15111" max="15111" width="23.5703125" style="462" customWidth="1"/>
    <col min="15112" max="15112" width="22.42578125" style="462" customWidth="1"/>
    <col min="15113" max="15113" width="21.7109375" style="462" customWidth="1"/>
    <col min="15114" max="15114" width="20.140625" style="462" customWidth="1"/>
    <col min="15115" max="15115" width="23.7109375" style="462" customWidth="1"/>
    <col min="15116" max="15116" width="22.28515625" style="462" customWidth="1"/>
    <col min="15117" max="15117" width="21.7109375" style="462" customWidth="1"/>
    <col min="15118" max="15118" width="4.5703125" style="462" customWidth="1"/>
    <col min="15119" max="15360" width="9.140625" style="462"/>
    <col min="15361" max="15361" width="118.42578125" style="462" customWidth="1"/>
    <col min="15362" max="15362" width="20.140625" style="462" customWidth="1"/>
    <col min="15363" max="15363" width="23.7109375" style="462" customWidth="1"/>
    <col min="15364" max="15364" width="22.28515625" style="462" customWidth="1"/>
    <col min="15365" max="15365" width="22" style="462" customWidth="1"/>
    <col min="15366" max="15366" width="20.140625" style="462" customWidth="1"/>
    <col min="15367" max="15367" width="23.5703125" style="462" customWidth="1"/>
    <col min="15368" max="15368" width="22.42578125" style="462" customWidth="1"/>
    <col min="15369" max="15369" width="21.7109375" style="462" customWidth="1"/>
    <col min="15370" max="15370" width="20.140625" style="462" customWidth="1"/>
    <col min="15371" max="15371" width="23.7109375" style="462" customWidth="1"/>
    <col min="15372" max="15372" width="22.28515625" style="462" customWidth="1"/>
    <col min="15373" max="15373" width="21.7109375" style="462" customWidth="1"/>
    <col min="15374" max="15374" width="4.5703125" style="462" customWidth="1"/>
    <col min="15375" max="15616" width="9.140625" style="462"/>
    <col min="15617" max="15617" width="118.42578125" style="462" customWidth="1"/>
    <col min="15618" max="15618" width="20.140625" style="462" customWidth="1"/>
    <col min="15619" max="15619" width="23.7109375" style="462" customWidth="1"/>
    <col min="15620" max="15620" width="22.28515625" style="462" customWidth="1"/>
    <col min="15621" max="15621" width="22" style="462" customWidth="1"/>
    <col min="15622" max="15622" width="20.140625" style="462" customWidth="1"/>
    <col min="15623" max="15623" width="23.5703125" style="462" customWidth="1"/>
    <col min="15624" max="15624" width="22.42578125" style="462" customWidth="1"/>
    <col min="15625" max="15625" width="21.7109375" style="462" customWidth="1"/>
    <col min="15626" max="15626" width="20.140625" style="462" customWidth="1"/>
    <col min="15627" max="15627" width="23.7109375" style="462" customWidth="1"/>
    <col min="15628" max="15628" width="22.28515625" style="462" customWidth="1"/>
    <col min="15629" max="15629" width="21.7109375" style="462" customWidth="1"/>
    <col min="15630" max="15630" width="4.5703125" style="462" customWidth="1"/>
    <col min="15631" max="15872" width="9.140625" style="462"/>
    <col min="15873" max="15873" width="118.42578125" style="462" customWidth="1"/>
    <col min="15874" max="15874" width="20.140625" style="462" customWidth="1"/>
    <col min="15875" max="15875" width="23.7109375" style="462" customWidth="1"/>
    <col min="15876" max="15876" width="22.28515625" style="462" customWidth="1"/>
    <col min="15877" max="15877" width="22" style="462" customWidth="1"/>
    <col min="15878" max="15878" width="20.140625" style="462" customWidth="1"/>
    <col min="15879" max="15879" width="23.5703125" style="462" customWidth="1"/>
    <col min="15880" max="15880" width="22.42578125" style="462" customWidth="1"/>
    <col min="15881" max="15881" width="21.7109375" style="462" customWidth="1"/>
    <col min="15882" max="15882" width="20.140625" style="462" customWidth="1"/>
    <col min="15883" max="15883" width="23.7109375" style="462" customWidth="1"/>
    <col min="15884" max="15884" width="22.28515625" style="462" customWidth="1"/>
    <col min="15885" max="15885" width="21.7109375" style="462" customWidth="1"/>
    <col min="15886" max="15886" width="4.5703125" style="462" customWidth="1"/>
    <col min="15887" max="16128" width="9.140625" style="462"/>
    <col min="16129" max="16129" width="118.42578125" style="462" customWidth="1"/>
    <col min="16130" max="16130" width="20.140625" style="462" customWidth="1"/>
    <col min="16131" max="16131" width="23.7109375" style="462" customWidth="1"/>
    <col min="16132" max="16132" width="22.28515625" style="462" customWidth="1"/>
    <col min="16133" max="16133" width="22" style="462" customWidth="1"/>
    <col min="16134" max="16134" width="20.140625" style="462" customWidth="1"/>
    <col min="16135" max="16135" width="23.5703125" style="462" customWidth="1"/>
    <col min="16136" max="16136" width="22.42578125" style="462" customWidth="1"/>
    <col min="16137" max="16137" width="21.7109375" style="462" customWidth="1"/>
    <col min="16138" max="16138" width="20.140625" style="462" customWidth="1"/>
    <col min="16139" max="16139" width="23.7109375" style="462" customWidth="1"/>
    <col min="16140" max="16140" width="22.28515625" style="462" customWidth="1"/>
    <col min="16141" max="16141" width="21.7109375" style="462" customWidth="1"/>
    <col min="16142" max="16142" width="4.5703125" style="462" customWidth="1"/>
    <col min="16143" max="16384" width="9.140625" style="462"/>
  </cols>
  <sheetData>
    <row r="1" spans="1:26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85"/>
    </row>
    <row r="2" spans="1:26" s="2" customFormat="1" ht="78.7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191"/>
    </row>
    <row r="3" spans="1:26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191"/>
    </row>
    <row r="4" spans="1:26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191"/>
    </row>
    <row r="5" spans="1:26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192"/>
    </row>
    <row r="6" spans="1:26" ht="6" customHeight="1"/>
    <row r="7" spans="1:26" ht="7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196"/>
    </row>
    <row r="8" spans="1:26" s="199" customFormat="1" ht="45" customHeight="1">
      <c r="A8" s="197"/>
      <c r="B8" s="803" t="s">
        <v>177</v>
      </c>
      <c r="C8" s="803"/>
      <c r="D8" s="803"/>
      <c r="E8" s="803"/>
      <c r="F8" s="803" t="s">
        <v>178</v>
      </c>
      <c r="G8" s="803"/>
      <c r="H8" s="803"/>
      <c r="I8" s="803"/>
      <c r="J8" s="803" t="s">
        <v>55</v>
      </c>
      <c r="K8" s="803"/>
      <c r="L8" s="803"/>
      <c r="M8" s="803"/>
      <c r="N8" s="198"/>
      <c r="Y8" s="199">
        <v>1</v>
      </c>
      <c r="Z8" s="199">
        <v>1</v>
      </c>
    </row>
    <row r="9" spans="1:26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2"/>
      <c r="Y9" s="203">
        <v>1</v>
      </c>
      <c r="Z9" s="203">
        <v>1</v>
      </c>
    </row>
    <row r="10" spans="1:26" s="206" customFormat="1" ht="64.5" customHeight="1">
      <c r="A10" s="204" t="s">
        <v>157</v>
      </c>
      <c r="B10" s="205">
        <v>123724.84641</v>
      </c>
      <c r="C10" s="205">
        <v>163367.51343000002</v>
      </c>
      <c r="D10" s="205">
        <v>546364.23169000004</v>
      </c>
      <c r="E10" s="205">
        <v>833456.59152999998</v>
      </c>
      <c r="F10" s="205">
        <v>92176.281370000012</v>
      </c>
      <c r="G10" s="205">
        <v>99639.758665999994</v>
      </c>
      <c r="H10" s="205">
        <v>327896.03482999996</v>
      </c>
      <c r="I10" s="205">
        <v>519712.07486599998</v>
      </c>
      <c r="J10" s="205">
        <v>135537.17973</v>
      </c>
      <c r="K10" s="205">
        <v>208405.50667060001</v>
      </c>
      <c r="L10" s="205">
        <v>453963.96017500001</v>
      </c>
      <c r="M10" s="205">
        <v>797906.64657560003</v>
      </c>
      <c r="N10" s="198"/>
    </row>
    <row r="11" spans="1:26" s="206" customFormat="1" ht="64.5" customHeight="1">
      <c r="A11" s="204" t="s">
        <v>158</v>
      </c>
      <c r="B11" s="207">
        <v>7972.8369699999994</v>
      </c>
      <c r="C11" s="207">
        <v>1129.5173200000002</v>
      </c>
      <c r="D11" s="207">
        <v>471.75256000000002</v>
      </c>
      <c r="E11" s="207">
        <v>9574.1068500000001</v>
      </c>
      <c r="F11" s="207">
        <v>0</v>
      </c>
      <c r="G11" s="207">
        <v>0</v>
      </c>
      <c r="H11" s="205">
        <v>399.22618999999997</v>
      </c>
      <c r="I11" s="205">
        <v>399.22618999999997</v>
      </c>
      <c r="J11" s="205">
        <v>41877.279799999997</v>
      </c>
      <c r="K11" s="205">
        <v>11211.5</v>
      </c>
      <c r="L11" s="205">
        <v>211.72019</v>
      </c>
      <c r="M11" s="205">
        <v>53300.499990000004</v>
      </c>
      <c r="N11" s="198"/>
    </row>
    <row r="12" spans="1:26" s="206" customFormat="1" ht="64.5" customHeight="1">
      <c r="A12" s="204" t="s">
        <v>159</v>
      </c>
      <c r="B12" s="207">
        <v>25377.530893199997</v>
      </c>
      <c r="C12" s="207">
        <v>118058.55721340001</v>
      </c>
      <c r="D12" s="207">
        <v>916.34543999999994</v>
      </c>
      <c r="E12" s="207">
        <v>144352.43354660002</v>
      </c>
      <c r="F12" s="207">
        <v>23915.220473000001</v>
      </c>
      <c r="G12" s="207">
        <v>392571.14701080002</v>
      </c>
      <c r="H12" s="205">
        <v>669.22844999999995</v>
      </c>
      <c r="I12" s="205">
        <v>417155.59593379998</v>
      </c>
      <c r="J12" s="205">
        <v>38205.3347698</v>
      </c>
      <c r="K12" s="205">
        <v>26842.344762799999</v>
      </c>
      <c r="L12" s="205">
        <v>61018.944140799998</v>
      </c>
      <c r="M12" s="205">
        <v>126066.6236734</v>
      </c>
      <c r="N12" s="198"/>
    </row>
    <row r="13" spans="1:26" s="206" customFormat="1" ht="64.5" customHeight="1">
      <c r="A13" s="204" t="s">
        <v>160</v>
      </c>
      <c r="B13" s="205">
        <v>151795.38219999999</v>
      </c>
      <c r="C13" s="205">
        <v>240875.07555559999</v>
      </c>
      <c r="D13" s="205">
        <v>8956.23992</v>
      </c>
      <c r="E13" s="205">
        <v>401626.69767560001</v>
      </c>
      <c r="F13" s="205">
        <v>194088.99536</v>
      </c>
      <c r="G13" s="205">
        <v>28231.964250000001</v>
      </c>
      <c r="H13" s="205">
        <v>220726.01465</v>
      </c>
      <c r="I13" s="205">
        <v>443046.97425999999</v>
      </c>
      <c r="J13" s="205">
        <v>476.27734000000004</v>
      </c>
      <c r="K13" s="205">
        <v>46.535739999999997</v>
      </c>
      <c r="L13" s="205">
        <v>2094.7565365999999</v>
      </c>
      <c r="M13" s="205">
        <v>2617.5696165999998</v>
      </c>
      <c r="N13" s="198"/>
    </row>
    <row r="14" spans="1:26" s="206" customFormat="1" ht="64.5" customHeight="1">
      <c r="A14" s="204" t="s">
        <v>161</v>
      </c>
      <c r="B14" s="205">
        <v>971294.25398539996</v>
      </c>
      <c r="C14" s="205">
        <v>334278.75672500004</v>
      </c>
      <c r="D14" s="205">
        <v>1384105.9182956</v>
      </c>
      <c r="E14" s="205">
        <v>2689678.929006</v>
      </c>
      <c r="F14" s="205">
        <v>552055.75465919997</v>
      </c>
      <c r="G14" s="205">
        <v>529521.65923799993</v>
      </c>
      <c r="H14" s="205">
        <v>1512036.6126788</v>
      </c>
      <c r="I14" s="205">
        <v>2593614.0265760003</v>
      </c>
      <c r="J14" s="205">
        <v>126572.01438539999</v>
      </c>
      <c r="K14" s="205">
        <v>319293.27209059999</v>
      </c>
      <c r="L14" s="205">
        <v>517020.59753219999</v>
      </c>
      <c r="M14" s="205">
        <v>962885.88400820002</v>
      </c>
      <c r="N14" s="198"/>
    </row>
    <row r="15" spans="1:26" s="206" customFormat="1" ht="64.5" customHeight="1">
      <c r="A15" s="204" t="s">
        <v>162</v>
      </c>
      <c r="B15" s="205">
        <v>53011.183178200001</v>
      </c>
      <c r="C15" s="205">
        <v>6164.6614099999997</v>
      </c>
      <c r="D15" s="205">
        <v>80898.444096399995</v>
      </c>
      <c r="E15" s="205">
        <v>140074.2886846</v>
      </c>
      <c r="F15" s="205">
        <v>40700.989737999997</v>
      </c>
      <c r="G15" s="205">
        <v>155866.86144479999</v>
      </c>
      <c r="H15" s="205">
        <v>216726.17118</v>
      </c>
      <c r="I15" s="205">
        <v>413294.02236280002</v>
      </c>
      <c r="J15" s="205">
        <v>1909.4956698000001</v>
      </c>
      <c r="K15" s="205">
        <v>21281.091269</v>
      </c>
      <c r="L15" s="205">
        <v>62115.789790000003</v>
      </c>
      <c r="M15" s="205">
        <v>85306.376728799994</v>
      </c>
      <c r="N15" s="198"/>
    </row>
    <row r="16" spans="1:26" s="206" customFormat="1" ht="64.5" customHeight="1">
      <c r="A16" s="204" t="s">
        <v>102</v>
      </c>
      <c r="B16" s="205">
        <v>1370623.3602116001</v>
      </c>
      <c r="C16" s="205">
        <v>1441779.9147693999</v>
      </c>
      <c r="D16" s="205">
        <v>717716.77342960006</v>
      </c>
      <c r="E16" s="205">
        <v>3530120.0484106001</v>
      </c>
      <c r="F16" s="205">
        <v>249762.6527638</v>
      </c>
      <c r="G16" s="205">
        <v>320652.07205199997</v>
      </c>
      <c r="H16" s="205">
        <v>128354.79723180001</v>
      </c>
      <c r="I16" s="205">
        <v>698769.52204760001</v>
      </c>
      <c r="J16" s="205">
        <v>329439.42505600001</v>
      </c>
      <c r="K16" s="205">
        <v>138218.53018140001</v>
      </c>
      <c r="L16" s="205">
        <v>355782.3154042</v>
      </c>
      <c r="M16" s="205">
        <v>823440.27064160001</v>
      </c>
      <c r="N16" s="198"/>
    </row>
    <row r="17" spans="1:14" s="206" customFormat="1" ht="64.5" customHeight="1">
      <c r="A17" s="204" t="s">
        <v>163</v>
      </c>
      <c r="B17" s="205">
        <v>1130581.6639384001</v>
      </c>
      <c r="C17" s="205">
        <v>956403.96736500005</v>
      </c>
      <c r="D17" s="205">
        <v>744661.67536539992</v>
      </c>
      <c r="E17" s="205">
        <v>2831647.3066687998</v>
      </c>
      <c r="F17" s="205">
        <v>526636.8295932</v>
      </c>
      <c r="G17" s="205">
        <v>1015451.4871522</v>
      </c>
      <c r="H17" s="205">
        <v>658597.92797259998</v>
      </c>
      <c r="I17" s="205">
        <v>2200686.2447179998</v>
      </c>
      <c r="J17" s="205">
        <v>548648.23364779993</v>
      </c>
      <c r="K17" s="205">
        <v>397061.02360399999</v>
      </c>
      <c r="L17" s="205">
        <v>1016957.8030328</v>
      </c>
      <c r="M17" s="205">
        <v>1962667.0602846001</v>
      </c>
      <c r="N17" s="198"/>
    </row>
    <row r="18" spans="1:14" s="206" customFormat="1" ht="64.5" customHeight="1">
      <c r="A18" s="204" t="s">
        <v>164</v>
      </c>
      <c r="B18" s="205">
        <v>11424.35651</v>
      </c>
      <c r="C18" s="205">
        <v>18157.819740200001</v>
      </c>
      <c r="D18" s="205">
        <v>256317.14710899998</v>
      </c>
      <c r="E18" s="205">
        <v>285899.32335919997</v>
      </c>
      <c r="F18" s="205">
        <v>4106.7057299999997</v>
      </c>
      <c r="G18" s="205">
        <v>17220.926920000002</v>
      </c>
      <c r="H18" s="205">
        <v>81198.443791400001</v>
      </c>
      <c r="I18" s="205">
        <v>102526.0764414</v>
      </c>
      <c r="J18" s="205">
        <v>8161.0991699999995</v>
      </c>
      <c r="K18" s="205">
        <v>4535.7246005999996</v>
      </c>
      <c r="L18" s="205">
        <v>19451.5501396</v>
      </c>
      <c r="M18" s="205">
        <v>32148.3739102</v>
      </c>
      <c r="N18" s="198"/>
    </row>
    <row r="19" spans="1:14" s="206" customFormat="1" ht="64.5" customHeight="1">
      <c r="A19" s="204" t="s">
        <v>165</v>
      </c>
      <c r="B19" s="205">
        <v>43056.571441799999</v>
      </c>
      <c r="C19" s="205">
        <v>235050.07521419998</v>
      </c>
      <c r="D19" s="205">
        <v>229440.00527379999</v>
      </c>
      <c r="E19" s="205">
        <v>507546.65192979999</v>
      </c>
      <c r="F19" s="205">
        <v>22425.7209134</v>
      </c>
      <c r="G19" s="205">
        <v>131288.5614532</v>
      </c>
      <c r="H19" s="205">
        <v>221683.26362360001</v>
      </c>
      <c r="I19" s="205">
        <v>375397.54599019996</v>
      </c>
      <c r="J19" s="205">
        <v>6645.71576</v>
      </c>
      <c r="K19" s="205">
        <v>60436.205275</v>
      </c>
      <c r="L19" s="205">
        <v>155556.15155000001</v>
      </c>
      <c r="M19" s="205">
        <v>222638.07258500002</v>
      </c>
      <c r="N19" s="198"/>
    </row>
    <row r="20" spans="1:14" s="206" customFormat="1" ht="64.5" customHeight="1">
      <c r="A20" s="204" t="s">
        <v>166</v>
      </c>
      <c r="B20" s="205">
        <v>141034.796459</v>
      </c>
      <c r="C20" s="205">
        <v>245985.01169360001</v>
      </c>
      <c r="D20" s="205">
        <v>3870.7065668</v>
      </c>
      <c r="E20" s="205">
        <v>390890.51471939997</v>
      </c>
      <c r="F20" s="205">
        <v>47270.295538599996</v>
      </c>
      <c r="G20" s="205">
        <v>54872.7906946</v>
      </c>
      <c r="H20" s="205">
        <v>3792.8658799999998</v>
      </c>
      <c r="I20" s="205">
        <v>105935.95211319999</v>
      </c>
      <c r="J20" s="205">
        <v>27738.9938024</v>
      </c>
      <c r="K20" s="205">
        <v>15144.5052062</v>
      </c>
      <c r="L20" s="205">
        <v>45516.496749999998</v>
      </c>
      <c r="M20" s="205">
        <v>88399.995758599995</v>
      </c>
      <c r="N20" s="198"/>
    </row>
    <row r="21" spans="1:14" s="206" customFormat="1" ht="64.5" customHeight="1">
      <c r="A21" s="204" t="s">
        <v>167</v>
      </c>
      <c r="B21" s="205">
        <v>823697.27620199998</v>
      </c>
      <c r="C21" s="205">
        <v>1735820.7404758001</v>
      </c>
      <c r="D21" s="205">
        <v>1540761.6321246</v>
      </c>
      <c r="E21" s="205">
        <v>4100279.6488024001</v>
      </c>
      <c r="F21" s="205">
        <v>348429.33683859999</v>
      </c>
      <c r="G21" s="205">
        <v>1139999.883925</v>
      </c>
      <c r="H21" s="205">
        <v>2794735.6950847995</v>
      </c>
      <c r="I21" s="205">
        <v>4283164.9158484004</v>
      </c>
      <c r="J21" s="205">
        <v>38993.208833999997</v>
      </c>
      <c r="K21" s="205">
        <v>101963.2252824</v>
      </c>
      <c r="L21" s="205">
        <v>1524517.1304547999</v>
      </c>
      <c r="M21" s="205">
        <v>1665473.5645711999</v>
      </c>
      <c r="N21" s="198"/>
    </row>
    <row r="22" spans="1:14" s="206" customFormat="1" ht="64.5" customHeight="1">
      <c r="A22" s="204" t="s">
        <v>168</v>
      </c>
      <c r="B22" s="205">
        <v>112.53205</v>
      </c>
      <c r="C22" s="205">
        <v>276.55953000000005</v>
      </c>
      <c r="D22" s="205">
        <v>421.55939000000001</v>
      </c>
      <c r="E22" s="205">
        <v>810.65096999999992</v>
      </c>
      <c r="F22" s="205">
        <v>646.85345999999993</v>
      </c>
      <c r="G22" s="205">
        <v>606.87509</v>
      </c>
      <c r="H22" s="205">
        <v>746.09717000000001</v>
      </c>
      <c r="I22" s="205">
        <v>1999.82572</v>
      </c>
      <c r="J22" s="205">
        <v>92.478820000000013</v>
      </c>
      <c r="K22" s="205">
        <v>227.09196</v>
      </c>
      <c r="L22" s="205">
        <v>669.13706999999999</v>
      </c>
      <c r="M22" s="205">
        <v>988.70785000000001</v>
      </c>
      <c r="N22" s="198"/>
    </row>
    <row r="23" spans="1:14" s="206" customFormat="1" ht="64.5" customHeight="1">
      <c r="A23" s="204" t="s">
        <v>169</v>
      </c>
      <c r="B23" s="205">
        <v>164.74446</v>
      </c>
      <c r="C23" s="205">
        <v>1358.5311015999998</v>
      </c>
      <c r="D23" s="205">
        <v>12811.028951600001</v>
      </c>
      <c r="E23" s="205">
        <v>14334.304513200001</v>
      </c>
      <c r="F23" s="205">
        <v>106.8903</v>
      </c>
      <c r="G23" s="205">
        <v>676.45574999999997</v>
      </c>
      <c r="H23" s="205">
        <v>6465.0659458</v>
      </c>
      <c r="I23" s="205">
        <v>7248.4119958000001</v>
      </c>
      <c r="J23" s="205">
        <v>116.34399999999999</v>
      </c>
      <c r="K23" s="205">
        <v>1566.99497</v>
      </c>
      <c r="L23" s="205">
        <v>64611.073232000002</v>
      </c>
      <c r="M23" s="205">
        <v>66294.412202000007</v>
      </c>
      <c r="N23" s="198"/>
    </row>
    <row r="24" spans="1:14" s="206" customFormat="1" ht="64.5" customHeight="1">
      <c r="A24" s="204" t="s">
        <v>170</v>
      </c>
      <c r="B24" s="205">
        <v>77821.634601199999</v>
      </c>
      <c r="C24" s="205">
        <v>34742.402967200003</v>
      </c>
      <c r="D24" s="205">
        <v>111507.5426038</v>
      </c>
      <c r="E24" s="205">
        <v>224071.58017219999</v>
      </c>
      <c r="F24" s="205">
        <v>14794.359652000001</v>
      </c>
      <c r="G24" s="205">
        <v>309985.72720080003</v>
      </c>
      <c r="H24" s="205">
        <v>1024120.4916516</v>
      </c>
      <c r="I24" s="205">
        <v>1348900.5785044001</v>
      </c>
      <c r="J24" s="205">
        <v>13773.951916800001</v>
      </c>
      <c r="K24" s="205">
        <v>25070.331429999998</v>
      </c>
      <c r="L24" s="205">
        <v>64383.205827600003</v>
      </c>
      <c r="M24" s="205">
        <v>103227.48917440001</v>
      </c>
      <c r="N24" s="198"/>
    </row>
    <row r="25" spans="1:14" s="206" customFormat="1" ht="64.5" customHeight="1">
      <c r="A25" s="204" t="s">
        <v>171</v>
      </c>
      <c r="B25" s="205">
        <v>0</v>
      </c>
      <c r="C25" s="205">
        <v>1405.9436499999999</v>
      </c>
      <c r="D25" s="205">
        <v>0</v>
      </c>
      <c r="E25" s="205">
        <v>1405.9436499999999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198"/>
    </row>
    <row r="26" spans="1:14" s="206" customFormat="1" ht="64.5" customHeight="1">
      <c r="A26" s="204" t="s">
        <v>172</v>
      </c>
      <c r="B26" s="205">
        <v>1.75</v>
      </c>
      <c r="C26" s="205">
        <v>11.55</v>
      </c>
      <c r="D26" s="205">
        <v>0</v>
      </c>
      <c r="E26" s="205">
        <v>13.3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350</v>
      </c>
      <c r="M26" s="205">
        <v>350</v>
      </c>
      <c r="N26" s="198"/>
    </row>
    <row r="27" spans="1:14" s="211" customFormat="1" ht="98.25" customHeight="1">
      <c r="A27" s="208" t="s">
        <v>173</v>
      </c>
      <c r="B27" s="209">
        <v>90.609800000000007</v>
      </c>
      <c r="C27" s="209">
        <v>27.151689999999999</v>
      </c>
      <c r="D27" s="209">
        <v>0</v>
      </c>
      <c r="E27" s="209">
        <v>117.76149000000001</v>
      </c>
      <c r="F27" s="209">
        <v>2713.8164999999999</v>
      </c>
      <c r="G27" s="209">
        <v>1913.23856</v>
      </c>
      <c r="H27" s="209">
        <v>444.36486259999998</v>
      </c>
      <c r="I27" s="209">
        <v>5071.4199226000001</v>
      </c>
      <c r="J27" s="209">
        <v>13.709440000000001</v>
      </c>
      <c r="K27" s="209">
        <v>0</v>
      </c>
      <c r="L27" s="209">
        <v>108.72748</v>
      </c>
      <c r="M27" s="209">
        <v>122.43692</v>
      </c>
      <c r="N27" s="210"/>
    </row>
    <row r="28" spans="1:14" s="211" customFormat="1" ht="38.25" customHeight="1">
      <c r="A28" s="212" t="s">
        <v>187</v>
      </c>
      <c r="B28" s="213">
        <f>SUM(B10:B27)</f>
        <v>4931785.329310799</v>
      </c>
      <c r="C28" s="213">
        <f t="shared" ref="C28:M28" si="0">SUM(C10:C27)</f>
        <v>5534893.7498509996</v>
      </c>
      <c r="D28" s="213">
        <f t="shared" si="0"/>
        <v>5639221.0028165998</v>
      </c>
      <c r="E28" s="213">
        <f t="shared" si="0"/>
        <v>16105900.081978401</v>
      </c>
      <c r="F28" s="213">
        <f t="shared" si="0"/>
        <v>2119830.7028898001</v>
      </c>
      <c r="G28" s="213">
        <f t="shared" si="0"/>
        <v>4198499.4094074005</v>
      </c>
      <c r="H28" s="213">
        <f t="shared" si="0"/>
        <v>7198592.3011929998</v>
      </c>
      <c r="I28" s="213">
        <f t="shared" si="0"/>
        <v>13516922.413490199</v>
      </c>
      <c r="J28" s="213">
        <f t="shared" si="0"/>
        <v>1318200.7421420002</v>
      </c>
      <c r="K28" s="213">
        <f t="shared" si="0"/>
        <v>1331303.8830426005</v>
      </c>
      <c r="L28" s="213">
        <f t="shared" si="0"/>
        <v>4344329.3593055997</v>
      </c>
      <c r="M28" s="213">
        <f t="shared" si="0"/>
        <v>6993833.9844901999</v>
      </c>
      <c r="N28" s="210"/>
    </row>
    <row r="29" spans="1:14" ht="11.25" customHeight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s="220" customFormat="1" ht="27.75" customHeight="1" thickTop="1">
      <c r="A30" s="220" t="s">
        <v>880</v>
      </c>
      <c r="B30" s="218"/>
      <c r="C30" s="219"/>
      <c r="D30" s="219"/>
      <c r="E30" s="219"/>
      <c r="F30" s="219"/>
      <c r="G30" s="219"/>
      <c r="H30" s="218"/>
      <c r="I30" s="218"/>
      <c r="N30" s="221"/>
    </row>
    <row r="31" spans="1:14" ht="87" customHeight="1">
      <c r="A31" s="800" t="s">
        <v>881</v>
      </c>
      <c r="B31" s="800"/>
      <c r="C31" s="800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22.5" customHeight="1">
      <c r="A32" s="217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H12" sqref="H12"/>
    </sheetView>
  </sheetViews>
  <sheetFormatPr defaultColWidth="9.140625" defaultRowHeight="15"/>
  <cols>
    <col min="1" max="1" width="118.42578125" style="20" customWidth="1"/>
    <col min="2" max="2" width="20.140625" style="462" customWidth="1"/>
    <col min="3" max="3" width="23.7109375" style="462" customWidth="1"/>
    <col min="4" max="4" width="22.28515625" style="462" customWidth="1"/>
    <col min="5" max="5" width="22" style="462" customWidth="1"/>
    <col min="6" max="6" width="20.140625" style="462" customWidth="1"/>
    <col min="7" max="7" width="23.5703125" style="462" customWidth="1"/>
    <col min="8" max="8" width="22.42578125" style="462" customWidth="1"/>
    <col min="9" max="9" width="21.7109375" style="462" customWidth="1"/>
    <col min="10" max="10" width="20.140625" style="462" customWidth="1"/>
    <col min="11" max="11" width="23.7109375" style="462" customWidth="1"/>
    <col min="12" max="12" width="22.28515625" style="462" customWidth="1"/>
    <col min="13" max="13" width="21.7109375" style="462" customWidth="1"/>
    <col min="14" max="14" width="4.5703125" style="159" customWidth="1"/>
    <col min="15" max="256" width="9.140625" style="462"/>
    <col min="257" max="257" width="118.42578125" style="462" customWidth="1"/>
    <col min="258" max="258" width="20.140625" style="462" customWidth="1"/>
    <col min="259" max="259" width="23.7109375" style="462" customWidth="1"/>
    <col min="260" max="260" width="22.28515625" style="462" customWidth="1"/>
    <col min="261" max="261" width="22" style="462" customWidth="1"/>
    <col min="262" max="262" width="20.140625" style="462" customWidth="1"/>
    <col min="263" max="263" width="23.5703125" style="462" customWidth="1"/>
    <col min="264" max="264" width="22.42578125" style="462" customWidth="1"/>
    <col min="265" max="265" width="21.7109375" style="462" customWidth="1"/>
    <col min="266" max="266" width="20.140625" style="462" customWidth="1"/>
    <col min="267" max="267" width="23.7109375" style="462" customWidth="1"/>
    <col min="268" max="268" width="22.28515625" style="462" customWidth="1"/>
    <col min="269" max="269" width="21.7109375" style="462" customWidth="1"/>
    <col min="270" max="270" width="4.5703125" style="462" customWidth="1"/>
    <col min="271" max="512" width="9.140625" style="462"/>
    <col min="513" max="513" width="118.42578125" style="462" customWidth="1"/>
    <col min="514" max="514" width="20.140625" style="462" customWidth="1"/>
    <col min="515" max="515" width="23.7109375" style="462" customWidth="1"/>
    <col min="516" max="516" width="22.28515625" style="462" customWidth="1"/>
    <col min="517" max="517" width="22" style="462" customWidth="1"/>
    <col min="518" max="518" width="20.140625" style="462" customWidth="1"/>
    <col min="519" max="519" width="23.5703125" style="462" customWidth="1"/>
    <col min="520" max="520" width="22.42578125" style="462" customWidth="1"/>
    <col min="521" max="521" width="21.7109375" style="462" customWidth="1"/>
    <col min="522" max="522" width="20.140625" style="462" customWidth="1"/>
    <col min="523" max="523" width="23.7109375" style="462" customWidth="1"/>
    <col min="524" max="524" width="22.28515625" style="462" customWidth="1"/>
    <col min="525" max="525" width="21.7109375" style="462" customWidth="1"/>
    <col min="526" max="526" width="4.5703125" style="462" customWidth="1"/>
    <col min="527" max="768" width="9.140625" style="462"/>
    <col min="769" max="769" width="118.42578125" style="462" customWidth="1"/>
    <col min="770" max="770" width="20.140625" style="462" customWidth="1"/>
    <col min="771" max="771" width="23.7109375" style="462" customWidth="1"/>
    <col min="772" max="772" width="22.28515625" style="462" customWidth="1"/>
    <col min="773" max="773" width="22" style="462" customWidth="1"/>
    <col min="774" max="774" width="20.140625" style="462" customWidth="1"/>
    <col min="775" max="775" width="23.5703125" style="462" customWidth="1"/>
    <col min="776" max="776" width="22.42578125" style="462" customWidth="1"/>
    <col min="777" max="777" width="21.7109375" style="462" customWidth="1"/>
    <col min="778" max="778" width="20.140625" style="462" customWidth="1"/>
    <col min="779" max="779" width="23.7109375" style="462" customWidth="1"/>
    <col min="780" max="780" width="22.28515625" style="462" customWidth="1"/>
    <col min="781" max="781" width="21.7109375" style="462" customWidth="1"/>
    <col min="782" max="782" width="4.5703125" style="462" customWidth="1"/>
    <col min="783" max="1024" width="9.140625" style="462"/>
    <col min="1025" max="1025" width="118.42578125" style="462" customWidth="1"/>
    <col min="1026" max="1026" width="20.140625" style="462" customWidth="1"/>
    <col min="1027" max="1027" width="23.7109375" style="462" customWidth="1"/>
    <col min="1028" max="1028" width="22.28515625" style="462" customWidth="1"/>
    <col min="1029" max="1029" width="22" style="462" customWidth="1"/>
    <col min="1030" max="1030" width="20.140625" style="462" customWidth="1"/>
    <col min="1031" max="1031" width="23.5703125" style="462" customWidth="1"/>
    <col min="1032" max="1032" width="22.42578125" style="462" customWidth="1"/>
    <col min="1033" max="1033" width="21.7109375" style="462" customWidth="1"/>
    <col min="1034" max="1034" width="20.140625" style="462" customWidth="1"/>
    <col min="1035" max="1035" width="23.7109375" style="462" customWidth="1"/>
    <col min="1036" max="1036" width="22.28515625" style="462" customWidth="1"/>
    <col min="1037" max="1037" width="21.7109375" style="462" customWidth="1"/>
    <col min="1038" max="1038" width="4.5703125" style="462" customWidth="1"/>
    <col min="1039" max="1280" width="9.140625" style="462"/>
    <col min="1281" max="1281" width="118.42578125" style="462" customWidth="1"/>
    <col min="1282" max="1282" width="20.140625" style="462" customWidth="1"/>
    <col min="1283" max="1283" width="23.7109375" style="462" customWidth="1"/>
    <col min="1284" max="1284" width="22.28515625" style="462" customWidth="1"/>
    <col min="1285" max="1285" width="22" style="462" customWidth="1"/>
    <col min="1286" max="1286" width="20.140625" style="462" customWidth="1"/>
    <col min="1287" max="1287" width="23.5703125" style="462" customWidth="1"/>
    <col min="1288" max="1288" width="22.42578125" style="462" customWidth="1"/>
    <col min="1289" max="1289" width="21.7109375" style="462" customWidth="1"/>
    <col min="1290" max="1290" width="20.140625" style="462" customWidth="1"/>
    <col min="1291" max="1291" width="23.7109375" style="462" customWidth="1"/>
    <col min="1292" max="1292" width="22.28515625" style="462" customWidth="1"/>
    <col min="1293" max="1293" width="21.7109375" style="462" customWidth="1"/>
    <col min="1294" max="1294" width="4.5703125" style="462" customWidth="1"/>
    <col min="1295" max="1536" width="9.140625" style="462"/>
    <col min="1537" max="1537" width="118.42578125" style="462" customWidth="1"/>
    <col min="1538" max="1538" width="20.140625" style="462" customWidth="1"/>
    <col min="1539" max="1539" width="23.7109375" style="462" customWidth="1"/>
    <col min="1540" max="1540" width="22.28515625" style="462" customWidth="1"/>
    <col min="1541" max="1541" width="22" style="462" customWidth="1"/>
    <col min="1542" max="1542" width="20.140625" style="462" customWidth="1"/>
    <col min="1543" max="1543" width="23.5703125" style="462" customWidth="1"/>
    <col min="1544" max="1544" width="22.42578125" style="462" customWidth="1"/>
    <col min="1545" max="1545" width="21.7109375" style="462" customWidth="1"/>
    <col min="1546" max="1546" width="20.140625" style="462" customWidth="1"/>
    <col min="1547" max="1547" width="23.7109375" style="462" customWidth="1"/>
    <col min="1548" max="1548" width="22.28515625" style="462" customWidth="1"/>
    <col min="1549" max="1549" width="21.7109375" style="462" customWidth="1"/>
    <col min="1550" max="1550" width="4.5703125" style="462" customWidth="1"/>
    <col min="1551" max="1792" width="9.140625" style="462"/>
    <col min="1793" max="1793" width="118.42578125" style="462" customWidth="1"/>
    <col min="1794" max="1794" width="20.140625" style="462" customWidth="1"/>
    <col min="1795" max="1795" width="23.7109375" style="462" customWidth="1"/>
    <col min="1796" max="1796" width="22.28515625" style="462" customWidth="1"/>
    <col min="1797" max="1797" width="22" style="462" customWidth="1"/>
    <col min="1798" max="1798" width="20.140625" style="462" customWidth="1"/>
    <col min="1799" max="1799" width="23.5703125" style="462" customWidth="1"/>
    <col min="1800" max="1800" width="22.42578125" style="462" customWidth="1"/>
    <col min="1801" max="1801" width="21.7109375" style="462" customWidth="1"/>
    <col min="1802" max="1802" width="20.140625" style="462" customWidth="1"/>
    <col min="1803" max="1803" width="23.7109375" style="462" customWidth="1"/>
    <col min="1804" max="1804" width="22.28515625" style="462" customWidth="1"/>
    <col min="1805" max="1805" width="21.7109375" style="462" customWidth="1"/>
    <col min="1806" max="1806" width="4.5703125" style="462" customWidth="1"/>
    <col min="1807" max="2048" width="9.140625" style="462"/>
    <col min="2049" max="2049" width="118.42578125" style="462" customWidth="1"/>
    <col min="2050" max="2050" width="20.140625" style="462" customWidth="1"/>
    <col min="2051" max="2051" width="23.7109375" style="462" customWidth="1"/>
    <col min="2052" max="2052" width="22.28515625" style="462" customWidth="1"/>
    <col min="2053" max="2053" width="22" style="462" customWidth="1"/>
    <col min="2054" max="2054" width="20.140625" style="462" customWidth="1"/>
    <col min="2055" max="2055" width="23.5703125" style="462" customWidth="1"/>
    <col min="2056" max="2056" width="22.42578125" style="462" customWidth="1"/>
    <col min="2057" max="2057" width="21.7109375" style="462" customWidth="1"/>
    <col min="2058" max="2058" width="20.140625" style="462" customWidth="1"/>
    <col min="2059" max="2059" width="23.7109375" style="462" customWidth="1"/>
    <col min="2060" max="2060" width="22.28515625" style="462" customWidth="1"/>
    <col min="2061" max="2061" width="21.7109375" style="462" customWidth="1"/>
    <col min="2062" max="2062" width="4.5703125" style="462" customWidth="1"/>
    <col min="2063" max="2304" width="9.140625" style="462"/>
    <col min="2305" max="2305" width="118.42578125" style="462" customWidth="1"/>
    <col min="2306" max="2306" width="20.140625" style="462" customWidth="1"/>
    <col min="2307" max="2307" width="23.7109375" style="462" customWidth="1"/>
    <col min="2308" max="2308" width="22.28515625" style="462" customWidth="1"/>
    <col min="2309" max="2309" width="22" style="462" customWidth="1"/>
    <col min="2310" max="2310" width="20.140625" style="462" customWidth="1"/>
    <col min="2311" max="2311" width="23.5703125" style="462" customWidth="1"/>
    <col min="2312" max="2312" width="22.42578125" style="462" customWidth="1"/>
    <col min="2313" max="2313" width="21.7109375" style="462" customWidth="1"/>
    <col min="2314" max="2314" width="20.140625" style="462" customWidth="1"/>
    <col min="2315" max="2315" width="23.7109375" style="462" customWidth="1"/>
    <col min="2316" max="2316" width="22.28515625" style="462" customWidth="1"/>
    <col min="2317" max="2317" width="21.7109375" style="462" customWidth="1"/>
    <col min="2318" max="2318" width="4.5703125" style="462" customWidth="1"/>
    <col min="2319" max="2560" width="9.140625" style="462"/>
    <col min="2561" max="2561" width="118.42578125" style="462" customWidth="1"/>
    <col min="2562" max="2562" width="20.140625" style="462" customWidth="1"/>
    <col min="2563" max="2563" width="23.7109375" style="462" customWidth="1"/>
    <col min="2564" max="2564" width="22.28515625" style="462" customWidth="1"/>
    <col min="2565" max="2565" width="22" style="462" customWidth="1"/>
    <col min="2566" max="2566" width="20.140625" style="462" customWidth="1"/>
    <col min="2567" max="2567" width="23.5703125" style="462" customWidth="1"/>
    <col min="2568" max="2568" width="22.42578125" style="462" customWidth="1"/>
    <col min="2569" max="2569" width="21.7109375" style="462" customWidth="1"/>
    <col min="2570" max="2570" width="20.140625" style="462" customWidth="1"/>
    <col min="2571" max="2571" width="23.7109375" style="462" customWidth="1"/>
    <col min="2572" max="2572" width="22.28515625" style="462" customWidth="1"/>
    <col min="2573" max="2573" width="21.7109375" style="462" customWidth="1"/>
    <col min="2574" max="2574" width="4.5703125" style="462" customWidth="1"/>
    <col min="2575" max="2816" width="9.140625" style="462"/>
    <col min="2817" max="2817" width="118.42578125" style="462" customWidth="1"/>
    <col min="2818" max="2818" width="20.140625" style="462" customWidth="1"/>
    <col min="2819" max="2819" width="23.7109375" style="462" customWidth="1"/>
    <col min="2820" max="2820" width="22.28515625" style="462" customWidth="1"/>
    <col min="2821" max="2821" width="22" style="462" customWidth="1"/>
    <col min="2822" max="2822" width="20.140625" style="462" customWidth="1"/>
    <col min="2823" max="2823" width="23.5703125" style="462" customWidth="1"/>
    <col min="2824" max="2824" width="22.42578125" style="462" customWidth="1"/>
    <col min="2825" max="2825" width="21.7109375" style="462" customWidth="1"/>
    <col min="2826" max="2826" width="20.140625" style="462" customWidth="1"/>
    <col min="2827" max="2827" width="23.7109375" style="462" customWidth="1"/>
    <col min="2828" max="2828" width="22.28515625" style="462" customWidth="1"/>
    <col min="2829" max="2829" width="21.7109375" style="462" customWidth="1"/>
    <col min="2830" max="2830" width="4.5703125" style="462" customWidth="1"/>
    <col min="2831" max="3072" width="9.140625" style="462"/>
    <col min="3073" max="3073" width="118.42578125" style="462" customWidth="1"/>
    <col min="3074" max="3074" width="20.140625" style="462" customWidth="1"/>
    <col min="3075" max="3075" width="23.7109375" style="462" customWidth="1"/>
    <col min="3076" max="3076" width="22.28515625" style="462" customWidth="1"/>
    <col min="3077" max="3077" width="22" style="462" customWidth="1"/>
    <col min="3078" max="3078" width="20.140625" style="462" customWidth="1"/>
    <col min="3079" max="3079" width="23.5703125" style="462" customWidth="1"/>
    <col min="3080" max="3080" width="22.42578125" style="462" customWidth="1"/>
    <col min="3081" max="3081" width="21.7109375" style="462" customWidth="1"/>
    <col min="3082" max="3082" width="20.140625" style="462" customWidth="1"/>
    <col min="3083" max="3083" width="23.7109375" style="462" customWidth="1"/>
    <col min="3084" max="3084" width="22.28515625" style="462" customWidth="1"/>
    <col min="3085" max="3085" width="21.7109375" style="462" customWidth="1"/>
    <col min="3086" max="3086" width="4.5703125" style="462" customWidth="1"/>
    <col min="3087" max="3328" width="9.140625" style="462"/>
    <col min="3329" max="3329" width="118.42578125" style="462" customWidth="1"/>
    <col min="3330" max="3330" width="20.140625" style="462" customWidth="1"/>
    <col min="3331" max="3331" width="23.7109375" style="462" customWidth="1"/>
    <col min="3332" max="3332" width="22.28515625" style="462" customWidth="1"/>
    <col min="3333" max="3333" width="22" style="462" customWidth="1"/>
    <col min="3334" max="3334" width="20.140625" style="462" customWidth="1"/>
    <col min="3335" max="3335" width="23.5703125" style="462" customWidth="1"/>
    <col min="3336" max="3336" width="22.42578125" style="462" customWidth="1"/>
    <col min="3337" max="3337" width="21.7109375" style="462" customWidth="1"/>
    <col min="3338" max="3338" width="20.140625" style="462" customWidth="1"/>
    <col min="3339" max="3339" width="23.7109375" style="462" customWidth="1"/>
    <col min="3340" max="3340" width="22.28515625" style="462" customWidth="1"/>
    <col min="3341" max="3341" width="21.7109375" style="462" customWidth="1"/>
    <col min="3342" max="3342" width="4.5703125" style="462" customWidth="1"/>
    <col min="3343" max="3584" width="9.140625" style="462"/>
    <col min="3585" max="3585" width="118.42578125" style="462" customWidth="1"/>
    <col min="3586" max="3586" width="20.140625" style="462" customWidth="1"/>
    <col min="3587" max="3587" width="23.7109375" style="462" customWidth="1"/>
    <col min="3588" max="3588" width="22.28515625" style="462" customWidth="1"/>
    <col min="3589" max="3589" width="22" style="462" customWidth="1"/>
    <col min="3590" max="3590" width="20.140625" style="462" customWidth="1"/>
    <col min="3591" max="3591" width="23.5703125" style="462" customWidth="1"/>
    <col min="3592" max="3592" width="22.42578125" style="462" customWidth="1"/>
    <col min="3593" max="3593" width="21.7109375" style="462" customWidth="1"/>
    <col min="3594" max="3594" width="20.140625" style="462" customWidth="1"/>
    <col min="3595" max="3595" width="23.7109375" style="462" customWidth="1"/>
    <col min="3596" max="3596" width="22.28515625" style="462" customWidth="1"/>
    <col min="3597" max="3597" width="21.7109375" style="462" customWidth="1"/>
    <col min="3598" max="3598" width="4.5703125" style="462" customWidth="1"/>
    <col min="3599" max="3840" width="9.140625" style="462"/>
    <col min="3841" max="3841" width="118.42578125" style="462" customWidth="1"/>
    <col min="3842" max="3842" width="20.140625" style="462" customWidth="1"/>
    <col min="3843" max="3843" width="23.7109375" style="462" customWidth="1"/>
    <col min="3844" max="3844" width="22.28515625" style="462" customWidth="1"/>
    <col min="3845" max="3845" width="22" style="462" customWidth="1"/>
    <col min="3846" max="3846" width="20.140625" style="462" customWidth="1"/>
    <col min="3847" max="3847" width="23.5703125" style="462" customWidth="1"/>
    <col min="3848" max="3848" width="22.42578125" style="462" customWidth="1"/>
    <col min="3849" max="3849" width="21.7109375" style="462" customWidth="1"/>
    <col min="3850" max="3850" width="20.140625" style="462" customWidth="1"/>
    <col min="3851" max="3851" width="23.7109375" style="462" customWidth="1"/>
    <col min="3852" max="3852" width="22.28515625" style="462" customWidth="1"/>
    <col min="3853" max="3853" width="21.7109375" style="462" customWidth="1"/>
    <col min="3854" max="3854" width="4.5703125" style="462" customWidth="1"/>
    <col min="3855" max="4096" width="9.140625" style="462"/>
    <col min="4097" max="4097" width="118.42578125" style="462" customWidth="1"/>
    <col min="4098" max="4098" width="20.140625" style="462" customWidth="1"/>
    <col min="4099" max="4099" width="23.7109375" style="462" customWidth="1"/>
    <col min="4100" max="4100" width="22.28515625" style="462" customWidth="1"/>
    <col min="4101" max="4101" width="22" style="462" customWidth="1"/>
    <col min="4102" max="4102" width="20.140625" style="462" customWidth="1"/>
    <col min="4103" max="4103" width="23.5703125" style="462" customWidth="1"/>
    <col min="4104" max="4104" width="22.42578125" style="462" customWidth="1"/>
    <col min="4105" max="4105" width="21.7109375" style="462" customWidth="1"/>
    <col min="4106" max="4106" width="20.140625" style="462" customWidth="1"/>
    <col min="4107" max="4107" width="23.7109375" style="462" customWidth="1"/>
    <col min="4108" max="4108" width="22.28515625" style="462" customWidth="1"/>
    <col min="4109" max="4109" width="21.7109375" style="462" customWidth="1"/>
    <col min="4110" max="4110" width="4.5703125" style="462" customWidth="1"/>
    <col min="4111" max="4352" width="9.140625" style="462"/>
    <col min="4353" max="4353" width="118.42578125" style="462" customWidth="1"/>
    <col min="4354" max="4354" width="20.140625" style="462" customWidth="1"/>
    <col min="4355" max="4355" width="23.7109375" style="462" customWidth="1"/>
    <col min="4356" max="4356" width="22.28515625" style="462" customWidth="1"/>
    <col min="4357" max="4357" width="22" style="462" customWidth="1"/>
    <col min="4358" max="4358" width="20.140625" style="462" customWidth="1"/>
    <col min="4359" max="4359" width="23.5703125" style="462" customWidth="1"/>
    <col min="4360" max="4360" width="22.42578125" style="462" customWidth="1"/>
    <col min="4361" max="4361" width="21.7109375" style="462" customWidth="1"/>
    <col min="4362" max="4362" width="20.140625" style="462" customWidth="1"/>
    <col min="4363" max="4363" width="23.7109375" style="462" customWidth="1"/>
    <col min="4364" max="4364" width="22.28515625" style="462" customWidth="1"/>
    <col min="4365" max="4365" width="21.7109375" style="462" customWidth="1"/>
    <col min="4366" max="4366" width="4.5703125" style="462" customWidth="1"/>
    <col min="4367" max="4608" width="9.140625" style="462"/>
    <col min="4609" max="4609" width="118.42578125" style="462" customWidth="1"/>
    <col min="4610" max="4610" width="20.140625" style="462" customWidth="1"/>
    <col min="4611" max="4611" width="23.7109375" style="462" customWidth="1"/>
    <col min="4612" max="4612" width="22.28515625" style="462" customWidth="1"/>
    <col min="4613" max="4613" width="22" style="462" customWidth="1"/>
    <col min="4614" max="4614" width="20.140625" style="462" customWidth="1"/>
    <col min="4615" max="4615" width="23.5703125" style="462" customWidth="1"/>
    <col min="4616" max="4616" width="22.42578125" style="462" customWidth="1"/>
    <col min="4617" max="4617" width="21.7109375" style="462" customWidth="1"/>
    <col min="4618" max="4618" width="20.140625" style="462" customWidth="1"/>
    <col min="4619" max="4619" width="23.7109375" style="462" customWidth="1"/>
    <col min="4620" max="4620" width="22.28515625" style="462" customWidth="1"/>
    <col min="4621" max="4621" width="21.7109375" style="462" customWidth="1"/>
    <col min="4622" max="4622" width="4.5703125" style="462" customWidth="1"/>
    <col min="4623" max="4864" width="9.140625" style="462"/>
    <col min="4865" max="4865" width="118.42578125" style="462" customWidth="1"/>
    <col min="4866" max="4866" width="20.140625" style="462" customWidth="1"/>
    <col min="4867" max="4867" width="23.7109375" style="462" customWidth="1"/>
    <col min="4868" max="4868" width="22.28515625" style="462" customWidth="1"/>
    <col min="4869" max="4869" width="22" style="462" customWidth="1"/>
    <col min="4870" max="4870" width="20.140625" style="462" customWidth="1"/>
    <col min="4871" max="4871" width="23.5703125" style="462" customWidth="1"/>
    <col min="4872" max="4872" width="22.42578125" style="462" customWidth="1"/>
    <col min="4873" max="4873" width="21.7109375" style="462" customWidth="1"/>
    <col min="4874" max="4874" width="20.140625" style="462" customWidth="1"/>
    <col min="4875" max="4875" width="23.7109375" style="462" customWidth="1"/>
    <col min="4876" max="4876" width="22.28515625" style="462" customWidth="1"/>
    <col min="4877" max="4877" width="21.7109375" style="462" customWidth="1"/>
    <col min="4878" max="4878" width="4.5703125" style="462" customWidth="1"/>
    <col min="4879" max="5120" width="9.140625" style="462"/>
    <col min="5121" max="5121" width="118.42578125" style="462" customWidth="1"/>
    <col min="5122" max="5122" width="20.140625" style="462" customWidth="1"/>
    <col min="5123" max="5123" width="23.7109375" style="462" customWidth="1"/>
    <col min="5124" max="5124" width="22.28515625" style="462" customWidth="1"/>
    <col min="5125" max="5125" width="22" style="462" customWidth="1"/>
    <col min="5126" max="5126" width="20.140625" style="462" customWidth="1"/>
    <col min="5127" max="5127" width="23.5703125" style="462" customWidth="1"/>
    <col min="5128" max="5128" width="22.42578125" style="462" customWidth="1"/>
    <col min="5129" max="5129" width="21.7109375" style="462" customWidth="1"/>
    <col min="5130" max="5130" width="20.140625" style="462" customWidth="1"/>
    <col min="5131" max="5131" width="23.7109375" style="462" customWidth="1"/>
    <col min="5132" max="5132" width="22.28515625" style="462" customWidth="1"/>
    <col min="5133" max="5133" width="21.7109375" style="462" customWidth="1"/>
    <col min="5134" max="5134" width="4.5703125" style="462" customWidth="1"/>
    <col min="5135" max="5376" width="9.140625" style="462"/>
    <col min="5377" max="5377" width="118.42578125" style="462" customWidth="1"/>
    <col min="5378" max="5378" width="20.140625" style="462" customWidth="1"/>
    <col min="5379" max="5379" width="23.7109375" style="462" customWidth="1"/>
    <col min="5380" max="5380" width="22.28515625" style="462" customWidth="1"/>
    <col min="5381" max="5381" width="22" style="462" customWidth="1"/>
    <col min="5382" max="5382" width="20.140625" style="462" customWidth="1"/>
    <col min="5383" max="5383" width="23.5703125" style="462" customWidth="1"/>
    <col min="5384" max="5384" width="22.42578125" style="462" customWidth="1"/>
    <col min="5385" max="5385" width="21.7109375" style="462" customWidth="1"/>
    <col min="5386" max="5386" width="20.140625" style="462" customWidth="1"/>
    <col min="5387" max="5387" width="23.7109375" style="462" customWidth="1"/>
    <col min="5388" max="5388" width="22.28515625" style="462" customWidth="1"/>
    <col min="5389" max="5389" width="21.7109375" style="462" customWidth="1"/>
    <col min="5390" max="5390" width="4.5703125" style="462" customWidth="1"/>
    <col min="5391" max="5632" width="9.140625" style="462"/>
    <col min="5633" max="5633" width="118.42578125" style="462" customWidth="1"/>
    <col min="5634" max="5634" width="20.140625" style="462" customWidth="1"/>
    <col min="5635" max="5635" width="23.7109375" style="462" customWidth="1"/>
    <col min="5636" max="5636" width="22.28515625" style="462" customWidth="1"/>
    <col min="5637" max="5637" width="22" style="462" customWidth="1"/>
    <col min="5638" max="5638" width="20.140625" style="462" customWidth="1"/>
    <col min="5639" max="5639" width="23.5703125" style="462" customWidth="1"/>
    <col min="5640" max="5640" width="22.42578125" style="462" customWidth="1"/>
    <col min="5641" max="5641" width="21.7109375" style="462" customWidth="1"/>
    <col min="5642" max="5642" width="20.140625" style="462" customWidth="1"/>
    <col min="5643" max="5643" width="23.7109375" style="462" customWidth="1"/>
    <col min="5644" max="5644" width="22.28515625" style="462" customWidth="1"/>
    <col min="5645" max="5645" width="21.7109375" style="462" customWidth="1"/>
    <col min="5646" max="5646" width="4.5703125" style="462" customWidth="1"/>
    <col min="5647" max="5888" width="9.140625" style="462"/>
    <col min="5889" max="5889" width="118.42578125" style="462" customWidth="1"/>
    <col min="5890" max="5890" width="20.140625" style="462" customWidth="1"/>
    <col min="5891" max="5891" width="23.7109375" style="462" customWidth="1"/>
    <col min="5892" max="5892" width="22.28515625" style="462" customWidth="1"/>
    <col min="5893" max="5893" width="22" style="462" customWidth="1"/>
    <col min="5894" max="5894" width="20.140625" style="462" customWidth="1"/>
    <col min="5895" max="5895" width="23.5703125" style="462" customWidth="1"/>
    <col min="5896" max="5896" width="22.42578125" style="462" customWidth="1"/>
    <col min="5897" max="5897" width="21.7109375" style="462" customWidth="1"/>
    <col min="5898" max="5898" width="20.140625" style="462" customWidth="1"/>
    <col min="5899" max="5899" width="23.7109375" style="462" customWidth="1"/>
    <col min="5900" max="5900" width="22.28515625" style="462" customWidth="1"/>
    <col min="5901" max="5901" width="21.7109375" style="462" customWidth="1"/>
    <col min="5902" max="5902" width="4.5703125" style="462" customWidth="1"/>
    <col min="5903" max="6144" width="9.140625" style="462"/>
    <col min="6145" max="6145" width="118.42578125" style="462" customWidth="1"/>
    <col min="6146" max="6146" width="20.140625" style="462" customWidth="1"/>
    <col min="6147" max="6147" width="23.7109375" style="462" customWidth="1"/>
    <col min="6148" max="6148" width="22.28515625" style="462" customWidth="1"/>
    <col min="6149" max="6149" width="22" style="462" customWidth="1"/>
    <col min="6150" max="6150" width="20.140625" style="462" customWidth="1"/>
    <col min="6151" max="6151" width="23.5703125" style="462" customWidth="1"/>
    <col min="6152" max="6152" width="22.42578125" style="462" customWidth="1"/>
    <col min="6153" max="6153" width="21.7109375" style="462" customWidth="1"/>
    <col min="6154" max="6154" width="20.140625" style="462" customWidth="1"/>
    <col min="6155" max="6155" width="23.7109375" style="462" customWidth="1"/>
    <col min="6156" max="6156" width="22.28515625" style="462" customWidth="1"/>
    <col min="6157" max="6157" width="21.7109375" style="462" customWidth="1"/>
    <col min="6158" max="6158" width="4.5703125" style="462" customWidth="1"/>
    <col min="6159" max="6400" width="9.140625" style="462"/>
    <col min="6401" max="6401" width="118.42578125" style="462" customWidth="1"/>
    <col min="6402" max="6402" width="20.140625" style="462" customWidth="1"/>
    <col min="6403" max="6403" width="23.7109375" style="462" customWidth="1"/>
    <col min="6404" max="6404" width="22.28515625" style="462" customWidth="1"/>
    <col min="6405" max="6405" width="22" style="462" customWidth="1"/>
    <col min="6406" max="6406" width="20.140625" style="462" customWidth="1"/>
    <col min="6407" max="6407" width="23.5703125" style="462" customWidth="1"/>
    <col min="6408" max="6408" width="22.42578125" style="462" customWidth="1"/>
    <col min="6409" max="6409" width="21.7109375" style="462" customWidth="1"/>
    <col min="6410" max="6410" width="20.140625" style="462" customWidth="1"/>
    <col min="6411" max="6411" width="23.7109375" style="462" customWidth="1"/>
    <col min="6412" max="6412" width="22.28515625" style="462" customWidth="1"/>
    <col min="6413" max="6413" width="21.7109375" style="462" customWidth="1"/>
    <col min="6414" max="6414" width="4.5703125" style="462" customWidth="1"/>
    <col min="6415" max="6656" width="9.140625" style="462"/>
    <col min="6657" max="6657" width="118.42578125" style="462" customWidth="1"/>
    <col min="6658" max="6658" width="20.140625" style="462" customWidth="1"/>
    <col min="6659" max="6659" width="23.7109375" style="462" customWidth="1"/>
    <col min="6660" max="6660" width="22.28515625" style="462" customWidth="1"/>
    <col min="6661" max="6661" width="22" style="462" customWidth="1"/>
    <col min="6662" max="6662" width="20.140625" style="462" customWidth="1"/>
    <col min="6663" max="6663" width="23.5703125" style="462" customWidth="1"/>
    <col min="6664" max="6664" width="22.42578125" style="462" customWidth="1"/>
    <col min="6665" max="6665" width="21.7109375" style="462" customWidth="1"/>
    <col min="6666" max="6666" width="20.140625" style="462" customWidth="1"/>
    <col min="6667" max="6667" width="23.7109375" style="462" customWidth="1"/>
    <col min="6668" max="6668" width="22.28515625" style="462" customWidth="1"/>
    <col min="6669" max="6669" width="21.7109375" style="462" customWidth="1"/>
    <col min="6670" max="6670" width="4.5703125" style="462" customWidth="1"/>
    <col min="6671" max="6912" width="9.140625" style="462"/>
    <col min="6913" max="6913" width="118.42578125" style="462" customWidth="1"/>
    <col min="6914" max="6914" width="20.140625" style="462" customWidth="1"/>
    <col min="6915" max="6915" width="23.7109375" style="462" customWidth="1"/>
    <col min="6916" max="6916" width="22.28515625" style="462" customWidth="1"/>
    <col min="6917" max="6917" width="22" style="462" customWidth="1"/>
    <col min="6918" max="6918" width="20.140625" style="462" customWidth="1"/>
    <col min="6919" max="6919" width="23.5703125" style="462" customWidth="1"/>
    <col min="6920" max="6920" width="22.42578125" style="462" customWidth="1"/>
    <col min="6921" max="6921" width="21.7109375" style="462" customWidth="1"/>
    <col min="6922" max="6922" width="20.140625" style="462" customWidth="1"/>
    <col min="6923" max="6923" width="23.7109375" style="462" customWidth="1"/>
    <col min="6924" max="6924" width="22.28515625" style="462" customWidth="1"/>
    <col min="6925" max="6925" width="21.7109375" style="462" customWidth="1"/>
    <col min="6926" max="6926" width="4.5703125" style="462" customWidth="1"/>
    <col min="6927" max="7168" width="9.140625" style="462"/>
    <col min="7169" max="7169" width="118.42578125" style="462" customWidth="1"/>
    <col min="7170" max="7170" width="20.140625" style="462" customWidth="1"/>
    <col min="7171" max="7171" width="23.7109375" style="462" customWidth="1"/>
    <col min="7172" max="7172" width="22.28515625" style="462" customWidth="1"/>
    <col min="7173" max="7173" width="22" style="462" customWidth="1"/>
    <col min="7174" max="7174" width="20.140625" style="462" customWidth="1"/>
    <col min="7175" max="7175" width="23.5703125" style="462" customWidth="1"/>
    <col min="7176" max="7176" width="22.42578125" style="462" customWidth="1"/>
    <col min="7177" max="7177" width="21.7109375" style="462" customWidth="1"/>
    <col min="7178" max="7178" width="20.140625" style="462" customWidth="1"/>
    <col min="7179" max="7179" width="23.7109375" style="462" customWidth="1"/>
    <col min="7180" max="7180" width="22.28515625" style="462" customWidth="1"/>
    <col min="7181" max="7181" width="21.7109375" style="462" customWidth="1"/>
    <col min="7182" max="7182" width="4.5703125" style="462" customWidth="1"/>
    <col min="7183" max="7424" width="9.140625" style="462"/>
    <col min="7425" max="7425" width="118.42578125" style="462" customWidth="1"/>
    <col min="7426" max="7426" width="20.140625" style="462" customWidth="1"/>
    <col min="7427" max="7427" width="23.7109375" style="462" customWidth="1"/>
    <col min="7428" max="7428" width="22.28515625" style="462" customWidth="1"/>
    <col min="7429" max="7429" width="22" style="462" customWidth="1"/>
    <col min="7430" max="7430" width="20.140625" style="462" customWidth="1"/>
    <col min="7431" max="7431" width="23.5703125" style="462" customWidth="1"/>
    <col min="7432" max="7432" width="22.42578125" style="462" customWidth="1"/>
    <col min="7433" max="7433" width="21.7109375" style="462" customWidth="1"/>
    <col min="7434" max="7434" width="20.140625" style="462" customWidth="1"/>
    <col min="7435" max="7435" width="23.7109375" style="462" customWidth="1"/>
    <col min="7436" max="7436" width="22.28515625" style="462" customWidth="1"/>
    <col min="7437" max="7437" width="21.7109375" style="462" customWidth="1"/>
    <col min="7438" max="7438" width="4.5703125" style="462" customWidth="1"/>
    <col min="7439" max="7680" width="9.140625" style="462"/>
    <col min="7681" max="7681" width="118.42578125" style="462" customWidth="1"/>
    <col min="7682" max="7682" width="20.140625" style="462" customWidth="1"/>
    <col min="7683" max="7683" width="23.7109375" style="462" customWidth="1"/>
    <col min="7684" max="7684" width="22.28515625" style="462" customWidth="1"/>
    <col min="7685" max="7685" width="22" style="462" customWidth="1"/>
    <col min="7686" max="7686" width="20.140625" style="462" customWidth="1"/>
    <col min="7687" max="7687" width="23.5703125" style="462" customWidth="1"/>
    <col min="7688" max="7688" width="22.42578125" style="462" customWidth="1"/>
    <col min="7689" max="7689" width="21.7109375" style="462" customWidth="1"/>
    <col min="7690" max="7690" width="20.140625" style="462" customWidth="1"/>
    <col min="7691" max="7691" width="23.7109375" style="462" customWidth="1"/>
    <col min="7692" max="7692" width="22.28515625" style="462" customWidth="1"/>
    <col min="7693" max="7693" width="21.7109375" style="462" customWidth="1"/>
    <col min="7694" max="7694" width="4.5703125" style="462" customWidth="1"/>
    <col min="7695" max="7936" width="9.140625" style="462"/>
    <col min="7937" max="7937" width="118.42578125" style="462" customWidth="1"/>
    <col min="7938" max="7938" width="20.140625" style="462" customWidth="1"/>
    <col min="7939" max="7939" width="23.7109375" style="462" customWidth="1"/>
    <col min="7940" max="7940" width="22.28515625" style="462" customWidth="1"/>
    <col min="7941" max="7941" width="22" style="462" customWidth="1"/>
    <col min="7942" max="7942" width="20.140625" style="462" customWidth="1"/>
    <col min="7943" max="7943" width="23.5703125" style="462" customWidth="1"/>
    <col min="7944" max="7944" width="22.42578125" style="462" customWidth="1"/>
    <col min="7945" max="7945" width="21.7109375" style="462" customWidth="1"/>
    <col min="7946" max="7946" width="20.140625" style="462" customWidth="1"/>
    <col min="7947" max="7947" width="23.7109375" style="462" customWidth="1"/>
    <col min="7948" max="7948" width="22.28515625" style="462" customWidth="1"/>
    <col min="7949" max="7949" width="21.7109375" style="462" customWidth="1"/>
    <col min="7950" max="7950" width="4.5703125" style="462" customWidth="1"/>
    <col min="7951" max="8192" width="9.140625" style="462"/>
    <col min="8193" max="8193" width="118.42578125" style="462" customWidth="1"/>
    <col min="8194" max="8194" width="20.140625" style="462" customWidth="1"/>
    <col min="8195" max="8195" width="23.7109375" style="462" customWidth="1"/>
    <col min="8196" max="8196" width="22.28515625" style="462" customWidth="1"/>
    <col min="8197" max="8197" width="22" style="462" customWidth="1"/>
    <col min="8198" max="8198" width="20.140625" style="462" customWidth="1"/>
    <col min="8199" max="8199" width="23.5703125" style="462" customWidth="1"/>
    <col min="8200" max="8200" width="22.42578125" style="462" customWidth="1"/>
    <col min="8201" max="8201" width="21.7109375" style="462" customWidth="1"/>
    <col min="8202" max="8202" width="20.140625" style="462" customWidth="1"/>
    <col min="8203" max="8203" width="23.7109375" style="462" customWidth="1"/>
    <col min="8204" max="8204" width="22.28515625" style="462" customWidth="1"/>
    <col min="8205" max="8205" width="21.7109375" style="462" customWidth="1"/>
    <col min="8206" max="8206" width="4.5703125" style="462" customWidth="1"/>
    <col min="8207" max="8448" width="9.140625" style="462"/>
    <col min="8449" max="8449" width="118.42578125" style="462" customWidth="1"/>
    <col min="8450" max="8450" width="20.140625" style="462" customWidth="1"/>
    <col min="8451" max="8451" width="23.7109375" style="462" customWidth="1"/>
    <col min="8452" max="8452" width="22.28515625" style="462" customWidth="1"/>
    <col min="8453" max="8453" width="22" style="462" customWidth="1"/>
    <col min="8454" max="8454" width="20.140625" style="462" customWidth="1"/>
    <col min="8455" max="8455" width="23.5703125" style="462" customWidth="1"/>
    <col min="8456" max="8456" width="22.42578125" style="462" customWidth="1"/>
    <col min="8457" max="8457" width="21.7109375" style="462" customWidth="1"/>
    <col min="8458" max="8458" width="20.140625" style="462" customWidth="1"/>
    <col min="8459" max="8459" width="23.7109375" style="462" customWidth="1"/>
    <col min="8460" max="8460" width="22.28515625" style="462" customWidth="1"/>
    <col min="8461" max="8461" width="21.7109375" style="462" customWidth="1"/>
    <col min="8462" max="8462" width="4.5703125" style="462" customWidth="1"/>
    <col min="8463" max="8704" width="9.140625" style="462"/>
    <col min="8705" max="8705" width="118.42578125" style="462" customWidth="1"/>
    <col min="8706" max="8706" width="20.140625" style="462" customWidth="1"/>
    <col min="8707" max="8707" width="23.7109375" style="462" customWidth="1"/>
    <col min="8708" max="8708" width="22.28515625" style="462" customWidth="1"/>
    <col min="8709" max="8709" width="22" style="462" customWidth="1"/>
    <col min="8710" max="8710" width="20.140625" style="462" customWidth="1"/>
    <col min="8711" max="8711" width="23.5703125" style="462" customWidth="1"/>
    <col min="8712" max="8712" width="22.42578125" style="462" customWidth="1"/>
    <col min="8713" max="8713" width="21.7109375" style="462" customWidth="1"/>
    <col min="8714" max="8714" width="20.140625" style="462" customWidth="1"/>
    <col min="8715" max="8715" width="23.7109375" style="462" customWidth="1"/>
    <col min="8716" max="8716" width="22.28515625" style="462" customWidth="1"/>
    <col min="8717" max="8717" width="21.7109375" style="462" customWidth="1"/>
    <col min="8718" max="8718" width="4.5703125" style="462" customWidth="1"/>
    <col min="8719" max="8960" width="9.140625" style="462"/>
    <col min="8961" max="8961" width="118.42578125" style="462" customWidth="1"/>
    <col min="8962" max="8962" width="20.140625" style="462" customWidth="1"/>
    <col min="8963" max="8963" width="23.7109375" style="462" customWidth="1"/>
    <col min="8964" max="8964" width="22.28515625" style="462" customWidth="1"/>
    <col min="8965" max="8965" width="22" style="462" customWidth="1"/>
    <col min="8966" max="8966" width="20.140625" style="462" customWidth="1"/>
    <col min="8967" max="8967" width="23.5703125" style="462" customWidth="1"/>
    <col min="8968" max="8968" width="22.42578125" style="462" customWidth="1"/>
    <col min="8969" max="8969" width="21.7109375" style="462" customWidth="1"/>
    <col min="8970" max="8970" width="20.140625" style="462" customWidth="1"/>
    <col min="8971" max="8971" width="23.7109375" style="462" customWidth="1"/>
    <col min="8972" max="8972" width="22.28515625" style="462" customWidth="1"/>
    <col min="8973" max="8973" width="21.7109375" style="462" customWidth="1"/>
    <col min="8974" max="8974" width="4.5703125" style="462" customWidth="1"/>
    <col min="8975" max="9216" width="9.140625" style="462"/>
    <col min="9217" max="9217" width="118.42578125" style="462" customWidth="1"/>
    <col min="9218" max="9218" width="20.140625" style="462" customWidth="1"/>
    <col min="9219" max="9219" width="23.7109375" style="462" customWidth="1"/>
    <col min="9220" max="9220" width="22.28515625" style="462" customWidth="1"/>
    <col min="9221" max="9221" width="22" style="462" customWidth="1"/>
    <col min="9222" max="9222" width="20.140625" style="462" customWidth="1"/>
    <col min="9223" max="9223" width="23.5703125" style="462" customWidth="1"/>
    <col min="9224" max="9224" width="22.42578125" style="462" customWidth="1"/>
    <col min="9225" max="9225" width="21.7109375" style="462" customWidth="1"/>
    <col min="9226" max="9226" width="20.140625" style="462" customWidth="1"/>
    <col min="9227" max="9227" width="23.7109375" style="462" customWidth="1"/>
    <col min="9228" max="9228" width="22.28515625" style="462" customWidth="1"/>
    <col min="9229" max="9229" width="21.7109375" style="462" customWidth="1"/>
    <col min="9230" max="9230" width="4.5703125" style="462" customWidth="1"/>
    <col min="9231" max="9472" width="9.140625" style="462"/>
    <col min="9473" max="9473" width="118.42578125" style="462" customWidth="1"/>
    <col min="9474" max="9474" width="20.140625" style="462" customWidth="1"/>
    <col min="9475" max="9475" width="23.7109375" style="462" customWidth="1"/>
    <col min="9476" max="9476" width="22.28515625" style="462" customWidth="1"/>
    <col min="9477" max="9477" width="22" style="462" customWidth="1"/>
    <col min="9478" max="9478" width="20.140625" style="462" customWidth="1"/>
    <col min="9479" max="9479" width="23.5703125" style="462" customWidth="1"/>
    <col min="9480" max="9480" width="22.42578125" style="462" customWidth="1"/>
    <col min="9481" max="9481" width="21.7109375" style="462" customWidth="1"/>
    <col min="9482" max="9482" width="20.140625" style="462" customWidth="1"/>
    <col min="9483" max="9483" width="23.7109375" style="462" customWidth="1"/>
    <col min="9484" max="9484" width="22.28515625" style="462" customWidth="1"/>
    <col min="9485" max="9485" width="21.7109375" style="462" customWidth="1"/>
    <col min="9486" max="9486" width="4.5703125" style="462" customWidth="1"/>
    <col min="9487" max="9728" width="9.140625" style="462"/>
    <col min="9729" max="9729" width="118.42578125" style="462" customWidth="1"/>
    <col min="9730" max="9730" width="20.140625" style="462" customWidth="1"/>
    <col min="9731" max="9731" width="23.7109375" style="462" customWidth="1"/>
    <col min="9732" max="9732" width="22.28515625" style="462" customWidth="1"/>
    <col min="9733" max="9733" width="22" style="462" customWidth="1"/>
    <col min="9734" max="9734" width="20.140625" style="462" customWidth="1"/>
    <col min="9735" max="9735" width="23.5703125" style="462" customWidth="1"/>
    <col min="9736" max="9736" width="22.42578125" style="462" customWidth="1"/>
    <col min="9737" max="9737" width="21.7109375" style="462" customWidth="1"/>
    <col min="9738" max="9738" width="20.140625" style="462" customWidth="1"/>
    <col min="9739" max="9739" width="23.7109375" style="462" customWidth="1"/>
    <col min="9740" max="9740" width="22.28515625" style="462" customWidth="1"/>
    <col min="9741" max="9741" width="21.7109375" style="462" customWidth="1"/>
    <col min="9742" max="9742" width="4.5703125" style="462" customWidth="1"/>
    <col min="9743" max="9984" width="9.140625" style="462"/>
    <col min="9985" max="9985" width="118.42578125" style="462" customWidth="1"/>
    <col min="9986" max="9986" width="20.140625" style="462" customWidth="1"/>
    <col min="9987" max="9987" width="23.7109375" style="462" customWidth="1"/>
    <col min="9988" max="9988" width="22.28515625" style="462" customWidth="1"/>
    <col min="9989" max="9989" width="22" style="462" customWidth="1"/>
    <col min="9990" max="9990" width="20.140625" style="462" customWidth="1"/>
    <col min="9991" max="9991" width="23.5703125" style="462" customWidth="1"/>
    <col min="9992" max="9992" width="22.42578125" style="462" customWidth="1"/>
    <col min="9993" max="9993" width="21.7109375" style="462" customWidth="1"/>
    <col min="9994" max="9994" width="20.140625" style="462" customWidth="1"/>
    <col min="9995" max="9995" width="23.7109375" style="462" customWidth="1"/>
    <col min="9996" max="9996" width="22.28515625" style="462" customWidth="1"/>
    <col min="9997" max="9997" width="21.7109375" style="462" customWidth="1"/>
    <col min="9998" max="9998" width="4.5703125" style="462" customWidth="1"/>
    <col min="9999" max="10240" width="9.140625" style="462"/>
    <col min="10241" max="10241" width="118.42578125" style="462" customWidth="1"/>
    <col min="10242" max="10242" width="20.140625" style="462" customWidth="1"/>
    <col min="10243" max="10243" width="23.7109375" style="462" customWidth="1"/>
    <col min="10244" max="10244" width="22.28515625" style="462" customWidth="1"/>
    <col min="10245" max="10245" width="22" style="462" customWidth="1"/>
    <col min="10246" max="10246" width="20.140625" style="462" customWidth="1"/>
    <col min="10247" max="10247" width="23.5703125" style="462" customWidth="1"/>
    <col min="10248" max="10248" width="22.42578125" style="462" customWidth="1"/>
    <col min="10249" max="10249" width="21.7109375" style="462" customWidth="1"/>
    <col min="10250" max="10250" width="20.140625" style="462" customWidth="1"/>
    <col min="10251" max="10251" width="23.7109375" style="462" customWidth="1"/>
    <col min="10252" max="10252" width="22.28515625" style="462" customWidth="1"/>
    <col min="10253" max="10253" width="21.7109375" style="462" customWidth="1"/>
    <col min="10254" max="10254" width="4.5703125" style="462" customWidth="1"/>
    <col min="10255" max="10496" width="9.140625" style="462"/>
    <col min="10497" max="10497" width="118.42578125" style="462" customWidth="1"/>
    <col min="10498" max="10498" width="20.140625" style="462" customWidth="1"/>
    <col min="10499" max="10499" width="23.7109375" style="462" customWidth="1"/>
    <col min="10500" max="10500" width="22.28515625" style="462" customWidth="1"/>
    <col min="10501" max="10501" width="22" style="462" customWidth="1"/>
    <col min="10502" max="10502" width="20.140625" style="462" customWidth="1"/>
    <col min="10503" max="10503" width="23.5703125" style="462" customWidth="1"/>
    <col min="10504" max="10504" width="22.42578125" style="462" customWidth="1"/>
    <col min="10505" max="10505" width="21.7109375" style="462" customWidth="1"/>
    <col min="10506" max="10506" width="20.140625" style="462" customWidth="1"/>
    <col min="10507" max="10507" width="23.7109375" style="462" customWidth="1"/>
    <col min="10508" max="10508" width="22.28515625" style="462" customWidth="1"/>
    <col min="10509" max="10509" width="21.7109375" style="462" customWidth="1"/>
    <col min="10510" max="10510" width="4.5703125" style="462" customWidth="1"/>
    <col min="10511" max="10752" width="9.140625" style="462"/>
    <col min="10753" max="10753" width="118.42578125" style="462" customWidth="1"/>
    <col min="10754" max="10754" width="20.140625" style="462" customWidth="1"/>
    <col min="10755" max="10755" width="23.7109375" style="462" customWidth="1"/>
    <col min="10756" max="10756" width="22.28515625" style="462" customWidth="1"/>
    <col min="10757" max="10757" width="22" style="462" customWidth="1"/>
    <col min="10758" max="10758" width="20.140625" style="462" customWidth="1"/>
    <col min="10759" max="10759" width="23.5703125" style="462" customWidth="1"/>
    <col min="10760" max="10760" width="22.42578125" style="462" customWidth="1"/>
    <col min="10761" max="10761" width="21.7109375" style="462" customWidth="1"/>
    <col min="10762" max="10762" width="20.140625" style="462" customWidth="1"/>
    <col min="10763" max="10763" width="23.7109375" style="462" customWidth="1"/>
    <col min="10764" max="10764" width="22.28515625" style="462" customWidth="1"/>
    <col min="10765" max="10765" width="21.7109375" style="462" customWidth="1"/>
    <col min="10766" max="10766" width="4.5703125" style="462" customWidth="1"/>
    <col min="10767" max="11008" width="9.140625" style="462"/>
    <col min="11009" max="11009" width="118.42578125" style="462" customWidth="1"/>
    <col min="11010" max="11010" width="20.140625" style="462" customWidth="1"/>
    <col min="11011" max="11011" width="23.7109375" style="462" customWidth="1"/>
    <col min="11012" max="11012" width="22.28515625" style="462" customWidth="1"/>
    <col min="11013" max="11013" width="22" style="462" customWidth="1"/>
    <col min="11014" max="11014" width="20.140625" style="462" customWidth="1"/>
    <col min="11015" max="11015" width="23.5703125" style="462" customWidth="1"/>
    <col min="11016" max="11016" width="22.42578125" style="462" customWidth="1"/>
    <col min="11017" max="11017" width="21.7109375" style="462" customWidth="1"/>
    <col min="11018" max="11018" width="20.140625" style="462" customWidth="1"/>
    <col min="11019" max="11019" width="23.7109375" style="462" customWidth="1"/>
    <col min="11020" max="11020" width="22.28515625" style="462" customWidth="1"/>
    <col min="11021" max="11021" width="21.7109375" style="462" customWidth="1"/>
    <col min="11022" max="11022" width="4.5703125" style="462" customWidth="1"/>
    <col min="11023" max="11264" width="9.140625" style="462"/>
    <col min="11265" max="11265" width="118.42578125" style="462" customWidth="1"/>
    <col min="11266" max="11266" width="20.140625" style="462" customWidth="1"/>
    <col min="11267" max="11267" width="23.7109375" style="462" customWidth="1"/>
    <col min="11268" max="11268" width="22.28515625" style="462" customWidth="1"/>
    <col min="11269" max="11269" width="22" style="462" customWidth="1"/>
    <col min="11270" max="11270" width="20.140625" style="462" customWidth="1"/>
    <col min="11271" max="11271" width="23.5703125" style="462" customWidth="1"/>
    <col min="11272" max="11272" width="22.42578125" style="462" customWidth="1"/>
    <col min="11273" max="11273" width="21.7109375" style="462" customWidth="1"/>
    <col min="11274" max="11274" width="20.140625" style="462" customWidth="1"/>
    <col min="11275" max="11275" width="23.7109375" style="462" customWidth="1"/>
    <col min="11276" max="11276" width="22.28515625" style="462" customWidth="1"/>
    <col min="11277" max="11277" width="21.7109375" style="462" customWidth="1"/>
    <col min="11278" max="11278" width="4.5703125" style="462" customWidth="1"/>
    <col min="11279" max="11520" width="9.140625" style="462"/>
    <col min="11521" max="11521" width="118.42578125" style="462" customWidth="1"/>
    <col min="11522" max="11522" width="20.140625" style="462" customWidth="1"/>
    <col min="11523" max="11523" width="23.7109375" style="462" customWidth="1"/>
    <col min="11524" max="11524" width="22.28515625" style="462" customWidth="1"/>
    <col min="11525" max="11525" width="22" style="462" customWidth="1"/>
    <col min="11526" max="11526" width="20.140625" style="462" customWidth="1"/>
    <col min="11527" max="11527" width="23.5703125" style="462" customWidth="1"/>
    <col min="11528" max="11528" width="22.42578125" style="462" customWidth="1"/>
    <col min="11529" max="11529" width="21.7109375" style="462" customWidth="1"/>
    <col min="11530" max="11530" width="20.140625" style="462" customWidth="1"/>
    <col min="11531" max="11531" width="23.7109375" style="462" customWidth="1"/>
    <col min="11532" max="11532" width="22.28515625" style="462" customWidth="1"/>
    <col min="11533" max="11533" width="21.7109375" style="462" customWidth="1"/>
    <col min="11534" max="11534" width="4.5703125" style="462" customWidth="1"/>
    <col min="11535" max="11776" width="9.140625" style="462"/>
    <col min="11777" max="11777" width="118.42578125" style="462" customWidth="1"/>
    <col min="11778" max="11778" width="20.140625" style="462" customWidth="1"/>
    <col min="11779" max="11779" width="23.7109375" style="462" customWidth="1"/>
    <col min="11780" max="11780" width="22.28515625" style="462" customWidth="1"/>
    <col min="11781" max="11781" width="22" style="462" customWidth="1"/>
    <col min="11782" max="11782" width="20.140625" style="462" customWidth="1"/>
    <col min="11783" max="11783" width="23.5703125" style="462" customWidth="1"/>
    <col min="11784" max="11784" width="22.42578125" style="462" customWidth="1"/>
    <col min="11785" max="11785" width="21.7109375" style="462" customWidth="1"/>
    <col min="11786" max="11786" width="20.140625" style="462" customWidth="1"/>
    <col min="11787" max="11787" width="23.7109375" style="462" customWidth="1"/>
    <col min="11788" max="11788" width="22.28515625" style="462" customWidth="1"/>
    <col min="11789" max="11789" width="21.7109375" style="462" customWidth="1"/>
    <col min="11790" max="11790" width="4.5703125" style="462" customWidth="1"/>
    <col min="11791" max="12032" width="9.140625" style="462"/>
    <col min="12033" max="12033" width="118.42578125" style="462" customWidth="1"/>
    <col min="12034" max="12034" width="20.140625" style="462" customWidth="1"/>
    <col min="12035" max="12035" width="23.7109375" style="462" customWidth="1"/>
    <col min="12036" max="12036" width="22.28515625" style="462" customWidth="1"/>
    <col min="12037" max="12037" width="22" style="462" customWidth="1"/>
    <col min="12038" max="12038" width="20.140625" style="462" customWidth="1"/>
    <col min="12039" max="12039" width="23.5703125" style="462" customWidth="1"/>
    <col min="12040" max="12040" width="22.42578125" style="462" customWidth="1"/>
    <col min="12041" max="12041" width="21.7109375" style="462" customWidth="1"/>
    <col min="12042" max="12042" width="20.140625" style="462" customWidth="1"/>
    <col min="12043" max="12043" width="23.7109375" style="462" customWidth="1"/>
    <col min="12044" max="12044" width="22.28515625" style="462" customWidth="1"/>
    <col min="12045" max="12045" width="21.7109375" style="462" customWidth="1"/>
    <col min="12046" max="12046" width="4.5703125" style="462" customWidth="1"/>
    <col min="12047" max="12288" width="9.140625" style="462"/>
    <col min="12289" max="12289" width="118.42578125" style="462" customWidth="1"/>
    <col min="12290" max="12290" width="20.140625" style="462" customWidth="1"/>
    <col min="12291" max="12291" width="23.7109375" style="462" customWidth="1"/>
    <col min="12292" max="12292" width="22.28515625" style="462" customWidth="1"/>
    <col min="12293" max="12293" width="22" style="462" customWidth="1"/>
    <col min="12294" max="12294" width="20.140625" style="462" customWidth="1"/>
    <col min="12295" max="12295" width="23.5703125" style="462" customWidth="1"/>
    <col min="12296" max="12296" width="22.42578125" style="462" customWidth="1"/>
    <col min="12297" max="12297" width="21.7109375" style="462" customWidth="1"/>
    <col min="12298" max="12298" width="20.140625" style="462" customWidth="1"/>
    <col min="12299" max="12299" width="23.7109375" style="462" customWidth="1"/>
    <col min="12300" max="12300" width="22.28515625" style="462" customWidth="1"/>
    <col min="12301" max="12301" width="21.7109375" style="462" customWidth="1"/>
    <col min="12302" max="12302" width="4.5703125" style="462" customWidth="1"/>
    <col min="12303" max="12544" width="9.140625" style="462"/>
    <col min="12545" max="12545" width="118.42578125" style="462" customWidth="1"/>
    <col min="12546" max="12546" width="20.140625" style="462" customWidth="1"/>
    <col min="12547" max="12547" width="23.7109375" style="462" customWidth="1"/>
    <col min="12548" max="12548" width="22.28515625" style="462" customWidth="1"/>
    <col min="12549" max="12549" width="22" style="462" customWidth="1"/>
    <col min="12550" max="12550" width="20.140625" style="462" customWidth="1"/>
    <col min="12551" max="12551" width="23.5703125" style="462" customWidth="1"/>
    <col min="12552" max="12552" width="22.42578125" style="462" customWidth="1"/>
    <col min="12553" max="12553" width="21.7109375" style="462" customWidth="1"/>
    <col min="12554" max="12554" width="20.140625" style="462" customWidth="1"/>
    <col min="12555" max="12555" width="23.7109375" style="462" customWidth="1"/>
    <col min="12556" max="12556" width="22.28515625" style="462" customWidth="1"/>
    <col min="12557" max="12557" width="21.7109375" style="462" customWidth="1"/>
    <col min="12558" max="12558" width="4.5703125" style="462" customWidth="1"/>
    <col min="12559" max="12800" width="9.140625" style="462"/>
    <col min="12801" max="12801" width="118.42578125" style="462" customWidth="1"/>
    <col min="12802" max="12802" width="20.140625" style="462" customWidth="1"/>
    <col min="12803" max="12803" width="23.7109375" style="462" customWidth="1"/>
    <col min="12804" max="12804" width="22.28515625" style="462" customWidth="1"/>
    <col min="12805" max="12805" width="22" style="462" customWidth="1"/>
    <col min="12806" max="12806" width="20.140625" style="462" customWidth="1"/>
    <col min="12807" max="12807" width="23.5703125" style="462" customWidth="1"/>
    <col min="12808" max="12808" width="22.42578125" style="462" customWidth="1"/>
    <col min="12809" max="12809" width="21.7109375" style="462" customWidth="1"/>
    <col min="12810" max="12810" width="20.140625" style="462" customWidth="1"/>
    <col min="12811" max="12811" width="23.7109375" style="462" customWidth="1"/>
    <col min="12812" max="12812" width="22.28515625" style="462" customWidth="1"/>
    <col min="12813" max="12813" width="21.7109375" style="462" customWidth="1"/>
    <col min="12814" max="12814" width="4.5703125" style="462" customWidth="1"/>
    <col min="12815" max="13056" width="9.140625" style="462"/>
    <col min="13057" max="13057" width="118.42578125" style="462" customWidth="1"/>
    <col min="13058" max="13058" width="20.140625" style="462" customWidth="1"/>
    <col min="13059" max="13059" width="23.7109375" style="462" customWidth="1"/>
    <col min="13060" max="13060" width="22.28515625" style="462" customWidth="1"/>
    <col min="13061" max="13061" width="22" style="462" customWidth="1"/>
    <col min="13062" max="13062" width="20.140625" style="462" customWidth="1"/>
    <col min="13063" max="13063" width="23.5703125" style="462" customWidth="1"/>
    <col min="13064" max="13064" width="22.42578125" style="462" customWidth="1"/>
    <col min="13065" max="13065" width="21.7109375" style="462" customWidth="1"/>
    <col min="13066" max="13066" width="20.140625" style="462" customWidth="1"/>
    <col min="13067" max="13067" width="23.7109375" style="462" customWidth="1"/>
    <col min="13068" max="13068" width="22.28515625" style="462" customWidth="1"/>
    <col min="13069" max="13069" width="21.7109375" style="462" customWidth="1"/>
    <col min="13070" max="13070" width="4.5703125" style="462" customWidth="1"/>
    <col min="13071" max="13312" width="9.140625" style="462"/>
    <col min="13313" max="13313" width="118.42578125" style="462" customWidth="1"/>
    <col min="13314" max="13314" width="20.140625" style="462" customWidth="1"/>
    <col min="13315" max="13315" width="23.7109375" style="462" customWidth="1"/>
    <col min="13316" max="13316" width="22.28515625" style="462" customWidth="1"/>
    <col min="13317" max="13317" width="22" style="462" customWidth="1"/>
    <col min="13318" max="13318" width="20.140625" style="462" customWidth="1"/>
    <col min="13319" max="13319" width="23.5703125" style="462" customWidth="1"/>
    <col min="13320" max="13320" width="22.42578125" style="462" customWidth="1"/>
    <col min="13321" max="13321" width="21.7109375" style="462" customWidth="1"/>
    <col min="13322" max="13322" width="20.140625" style="462" customWidth="1"/>
    <col min="13323" max="13323" width="23.7109375" style="462" customWidth="1"/>
    <col min="13324" max="13324" width="22.28515625" style="462" customWidth="1"/>
    <col min="13325" max="13325" width="21.7109375" style="462" customWidth="1"/>
    <col min="13326" max="13326" width="4.5703125" style="462" customWidth="1"/>
    <col min="13327" max="13568" width="9.140625" style="462"/>
    <col min="13569" max="13569" width="118.42578125" style="462" customWidth="1"/>
    <col min="13570" max="13570" width="20.140625" style="462" customWidth="1"/>
    <col min="13571" max="13571" width="23.7109375" style="462" customWidth="1"/>
    <col min="13572" max="13572" width="22.28515625" style="462" customWidth="1"/>
    <col min="13573" max="13573" width="22" style="462" customWidth="1"/>
    <col min="13574" max="13574" width="20.140625" style="462" customWidth="1"/>
    <col min="13575" max="13575" width="23.5703125" style="462" customWidth="1"/>
    <col min="13576" max="13576" width="22.42578125" style="462" customWidth="1"/>
    <col min="13577" max="13577" width="21.7109375" style="462" customWidth="1"/>
    <col min="13578" max="13578" width="20.140625" style="462" customWidth="1"/>
    <col min="13579" max="13579" width="23.7109375" style="462" customWidth="1"/>
    <col min="13580" max="13580" width="22.28515625" style="462" customWidth="1"/>
    <col min="13581" max="13581" width="21.7109375" style="462" customWidth="1"/>
    <col min="13582" max="13582" width="4.5703125" style="462" customWidth="1"/>
    <col min="13583" max="13824" width="9.140625" style="462"/>
    <col min="13825" max="13825" width="118.42578125" style="462" customWidth="1"/>
    <col min="13826" max="13826" width="20.140625" style="462" customWidth="1"/>
    <col min="13827" max="13827" width="23.7109375" style="462" customWidth="1"/>
    <col min="13828" max="13828" width="22.28515625" style="462" customWidth="1"/>
    <col min="13829" max="13829" width="22" style="462" customWidth="1"/>
    <col min="13830" max="13830" width="20.140625" style="462" customWidth="1"/>
    <col min="13831" max="13831" width="23.5703125" style="462" customWidth="1"/>
    <col min="13832" max="13832" width="22.42578125" style="462" customWidth="1"/>
    <col min="13833" max="13833" width="21.7109375" style="462" customWidth="1"/>
    <col min="13834" max="13834" width="20.140625" style="462" customWidth="1"/>
    <col min="13835" max="13835" width="23.7109375" style="462" customWidth="1"/>
    <col min="13836" max="13836" width="22.28515625" style="462" customWidth="1"/>
    <col min="13837" max="13837" width="21.7109375" style="462" customWidth="1"/>
    <col min="13838" max="13838" width="4.5703125" style="462" customWidth="1"/>
    <col min="13839" max="14080" width="9.140625" style="462"/>
    <col min="14081" max="14081" width="118.42578125" style="462" customWidth="1"/>
    <col min="14082" max="14082" width="20.140625" style="462" customWidth="1"/>
    <col min="14083" max="14083" width="23.7109375" style="462" customWidth="1"/>
    <col min="14084" max="14084" width="22.28515625" style="462" customWidth="1"/>
    <col min="14085" max="14085" width="22" style="462" customWidth="1"/>
    <col min="14086" max="14086" width="20.140625" style="462" customWidth="1"/>
    <col min="14087" max="14087" width="23.5703125" style="462" customWidth="1"/>
    <col min="14088" max="14088" width="22.42578125" style="462" customWidth="1"/>
    <col min="14089" max="14089" width="21.7109375" style="462" customWidth="1"/>
    <col min="14090" max="14090" width="20.140625" style="462" customWidth="1"/>
    <col min="14091" max="14091" width="23.7109375" style="462" customWidth="1"/>
    <col min="14092" max="14092" width="22.28515625" style="462" customWidth="1"/>
    <col min="14093" max="14093" width="21.7109375" style="462" customWidth="1"/>
    <col min="14094" max="14094" width="4.5703125" style="462" customWidth="1"/>
    <col min="14095" max="14336" width="9.140625" style="462"/>
    <col min="14337" max="14337" width="118.42578125" style="462" customWidth="1"/>
    <col min="14338" max="14338" width="20.140625" style="462" customWidth="1"/>
    <col min="14339" max="14339" width="23.7109375" style="462" customWidth="1"/>
    <col min="14340" max="14340" width="22.28515625" style="462" customWidth="1"/>
    <col min="14341" max="14341" width="22" style="462" customWidth="1"/>
    <col min="14342" max="14342" width="20.140625" style="462" customWidth="1"/>
    <col min="14343" max="14343" width="23.5703125" style="462" customWidth="1"/>
    <col min="14344" max="14344" width="22.42578125" style="462" customWidth="1"/>
    <col min="14345" max="14345" width="21.7109375" style="462" customWidth="1"/>
    <col min="14346" max="14346" width="20.140625" style="462" customWidth="1"/>
    <col min="14347" max="14347" width="23.7109375" style="462" customWidth="1"/>
    <col min="14348" max="14348" width="22.28515625" style="462" customWidth="1"/>
    <col min="14349" max="14349" width="21.7109375" style="462" customWidth="1"/>
    <col min="14350" max="14350" width="4.5703125" style="462" customWidth="1"/>
    <col min="14351" max="14592" width="9.140625" style="462"/>
    <col min="14593" max="14593" width="118.42578125" style="462" customWidth="1"/>
    <col min="14594" max="14594" width="20.140625" style="462" customWidth="1"/>
    <col min="14595" max="14595" width="23.7109375" style="462" customWidth="1"/>
    <col min="14596" max="14596" width="22.28515625" style="462" customWidth="1"/>
    <col min="14597" max="14597" width="22" style="462" customWidth="1"/>
    <col min="14598" max="14598" width="20.140625" style="462" customWidth="1"/>
    <col min="14599" max="14599" width="23.5703125" style="462" customWidth="1"/>
    <col min="14600" max="14600" width="22.42578125" style="462" customWidth="1"/>
    <col min="14601" max="14601" width="21.7109375" style="462" customWidth="1"/>
    <col min="14602" max="14602" width="20.140625" style="462" customWidth="1"/>
    <col min="14603" max="14603" width="23.7109375" style="462" customWidth="1"/>
    <col min="14604" max="14604" width="22.28515625" style="462" customWidth="1"/>
    <col min="14605" max="14605" width="21.7109375" style="462" customWidth="1"/>
    <col min="14606" max="14606" width="4.5703125" style="462" customWidth="1"/>
    <col min="14607" max="14848" width="9.140625" style="462"/>
    <col min="14849" max="14849" width="118.42578125" style="462" customWidth="1"/>
    <col min="14850" max="14850" width="20.140625" style="462" customWidth="1"/>
    <col min="14851" max="14851" width="23.7109375" style="462" customWidth="1"/>
    <col min="14852" max="14852" width="22.28515625" style="462" customWidth="1"/>
    <col min="14853" max="14853" width="22" style="462" customWidth="1"/>
    <col min="14854" max="14854" width="20.140625" style="462" customWidth="1"/>
    <col min="14855" max="14855" width="23.5703125" style="462" customWidth="1"/>
    <col min="14856" max="14856" width="22.42578125" style="462" customWidth="1"/>
    <col min="14857" max="14857" width="21.7109375" style="462" customWidth="1"/>
    <col min="14858" max="14858" width="20.140625" style="462" customWidth="1"/>
    <col min="14859" max="14859" width="23.7109375" style="462" customWidth="1"/>
    <col min="14860" max="14860" width="22.28515625" style="462" customWidth="1"/>
    <col min="14861" max="14861" width="21.7109375" style="462" customWidth="1"/>
    <col min="14862" max="14862" width="4.5703125" style="462" customWidth="1"/>
    <col min="14863" max="15104" width="9.140625" style="462"/>
    <col min="15105" max="15105" width="118.42578125" style="462" customWidth="1"/>
    <col min="15106" max="15106" width="20.140625" style="462" customWidth="1"/>
    <col min="15107" max="15107" width="23.7109375" style="462" customWidth="1"/>
    <col min="15108" max="15108" width="22.28515625" style="462" customWidth="1"/>
    <col min="15109" max="15109" width="22" style="462" customWidth="1"/>
    <col min="15110" max="15110" width="20.140625" style="462" customWidth="1"/>
    <col min="15111" max="15111" width="23.5703125" style="462" customWidth="1"/>
    <col min="15112" max="15112" width="22.42578125" style="462" customWidth="1"/>
    <col min="15113" max="15113" width="21.7109375" style="462" customWidth="1"/>
    <col min="15114" max="15114" width="20.140625" style="462" customWidth="1"/>
    <col min="15115" max="15115" width="23.7109375" style="462" customWidth="1"/>
    <col min="15116" max="15116" width="22.28515625" style="462" customWidth="1"/>
    <col min="15117" max="15117" width="21.7109375" style="462" customWidth="1"/>
    <col min="15118" max="15118" width="4.5703125" style="462" customWidth="1"/>
    <col min="15119" max="15360" width="9.140625" style="462"/>
    <col min="15361" max="15361" width="118.42578125" style="462" customWidth="1"/>
    <col min="15362" max="15362" width="20.140625" style="462" customWidth="1"/>
    <col min="15363" max="15363" width="23.7109375" style="462" customWidth="1"/>
    <col min="15364" max="15364" width="22.28515625" style="462" customWidth="1"/>
    <col min="15365" max="15365" width="22" style="462" customWidth="1"/>
    <col min="15366" max="15366" width="20.140625" style="462" customWidth="1"/>
    <col min="15367" max="15367" width="23.5703125" style="462" customWidth="1"/>
    <col min="15368" max="15368" width="22.42578125" style="462" customWidth="1"/>
    <col min="15369" max="15369" width="21.7109375" style="462" customWidth="1"/>
    <col min="15370" max="15370" width="20.140625" style="462" customWidth="1"/>
    <col min="15371" max="15371" width="23.7109375" style="462" customWidth="1"/>
    <col min="15372" max="15372" width="22.28515625" style="462" customWidth="1"/>
    <col min="15373" max="15373" width="21.7109375" style="462" customWidth="1"/>
    <col min="15374" max="15374" width="4.5703125" style="462" customWidth="1"/>
    <col min="15375" max="15616" width="9.140625" style="462"/>
    <col min="15617" max="15617" width="118.42578125" style="462" customWidth="1"/>
    <col min="15618" max="15618" width="20.140625" style="462" customWidth="1"/>
    <col min="15619" max="15619" width="23.7109375" style="462" customWidth="1"/>
    <col min="15620" max="15620" width="22.28515625" style="462" customWidth="1"/>
    <col min="15621" max="15621" width="22" style="462" customWidth="1"/>
    <col min="15622" max="15622" width="20.140625" style="462" customWidth="1"/>
    <col min="15623" max="15623" width="23.5703125" style="462" customWidth="1"/>
    <col min="15624" max="15624" width="22.42578125" style="462" customWidth="1"/>
    <col min="15625" max="15625" width="21.7109375" style="462" customWidth="1"/>
    <col min="15626" max="15626" width="20.140625" style="462" customWidth="1"/>
    <col min="15627" max="15627" width="23.7109375" style="462" customWidth="1"/>
    <col min="15628" max="15628" width="22.28515625" style="462" customWidth="1"/>
    <col min="15629" max="15629" width="21.7109375" style="462" customWidth="1"/>
    <col min="15630" max="15630" width="4.5703125" style="462" customWidth="1"/>
    <col min="15631" max="15872" width="9.140625" style="462"/>
    <col min="15873" max="15873" width="118.42578125" style="462" customWidth="1"/>
    <col min="15874" max="15874" width="20.140625" style="462" customWidth="1"/>
    <col min="15875" max="15875" width="23.7109375" style="462" customWidth="1"/>
    <col min="15876" max="15876" width="22.28515625" style="462" customWidth="1"/>
    <col min="15877" max="15877" width="22" style="462" customWidth="1"/>
    <col min="15878" max="15878" width="20.140625" style="462" customWidth="1"/>
    <col min="15879" max="15879" width="23.5703125" style="462" customWidth="1"/>
    <col min="15880" max="15880" width="22.42578125" style="462" customWidth="1"/>
    <col min="15881" max="15881" width="21.7109375" style="462" customWidth="1"/>
    <col min="15882" max="15882" width="20.140625" style="462" customWidth="1"/>
    <col min="15883" max="15883" width="23.7109375" style="462" customWidth="1"/>
    <col min="15884" max="15884" width="22.28515625" style="462" customWidth="1"/>
    <col min="15885" max="15885" width="21.7109375" style="462" customWidth="1"/>
    <col min="15886" max="15886" width="4.5703125" style="462" customWidth="1"/>
    <col min="15887" max="16128" width="9.140625" style="462"/>
    <col min="16129" max="16129" width="118.42578125" style="462" customWidth="1"/>
    <col min="16130" max="16130" width="20.140625" style="462" customWidth="1"/>
    <col min="16131" max="16131" width="23.7109375" style="462" customWidth="1"/>
    <col min="16132" max="16132" width="22.28515625" style="462" customWidth="1"/>
    <col min="16133" max="16133" width="22" style="462" customWidth="1"/>
    <col min="16134" max="16134" width="20.140625" style="462" customWidth="1"/>
    <col min="16135" max="16135" width="23.5703125" style="462" customWidth="1"/>
    <col min="16136" max="16136" width="22.42578125" style="462" customWidth="1"/>
    <col min="16137" max="16137" width="21.7109375" style="462" customWidth="1"/>
    <col min="16138" max="16138" width="20.140625" style="462" customWidth="1"/>
    <col min="16139" max="16139" width="23.7109375" style="462" customWidth="1"/>
    <col min="16140" max="16140" width="22.28515625" style="462" customWidth="1"/>
    <col min="16141" max="16141" width="21.7109375" style="462" customWidth="1"/>
    <col min="16142" max="16142" width="4.5703125" style="462" customWidth="1"/>
    <col min="16143" max="16384" width="9.140625" style="462"/>
  </cols>
  <sheetData>
    <row r="1" spans="1:26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85"/>
    </row>
    <row r="2" spans="1:26" s="2" customFormat="1" ht="78.7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191"/>
    </row>
    <row r="3" spans="1:26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191"/>
    </row>
    <row r="4" spans="1:26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191"/>
    </row>
    <row r="5" spans="1:26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192"/>
    </row>
    <row r="6" spans="1:26" ht="6" customHeight="1"/>
    <row r="7" spans="1:26" ht="7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196"/>
    </row>
    <row r="8" spans="1:26" s="199" customFormat="1" ht="45" customHeight="1">
      <c r="A8" s="197"/>
      <c r="B8" s="803" t="s">
        <v>53</v>
      </c>
      <c r="C8" s="803"/>
      <c r="D8" s="803"/>
      <c r="E8" s="803"/>
      <c r="F8" s="803" t="s">
        <v>54</v>
      </c>
      <c r="G8" s="803"/>
      <c r="H8" s="803"/>
      <c r="I8" s="803"/>
      <c r="J8" s="803" t="s">
        <v>49</v>
      </c>
      <c r="K8" s="803"/>
      <c r="L8" s="803"/>
      <c r="M8" s="803"/>
      <c r="N8" s="198"/>
      <c r="Y8" s="199">
        <v>1</v>
      </c>
      <c r="Z8" s="199">
        <v>1</v>
      </c>
    </row>
    <row r="9" spans="1:26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2"/>
      <c r="Y9" s="203">
        <v>1</v>
      </c>
      <c r="Z9" s="203">
        <v>1</v>
      </c>
    </row>
    <row r="10" spans="1:26" s="206" customFormat="1" ht="64.5" customHeight="1">
      <c r="A10" s="204" t="s">
        <v>157</v>
      </c>
      <c r="B10" s="205">
        <v>31962.430049999999</v>
      </c>
      <c r="C10" s="205">
        <v>147442.05489</v>
      </c>
      <c r="D10" s="205">
        <v>539587.51914880006</v>
      </c>
      <c r="E10" s="205">
        <v>718992.00408879993</v>
      </c>
      <c r="F10" s="205">
        <v>471.21388000000002</v>
      </c>
      <c r="G10" s="205">
        <v>349112.21659740002</v>
      </c>
      <c r="H10" s="205">
        <v>86768.295494399994</v>
      </c>
      <c r="I10" s="205">
        <v>436351.72597180004</v>
      </c>
      <c r="J10" s="205">
        <v>50</v>
      </c>
      <c r="K10" s="205">
        <v>4420.4020073999991</v>
      </c>
      <c r="L10" s="205">
        <v>0</v>
      </c>
      <c r="M10" s="205">
        <v>4470.4020073999991</v>
      </c>
      <c r="N10" s="198"/>
    </row>
    <row r="11" spans="1:26" s="206" customFormat="1" ht="64.5" customHeight="1">
      <c r="A11" s="204" t="s">
        <v>158</v>
      </c>
      <c r="B11" s="207">
        <v>0</v>
      </c>
      <c r="C11" s="207">
        <v>1992.2629399999998</v>
      </c>
      <c r="D11" s="207">
        <v>2204.7428300000001</v>
      </c>
      <c r="E11" s="207">
        <v>4197.0057699999998</v>
      </c>
      <c r="F11" s="207">
        <v>0</v>
      </c>
      <c r="G11" s="207">
        <v>2172.1298199999997</v>
      </c>
      <c r="H11" s="205">
        <v>915.95805000000007</v>
      </c>
      <c r="I11" s="205">
        <v>3088.0878700000003</v>
      </c>
      <c r="J11" s="205">
        <v>0</v>
      </c>
      <c r="K11" s="205">
        <v>0</v>
      </c>
      <c r="L11" s="205">
        <v>0</v>
      </c>
      <c r="M11" s="205">
        <v>0</v>
      </c>
      <c r="N11" s="198"/>
    </row>
    <row r="12" spans="1:26" s="206" customFormat="1" ht="64.5" customHeight="1">
      <c r="A12" s="204" t="s">
        <v>159</v>
      </c>
      <c r="B12" s="207">
        <v>2005.9024899999999</v>
      </c>
      <c r="C12" s="207">
        <v>877.26300000000003</v>
      </c>
      <c r="D12" s="207">
        <v>4038.9670000000001</v>
      </c>
      <c r="E12" s="207">
        <v>6922.13249</v>
      </c>
      <c r="F12" s="207">
        <v>0</v>
      </c>
      <c r="G12" s="207">
        <v>0</v>
      </c>
      <c r="H12" s="205">
        <v>0</v>
      </c>
      <c r="I12" s="205">
        <v>0</v>
      </c>
      <c r="J12" s="205">
        <v>0</v>
      </c>
      <c r="K12" s="205">
        <v>0</v>
      </c>
      <c r="L12" s="205">
        <v>0</v>
      </c>
      <c r="M12" s="205">
        <v>0</v>
      </c>
      <c r="N12" s="198"/>
    </row>
    <row r="13" spans="1:26" s="206" customFormat="1" ht="64.5" customHeight="1">
      <c r="A13" s="204" t="s">
        <v>160</v>
      </c>
      <c r="B13" s="205">
        <v>1291.05393</v>
      </c>
      <c r="C13" s="205">
        <v>11586.17144</v>
      </c>
      <c r="D13" s="205">
        <v>39205.988859999998</v>
      </c>
      <c r="E13" s="205">
        <v>52083.214229999998</v>
      </c>
      <c r="F13" s="205">
        <v>41.098179999999999</v>
      </c>
      <c r="G13" s="205">
        <v>16578.4143</v>
      </c>
      <c r="H13" s="205">
        <v>10485.073731</v>
      </c>
      <c r="I13" s="205">
        <v>27104.586210999998</v>
      </c>
      <c r="J13" s="205">
        <v>0</v>
      </c>
      <c r="K13" s="205">
        <v>0</v>
      </c>
      <c r="L13" s="205">
        <v>0</v>
      </c>
      <c r="M13" s="205">
        <v>0</v>
      </c>
      <c r="N13" s="198"/>
    </row>
    <row r="14" spans="1:26" s="206" customFormat="1" ht="64.5" customHeight="1">
      <c r="A14" s="204" t="s">
        <v>161</v>
      </c>
      <c r="B14" s="205">
        <v>38024.841369999995</v>
      </c>
      <c r="C14" s="205">
        <v>408933.76441</v>
      </c>
      <c r="D14" s="205">
        <v>604093.30380359991</v>
      </c>
      <c r="E14" s="205">
        <v>1051051.9095836</v>
      </c>
      <c r="F14" s="205">
        <v>4900.2839800000002</v>
      </c>
      <c r="G14" s="205">
        <v>1397136.5133714001</v>
      </c>
      <c r="H14" s="205">
        <v>378115.81091639999</v>
      </c>
      <c r="I14" s="205">
        <v>1780152.6082678002</v>
      </c>
      <c r="J14" s="205">
        <v>52111.881320399996</v>
      </c>
      <c r="K14" s="205">
        <v>12785.710499999999</v>
      </c>
      <c r="L14" s="205">
        <v>0</v>
      </c>
      <c r="M14" s="205">
        <v>64897.591820399997</v>
      </c>
      <c r="N14" s="198"/>
    </row>
    <row r="15" spans="1:26" s="206" customFormat="1" ht="64.5" customHeight="1">
      <c r="A15" s="204" t="s">
        <v>162</v>
      </c>
      <c r="B15" s="205">
        <v>95.88</v>
      </c>
      <c r="C15" s="205">
        <v>2073.5730899999999</v>
      </c>
      <c r="D15" s="205">
        <v>559.86696999999992</v>
      </c>
      <c r="E15" s="205">
        <v>2729.32006</v>
      </c>
      <c r="F15" s="205">
        <v>0</v>
      </c>
      <c r="G15" s="205">
        <v>1969.8759299999999</v>
      </c>
      <c r="H15" s="205">
        <v>1926.9693200000002</v>
      </c>
      <c r="I15" s="205">
        <v>3896.8452499999999</v>
      </c>
      <c r="J15" s="205">
        <v>57.487499999999997</v>
      </c>
      <c r="K15" s="205">
        <v>0</v>
      </c>
      <c r="L15" s="205">
        <v>0</v>
      </c>
      <c r="M15" s="205">
        <v>57.487499999999997</v>
      </c>
      <c r="N15" s="198"/>
    </row>
    <row r="16" spans="1:26" s="206" customFormat="1" ht="64.5" customHeight="1">
      <c r="A16" s="204" t="s">
        <v>102</v>
      </c>
      <c r="B16" s="205">
        <v>118167.9923674</v>
      </c>
      <c r="C16" s="205">
        <v>336183.35178560001</v>
      </c>
      <c r="D16" s="205">
        <v>951682.05691139994</v>
      </c>
      <c r="E16" s="205">
        <v>1406033.4010643999</v>
      </c>
      <c r="F16" s="205">
        <v>1851.7817</v>
      </c>
      <c r="G16" s="205">
        <v>693812.05711240007</v>
      </c>
      <c r="H16" s="205">
        <v>277860.87141180004</v>
      </c>
      <c r="I16" s="205">
        <v>973524.71022420004</v>
      </c>
      <c r="J16" s="205">
        <v>284.65583720000001</v>
      </c>
      <c r="K16" s="205">
        <v>310.07959620000003</v>
      </c>
      <c r="L16" s="205">
        <v>0</v>
      </c>
      <c r="M16" s="205">
        <v>594.73543340000003</v>
      </c>
      <c r="N16" s="198"/>
    </row>
    <row r="17" spans="1:14" s="206" customFormat="1" ht="64.5" customHeight="1">
      <c r="A17" s="204" t="s">
        <v>163</v>
      </c>
      <c r="B17" s="205">
        <v>165274.89664759999</v>
      </c>
      <c r="C17" s="205">
        <v>885011.03329219995</v>
      </c>
      <c r="D17" s="205">
        <v>481109.59278500004</v>
      </c>
      <c r="E17" s="205">
        <v>1531395.5227248</v>
      </c>
      <c r="F17" s="205">
        <v>12143.86112</v>
      </c>
      <c r="G17" s="205">
        <v>2182944.2288211999</v>
      </c>
      <c r="H17" s="205">
        <v>699693.67483260005</v>
      </c>
      <c r="I17" s="205">
        <v>2894781.7647738</v>
      </c>
      <c r="J17" s="205">
        <v>34728.520108800003</v>
      </c>
      <c r="K17" s="205">
        <v>96.269834799999998</v>
      </c>
      <c r="L17" s="205">
        <v>0</v>
      </c>
      <c r="M17" s="205">
        <v>34824.789943600001</v>
      </c>
      <c r="N17" s="198"/>
    </row>
    <row r="18" spans="1:14" s="206" customFormat="1" ht="64.5" customHeight="1">
      <c r="A18" s="204" t="s">
        <v>164</v>
      </c>
      <c r="B18" s="205">
        <v>1416.71533</v>
      </c>
      <c r="C18" s="205">
        <v>26685.998899999999</v>
      </c>
      <c r="D18" s="205">
        <v>43483.251280000004</v>
      </c>
      <c r="E18" s="205">
        <v>71585.965510000009</v>
      </c>
      <c r="F18" s="205">
        <v>1344.63077</v>
      </c>
      <c r="G18" s="205">
        <v>222846.43337059999</v>
      </c>
      <c r="H18" s="205">
        <v>57398.465012799999</v>
      </c>
      <c r="I18" s="205">
        <v>281589.52915339998</v>
      </c>
      <c r="J18" s="205">
        <v>3.44007</v>
      </c>
      <c r="K18" s="205">
        <v>0</v>
      </c>
      <c r="L18" s="205">
        <v>0</v>
      </c>
      <c r="M18" s="205">
        <v>3.44007</v>
      </c>
      <c r="N18" s="198"/>
    </row>
    <row r="19" spans="1:14" s="206" customFormat="1" ht="64.5" customHeight="1">
      <c r="A19" s="204" t="s">
        <v>165</v>
      </c>
      <c r="B19" s="205">
        <v>6685.5494546</v>
      </c>
      <c r="C19" s="205">
        <v>123889.6383094</v>
      </c>
      <c r="D19" s="205">
        <v>192917.692622</v>
      </c>
      <c r="E19" s="205">
        <v>323492.88038599998</v>
      </c>
      <c r="F19" s="205">
        <v>1147.27062</v>
      </c>
      <c r="G19" s="205">
        <v>694129.75272480003</v>
      </c>
      <c r="H19" s="205">
        <v>384738.8304102</v>
      </c>
      <c r="I19" s="205">
        <v>1080015.853755</v>
      </c>
      <c r="J19" s="205">
        <v>7.524</v>
      </c>
      <c r="K19" s="205">
        <v>222.06408999999999</v>
      </c>
      <c r="L19" s="205">
        <v>0</v>
      </c>
      <c r="M19" s="205">
        <v>229.58808999999999</v>
      </c>
      <c r="N19" s="198"/>
    </row>
    <row r="20" spans="1:14" s="206" customFormat="1" ht="64.5" customHeight="1">
      <c r="A20" s="204" t="s">
        <v>166</v>
      </c>
      <c r="B20" s="205">
        <v>5872.8817499999996</v>
      </c>
      <c r="C20" s="205">
        <v>14119.18469</v>
      </c>
      <c r="D20" s="205">
        <v>1741.6396599999998</v>
      </c>
      <c r="E20" s="205">
        <v>21733.706100000003</v>
      </c>
      <c r="F20" s="205">
        <v>5903.1052599999994</v>
      </c>
      <c r="G20" s="205">
        <v>103.23660000000001</v>
      </c>
      <c r="H20" s="205">
        <v>0</v>
      </c>
      <c r="I20" s="205">
        <v>6006.3418600000005</v>
      </c>
      <c r="J20" s="205">
        <v>100298.46600920001</v>
      </c>
      <c r="K20" s="205">
        <v>17559.962370000001</v>
      </c>
      <c r="L20" s="205">
        <v>0</v>
      </c>
      <c r="M20" s="205">
        <v>117858.42837919999</v>
      </c>
      <c r="N20" s="198"/>
    </row>
    <row r="21" spans="1:14" s="206" customFormat="1" ht="64.5" customHeight="1">
      <c r="A21" s="204" t="s">
        <v>167</v>
      </c>
      <c r="B21" s="205">
        <v>33485.7125954</v>
      </c>
      <c r="C21" s="205">
        <v>121036.12150939999</v>
      </c>
      <c r="D21" s="205">
        <v>1115592.8548214</v>
      </c>
      <c r="E21" s="205">
        <v>1270114.6889261999</v>
      </c>
      <c r="F21" s="205">
        <v>824.26717000000008</v>
      </c>
      <c r="G21" s="205">
        <v>434321.63256599999</v>
      </c>
      <c r="H21" s="205">
        <v>242801.19031940002</v>
      </c>
      <c r="I21" s="205">
        <v>677947.09005540004</v>
      </c>
      <c r="J21" s="205">
        <v>270.17334820000002</v>
      </c>
      <c r="K21" s="205">
        <v>2203.6685520000001</v>
      </c>
      <c r="L21" s="205">
        <v>0</v>
      </c>
      <c r="M21" s="205">
        <v>2473.8419002000001</v>
      </c>
      <c r="N21" s="198"/>
    </row>
    <row r="22" spans="1:14" s="206" customFormat="1" ht="64.5" customHeight="1">
      <c r="A22" s="204" t="s">
        <v>168</v>
      </c>
      <c r="B22" s="205">
        <v>1.5640799999999999</v>
      </c>
      <c r="C22" s="205">
        <v>1191.49172</v>
      </c>
      <c r="D22" s="205">
        <v>92.548000000000002</v>
      </c>
      <c r="E22" s="205">
        <v>1285.6038000000001</v>
      </c>
      <c r="F22" s="205">
        <v>0</v>
      </c>
      <c r="G22" s="205">
        <v>719.39195999999993</v>
      </c>
      <c r="H22" s="205">
        <v>47.347679999999997</v>
      </c>
      <c r="I22" s="205">
        <v>766.73964000000001</v>
      </c>
      <c r="J22" s="205">
        <v>0</v>
      </c>
      <c r="K22" s="205">
        <v>0</v>
      </c>
      <c r="L22" s="205">
        <v>0</v>
      </c>
      <c r="M22" s="205">
        <v>0</v>
      </c>
      <c r="N22" s="198"/>
    </row>
    <row r="23" spans="1:14" s="206" customFormat="1" ht="64.5" customHeight="1">
      <c r="A23" s="204" t="s">
        <v>169</v>
      </c>
      <c r="B23" s="205">
        <v>974.01235999999994</v>
      </c>
      <c r="C23" s="205">
        <v>2066.8219399999998</v>
      </c>
      <c r="D23" s="205">
        <v>14783.659099999999</v>
      </c>
      <c r="E23" s="205">
        <v>17824.493399999999</v>
      </c>
      <c r="F23" s="205">
        <v>154.56232999999997</v>
      </c>
      <c r="G23" s="205">
        <v>11546.453810000001</v>
      </c>
      <c r="H23" s="205">
        <v>2238.3053999999997</v>
      </c>
      <c r="I23" s="205">
        <v>13939.321539999999</v>
      </c>
      <c r="J23" s="205">
        <v>0</v>
      </c>
      <c r="K23" s="205">
        <v>24.80528</v>
      </c>
      <c r="L23" s="205">
        <v>0</v>
      </c>
      <c r="M23" s="205">
        <v>24.80528</v>
      </c>
      <c r="N23" s="198"/>
    </row>
    <row r="24" spans="1:14" s="206" customFormat="1" ht="64.5" customHeight="1">
      <c r="A24" s="204" t="s">
        <v>170</v>
      </c>
      <c r="B24" s="205">
        <v>30515.168000000001</v>
      </c>
      <c r="C24" s="205">
        <v>14399.807196599999</v>
      </c>
      <c r="D24" s="205">
        <v>11863.205362999999</v>
      </c>
      <c r="E24" s="205">
        <v>56778.180559600005</v>
      </c>
      <c r="F24" s="205">
        <v>1264.9378000000002</v>
      </c>
      <c r="G24" s="205">
        <v>188793.2540976</v>
      </c>
      <c r="H24" s="205">
        <v>49833.054240999998</v>
      </c>
      <c r="I24" s="205">
        <v>239891.24613859999</v>
      </c>
      <c r="J24" s="205">
        <v>0</v>
      </c>
      <c r="K24" s="205">
        <v>2070.3304321999999</v>
      </c>
      <c r="L24" s="205">
        <v>0</v>
      </c>
      <c r="M24" s="205">
        <v>2070.3304321999999</v>
      </c>
      <c r="N24" s="198"/>
    </row>
    <row r="25" spans="1:14" s="206" customFormat="1" ht="64.5" customHeight="1">
      <c r="A25" s="204" t="s">
        <v>171</v>
      </c>
      <c r="B25" s="205">
        <v>0</v>
      </c>
      <c r="C25" s="205">
        <v>0</v>
      </c>
      <c r="D25" s="205">
        <v>13.72</v>
      </c>
      <c r="E25" s="205">
        <v>13.72</v>
      </c>
      <c r="F25" s="205">
        <v>19.05986</v>
      </c>
      <c r="G25" s="205">
        <v>1921.3250800000001</v>
      </c>
      <c r="H25" s="205">
        <v>553.47523999999999</v>
      </c>
      <c r="I25" s="205">
        <v>2493.8601800000001</v>
      </c>
      <c r="J25" s="205">
        <v>0</v>
      </c>
      <c r="K25" s="205">
        <v>0</v>
      </c>
      <c r="L25" s="205">
        <v>0</v>
      </c>
      <c r="M25" s="205">
        <v>0</v>
      </c>
      <c r="N25" s="198"/>
    </row>
    <row r="26" spans="1:14" s="206" customFormat="1" ht="64.5" customHeight="1">
      <c r="A26" s="204" t="s">
        <v>172</v>
      </c>
      <c r="B26" s="205">
        <v>0</v>
      </c>
      <c r="C26" s="205">
        <v>0</v>
      </c>
      <c r="D26" s="205">
        <v>34.450000000000003</v>
      </c>
      <c r="E26" s="205">
        <v>34.450000000000003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198"/>
    </row>
    <row r="27" spans="1:14" s="211" customFormat="1" ht="98.25" customHeight="1">
      <c r="A27" s="208" t="s">
        <v>173</v>
      </c>
      <c r="B27" s="209">
        <v>0</v>
      </c>
      <c r="C27" s="209">
        <v>0</v>
      </c>
      <c r="D27" s="209">
        <v>427.291</v>
      </c>
      <c r="E27" s="209">
        <v>427.291</v>
      </c>
      <c r="F27" s="209">
        <v>0</v>
      </c>
      <c r="G27" s="209">
        <v>0</v>
      </c>
      <c r="H27" s="209">
        <v>0</v>
      </c>
      <c r="I27" s="209">
        <v>0</v>
      </c>
      <c r="J27" s="209">
        <v>0</v>
      </c>
      <c r="K27" s="209">
        <v>0</v>
      </c>
      <c r="L27" s="209">
        <v>0</v>
      </c>
      <c r="M27" s="209">
        <v>0</v>
      </c>
      <c r="N27" s="210"/>
    </row>
    <row r="28" spans="1:14" s="211" customFormat="1" ht="38.25" customHeight="1">
      <c r="A28" s="212" t="s">
        <v>187</v>
      </c>
      <c r="B28" s="213">
        <f>SUM(B10:B27)</f>
        <v>435774.60042499995</v>
      </c>
      <c r="C28" s="213">
        <f t="shared" ref="C28:M28" si="0">SUM(C10:C27)</f>
        <v>2097488.5391131998</v>
      </c>
      <c r="D28" s="213">
        <f t="shared" si="0"/>
        <v>4003432.3501551999</v>
      </c>
      <c r="E28" s="213">
        <f t="shared" si="0"/>
        <v>6536695.4896933995</v>
      </c>
      <c r="F28" s="213">
        <f t="shared" si="0"/>
        <v>30066.072669999998</v>
      </c>
      <c r="G28" s="213">
        <f t="shared" si="0"/>
        <v>6198106.9161614012</v>
      </c>
      <c r="H28" s="213">
        <f t="shared" si="0"/>
        <v>2193377.3220596001</v>
      </c>
      <c r="I28" s="213">
        <f t="shared" si="0"/>
        <v>8421550.3108910006</v>
      </c>
      <c r="J28" s="213">
        <f t="shared" si="0"/>
        <v>187812.14819380004</v>
      </c>
      <c r="K28" s="213">
        <f t="shared" si="0"/>
        <v>39693.292662600004</v>
      </c>
      <c r="L28" s="213">
        <f t="shared" si="0"/>
        <v>0</v>
      </c>
      <c r="M28" s="213">
        <f t="shared" si="0"/>
        <v>227505.44085639998</v>
      </c>
      <c r="N28" s="210"/>
    </row>
    <row r="29" spans="1:14" ht="11.25" customHeight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s="220" customFormat="1" ht="27.75" customHeight="1" thickTop="1">
      <c r="A30" s="220" t="s">
        <v>880</v>
      </c>
      <c r="B30" s="218"/>
      <c r="C30" s="219"/>
      <c r="D30" s="219"/>
      <c r="E30" s="219"/>
      <c r="F30" s="219"/>
      <c r="G30" s="219"/>
      <c r="H30" s="218"/>
      <c r="I30" s="218"/>
      <c r="N30" s="221"/>
    </row>
    <row r="31" spans="1:14" ht="24.75" customHeight="1">
      <c r="A31" s="217"/>
      <c r="B31" s="40"/>
      <c r="C31" s="18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22.5" customHeight="1">
      <c r="A32" s="217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E16" sqref="E16"/>
    </sheetView>
  </sheetViews>
  <sheetFormatPr defaultColWidth="9.140625" defaultRowHeight="15"/>
  <cols>
    <col min="1" max="1" width="133.42578125" style="20" customWidth="1"/>
    <col min="2" max="2" width="29.140625" style="462" customWidth="1"/>
    <col min="3" max="3" width="32.7109375" style="462" customWidth="1"/>
    <col min="4" max="4" width="31.28515625" style="462" customWidth="1"/>
    <col min="5" max="9" width="31" style="462" customWidth="1"/>
    <col min="10" max="10" width="29.140625" style="462" customWidth="1"/>
    <col min="11" max="11" width="32.7109375" style="462" customWidth="1"/>
    <col min="12" max="12" width="31.28515625" style="462" customWidth="1"/>
    <col min="13" max="13" width="31" style="462" customWidth="1"/>
    <col min="14" max="14" width="4.5703125" style="159" customWidth="1"/>
    <col min="15" max="256" width="9.140625" style="462"/>
    <col min="257" max="257" width="133.42578125" style="462" customWidth="1"/>
    <col min="258" max="258" width="29.140625" style="462" customWidth="1"/>
    <col min="259" max="259" width="32.7109375" style="462" customWidth="1"/>
    <col min="260" max="260" width="31.28515625" style="462" customWidth="1"/>
    <col min="261" max="265" width="31" style="462" customWidth="1"/>
    <col min="266" max="266" width="29.140625" style="462" customWidth="1"/>
    <col min="267" max="267" width="32.7109375" style="462" customWidth="1"/>
    <col min="268" max="268" width="31.28515625" style="462" customWidth="1"/>
    <col min="269" max="269" width="31" style="462" customWidth="1"/>
    <col min="270" max="270" width="4.5703125" style="462" customWidth="1"/>
    <col min="271" max="512" width="9.140625" style="462"/>
    <col min="513" max="513" width="133.42578125" style="462" customWidth="1"/>
    <col min="514" max="514" width="29.140625" style="462" customWidth="1"/>
    <col min="515" max="515" width="32.7109375" style="462" customWidth="1"/>
    <col min="516" max="516" width="31.28515625" style="462" customWidth="1"/>
    <col min="517" max="521" width="31" style="462" customWidth="1"/>
    <col min="522" max="522" width="29.140625" style="462" customWidth="1"/>
    <col min="523" max="523" width="32.7109375" style="462" customWidth="1"/>
    <col min="524" max="524" width="31.28515625" style="462" customWidth="1"/>
    <col min="525" max="525" width="31" style="462" customWidth="1"/>
    <col min="526" max="526" width="4.5703125" style="462" customWidth="1"/>
    <col min="527" max="768" width="9.140625" style="462"/>
    <col min="769" max="769" width="133.42578125" style="462" customWidth="1"/>
    <col min="770" max="770" width="29.140625" style="462" customWidth="1"/>
    <col min="771" max="771" width="32.7109375" style="462" customWidth="1"/>
    <col min="772" max="772" width="31.28515625" style="462" customWidth="1"/>
    <col min="773" max="777" width="31" style="462" customWidth="1"/>
    <col min="778" max="778" width="29.140625" style="462" customWidth="1"/>
    <col min="779" max="779" width="32.7109375" style="462" customWidth="1"/>
    <col min="780" max="780" width="31.28515625" style="462" customWidth="1"/>
    <col min="781" max="781" width="31" style="462" customWidth="1"/>
    <col min="782" max="782" width="4.5703125" style="462" customWidth="1"/>
    <col min="783" max="1024" width="9.140625" style="462"/>
    <col min="1025" max="1025" width="133.42578125" style="462" customWidth="1"/>
    <col min="1026" max="1026" width="29.140625" style="462" customWidth="1"/>
    <col min="1027" max="1027" width="32.7109375" style="462" customWidth="1"/>
    <col min="1028" max="1028" width="31.28515625" style="462" customWidth="1"/>
    <col min="1029" max="1033" width="31" style="462" customWidth="1"/>
    <col min="1034" max="1034" width="29.140625" style="462" customWidth="1"/>
    <col min="1035" max="1035" width="32.7109375" style="462" customWidth="1"/>
    <col min="1036" max="1036" width="31.28515625" style="462" customWidth="1"/>
    <col min="1037" max="1037" width="31" style="462" customWidth="1"/>
    <col min="1038" max="1038" width="4.5703125" style="462" customWidth="1"/>
    <col min="1039" max="1280" width="9.140625" style="462"/>
    <col min="1281" max="1281" width="133.42578125" style="462" customWidth="1"/>
    <col min="1282" max="1282" width="29.140625" style="462" customWidth="1"/>
    <col min="1283" max="1283" width="32.7109375" style="462" customWidth="1"/>
    <col min="1284" max="1284" width="31.28515625" style="462" customWidth="1"/>
    <col min="1285" max="1289" width="31" style="462" customWidth="1"/>
    <col min="1290" max="1290" width="29.140625" style="462" customWidth="1"/>
    <col min="1291" max="1291" width="32.7109375" style="462" customWidth="1"/>
    <col min="1292" max="1292" width="31.28515625" style="462" customWidth="1"/>
    <col min="1293" max="1293" width="31" style="462" customWidth="1"/>
    <col min="1294" max="1294" width="4.5703125" style="462" customWidth="1"/>
    <col min="1295" max="1536" width="9.140625" style="462"/>
    <col min="1537" max="1537" width="133.42578125" style="462" customWidth="1"/>
    <col min="1538" max="1538" width="29.140625" style="462" customWidth="1"/>
    <col min="1539" max="1539" width="32.7109375" style="462" customWidth="1"/>
    <col min="1540" max="1540" width="31.28515625" style="462" customWidth="1"/>
    <col min="1541" max="1545" width="31" style="462" customWidth="1"/>
    <col min="1546" max="1546" width="29.140625" style="462" customWidth="1"/>
    <col min="1547" max="1547" width="32.7109375" style="462" customWidth="1"/>
    <col min="1548" max="1548" width="31.28515625" style="462" customWidth="1"/>
    <col min="1549" max="1549" width="31" style="462" customWidth="1"/>
    <col min="1550" max="1550" width="4.5703125" style="462" customWidth="1"/>
    <col min="1551" max="1792" width="9.140625" style="462"/>
    <col min="1793" max="1793" width="133.42578125" style="462" customWidth="1"/>
    <col min="1794" max="1794" width="29.140625" style="462" customWidth="1"/>
    <col min="1795" max="1795" width="32.7109375" style="462" customWidth="1"/>
    <col min="1796" max="1796" width="31.28515625" style="462" customWidth="1"/>
    <col min="1797" max="1801" width="31" style="462" customWidth="1"/>
    <col min="1802" max="1802" width="29.140625" style="462" customWidth="1"/>
    <col min="1803" max="1803" width="32.7109375" style="462" customWidth="1"/>
    <col min="1804" max="1804" width="31.28515625" style="462" customWidth="1"/>
    <col min="1805" max="1805" width="31" style="462" customWidth="1"/>
    <col min="1806" max="1806" width="4.5703125" style="462" customWidth="1"/>
    <col min="1807" max="2048" width="9.140625" style="462"/>
    <col min="2049" max="2049" width="133.42578125" style="462" customWidth="1"/>
    <col min="2050" max="2050" width="29.140625" style="462" customWidth="1"/>
    <col min="2051" max="2051" width="32.7109375" style="462" customWidth="1"/>
    <col min="2052" max="2052" width="31.28515625" style="462" customWidth="1"/>
    <col min="2053" max="2057" width="31" style="462" customWidth="1"/>
    <col min="2058" max="2058" width="29.140625" style="462" customWidth="1"/>
    <col min="2059" max="2059" width="32.7109375" style="462" customWidth="1"/>
    <col min="2060" max="2060" width="31.28515625" style="462" customWidth="1"/>
    <col min="2061" max="2061" width="31" style="462" customWidth="1"/>
    <col min="2062" max="2062" width="4.5703125" style="462" customWidth="1"/>
    <col min="2063" max="2304" width="9.140625" style="462"/>
    <col min="2305" max="2305" width="133.42578125" style="462" customWidth="1"/>
    <col min="2306" max="2306" width="29.140625" style="462" customWidth="1"/>
    <col min="2307" max="2307" width="32.7109375" style="462" customWidth="1"/>
    <col min="2308" max="2308" width="31.28515625" style="462" customWidth="1"/>
    <col min="2309" max="2313" width="31" style="462" customWidth="1"/>
    <col min="2314" max="2314" width="29.140625" style="462" customWidth="1"/>
    <col min="2315" max="2315" width="32.7109375" style="462" customWidth="1"/>
    <col min="2316" max="2316" width="31.28515625" style="462" customWidth="1"/>
    <col min="2317" max="2317" width="31" style="462" customWidth="1"/>
    <col min="2318" max="2318" width="4.5703125" style="462" customWidth="1"/>
    <col min="2319" max="2560" width="9.140625" style="462"/>
    <col min="2561" max="2561" width="133.42578125" style="462" customWidth="1"/>
    <col min="2562" max="2562" width="29.140625" style="462" customWidth="1"/>
    <col min="2563" max="2563" width="32.7109375" style="462" customWidth="1"/>
    <col min="2564" max="2564" width="31.28515625" style="462" customWidth="1"/>
    <col min="2565" max="2569" width="31" style="462" customWidth="1"/>
    <col min="2570" max="2570" width="29.140625" style="462" customWidth="1"/>
    <col min="2571" max="2571" width="32.7109375" style="462" customWidth="1"/>
    <col min="2572" max="2572" width="31.28515625" style="462" customWidth="1"/>
    <col min="2573" max="2573" width="31" style="462" customWidth="1"/>
    <col min="2574" max="2574" width="4.5703125" style="462" customWidth="1"/>
    <col min="2575" max="2816" width="9.140625" style="462"/>
    <col min="2817" max="2817" width="133.42578125" style="462" customWidth="1"/>
    <col min="2818" max="2818" width="29.140625" style="462" customWidth="1"/>
    <col min="2819" max="2819" width="32.7109375" style="462" customWidth="1"/>
    <col min="2820" max="2820" width="31.28515625" style="462" customWidth="1"/>
    <col min="2821" max="2825" width="31" style="462" customWidth="1"/>
    <col min="2826" max="2826" width="29.140625" style="462" customWidth="1"/>
    <col min="2827" max="2827" width="32.7109375" style="462" customWidth="1"/>
    <col min="2828" max="2828" width="31.28515625" style="462" customWidth="1"/>
    <col min="2829" max="2829" width="31" style="462" customWidth="1"/>
    <col min="2830" max="2830" width="4.5703125" style="462" customWidth="1"/>
    <col min="2831" max="3072" width="9.140625" style="462"/>
    <col min="3073" max="3073" width="133.42578125" style="462" customWidth="1"/>
    <col min="3074" max="3074" width="29.140625" style="462" customWidth="1"/>
    <col min="3075" max="3075" width="32.7109375" style="462" customWidth="1"/>
    <col min="3076" max="3076" width="31.28515625" style="462" customWidth="1"/>
    <col min="3077" max="3081" width="31" style="462" customWidth="1"/>
    <col min="3082" max="3082" width="29.140625" style="462" customWidth="1"/>
    <col min="3083" max="3083" width="32.7109375" style="462" customWidth="1"/>
    <col min="3084" max="3084" width="31.28515625" style="462" customWidth="1"/>
    <col min="3085" max="3085" width="31" style="462" customWidth="1"/>
    <col min="3086" max="3086" width="4.5703125" style="462" customWidth="1"/>
    <col min="3087" max="3328" width="9.140625" style="462"/>
    <col min="3329" max="3329" width="133.42578125" style="462" customWidth="1"/>
    <col min="3330" max="3330" width="29.140625" style="462" customWidth="1"/>
    <col min="3331" max="3331" width="32.7109375" style="462" customWidth="1"/>
    <col min="3332" max="3332" width="31.28515625" style="462" customWidth="1"/>
    <col min="3333" max="3337" width="31" style="462" customWidth="1"/>
    <col min="3338" max="3338" width="29.140625" style="462" customWidth="1"/>
    <col min="3339" max="3339" width="32.7109375" style="462" customWidth="1"/>
    <col min="3340" max="3340" width="31.28515625" style="462" customWidth="1"/>
    <col min="3341" max="3341" width="31" style="462" customWidth="1"/>
    <col min="3342" max="3342" width="4.5703125" style="462" customWidth="1"/>
    <col min="3343" max="3584" width="9.140625" style="462"/>
    <col min="3585" max="3585" width="133.42578125" style="462" customWidth="1"/>
    <col min="3586" max="3586" width="29.140625" style="462" customWidth="1"/>
    <col min="3587" max="3587" width="32.7109375" style="462" customWidth="1"/>
    <col min="3588" max="3588" width="31.28515625" style="462" customWidth="1"/>
    <col min="3589" max="3593" width="31" style="462" customWidth="1"/>
    <col min="3594" max="3594" width="29.140625" style="462" customWidth="1"/>
    <col min="3595" max="3595" width="32.7109375" style="462" customWidth="1"/>
    <col min="3596" max="3596" width="31.28515625" style="462" customWidth="1"/>
    <col min="3597" max="3597" width="31" style="462" customWidth="1"/>
    <col min="3598" max="3598" width="4.5703125" style="462" customWidth="1"/>
    <col min="3599" max="3840" width="9.140625" style="462"/>
    <col min="3841" max="3841" width="133.42578125" style="462" customWidth="1"/>
    <col min="3842" max="3842" width="29.140625" style="462" customWidth="1"/>
    <col min="3843" max="3843" width="32.7109375" style="462" customWidth="1"/>
    <col min="3844" max="3844" width="31.28515625" style="462" customWidth="1"/>
    <col min="3845" max="3849" width="31" style="462" customWidth="1"/>
    <col min="3850" max="3850" width="29.140625" style="462" customWidth="1"/>
    <col min="3851" max="3851" width="32.7109375" style="462" customWidth="1"/>
    <col min="3852" max="3852" width="31.28515625" style="462" customWidth="1"/>
    <col min="3853" max="3853" width="31" style="462" customWidth="1"/>
    <col min="3854" max="3854" width="4.5703125" style="462" customWidth="1"/>
    <col min="3855" max="4096" width="9.140625" style="462"/>
    <col min="4097" max="4097" width="133.42578125" style="462" customWidth="1"/>
    <col min="4098" max="4098" width="29.140625" style="462" customWidth="1"/>
    <col min="4099" max="4099" width="32.7109375" style="462" customWidth="1"/>
    <col min="4100" max="4100" width="31.28515625" style="462" customWidth="1"/>
    <col min="4101" max="4105" width="31" style="462" customWidth="1"/>
    <col min="4106" max="4106" width="29.140625" style="462" customWidth="1"/>
    <col min="4107" max="4107" width="32.7109375" style="462" customWidth="1"/>
    <col min="4108" max="4108" width="31.28515625" style="462" customWidth="1"/>
    <col min="4109" max="4109" width="31" style="462" customWidth="1"/>
    <col min="4110" max="4110" width="4.5703125" style="462" customWidth="1"/>
    <col min="4111" max="4352" width="9.140625" style="462"/>
    <col min="4353" max="4353" width="133.42578125" style="462" customWidth="1"/>
    <col min="4354" max="4354" width="29.140625" style="462" customWidth="1"/>
    <col min="4355" max="4355" width="32.7109375" style="462" customWidth="1"/>
    <col min="4356" max="4356" width="31.28515625" style="462" customWidth="1"/>
    <col min="4357" max="4361" width="31" style="462" customWidth="1"/>
    <col min="4362" max="4362" width="29.140625" style="462" customWidth="1"/>
    <col min="4363" max="4363" width="32.7109375" style="462" customWidth="1"/>
    <col min="4364" max="4364" width="31.28515625" style="462" customWidth="1"/>
    <col min="4365" max="4365" width="31" style="462" customWidth="1"/>
    <col min="4366" max="4366" width="4.5703125" style="462" customWidth="1"/>
    <col min="4367" max="4608" width="9.140625" style="462"/>
    <col min="4609" max="4609" width="133.42578125" style="462" customWidth="1"/>
    <col min="4610" max="4610" width="29.140625" style="462" customWidth="1"/>
    <col min="4611" max="4611" width="32.7109375" style="462" customWidth="1"/>
    <col min="4612" max="4612" width="31.28515625" style="462" customWidth="1"/>
    <col min="4613" max="4617" width="31" style="462" customWidth="1"/>
    <col min="4618" max="4618" width="29.140625" style="462" customWidth="1"/>
    <col min="4619" max="4619" width="32.7109375" style="462" customWidth="1"/>
    <col min="4620" max="4620" width="31.28515625" style="462" customWidth="1"/>
    <col min="4621" max="4621" width="31" style="462" customWidth="1"/>
    <col min="4622" max="4622" width="4.5703125" style="462" customWidth="1"/>
    <col min="4623" max="4864" width="9.140625" style="462"/>
    <col min="4865" max="4865" width="133.42578125" style="462" customWidth="1"/>
    <col min="4866" max="4866" width="29.140625" style="462" customWidth="1"/>
    <col min="4867" max="4867" width="32.7109375" style="462" customWidth="1"/>
    <col min="4868" max="4868" width="31.28515625" style="462" customWidth="1"/>
    <col min="4869" max="4873" width="31" style="462" customWidth="1"/>
    <col min="4874" max="4874" width="29.140625" style="462" customWidth="1"/>
    <col min="4875" max="4875" width="32.7109375" style="462" customWidth="1"/>
    <col min="4876" max="4876" width="31.28515625" style="462" customWidth="1"/>
    <col min="4877" max="4877" width="31" style="462" customWidth="1"/>
    <col min="4878" max="4878" width="4.5703125" style="462" customWidth="1"/>
    <col min="4879" max="5120" width="9.140625" style="462"/>
    <col min="5121" max="5121" width="133.42578125" style="462" customWidth="1"/>
    <col min="5122" max="5122" width="29.140625" style="462" customWidth="1"/>
    <col min="5123" max="5123" width="32.7109375" style="462" customWidth="1"/>
    <col min="5124" max="5124" width="31.28515625" style="462" customWidth="1"/>
    <col min="5125" max="5129" width="31" style="462" customWidth="1"/>
    <col min="5130" max="5130" width="29.140625" style="462" customWidth="1"/>
    <col min="5131" max="5131" width="32.7109375" style="462" customWidth="1"/>
    <col min="5132" max="5132" width="31.28515625" style="462" customWidth="1"/>
    <col min="5133" max="5133" width="31" style="462" customWidth="1"/>
    <col min="5134" max="5134" width="4.5703125" style="462" customWidth="1"/>
    <col min="5135" max="5376" width="9.140625" style="462"/>
    <col min="5377" max="5377" width="133.42578125" style="462" customWidth="1"/>
    <col min="5378" max="5378" width="29.140625" style="462" customWidth="1"/>
    <col min="5379" max="5379" width="32.7109375" style="462" customWidth="1"/>
    <col min="5380" max="5380" width="31.28515625" style="462" customWidth="1"/>
    <col min="5381" max="5385" width="31" style="462" customWidth="1"/>
    <col min="5386" max="5386" width="29.140625" style="462" customWidth="1"/>
    <col min="5387" max="5387" width="32.7109375" style="462" customWidth="1"/>
    <col min="5388" max="5388" width="31.28515625" style="462" customWidth="1"/>
    <col min="5389" max="5389" width="31" style="462" customWidth="1"/>
    <col min="5390" max="5390" width="4.5703125" style="462" customWidth="1"/>
    <col min="5391" max="5632" width="9.140625" style="462"/>
    <col min="5633" max="5633" width="133.42578125" style="462" customWidth="1"/>
    <col min="5634" max="5634" width="29.140625" style="462" customWidth="1"/>
    <col min="5635" max="5635" width="32.7109375" style="462" customWidth="1"/>
    <col min="5636" max="5636" width="31.28515625" style="462" customWidth="1"/>
    <col min="5637" max="5641" width="31" style="462" customWidth="1"/>
    <col min="5642" max="5642" width="29.140625" style="462" customWidth="1"/>
    <col min="5643" max="5643" width="32.7109375" style="462" customWidth="1"/>
    <col min="5644" max="5644" width="31.28515625" style="462" customWidth="1"/>
    <col min="5645" max="5645" width="31" style="462" customWidth="1"/>
    <col min="5646" max="5646" width="4.5703125" style="462" customWidth="1"/>
    <col min="5647" max="5888" width="9.140625" style="462"/>
    <col min="5889" max="5889" width="133.42578125" style="462" customWidth="1"/>
    <col min="5890" max="5890" width="29.140625" style="462" customWidth="1"/>
    <col min="5891" max="5891" width="32.7109375" style="462" customWidth="1"/>
    <col min="5892" max="5892" width="31.28515625" style="462" customWidth="1"/>
    <col min="5893" max="5897" width="31" style="462" customWidth="1"/>
    <col min="5898" max="5898" width="29.140625" style="462" customWidth="1"/>
    <col min="5899" max="5899" width="32.7109375" style="462" customWidth="1"/>
    <col min="5900" max="5900" width="31.28515625" style="462" customWidth="1"/>
    <col min="5901" max="5901" width="31" style="462" customWidth="1"/>
    <col min="5902" max="5902" width="4.5703125" style="462" customWidth="1"/>
    <col min="5903" max="6144" width="9.140625" style="462"/>
    <col min="6145" max="6145" width="133.42578125" style="462" customWidth="1"/>
    <col min="6146" max="6146" width="29.140625" style="462" customWidth="1"/>
    <col min="6147" max="6147" width="32.7109375" style="462" customWidth="1"/>
    <col min="6148" max="6148" width="31.28515625" style="462" customWidth="1"/>
    <col min="6149" max="6153" width="31" style="462" customWidth="1"/>
    <col min="6154" max="6154" width="29.140625" style="462" customWidth="1"/>
    <col min="6155" max="6155" width="32.7109375" style="462" customWidth="1"/>
    <col min="6156" max="6156" width="31.28515625" style="462" customWidth="1"/>
    <col min="6157" max="6157" width="31" style="462" customWidth="1"/>
    <col min="6158" max="6158" width="4.5703125" style="462" customWidth="1"/>
    <col min="6159" max="6400" width="9.140625" style="462"/>
    <col min="6401" max="6401" width="133.42578125" style="462" customWidth="1"/>
    <col min="6402" max="6402" width="29.140625" style="462" customWidth="1"/>
    <col min="6403" max="6403" width="32.7109375" style="462" customWidth="1"/>
    <col min="6404" max="6404" width="31.28515625" style="462" customWidth="1"/>
    <col min="6405" max="6409" width="31" style="462" customWidth="1"/>
    <col min="6410" max="6410" width="29.140625" style="462" customWidth="1"/>
    <col min="6411" max="6411" width="32.7109375" style="462" customWidth="1"/>
    <col min="6412" max="6412" width="31.28515625" style="462" customWidth="1"/>
    <col min="6413" max="6413" width="31" style="462" customWidth="1"/>
    <col min="6414" max="6414" width="4.5703125" style="462" customWidth="1"/>
    <col min="6415" max="6656" width="9.140625" style="462"/>
    <col min="6657" max="6657" width="133.42578125" style="462" customWidth="1"/>
    <col min="6658" max="6658" width="29.140625" style="462" customWidth="1"/>
    <col min="6659" max="6659" width="32.7109375" style="462" customWidth="1"/>
    <col min="6660" max="6660" width="31.28515625" style="462" customWidth="1"/>
    <col min="6661" max="6665" width="31" style="462" customWidth="1"/>
    <col min="6666" max="6666" width="29.140625" style="462" customWidth="1"/>
    <col min="6667" max="6667" width="32.7109375" style="462" customWidth="1"/>
    <col min="6668" max="6668" width="31.28515625" style="462" customWidth="1"/>
    <col min="6669" max="6669" width="31" style="462" customWidth="1"/>
    <col min="6670" max="6670" width="4.5703125" style="462" customWidth="1"/>
    <col min="6671" max="6912" width="9.140625" style="462"/>
    <col min="6913" max="6913" width="133.42578125" style="462" customWidth="1"/>
    <col min="6914" max="6914" width="29.140625" style="462" customWidth="1"/>
    <col min="6915" max="6915" width="32.7109375" style="462" customWidth="1"/>
    <col min="6916" max="6916" width="31.28515625" style="462" customWidth="1"/>
    <col min="6917" max="6921" width="31" style="462" customWidth="1"/>
    <col min="6922" max="6922" width="29.140625" style="462" customWidth="1"/>
    <col min="6923" max="6923" width="32.7109375" style="462" customWidth="1"/>
    <col min="6924" max="6924" width="31.28515625" style="462" customWidth="1"/>
    <col min="6925" max="6925" width="31" style="462" customWidth="1"/>
    <col min="6926" max="6926" width="4.5703125" style="462" customWidth="1"/>
    <col min="6927" max="7168" width="9.140625" style="462"/>
    <col min="7169" max="7169" width="133.42578125" style="462" customWidth="1"/>
    <col min="7170" max="7170" width="29.140625" style="462" customWidth="1"/>
    <col min="7171" max="7171" width="32.7109375" style="462" customWidth="1"/>
    <col min="7172" max="7172" width="31.28515625" style="462" customWidth="1"/>
    <col min="7173" max="7177" width="31" style="462" customWidth="1"/>
    <col min="7178" max="7178" width="29.140625" style="462" customWidth="1"/>
    <col min="7179" max="7179" width="32.7109375" style="462" customWidth="1"/>
    <col min="7180" max="7180" width="31.28515625" style="462" customWidth="1"/>
    <col min="7181" max="7181" width="31" style="462" customWidth="1"/>
    <col min="7182" max="7182" width="4.5703125" style="462" customWidth="1"/>
    <col min="7183" max="7424" width="9.140625" style="462"/>
    <col min="7425" max="7425" width="133.42578125" style="462" customWidth="1"/>
    <col min="7426" max="7426" width="29.140625" style="462" customWidth="1"/>
    <col min="7427" max="7427" width="32.7109375" style="462" customWidth="1"/>
    <col min="7428" max="7428" width="31.28515625" style="462" customWidth="1"/>
    <col min="7429" max="7433" width="31" style="462" customWidth="1"/>
    <col min="7434" max="7434" width="29.140625" style="462" customWidth="1"/>
    <col min="7435" max="7435" width="32.7109375" style="462" customWidth="1"/>
    <col min="7436" max="7436" width="31.28515625" style="462" customWidth="1"/>
    <col min="7437" max="7437" width="31" style="462" customWidth="1"/>
    <col min="7438" max="7438" width="4.5703125" style="462" customWidth="1"/>
    <col min="7439" max="7680" width="9.140625" style="462"/>
    <col min="7681" max="7681" width="133.42578125" style="462" customWidth="1"/>
    <col min="7682" max="7682" width="29.140625" style="462" customWidth="1"/>
    <col min="7683" max="7683" width="32.7109375" style="462" customWidth="1"/>
    <col min="7684" max="7684" width="31.28515625" style="462" customWidth="1"/>
    <col min="7685" max="7689" width="31" style="462" customWidth="1"/>
    <col min="7690" max="7690" width="29.140625" style="462" customWidth="1"/>
    <col min="7691" max="7691" width="32.7109375" style="462" customWidth="1"/>
    <col min="7692" max="7692" width="31.28515625" style="462" customWidth="1"/>
    <col min="7693" max="7693" width="31" style="462" customWidth="1"/>
    <col min="7694" max="7694" width="4.5703125" style="462" customWidth="1"/>
    <col min="7695" max="7936" width="9.140625" style="462"/>
    <col min="7937" max="7937" width="133.42578125" style="462" customWidth="1"/>
    <col min="7938" max="7938" width="29.140625" style="462" customWidth="1"/>
    <col min="7939" max="7939" width="32.7109375" style="462" customWidth="1"/>
    <col min="7940" max="7940" width="31.28515625" style="462" customWidth="1"/>
    <col min="7941" max="7945" width="31" style="462" customWidth="1"/>
    <col min="7946" max="7946" width="29.140625" style="462" customWidth="1"/>
    <col min="7947" max="7947" width="32.7109375" style="462" customWidth="1"/>
    <col min="7948" max="7948" width="31.28515625" style="462" customWidth="1"/>
    <col min="7949" max="7949" width="31" style="462" customWidth="1"/>
    <col min="7950" max="7950" width="4.5703125" style="462" customWidth="1"/>
    <col min="7951" max="8192" width="9.140625" style="462"/>
    <col min="8193" max="8193" width="133.42578125" style="462" customWidth="1"/>
    <col min="8194" max="8194" width="29.140625" style="462" customWidth="1"/>
    <col min="8195" max="8195" width="32.7109375" style="462" customWidth="1"/>
    <col min="8196" max="8196" width="31.28515625" style="462" customWidth="1"/>
    <col min="8197" max="8201" width="31" style="462" customWidth="1"/>
    <col min="8202" max="8202" width="29.140625" style="462" customWidth="1"/>
    <col min="8203" max="8203" width="32.7109375" style="462" customWidth="1"/>
    <col min="8204" max="8204" width="31.28515625" style="462" customWidth="1"/>
    <col min="8205" max="8205" width="31" style="462" customWidth="1"/>
    <col min="8206" max="8206" width="4.5703125" style="462" customWidth="1"/>
    <col min="8207" max="8448" width="9.140625" style="462"/>
    <col min="8449" max="8449" width="133.42578125" style="462" customWidth="1"/>
    <col min="8450" max="8450" width="29.140625" style="462" customWidth="1"/>
    <col min="8451" max="8451" width="32.7109375" style="462" customWidth="1"/>
    <col min="8452" max="8452" width="31.28515625" style="462" customWidth="1"/>
    <col min="8453" max="8457" width="31" style="462" customWidth="1"/>
    <col min="8458" max="8458" width="29.140625" style="462" customWidth="1"/>
    <col min="8459" max="8459" width="32.7109375" style="462" customWidth="1"/>
    <col min="8460" max="8460" width="31.28515625" style="462" customWidth="1"/>
    <col min="8461" max="8461" width="31" style="462" customWidth="1"/>
    <col min="8462" max="8462" width="4.5703125" style="462" customWidth="1"/>
    <col min="8463" max="8704" width="9.140625" style="462"/>
    <col min="8705" max="8705" width="133.42578125" style="462" customWidth="1"/>
    <col min="8706" max="8706" width="29.140625" style="462" customWidth="1"/>
    <col min="8707" max="8707" width="32.7109375" style="462" customWidth="1"/>
    <col min="8708" max="8708" width="31.28515625" style="462" customWidth="1"/>
    <col min="8709" max="8713" width="31" style="462" customWidth="1"/>
    <col min="8714" max="8714" width="29.140625" style="462" customWidth="1"/>
    <col min="8715" max="8715" width="32.7109375" style="462" customWidth="1"/>
    <col min="8716" max="8716" width="31.28515625" style="462" customWidth="1"/>
    <col min="8717" max="8717" width="31" style="462" customWidth="1"/>
    <col min="8718" max="8718" width="4.5703125" style="462" customWidth="1"/>
    <col min="8719" max="8960" width="9.140625" style="462"/>
    <col min="8961" max="8961" width="133.42578125" style="462" customWidth="1"/>
    <col min="8962" max="8962" width="29.140625" style="462" customWidth="1"/>
    <col min="8963" max="8963" width="32.7109375" style="462" customWidth="1"/>
    <col min="8964" max="8964" width="31.28515625" style="462" customWidth="1"/>
    <col min="8965" max="8969" width="31" style="462" customWidth="1"/>
    <col min="8970" max="8970" width="29.140625" style="462" customWidth="1"/>
    <col min="8971" max="8971" width="32.7109375" style="462" customWidth="1"/>
    <col min="8972" max="8972" width="31.28515625" style="462" customWidth="1"/>
    <col min="8973" max="8973" width="31" style="462" customWidth="1"/>
    <col min="8974" max="8974" width="4.5703125" style="462" customWidth="1"/>
    <col min="8975" max="9216" width="9.140625" style="462"/>
    <col min="9217" max="9217" width="133.42578125" style="462" customWidth="1"/>
    <col min="9218" max="9218" width="29.140625" style="462" customWidth="1"/>
    <col min="9219" max="9219" width="32.7109375" style="462" customWidth="1"/>
    <col min="9220" max="9220" width="31.28515625" style="462" customWidth="1"/>
    <col min="9221" max="9225" width="31" style="462" customWidth="1"/>
    <col min="9226" max="9226" width="29.140625" style="462" customWidth="1"/>
    <col min="9227" max="9227" width="32.7109375" style="462" customWidth="1"/>
    <col min="9228" max="9228" width="31.28515625" style="462" customWidth="1"/>
    <col min="9229" max="9229" width="31" style="462" customWidth="1"/>
    <col min="9230" max="9230" width="4.5703125" style="462" customWidth="1"/>
    <col min="9231" max="9472" width="9.140625" style="462"/>
    <col min="9473" max="9473" width="133.42578125" style="462" customWidth="1"/>
    <col min="9474" max="9474" width="29.140625" style="462" customWidth="1"/>
    <col min="9475" max="9475" width="32.7109375" style="462" customWidth="1"/>
    <col min="9476" max="9476" width="31.28515625" style="462" customWidth="1"/>
    <col min="9477" max="9481" width="31" style="462" customWidth="1"/>
    <col min="9482" max="9482" width="29.140625" style="462" customWidth="1"/>
    <col min="9483" max="9483" width="32.7109375" style="462" customWidth="1"/>
    <col min="9484" max="9484" width="31.28515625" style="462" customWidth="1"/>
    <col min="9485" max="9485" width="31" style="462" customWidth="1"/>
    <col min="9486" max="9486" width="4.5703125" style="462" customWidth="1"/>
    <col min="9487" max="9728" width="9.140625" style="462"/>
    <col min="9729" max="9729" width="133.42578125" style="462" customWidth="1"/>
    <col min="9730" max="9730" width="29.140625" style="462" customWidth="1"/>
    <col min="9731" max="9731" width="32.7109375" style="462" customWidth="1"/>
    <col min="9732" max="9732" width="31.28515625" style="462" customWidth="1"/>
    <col min="9733" max="9737" width="31" style="462" customWidth="1"/>
    <col min="9738" max="9738" width="29.140625" style="462" customWidth="1"/>
    <col min="9739" max="9739" width="32.7109375" style="462" customWidth="1"/>
    <col min="9740" max="9740" width="31.28515625" style="462" customWidth="1"/>
    <col min="9741" max="9741" width="31" style="462" customWidth="1"/>
    <col min="9742" max="9742" width="4.5703125" style="462" customWidth="1"/>
    <col min="9743" max="9984" width="9.140625" style="462"/>
    <col min="9985" max="9985" width="133.42578125" style="462" customWidth="1"/>
    <col min="9986" max="9986" width="29.140625" style="462" customWidth="1"/>
    <col min="9987" max="9987" width="32.7109375" style="462" customWidth="1"/>
    <col min="9988" max="9988" width="31.28515625" style="462" customWidth="1"/>
    <col min="9989" max="9993" width="31" style="462" customWidth="1"/>
    <col min="9994" max="9994" width="29.140625" style="462" customWidth="1"/>
    <col min="9995" max="9995" width="32.7109375" style="462" customWidth="1"/>
    <col min="9996" max="9996" width="31.28515625" style="462" customWidth="1"/>
    <col min="9997" max="9997" width="31" style="462" customWidth="1"/>
    <col min="9998" max="9998" width="4.5703125" style="462" customWidth="1"/>
    <col min="9999" max="10240" width="9.140625" style="462"/>
    <col min="10241" max="10241" width="133.42578125" style="462" customWidth="1"/>
    <col min="10242" max="10242" width="29.140625" style="462" customWidth="1"/>
    <col min="10243" max="10243" width="32.7109375" style="462" customWidth="1"/>
    <col min="10244" max="10244" width="31.28515625" style="462" customWidth="1"/>
    <col min="10245" max="10249" width="31" style="462" customWidth="1"/>
    <col min="10250" max="10250" width="29.140625" style="462" customWidth="1"/>
    <col min="10251" max="10251" width="32.7109375" style="462" customWidth="1"/>
    <col min="10252" max="10252" width="31.28515625" style="462" customWidth="1"/>
    <col min="10253" max="10253" width="31" style="462" customWidth="1"/>
    <col min="10254" max="10254" width="4.5703125" style="462" customWidth="1"/>
    <col min="10255" max="10496" width="9.140625" style="462"/>
    <col min="10497" max="10497" width="133.42578125" style="462" customWidth="1"/>
    <col min="10498" max="10498" width="29.140625" style="462" customWidth="1"/>
    <col min="10499" max="10499" width="32.7109375" style="462" customWidth="1"/>
    <col min="10500" max="10500" width="31.28515625" style="462" customWidth="1"/>
    <col min="10501" max="10505" width="31" style="462" customWidth="1"/>
    <col min="10506" max="10506" width="29.140625" style="462" customWidth="1"/>
    <col min="10507" max="10507" width="32.7109375" style="462" customWidth="1"/>
    <col min="10508" max="10508" width="31.28515625" style="462" customWidth="1"/>
    <col min="10509" max="10509" width="31" style="462" customWidth="1"/>
    <col min="10510" max="10510" width="4.5703125" style="462" customWidth="1"/>
    <col min="10511" max="10752" width="9.140625" style="462"/>
    <col min="10753" max="10753" width="133.42578125" style="462" customWidth="1"/>
    <col min="10754" max="10754" width="29.140625" style="462" customWidth="1"/>
    <col min="10755" max="10755" width="32.7109375" style="462" customWidth="1"/>
    <col min="10756" max="10756" width="31.28515625" style="462" customWidth="1"/>
    <col min="10757" max="10761" width="31" style="462" customWidth="1"/>
    <col min="10762" max="10762" width="29.140625" style="462" customWidth="1"/>
    <col min="10763" max="10763" width="32.7109375" style="462" customWidth="1"/>
    <col min="10764" max="10764" width="31.28515625" style="462" customWidth="1"/>
    <col min="10765" max="10765" width="31" style="462" customWidth="1"/>
    <col min="10766" max="10766" width="4.5703125" style="462" customWidth="1"/>
    <col min="10767" max="11008" width="9.140625" style="462"/>
    <col min="11009" max="11009" width="133.42578125" style="462" customWidth="1"/>
    <col min="11010" max="11010" width="29.140625" style="462" customWidth="1"/>
    <col min="11011" max="11011" width="32.7109375" style="462" customWidth="1"/>
    <col min="11012" max="11012" width="31.28515625" style="462" customWidth="1"/>
    <col min="11013" max="11017" width="31" style="462" customWidth="1"/>
    <col min="11018" max="11018" width="29.140625" style="462" customWidth="1"/>
    <col min="11019" max="11019" width="32.7109375" style="462" customWidth="1"/>
    <col min="11020" max="11020" width="31.28515625" style="462" customWidth="1"/>
    <col min="11021" max="11021" width="31" style="462" customWidth="1"/>
    <col min="11022" max="11022" width="4.5703125" style="462" customWidth="1"/>
    <col min="11023" max="11264" width="9.140625" style="462"/>
    <col min="11265" max="11265" width="133.42578125" style="462" customWidth="1"/>
    <col min="11266" max="11266" width="29.140625" style="462" customWidth="1"/>
    <col min="11267" max="11267" width="32.7109375" style="462" customWidth="1"/>
    <col min="11268" max="11268" width="31.28515625" style="462" customWidth="1"/>
    <col min="11269" max="11273" width="31" style="462" customWidth="1"/>
    <col min="11274" max="11274" width="29.140625" style="462" customWidth="1"/>
    <col min="11275" max="11275" width="32.7109375" style="462" customWidth="1"/>
    <col min="11276" max="11276" width="31.28515625" style="462" customWidth="1"/>
    <col min="11277" max="11277" width="31" style="462" customWidth="1"/>
    <col min="11278" max="11278" width="4.5703125" style="462" customWidth="1"/>
    <col min="11279" max="11520" width="9.140625" style="462"/>
    <col min="11521" max="11521" width="133.42578125" style="462" customWidth="1"/>
    <col min="11522" max="11522" width="29.140625" style="462" customWidth="1"/>
    <col min="11523" max="11523" width="32.7109375" style="462" customWidth="1"/>
    <col min="11524" max="11524" width="31.28515625" style="462" customWidth="1"/>
    <col min="11525" max="11529" width="31" style="462" customWidth="1"/>
    <col min="11530" max="11530" width="29.140625" style="462" customWidth="1"/>
    <col min="11531" max="11531" width="32.7109375" style="462" customWidth="1"/>
    <col min="11532" max="11532" width="31.28515625" style="462" customWidth="1"/>
    <col min="11533" max="11533" width="31" style="462" customWidth="1"/>
    <col min="11534" max="11534" width="4.5703125" style="462" customWidth="1"/>
    <col min="11535" max="11776" width="9.140625" style="462"/>
    <col min="11777" max="11777" width="133.42578125" style="462" customWidth="1"/>
    <col min="11778" max="11778" width="29.140625" style="462" customWidth="1"/>
    <col min="11779" max="11779" width="32.7109375" style="462" customWidth="1"/>
    <col min="11780" max="11780" width="31.28515625" style="462" customWidth="1"/>
    <col min="11781" max="11785" width="31" style="462" customWidth="1"/>
    <col min="11786" max="11786" width="29.140625" style="462" customWidth="1"/>
    <col min="11787" max="11787" width="32.7109375" style="462" customWidth="1"/>
    <col min="11788" max="11788" width="31.28515625" style="462" customWidth="1"/>
    <col min="11789" max="11789" width="31" style="462" customWidth="1"/>
    <col min="11790" max="11790" width="4.5703125" style="462" customWidth="1"/>
    <col min="11791" max="12032" width="9.140625" style="462"/>
    <col min="12033" max="12033" width="133.42578125" style="462" customWidth="1"/>
    <col min="12034" max="12034" width="29.140625" style="462" customWidth="1"/>
    <col min="12035" max="12035" width="32.7109375" style="462" customWidth="1"/>
    <col min="12036" max="12036" width="31.28515625" style="462" customWidth="1"/>
    <col min="12037" max="12041" width="31" style="462" customWidth="1"/>
    <col min="12042" max="12042" width="29.140625" style="462" customWidth="1"/>
    <col min="12043" max="12043" width="32.7109375" style="462" customWidth="1"/>
    <col min="12044" max="12044" width="31.28515625" style="462" customWidth="1"/>
    <col min="12045" max="12045" width="31" style="462" customWidth="1"/>
    <col min="12046" max="12046" width="4.5703125" style="462" customWidth="1"/>
    <col min="12047" max="12288" width="9.140625" style="462"/>
    <col min="12289" max="12289" width="133.42578125" style="462" customWidth="1"/>
    <col min="12290" max="12290" width="29.140625" style="462" customWidth="1"/>
    <col min="12291" max="12291" width="32.7109375" style="462" customWidth="1"/>
    <col min="12292" max="12292" width="31.28515625" style="462" customWidth="1"/>
    <col min="12293" max="12297" width="31" style="462" customWidth="1"/>
    <col min="12298" max="12298" width="29.140625" style="462" customWidth="1"/>
    <col min="12299" max="12299" width="32.7109375" style="462" customWidth="1"/>
    <col min="12300" max="12300" width="31.28515625" style="462" customWidth="1"/>
    <col min="12301" max="12301" width="31" style="462" customWidth="1"/>
    <col min="12302" max="12302" width="4.5703125" style="462" customWidth="1"/>
    <col min="12303" max="12544" width="9.140625" style="462"/>
    <col min="12545" max="12545" width="133.42578125" style="462" customWidth="1"/>
    <col min="12546" max="12546" width="29.140625" style="462" customWidth="1"/>
    <col min="12547" max="12547" width="32.7109375" style="462" customWidth="1"/>
    <col min="12548" max="12548" width="31.28515625" style="462" customWidth="1"/>
    <col min="12549" max="12553" width="31" style="462" customWidth="1"/>
    <col min="12554" max="12554" width="29.140625" style="462" customWidth="1"/>
    <col min="12555" max="12555" width="32.7109375" style="462" customWidth="1"/>
    <col min="12556" max="12556" width="31.28515625" style="462" customWidth="1"/>
    <col min="12557" max="12557" width="31" style="462" customWidth="1"/>
    <col min="12558" max="12558" width="4.5703125" style="462" customWidth="1"/>
    <col min="12559" max="12800" width="9.140625" style="462"/>
    <col min="12801" max="12801" width="133.42578125" style="462" customWidth="1"/>
    <col min="12802" max="12802" width="29.140625" style="462" customWidth="1"/>
    <col min="12803" max="12803" width="32.7109375" style="462" customWidth="1"/>
    <col min="12804" max="12804" width="31.28515625" style="462" customWidth="1"/>
    <col min="12805" max="12809" width="31" style="462" customWidth="1"/>
    <col min="12810" max="12810" width="29.140625" style="462" customWidth="1"/>
    <col min="12811" max="12811" width="32.7109375" style="462" customWidth="1"/>
    <col min="12812" max="12812" width="31.28515625" style="462" customWidth="1"/>
    <col min="12813" max="12813" width="31" style="462" customWidth="1"/>
    <col min="12814" max="12814" width="4.5703125" style="462" customWidth="1"/>
    <col min="12815" max="13056" width="9.140625" style="462"/>
    <col min="13057" max="13057" width="133.42578125" style="462" customWidth="1"/>
    <col min="13058" max="13058" width="29.140625" style="462" customWidth="1"/>
    <col min="13059" max="13059" width="32.7109375" style="462" customWidth="1"/>
    <col min="13060" max="13060" width="31.28515625" style="462" customWidth="1"/>
    <col min="13061" max="13065" width="31" style="462" customWidth="1"/>
    <col min="13066" max="13066" width="29.140625" style="462" customWidth="1"/>
    <col min="13067" max="13067" width="32.7109375" style="462" customWidth="1"/>
    <col min="13068" max="13068" width="31.28515625" style="462" customWidth="1"/>
    <col min="13069" max="13069" width="31" style="462" customWidth="1"/>
    <col min="13070" max="13070" width="4.5703125" style="462" customWidth="1"/>
    <col min="13071" max="13312" width="9.140625" style="462"/>
    <col min="13313" max="13313" width="133.42578125" style="462" customWidth="1"/>
    <col min="13314" max="13314" width="29.140625" style="462" customWidth="1"/>
    <col min="13315" max="13315" width="32.7109375" style="462" customWidth="1"/>
    <col min="13316" max="13316" width="31.28515625" style="462" customWidth="1"/>
    <col min="13317" max="13321" width="31" style="462" customWidth="1"/>
    <col min="13322" max="13322" width="29.140625" style="462" customWidth="1"/>
    <col min="13323" max="13323" width="32.7109375" style="462" customWidth="1"/>
    <col min="13324" max="13324" width="31.28515625" style="462" customWidth="1"/>
    <col min="13325" max="13325" width="31" style="462" customWidth="1"/>
    <col min="13326" max="13326" width="4.5703125" style="462" customWidth="1"/>
    <col min="13327" max="13568" width="9.140625" style="462"/>
    <col min="13569" max="13569" width="133.42578125" style="462" customWidth="1"/>
    <col min="13570" max="13570" width="29.140625" style="462" customWidth="1"/>
    <col min="13571" max="13571" width="32.7109375" style="462" customWidth="1"/>
    <col min="13572" max="13572" width="31.28515625" style="462" customWidth="1"/>
    <col min="13573" max="13577" width="31" style="462" customWidth="1"/>
    <col min="13578" max="13578" width="29.140625" style="462" customWidth="1"/>
    <col min="13579" max="13579" width="32.7109375" style="462" customWidth="1"/>
    <col min="13580" max="13580" width="31.28515625" style="462" customWidth="1"/>
    <col min="13581" max="13581" width="31" style="462" customWidth="1"/>
    <col min="13582" max="13582" width="4.5703125" style="462" customWidth="1"/>
    <col min="13583" max="13824" width="9.140625" style="462"/>
    <col min="13825" max="13825" width="133.42578125" style="462" customWidth="1"/>
    <col min="13826" max="13826" width="29.140625" style="462" customWidth="1"/>
    <col min="13827" max="13827" width="32.7109375" style="462" customWidth="1"/>
    <col min="13828" max="13828" width="31.28515625" style="462" customWidth="1"/>
    <col min="13829" max="13833" width="31" style="462" customWidth="1"/>
    <col min="13834" max="13834" width="29.140625" style="462" customWidth="1"/>
    <col min="13835" max="13835" width="32.7109375" style="462" customWidth="1"/>
    <col min="13836" max="13836" width="31.28515625" style="462" customWidth="1"/>
    <col min="13837" max="13837" width="31" style="462" customWidth="1"/>
    <col min="13838" max="13838" width="4.5703125" style="462" customWidth="1"/>
    <col min="13839" max="14080" width="9.140625" style="462"/>
    <col min="14081" max="14081" width="133.42578125" style="462" customWidth="1"/>
    <col min="14082" max="14082" width="29.140625" style="462" customWidth="1"/>
    <col min="14083" max="14083" width="32.7109375" style="462" customWidth="1"/>
    <col min="14084" max="14084" width="31.28515625" style="462" customWidth="1"/>
    <col min="14085" max="14089" width="31" style="462" customWidth="1"/>
    <col min="14090" max="14090" width="29.140625" style="462" customWidth="1"/>
    <col min="14091" max="14091" width="32.7109375" style="462" customWidth="1"/>
    <col min="14092" max="14092" width="31.28515625" style="462" customWidth="1"/>
    <col min="14093" max="14093" width="31" style="462" customWidth="1"/>
    <col min="14094" max="14094" width="4.5703125" style="462" customWidth="1"/>
    <col min="14095" max="14336" width="9.140625" style="462"/>
    <col min="14337" max="14337" width="133.42578125" style="462" customWidth="1"/>
    <col min="14338" max="14338" width="29.140625" style="462" customWidth="1"/>
    <col min="14339" max="14339" width="32.7109375" style="462" customWidth="1"/>
    <col min="14340" max="14340" width="31.28515625" style="462" customWidth="1"/>
    <col min="14341" max="14345" width="31" style="462" customWidth="1"/>
    <col min="14346" max="14346" width="29.140625" style="462" customWidth="1"/>
    <col min="14347" max="14347" width="32.7109375" style="462" customWidth="1"/>
    <col min="14348" max="14348" width="31.28515625" style="462" customWidth="1"/>
    <col min="14349" max="14349" width="31" style="462" customWidth="1"/>
    <col min="14350" max="14350" width="4.5703125" style="462" customWidth="1"/>
    <col min="14351" max="14592" width="9.140625" style="462"/>
    <col min="14593" max="14593" width="133.42578125" style="462" customWidth="1"/>
    <col min="14594" max="14594" width="29.140625" style="462" customWidth="1"/>
    <col min="14595" max="14595" width="32.7109375" style="462" customWidth="1"/>
    <col min="14596" max="14596" width="31.28515625" style="462" customWidth="1"/>
    <col min="14597" max="14601" width="31" style="462" customWidth="1"/>
    <col min="14602" max="14602" width="29.140625" style="462" customWidth="1"/>
    <col min="14603" max="14603" width="32.7109375" style="462" customWidth="1"/>
    <col min="14604" max="14604" width="31.28515625" style="462" customWidth="1"/>
    <col min="14605" max="14605" width="31" style="462" customWidth="1"/>
    <col min="14606" max="14606" width="4.5703125" style="462" customWidth="1"/>
    <col min="14607" max="14848" width="9.140625" style="462"/>
    <col min="14849" max="14849" width="133.42578125" style="462" customWidth="1"/>
    <col min="14850" max="14850" width="29.140625" style="462" customWidth="1"/>
    <col min="14851" max="14851" width="32.7109375" style="462" customWidth="1"/>
    <col min="14852" max="14852" width="31.28515625" style="462" customWidth="1"/>
    <col min="14853" max="14857" width="31" style="462" customWidth="1"/>
    <col min="14858" max="14858" width="29.140625" style="462" customWidth="1"/>
    <col min="14859" max="14859" width="32.7109375" style="462" customWidth="1"/>
    <col min="14860" max="14860" width="31.28515625" style="462" customWidth="1"/>
    <col min="14861" max="14861" width="31" style="462" customWidth="1"/>
    <col min="14862" max="14862" width="4.5703125" style="462" customWidth="1"/>
    <col min="14863" max="15104" width="9.140625" style="462"/>
    <col min="15105" max="15105" width="133.42578125" style="462" customWidth="1"/>
    <col min="15106" max="15106" width="29.140625" style="462" customWidth="1"/>
    <col min="15107" max="15107" width="32.7109375" style="462" customWidth="1"/>
    <col min="15108" max="15108" width="31.28515625" style="462" customWidth="1"/>
    <col min="15109" max="15113" width="31" style="462" customWidth="1"/>
    <col min="15114" max="15114" width="29.140625" style="462" customWidth="1"/>
    <col min="15115" max="15115" width="32.7109375" style="462" customWidth="1"/>
    <col min="15116" max="15116" width="31.28515625" style="462" customWidth="1"/>
    <col min="15117" max="15117" width="31" style="462" customWidth="1"/>
    <col min="15118" max="15118" width="4.5703125" style="462" customWidth="1"/>
    <col min="15119" max="15360" width="9.140625" style="462"/>
    <col min="15361" max="15361" width="133.42578125" style="462" customWidth="1"/>
    <col min="15362" max="15362" width="29.140625" style="462" customWidth="1"/>
    <col min="15363" max="15363" width="32.7109375" style="462" customWidth="1"/>
    <col min="15364" max="15364" width="31.28515625" style="462" customWidth="1"/>
    <col min="15365" max="15369" width="31" style="462" customWidth="1"/>
    <col min="15370" max="15370" width="29.140625" style="462" customWidth="1"/>
    <col min="15371" max="15371" width="32.7109375" style="462" customWidth="1"/>
    <col min="15372" max="15372" width="31.28515625" style="462" customWidth="1"/>
    <col min="15373" max="15373" width="31" style="462" customWidth="1"/>
    <col min="15374" max="15374" width="4.5703125" style="462" customWidth="1"/>
    <col min="15375" max="15616" width="9.140625" style="462"/>
    <col min="15617" max="15617" width="133.42578125" style="462" customWidth="1"/>
    <col min="15618" max="15618" width="29.140625" style="462" customWidth="1"/>
    <col min="15619" max="15619" width="32.7109375" style="462" customWidth="1"/>
    <col min="15620" max="15620" width="31.28515625" style="462" customWidth="1"/>
    <col min="15621" max="15625" width="31" style="462" customWidth="1"/>
    <col min="15626" max="15626" width="29.140625" style="462" customWidth="1"/>
    <col min="15627" max="15627" width="32.7109375" style="462" customWidth="1"/>
    <col min="15628" max="15628" width="31.28515625" style="462" customWidth="1"/>
    <col min="15629" max="15629" width="31" style="462" customWidth="1"/>
    <col min="15630" max="15630" width="4.5703125" style="462" customWidth="1"/>
    <col min="15631" max="15872" width="9.140625" style="462"/>
    <col min="15873" max="15873" width="133.42578125" style="462" customWidth="1"/>
    <col min="15874" max="15874" width="29.140625" style="462" customWidth="1"/>
    <col min="15875" max="15875" width="32.7109375" style="462" customWidth="1"/>
    <col min="15876" max="15876" width="31.28515625" style="462" customWidth="1"/>
    <col min="15877" max="15881" width="31" style="462" customWidth="1"/>
    <col min="15882" max="15882" width="29.140625" style="462" customWidth="1"/>
    <col min="15883" max="15883" width="32.7109375" style="462" customWidth="1"/>
    <col min="15884" max="15884" width="31.28515625" style="462" customWidth="1"/>
    <col min="15885" max="15885" width="31" style="462" customWidth="1"/>
    <col min="15886" max="15886" width="4.5703125" style="462" customWidth="1"/>
    <col min="15887" max="16128" width="9.140625" style="462"/>
    <col min="16129" max="16129" width="133.42578125" style="462" customWidth="1"/>
    <col min="16130" max="16130" width="29.140625" style="462" customWidth="1"/>
    <col min="16131" max="16131" width="32.7109375" style="462" customWidth="1"/>
    <col min="16132" max="16132" width="31.28515625" style="462" customWidth="1"/>
    <col min="16133" max="16137" width="31" style="462" customWidth="1"/>
    <col min="16138" max="16138" width="29.140625" style="462" customWidth="1"/>
    <col min="16139" max="16139" width="32.7109375" style="462" customWidth="1"/>
    <col min="16140" max="16140" width="31.28515625" style="462" customWidth="1"/>
    <col min="16141" max="16141" width="31" style="462" customWidth="1"/>
    <col min="16142" max="16142" width="4.5703125" style="462" customWidth="1"/>
    <col min="16143" max="16384" width="9.140625" style="462"/>
  </cols>
  <sheetData>
    <row r="1" spans="1:26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85"/>
    </row>
    <row r="2" spans="1:26" s="2" customFormat="1" ht="78.7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191"/>
    </row>
    <row r="3" spans="1:26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191"/>
    </row>
    <row r="4" spans="1:26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191"/>
    </row>
    <row r="5" spans="1:26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192"/>
    </row>
    <row r="6" spans="1:26" ht="6" customHeight="1"/>
    <row r="7" spans="1:26" ht="7.5" customHeight="1">
      <c r="A7" s="193"/>
      <c r="B7" s="194"/>
      <c r="C7" s="194"/>
      <c r="D7" s="195"/>
      <c r="E7" s="195"/>
      <c r="F7" s="195"/>
      <c r="G7" s="195"/>
      <c r="H7" s="195"/>
      <c r="I7" s="195"/>
      <c r="J7" s="195"/>
      <c r="K7" s="195"/>
      <c r="L7" s="194"/>
      <c r="M7" s="195"/>
      <c r="N7" s="196"/>
    </row>
    <row r="8" spans="1:26" s="199" customFormat="1" ht="45" customHeight="1">
      <c r="A8" s="197"/>
      <c r="B8" s="803" t="s">
        <v>50</v>
      </c>
      <c r="C8" s="803"/>
      <c r="D8" s="803"/>
      <c r="E8" s="803"/>
      <c r="F8" s="803" t="s">
        <v>56</v>
      </c>
      <c r="G8" s="803"/>
      <c r="H8" s="803"/>
      <c r="I8" s="803"/>
      <c r="J8" s="803" t="s">
        <v>57</v>
      </c>
      <c r="K8" s="803"/>
      <c r="L8" s="803"/>
      <c r="M8" s="803"/>
      <c r="N8" s="198"/>
      <c r="Y8" s="199">
        <v>1</v>
      </c>
      <c r="Z8" s="199">
        <v>1</v>
      </c>
    </row>
    <row r="9" spans="1:26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0" t="s">
        <v>184</v>
      </c>
      <c r="G9" s="200" t="s">
        <v>185</v>
      </c>
      <c r="H9" s="200" t="s">
        <v>186</v>
      </c>
      <c r="I9" s="200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2"/>
      <c r="Y9" s="203">
        <v>1</v>
      </c>
      <c r="Z9" s="203">
        <v>1</v>
      </c>
    </row>
    <row r="10" spans="1:26" s="206" customFormat="1" ht="64.5" customHeight="1">
      <c r="A10" s="204" t="s">
        <v>157</v>
      </c>
      <c r="B10" s="205">
        <v>22435</v>
      </c>
      <c r="C10" s="205">
        <v>0</v>
      </c>
      <c r="D10" s="205">
        <v>0</v>
      </c>
      <c r="E10" s="205">
        <v>22435</v>
      </c>
      <c r="F10" s="205">
        <v>4245.9399599999997</v>
      </c>
      <c r="G10" s="205">
        <v>587803.00033319998</v>
      </c>
      <c r="H10" s="205">
        <v>520886.2809678</v>
      </c>
      <c r="I10" s="205">
        <v>1112935.221261</v>
      </c>
      <c r="J10" s="205">
        <v>11028.22077</v>
      </c>
      <c r="K10" s="205">
        <v>103678.93061</v>
      </c>
      <c r="L10" s="205">
        <v>184814.72503</v>
      </c>
      <c r="M10" s="205">
        <v>299521.87641000003</v>
      </c>
      <c r="N10" s="198"/>
    </row>
    <row r="11" spans="1:26" s="206" customFormat="1" ht="64.5" customHeight="1">
      <c r="A11" s="204" t="s">
        <v>158</v>
      </c>
      <c r="B11" s="207">
        <v>0</v>
      </c>
      <c r="C11" s="207">
        <v>0</v>
      </c>
      <c r="D11" s="207">
        <v>0</v>
      </c>
      <c r="E11" s="207">
        <v>0</v>
      </c>
      <c r="F11" s="207">
        <v>41.477499999999999</v>
      </c>
      <c r="G11" s="207">
        <v>10373.307319399999</v>
      </c>
      <c r="H11" s="207">
        <v>6197.7582699999994</v>
      </c>
      <c r="I11" s="207">
        <v>16612.543089400002</v>
      </c>
      <c r="J11" s="205">
        <v>0</v>
      </c>
      <c r="K11" s="205">
        <v>430.47310999999996</v>
      </c>
      <c r="L11" s="205">
        <v>824.18981000000008</v>
      </c>
      <c r="M11" s="205">
        <v>1254.66292</v>
      </c>
      <c r="N11" s="198"/>
    </row>
    <row r="12" spans="1:26" s="206" customFormat="1" ht="64.5" customHeight="1">
      <c r="A12" s="204" t="s">
        <v>159</v>
      </c>
      <c r="B12" s="207">
        <v>0</v>
      </c>
      <c r="C12" s="207">
        <v>26820.892</v>
      </c>
      <c r="D12" s="207">
        <v>0</v>
      </c>
      <c r="E12" s="207">
        <v>26820.892</v>
      </c>
      <c r="F12" s="207">
        <v>0</v>
      </c>
      <c r="G12" s="207">
        <v>203.57875000000001</v>
      </c>
      <c r="H12" s="207">
        <v>0</v>
      </c>
      <c r="I12" s="207">
        <v>203.57875000000001</v>
      </c>
      <c r="J12" s="205">
        <v>0</v>
      </c>
      <c r="K12" s="205">
        <v>6.0435600000000003</v>
      </c>
      <c r="L12" s="205">
        <v>193.66830999999999</v>
      </c>
      <c r="M12" s="205">
        <v>199.71187</v>
      </c>
      <c r="N12" s="198"/>
    </row>
    <row r="13" spans="1:26" s="206" customFormat="1" ht="64.5" customHeight="1">
      <c r="A13" s="204" t="s">
        <v>160</v>
      </c>
      <c r="B13" s="205">
        <v>0</v>
      </c>
      <c r="C13" s="205">
        <v>0</v>
      </c>
      <c r="D13" s="205">
        <v>0</v>
      </c>
      <c r="E13" s="205">
        <v>0</v>
      </c>
      <c r="F13" s="205">
        <v>23.152729999999998</v>
      </c>
      <c r="G13" s="205">
        <v>16865.23414</v>
      </c>
      <c r="H13" s="205">
        <v>24376.083880800001</v>
      </c>
      <c r="I13" s="205">
        <v>41264.470750799999</v>
      </c>
      <c r="J13" s="205">
        <v>28</v>
      </c>
      <c r="K13" s="205">
        <v>3796.09665</v>
      </c>
      <c r="L13" s="205">
        <v>4287.4891200000002</v>
      </c>
      <c r="M13" s="205">
        <v>8111.5857699999997</v>
      </c>
      <c r="N13" s="198"/>
    </row>
    <row r="14" spans="1:26" s="206" customFormat="1" ht="64.5" customHeight="1">
      <c r="A14" s="204" t="s">
        <v>161</v>
      </c>
      <c r="B14" s="205">
        <v>139388.83989500001</v>
      </c>
      <c r="C14" s="205">
        <v>73835.547559400002</v>
      </c>
      <c r="D14" s="205">
        <v>0</v>
      </c>
      <c r="E14" s="205">
        <v>213224.38745440001</v>
      </c>
      <c r="F14" s="205">
        <v>7055.1374672000002</v>
      </c>
      <c r="G14" s="205">
        <v>504147.21874099999</v>
      </c>
      <c r="H14" s="205">
        <v>507242.17059340002</v>
      </c>
      <c r="I14" s="205">
        <v>1018444.5268016</v>
      </c>
      <c r="J14" s="205">
        <v>3843.2285699999998</v>
      </c>
      <c r="K14" s="205">
        <v>132284.86543800001</v>
      </c>
      <c r="L14" s="205">
        <v>93062.688510000007</v>
      </c>
      <c r="M14" s="205">
        <v>229190.78251799999</v>
      </c>
      <c r="N14" s="198"/>
    </row>
    <row r="15" spans="1:26" s="206" customFormat="1" ht="64.5" customHeight="1">
      <c r="A15" s="204" t="s">
        <v>162</v>
      </c>
      <c r="B15" s="205">
        <v>33324.291250000002</v>
      </c>
      <c r="C15" s="205">
        <v>94.781875999999997</v>
      </c>
      <c r="D15" s="205">
        <v>0</v>
      </c>
      <c r="E15" s="205">
        <v>33419.073125999996</v>
      </c>
      <c r="F15" s="205">
        <v>0</v>
      </c>
      <c r="G15" s="205">
        <v>347.77497</v>
      </c>
      <c r="H15" s="205">
        <v>0</v>
      </c>
      <c r="I15" s="205">
        <v>347.77497</v>
      </c>
      <c r="J15" s="205">
        <v>0</v>
      </c>
      <c r="K15" s="205">
        <v>162.65136999999999</v>
      </c>
      <c r="L15" s="205">
        <v>82.152360000000002</v>
      </c>
      <c r="M15" s="205">
        <v>244.80373</v>
      </c>
      <c r="N15" s="198"/>
    </row>
    <row r="16" spans="1:26" s="206" customFormat="1" ht="64.5" customHeight="1">
      <c r="A16" s="204" t="s">
        <v>102</v>
      </c>
      <c r="B16" s="205">
        <v>50564.606980999997</v>
      </c>
      <c r="C16" s="205">
        <v>60924.65726</v>
      </c>
      <c r="D16" s="205">
        <v>0</v>
      </c>
      <c r="E16" s="205">
        <v>111489.264241</v>
      </c>
      <c r="F16" s="205">
        <v>15844.719449999999</v>
      </c>
      <c r="G16" s="205">
        <v>894011.05816300004</v>
      </c>
      <c r="H16" s="205">
        <v>1285897.5586842</v>
      </c>
      <c r="I16" s="205">
        <v>2195753.3362972001</v>
      </c>
      <c r="J16" s="205">
        <v>206755.2183022</v>
      </c>
      <c r="K16" s="205">
        <v>165764.92101220001</v>
      </c>
      <c r="L16" s="205">
        <v>236113.8162342</v>
      </c>
      <c r="M16" s="205">
        <v>608633.95554859994</v>
      </c>
      <c r="N16" s="198"/>
    </row>
    <row r="17" spans="1:14" s="206" customFormat="1" ht="64.5" customHeight="1">
      <c r="A17" s="204" t="s">
        <v>163</v>
      </c>
      <c r="B17" s="205">
        <v>126646.40784679999</v>
      </c>
      <c r="C17" s="205">
        <v>23755.870842599998</v>
      </c>
      <c r="D17" s="205">
        <v>0</v>
      </c>
      <c r="E17" s="205">
        <v>150402.2786894</v>
      </c>
      <c r="F17" s="205">
        <v>16301.948189999999</v>
      </c>
      <c r="G17" s="205">
        <v>920944.45270839997</v>
      </c>
      <c r="H17" s="205">
        <v>631058.85261639999</v>
      </c>
      <c r="I17" s="205">
        <v>1568305.2535148</v>
      </c>
      <c r="J17" s="205">
        <v>15745.0278786</v>
      </c>
      <c r="K17" s="205">
        <v>179438.0022396</v>
      </c>
      <c r="L17" s="205">
        <v>300911.9259268</v>
      </c>
      <c r="M17" s="205">
        <v>496094.956045</v>
      </c>
      <c r="N17" s="198"/>
    </row>
    <row r="18" spans="1:14" s="206" customFormat="1" ht="64.5" customHeight="1">
      <c r="A18" s="204" t="s">
        <v>164</v>
      </c>
      <c r="B18" s="205">
        <v>0</v>
      </c>
      <c r="C18" s="205">
        <v>0</v>
      </c>
      <c r="D18" s="205">
        <v>0</v>
      </c>
      <c r="E18" s="205">
        <v>0</v>
      </c>
      <c r="F18" s="205">
        <v>1602.5315900000001</v>
      </c>
      <c r="G18" s="205">
        <v>76784.148432000002</v>
      </c>
      <c r="H18" s="205">
        <v>95055.340961399997</v>
      </c>
      <c r="I18" s="205">
        <v>173442.0209834</v>
      </c>
      <c r="J18" s="205">
        <v>35</v>
      </c>
      <c r="K18" s="205">
        <v>24570.725440000002</v>
      </c>
      <c r="L18" s="205">
        <v>33924.65178</v>
      </c>
      <c r="M18" s="205">
        <v>58530.377220000002</v>
      </c>
      <c r="N18" s="198"/>
    </row>
    <row r="19" spans="1:14" s="206" customFormat="1" ht="64.5" customHeight="1">
      <c r="A19" s="204" t="s">
        <v>165</v>
      </c>
      <c r="B19" s="205">
        <v>6916.0625599999994</v>
      </c>
      <c r="C19" s="205">
        <v>0</v>
      </c>
      <c r="D19" s="205">
        <v>0</v>
      </c>
      <c r="E19" s="205">
        <v>6916.0625599999994</v>
      </c>
      <c r="F19" s="205">
        <v>1736.5003700000002</v>
      </c>
      <c r="G19" s="205">
        <v>313342.29162239999</v>
      </c>
      <c r="H19" s="205">
        <v>735605.63807739993</v>
      </c>
      <c r="I19" s="205">
        <v>1050684.4300698</v>
      </c>
      <c r="J19" s="205">
        <v>705.91167000000007</v>
      </c>
      <c r="K19" s="205">
        <v>39021.58165</v>
      </c>
      <c r="L19" s="205">
        <v>198573.560971</v>
      </c>
      <c r="M19" s="205">
        <v>238301.05429100001</v>
      </c>
      <c r="N19" s="198"/>
    </row>
    <row r="20" spans="1:14" s="206" customFormat="1" ht="64.5" customHeight="1">
      <c r="A20" s="204" t="s">
        <v>166</v>
      </c>
      <c r="B20" s="205">
        <v>2870.0843990000003</v>
      </c>
      <c r="C20" s="205">
        <v>0</v>
      </c>
      <c r="D20" s="205">
        <v>0</v>
      </c>
      <c r="E20" s="205">
        <v>2870.0843990000003</v>
      </c>
      <c r="F20" s="205">
        <v>63.202199999999998</v>
      </c>
      <c r="G20" s="205">
        <v>10188.78888</v>
      </c>
      <c r="H20" s="205">
        <v>110.84857000000001</v>
      </c>
      <c r="I20" s="205">
        <v>10362.83965</v>
      </c>
      <c r="J20" s="205">
        <v>2963.6</v>
      </c>
      <c r="K20" s="205">
        <v>11974.0475506</v>
      </c>
      <c r="L20" s="205">
        <v>15079.052612199999</v>
      </c>
      <c r="M20" s="205">
        <v>30016.7001628</v>
      </c>
      <c r="N20" s="198"/>
    </row>
    <row r="21" spans="1:14" s="206" customFormat="1" ht="64.5" customHeight="1">
      <c r="A21" s="204" t="s">
        <v>167</v>
      </c>
      <c r="B21" s="205">
        <v>0</v>
      </c>
      <c r="C21" s="205">
        <v>0</v>
      </c>
      <c r="D21" s="205">
        <v>0</v>
      </c>
      <c r="E21" s="205">
        <v>0</v>
      </c>
      <c r="F21" s="205">
        <v>5350.9841100000003</v>
      </c>
      <c r="G21" s="205">
        <v>430191.54272140004</v>
      </c>
      <c r="H21" s="205">
        <v>784646.76592219993</v>
      </c>
      <c r="I21" s="205">
        <v>1220189.2927535998</v>
      </c>
      <c r="J21" s="205">
        <v>3001.0981400000001</v>
      </c>
      <c r="K21" s="205">
        <v>15737.68073</v>
      </c>
      <c r="L21" s="205">
        <v>228728.04081159999</v>
      </c>
      <c r="M21" s="205">
        <v>247466.8196816</v>
      </c>
      <c r="N21" s="198"/>
    </row>
    <row r="22" spans="1:14" s="206" customFormat="1" ht="64.5" customHeight="1">
      <c r="A22" s="204" t="s">
        <v>168</v>
      </c>
      <c r="B22" s="205">
        <v>0</v>
      </c>
      <c r="C22" s="205">
        <v>0</v>
      </c>
      <c r="D22" s="205">
        <v>0</v>
      </c>
      <c r="E22" s="205">
        <v>0</v>
      </c>
      <c r="F22" s="205">
        <v>264.76747999999998</v>
      </c>
      <c r="G22" s="205">
        <v>1460.2721200000001</v>
      </c>
      <c r="H22" s="205">
        <v>149.47012940000002</v>
      </c>
      <c r="I22" s="205">
        <v>1874.5097294</v>
      </c>
      <c r="J22" s="205">
        <v>0</v>
      </c>
      <c r="K22" s="205">
        <v>189.83954999999997</v>
      </c>
      <c r="L22" s="205">
        <v>1332.69724</v>
      </c>
      <c r="M22" s="205">
        <v>1522.5367900000001</v>
      </c>
      <c r="N22" s="198"/>
    </row>
    <row r="23" spans="1:14" s="206" customFormat="1" ht="64.5" customHeight="1">
      <c r="A23" s="204" t="s">
        <v>169</v>
      </c>
      <c r="B23" s="205">
        <v>0</v>
      </c>
      <c r="C23" s="205">
        <v>0</v>
      </c>
      <c r="D23" s="205">
        <v>0</v>
      </c>
      <c r="E23" s="205">
        <v>0</v>
      </c>
      <c r="F23" s="205">
        <v>352.46168</v>
      </c>
      <c r="G23" s="205">
        <v>19698.054935400003</v>
      </c>
      <c r="H23" s="205">
        <v>2204.0271484</v>
      </c>
      <c r="I23" s="205">
        <v>22254.5437638</v>
      </c>
      <c r="J23" s="205">
        <v>0</v>
      </c>
      <c r="K23" s="205">
        <v>541.96431000000007</v>
      </c>
      <c r="L23" s="205">
        <v>3822.5697700000001</v>
      </c>
      <c r="M23" s="205">
        <v>4364.5340800000004</v>
      </c>
      <c r="N23" s="198"/>
    </row>
    <row r="24" spans="1:14" s="206" customFormat="1" ht="64.5" customHeight="1">
      <c r="A24" s="204" t="s">
        <v>170</v>
      </c>
      <c r="B24" s="205">
        <v>0</v>
      </c>
      <c r="C24" s="205">
        <v>0</v>
      </c>
      <c r="D24" s="205">
        <v>0</v>
      </c>
      <c r="E24" s="205">
        <v>0</v>
      </c>
      <c r="F24" s="205">
        <v>777.29268999999999</v>
      </c>
      <c r="G24" s="205">
        <v>49529.344516800003</v>
      </c>
      <c r="H24" s="205">
        <v>41204.722813199995</v>
      </c>
      <c r="I24" s="205">
        <v>91511.360019999993</v>
      </c>
      <c r="J24" s="205">
        <v>0</v>
      </c>
      <c r="K24" s="205">
        <v>26024.5816868</v>
      </c>
      <c r="L24" s="205">
        <v>25984.520989799999</v>
      </c>
      <c r="M24" s="205">
        <v>52009.1026766</v>
      </c>
      <c r="N24" s="198"/>
    </row>
    <row r="25" spans="1:14" s="206" customFormat="1" ht="64.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24.009509999999999</v>
      </c>
      <c r="L25" s="205">
        <v>90.496380200000004</v>
      </c>
      <c r="M25" s="205">
        <v>114.5058902</v>
      </c>
      <c r="N25" s="198"/>
    </row>
    <row r="26" spans="1:14" s="206" customFormat="1" ht="64.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33.971019999999996</v>
      </c>
      <c r="H26" s="205">
        <v>0</v>
      </c>
      <c r="I26" s="205">
        <v>33.971019999999996</v>
      </c>
      <c r="J26" s="205">
        <v>0</v>
      </c>
      <c r="K26" s="205">
        <v>0</v>
      </c>
      <c r="L26" s="205">
        <v>8.4030400000000007</v>
      </c>
      <c r="M26" s="205">
        <v>8.4030400000000007</v>
      </c>
      <c r="N26" s="198"/>
    </row>
    <row r="27" spans="1:14" s="211" customFormat="1" ht="98.25" customHeight="1">
      <c r="A27" s="208" t="s">
        <v>173</v>
      </c>
      <c r="B27" s="209">
        <v>0</v>
      </c>
      <c r="C27" s="209">
        <v>0</v>
      </c>
      <c r="D27" s="209">
        <v>0</v>
      </c>
      <c r="E27" s="209">
        <v>0</v>
      </c>
      <c r="F27" s="209">
        <v>0</v>
      </c>
      <c r="G27" s="209">
        <v>3.3413200000000001</v>
      </c>
      <c r="H27" s="209">
        <v>0</v>
      </c>
      <c r="I27" s="209">
        <v>3.3413200000000001</v>
      </c>
      <c r="J27" s="209">
        <v>308.464</v>
      </c>
      <c r="K27" s="209">
        <v>162.42779999999999</v>
      </c>
      <c r="L27" s="209">
        <v>367.86948999999998</v>
      </c>
      <c r="M27" s="209">
        <v>838.76129000000003</v>
      </c>
      <c r="N27" s="210"/>
    </row>
    <row r="28" spans="1:14" s="211" customFormat="1" ht="38.25" customHeight="1">
      <c r="A28" s="212" t="s">
        <v>187</v>
      </c>
      <c r="B28" s="213">
        <f>SUM(B10:B27)</f>
        <v>382145.29293179995</v>
      </c>
      <c r="C28" s="213">
        <f t="shared" ref="C28:M28" si="0">SUM(C10:C27)</f>
        <v>185431.749538</v>
      </c>
      <c r="D28" s="213">
        <f t="shared" si="0"/>
        <v>0</v>
      </c>
      <c r="E28" s="213">
        <f t="shared" si="0"/>
        <v>567577.04246979998</v>
      </c>
      <c r="F28" s="213">
        <f t="shared" si="0"/>
        <v>53660.115417199995</v>
      </c>
      <c r="G28" s="213">
        <f t="shared" si="0"/>
        <v>3835927.3806929993</v>
      </c>
      <c r="H28" s="213">
        <f t="shared" si="0"/>
        <v>4634635.5186346006</v>
      </c>
      <c r="I28" s="213">
        <f t="shared" si="0"/>
        <v>8524223.0147448033</v>
      </c>
      <c r="J28" s="213">
        <f t="shared" si="0"/>
        <v>244413.76933079999</v>
      </c>
      <c r="K28" s="213">
        <f t="shared" si="0"/>
        <v>703808.84221719997</v>
      </c>
      <c r="L28" s="213">
        <f t="shared" si="0"/>
        <v>1328202.5183857996</v>
      </c>
      <c r="M28" s="213">
        <f t="shared" si="0"/>
        <v>2276425.1299337996</v>
      </c>
      <c r="N28" s="210"/>
    </row>
    <row r="29" spans="1:14" ht="11.25" customHeight="1" thickBot="1">
      <c r="A29" s="214"/>
      <c r="B29" s="215"/>
      <c r="C29" s="216"/>
      <c r="D29" s="216"/>
      <c r="E29" s="216"/>
      <c r="F29" s="216"/>
      <c r="G29" s="216"/>
      <c r="H29" s="216"/>
      <c r="I29" s="216"/>
      <c r="J29" s="215"/>
      <c r="K29" s="215"/>
      <c r="L29" s="215"/>
      <c r="M29" s="215"/>
    </row>
    <row r="30" spans="1:14" s="220" customFormat="1" ht="27.75" customHeight="1" thickTop="1">
      <c r="A30" s="220" t="s">
        <v>880</v>
      </c>
      <c r="B30" s="218"/>
      <c r="C30" s="219"/>
      <c r="D30" s="219"/>
      <c r="E30" s="219"/>
      <c r="F30" s="219"/>
      <c r="G30" s="219"/>
      <c r="H30" s="219"/>
      <c r="I30" s="219"/>
      <c r="N30" s="221"/>
    </row>
    <row r="31" spans="1:14" ht="24.75" customHeight="1">
      <c r="A31" s="217"/>
      <c r="B31" s="40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217"/>
      <c r="B32" s="40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  <c r="I79" s="40"/>
    </row>
    <row r="80" spans="1:13">
      <c r="A80" s="16"/>
      <c r="C80" s="40"/>
      <c r="D80" s="40"/>
      <c r="E80" s="40"/>
      <c r="F80" s="40"/>
      <c r="G80" s="40"/>
      <c r="H80" s="40"/>
      <c r="I80" s="40"/>
    </row>
    <row r="81" spans="1:9">
      <c r="A81" s="16"/>
      <c r="C81" s="40"/>
      <c r="D81" s="40"/>
      <c r="E81" s="40"/>
      <c r="F81" s="40"/>
      <c r="G81" s="40"/>
      <c r="H81" s="40"/>
      <c r="I81" s="40"/>
    </row>
    <row r="82" spans="1:9">
      <c r="A82" s="16"/>
      <c r="C82" s="40"/>
      <c r="D82" s="40"/>
      <c r="E82" s="40"/>
      <c r="F82" s="40"/>
      <c r="G82" s="40"/>
      <c r="H82" s="40"/>
      <c r="I82" s="40"/>
    </row>
    <row r="83" spans="1:9">
      <c r="A83" s="154"/>
      <c r="C83" s="40"/>
      <c r="D83" s="40"/>
      <c r="E83" s="40"/>
      <c r="F83" s="40"/>
      <c r="G83" s="40"/>
      <c r="H83" s="40"/>
      <c r="I83" s="40"/>
    </row>
    <row r="84" spans="1:9">
      <c r="A84" s="156"/>
      <c r="C84" s="40"/>
      <c r="D84" s="40"/>
      <c r="E84" s="40"/>
      <c r="F84" s="40"/>
      <c r="G84" s="40"/>
      <c r="H84" s="40"/>
      <c r="I84" s="40"/>
    </row>
    <row r="85" spans="1:9">
      <c r="A85" s="16"/>
      <c r="C85" s="40"/>
      <c r="D85" s="40"/>
      <c r="E85" s="40"/>
      <c r="F85" s="40"/>
      <c r="G85" s="40"/>
      <c r="H85" s="40"/>
      <c r="I85" s="40"/>
    </row>
    <row r="86" spans="1:9">
      <c r="A86" s="16"/>
      <c r="C86" s="40"/>
      <c r="D86" s="40"/>
      <c r="E86" s="40"/>
      <c r="F86" s="40"/>
      <c r="G86" s="40"/>
      <c r="H86" s="40"/>
      <c r="I86" s="40"/>
    </row>
    <row r="87" spans="1:9">
      <c r="A87" s="16"/>
      <c r="C87" s="40"/>
      <c r="D87" s="40"/>
      <c r="E87" s="40"/>
      <c r="F87" s="40"/>
      <c r="G87" s="40"/>
      <c r="H87" s="40"/>
      <c r="I87" s="40"/>
    </row>
    <row r="88" spans="1:9">
      <c r="A88" s="16"/>
      <c r="C88" s="40"/>
      <c r="D88" s="40"/>
      <c r="E88" s="40"/>
      <c r="F88" s="40"/>
      <c r="G88" s="40"/>
      <c r="H88" s="40"/>
      <c r="I88" s="40"/>
    </row>
    <row r="89" spans="1:9">
      <c r="A89" s="16"/>
      <c r="C89" s="40"/>
      <c r="D89" s="40"/>
      <c r="E89" s="40"/>
      <c r="F89" s="40"/>
      <c r="G89" s="40"/>
      <c r="H89" s="40"/>
      <c r="I89" s="40"/>
    </row>
    <row r="90" spans="1:9">
      <c r="A90" s="16"/>
      <c r="C90" s="40"/>
      <c r="D90" s="40"/>
      <c r="E90" s="40"/>
      <c r="F90" s="40"/>
      <c r="G90" s="40"/>
      <c r="H90" s="40"/>
      <c r="I90" s="40"/>
    </row>
    <row r="91" spans="1:9">
      <c r="A91" s="16"/>
      <c r="C91" s="40"/>
      <c r="D91" s="40"/>
      <c r="E91" s="40"/>
      <c r="F91" s="40"/>
      <c r="G91" s="40"/>
      <c r="H91" s="40"/>
      <c r="I91" s="40"/>
    </row>
    <row r="92" spans="1:9">
      <c r="A92" s="16"/>
      <c r="C92" s="40"/>
      <c r="D92" s="40"/>
      <c r="E92" s="40"/>
      <c r="F92" s="40"/>
      <c r="G92" s="40"/>
      <c r="H92" s="40"/>
      <c r="I92" s="40"/>
    </row>
    <row r="93" spans="1:9">
      <c r="A93" s="16"/>
      <c r="C93" s="40"/>
      <c r="D93" s="40"/>
      <c r="E93" s="40"/>
      <c r="F93" s="40"/>
      <c r="G93" s="40"/>
      <c r="H93" s="40"/>
      <c r="I93" s="40"/>
    </row>
    <row r="94" spans="1:9">
      <c r="A94" s="156"/>
      <c r="C94" s="40"/>
      <c r="D94" s="40"/>
      <c r="E94" s="40"/>
      <c r="F94" s="40"/>
      <c r="G94" s="40"/>
      <c r="H94" s="40"/>
      <c r="I94" s="40"/>
    </row>
    <row r="95" spans="1:9">
      <c r="A95" s="16"/>
      <c r="C95" s="40"/>
      <c r="D95" s="40"/>
      <c r="E95" s="40"/>
      <c r="F95" s="40"/>
      <c r="G95" s="40"/>
      <c r="H95" s="40"/>
      <c r="I95" s="40"/>
    </row>
    <row r="96" spans="1:9">
      <c r="A96" s="16"/>
      <c r="C96" s="40"/>
      <c r="D96" s="40"/>
      <c r="E96" s="40"/>
      <c r="F96" s="40"/>
      <c r="G96" s="40"/>
      <c r="H96" s="40"/>
      <c r="I96" s="40"/>
    </row>
    <row r="97" spans="1:9">
      <c r="A97" s="16"/>
      <c r="C97" s="40"/>
      <c r="D97" s="40"/>
      <c r="E97" s="40"/>
      <c r="F97" s="40"/>
      <c r="G97" s="40"/>
      <c r="H97" s="40"/>
      <c r="I97" s="40"/>
    </row>
    <row r="98" spans="1:9">
      <c r="A98" s="157"/>
      <c r="C98" s="40"/>
      <c r="D98" s="40"/>
      <c r="E98" s="40"/>
      <c r="F98" s="40"/>
      <c r="G98" s="40"/>
      <c r="H98" s="40"/>
      <c r="I98" s="40"/>
    </row>
    <row r="99" spans="1:9">
      <c r="A99" s="157"/>
      <c r="C99" s="40"/>
      <c r="D99" s="40"/>
      <c r="E99" s="40"/>
      <c r="F99" s="40"/>
      <c r="G99" s="40"/>
      <c r="H99" s="40"/>
      <c r="I99" s="40"/>
    </row>
    <row r="100" spans="1:9">
      <c r="A100" s="157"/>
      <c r="C100" s="40"/>
      <c r="D100" s="40"/>
      <c r="E100" s="40"/>
      <c r="F100" s="40"/>
      <c r="G100" s="40"/>
      <c r="H100" s="40"/>
      <c r="I100" s="40"/>
    </row>
    <row r="101" spans="1:9">
      <c r="A101" s="157"/>
      <c r="C101" s="40"/>
      <c r="D101" s="40"/>
      <c r="E101" s="40"/>
      <c r="F101" s="40"/>
      <c r="G101" s="40"/>
      <c r="H101" s="40"/>
      <c r="I101" s="40"/>
    </row>
    <row r="102" spans="1:9">
      <c r="A102" s="157"/>
      <c r="C102" s="40"/>
      <c r="D102" s="40"/>
      <c r="E102" s="40"/>
      <c r="F102" s="40"/>
      <c r="G102" s="40"/>
      <c r="H102" s="40"/>
      <c r="I102" s="40"/>
    </row>
    <row r="103" spans="1:9">
      <c r="A103" s="157"/>
      <c r="C103" s="40"/>
      <c r="D103" s="40"/>
      <c r="E103" s="40"/>
      <c r="F103" s="40"/>
      <c r="G103" s="40"/>
      <c r="H103" s="40"/>
      <c r="I103" s="40"/>
    </row>
    <row r="104" spans="1:9">
      <c r="A104" s="157"/>
      <c r="C104" s="40"/>
      <c r="D104" s="40"/>
      <c r="E104" s="40"/>
      <c r="F104" s="40"/>
      <c r="G104" s="40"/>
      <c r="H104" s="40"/>
      <c r="I104" s="40"/>
    </row>
    <row r="105" spans="1:9">
      <c r="A105" s="157"/>
      <c r="C105" s="40"/>
      <c r="D105" s="40"/>
      <c r="E105" s="40"/>
      <c r="F105" s="40"/>
      <c r="G105" s="40"/>
      <c r="H105" s="40"/>
      <c r="I105" s="40"/>
    </row>
    <row r="106" spans="1:9">
      <c r="A106" s="157"/>
      <c r="C106" s="40"/>
      <c r="D106" s="40"/>
      <c r="E106" s="40"/>
      <c r="F106" s="40"/>
      <c r="G106" s="40"/>
      <c r="H106" s="40"/>
      <c r="I106" s="40"/>
    </row>
    <row r="107" spans="1:9" ht="15.75">
      <c r="A107" s="158"/>
      <c r="C107" s="40"/>
      <c r="D107" s="40"/>
      <c r="E107" s="40"/>
      <c r="F107" s="40"/>
      <c r="G107" s="40"/>
      <c r="H107" s="40"/>
      <c r="I107" s="40"/>
    </row>
    <row r="108" spans="1:9" ht="15.75">
      <c r="A108" s="158"/>
      <c r="C108" s="40"/>
      <c r="D108" s="40"/>
      <c r="E108" s="40"/>
      <c r="F108" s="40"/>
      <c r="G108" s="40"/>
      <c r="H108" s="40"/>
      <c r="I108" s="40"/>
    </row>
    <row r="109" spans="1:9" ht="15.75">
      <c r="A109" s="158"/>
      <c r="C109" s="40"/>
      <c r="D109" s="40"/>
      <c r="E109" s="40"/>
      <c r="F109" s="40"/>
      <c r="G109" s="40"/>
      <c r="H109" s="40"/>
      <c r="I109" s="40"/>
    </row>
    <row r="110" spans="1:9" ht="15.75">
      <c r="A110" s="158"/>
      <c r="C110" s="40"/>
      <c r="D110" s="40"/>
      <c r="E110" s="40"/>
      <c r="F110" s="40"/>
      <c r="G110" s="40"/>
      <c r="H110" s="40"/>
      <c r="I110" s="40"/>
    </row>
    <row r="111" spans="1:9" ht="15.75">
      <c r="A111" s="158"/>
      <c r="C111" s="40"/>
      <c r="D111" s="40"/>
      <c r="E111" s="40"/>
      <c r="F111" s="40"/>
      <c r="G111" s="40"/>
      <c r="H111" s="40"/>
      <c r="I111" s="40"/>
    </row>
    <row r="112" spans="1:9" ht="15.75">
      <c r="A112" s="158"/>
      <c r="C112" s="40"/>
      <c r="D112" s="40"/>
      <c r="E112" s="40"/>
      <c r="F112" s="40"/>
      <c r="G112" s="40"/>
      <c r="H112" s="40"/>
      <c r="I112" s="40"/>
    </row>
    <row r="113" spans="1:9" ht="15.75">
      <c r="A113" s="158"/>
      <c r="C113" s="40"/>
      <c r="D113" s="40"/>
      <c r="E113" s="40"/>
      <c r="F113" s="40"/>
      <c r="G113" s="40"/>
      <c r="H113" s="40"/>
      <c r="I113" s="40"/>
    </row>
    <row r="114" spans="1:9" ht="15.75">
      <c r="A114" s="158"/>
      <c r="C114" s="40"/>
      <c r="D114" s="40"/>
      <c r="E114" s="40"/>
      <c r="F114" s="40"/>
      <c r="G114" s="40"/>
      <c r="H114" s="40"/>
      <c r="I114" s="40"/>
    </row>
    <row r="115" spans="1:9" ht="15.75">
      <c r="A115" s="158"/>
      <c r="C115" s="40"/>
      <c r="D115" s="40"/>
      <c r="E115" s="40"/>
      <c r="F115" s="40"/>
      <c r="G115" s="40"/>
      <c r="H115" s="40"/>
      <c r="I115" s="40"/>
    </row>
    <row r="116" spans="1:9" ht="15.75">
      <c r="A116" s="158"/>
      <c r="C116" s="40"/>
      <c r="D116" s="40"/>
      <c r="E116" s="40"/>
      <c r="F116" s="40"/>
      <c r="G116" s="40"/>
      <c r="H116" s="40"/>
      <c r="I116" s="40"/>
    </row>
    <row r="117" spans="1:9" ht="15.75">
      <c r="A117" s="158"/>
      <c r="C117" s="40"/>
      <c r="D117" s="40"/>
      <c r="E117" s="40"/>
      <c r="F117" s="40"/>
      <c r="G117" s="40"/>
      <c r="H117" s="40"/>
      <c r="I117" s="40"/>
    </row>
    <row r="118" spans="1:9" ht="15.75">
      <c r="A118" s="158"/>
      <c r="C118" s="40"/>
      <c r="D118" s="40"/>
      <c r="E118" s="40"/>
      <c r="F118" s="40"/>
      <c r="G118" s="40"/>
      <c r="H118" s="40"/>
      <c r="I118" s="40"/>
    </row>
    <row r="119" spans="1:9" ht="15.75">
      <c r="A119" s="158"/>
      <c r="C119" s="40"/>
      <c r="D119" s="40"/>
      <c r="E119" s="40"/>
      <c r="F119" s="40"/>
      <c r="G119" s="40"/>
      <c r="H119" s="40"/>
      <c r="I119" s="40"/>
    </row>
    <row r="120" spans="1:9" ht="15.75">
      <c r="A120" s="158"/>
    </row>
    <row r="121" spans="1:9" ht="15.75">
      <c r="A121" s="158"/>
    </row>
    <row r="122" spans="1:9" ht="15.75">
      <c r="A122" s="158"/>
    </row>
    <row r="123" spans="1:9" ht="15.75">
      <c r="A123" s="158"/>
    </row>
    <row r="124" spans="1:9" ht="15.75">
      <c r="A124" s="158"/>
    </row>
    <row r="125" spans="1:9" ht="15.75">
      <c r="A125" s="158"/>
    </row>
    <row r="126" spans="1:9" ht="15.75">
      <c r="A126" s="158"/>
    </row>
    <row r="127" spans="1:9" ht="15.75">
      <c r="A127" s="158"/>
    </row>
    <row r="128" spans="1:9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A15" sqref="A15"/>
    </sheetView>
  </sheetViews>
  <sheetFormatPr defaultColWidth="9.140625" defaultRowHeight="15"/>
  <cols>
    <col min="1" max="1" width="133.42578125" style="20" customWidth="1"/>
    <col min="2" max="2" width="29.140625" style="462" customWidth="1"/>
    <col min="3" max="3" width="32.7109375" style="462" customWidth="1"/>
    <col min="4" max="4" width="31.28515625" style="462" customWidth="1"/>
    <col min="5" max="5" width="31" style="462" customWidth="1"/>
    <col min="6" max="6" width="29.140625" style="462" customWidth="1"/>
    <col min="7" max="7" width="32.7109375" style="462" customWidth="1"/>
    <col min="8" max="8" width="31.28515625" style="462" customWidth="1"/>
    <col min="9" max="9" width="31" style="462" customWidth="1"/>
    <col min="10" max="10" width="29.140625" style="462" customWidth="1"/>
    <col min="11" max="11" width="32.7109375" style="462" customWidth="1"/>
    <col min="12" max="12" width="31.28515625" style="462" customWidth="1"/>
    <col min="13" max="13" width="31" style="462" customWidth="1"/>
    <col min="14" max="14" width="4.5703125" style="159" customWidth="1"/>
    <col min="15" max="256" width="9.140625" style="462"/>
    <col min="257" max="257" width="133.42578125" style="462" customWidth="1"/>
    <col min="258" max="258" width="29.140625" style="462" customWidth="1"/>
    <col min="259" max="259" width="32.7109375" style="462" customWidth="1"/>
    <col min="260" max="260" width="31.28515625" style="462" customWidth="1"/>
    <col min="261" max="261" width="31" style="462" customWidth="1"/>
    <col min="262" max="262" width="29.140625" style="462" customWidth="1"/>
    <col min="263" max="263" width="32.7109375" style="462" customWidth="1"/>
    <col min="264" max="264" width="31.28515625" style="462" customWidth="1"/>
    <col min="265" max="265" width="31" style="462" customWidth="1"/>
    <col min="266" max="266" width="29.140625" style="462" customWidth="1"/>
    <col min="267" max="267" width="32.7109375" style="462" customWidth="1"/>
    <col min="268" max="268" width="31.28515625" style="462" customWidth="1"/>
    <col min="269" max="269" width="31" style="462" customWidth="1"/>
    <col min="270" max="270" width="4.5703125" style="462" customWidth="1"/>
    <col min="271" max="512" width="9.140625" style="462"/>
    <col min="513" max="513" width="133.42578125" style="462" customWidth="1"/>
    <col min="514" max="514" width="29.140625" style="462" customWidth="1"/>
    <col min="515" max="515" width="32.7109375" style="462" customWidth="1"/>
    <col min="516" max="516" width="31.28515625" style="462" customWidth="1"/>
    <col min="517" max="517" width="31" style="462" customWidth="1"/>
    <col min="518" max="518" width="29.140625" style="462" customWidth="1"/>
    <col min="519" max="519" width="32.7109375" style="462" customWidth="1"/>
    <col min="520" max="520" width="31.28515625" style="462" customWidth="1"/>
    <col min="521" max="521" width="31" style="462" customWidth="1"/>
    <col min="522" max="522" width="29.140625" style="462" customWidth="1"/>
    <col min="523" max="523" width="32.7109375" style="462" customWidth="1"/>
    <col min="524" max="524" width="31.28515625" style="462" customWidth="1"/>
    <col min="525" max="525" width="31" style="462" customWidth="1"/>
    <col min="526" max="526" width="4.5703125" style="462" customWidth="1"/>
    <col min="527" max="768" width="9.140625" style="462"/>
    <col min="769" max="769" width="133.42578125" style="462" customWidth="1"/>
    <col min="770" max="770" width="29.140625" style="462" customWidth="1"/>
    <col min="771" max="771" width="32.7109375" style="462" customWidth="1"/>
    <col min="772" max="772" width="31.28515625" style="462" customWidth="1"/>
    <col min="773" max="773" width="31" style="462" customWidth="1"/>
    <col min="774" max="774" width="29.140625" style="462" customWidth="1"/>
    <col min="775" max="775" width="32.7109375" style="462" customWidth="1"/>
    <col min="776" max="776" width="31.28515625" style="462" customWidth="1"/>
    <col min="777" max="777" width="31" style="462" customWidth="1"/>
    <col min="778" max="778" width="29.140625" style="462" customWidth="1"/>
    <col min="779" max="779" width="32.7109375" style="462" customWidth="1"/>
    <col min="780" max="780" width="31.28515625" style="462" customWidth="1"/>
    <col min="781" max="781" width="31" style="462" customWidth="1"/>
    <col min="782" max="782" width="4.5703125" style="462" customWidth="1"/>
    <col min="783" max="1024" width="9.140625" style="462"/>
    <col min="1025" max="1025" width="133.42578125" style="462" customWidth="1"/>
    <col min="1026" max="1026" width="29.140625" style="462" customWidth="1"/>
    <col min="1027" max="1027" width="32.7109375" style="462" customWidth="1"/>
    <col min="1028" max="1028" width="31.28515625" style="462" customWidth="1"/>
    <col min="1029" max="1029" width="31" style="462" customWidth="1"/>
    <col min="1030" max="1030" width="29.140625" style="462" customWidth="1"/>
    <col min="1031" max="1031" width="32.7109375" style="462" customWidth="1"/>
    <col min="1032" max="1032" width="31.28515625" style="462" customWidth="1"/>
    <col min="1033" max="1033" width="31" style="462" customWidth="1"/>
    <col min="1034" max="1034" width="29.140625" style="462" customWidth="1"/>
    <col min="1035" max="1035" width="32.7109375" style="462" customWidth="1"/>
    <col min="1036" max="1036" width="31.28515625" style="462" customWidth="1"/>
    <col min="1037" max="1037" width="31" style="462" customWidth="1"/>
    <col min="1038" max="1038" width="4.5703125" style="462" customWidth="1"/>
    <col min="1039" max="1280" width="9.140625" style="462"/>
    <col min="1281" max="1281" width="133.42578125" style="462" customWidth="1"/>
    <col min="1282" max="1282" width="29.140625" style="462" customWidth="1"/>
    <col min="1283" max="1283" width="32.7109375" style="462" customWidth="1"/>
    <col min="1284" max="1284" width="31.28515625" style="462" customWidth="1"/>
    <col min="1285" max="1285" width="31" style="462" customWidth="1"/>
    <col min="1286" max="1286" width="29.140625" style="462" customWidth="1"/>
    <col min="1287" max="1287" width="32.7109375" style="462" customWidth="1"/>
    <col min="1288" max="1288" width="31.28515625" style="462" customWidth="1"/>
    <col min="1289" max="1289" width="31" style="462" customWidth="1"/>
    <col min="1290" max="1290" width="29.140625" style="462" customWidth="1"/>
    <col min="1291" max="1291" width="32.7109375" style="462" customWidth="1"/>
    <col min="1292" max="1292" width="31.28515625" style="462" customWidth="1"/>
    <col min="1293" max="1293" width="31" style="462" customWidth="1"/>
    <col min="1294" max="1294" width="4.5703125" style="462" customWidth="1"/>
    <col min="1295" max="1536" width="9.140625" style="462"/>
    <col min="1537" max="1537" width="133.42578125" style="462" customWidth="1"/>
    <col min="1538" max="1538" width="29.140625" style="462" customWidth="1"/>
    <col min="1539" max="1539" width="32.7109375" style="462" customWidth="1"/>
    <col min="1540" max="1540" width="31.28515625" style="462" customWidth="1"/>
    <col min="1541" max="1541" width="31" style="462" customWidth="1"/>
    <col min="1542" max="1542" width="29.140625" style="462" customWidth="1"/>
    <col min="1543" max="1543" width="32.7109375" style="462" customWidth="1"/>
    <col min="1544" max="1544" width="31.28515625" style="462" customWidth="1"/>
    <col min="1545" max="1545" width="31" style="462" customWidth="1"/>
    <col min="1546" max="1546" width="29.140625" style="462" customWidth="1"/>
    <col min="1547" max="1547" width="32.7109375" style="462" customWidth="1"/>
    <col min="1548" max="1548" width="31.28515625" style="462" customWidth="1"/>
    <col min="1549" max="1549" width="31" style="462" customWidth="1"/>
    <col min="1550" max="1550" width="4.5703125" style="462" customWidth="1"/>
    <col min="1551" max="1792" width="9.140625" style="462"/>
    <col min="1793" max="1793" width="133.42578125" style="462" customWidth="1"/>
    <col min="1794" max="1794" width="29.140625" style="462" customWidth="1"/>
    <col min="1795" max="1795" width="32.7109375" style="462" customWidth="1"/>
    <col min="1796" max="1796" width="31.28515625" style="462" customWidth="1"/>
    <col min="1797" max="1797" width="31" style="462" customWidth="1"/>
    <col min="1798" max="1798" width="29.140625" style="462" customWidth="1"/>
    <col min="1799" max="1799" width="32.7109375" style="462" customWidth="1"/>
    <col min="1800" max="1800" width="31.28515625" style="462" customWidth="1"/>
    <col min="1801" max="1801" width="31" style="462" customWidth="1"/>
    <col min="1802" max="1802" width="29.140625" style="462" customWidth="1"/>
    <col min="1803" max="1803" width="32.7109375" style="462" customWidth="1"/>
    <col min="1804" max="1804" width="31.28515625" style="462" customWidth="1"/>
    <col min="1805" max="1805" width="31" style="462" customWidth="1"/>
    <col min="1806" max="1806" width="4.5703125" style="462" customWidth="1"/>
    <col min="1807" max="2048" width="9.140625" style="462"/>
    <col min="2049" max="2049" width="133.42578125" style="462" customWidth="1"/>
    <col min="2050" max="2050" width="29.140625" style="462" customWidth="1"/>
    <col min="2051" max="2051" width="32.7109375" style="462" customWidth="1"/>
    <col min="2052" max="2052" width="31.28515625" style="462" customWidth="1"/>
    <col min="2053" max="2053" width="31" style="462" customWidth="1"/>
    <col min="2054" max="2054" width="29.140625" style="462" customWidth="1"/>
    <col min="2055" max="2055" width="32.7109375" style="462" customWidth="1"/>
    <col min="2056" max="2056" width="31.28515625" style="462" customWidth="1"/>
    <col min="2057" max="2057" width="31" style="462" customWidth="1"/>
    <col min="2058" max="2058" width="29.140625" style="462" customWidth="1"/>
    <col min="2059" max="2059" width="32.7109375" style="462" customWidth="1"/>
    <col min="2060" max="2060" width="31.28515625" style="462" customWidth="1"/>
    <col min="2061" max="2061" width="31" style="462" customWidth="1"/>
    <col min="2062" max="2062" width="4.5703125" style="462" customWidth="1"/>
    <col min="2063" max="2304" width="9.140625" style="462"/>
    <col min="2305" max="2305" width="133.42578125" style="462" customWidth="1"/>
    <col min="2306" max="2306" width="29.140625" style="462" customWidth="1"/>
    <col min="2307" max="2307" width="32.7109375" style="462" customWidth="1"/>
    <col min="2308" max="2308" width="31.28515625" style="462" customWidth="1"/>
    <col min="2309" max="2309" width="31" style="462" customWidth="1"/>
    <col min="2310" max="2310" width="29.140625" style="462" customWidth="1"/>
    <col min="2311" max="2311" width="32.7109375" style="462" customWidth="1"/>
    <col min="2312" max="2312" width="31.28515625" style="462" customWidth="1"/>
    <col min="2313" max="2313" width="31" style="462" customWidth="1"/>
    <col min="2314" max="2314" width="29.140625" style="462" customWidth="1"/>
    <col min="2315" max="2315" width="32.7109375" style="462" customWidth="1"/>
    <col min="2316" max="2316" width="31.28515625" style="462" customWidth="1"/>
    <col min="2317" max="2317" width="31" style="462" customWidth="1"/>
    <col min="2318" max="2318" width="4.5703125" style="462" customWidth="1"/>
    <col min="2319" max="2560" width="9.140625" style="462"/>
    <col min="2561" max="2561" width="133.42578125" style="462" customWidth="1"/>
    <col min="2562" max="2562" width="29.140625" style="462" customWidth="1"/>
    <col min="2563" max="2563" width="32.7109375" style="462" customWidth="1"/>
    <col min="2564" max="2564" width="31.28515625" style="462" customWidth="1"/>
    <col min="2565" max="2565" width="31" style="462" customWidth="1"/>
    <col min="2566" max="2566" width="29.140625" style="462" customWidth="1"/>
    <col min="2567" max="2567" width="32.7109375" style="462" customWidth="1"/>
    <col min="2568" max="2568" width="31.28515625" style="462" customWidth="1"/>
    <col min="2569" max="2569" width="31" style="462" customWidth="1"/>
    <col min="2570" max="2570" width="29.140625" style="462" customWidth="1"/>
    <col min="2571" max="2571" width="32.7109375" style="462" customWidth="1"/>
    <col min="2572" max="2572" width="31.28515625" style="462" customWidth="1"/>
    <col min="2573" max="2573" width="31" style="462" customWidth="1"/>
    <col min="2574" max="2574" width="4.5703125" style="462" customWidth="1"/>
    <col min="2575" max="2816" width="9.140625" style="462"/>
    <col min="2817" max="2817" width="133.42578125" style="462" customWidth="1"/>
    <col min="2818" max="2818" width="29.140625" style="462" customWidth="1"/>
    <col min="2819" max="2819" width="32.7109375" style="462" customWidth="1"/>
    <col min="2820" max="2820" width="31.28515625" style="462" customWidth="1"/>
    <col min="2821" max="2821" width="31" style="462" customWidth="1"/>
    <col min="2822" max="2822" width="29.140625" style="462" customWidth="1"/>
    <col min="2823" max="2823" width="32.7109375" style="462" customWidth="1"/>
    <col min="2824" max="2824" width="31.28515625" style="462" customWidth="1"/>
    <col min="2825" max="2825" width="31" style="462" customWidth="1"/>
    <col min="2826" max="2826" width="29.140625" style="462" customWidth="1"/>
    <col min="2827" max="2827" width="32.7109375" style="462" customWidth="1"/>
    <col min="2828" max="2828" width="31.28515625" style="462" customWidth="1"/>
    <col min="2829" max="2829" width="31" style="462" customWidth="1"/>
    <col min="2830" max="2830" width="4.5703125" style="462" customWidth="1"/>
    <col min="2831" max="3072" width="9.140625" style="462"/>
    <col min="3073" max="3073" width="133.42578125" style="462" customWidth="1"/>
    <col min="3074" max="3074" width="29.140625" style="462" customWidth="1"/>
    <col min="3075" max="3075" width="32.7109375" style="462" customWidth="1"/>
    <col min="3076" max="3076" width="31.28515625" style="462" customWidth="1"/>
    <col min="3077" max="3077" width="31" style="462" customWidth="1"/>
    <col min="3078" max="3078" width="29.140625" style="462" customWidth="1"/>
    <col min="3079" max="3079" width="32.7109375" style="462" customWidth="1"/>
    <col min="3080" max="3080" width="31.28515625" style="462" customWidth="1"/>
    <col min="3081" max="3081" width="31" style="462" customWidth="1"/>
    <col min="3082" max="3082" width="29.140625" style="462" customWidth="1"/>
    <col min="3083" max="3083" width="32.7109375" style="462" customWidth="1"/>
    <col min="3084" max="3084" width="31.28515625" style="462" customWidth="1"/>
    <col min="3085" max="3085" width="31" style="462" customWidth="1"/>
    <col min="3086" max="3086" width="4.5703125" style="462" customWidth="1"/>
    <col min="3087" max="3328" width="9.140625" style="462"/>
    <col min="3329" max="3329" width="133.42578125" style="462" customWidth="1"/>
    <col min="3330" max="3330" width="29.140625" style="462" customWidth="1"/>
    <col min="3331" max="3331" width="32.7109375" style="462" customWidth="1"/>
    <col min="3332" max="3332" width="31.28515625" style="462" customWidth="1"/>
    <col min="3333" max="3333" width="31" style="462" customWidth="1"/>
    <col min="3334" max="3334" width="29.140625" style="462" customWidth="1"/>
    <col min="3335" max="3335" width="32.7109375" style="462" customWidth="1"/>
    <col min="3336" max="3336" width="31.28515625" style="462" customWidth="1"/>
    <col min="3337" max="3337" width="31" style="462" customWidth="1"/>
    <col min="3338" max="3338" width="29.140625" style="462" customWidth="1"/>
    <col min="3339" max="3339" width="32.7109375" style="462" customWidth="1"/>
    <col min="3340" max="3340" width="31.28515625" style="462" customWidth="1"/>
    <col min="3341" max="3341" width="31" style="462" customWidth="1"/>
    <col min="3342" max="3342" width="4.5703125" style="462" customWidth="1"/>
    <col min="3343" max="3584" width="9.140625" style="462"/>
    <col min="3585" max="3585" width="133.42578125" style="462" customWidth="1"/>
    <col min="3586" max="3586" width="29.140625" style="462" customWidth="1"/>
    <col min="3587" max="3587" width="32.7109375" style="462" customWidth="1"/>
    <col min="3588" max="3588" width="31.28515625" style="462" customWidth="1"/>
    <col min="3589" max="3589" width="31" style="462" customWidth="1"/>
    <col min="3590" max="3590" width="29.140625" style="462" customWidth="1"/>
    <col min="3591" max="3591" width="32.7109375" style="462" customWidth="1"/>
    <col min="3592" max="3592" width="31.28515625" style="462" customWidth="1"/>
    <col min="3593" max="3593" width="31" style="462" customWidth="1"/>
    <col min="3594" max="3594" width="29.140625" style="462" customWidth="1"/>
    <col min="3595" max="3595" width="32.7109375" style="462" customWidth="1"/>
    <col min="3596" max="3596" width="31.28515625" style="462" customWidth="1"/>
    <col min="3597" max="3597" width="31" style="462" customWidth="1"/>
    <col min="3598" max="3598" width="4.5703125" style="462" customWidth="1"/>
    <col min="3599" max="3840" width="9.140625" style="462"/>
    <col min="3841" max="3841" width="133.42578125" style="462" customWidth="1"/>
    <col min="3842" max="3842" width="29.140625" style="462" customWidth="1"/>
    <col min="3843" max="3843" width="32.7109375" style="462" customWidth="1"/>
    <col min="3844" max="3844" width="31.28515625" style="462" customWidth="1"/>
    <col min="3845" max="3845" width="31" style="462" customWidth="1"/>
    <col min="3846" max="3846" width="29.140625" style="462" customWidth="1"/>
    <col min="3847" max="3847" width="32.7109375" style="462" customWidth="1"/>
    <col min="3848" max="3848" width="31.28515625" style="462" customWidth="1"/>
    <col min="3849" max="3849" width="31" style="462" customWidth="1"/>
    <col min="3850" max="3850" width="29.140625" style="462" customWidth="1"/>
    <col min="3851" max="3851" width="32.7109375" style="462" customWidth="1"/>
    <col min="3852" max="3852" width="31.28515625" style="462" customWidth="1"/>
    <col min="3853" max="3853" width="31" style="462" customWidth="1"/>
    <col min="3854" max="3854" width="4.5703125" style="462" customWidth="1"/>
    <col min="3855" max="4096" width="9.140625" style="462"/>
    <col min="4097" max="4097" width="133.42578125" style="462" customWidth="1"/>
    <col min="4098" max="4098" width="29.140625" style="462" customWidth="1"/>
    <col min="4099" max="4099" width="32.7109375" style="462" customWidth="1"/>
    <col min="4100" max="4100" width="31.28515625" style="462" customWidth="1"/>
    <col min="4101" max="4101" width="31" style="462" customWidth="1"/>
    <col min="4102" max="4102" width="29.140625" style="462" customWidth="1"/>
    <col min="4103" max="4103" width="32.7109375" style="462" customWidth="1"/>
    <col min="4104" max="4104" width="31.28515625" style="462" customWidth="1"/>
    <col min="4105" max="4105" width="31" style="462" customWidth="1"/>
    <col min="4106" max="4106" width="29.140625" style="462" customWidth="1"/>
    <col min="4107" max="4107" width="32.7109375" style="462" customWidth="1"/>
    <col min="4108" max="4108" width="31.28515625" style="462" customWidth="1"/>
    <col min="4109" max="4109" width="31" style="462" customWidth="1"/>
    <col min="4110" max="4110" width="4.5703125" style="462" customWidth="1"/>
    <col min="4111" max="4352" width="9.140625" style="462"/>
    <col min="4353" max="4353" width="133.42578125" style="462" customWidth="1"/>
    <col min="4354" max="4354" width="29.140625" style="462" customWidth="1"/>
    <col min="4355" max="4355" width="32.7109375" style="462" customWidth="1"/>
    <col min="4356" max="4356" width="31.28515625" style="462" customWidth="1"/>
    <col min="4357" max="4357" width="31" style="462" customWidth="1"/>
    <col min="4358" max="4358" width="29.140625" style="462" customWidth="1"/>
    <col min="4359" max="4359" width="32.7109375" style="462" customWidth="1"/>
    <col min="4360" max="4360" width="31.28515625" style="462" customWidth="1"/>
    <col min="4361" max="4361" width="31" style="462" customWidth="1"/>
    <col min="4362" max="4362" width="29.140625" style="462" customWidth="1"/>
    <col min="4363" max="4363" width="32.7109375" style="462" customWidth="1"/>
    <col min="4364" max="4364" width="31.28515625" style="462" customWidth="1"/>
    <col min="4365" max="4365" width="31" style="462" customWidth="1"/>
    <col min="4366" max="4366" width="4.5703125" style="462" customWidth="1"/>
    <col min="4367" max="4608" width="9.140625" style="462"/>
    <col min="4609" max="4609" width="133.42578125" style="462" customWidth="1"/>
    <col min="4610" max="4610" width="29.140625" style="462" customWidth="1"/>
    <col min="4611" max="4611" width="32.7109375" style="462" customWidth="1"/>
    <col min="4612" max="4612" width="31.28515625" style="462" customWidth="1"/>
    <col min="4613" max="4613" width="31" style="462" customWidth="1"/>
    <col min="4614" max="4614" width="29.140625" style="462" customWidth="1"/>
    <col min="4615" max="4615" width="32.7109375" style="462" customWidth="1"/>
    <col min="4616" max="4616" width="31.28515625" style="462" customWidth="1"/>
    <col min="4617" max="4617" width="31" style="462" customWidth="1"/>
    <col min="4618" max="4618" width="29.140625" style="462" customWidth="1"/>
    <col min="4619" max="4619" width="32.7109375" style="462" customWidth="1"/>
    <col min="4620" max="4620" width="31.28515625" style="462" customWidth="1"/>
    <col min="4621" max="4621" width="31" style="462" customWidth="1"/>
    <col min="4622" max="4622" width="4.5703125" style="462" customWidth="1"/>
    <col min="4623" max="4864" width="9.140625" style="462"/>
    <col min="4865" max="4865" width="133.42578125" style="462" customWidth="1"/>
    <col min="4866" max="4866" width="29.140625" style="462" customWidth="1"/>
    <col min="4867" max="4867" width="32.7109375" style="462" customWidth="1"/>
    <col min="4868" max="4868" width="31.28515625" style="462" customWidth="1"/>
    <col min="4869" max="4869" width="31" style="462" customWidth="1"/>
    <col min="4870" max="4870" width="29.140625" style="462" customWidth="1"/>
    <col min="4871" max="4871" width="32.7109375" style="462" customWidth="1"/>
    <col min="4872" max="4872" width="31.28515625" style="462" customWidth="1"/>
    <col min="4873" max="4873" width="31" style="462" customWidth="1"/>
    <col min="4874" max="4874" width="29.140625" style="462" customWidth="1"/>
    <col min="4875" max="4875" width="32.7109375" style="462" customWidth="1"/>
    <col min="4876" max="4876" width="31.28515625" style="462" customWidth="1"/>
    <col min="4877" max="4877" width="31" style="462" customWidth="1"/>
    <col min="4878" max="4878" width="4.5703125" style="462" customWidth="1"/>
    <col min="4879" max="5120" width="9.140625" style="462"/>
    <col min="5121" max="5121" width="133.42578125" style="462" customWidth="1"/>
    <col min="5122" max="5122" width="29.140625" style="462" customWidth="1"/>
    <col min="5123" max="5123" width="32.7109375" style="462" customWidth="1"/>
    <col min="5124" max="5124" width="31.28515625" style="462" customWidth="1"/>
    <col min="5125" max="5125" width="31" style="462" customWidth="1"/>
    <col min="5126" max="5126" width="29.140625" style="462" customWidth="1"/>
    <col min="5127" max="5127" width="32.7109375" style="462" customWidth="1"/>
    <col min="5128" max="5128" width="31.28515625" style="462" customWidth="1"/>
    <col min="5129" max="5129" width="31" style="462" customWidth="1"/>
    <col min="5130" max="5130" width="29.140625" style="462" customWidth="1"/>
    <col min="5131" max="5131" width="32.7109375" style="462" customWidth="1"/>
    <col min="5132" max="5132" width="31.28515625" style="462" customWidth="1"/>
    <col min="5133" max="5133" width="31" style="462" customWidth="1"/>
    <col min="5134" max="5134" width="4.5703125" style="462" customWidth="1"/>
    <col min="5135" max="5376" width="9.140625" style="462"/>
    <col min="5377" max="5377" width="133.42578125" style="462" customWidth="1"/>
    <col min="5378" max="5378" width="29.140625" style="462" customWidth="1"/>
    <col min="5379" max="5379" width="32.7109375" style="462" customWidth="1"/>
    <col min="5380" max="5380" width="31.28515625" style="462" customWidth="1"/>
    <col min="5381" max="5381" width="31" style="462" customWidth="1"/>
    <col min="5382" max="5382" width="29.140625" style="462" customWidth="1"/>
    <col min="5383" max="5383" width="32.7109375" style="462" customWidth="1"/>
    <col min="5384" max="5384" width="31.28515625" style="462" customWidth="1"/>
    <col min="5385" max="5385" width="31" style="462" customWidth="1"/>
    <col min="5386" max="5386" width="29.140625" style="462" customWidth="1"/>
    <col min="5387" max="5387" width="32.7109375" style="462" customWidth="1"/>
    <col min="5388" max="5388" width="31.28515625" style="462" customWidth="1"/>
    <col min="5389" max="5389" width="31" style="462" customWidth="1"/>
    <col min="5390" max="5390" width="4.5703125" style="462" customWidth="1"/>
    <col min="5391" max="5632" width="9.140625" style="462"/>
    <col min="5633" max="5633" width="133.42578125" style="462" customWidth="1"/>
    <col min="5634" max="5634" width="29.140625" style="462" customWidth="1"/>
    <col min="5635" max="5635" width="32.7109375" style="462" customWidth="1"/>
    <col min="5636" max="5636" width="31.28515625" style="462" customWidth="1"/>
    <col min="5637" max="5637" width="31" style="462" customWidth="1"/>
    <col min="5638" max="5638" width="29.140625" style="462" customWidth="1"/>
    <col min="5639" max="5639" width="32.7109375" style="462" customWidth="1"/>
    <col min="5640" max="5640" width="31.28515625" style="462" customWidth="1"/>
    <col min="5641" max="5641" width="31" style="462" customWidth="1"/>
    <col min="5642" max="5642" width="29.140625" style="462" customWidth="1"/>
    <col min="5643" max="5643" width="32.7109375" style="462" customWidth="1"/>
    <col min="5644" max="5644" width="31.28515625" style="462" customWidth="1"/>
    <col min="5645" max="5645" width="31" style="462" customWidth="1"/>
    <col min="5646" max="5646" width="4.5703125" style="462" customWidth="1"/>
    <col min="5647" max="5888" width="9.140625" style="462"/>
    <col min="5889" max="5889" width="133.42578125" style="462" customWidth="1"/>
    <col min="5890" max="5890" width="29.140625" style="462" customWidth="1"/>
    <col min="5891" max="5891" width="32.7109375" style="462" customWidth="1"/>
    <col min="5892" max="5892" width="31.28515625" style="462" customWidth="1"/>
    <col min="5893" max="5893" width="31" style="462" customWidth="1"/>
    <col min="5894" max="5894" width="29.140625" style="462" customWidth="1"/>
    <col min="5895" max="5895" width="32.7109375" style="462" customWidth="1"/>
    <col min="5896" max="5896" width="31.28515625" style="462" customWidth="1"/>
    <col min="5897" max="5897" width="31" style="462" customWidth="1"/>
    <col min="5898" max="5898" width="29.140625" style="462" customWidth="1"/>
    <col min="5899" max="5899" width="32.7109375" style="462" customWidth="1"/>
    <col min="5900" max="5900" width="31.28515625" style="462" customWidth="1"/>
    <col min="5901" max="5901" width="31" style="462" customWidth="1"/>
    <col min="5902" max="5902" width="4.5703125" style="462" customWidth="1"/>
    <col min="5903" max="6144" width="9.140625" style="462"/>
    <col min="6145" max="6145" width="133.42578125" style="462" customWidth="1"/>
    <col min="6146" max="6146" width="29.140625" style="462" customWidth="1"/>
    <col min="6147" max="6147" width="32.7109375" style="462" customWidth="1"/>
    <col min="6148" max="6148" width="31.28515625" style="462" customWidth="1"/>
    <col min="6149" max="6149" width="31" style="462" customWidth="1"/>
    <col min="6150" max="6150" width="29.140625" style="462" customWidth="1"/>
    <col min="6151" max="6151" width="32.7109375" style="462" customWidth="1"/>
    <col min="6152" max="6152" width="31.28515625" style="462" customWidth="1"/>
    <col min="6153" max="6153" width="31" style="462" customWidth="1"/>
    <col min="6154" max="6154" width="29.140625" style="462" customWidth="1"/>
    <col min="6155" max="6155" width="32.7109375" style="462" customWidth="1"/>
    <col min="6156" max="6156" width="31.28515625" style="462" customWidth="1"/>
    <col min="6157" max="6157" width="31" style="462" customWidth="1"/>
    <col min="6158" max="6158" width="4.5703125" style="462" customWidth="1"/>
    <col min="6159" max="6400" width="9.140625" style="462"/>
    <col min="6401" max="6401" width="133.42578125" style="462" customWidth="1"/>
    <col min="6402" max="6402" width="29.140625" style="462" customWidth="1"/>
    <col min="6403" max="6403" width="32.7109375" style="462" customWidth="1"/>
    <col min="6404" max="6404" width="31.28515625" style="462" customWidth="1"/>
    <col min="6405" max="6405" width="31" style="462" customWidth="1"/>
    <col min="6406" max="6406" width="29.140625" style="462" customWidth="1"/>
    <col min="6407" max="6407" width="32.7109375" style="462" customWidth="1"/>
    <col min="6408" max="6408" width="31.28515625" style="462" customWidth="1"/>
    <col min="6409" max="6409" width="31" style="462" customWidth="1"/>
    <col min="6410" max="6410" width="29.140625" style="462" customWidth="1"/>
    <col min="6411" max="6411" width="32.7109375" style="462" customWidth="1"/>
    <col min="6412" max="6412" width="31.28515625" style="462" customWidth="1"/>
    <col min="6413" max="6413" width="31" style="462" customWidth="1"/>
    <col min="6414" max="6414" width="4.5703125" style="462" customWidth="1"/>
    <col min="6415" max="6656" width="9.140625" style="462"/>
    <col min="6657" max="6657" width="133.42578125" style="462" customWidth="1"/>
    <col min="6658" max="6658" width="29.140625" style="462" customWidth="1"/>
    <col min="6659" max="6659" width="32.7109375" style="462" customWidth="1"/>
    <col min="6660" max="6660" width="31.28515625" style="462" customWidth="1"/>
    <col min="6661" max="6661" width="31" style="462" customWidth="1"/>
    <col min="6662" max="6662" width="29.140625" style="462" customWidth="1"/>
    <col min="6663" max="6663" width="32.7109375" style="462" customWidth="1"/>
    <col min="6664" max="6664" width="31.28515625" style="462" customWidth="1"/>
    <col min="6665" max="6665" width="31" style="462" customWidth="1"/>
    <col min="6666" max="6666" width="29.140625" style="462" customWidth="1"/>
    <col min="6667" max="6667" width="32.7109375" style="462" customWidth="1"/>
    <col min="6668" max="6668" width="31.28515625" style="462" customWidth="1"/>
    <col min="6669" max="6669" width="31" style="462" customWidth="1"/>
    <col min="6670" max="6670" width="4.5703125" style="462" customWidth="1"/>
    <col min="6671" max="6912" width="9.140625" style="462"/>
    <col min="6913" max="6913" width="133.42578125" style="462" customWidth="1"/>
    <col min="6914" max="6914" width="29.140625" style="462" customWidth="1"/>
    <col min="6915" max="6915" width="32.7109375" style="462" customWidth="1"/>
    <col min="6916" max="6916" width="31.28515625" style="462" customWidth="1"/>
    <col min="6917" max="6917" width="31" style="462" customWidth="1"/>
    <col min="6918" max="6918" width="29.140625" style="462" customWidth="1"/>
    <col min="6919" max="6919" width="32.7109375" style="462" customWidth="1"/>
    <col min="6920" max="6920" width="31.28515625" style="462" customWidth="1"/>
    <col min="6921" max="6921" width="31" style="462" customWidth="1"/>
    <col min="6922" max="6922" width="29.140625" style="462" customWidth="1"/>
    <col min="6923" max="6923" width="32.7109375" style="462" customWidth="1"/>
    <col min="6924" max="6924" width="31.28515625" style="462" customWidth="1"/>
    <col min="6925" max="6925" width="31" style="462" customWidth="1"/>
    <col min="6926" max="6926" width="4.5703125" style="462" customWidth="1"/>
    <col min="6927" max="7168" width="9.140625" style="462"/>
    <col min="7169" max="7169" width="133.42578125" style="462" customWidth="1"/>
    <col min="7170" max="7170" width="29.140625" style="462" customWidth="1"/>
    <col min="7171" max="7171" width="32.7109375" style="462" customWidth="1"/>
    <col min="7172" max="7172" width="31.28515625" style="462" customWidth="1"/>
    <col min="7173" max="7173" width="31" style="462" customWidth="1"/>
    <col min="7174" max="7174" width="29.140625" style="462" customWidth="1"/>
    <col min="7175" max="7175" width="32.7109375" style="462" customWidth="1"/>
    <col min="7176" max="7176" width="31.28515625" style="462" customWidth="1"/>
    <col min="7177" max="7177" width="31" style="462" customWidth="1"/>
    <col min="7178" max="7178" width="29.140625" style="462" customWidth="1"/>
    <col min="7179" max="7179" width="32.7109375" style="462" customWidth="1"/>
    <col min="7180" max="7180" width="31.28515625" style="462" customWidth="1"/>
    <col min="7181" max="7181" width="31" style="462" customWidth="1"/>
    <col min="7182" max="7182" width="4.5703125" style="462" customWidth="1"/>
    <col min="7183" max="7424" width="9.140625" style="462"/>
    <col min="7425" max="7425" width="133.42578125" style="462" customWidth="1"/>
    <col min="7426" max="7426" width="29.140625" style="462" customWidth="1"/>
    <col min="7427" max="7427" width="32.7109375" style="462" customWidth="1"/>
    <col min="7428" max="7428" width="31.28515625" style="462" customWidth="1"/>
    <col min="7429" max="7429" width="31" style="462" customWidth="1"/>
    <col min="7430" max="7430" width="29.140625" style="462" customWidth="1"/>
    <col min="7431" max="7431" width="32.7109375" style="462" customWidth="1"/>
    <col min="7432" max="7432" width="31.28515625" style="462" customWidth="1"/>
    <col min="7433" max="7433" width="31" style="462" customWidth="1"/>
    <col min="7434" max="7434" width="29.140625" style="462" customWidth="1"/>
    <col min="7435" max="7435" width="32.7109375" style="462" customWidth="1"/>
    <col min="7436" max="7436" width="31.28515625" style="462" customWidth="1"/>
    <col min="7437" max="7437" width="31" style="462" customWidth="1"/>
    <col min="7438" max="7438" width="4.5703125" style="462" customWidth="1"/>
    <col min="7439" max="7680" width="9.140625" style="462"/>
    <col min="7681" max="7681" width="133.42578125" style="462" customWidth="1"/>
    <col min="7682" max="7682" width="29.140625" style="462" customWidth="1"/>
    <col min="7683" max="7683" width="32.7109375" style="462" customWidth="1"/>
    <col min="7684" max="7684" width="31.28515625" style="462" customWidth="1"/>
    <col min="7685" max="7685" width="31" style="462" customWidth="1"/>
    <col min="7686" max="7686" width="29.140625" style="462" customWidth="1"/>
    <col min="7687" max="7687" width="32.7109375" style="462" customWidth="1"/>
    <col min="7688" max="7688" width="31.28515625" style="462" customWidth="1"/>
    <col min="7689" max="7689" width="31" style="462" customWidth="1"/>
    <col min="7690" max="7690" width="29.140625" style="462" customWidth="1"/>
    <col min="7691" max="7691" width="32.7109375" style="462" customWidth="1"/>
    <col min="7692" max="7692" width="31.28515625" style="462" customWidth="1"/>
    <col min="7693" max="7693" width="31" style="462" customWidth="1"/>
    <col min="7694" max="7694" width="4.5703125" style="462" customWidth="1"/>
    <col min="7695" max="7936" width="9.140625" style="462"/>
    <col min="7937" max="7937" width="133.42578125" style="462" customWidth="1"/>
    <col min="7938" max="7938" width="29.140625" style="462" customWidth="1"/>
    <col min="7939" max="7939" width="32.7109375" style="462" customWidth="1"/>
    <col min="7940" max="7940" width="31.28515625" style="462" customWidth="1"/>
    <col min="7941" max="7941" width="31" style="462" customWidth="1"/>
    <col min="7942" max="7942" width="29.140625" style="462" customWidth="1"/>
    <col min="7943" max="7943" width="32.7109375" style="462" customWidth="1"/>
    <col min="7944" max="7944" width="31.28515625" style="462" customWidth="1"/>
    <col min="7945" max="7945" width="31" style="462" customWidth="1"/>
    <col min="7946" max="7946" width="29.140625" style="462" customWidth="1"/>
    <col min="7947" max="7947" width="32.7109375" style="462" customWidth="1"/>
    <col min="7948" max="7948" width="31.28515625" style="462" customWidth="1"/>
    <col min="7949" max="7949" width="31" style="462" customWidth="1"/>
    <col min="7950" max="7950" width="4.5703125" style="462" customWidth="1"/>
    <col min="7951" max="8192" width="9.140625" style="462"/>
    <col min="8193" max="8193" width="133.42578125" style="462" customWidth="1"/>
    <col min="8194" max="8194" width="29.140625" style="462" customWidth="1"/>
    <col min="8195" max="8195" width="32.7109375" style="462" customWidth="1"/>
    <col min="8196" max="8196" width="31.28515625" style="462" customWidth="1"/>
    <col min="8197" max="8197" width="31" style="462" customWidth="1"/>
    <col min="8198" max="8198" width="29.140625" style="462" customWidth="1"/>
    <col min="8199" max="8199" width="32.7109375" style="462" customWidth="1"/>
    <col min="8200" max="8200" width="31.28515625" style="462" customWidth="1"/>
    <col min="8201" max="8201" width="31" style="462" customWidth="1"/>
    <col min="8202" max="8202" width="29.140625" style="462" customWidth="1"/>
    <col min="8203" max="8203" width="32.7109375" style="462" customWidth="1"/>
    <col min="8204" max="8204" width="31.28515625" style="462" customWidth="1"/>
    <col min="8205" max="8205" width="31" style="462" customWidth="1"/>
    <col min="8206" max="8206" width="4.5703125" style="462" customWidth="1"/>
    <col min="8207" max="8448" width="9.140625" style="462"/>
    <col min="8449" max="8449" width="133.42578125" style="462" customWidth="1"/>
    <col min="8450" max="8450" width="29.140625" style="462" customWidth="1"/>
    <col min="8451" max="8451" width="32.7109375" style="462" customWidth="1"/>
    <col min="8452" max="8452" width="31.28515625" style="462" customWidth="1"/>
    <col min="8453" max="8453" width="31" style="462" customWidth="1"/>
    <col min="8454" max="8454" width="29.140625" style="462" customWidth="1"/>
    <col min="8455" max="8455" width="32.7109375" style="462" customWidth="1"/>
    <col min="8456" max="8456" width="31.28515625" style="462" customWidth="1"/>
    <col min="8457" max="8457" width="31" style="462" customWidth="1"/>
    <col min="8458" max="8458" width="29.140625" style="462" customWidth="1"/>
    <col min="8459" max="8459" width="32.7109375" style="462" customWidth="1"/>
    <col min="8460" max="8460" width="31.28515625" style="462" customWidth="1"/>
    <col min="8461" max="8461" width="31" style="462" customWidth="1"/>
    <col min="8462" max="8462" width="4.5703125" style="462" customWidth="1"/>
    <col min="8463" max="8704" width="9.140625" style="462"/>
    <col min="8705" max="8705" width="133.42578125" style="462" customWidth="1"/>
    <col min="8706" max="8706" width="29.140625" style="462" customWidth="1"/>
    <col min="8707" max="8707" width="32.7109375" style="462" customWidth="1"/>
    <col min="8708" max="8708" width="31.28515625" style="462" customWidth="1"/>
    <col min="8709" max="8709" width="31" style="462" customWidth="1"/>
    <col min="8710" max="8710" width="29.140625" style="462" customWidth="1"/>
    <col min="8711" max="8711" width="32.7109375" style="462" customWidth="1"/>
    <col min="8712" max="8712" width="31.28515625" style="462" customWidth="1"/>
    <col min="8713" max="8713" width="31" style="462" customWidth="1"/>
    <col min="8714" max="8714" width="29.140625" style="462" customWidth="1"/>
    <col min="8715" max="8715" width="32.7109375" style="462" customWidth="1"/>
    <col min="8716" max="8716" width="31.28515625" style="462" customWidth="1"/>
    <col min="8717" max="8717" width="31" style="462" customWidth="1"/>
    <col min="8718" max="8718" width="4.5703125" style="462" customWidth="1"/>
    <col min="8719" max="8960" width="9.140625" style="462"/>
    <col min="8961" max="8961" width="133.42578125" style="462" customWidth="1"/>
    <col min="8962" max="8962" width="29.140625" style="462" customWidth="1"/>
    <col min="8963" max="8963" width="32.7109375" style="462" customWidth="1"/>
    <col min="8964" max="8964" width="31.28515625" style="462" customWidth="1"/>
    <col min="8965" max="8965" width="31" style="462" customWidth="1"/>
    <col min="8966" max="8966" width="29.140625" style="462" customWidth="1"/>
    <col min="8967" max="8967" width="32.7109375" style="462" customWidth="1"/>
    <col min="8968" max="8968" width="31.28515625" style="462" customWidth="1"/>
    <col min="8969" max="8969" width="31" style="462" customWidth="1"/>
    <col min="8970" max="8970" width="29.140625" style="462" customWidth="1"/>
    <col min="8971" max="8971" width="32.7109375" style="462" customWidth="1"/>
    <col min="8972" max="8972" width="31.28515625" style="462" customWidth="1"/>
    <col min="8973" max="8973" width="31" style="462" customWidth="1"/>
    <col min="8974" max="8974" width="4.5703125" style="462" customWidth="1"/>
    <col min="8975" max="9216" width="9.140625" style="462"/>
    <col min="9217" max="9217" width="133.42578125" style="462" customWidth="1"/>
    <col min="9218" max="9218" width="29.140625" style="462" customWidth="1"/>
    <col min="9219" max="9219" width="32.7109375" style="462" customWidth="1"/>
    <col min="9220" max="9220" width="31.28515625" style="462" customWidth="1"/>
    <col min="9221" max="9221" width="31" style="462" customWidth="1"/>
    <col min="9222" max="9222" width="29.140625" style="462" customWidth="1"/>
    <col min="9223" max="9223" width="32.7109375" style="462" customWidth="1"/>
    <col min="9224" max="9224" width="31.28515625" style="462" customWidth="1"/>
    <col min="9225" max="9225" width="31" style="462" customWidth="1"/>
    <col min="9226" max="9226" width="29.140625" style="462" customWidth="1"/>
    <col min="9227" max="9227" width="32.7109375" style="462" customWidth="1"/>
    <col min="9228" max="9228" width="31.28515625" style="462" customWidth="1"/>
    <col min="9229" max="9229" width="31" style="462" customWidth="1"/>
    <col min="9230" max="9230" width="4.5703125" style="462" customWidth="1"/>
    <col min="9231" max="9472" width="9.140625" style="462"/>
    <col min="9473" max="9473" width="133.42578125" style="462" customWidth="1"/>
    <col min="9474" max="9474" width="29.140625" style="462" customWidth="1"/>
    <col min="9475" max="9475" width="32.7109375" style="462" customWidth="1"/>
    <col min="9476" max="9476" width="31.28515625" style="462" customWidth="1"/>
    <col min="9477" max="9477" width="31" style="462" customWidth="1"/>
    <col min="9478" max="9478" width="29.140625" style="462" customWidth="1"/>
    <col min="9479" max="9479" width="32.7109375" style="462" customWidth="1"/>
    <col min="9480" max="9480" width="31.28515625" style="462" customWidth="1"/>
    <col min="9481" max="9481" width="31" style="462" customWidth="1"/>
    <col min="9482" max="9482" width="29.140625" style="462" customWidth="1"/>
    <col min="9483" max="9483" width="32.7109375" style="462" customWidth="1"/>
    <col min="9484" max="9484" width="31.28515625" style="462" customWidth="1"/>
    <col min="9485" max="9485" width="31" style="462" customWidth="1"/>
    <col min="9486" max="9486" width="4.5703125" style="462" customWidth="1"/>
    <col min="9487" max="9728" width="9.140625" style="462"/>
    <col min="9729" max="9729" width="133.42578125" style="462" customWidth="1"/>
    <col min="9730" max="9730" width="29.140625" style="462" customWidth="1"/>
    <col min="9731" max="9731" width="32.7109375" style="462" customWidth="1"/>
    <col min="9732" max="9732" width="31.28515625" style="462" customWidth="1"/>
    <col min="9733" max="9733" width="31" style="462" customWidth="1"/>
    <col min="9734" max="9734" width="29.140625" style="462" customWidth="1"/>
    <col min="9735" max="9735" width="32.7109375" style="462" customWidth="1"/>
    <col min="9736" max="9736" width="31.28515625" style="462" customWidth="1"/>
    <col min="9737" max="9737" width="31" style="462" customWidth="1"/>
    <col min="9738" max="9738" width="29.140625" style="462" customWidth="1"/>
    <col min="9739" max="9739" width="32.7109375" style="462" customWidth="1"/>
    <col min="9740" max="9740" width="31.28515625" style="462" customWidth="1"/>
    <col min="9741" max="9741" width="31" style="462" customWidth="1"/>
    <col min="9742" max="9742" width="4.5703125" style="462" customWidth="1"/>
    <col min="9743" max="9984" width="9.140625" style="462"/>
    <col min="9985" max="9985" width="133.42578125" style="462" customWidth="1"/>
    <col min="9986" max="9986" width="29.140625" style="462" customWidth="1"/>
    <col min="9987" max="9987" width="32.7109375" style="462" customWidth="1"/>
    <col min="9988" max="9988" width="31.28515625" style="462" customWidth="1"/>
    <col min="9989" max="9989" width="31" style="462" customWidth="1"/>
    <col min="9990" max="9990" width="29.140625" style="462" customWidth="1"/>
    <col min="9991" max="9991" width="32.7109375" style="462" customWidth="1"/>
    <col min="9992" max="9992" width="31.28515625" style="462" customWidth="1"/>
    <col min="9993" max="9993" width="31" style="462" customWidth="1"/>
    <col min="9994" max="9994" width="29.140625" style="462" customWidth="1"/>
    <col min="9995" max="9995" width="32.7109375" style="462" customWidth="1"/>
    <col min="9996" max="9996" width="31.28515625" style="462" customWidth="1"/>
    <col min="9997" max="9997" width="31" style="462" customWidth="1"/>
    <col min="9998" max="9998" width="4.5703125" style="462" customWidth="1"/>
    <col min="9999" max="10240" width="9.140625" style="462"/>
    <col min="10241" max="10241" width="133.42578125" style="462" customWidth="1"/>
    <col min="10242" max="10242" width="29.140625" style="462" customWidth="1"/>
    <col min="10243" max="10243" width="32.7109375" style="462" customWidth="1"/>
    <col min="10244" max="10244" width="31.28515625" style="462" customWidth="1"/>
    <col min="10245" max="10245" width="31" style="462" customWidth="1"/>
    <col min="10246" max="10246" width="29.140625" style="462" customWidth="1"/>
    <col min="10247" max="10247" width="32.7109375" style="462" customWidth="1"/>
    <col min="10248" max="10248" width="31.28515625" style="462" customWidth="1"/>
    <col min="10249" max="10249" width="31" style="462" customWidth="1"/>
    <col min="10250" max="10250" width="29.140625" style="462" customWidth="1"/>
    <col min="10251" max="10251" width="32.7109375" style="462" customWidth="1"/>
    <col min="10252" max="10252" width="31.28515625" style="462" customWidth="1"/>
    <col min="10253" max="10253" width="31" style="462" customWidth="1"/>
    <col min="10254" max="10254" width="4.5703125" style="462" customWidth="1"/>
    <col min="10255" max="10496" width="9.140625" style="462"/>
    <col min="10497" max="10497" width="133.42578125" style="462" customWidth="1"/>
    <col min="10498" max="10498" width="29.140625" style="462" customWidth="1"/>
    <col min="10499" max="10499" width="32.7109375" style="462" customWidth="1"/>
    <col min="10500" max="10500" width="31.28515625" style="462" customWidth="1"/>
    <col min="10501" max="10501" width="31" style="462" customWidth="1"/>
    <col min="10502" max="10502" width="29.140625" style="462" customWidth="1"/>
    <col min="10503" max="10503" width="32.7109375" style="462" customWidth="1"/>
    <col min="10504" max="10504" width="31.28515625" style="462" customWidth="1"/>
    <col min="10505" max="10505" width="31" style="462" customWidth="1"/>
    <col min="10506" max="10506" width="29.140625" style="462" customWidth="1"/>
    <col min="10507" max="10507" width="32.7109375" style="462" customWidth="1"/>
    <col min="10508" max="10508" width="31.28515625" style="462" customWidth="1"/>
    <col min="10509" max="10509" width="31" style="462" customWidth="1"/>
    <col min="10510" max="10510" width="4.5703125" style="462" customWidth="1"/>
    <col min="10511" max="10752" width="9.140625" style="462"/>
    <col min="10753" max="10753" width="133.42578125" style="462" customWidth="1"/>
    <col min="10754" max="10754" width="29.140625" style="462" customWidth="1"/>
    <col min="10755" max="10755" width="32.7109375" style="462" customWidth="1"/>
    <col min="10756" max="10756" width="31.28515625" style="462" customWidth="1"/>
    <col min="10757" max="10757" width="31" style="462" customWidth="1"/>
    <col min="10758" max="10758" width="29.140625" style="462" customWidth="1"/>
    <col min="10759" max="10759" width="32.7109375" style="462" customWidth="1"/>
    <col min="10760" max="10760" width="31.28515625" style="462" customWidth="1"/>
    <col min="10761" max="10761" width="31" style="462" customWidth="1"/>
    <col min="10762" max="10762" width="29.140625" style="462" customWidth="1"/>
    <col min="10763" max="10763" width="32.7109375" style="462" customWidth="1"/>
    <col min="10764" max="10764" width="31.28515625" style="462" customWidth="1"/>
    <col min="10765" max="10765" width="31" style="462" customWidth="1"/>
    <col min="10766" max="10766" width="4.5703125" style="462" customWidth="1"/>
    <col min="10767" max="11008" width="9.140625" style="462"/>
    <col min="11009" max="11009" width="133.42578125" style="462" customWidth="1"/>
    <col min="11010" max="11010" width="29.140625" style="462" customWidth="1"/>
    <col min="11011" max="11011" width="32.7109375" style="462" customWidth="1"/>
    <col min="11012" max="11012" width="31.28515625" style="462" customWidth="1"/>
    <col min="11013" max="11013" width="31" style="462" customWidth="1"/>
    <col min="11014" max="11014" width="29.140625" style="462" customWidth="1"/>
    <col min="11015" max="11015" width="32.7109375" style="462" customWidth="1"/>
    <col min="11016" max="11016" width="31.28515625" style="462" customWidth="1"/>
    <col min="11017" max="11017" width="31" style="462" customWidth="1"/>
    <col min="11018" max="11018" width="29.140625" style="462" customWidth="1"/>
    <col min="11019" max="11019" width="32.7109375" style="462" customWidth="1"/>
    <col min="11020" max="11020" width="31.28515625" style="462" customWidth="1"/>
    <col min="11021" max="11021" width="31" style="462" customWidth="1"/>
    <col min="11022" max="11022" width="4.5703125" style="462" customWidth="1"/>
    <col min="11023" max="11264" width="9.140625" style="462"/>
    <col min="11265" max="11265" width="133.42578125" style="462" customWidth="1"/>
    <col min="11266" max="11266" width="29.140625" style="462" customWidth="1"/>
    <col min="11267" max="11267" width="32.7109375" style="462" customWidth="1"/>
    <col min="11268" max="11268" width="31.28515625" style="462" customWidth="1"/>
    <col min="11269" max="11269" width="31" style="462" customWidth="1"/>
    <col min="11270" max="11270" width="29.140625" style="462" customWidth="1"/>
    <col min="11271" max="11271" width="32.7109375" style="462" customWidth="1"/>
    <col min="11272" max="11272" width="31.28515625" style="462" customWidth="1"/>
    <col min="11273" max="11273" width="31" style="462" customWidth="1"/>
    <col min="11274" max="11274" width="29.140625" style="462" customWidth="1"/>
    <col min="11275" max="11275" width="32.7109375" style="462" customWidth="1"/>
    <col min="11276" max="11276" width="31.28515625" style="462" customWidth="1"/>
    <col min="11277" max="11277" width="31" style="462" customWidth="1"/>
    <col min="11278" max="11278" width="4.5703125" style="462" customWidth="1"/>
    <col min="11279" max="11520" width="9.140625" style="462"/>
    <col min="11521" max="11521" width="133.42578125" style="462" customWidth="1"/>
    <col min="11522" max="11522" width="29.140625" style="462" customWidth="1"/>
    <col min="11523" max="11523" width="32.7109375" style="462" customWidth="1"/>
    <col min="11524" max="11524" width="31.28515625" style="462" customWidth="1"/>
    <col min="11525" max="11525" width="31" style="462" customWidth="1"/>
    <col min="11526" max="11526" width="29.140625" style="462" customWidth="1"/>
    <col min="11527" max="11527" width="32.7109375" style="462" customWidth="1"/>
    <col min="11528" max="11528" width="31.28515625" style="462" customWidth="1"/>
    <col min="11529" max="11529" width="31" style="462" customWidth="1"/>
    <col min="11530" max="11530" width="29.140625" style="462" customWidth="1"/>
    <col min="11531" max="11531" width="32.7109375" style="462" customWidth="1"/>
    <col min="11532" max="11532" width="31.28515625" style="462" customWidth="1"/>
    <col min="11533" max="11533" width="31" style="462" customWidth="1"/>
    <col min="11534" max="11534" width="4.5703125" style="462" customWidth="1"/>
    <col min="11535" max="11776" width="9.140625" style="462"/>
    <col min="11777" max="11777" width="133.42578125" style="462" customWidth="1"/>
    <col min="11778" max="11778" width="29.140625" style="462" customWidth="1"/>
    <col min="11779" max="11779" width="32.7109375" style="462" customWidth="1"/>
    <col min="11780" max="11780" width="31.28515625" style="462" customWidth="1"/>
    <col min="11781" max="11781" width="31" style="462" customWidth="1"/>
    <col min="11782" max="11782" width="29.140625" style="462" customWidth="1"/>
    <col min="11783" max="11783" width="32.7109375" style="462" customWidth="1"/>
    <col min="11784" max="11784" width="31.28515625" style="462" customWidth="1"/>
    <col min="11785" max="11785" width="31" style="462" customWidth="1"/>
    <col min="11786" max="11786" width="29.140625" style="462" customWidth="1"/>
    <col min="11787" max="11787" width="32.7109375" style="462" customWidth="1"/>
    <col min="11788" max="11788" width="31.28515625" style="462" customWidth="1"/>
    <col min="11789" max="11789" width="31" style="462" customWidth="1"/>
    <col min="11790" max="11790" width="4.5703125" style="462" customWidth="1"/>
    <col min="11791" max="12032" width="9.140625" style="462"/>
    <col min="12033" max="12033" width="133.42578125" style="462" customWidth="1"/>
    <col min="12034" max="12034" width="29.140625" style="462" customWidth="1"/>
    <col min="12035" max="12035" width="32.7109375" style="462" customWidth="1"/>
    <col min="12036" max="12036" width="31.28515625" style="462" customWidth="1"/>
    <col min="12037" max="12037" width="31" style="462" customWidth="1"/>
    <col min="12038" max="12038" width="29.140625" style="462" customWidth="1"/>
    <col min="12039" max="12039" width="32.7109375" style="462" customWidth="1"/>
    <col min="12040" max="12040" width="31.28515625" style="462" customWidth="1"/>
    <col min="12041" max="12041" width="31" style="462" customWidth="1"/>
    <col min="12042" max="12042" width="29.140625" style="462" customWidth="1"/>
    <col min="12043" max="12043" width="32.7109375" style="462" customWidth="1"/>
    <col min="12044" max="12044" width="31.28515625" style="462" customWidth="1"/>
    <col min="12045" max="12045" width="31" style="462" customWidth="1"/>
    <col min="12046" max="12046" width="4.5703125" style="462" customWidth="1"/>
    <col min="12047" max="12288" width="9.140625" style="462"/>
    <col min="12289" max="12289" width="133.42578125" style="462" customWidth="1"/>
    <col min="12290" max="12290" width="29.140625" style="462" customWidth="1"/>
    <col min="12291" max="12291" width="32.7109375" style="462" customWidth="1"/>
    <col min="12292" max="12292" width="31.28515625" style="462" customWidth="1"/>
    <col min="12293" max="12293" width="31" style="462" customWidth="1"/>
    <col min="12294" max="12294" width="29.140625" style="462" customWidth="1"/>
    <col min="12295" max="12295" width="32.7109375" style="462" customWidth="1"/>
    <col min="12296" max="12296" width="31.28515625" style="462" customWidth="1"/>
    <col min="12297" max="12297" width="31" style="462" customWidth="1"/>
    <col min="12298" max="12298" width="29.140625" style="462" customWidth="1"/>
    <col min="12299" max="12299" width="32.7109375" style="462" customWidth="1"/>
    <col min="12300" max="12300" width="31.28515625" style="462" customWidth="1"/>
    <col min="12301" max="12301" width="31" style="462" customWidth="1"/>
    <col min="12302" max="12302" width="4.5703125" style="462" customWidth="1"/>
    <col min="12303" max="12544" width="9.140625" style="462"/>
    <col min="12545" max="12545" width="133.42578125" style="462" customWidth="1"/>
    <col min="12546" max="12546" width="29.140625" style="462" customWidth="1"/>
    <col min="12547" max="12547" width="32.7109375" style="462" customWidth="1"/>
    <col min="12548" max="12548" width="31.28515625" style="462" customWidth="1"/>
    <col min="12549" max="12549" width="31" style="462" customWidth="1"/>
    <col min="12550" max="12550" width="29.140625" style="462" customWidth="1"/>
    <col min="12551" max="12551" width="32.7109375" style="462" customWidth="1"/>
    <col min="12552" max="12552" width="31.28515625" style="462" customWidth="1"/>
    <col min="12553" max="12553" width="31" style="462" customWidth="1"/>
    <col min="12554" max="12554" width="29.140625" style="462" customWidth="1"/>
    <col min="12555" max="12555" width="32.7109375" style="462" customWidth="1"/>
    <col min="12556" max="12556" width="31.28515625" style="462" customWidth="1"/>
    <col min="12557" max="12557" width="31" style="462" customWidth="1"/>
    <col min="12558" max="12558" width="4.5703125" style="462" customWidth="1"/>
    <col min="12559" max="12800" width="9.140625" style="462"/>
    <col min="12801" max="12801" width="133.42578125" style="462" customWidth="1"/>
    <col min="12802" max="12802" width="29.140625" style="462" customWidth="1"/>
    <col min="12803" max="12803" width="32.7109375" style="462" customWidth="1"/>
    <col min="12804" max="12804" width="31.28515625" style="462" customWidth="1"/>
    <col min="12805" max="12805" width="31" style="462" customWidth="1"/>
    <col min="12806" max="12806" width="29.140625" style="462" customWidth="1"/>
    <col min="12807" max="12807" width="32.7109375" style="462" customWidth="1"/>
    <col min="12808" max="12808" width="31.28515625" style="462" customWidth="1"/>
    <col min="12809" max="12809" width="31" style="462" customWidth="1"/>
    <col min="12810" max="12810" width="29.140625" style="462" customWidth="1"/>
    <col min="12811" max="12811" width="32.7109375" style="462" customWidth="1"/>
    <col min="12812" max="12812" width="31.28515625" style="462" customWidth="1"/>
    <col min="12813" max="12813" width="31" style="462" customWidth="1"/>
    <col min="12814" max="12814" width="4.5703125" style="462" customWidth="1"/>
    <col min="12815" max="13056" width="9.140625" style="462"/>
    <col min="13057" max="13057" width="133.42578125" style="462" customWidth="1"/>
    <col min="13058" max="13058" width="29.140625" style="462" customWidth="1"/>
    <col min="13059" max="13059" width="32.7109375" style="462" customWidth="1"/>
    <col min="13060" max="13060" width="31.28515625" style="462" customWidth="1"/>
    <col min="13061" max="13061" width="31" style="462" customWidth="1"/>
    <col min="13062" max="13062" width="29.140625" style="462" customWidth="1"/>
    <col min="13063" max="13063" width="32.7109375" style="462" customWidth="1"/>
    <col min="13064" max="13064" width="31.28515625" style="462" customWidth="1"/>
    <col min="13065" max="13065" width="31" style="462" customWidth="1"/>
    <col min="13066" max="13066" width="29.140625" style="462" customWidth="1"/>
    <col min="13067" max="13067" width="32.7109375" style="462" customWidth="1"/>
    <col min="13068" max="13068" width="31.28515625" style="462" customWidth="1"/>
    <col min="13069" max="13069" width="31" style="462" customWidth="1"/>
    <col min="13070" max="13070" width="4.5703125" style="462" customWidth="1"/>
    <col min="13071" max="13312" width="9.140625" style="462"/>
    <col min="13313" max="13313" width="133.42578125" style="462" customWidth="1"/>
    <col min="13314" max="13314" width="29.140625" style="462" customWidth="1"/>
    <col min="13315" max="13315" width="32.7109375" style="462" customWidth="1"/>
    <col min="13316" max="13316" width="31.28515625" style="462" customWidth="1"/>
    <col min="13317" max="13317" width="31" style="462" customWidth="1"/>
    <col min="13318" max="13318" width="29.140625" style="462" customWidth="1"/>
    <col min="13319" max="13319" width="32.7109375" style="462" customWidth="1"/>
    <col min="13320" max="13320" width="31.28515625" style="462" customWidth="1"/>
    <col min="13321" max="13321" width="31" style="462" customWidth="1"/>
    <col min="13322" max="13322" width="29.140625" style="462" customWidth="1"/>
    <col min="13323" max="13323" width="32.7109375" style="462" customWidth="1"/>
    <col min="13324" max="13324" width="31.28515625" style="462" customWidth="1"/>
    <col min="13325" max="13325" width="31" style="462" customWidth="1"/>
    <col min="13326" max="13326" width="4.5703125" style="462" customWidth="1"/>
    <col min="13327" max="13568" width="9.140625" style="462"/>
    <col min="13569" max="13569" width="133.42578125" style="462" customWidth="1"/>
    <col min="13570" max="13570" width="29.140625" style="462" customWidth="1"/>
    <col min="13571" max="13571" width="32.7109375" style="462" customWidth="1"/>
    <col min="13572" max="13572" width="31.28515625" style="462" customWidth="1"/>
    <col min="13573" max="13573" width="31" style="462" customWidth="1"/>
    <col min="13574" max="13574" width="29.140625" style="462" customWidth="1"/>
    <col min="13575" max="13575" width="32.7109375" style="462" customWidth="1"/>
    <col min="13576" max="13576" width="31.28515625" style="462" customWidth="1"/>
    <col min="13577" max="13577" width="31" style="462" customWidth="1"/>
    <col min="13578" max="13578" width="29.140625" style="462" customWidth="1"/>
    <col min="13579" max="13579" width="32.7109375" style="462" customWidth="1"/>
    <col min="13580" max="13580" width="31.28515625" style="462" customWidth="1"/>
    <col min="13581" max="13581" width="31" style="462" customWidth="1"/>
    <col min="13582" max="13582" width="4.5703125" style="462" customWidth="1"/>
    <col min="13583" max="13824" width="9.140625" style="462"/>
    <col min="13825" max="13825" width="133.42578125" style="462" customWidth="1"/>
    <col min="13826" max="13826" width="29.140625" style="462" customWidth="1"/>
    <col min="13827" max="13827" width="32.7109375" style="462" customWidth="1"/>
    <col min="13828" max="13828" width="31.28515625" style="462" customWidth="1"/>
    <col min="13829" max="13829" width="31" style="462" customWidth="1"/>
    <col min="13830" max="13830" width="29.140625" style="462" customWidth="1"/>
    <col min="13831" max="13831" width="32.7109375" style="462" customWidth="1"/>
    <col min="13832" max="13832" width="31.28515625" style="462" customWidth="1"/>
    <col min="13833" max="13833" width="31" style="462" customWidth="1"/>
    <col min="13834" max="13834" width="29.140625" style="462" customWidth="1"/>
    <col min="13835" max="13835" width="32.7109375" style="462" customWidth="1"/>
    <col min="13836" max="13836" width="31.28515625" style="462" customWidth="1"/>
    <col min="13837" max="13837" width="31" style="462" customWidth="1"/>
    <col min="13838" max="13838" width="4.5703125" style="462" customWidth="1"/>
    <col min="13839" max="14080" width="9.140625" style="462"/>
    <col min="14081" max="14081" width="133.42578125" style="462" customWidth="1"/>
    <col min="14082" max="14082" width="29.140625" style="462" customWidth="1"/>
    <col min="14083" max="14083" width="32.7109375" style="462" customWidth="1"/>
    <col min="14084" max="14084" width="31.28515625" style="462" customWidth="1"/>
    <col min="14085" max="14085" width="31" style="462" customWidth="1"/>
    <col min="14086" max="14086" width="29.140625" style="462" customWidth="1"/>
    <col min="14087" max="14087" width="32.7109375" style="462" customWidth="1"/>
    <col min="14088" max="14088" width="31.28515625" style="462" customWidth="1"/>
    <col min="14089" max="14089" width="31" style="462" customWidth="1"/>
    <col min="14090" max="14090" width="29.140625" style="462" customWidth="1"/>
    <col min="14091" max="14091" width="32.7109375" style="462" customWidth="1"/>
    <col min="14092" max="14092" width="31.28515625" style="462" customWidth="1"/>
    <col min="14093" max="14093" width="31" style="462" customWidth="1"/>
    <col min="14094" max="14094" width="4.5703125" style="462" customWidth="1"/>
    <col min="14095" max="14336" width="9.140625" style="462"/>
    <col min="14337" max="14337" width="133.42578125" style="462" customWidth="1"/>
    <col min="14338" max="14338" width="29.140625" style="462" customWidth="1"/>
    <col min="14339" max="14339" width="32.7109375" style="462" customWidth="1"/>
    <col min="14340" max="14340" width="31.28515625" style="462" customWidth="1"/>
    <col min="14341" max="14341" width="31" style="462" customWidth="1"/>
    <col min="14342" max="14342" width="29.140625" style="462" customWidth="1"/>
    <col min="14343" max="14343" width="32.7109375" style="462" customWidth="1"/>
    <col min="14344" max="14344" width="31.28515625" style="462" customWidth="1"/>
    <col min="14345" max="14345" width="31" style="462" customWidth="1"/>
    <col min="14346" max="14346" width="29.140625" style="462" customWidth="1"/>
    <col min="14347" max="14347" width="32.7109375" style="462" customWidth="1"/>
    <col min="14348" max="14348" width="31.28515625" style="462" customWidth="1"/>
    <col min="14349" max="14349" width="31" style="462" customWidth="1"/>
    <col min="14350" max="14350" width="4.5703125" style="462" customWidth="1"/>
    <col min="14351" max="14592" width="9.140625" style="462"/>
    <col min="14593" max="14593" width="133.42578125" style="462" customWidth="1"/>
    <col min="14594" max="14594" width="29.140625" style="462" customWidth="1"/>
    <col min="14595" max="14595" width="32.7109375" style="462" customWidth="1"/>
    <col min="14596" max="14596" width="31.28515625" style="462" customWidth="1"/>
    <col min="14597" max="14597" width="31" style="462" customWidth="1"/>
    <col min="14598" max="14598" width="29.140625" style="462" customWidth="1"/>
    <col min="14599" max="14599" width="32.7109375" style="462" customWidth="1"/>
    <col min="14600" max="14600" width="31.28515625" style="462" customWidth="1"/>
    <col min="14601" max="14601" width="31" style="462" customWidth="1"/>
    <col min="14602" max="14602" width="29.140625" style="462" customWidth="1"/>
    <col min="14603" max="14603" width="32.7109375" style="462" customWidth="1"/>
    <col min="14604" max="14604" width="31.28515625" style="462" customWidth="1"/>
    <col min="14605" max="14605" width="31" style="462" customWidth="1"/>
    <col min="14606" max="14606" width="4.5703125" style="462" customWidth="1"/>
    <col min="14607" max="14848" width="9.140625" style="462"/>
    <col min="14849" max="14849" width="133.42578125" style="462" customWidth="1"/>
    <col min="14850" max="14850" width="29.140625" style="462" customWidth="1"/>
    <col min="14851" max="14851" width="32.7109375" style="462" customWidth="1"/>
    <col min="14852" max="14852" width="31.28515625" style="462" customWidth="1"/>
    <col min="14853" max="14853" width="31" style="462" customWidth="1"/>
    <col min="14854" max="14854" width="29.140625" style="462" customWidth="1"/>
    <col min="14855" max="14855" width="32.7109375" style="462" customWidth="1"/>
    <col min="14856" max="14856" width="31.28515625" style="462" customWidth="1"/>
    <col min="14857" max="14857" width="31" style="462" customWidth="1"/>
    <col min="14858" max="14858" width="29.140625" style="462" customWidth="1"/>
    <col min="14859" max="14859" width="32.7109375" style="462" customWidth="1"/>
    <col min="14860" max="14860" width="31.28515625" style="462" customWidth="1"/>
    <col min="14861" max="14861" width="31" style="462" customWidth="1"/>
    <col min="14862" max="14862" width="4.5703125" style="462" customWidth="1"/>
    <col min="14863" max="15104" width="9.140625" style="462"/>
    <col min="15105" max="15105" width="133.42578125" style="462" customWidth="1"/>
    <col min="15106" max="15106" width="29.140625" style="462" customWidth="1"/>
    <col min="15107" max="15107" width="32.7109375" style="462" customWidth="1"/>
    <col min="15108" max="15108" width="31.28515625" style="462" customWidth="1"/>
    <col min="15109" max="15109" width="31" style="462" customWidth="1"/>
    <col min="15110" max="15110" width="29.140625" style="462" customWidth="1"/>
    <col min="15111" max="15111" width="32.7109375" style="462" customWidth="1"/>
    <col min="15112" max="15112" width="31.28515625" style="462" customWidth="1"/>
    <col min="15113" max="15113" width="31" style="462" customWidth="1"/>
    <col min="15114" max="15114" width="29.140625" style="462" customWidth="1"/>
    <col min="15115" max="15115" width="32.7109375" style="462" customWidth="1"/>
    <col min="15116" max="15116" width="31.28515625" style="462" customWidth="1"/>
    <col min="15117" max="15117" width="31" style="462" customWidth="1"/>
    <col min="15118" max="15118" width="4.5703125" style="462" customWidth="1"/>
    <col min="15119" max="15360" width="9.140625" style="462"/>
    <col min="15361" max="15361" width="133.42578125" style="462" customWidth="1"/>
    <col min="15362" max="15362" width="29.140625" style="462" customWidth="1"/>
    <col min="15363" max="15363" width="32.7109375" style="462" customWidth="1"/>
    <col min="15364" max="15364" width="31.28515625" style="462" customWidth="1"/>
    <col min="15365" max="15365" width="31" style="462" customWidth="1"/>
    <col min="15366" max="15366" width="29.140625" style="462" customWidth="1"/>
    <col min="15367" max="15367" width="32.7109375" style="462" customWidth="1"/>
    <col min="15368" max="15368" width="31.28515625" style="462" customWidth="1"/>
    <col min="15369" max="15369" width="31" style="462" customWidth="1"/>
    <col min="15370" max="15370" width="29.140625" style="462" customWidth="1"/>
    <col min="15371" max="15371" width="32.7109375" style="462" customWidth="1"/>
    <col min="15372" max="15372" width="31.28515625" style="462" customWidth="1"/>
    <col min="15373" max="15373" width="31" style="462" customWidth="1"/>
    <col min="15374" max="15374" width="4.5703125" style="462" customWidth="1"/>
    <col min="15375" max="15616" width="9.140625" style="462"/>
    <col min="15617" max="15617" width="133.42578125" style="462" customWidth="1"/>
    <col min="15618" max="15618" width="29.140625" style="462" customWidth="1"/>
    <col min="15619" max="15619" width="32.7109375" style="462" customWidth="1"/>
    <col min="15620" max="15620" width="31.28515625" style="462" customWidth="1"/>
    <col min="15621" max="15621" width="31" style="462" customWidth="1"/>
    <col min="15622" max="15622" width="29.140625" style="462" customWidth="1"/>
    <col min="15623" max="15623" width="32.7109375" style="462" customWidth="1"/>
    <col min="15624" max="15624" width="31.28515625" style="462" customWidth="1"/>
    <col min="15625" max="15625" width="31" style="462" customWidth="1"/>
    <col min="15626" max="15626" width="29.140625" style="462" customWidth="1"/>
    <col min="15627" max="15627" width="32.7109375" style="462" customWidth="1"/>
    <col min="15628" max="15628" width="31.28515625" style="462" customWidth="1"/>
    <col min="15629" max="15629" width="31" style="462" customWidth="1"/>
    <col min="15630" max="15630" width="4.5703125" style="462" customWidth="1"/>
    <col min="15631" max="15872" width="9.140625" style="462"/>
    <col min="15873" max="15873" width="133.42578125" style="462" customWidth="1"/>
    <col min="15874" max="15874" width="29.140625" style="462" customWidth="1"/>
    <col min="15875" max="15875" width="32.7109375" style="462" customWidth="1"/>
    <col min="15876" max="15876" width="31.28515625" style="462" customWidth="1"/>
    <col min="15877" max="15877" width="31" style="462" customWidth="1"/>
    <col min="15878" max="15878" width="29.140625" style="462" customWidth="1"/>
    <col min="15879" max="15879" width="32.7109375" style="462" customWidth="1"/>
    <col min="15880" max="15880" width="31.28515625" style="462" customWidth="1"/>
    <col min="15881" max="15881" width="31" style="462" customWidth="1"/>
    <col min="15882" max="15882" width="29.140625" style="462" customWidth="1"/>
    <col min="15883" max="15883" width="32.7109375" style="462" customWidth="1"/>
    <col min="15884" max="15884" width="31.28515625" style="462" customWidth="1"/>
    <col min="15885" max="15885" width="31" style="462" customWidth="1"/>
    <col min="15886" max="15886" width="4.5703125" style="462" customWidth="1"/>
    <col min="15887" max="16128" width="9.140625" style="462"/>
    <col min="16129" max="16129" width="133.42578125" style="462" customWidth="1"/>
    <col min="16130" max="16130" width="29.140625" style="462" customWidth="1"/>
    <col min="16131" max="16131" width="32.7109375" style="462" customWidth="1"/>
    <col min="16132" max="16132" width="31.28515625" style="462" customWidth="1"/>
    <col min="16133" max="16133" width="31" style="462" customWidth="1"/>
    <col min="16134" max="16134" width="29.140625" style="462" customWidth="1"/>
    <col min="16135" max="16135" width="32.7109375" style="462" customWidth="1"/>
    <col min="16136" max="16136" width="31.28515625" style="462" customWidth="1"/>
    <col min="16137" max="16137" width="31" style="462" customWidth="1"/>
    <col min="16138" max="16138" width="29.140625" style="462" customWidth="1"/>
    <col min="16139" max="16139" width="32.7109375" style="462" customWidth="1"/>
    <col min="16140" max="16140" width="31.28515625" style="462" customWidth="1"/>
    <col min="16141" max="16141" width="31" style="462" customWidth="1"/>
    <col min="16142" max="16142" width="4.5703125" style="462" customWidth="1"/>
    <col min="16143" max="16384" width="9.140625" style="462"/>
  </cols>
  <sheetData>
    <row r="1" spans="1:26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85"/>
    </row>
    <row r="2" spans="1:26" s="2" customFormat="1" ht="78.7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191"/>
    </row>
    <row r="3" spans="1:26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191"/>
    </row>
    <row r="4" spans="1:26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191"/>
    </row>
    <row r="5" spans="1:26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192"/>
    </row>
    <row r="6" spans="1:26" ht="6" customHeight="1"/>
    <row r="7" spans="1:26" ht="7.5" customHeight="1">
      <c r="A7" s="193"/>
      <c r="B7" s="194"/>
      <c r="C7" s="194"/>
      <c r="D7" s="195"/>
      <c r="E7" s="195"/>
      <c r="F7" s="194"/>
      <c r="G7" s="194"/>
      <c r="H7" s="195"/>
      <c r="I7" s="195"/>
      <c r="J7" s="195"/>
      <c r="K7" s="195"/>
      <c r="L7" s="194"/>
      <c r="M7" s="195"/>
      <c r="N7" s="196"/>
    </row>
    <row r="8" spans="1:26" s="199" customFormat="1" ht="45" customHeight="1">
      <c r="A8" s="197"/>
      <c r="B8" s="803" t="s">
        <v>612</v>
      </c>
      <c r="C8" s="803"/>
      <c r="D8" s="803"/>
      <c r="E8" s="803"/>
      <c r="F8" s="803" t="s">
        <v>611</v>
      </c>
      <c r="G8" s="803"/>
      <c r="H8" s="803"/>
      <c r="I8" s="803"/>
      <c r="J8" s="803" t="s">
        <v>136</v>
      </c>
      <c r="K8" s="803"/>
      <c r="L8" s="803"/>
      <c r="M8" s="803"/>
      <c r="N8" s="198"/>
      <c r="Y8" s="199">
        <v>1</v>
      </c>
      <c r="Z8" s="199">
        <v>1</v>
      </c>
    </row>
    <row r="9" spans="1:26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0" t="s">
        <v>184</v>
      </c>
      <c r="G9" s="201" t="s">
        <v>185</v>
      </c>
      <c r="H9" s="200" t="s">
        <v>186</v>
      </c>
      <c r="I9" s="200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2"/>
      <c r="Y9" s="203">
        <v>1</v>
      </c>
      <c r="Z9" s="203">
        <v>1</v>
      </c>
    </row>
    <row r="10" spans="1:26" s="206" customFormat="1" ht="64.5" customHeight="1">
      <c r="A10" s="204" t="s">
        <v>157</v>
      </c>
      <c r="B10" s="205">
        <v>83994.160940000002</v>
      </c>
      <c r="C10" s="205">
        <v>233431.385159</v>
      </c>
      <c r="D10" s="205">
        <v>1080942.8237342001</v>
      </c>
      <c r="E10" s="205">
        <v>1398368.3698332</v>
      </c>
      <c r="F10" s="205">
        <v>1902.3617899999999</v>
      </c>
      <c r="G10" s="205">
        <v>631681.37210140005</v>
      </c>
      <c r="H10" s="205">
        <v>545526.20775599999</v>
      </c>
      <c r="I10" s="205">
        <v>1179109.9416473999</v>
      </c>
      <c r="J10" s="205">
        <v>889152.24876800005</v>
      </c>
      <c r="K10" s="205">
        <v>3087156.5154014002</v>
      </c>
      <c r="L10" s="205">
        <v>5441397.8163702004</v>
      </c>
      <c r="M10" s="205">
        <v>9417706.5805396009</v>
      </c>
      <c r="N10" s="198"/>
    </row>
    <row r="11" spans="1:26" s="206" customFormat="1" ht="64.5" customHeight="1">
      <c r="A11" s="204" t="s">
        <v>158</v>
      </c>
      <c r="B11" s="207">
        <v>0.63500000000000001</v>
      </c>
      <c r="C11" s="207">
        <v>133.81393</v>
      </c>
      <c r="D11" s="207">
        <v>3984.2412999999997</v>
      </c>
      <c r="E11" s="207">
        <v>4118.6902300000002</v>
      </c>
      <c r="F11" s="207">
        <v>39.25958</v>
      </c>
      <c r="G11" s="207">
        <v>12204.63343</v>
      </c>
      <c r="H11" s="207">
        <v>8901.9599299999991</v>
      </c>
      <c r="I11" s="207">
        <v>21145.852940000001</v>
      </c>
      <c r="J11" s="205">
        <v>54439.176909999995</v>
      </c>
      <c r="K11" s="205">
        <v>44240.2004094</v>
      </c>
      <c r="L11" s="205">
        <v>30838.431860000001</v>
      </c>
      <c r="M11" s="205">
        <v>129517.80917939999</v>
      </c>
      <c r="N11" s="198"/>
    </row>
    <row r="12" spans="1:26" s="206" customFormat="1" ht="64.5" customHeight="1">
      <c r="A12" s="204" t="s">
        <v>159</v>
      </c>
      <c r="B12" s="207">
        <v>74.39885000000001</v>
      </c>
      <c r="C12" s="207">
        <v>41.86</v>
      </c>
      <c r="D12" s="207">
        <v>3409.4799400000002</v>
      </c>
      <c r="E12" s="207">
        <v>3525.7387899999999</v>
      </c>
      <c r="F12" s="207">
        <v>0</v>
      </c>
      <c r="G12" s="207">
        <v>0</v>
      </c>
      <c r="H12" s="207">
        <v>0</v>
      </c>
      <c r="I12" s="207">
        <v>0</v>
      </c>
      <c r="J12" s="205">
        <v>142175.9640564</v>
      </c>
      <c r="K12" s="205">
        <v>804332.24369699997</v>
      </c>
      <c r="L12" s="205">
        <v>73465.291360799994</v>
      </c>
      <c r="M12" s="205">
        <v>1019973.4991142</v>
      </c>
      <c r="N12" s="198"/>
    </row>
    <row r="13" spans="1:26" s="206" customFormat="1" ht="64.5" customHeight="1">
      <c r="A13" s="204" t="s">
        <v>160</v>
      </c>
      <c r="B13" s="205">
        <v>167.06322</v>
      </c>
      <c r="C13" s="205">
        <v>2023.3148000000001</v>
      </c>
      <c r="D13" s="205">
        <v>12800.019619999999</v>
      </c>
      <c r="E13" s="205">
        <v>14990.397640000001</v>
      </c>
      <c r="F13" s="205">
        <v>62.064</v>
      </c>
      <c r="G13" s="205">
        <v>20178.75387</v>
      </c>
      <c r="H13" s="205">
        <v>39898.662553599999</v>
      </c>
      <c r="I13" s="205">
        <v>60139.480423600005</v>
      </c>
      <c r="J13" s="205">
        <v>412496.98199</v>
      </c>
      <c r="K13" s="205">
        <v>360111.67455559998</v>
      </c>
      <c r="L13" s="205">
        <v>427680.33927619999</v>
      </c>
      <c r="M13" s="205">
        <v>1200288.9958218001</v>
      </c>
      <c r="N13" s="198"/>
    </row>
    <row r="14" spans="1:26" s="206" customFormat="1" ht="64.5" customHeight="1">
      <c r="A14" s="204" t="s">
        <v>161</v>
      </c>
      <c r="B14" s="205">
        <v>534356.92159859999</v>
      </c>
      <c r="C14" s="205">
        <v>476868.13620020001</v>
      </c>
      <c r="D14" s="205">
        <v>568336.26518460002</v>
      </c>
      <c r="E14" s="205">
        <v>1579561.3229834002</v>
      </c>
      <c r="F14" s="205">
        <v>9386.9767300000003</v>
      </c>
      <c r="G14" s="205">
        <v>390386.97231620003</v>
      </c>
      <c r="H14" s="205">
        <v>392364.20868019998</v>
      </c>
      <c r="I14" s="205">
        <v>792138.15772640007</v>
      </c>
      <c r="J14" s="205">
        <v>4210508.4794522002</v>
      </c>
      <c r="K14" s="205">
        <v>5758955.5022991998</v>
      </c>
      <c r="L14" s="205">
        <v>9629610.5042262003</v>
      </c>
      <c r="M14" s="205">
        <v>19599074.485977601</v>
      </c>
      <c r="N14" s="198"/>
    </row>
    <row r="15" spans="1:26" s="206" customFormat="1" ht="64.5" customHeight="1">
      <c r="A15" s="204" t="s">
        <v>162</v>
      </c>
      <c r="B15" s="205">
        <v>41405.056079999995</v>
      </c>
      <c r="C15" s="205">
        <v>6835.0753261999998</v>
      </c>
      <c r="D15" s="205">
        <v>41673.88594</v>
      </c>
      <c r="E15" s="205">
        <v>89914.017346200009</v>
      </c>
      <c r="F15" s="205">
        <v>0</v>
      </c>
      <c r="G15" s="205">
        <v>65</v>
      </c>
      <c r="H15" s="205">
        <v>287.07314000000002</v>
      </c>
      <c r="I15" s="205">
        <v>352.07314000000002</v>
      </c>
      <c r="J15" s="205">
        <v>370246.6611044</v>
      </c>
      <c r="K15" s="205">
        <v>524316.90041879995</v>
      </c>
      <c r="L15" s="205">
        <v>950480.83493180003</v>
      </c>
      <c r="M15" s="205">
        <v>1845044.3964549999</v>
      </c>
      <c r="N15" s="198"/>
    </row>
    <row r="16" spans="1:26" s="206" customFormat="1" ht="64.5" customHeight="1">
      <c r="A16" s="204" t="s">
        <v>102</v>
      </c>
      <c r="B16" s="205">
        <v>149944.21771979998</v>
      </c>
      <c r="C16" s="205">
        <v>327850.71558179997</v>
      </c>
      <c r="D16" s="205">
        <v>944898.777626</v>
      </c>
      <c r="E16" s="205">
        <v>1422693.7109275998</v>
      </c>
      <c r="F16" s="205">
        <v>7044.8066900000003</v>
      </c>
      <c r="G16" s="205">
        <v>48588.649469999997</v>
      </c>
      <c r="H16" s="205">
        <v>60948.931046999998</v>
      </c>
      <c r="I16" s="205">
        <v>116582.38720700001</v>
      </c>
      <c r="J16" s="205">
        <v>4433490.1134361997</v>
      </c>
      <c r="K16" s="205">
        <v>7802428.4622962</v>
      </c>
      <c r="L16" s="205">
        <v>7268967.1252897996</v>
      </c>
      <c r="M16" s="205">
        <v>19504885.7010222</v>
      </c>
      <c r="N16" s="198"/>
    </row>
    <row r="17" spans="1:14" s="206" customFormat="1" ht="64.5" customHeight="1">
      <c r="A17" s="204" t="s">
        <v>163</v>
      </c>
      <c r="B17" s="205">
        <v>790405.00977260002</v>
      </c>
      <c r="C17" s="205">
        <v>915605.36600240006</v>
      </c>
      <c r="D17" s="205">
        <v>733076.24552719994</v>
      </c>
      <c r="E17" s="205">
        <v>2439086.6213022</v>
      </c>
      <c r="F17" s="205">
        <v>54904.335149999999</v>
      </c>
      <c r="G17" s="205">
        <v>1294205.6639395999</v>
      </c>
      <c r="H17" s="205">
        <v>1244512.8741863999</v>
      </c>
      <c r="I17" s="205">
        <v>2593622.8732759999</v>
      </c>
      <c r="J17" s="205">
        <v>5282396.0353422007</v>
      </c>
      <c r="K17" s="205">
        <v>10061098.147471599</v>
      </c>
      <c r="L17" s="205">
        <v>11566182.018492201</v>
      </c>
      <c r="M17" s="205">
        <v>26909676.201306</v>
      </c>
      <c r="N17" s="198"/>
    </row>
    <row r="18" spans="1:14" s="206" customFormat="1" ht="64.5" customHeight="1">
      <c r="A18" s="204" t="s">
        <v>164</v>
      </c>
      <c r="B18" s="205">
        <v>1618.08539</v>
      </c>
      <c r="C18" s="205">
        <v>15355.37306</v>
      </c>
      <c r="D18" s="205">
        <v>99811.552804799998</v>
      </c>
      <c r="E18" s="205">
        <v>116785.0112548</v>
      </c>
      <c r="F18" s="205">
        <v>1426.4292800000001</v>
      </c>
      <c r="G18" s="205">
        <v>116757.6130364</v>
      </c>
      <c r="H18" s="205">
        <v>142634.05157040001</v>
      </c>
      <c r="I18" s="205">
        <v>260818.09388679999</v>
      </c>
      <c r="J18" s="205">
        <v>44001.381762999998</v>
      </c>
      <c r="K18" s="205">
        <v>570566.98245580005</v>
      </c>
      <c r="L18" s="205">
        <v>1160223.7866860002</v>
      </c>
      <c r="M18" s="205">
        <v>1774792.1509048</v>
      </c>
      <c r="N18" s="198"/>
    </row>
    <row r="19" spans="1:14" s="206" customFormat="1" ht="64.5" customHeight="1">
      <c r="A19" s="204" t="s">
        <v>165</v>
      </c>
      <c r="B19" s="205">
        <v>21073.384249999999</v>
      </c>
      <c r="C19" s="205">
        <v>205994.08263200001</v>
      </c>
      <c r="D19" s="205">
        <v>682365.05806740001</v>
      </c>
      <c r="E19" s="205">
        <v>909432.52494939999</v>
      </c>
      <c r="F19" s="205">
        <v>877.79180000000008</v>
      </c>
      <c r="G19" s="205">
        <v>225225.46448900001</v>
      </c>
      <c r="H19" s="205">
        <v>510729.01876359998</v>
      </c>
      <c r="I19" s="205">
        <v>736832.27505260007</v>
      </c>
      <c r="J19" s="205">
        <v>275306.29561239999</v>
      </c>
      <c r="K19" s="205">
        <v>2288616.037304</v>
      </c>
      <c r="L19" s="205">
        <v>3751614.5506912</v>
      </c>
      <c r="M19" s="205">
        <v>6315536.8836075999</v>
      </c>
      <c r="N19" s="198"/>
    </row>
    <row r="20" spans="1:14" s="206" customFormat="1" ht="64.5" customHeight="1">
      <c r="A20" s="204" t="s">
        <v>166</v>
      </c>
      <c r="B20" s="205">
        <v>0</v>
      </c>
      <c r="C20" s="205">
        <v>344.48021999999997</v>
      </c>
      <c r="D20" s="205">
        <v>11698.044830000001</v>
      </c>
      <c r="E20" s="205">
        <v>12042.52505</v>
      </c>
      <c r="F20" s="205">
        <v>34</v>
      </c>
      <c r="G20" s="205">
        <v>471.50700000000001</v>
      </c>
      <c r="H20" s="205">
        <v>438.34728000000001</v>
      </c>
      <c r="I20" s="205">
        <v>943.85428000000002</v>
      </c>
      <c r="J20" s="205">
        <v>1304618.1620404001</v>
      </c>
      <c r="K20" s="205">
        <v>3915083.6422410002</v>
      </c>
      <c r="L20" s="205">
        <v>521321.6711952</v>
      </c>
      <c r="M20" s="205">
        <v>5741023.4754765993</v>
      </c>
      <c r="N20" s="198"/>
    </row>
    <row r="21" spans="1:14" s="206" customFormat="1" ht="64.5" customHeight="1">
      <c r="A21" s="204" t="s">
        <v>167</v>
      </c>
      <c r="B21" s="205">
        <v>18226.740738</v>
      </c>
      <c r="C21" s="205">
        <v>22709.520468199997</v>
      </c>
      <c r="D21" s="205">
        <v>1083786.39998</v>
      </c>
      <c r="E21" s="205">
        <v>1124722.6611861999</v>
      </c>
      <c r="F21" s="205">
        <v>685.8111899999999</v>
      </c>
      <c r="G21" s="205">
        <v>84291.948733999991</v>
      </c>
      <c r="H21" s="205">
        <v>223484.04692019999</v>
      </c>
      <c r="I21" s="205">
        <v>308461.80684420001</v>
      </c>
      <c r="J21" s="205">
        <v>1417710.0006229999</v>
      </c>
      <c r="K21" s="205">
        <v>4709134.1199404001</v>
      </c>
      <c r="L21" s="205">
        <v>24388986.549827203</v>
      </c>
      <c r="M21" s="205">
        <v>30515830.670390598</v>
      </c>
      <c r="N21" s="198"/>
    </row>
    <row r="22" spans="1:14" s="206" customFormat="1" ht="64.5" customHeight="1">
      <c r="A22" s="204" t="s">
        <v>168</v>
      </c>
      <c r="B22" s="205">
        <v>0</v>
      </c>
      <c r="C22" s="205">
        <v>225.71498</v>
      </c>
      <c r="D22" s="205">
        <v>0</v>
      </c>
      <c r="E22" s="205">
        <v>225.71498</v>
      </c>
      <c r="F22" s="205">
        <v>0</v>
      </c>
      <c r="G22" s="205">
        <v>28.87876</v>
      </c>
      <c r="H22" s="205">
        <v>271.47194999999999</v>
      </c>
      <c r="I22" s="205">
        <v>300.35071000000005</v>
      </c>
      <c r="J22" s="205">
        <v>2072.9749699999998</v>
      </c>
      <c r="K22" s="205">
        <v>6203.7804354</v>
      </c>
      <c r="L22" s="205">
        <v>6691.9186508000003</v>
      </c>
      <c r="M22" s="205">
        <v>14968.6740562</v>
      </c>
      <c r="N22" s="198"/>
    </row>
    <row r="23" spans="1:14" s="206" customFormat="1" ht="64.5" customHeight="1">
      <c r="A23" s="204" t="s">
        <v>169</v>
      </c>
      <c r="B23" s="205">
        <v>0</v>
      </c>
      <c r="C23" s="205">
        <v>574.62923000000001</v>
      </c>
      <c r="D23" s="205">
        <v>15762.346230000001</v>
      </c>
      <c r="E23" s="205">
        <v>16336.975460000001</v>
      </c>
      <c r="F23" s="205">
        <v>39.426859999999998</v>
      </c>
      <c r="G23" s="205">
        <v>2749.1806099999999</v>
      </c>
      <c r="H23" s="205">
        <v>2982.9220299999997</v>
      </c>
      <c r="I23" s="205">
        <v>5771.5294999999996</v>
      </c>
      <c r="J23" s="205">
        <v>3752.3963908000001</v>
      </c>
      <c r="K23" s="205">
        <v>50065.134332400004</v>
      </c>
      <c r="L23" s="205">
        <v>209653.84171099999</v>
      </c>
      <c r="M23" s="205">
        <v>263471.37243419996</v>
      </c>
      <c r="N23" s="198"/>
    </row>
    <row r="24" spans="1:14" s="206" customFormat="1" ht="64.5" customHeight="1">
      <c r="A24" s="204" t="s">
        <v>170</v>
      </c>
      <c r="B24" s="205">
        <v>21.036000000000001</v>
      </c>
      <c r="C24" s="205">
        <v>5770.4449000000004</v>
      </c>
      <c r="D24" s="205">
        <v>45439.972237000002</v>
      </c>
      <c r="E24" s="205">
        <v>51231.453137000004</v>
      </c>
      <c r="F24" s="205">
        <v>1718.49611</v>
      </c>
      <c r="G24" s="205">
        <v>62961.613629199994</v>
      </c>
      <c r="H24" s="205">
        <v>58306.270680000001</v>
      </c>
      <c r="I24" s="205">
        <v>122986.38041920001</v>
      </c>
      <c r="J24" s="205">
        <v>184324.41480319999</v>
      </c>
      <c r="K24" s="205">
        <v>903657.18896440009</v>
      </c>
      <c r="L24" s="205">
        <v>1985249.169399</v>
      </c>
      <c r="M24" s="205">
        <v>3073230.7731666001</v>
      </c>
      <c r="N24" s="198"/>
    </row>
    <row r="25" spans="1:14" s="206" customFormat="1" ht="64.5" customHeight="1">
      <c r="A25" s="204" t="s">
        <v>171</v>
      </c>
      <c r="B25" s="205">
        <v>0</v>
      </c>
      <c r="C25" s="205">
        <v>5.4331899999999997</v>
      </c>
      <c r="D25" s="205">
        <v>0</v>
      </c>
      <c r="E25" s="205">
        <v>5.4331899999999997</v>
      </c>
      <c r="F25" s="205">
        <v>0</v>
      </c>
      <c r="G25" s="205">
        <v>0</v>
      </c>
      <c r="H25" s="205">
        <v>0</v>
      </c>
      <c r="I25" s="205">
        <v>0</v>
      </c>
      <c r="J25" s="205">
        <v>19.05986</v>
      </c>
      <c r="K25" s="205">
        <v>3497.0673500000003</v>
      </c>
      <c r="L25" s="205">
        <v>686.03764020000006</v>
      </c>
      <c r="M25" s="205">
        <v>4202.1648501999998</v>
      </c>
      <c r="N25" s="198"/>
    </row>
    <row r="26" spans="1:14" s="206" customFormat="1" ht="64.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603.65969039999993</v>
      </c>
      <c r="K26" s="205">
        <v>319.92102</v>
      </c>
      <c r="L26" s="205">
        <v>392.85303999999996</v>
      </c>
      <c r="M26" s="205">
        <v>1316.4337504</v>
      </c>
      <c r="N26" s="198"/>
    </row>
    <row r="27" spans="1:14" s="211" customFormat="1" ht="98.25" customHeight="1">
      <c r="A27" s="208" t="s">
        <v>173</v>
      </c>
      <c r="B27" s="209">
        <v>205.81272000000001</v>
      </c>
      <c r="C27" s="209">
        <v>56.30001</v>
      </c>
      <c r="D27" s="209">
        <v>6.9778400000000005</v>
      </c>
      <c r="E27" s="209">
        <v>269.09057000000001</v>
      </c>
      <c r="F27" s="209">
        <v>0</v>
      </c>
      <c r="G27" s="209">
        <v>0</v>
      </c>
      <c r="H27" s="209">
        <v>0</v>
      </c>
      <c r="I27" s="209">
        <v>0</v>
      </c>
      <c r="J27" s="209">
        <v>3332.41246</v>
      </c>
      <c r="K27" s="209">
        <v>2177.43138</v>
      </c>
      <c r="L27" s="209">
        <v>1381.3857625999999</v>
      </c>
      <c r="M27" s="209">
        <v>6891.2296025999995</v>
      </c>
      <c r="N27" s="210"/>
    </row>
    <row r="28" spans="1:14" s="211" customFormat="1" ht="38.25" customHeight="1">
      <c r="A28" s="212" t="s">
        <v>187</v>
      </c>
      <c r="B28" s="213">
        <f>SUM(B10:B27)</f>
        <v>1641492.5222789999</v>
      </c>
      <c r="C28" s="213">
        <f t="shared" ref="C28:M28" si="0">SUM(C10:C27)</f>
        <v>2213825.6456897995</v>
      </c>
      <c r="D28" s="213">
        <f t="shared" si="0"/>
        <v>5327992.0908612004</v>
      </c>
      <c r="E28" s="213">
        <f t="shared" si="0"/>
        <v>9183310.2588299997</v>
      </c>
      <c r="F28" s="213">
        <f>SUM(F10:F27)</f>
        <v>78121.759179999994</v>
      </c>
      <c r="G28" s="213">
        <f>SUM(G10:G27)</f>
        <v>2889797.2513858005</v>
      </c>
      <c r="H28" s="213">
        <f>SUM(H10:H27)</f>
        <v>3231286.0464873998</v>
      </c>
      <c r="I28" s="213">
        <f>SUM(I10:I27)</f>
        <v>6199205.0570532</v>
      </c>
      <c r="J28" s="213">
        <f t="shared" si="0"/>
        <v>19030646.419272598</v>
      </c>
      <c r="K28" s="213">
        <f t="shared" si="0"/>
        <v>40891960.951972604</v>
      </c>
      <c r="L28" s="213">
        <f t="shared" si="0"/>
        <v>67414824.12641041</v>
      </c>
      <c r="M28" s="213">
        <f t="shared" si="0"/>
        <v>127337431.49765562</v>
      </c>
      <c r="N28" s="210"/>
    </row>
    <row r="29" spans="1:14" ht="11.25" customHeight="1" thickBot="1">
      <c r="A29" s="214"/>
      <c r="B29" s="215"/>
      <c r="C29" s="216"/>
      <c r="D29" s="216"/>
      <c r="E29" s="216"/>
      <c r="F29" s="215"/>
      <c r="G29" s="216"/>
      <c r="H29" s="216"/>
      <c r="I29" s="216"/>
      <c r="J29" s="215"/>
      <c r="K29" s="215"/>
      <c r="L29" s="215"/>
      <c r="M29" s="215"/>
    </row>
    <row r="30" spans="1:14" s="220" customFormat="1" ht="27.75" customHeight="1" thickTop="1">
      <c r="A30" s="220" t="s">
        <v>880</v>
      </c>
      <c r="B30" s="218"/>
      <c r="C30" s="219"/>
      <c r="D30" s="219"/>
      <c r="E30" s="219"/>
      <c r="F30" s="218"/>
      <c r="G30" s="219"/>
      <c r="H30" s="219"/>
      <c r="I30" s="219"/>
      <c r="N30" s="221"/>
    </row>
    <row r="31" spans="1:14" ht="24.75" customHeight="1">
      <c r="A31" s="217"/>
      <c r="B31" s="40"/>
      <c r="C31" s="18"/>
      <c r="D31" s="18"/>
      <c r="E31" s="18"/>
      <c r="F31" s="40"/>
      <c r="G31" s="18"/>
      <c r="H31" s="18"/>
      <c r="I31" s="18"/>
      <c r="J31" s="17"/>
      <c r="K31" s="17"/>
      <c r="L31" s="17"/>
      <c r="M31" s="17"/>
    </row>
    <row r="32" spans="1:14" ht="22.5" customHeight="1">
      <c r="A32" s="217"/>
      <c r="B32" s="40"/>
      <c r="C32" s="18"/>
      <c r="D32" s="18"/>
      <c r="E32" s="18"/>
      <c r="F32" s="40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40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40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40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40"/>
      <c r="G36" s="18"/>
      <c r="H36" s="18"/>
      <c r="I36" s="18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222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222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222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222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222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222"/>
      <c r="G42" s="18"/>
      <c r="H42" s="18"/>
      <c r="I42" s="18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222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40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40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40"/>
      <c r="G46" s="18"/>
      <c r="H46" s="18"/>
      <c r="I46" s="18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40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40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40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40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40"/>
      <c r="G51" s="18"/>
      <c r="H51" s="18"/>
      <c r="I51" s="18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40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40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40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40"/>
      <c r="G55" s="18"/>
      <c r="H55" s="18"/>
      <c r="I55" s="18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40"/>
      <c r="G56" s="18"/>
      <c r="H56" s="18"/>
      <c r="I56" s="18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40"/>
      <c r="G57" s="18"/>
      <c r="H57" s="18"/>
      <c r="I57" s="18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40"/>
      <c r="G58" s="18"/>
      <c r="H58" s="18"/>
      <c r="I58" s="18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40"/>
      <c r="G59" s="18"/>
      <c r="H59" s="18"/>
      <c r="I59" s="18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40"/>
      <c r="G60" s="18"/>
      <c r="H60" s="18"/>
      <c r="I60" s="18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G79" s="40"/>
      <c r="H79" s="40"/>
      <c r="I79" s="40"/>
    </row>
    <row r="80" spans="1:13">
      <c r="A80" s="16"/>
      <c r="C80" s="40"/>
      <c r="D80" s="40"/>
      <c r="E80" s="40"/>
      <c r="G80" s="40"/>
      <c r="H80" s="40"/>
      <c r="I80" s="40"/>
    </row>
    <row r="81" spans="1:9">
      <c r="A81" s="16"/>
      <c r="C81" s="40"/>
      <c r="D81" s="40"/>
      <c r="E81" s="40"/>
      <c r="G81" s="40"/>
      <c r="H81" s="40"/>
      <c r="I81" s="40"/>
    </row>
    <row r="82" spans="1:9">
      <c r="A82" s="16"/>
      <c r="C82" s="40"/>
      <c r="D82" s="40"/>
      <c r="E82" s="40"/>
      <c r="G82" s="40"/>
      <c r="H82" s="40"/>
      <c r="I82" s="40"/>
    </row>
    <row r="83" spans="1:9">
      <c r="A83" s="154"/>
      <c r="C83" s="40"/>
      <c r="D83" s="40"/>
      <c r="E83" s="40"/>
      <c r="G83" s="40"/>
      <c r="H83" s="40"/>
      <c r="I83" s="40"/>
    </row>
    <row r="84" spans="1:9">
      <c r="A84" s="156"/>
      <c r="C84" s="40"/>
      <c r="D84" s="40"/>
      <c r="E84" s="40"/>
      <c r="G84" s="40"/>
      <c r="H84" s="40"/>
      <c r="I84" s="40"/>
    </row>
    <row r="85" spans="1:9">
      <c r="A85" s="16"/>
      <c r="C85" s="40"/>
      <c r="D85" s="40"/>
      <c r="E85" s="40"/>
      <c r="G85" s="40"/>
      <c r="H85" s="40"/>
      <c r="I85" s="40"/>
    </row>
    <row r="86" spans="1:9">
      <c r="A86" s="16"/>
      <c r="C86" s="40"/>
      <c r="D86" s="40"/>
      <c r="E86" s="40"/>
      <c r="G86" s="40"/>
      <c r="H86" s="40"/>
      <c r="I86" s="40"/>
    </row>
    <row r="87" spans="1:9">
      <c r="A87" s="16"/>
      <c r="C87" s="40"/>
      <c r="D87" s="40"/>
      <c r="E87" s="40"/>
      <c r="G87" s="40"/>
      <c r="H87" s="40"/>
      <c r="I87" s="40"/>
    </row>
    <row r="88" spans="1:9">
      <c r="A88" s="16"/>
      <c r="C88" s="40"/>
      <c r="D88" s="40"/>
      <c r="E88" s="40"/>
      <c r="G88" s="40"/>
      <c r="H88" s="40"/>
      <c r="I88" s="40"/>
    </row>
    <row r="89" spans="1:9">
      <c r="A89" s="16"/>
      <c r="C89" s="40"/>
      <c r="D89" s="40"/>
      <c r="E89" s="40"/>
      <c r="G89" s="40"/>
      <c r="H89" s="40"/>
      <c r="I89" s="40"/>
    </row>
    <row r="90" spans="1:9">
      <c r="A90" s="16"/>
      <c r="C90" s="40"/>
      <c r="D90" s="40"/>
      <c r="E90" s="40"/>
      <c r="G90" s="40"/>
      <c r="H90" s="40"/>
      <c r="I90" s="40"/>
    </row>
    <row r="91" spans="1:9">
      <c r="A91" s="16"/>
      <c r="C91" s="40"/>
      <c r="D91" s="40"/>
      <c r="E91" s="40"/>
      <c r="G91" s="40"/>
      <c r="H91" s="40"/>
      <c r="I91" s="40"/>
    </row>
    <row r="92" spans="1:9">
      <c r="A92" s="16"/>
      <c r="C92" s="40"/>
      <c r="D92" s="40"/>
      <c r="E92" s="40"/>
      <c r="G92" s="40"/>
      <c r="H92" s="40"/>
      <c r="I92" s="40"/>
    </row>
    <row r="93" spans="1:9">
      <c r="A93" s="16"/>
      <c r="C93" s="40"/>
      <c r="D93" s="40"/>
      <c r="E93" s="40"/>
      <c r="G93" s="40"/>
      <c r="H93" s="40"/>
      <c r="I93" s="40"/>
    </row>
    <row r="94" spans="1:9">
      <c r="A94" s="156"/>
      <c r="C94" s="40"/>
      <c r="D94" s="40"/>
      <c r="E94" s="40"/>
      <c r="G94" s="40"/>
      <c r="H94" s="40"/>
      <c r="I94" s="40"/>
    </row>
    <row r="95" spans="1:9">
      <c r="A95" s="16"/>
      <c r="C95" s="40"/>
      <c r="D95" s="40"/>
      <c r="E95" s="40"/>
      <c r="G95" s="40"/>
      <c r="H95" s="40"/>
      <c r="I95" s="40"/>
    </row>
    <row r="96" spans="1:9">
      <c r="A96" s="16"/>
      <c r="C96" s="40"/>
      <c r="D96" s="40"/>
      <c r="E96" s="40"/>
      <c r="G96" s="40"/>
      <c r="H96" s="40"/>
      <c r="I96" s="40"/>
    </row>
    <row r="97" spans="1:9">
      <c r="A97" s="16"/>
      <c r="C97" s="40"/>
      <c r="D97" s="40"/>
      <c r="E97" s="40"/>
      <c r="G97" s="40"/>
      <c r="H97" s="40"/>
      <c r="I97" s="40"/>
    </row>
    <row r="98" spans="1:9">
      <c r="A98" s="157"/>
      <c r="C98" s="40"/>
      <c r="D98" s="40"/>
      <c r="E98" s="40"/>
      <c r="G98" s="40"/>
      <c r="H98" s="40"/>
      <c r="I98" s="40"/>
    </row>
    <row r="99" spans="1:9">
      <c r="A99" s="157"/>
      <c r="C99" s="40"/>
      <c r="D99" s="40"/>
      <c r="E99" s="40"/>
      <c r="G99" s="40"/>
      <c r="H99" s="40"/>
      <c r="I99" s="40"/>
    </row>
    <row r="100" spans="1:9">
      <c r="A100" s="157"/>
      <c r="C100" s="40"/>
      <c r="D100" s="40"/>
      <c r="E100" s="40"/>
      <c r="G100" s="40"/>
      <c r="H100" s="40"/>
      <c r="I100" s="40"/>
    </row>
    <row r="101" spans="1:9">
      <c r="A101" s="157"/>
      <c r="C101" s="40"/>
      <c r="D101" s="40"/>
      <c r="E101" s="40"/>
      <c r="G101" s="40"/>
      <c r="H101" s="40"/>
      <c r="I101" s="40"/>
    </row>
    <row r="102" spans="1:9">
      <c r="A102" s="157"/>
      <c r="C102" s="40"/>
      <c r="D102" s="40"/>
      <c r="E102" s="40"/>
      <c r="G102" s="40"/>
      <c r="H102" s="40"/>
      <c r="I102" s="40"/>
    </row>
    <row r="103" spans="1:9">
      <c r="A103" s="157"/>
      <c r="C103" s="40"/>
      <c r="D103" s="40"/>
      <c r="E103" s="40"/>
      <c r="G103" s="40"/>
      <c r="H103" s="40"/>
      <c r="I103" s="40"/>
    </row>
    <row r="104" spans="1:9">
      <c r="A104" s="157"/>
      <c r="C104" s="40"/>
      <c r="D104" s="40"/>
      <c r="E104" s="40"/>
      <c r="G104" s="40"/>
      <c r="H104" s="40"/>
      <c r="I104" s="40"/>
    </row>
    <row r="105" spans="1:9">
      <c r="A105" s="157"/>
      <c r="C105" s="40"/>
      <c r="D105" s="40"/>
      <c r="E105" s="40"/>
      <c r="G105" s="40"/>
      <c r="H105" s="40"/>
      <c r="I105" s="40"/>
    </row>
    <row r="106" spans="1:9">
      <c r="A106" s="157"/>
      <c r="C106" s="40"/>
      <c r="D106" s="40"/>
      <c r="E106" s="40"/>
      <c r="G106" s="40"/>
      <c r="H106" s="40"/>
      <c r="I106" s="40"/>
    </row>
    <row r="107" spans="1:9" ht="15.75">
      <c r="A107" s="158"/>
      <c r="C107" s="40"/>
      <c r="D107" s="40"/>
      <c r="E107" s="40"/>
      <c r="G107" s="40"/>
      <c r="H107" s="40"/>
      <c r="I107" s="40"/>
    </row>
    <row r="108" spans="1:9" ht="15.75">
      <c r="A108" s="158"/>
      <c r="C108" s="40"/>
      <c r="D108" s="40"/>
      <c r="E108" s="40"/>
      <c r="G108" s="40"/>
      <c r="H108" s="40"/>
      <c r="I108" s="40"/>
    </row>
    <row r="109" spans="1:9" ht="15.75">
      <c r="A109" s="158"/>
      <c r="C109" s="40"/>
      <c r="D109" s="40"/>
      <c r="E109" s="40"/>
      <c r="G109" s="40"/>
      <c r="H109" s="40"/>
      <c r="I109" s="40"/>
    </row>
    <row r="110" spans="1:9" ht="15.75">
      <c r="A110" s="158"/>
      <c r="C110" s="40"/>
      <c r="D110" s="40"/>
      <c r="E110" s="40"/>
      <c r="G110" s="40"/>
      <c r="H110" s="40"/>
      <c r="I110" s="40"/>
    </row>
    <row r="111" spans="1:9" ht="15.75">
      <c r="A111" s="158"/>
      <c r="C111" s="40"/>
      <c r="D111" s="40"/>
      <c r="E111" s="40"/>
      <c r="G111" s="40"/>
      <c r="H111" s="40"/>
      <c r="I111" s="40"/>
    </row>
    <row r="112" spans="1:9" ht="15.75">
      <c r="A112" s="158"/>
      <c r="C112" s="40"/>
      <c r="D112" s="40"/>
      <c r="E112" s="40"/>
      <c r="G112" s="40"/>
      <c r="H112" s="40"/>
      <c r="I112" s="40"/>
    </row>
    <row r="113" spans="1:9" ht="15.75">
      <c r="A113" s="158"/>
      <c r="C113" s="40"/>
      <c r="D113" s="40"/>
      <c r="E113" s="40"/>
      <c r="G113" s="40"/>
      <c r="H113" s="40"/>
      <c r="I113" s="40"/>
    </row>
    <row r="114" spans="1:9" ht="15.75">
      <c r="A114" s="158"/>
      <c r="C114" s="40"/>
      <c r="D114" s="40"/>
      <c r="E114" s="40"/>
      <c r="G114" s="40"/>
      <c r="H114" s="40"/>
      <c r="I114" s="40"/>
    </row>
    <row r="115" spans="1:9" ht="15.75">
      <c r="A115" s="158"/>
      <c r="C115" s="40"/>
      <c r="D115" s="40"/>
      <c r="E115" s="40"/>
      <c r="G115" s="40"/>
      <c r="H115" s="40"/>
      <c r="I115" s="40"/>
    </row>
    <row r="116" spans="1:9" ht="15.75">
      <c r="A116" s="158"/>
      <c r="C116" s="40"/>
      <c r="D116" s="40"/>
      <c r="E116" s="40"/>
      <c r="G116" s="40"/>
      <c r="H116" s="40"/>
      <c r="I116" s="40"/>
    </row>
    <row r="117" spans="1:9" ht="15.75">
      <c r="A117" s="158"/>
      <c r="C117" s="40"/>
      <c r="D117" s="40"/>
      <c r="E117" s="40"/>
      <c r="G117" s="40"/>
      <c r="H117" s="40"/>
      <c r="I117" s="40"/>
    </row>
    <row r="118" spans="1:9" ht="15.75">
      <c r="A118" s="158"/>
      <c r="C118" s="40"/>
      <c r="D118" s="40"/>
      <c r="E118" s="40"/>
      <c r="G118" s="40"/>
      <c r="H118" s="40"/>
      <c r="I118" s="40"/>
    </row>
    <row r="119" spans="1:9" ht="15.75">
      <c r="A119" s="158"/>
      <c r="C119" s="40"/>
      <c r="D119" s="40"/>
      <c r="E119" s="40"/>
      <c r="G119" s="40"/>
      <c r="H119" s="40"/>
      <c r="I119" s="40"/>
    </row>
    <row r="120" spans="1:9" ht="15.75">
      <c r="A120" s="158"/>
    </row>
    <row r="121" spans="1:9" ht="15.75">
      <c r="A121" s="158"/>
    </row>
    <row r="122" spans="1:9" ht="15.75">
      <c r="A122" s="158"/>
    </row>
    <row r="123" spans="1:9" ht="15.75">
      <c r="A123" s="158"/>
    </row>
    <row r="124" spans="1:9" ht="15.75">
      <c r="A124" s="158"/>
    </row>
    <row r="125" spans="1:9" ht="15.75">
      <c r="A125" s="158"/>
    </row>
    <row r="126" spans="1:9" ht="15.75">
      <c r="A126" s="158"/>
    </row>
    <row r="127" spans="1:9" ht="15.75">
      <c r="A127" s="158"/>
    </row>
    <row r="128" spans="1:9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A2" sqref="A2:Q2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46</v>
      </c>
      <c r="C8" s="806"/>
      <c r="D8" s="806"/>
      <c r="E8" s="806"/>
      <c r="F8" s="806"/>
      <c r="G8" s="806"/>
      <c r="H8" s="806"/>
      <c r="I8" s="806"/>
      <c r="J8" s="806" t="s">
        <v>52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652165.07994920004</v>
      </c>
      <c r="C10" s="240">
        <v>6061.0379999999996</v>
      </c>
      <c r="D10" s="240">
        <v>115.47653</v>
      </c>
      <c r="E10" s="240">
        <v>1358.6303600000001</v>
      </c>
      <c r="F10" s="240">
        <v>1368.6180099999999</v>
      </c>
      <c r="G10" s="240">
        <v>1534.76379</v>
      </c>
      <c r="H10" s="240">
        <v>7224.3007600000001</v>
      </c>
      <c r="I10" s="240">
        <v>669827.90740999999</v>
      </c>
      <c r="J10" s="240">
        <v>813762.20076600008</v>
      </c>
      <c r="K10" s="240">
        <v>28637.702539999998</v>
      </c>
      <c r="L10" s="240">
        <v>2656.7526499999999</v>
      </c>
      <c r="M10" s="240">
        <v>0</v>
      </c>
      <c r="N10" s="240">
        <v>7505.55854</v>
      </c>
      <c r="O10" s="240">
        <v>448.63694340000001</v>
      </c>
      <c r="P10" s="240">
        <v>822.24460999999997</v>
      </c>
      <c r="Q10" s="240">
        <v>853833.09605999989</v>
      </c>
      <c r="R10" s="229"/>
    </row>
    <row r="11" spans="1:26" ht="168" customHeight="1">
      <c r="A11" s="239" t="s">
        <v>158</v>
      </c>
      <c r="B11" s="241">
        <v>57.166669999999996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57.166669999999996</v>
      </c>
      <c r="J11" s="241">
        <v>8371.6499700000004</v>
      </c>
      <c r="K11" s="241">
        <v>33.376989999999999</v>
      </c>
      <c r="L11" s="240">
        <v>196.32575</v>
      </c>
      <c r="M11" s="240">
        <v>0</v>
      </c>
      <c r="N11" s="240">
        <v>0</v>
      </c>
      <c r="O11" s="240">
        <v>73.24663000000001</v>
      </c>
      <c r="P11" s="240">
        <v>0</v>
      </c>
      <c r="Q11" s="240">
        <v>8674.5993400000007</v>
      </c>
      <c r="R11" s="229"/>
    </row>
    <row r="12" spans="1:26" ht="168" customHeight="1">
      <c r="A12" s="239" t="s">
        <v>159</v>
      </c>
      <c r="B12" s="241">
        <v>13811.823470000001</v>
      </c>
      <c r="C12" s="241">
        <v>0</v>
      </c>
      <c r="D12" s="241">
        <v>2779.37021</v>
      </c>
      <c r="E12" s="241">
        <v>0</v>
      </c>
      <c r="F12" s="241">
        <v>0</v>
      </c>
      <c r="G12" s="241">
        <v>0</v>
      </c>
      <c r="H12" s="241">
        <v>72196.445529999997</v>
      </c>
      <c r="I12" s="241">
        <v>88787.639209999994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68847.886180000001</v>
      </c>
      <c r="Q12" s="240">
        <v>68847.886180000001</v>
      </c>
      <c r="R12" s="229"/>
    </row>
    <row r="13" spans="1:26" ht="168" customHeight="1">
      <c r="A13" s="239" t="s">
        <v>160</v>
      </c>
      <c r="B13" s="240">
        <v>37053.903319999998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25623.433809999999</v>
      </c>
      <c r="I13" s="240">
        <v>62677.33713</v>
      </c>
      <c r="J13" s="240">
        <v>24571.570589999999</v>
      </c>
      <c r="K13" s="240">
        <v>37.135300000000001</v>
      </c>
      <c r="L13" s="240">
        <v>2.4663900000000001</v>
      </c>
      <c r="M13" s="240">
        <v>0</v>
      </c>
      <c r="N13" s="240">
        <v>529.59557999999993</v>
      </c>
      <c r="O13" s="240">
        <v>0</v>
      </c>
      <c r="P13" s="240">
        <v>5733.1038799999997</v>
      </c>
      <c r="Q13" s="240">
        <v>30873.871739999999</v>
      </c>
      <c r="R13" s="229"/>
    </row>
    <row r="14" spans="1:26" ht="168" customHeight="1">
      <c r="A14" s="239" t="s">
        <v>161</v>
      </c>
      <c r="B14" s="240">
        <v>2326443.4499538001</v>
      </c>
      <c r="C14" s="240">
        <v>27318.819829999997</v>
      </c>
      <c r="D14" s="240">
        <v>6134.9775599999994</v>
      </c>
      <c r="E14" s="240">
        <v>2082.22991</v>
      </c>
      <c r="F14" s="240">
        <v>7278.2639085999999</v>
      </c>
      <c r="G14" s="240">
        <v>2246.8093294</v>
      </c>
      <c r="H14" s="240">
        <v>320385.12789999996</v>
      </c>
      <c r="I14" s="240">
        <v>2691889.67839</v>
      </c>
      <c r="J14" s="240">
        <v>1998241.0580904</v>
      </c>
      <c r="K14" s="240">
        <v>47859.582700000006</v>
      </c>
      <c r="L14" s="240">
        <v>5368.23783</v>
      </c>
      <c r="M14" s="240">
        <v>216.87801000000002</v>
      </c>
      <c r="N14" s="240">
        <v>15309.6034294</v>
      </c>
      <c r="O14" s="240">
        <v>16166.7538176</v>
      </c>
      <c r="P14" s="240">
        <v>26902.973829999999</v>
      </c>
      <c r="Q14" s="240">
        <v>2110065.0877</v>
      </c>
      <c r="R14" s="229"/>
    </row>
    <row r="15" spans="1:26" ht="168" customHeight="1">
      <c r="A15" s="239" t="s">
        <v>162</v>
      </c>
      <c r="B15" s="240">
        <v>74395.965150000004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256559.83914</v>
      </c>
      <c r="I15" s="240">
        <v>330955.80429</v>
      </c>
      <c r="J15" s="240">
        <v>456580.02962540003</v>
      </c>
      <c r="K15" s="240">
        <v>9.3166200000000003</v>
      </c>
      <c r="L15" s="240">
        <v>0</v>
      </c>
      <c r="M15" s="240">
        <v>0</v>
      </c>
      <c r="N15" s="240">
        <v>0</v>
      </c>
      <c r="O15" s="240">
        <v>0</v>
      </c>
      <c r="P15" s="240">
        <v>127510.61554000001</v>
      </c>
      <c r="Q15" s="240">
        <v>584099.96178999997</v>
      </c>
      <c r="R15" s="229"/>
    </row>
    <row r="16" spans="1:26" ht="168" customHeight="1">
      <c r="A16" s="239" t="s">
        <v>102</v>
      </c>
      <c r="B16" s="240">
        <v>2159988.7633906002</v>
      </c>
      <c r="C16" s="240">
        <v>17077.5305266</v>
      </c>
      <c r="D16" s="240">
        <v>28924.468085200002</v>
      </c>
      <c r="E16" s="240">
        <v>0</v>
      </c>
      <c r="F16" s="240">
        <v>12073.5737892</v>
      </c>
      <c r="G16" s="240">
        <v>4620.2052905999999</v>
      </c>
      <c r="H16" s="240">
        <v>1531356.89059</v>
      </c>
      <c r="I16" s="240">
        <v>3754041.4316799999</v>
      </c>
      <c r="J16" s="240">
        <v>1573513.7811754001</v>
      </c>
      <c r="K16" s="240">
        <v>137282.89882</v>
      </c>
      <c r="L16" s="240">
        <v>2147.7335899999998</v>
      </c>
      <c r="M16" s="240">
        <v>121.71718</v>
      </c>
      <c r="N16" s="240">
        <v>12520.716450600001</v>
      </c>
      <c r="O16" s="240">
        <v>4652.4643799999994</v>
      </c>
      <c r="P16" s="240">
        <v>960043.13907999999</v>
      </c>
      <c r="Q16" s="240">
        <v>2690282.4506799998</v>
      </c>
      <c r="R16" s="229"/>
    </row>
    <row r="17" spans="1:18" ht="168" customHeight="1">
      <c r="A17" s="239" t="s">
        <v>163</v>
      </c>
      <c r="B17" s="240">
        <v>2139387.2711584</v>
      </c>
      <c r="C17" s="240">
        <v>18450.738508800001</v>
      </c>
      <c r="D17" s="240">
        <v>15934.9429526</v>
      </c>
      <c r="E17" s="240">
        <v>1596.68606</v>
      </c>
      <c r="F17" s="240">
        <v>36355.734355400004</v>
      </c>
      <c r="G17" s="240">
        <v>3680.2907099999998</v>
      </c>
      <c r="H17" s="240">
        <v>122520.72322</v>
      </c>
      <c r="I17" s="240">
        <v>2337926.3869899996</v>
      </c>
      <c r="J17" s="240">
        <v>2683127.4568379996</v>
      </c>
      <c r="K17" s="240">
        <v>22965.228904</v>
      </c>
      <c r="L17" s="240">
        <v>12782.314842199999</v>
      </c>
      <c r="M17" s="240">
        <v>2821.5095899999997</v>
      </c>
      <c r="N17" s="240">
        <v>32196.5207042</v>
      </c>
      <c r="O17" s="240">
        <v>4331.7208217999996</v>
      </c>
      <c r="P17" s="240">
        <v>88982.173150000002</v>
      </c>
      <c r="Q17" s="240">
        <v>2847206.9248600001</v>
      </c>
      <c r="R17" s="229"/>
    </row>
    <row r="18" spans="1:18" ht="168" customHeight="1">
      <c r="A18" s="239" t="s">
        <v>164</v>
      </c>
      <c r="B18" s="240">
        <v>143685.57480500001</v>
      </c>
      <c r="C18" s="240">
        <v>3059.4165800000001</v>
      </c>
      <c r="D18" s="240">
        <v>325.62771999999995</v>
      </c>
      <c r="E18" s="240">
        <v>140.65332999999998</v>
      </c>
      <c r="F18" s="240">
        <v>1493.7007328000002</v>
      </c>
      <c r="G18" s="240">
        <v>2647.1241600000003</v>
      </c>
      <c r="H18" s="240">
        <v>5756.3536299999996</v>
      </c>
      <c r="I18" s="240">
        <v>157108.45096000002</v>
      </c>
      <c r="J18" s="240">
        <v>57676.002707599997</v>
      </c>
      <c r="K18" s="240">
        <v>5444.7173534000003</v>
      </c>
      <c r="L18" s="240">
        <v>601.03311999999994</v>
      </c>
      <c r="M18" s="240">
        <v>10.68778</v>
      </c>
      <c r="N18" s="240">
        <v>945.49172999999996</v>
      </c>
      <c r="O18" s="240">
        <v>362.84192999999999</v>
      </c>
      <c r="P18" s="240">
        <v>23.437349999999999</v>
      </c>
      <c r="Q18" s="240">
        <v>65064.211969999997</v>
      </c>
      <c r="R18" s="229"/>
    </row>
    <row r="19" spans="1:18" ht="168" customHeight="1">
      <c r="A19" s="239" t="s">
        <v>165</v>
      </c>
      <c r="B19" s="240">
        <v>274878.59178419999</v>
      </c>
      <c r="C19" s="240">
        <v>417.90824320000002</v>
      </c>
      <c r="D19" s="240">
        <v>916.45107999999993</v>
      </c>
      <c r="E19" s="240">
        <v>236.33726000000001</v>
      </c>
      <c r="F19" s="240">
        <v>3388.5836760000002</v>
      </c>
      <c r="G19" s="240">
        <v>551.37134839999999</v>
      </c>
      <c r="H19" s="240">
        <v>31629.929749999999</v>
      </c>
      <c r="I19" s="240">
        <v>312019.17314999999</v>
      </c>
      <c r="J19" s="240">
        <v>225447.68921020001</v>
      </c>
      <c r="K19" s="240">
        <v>5839.1567300000006</v>
      </c>
      <c r="L19" s="240">
        <v>2623.0682400000001</v>
      </c>
      <c r="M19" s="240">
        <v>122.99561</v>
      </c>
      <c r="N19" s="240">
        <v>7803.464551</v>
      </c>
      <c r="O19" s="240">
        <v>1540.6171100000001</v>
      </c>
      <c r="P19" s="240">
        <v>27659.399670000003</v>
      </c>
      <c r="Q19" s="240">
        <v>271036.39111999999</v>
      </c>
      <c r="R19" s="229"/>
    </row>
    <row r="20" spans="1:18" ht="168" customHeight="1">
      <c r="A20" s="239" t="s">
        <v>166</v>
      </c>
      <c r="B20" s="240">
        <v>264100.15337000001</v>
      </c>
      <c r="C20" s="240">
        <v>55.156289999999998</v>
      </c>
      <c r="D20" s="240">
        <v>963.33321000000001</v>
      </c>
      <c r="E20" s="240">
        <v>0</v>
      </c>
      <c r="F20" s="240">
        <v>1182.3949399999999</v>
      </c>
      <c r="G20" s="240">
        <v>0</v>
      </c>
      <c r="H20" s="240">
        <v>1150189.7526</v>
      </c>
      <c r="I20" s="240">
        <v>1416490.7904100001</v>
      </c>
      <c r="J20" s="240">
        <v>95926.946481199993</v>
      </c>
      <c r="K20" s="240">
        <v>0</v>
      </c>
      <c r="L20" s="240">
        <v>123.1325466</v>
      </c>
      <c r="M20" s="240">
        <v>0</v>
      </c>
      <c r="N20" s="240">
        <v>307.13628660000001</v>
      </c>
      <c r="O20" s="240">
        <v>0</v>
      </c>
      <c r="P20" s="240">
        <v>89398.029779999997</v>
      </c>
      <c r="Q20" s="240">
        <v>185755.2451</v>
      </c>
      <c r="R20" s="229"/>
    </row>
    <row r="21" spans="1:18" ht="168" customHeight="1">
      <c r="A21" s="239" t="s">
        <v>167</v>
      </c>
      <c r="B21" s="240">
        <v>3466877.9841465997</v>
      </c>
      <c r="C21" s="240">
        <v>10059.676859200001</v>
      </c>
      <c r="D21" s="240">
        <v>24658.208748599998</v>
      </c>
      <c r="E21" s="240">
        <v>71.756218200000006</v>
      </c>
      <c r="F21" s="240">
        <v>14488.3671404</v>
      </c>
      <c r="G21" s="240">
        <v>1389.4183600000001</v>
      </c>
      <c r="H21" s="240">
        <v>81201.35527</v>
      </c>
      <c r="I21" s="240">
        <v>3598746.76669</v>
      </c>
      <c r="J21" s="240">
        <v>3205366.4442536002</v>
      </c>
      <c r="K21" s="240">
        <v>52289.682102399995</v>
      </c>
      <c r="L21" s="240">
        <v>8985.8231456000012</v>
      </c>
      <c r="M21" s="240">
        <v>562.07096999999999</v>
      </c>
      <c r="N21" s="240">
        <v>20001.9637134</v>
      </c>
      <c r="O21" s="240">
        <v>4382.4152402</v>
      </c>
      <c r="P21" s="240">
        <v>10690.730960000001</v>
      </c>
      <c r="Q21" s="240">
        <v>3302279.13044</v>
      </c>
      <c r="R21" s="229"/>
    </row>
    <row r="22" spans="1:18" ht="168" customHeight="1">
      <c r="A22" s="239" t="s">
        <v>168</v>
      </c>
      <c r="B22" s="240">
        <v>861.40806000000009</v>
      </c>
      <c r="C22" s="240">
        <v>0</v>
      </c>
      <c r="D22" s="240">
        <v>0</v>
      </c>
      <c r="E22" s="240">
        <v>0</v>
      </c>
      <c r="F22" s="240">
        <v>40.263580000000005</v>
      </c>
      <c r="G22" s="240">
        <v>0</v>
      </c>
      <c r="H22" s="240">
        <v>166.971</v>
      </c>
      <c r="I22" s="240">
        <v>1068.6426399999998</v>
      </c>
      <c r="J22" s="240">
        <v>193.35842679999999</v>
      </c>
      <c r="K22" s="240">
        <v>244.13186999999999</v>
      </c>
      <c r="L22" s="240">
        <v>0</v>
      </c>
      <c r="M22" s="240">
        <v>0</v>
      </c>
      <c r="N22" s="240">
        <v>0</v>
      </c>
      <c r="O22" s="240">
        <v>0</v>
      </c>
      <c r="P22" s="240">
        <v>1331.0931799999998</v>
      </c>
      <c r="Q22" s="240">
        <v>1768.58348</v>
      </c>
      <c r="R22" s="229"/>
    </row>
    <row r="23" spans="1:18" ht="168" customHeight="1">
      <c r="A23" s="239" t="s">
        <v>169</v>
      </c>
      <c r="B23" s="240">
        <v>57521.941211999998</v>
      </c>
      <c r="C23" s="240">
        <v>0</v>
      </c>
      <c r="D23" s="240">
        <v>0</v>
      </c>
      <c r="E23" s="240">
        <v>0</v>
      </c>
      <c r="F23" s="240">
        <v>876.40785540000002</v>
      </c>
      <c r="G23" s="240">
        <v>0</v>
      </c>
      <c r="H23" s="240">
        <v>546.15075000000002</v>
      </c>
      <c r="I23" s="240">
        <v>58944.499819999997</v>
      </c>
      <c r="J23" s="240">
        <v>1105.28223</v>
      </c>
      <c r="K23" s="240">
        <v>68.18347</v>
      </c>
      <c r="L23" s="240">
        <v>78.603179999999995</v>
      </c>
      <c r="M23" s="240">
        <v>0</v>
      </c>
      <c r="N23" s="240">
        <v>199.5</v>
      </c>
      <c r="O23" s="240">
        <v>0</v>
      </c>
      <c r="P23" s="240">
        <v>0</v>
      </c>
      <c r="Q23" s="240">
        <v>1451.5688799999998</v>
      </c>
      <c r="R23" s="229"/>
    </row>
    <row r="24" spans="1:18" ht="168" customHeight="1">
      <c r="A24" s="239" t="s">
        <v>170</v>
      </c>
      <c r="B24" s="240">
        <v>555461.28739619988</v>
      </c>
      <c r="C24" s="240">
        <v>668.27107999999998</v>
      </c>
      <c r="D24" s="240">
        <v>5071.2148630000002</v>
      </c>
      <c r="E24" s="240">
        <v>0</v>
      </c>
      <c r="F24" s="240">
        <v>6783.6112578000002</v>
      </c>
      <c r="G24" s="240">
        <v>0</v>
      </c>
      <c r="H24" s="240">
        <v>25042.1865</v>
      </c>
      <c r="I24" s="240">
        <v>593026.57111999998</v>
      </c>
      <c r="J24" s="240">
        <v>45092.143118600005</v>
      </c>
      <c r="K24" s="240">
        <v>891.05581000000006</v>
      </c>
      <c r="L24" s="240">
        <v>747.67160999999999</v>
      </c>
      <c r="M24" s="240">
        <v>34.265470000000001</v>
      </c>
      <c r="N24" s="240">
        <v>1908.9647338</v>
      </c>
      <c r="O24" s="240">
        <v>210.33477999999999</v>
      </c>
      <c r="P24" s="240">
        <v>2474.2716</v>
      </c>
      <c r="Q24" s="240">
        <v>51358.707130000003</v>
      </c>
      <c r="R24" s="229"/>
    </row>
    <row r="25" spans="1:18" ht="168" customHeight="1">
      <c r="A25" s="239" t="s">
        <v>171</v>
      </c>
      <c r="B25" s="240">
        <v>120.28321000000001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13.72</v>
      </c>
      <c r="I25" s="240">
        <v>134.00321</v>
      </c>
      <c r="J25" s="240">
        <v>32.848790000000001</v>
      </c>
      <c r="K25" s="240">
        <v>0</v>
      </c>
      <c r="L25" s="240">
        <v>1.8499400000000001</v>
      </c>
      <c r="M25" s="240">
        <v>0</v>
      </c>
      <c r="N25" s="240">
        <v>0</v>
      </c>
      <c r="O25" s="240">
        <v>0</v>
      </c>
      <c r="P25" s="240">
        <v>0</v>
      </c>
      <c r="Q25" s="240">
        <v>34.698730000000005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0.249</v>
      </c>
      <c r="I26" s="240">
        <v>0.249</v>
      </c>
      <c r="J26" s="240">
        <v>601.66069039999991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601.66068999999993</v>
      </c>
      <c r="R26" s="229"/>
    </row>
    <row r="27" spans="1:18" s="168" customFormat="1" ht="261.75" customHeight="1" thickBo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8.1120000000000001</v>
      </c>
      <c r="I27" s="243">
        <v>8.1120000000000001</v>
      </c>
      <c r="J27" s="243">
        <v>21.1493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6.86</v>
      </c>
      <c r="Q27" s="243">
        <v>28.0093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12166810.647046</v>
      </c>
      <c r="C28" s="246">
        <f t="shared" ref="C28:Q28" si="0">SUM(C10:C27)</f>
        <v>83168.555917800011</v>
      </c>
      <c r="D28" s="246">
        <f t="shared" si="0"/>
        <v>85824.070959399993</v>
      </c>
      <c r="E28" s="246">
        <f t="shared" si="0"/>
        <v>5486.2931382000006</v>
      </c>
      <c r="F28" s="246">
        <f t="shared" si="0"/>
        <v>85329.519245600008</v>
      </c>
      <c r="G28" s="246">
        <f t="shared" si="0"/>
        <v>16669.982988399999</v>
      </c>
      <c r="H28" s="246">
        <f t="shared" si="0"/>
        <v>3630421.5414500004</v>
      </c>
      <c r="I28" s="246">
        <f t="shared" si="0"/>
        <v>16073710.610769998</v>
      </c>
      <c r="J28" s="246">
        <f t="shared" si="0"/>
        <v>11189631.272263598</v>
      </c>
      <c r="K28" s="246">
        <f t="shared" si="0"/>
        <v>301602.1692097999</v>
      </c>
      <c r="L28" s="246">
        <f t="shared" si="0"/>
        <v>36315.012834399997</v>
      </c>
      <c r="M28" s="246">
        <f t="shared" si="0"/>
        <v>3890.1246099999994</v>
      </c>
      <c r="N28" s="246">
        <f t="shared" si="0"/>
        <v>99228.515718999988</v>
      </c>
      <c r="O28" s="246">
        <f t="shared" si="0"/>
        <v>32169.031653000002</v>
      </c>
      <c r="P28" s="246">
        <f t="shared" si="0"/>
        <v>1410425.9588100002</v>
      </c>
      <c r="Q28" s="246">
        <f t="shared" si="0"/>
        <v>13073262.08519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99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176</v>
      </c>
      <c r="C8" s="806"/>
      <c r="D8" s="806"/>
      <c r="E8" s="806"/>
      <c r="F8" s="806"/>
      <c r="G8" s="806"/>
      <c r="H8" s="806"/>
      <c r="I8" s="806"/>
      <c r="J8" s="806" t="s">
        <v>177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563275.37954359991</v>
      </c>
      <c r="C10" s="240">
        <v>1851.2231899999999</v>
      </c>
      <c r="D10" s="240">
        <v>1907.5278068</v>
      </c>
      <c r="E10" s="240">
        <v>0</v>
      </c>
      <c r="F10" s="240">
        <v>2726.2938220000001</v>
      </c>
      <c r="G10" s="240">
        <v>163.72542480000001</v>
      </c>
      <c r="H10" s="240">
        <v>861.57311000000004</v>
      </c>
      <c r="I10" s="240">
        <v>570785.72289999994</v>
      </c>
      <c r="J10" s="240">
        <v>813785.75580999989</v>
      </c>
      <c r="K10" s="240">
        <v>16247.8719</v>
      </c>
      <c r="L10" s="240">
        <v>605.49702000000002</v>
      </c>
      <c r="M10" s="240">
        <v>0</v>
      </c>
      <c r="N10" s="240">
        <v>1230.85097</v>
      </c>
      <c r="O10" s="240">
        <v>1191.4549999999999</v>
      </c>
      <c r="P10" s="240">
        <v>395.16083000000003</v>
      </c>
      <c r="Q10" s="240">
        <v>833456.59152999998</v>
      </c>
      <c r="R10" s="229"/>
    </row>
    <row r="11" spans="1:26" ht="168" customHeight="1">
      <c r="A11" s="239" t="s">
        <v>158</v>
      </c>
      <c r="B11" s="241">
        <v>6954.7570199999991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140.6103</v>
      </c>
      <c r="I11" s="241">
        <v>7095.3673200000003</v>
      </c>
      <c r="J11" s="241">
        <v>9574.1068500000001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9574.1068500000001</v>
      </c>
      <c r="R11" s="229"/>
    </row>
    <row r="12" spans="1:26" ht="168" customHeight="1">
      <c r="A12" s="239" t="s">
        <v>159</v>
      </c>
      <c r="B12" s="241">
        <v>27200.247199999998</v>
      </c>
      <c r="C12" s="241">
        <v>0</v>
      </c>
      <c r="D12" s="241">
        <v>0</v>
      </c>
      <c r="E12" s="241">
        <v>0</v>
      </c>
      <c r="F12" s="241">
        <v>42.138080000000002</v>
      </c>
      <c r="G12" s="241">
        <v>0</v>
      </c>
      <c r="H12" s="241">
        <v>109848.88139</v>
      </c>
      <c r="I12" s="241">
        <v>137091.26666999998</v>
      </c>
      <c r="J12" s="241">
        <v>916.34543999999994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143436.08809999999</v>
      </c>
      <c r="Q12" s="240">
        <v>144352.43354</v>
      </c>
      <c r="R12" s="229"/>
    </row>
    <row r="13" spans="1:26" ht="168" customHeight="1">
      <c r="A13" s="239" t="s">
        <v>160</v>
      </c>
      <c r="B13" s="240">
        <v>39867.4014542</v>
      </c>
      <c r="C13" s="240">
        <v>0</v>
      </c>
      <c r="D13" s="240">
        <v>580.56952999999999</v>
      </c>
      <c r="E13" s="240">
        <v>0</v>
      </c>
      <c r="F13" s="240">
        <v>0</v>
      </c>
      <c r="G13" s="240">
        <v>0</v>
      </c>
      <c r="H13" s="240">
        <v>15304.839390000001</v>
      </c>
      <c r="I13" s="240">
        <v>55752.810369999999</v>
      </c>
      <c r="J13" s="240">
        <v>65721.448270000008</v>
      </c>
      <c r="K13" s="240">
        <v>0</v>
      </c>
      <c r="L13" s="240">
        <v>2820.3396299999999</v>
      </c>
      <c r="M13" s="240">
        <v>129.77086</v>
      </c>
      <c r="N13" s="240">
        <v>40.928350000000002</v>
      </c>
      <c r="O13" s="240">
        <v>684.25351000000001</v>
      </c>
      <c r="P13" s="240">
        <v>332229.95705999999</v>
      </c>
      <c r="Q13" s="240">
        <v>401626.69767999998</v>
      </c>
      <c r="R13" s="229"/>
    </row>
    <row r="14" spans="1:26" ht="168" customHeight="1">
      <c r="A14" s="239" t="s">
        <v>161</v>
      </c>
      <c r="B14" s="240">
        <v>1603094.9752841999</v>
      </c>
      <c r="C14" s="240">
        <v>129075.94945999999</v>
      </c>
      <c r="D14" s="240">
        <v>6342.30494</v>
      </c>
      <c r="E14" s="240">
        <v>302.66669000000002</v>
      </c>
      <c r="F14" s="240">
        <v>25772.9764006</v>
      </c>
      <c r="G14" s="240">
        <v>8369.5130217999995</v>
      </c>
      <c r="H14" s="240">
        <v>49321.207329999997</v>
      </c>
      <c r="I14" s="240">
        <v>1822279.5931199999</v>
      </c>
      <c r="J14" s="240">
        <v>2270781.589648</v>
      </c>
      <c r="K14" s="240">
        <v>71618.306370000006</v>
      </c>
      <c r="L14" s="240">
        <v>2478.8367400000002</v>
      </c>
      <c r="M14" s="240">
        <v>153.68226999999999</v>
      </c>
      <c r="N14" s="240">
        <v>14078.262989800001</v>
      </c>
      <c r="O14" s="240">
        <v>8424.9681099999998</v>
      </c>
      <c r="P14" s="240">
        <v>322143.28288999997</v>
      </c>
      <c r="Q14" s="240">
        <v>2689678.9290399998</v>
      </c>
      <c r="R14" s="229"/>
    </row>
    <row r="15" spans="1:26" ht="168" customHeight="1">
      <c r="A15" s="239" t="s">
        <v>162</v>
      </c>
      <c r="B15" s="240">
        <v>128614.52721</v>
      </c>
      <c r="C15" s="240">
        <v>0</v>
      </c>
      <c r="D15" s="240">
        <v>0</v>
      </c>
      <c r="E15" s="240">
        <v>0</v>
      </c>
      <c r="F15" s="240">
        <v>857.5</v>
      </c>
      <c r="G15" s="240">
        <v>0</v>
      </c>
      <c r="H15" s="240">
        <v>30880.520270000001</v>
      </c>
      <c r="I15" s="240">
        <v>160352.54747999998</v>
      </c>
      <c r="J15" s="240">
        <v>131199.15353460002</v>
      </c>
      <c r="K15" s="240">
        <v>0</v>
      </c>
      <c r="L15" s="240">
        <v>0</v>
      </c>
      <c r="M15" s="240">
        <v>0</v>
      </c>
      <c r="N15" s="240">
        <v>0</v>
      </c>
      <c r="O15" s="240">
        <v>20.58</v>
      </c>
      <c r="P15" s="240">
        <v>8854.5551500000001</v>
      </c>
      <c r="Q15" s="240">
        <v>140074.28868999999</v>
      </c>
      <c r="R15" s="229"/>
    </row>
    <row r="16" spans="1:26" ht="168" customHeight="1">
      <c r="A16" s="239" t="s">
        <v>102</v>
      </c>
      <c r="B16" s="240">
        <v>1013395.1656232</v>
      </c>
      <c r="C16" s="240">
        <v>14825.6481076</v>
      </c>
      <c r="D16" s="240">
        <v>7244.9714170000007</v>
      </c>
      <c r="E16" s="240">
        <v>0</v>
      </c>
      <c r="F16" s="240">
        <v>3942.3417363999997</v>
      </c>
      <c r="G16" s="240">
        <v>25649.7371298</v>
      </c>
      <c r="H16" s="240">
        <v>107868.61262</v>
      </c>
      <c r="I16" s="240">
        <v>1172926.4766099998</v>
      </c>
      <c r="J16" s="240">
        <v>1301940.4650546</v>
      </c>
      <c r="K16" s="240">
        <v>63677.672725599994</v>
      </c>
      <c r="L16" s="240">
        <v>6277.4607857999999</v>
      </c>
      <c r="M16" s="240">
        <v>108.609235</v>
      </c>
      <c r="N16" s="240">
        <v>60513.120235200004</v>
      </c>
      <c r="O16" s="240">
        <v>2413.1756584</v>
      </c>
      <c r="P16" s="240">
        <v>2095189.54471</v>
      </c>
      <c r="Q16" s="240">
        <v>3530120.0484000002</v>
      </c>
      <c r="R16" s="229"/>
    </row>
    <row r="17" spans="1:18" ht="168" customHeight="1">
      <c r="A17" s="239" t="s">
        <v>163</v>
      </c>
      <c r="B17" s="240">
        <v>2576937.1790395998</v>
      </c>
      <c r="C17" s="240">
        <v>36738.307795599998</v>
      </c>
      <c r="D17" s="240">
        <v>17902.681073399999</v>
      </c>
      <c r="E17" s="240">
        <v>1320.80665</v>
      </c>
      <c r="F17" s="240">
        <v>74347.747504400002</v>
      </c>
      <c r="G17" s="240">
        <v>4642.8712196000006</v>
      </c>
      <c r="H17" s="240">
        <v>309138.62424999999</v>
      </c>
      <c r="I17" s="240">
        <v>3021028.2175599998</v>
      </c>
      <c r="J17" s="240">
        <v>2136512.9878497999</v>
      </c>
      <c r="K17" s="240">
        <v>59162.906734999997</v>
      </c>
      <c r="L17" s="240">
        <v>10088.103502599999</v>
      </c>
      <c r="M17" s="240">
        <v>12803.251819999999</v>
      </c>
      <c r="N17" s="240">
        <v>43025.485226000004</v>
      </c>
      <c r="O17" s="240">
        <v>9328.180384199999</v>
      </c>
      <c r="P17" s="240">
        <v>560726.39117999992</v>
      </c>
      <c r="Q17" s="240">
        <v>2831647.30669</v>
      </c>
      <c r="R17" s="229"/>
    </row>
    <row r="18" spans="1:18" ht="168" customHeight="1">
      <c r="A18" s="239" t="s">
        <v>164</v>
      </c>
      <c r="B18" s="240">
        <v>141833.79053999999</v>
      </c>
      <c r="C18" s="240">
        <v>783.48808999999994</v>
      </c>
      <c r="D18" s="240">
        <v>1364.4499499999999</v>
      </c>
      <c r="E18" s="240">
        <v>0</v>
      </c>
      <c r="F18" s="240">
        <v>3294.1088966000002</v>
      </c>
      <c r="G18" s="240">
        <v>20565.041564200001</v>
      </c>
      <c r="H18" s="240">
        <v>1450.39715</v>
      </c>
      <c r="I18" s="240">
        <v>169291.27619999999</v>
      </c>
      <c r="J18" s="240">
        <v>236810.94320899999</v>
      </c>
      <c r="K18" s="240">
        <v>44556.498100000004</v>
      </c>
      <c r="L18" s="240">
        <v>397.85672999999997</v>
      </c>
      <c r="M18" s="240">
        <v>37.81541</v>
      </c>
      <c r="N18" s="240">
        <v>1303.6598200000001</v>
      </c>
      <c r="O18" s="240">
        <v>509.00880000000001</v>
      </c>
      <c r="P18" s="240">
        <v>2283.5412900000001</v>
      </c>
      <c r="Q18" s="240">
        <v>285899.32336000004</v>
      </c>
      <c r="R18" s="229"/>
    </row>
    <row r="19" spans="1:18" ht="168" customHeight="1">
      <c r="A19" s="239" t="s">
        <v>165</v>
      </c>
      <c r="B19" s="240">
        <v>258461.75022440002</v>
      </c>
      <c r="C19" s="240">
        <v>3021.5402000000004</v>
      </c>
      <c r="D19" s="240">
        <v>2073.115542</v>
      </c>
      <c r="E19" s="240">
        <v>0</v>
      </c>
      <c r="F19" s="240">
        <v>6943.1634097999995</v>
      </c>
      <c r="G19" s="240">
        <v>825.09679000000006</v>
      </c>
      <c r="H19" s="240">
        <v>9669.7135299999991</v>
      </c>
      <c r="I19" s="240">
        <v>280994.37970999995</v>
      </c>
      <c r="J19" s="240">
        <v>366288.46064380003</v>
      </c>
      <c r="K19" s="240">
        <v>3127.0431100000001</v>
      </c>
      <c r="L19" s="240">
        <v>2203.7022099999999</v>
      </c>
      <c r="M19" s="240">
        <v>0</v>
      </c>
      <c r="N19" s="240">
        <v>5710.5393300000005</v>
      </c>
      <c r="O19" s="240">
        <v>401.76677000000001</v>
      </c>
      <c r="P19" s="240">
        <v>129815.13988</v>
      </c>
      <c r="Q19" s="240">
        <v>507546.65194000001</v>
      </c>
      <c r="R19" s="229"/>
    </row>
    <row r="20" spans="1:18" ht="168" customHeight="1">
      <c r="A20" s="239" t="s">
        <v>166</v>
      </c>
      <c r="B20" s="240">
        <v>41937.454255999997</v>
      </c>
      <c r="C20" s="240">
        <v>0</v>
      </c>
      <c r="D20" s="240">
        <v>0</v>
      </c>
      <c r="E20" s="240">
        <v>0</v>
      </c>
      <c r="F20" s="240">
        <v>182.02257</v>
      </c>
      <c r="G20" s="240">
        <v>0</v>
      </c>
      <c r="H20" s="240">
        <v>3309597.0206799996</v>
      </c>
      <c r="I20" s="240">
        <v>3351716.4975000001</v>
      </c>
      <c r="J20" s="240">
        <v>229311.37035679998</v>
      </c>
      <c r="K20" s="240">
        <v>0</v>
      </c>
      <c r="L20" s="240">
        <v>0</v>
      </c>
      <c r="M20" s="240">
        <v>0</v>
      </c>
      <c r="N20" s="240">
        <v>11.903280000000001</v>
      </c>
      <c r="O20" s="240">
        <v>0</v>
      </c>
      <c r="P20" s="240">
        <v>161567.24108000001</v>
      </c>
      <c r="Q20" s="240">
        <v>390890.51472000004</v>
      </c>
      <c r="R20" s="229"/>
    </row>
    <row r="21" spans="1:18" ht="168" customHeight="1">
      <c r="A21" s="239" t="s">
        <v>167</v>
      </c>
      <c r="B21" s="240">
        <v>8514917.5717702005</v>
      </c>
      <c r="C21" s="240">
        <v>19641.867215399998</v>
      </c>
      <c r="D21" s="240">
        <v>68322.248015200006</v>
      </c>
      <c r="E21" s="240">
        <v>808.92756000000008</v>
      </c>
      <c r="F21" s="240">
        <v>78830.044693599993</v>
      </c>
      <c r="G21" s="240">
        <v>1392.9077960000002</v>
      </c>
      <c r="H21" s="240">
        <v>30596.875660000002</v>
      </c>
      <c r="I21" s="240">
        <v>8714510.4427099992</v>
      </c>
      <c r="J21" s="240">
        <v>1294226.3713501999</v>
      </c>
      <c r="K21" s="240">
        <v>10650.095625800001</v>
      </c>
      <c r="L21" s="240">
        <v>10984.043953400002</v>
      </c>
      <c r="M21" s="240">
        <v>149.70708340000002</v>
      </c>
      <c r="N21" s="240">
        <v>26497.116282999999</v>
      </c>
      <c r="O21" s="240">
        <v>3621.1102540000002</v>
      </c>
      <c r="P21" s="240">
        <v>2754151.20426</v>
      </c>
      <c r="Q21" s="240">
        <v>4100279.6488100002</v>
      </c>
      <c r="R21" s="229"/>
    </row>
    <row r="22" spans="1:18" ht="168" customHeight="1">
      <c r="A22" s="239" t="s">
        <v>168</v>
      </c>
      <c r="B22" s="240">
        <v>2109.5652546000001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247.24250000000001</v>
      </c>
      <c r="I22" s="240">
        <v>2356.8077599999997</v>
      </c>
      <c r="J22" s="240">
        <v>73.512219999999999</v>
      </c>
      <c r="K22" s="240">
        <v>0</v>
      </c>
      <c r="L22" s="240">
        <v>0</v>
      </c>
      <c r="M22" s="240">
        <v>0</v>
      </c>
      <c r="N22" s="240">
        <v>132.83295000000001</v>
      </c>
      <c r="O22" s="240">
        <v>0</v>
      </c>
      <c r="P22" s="240">
        <v>604.30580000000009</v>
      </c>
      <c r="Q22" s="240">
        <v>810.65096999999992</v>
      </c>
      <c r="R22" s="229"/>
    </row>
    <row r="23" spans="1:18" ht="168" customHeight="1">
      <c r="A23" s="239" t="s">
        <v>169</v>
      </c>
      <c r="B23" s="240">
        <v>34049.518841199999</v>
      </c>
      <c r="C23" s="240">
        <v>526.23199999999997</v>
      </c>
      <c r="D23" s="240">
        <v>0</v>
      </c>
      <c r="E23" s="240">
        <v>0</v>
      </c>
      <c r="F23" s="240">
        <v>35.2211608</v>
      </c>
      <c r="G23" s="240">
        <v>0</v>
      </c>
      <c r="H23" s="240">
        <v>71</v>
      </c>
      <c r="I23" s="240">
        <v>34681.972000000002</v>
      </c>
      <c r="J23" s="240">
        <v>13870.7533116</v>
      </c>
      <c r="K23" s="240">
        <v>0</v>
      </c>
      <c r="L23" s="240">
        <v>20.143619999999999</v>
      </c>
      <c r="M23" s="240">
        <v>0</v>
      </c>
      <c r="N23" s="240">
        <v>24.531601600000002</v>
      </c>
      <c r="O23" s="240">
        <v>0</v>
      </c>
      <c r="P23" s="240">
        <v>418.87597999999997</v>
      </c>
      <c r="Q23" s="240">
        <v>14334.30451</v>
      </c>
      <c r="R23" s="229"/>
    </row>
    <row r="24" spans="1:18" ht="168" customHeight="1">
      <c r="A24" s="239" t="s">
        <v>170</v>
      </c>
      <c r="B24" s="240">
        <v>129769.87345319999</v>
      </c>
      <c r="C24" s="240">
        <v>391.02</v>
      </c>
      <c r="D24" s="240">
        <v>104.44913099999999</v>
      </c>
      <c r="E24" s="240">
        <v>0</v>
      </c>
      <c r="F24" s="240">
        <v>875.09697400000005</v>
      </c>
      <c r="G24" s="240">
        <v>0</v>
      </c>
      <c r="H24" s="240">
        <v>5027.3541500000001</v>
      </c>
      <c r="I24" s="240">
        <v>136167.79369999998</v>
      </c>
      <c r="J24" s="240">
        <v>203034.07558379997</v>
      </c>
      <c r="K24" s="240">
        <v>1557.72496</v>
      </c>
      <c r="L24" s="240">
        <v>452.30444640000002</v>
      </c>
      <c r="M24" s="240">
        <v>56.968220000000002</v>
      </c>
      <c r="N24" s="240">
        <v>555.36356999999998</v>
      </c>
      <c r="O24" s="240">
        <v>0</v>
      </c>
      <c r="P24" s="240">
        <v>18415.143390000001</v>
      </c>
      <c r="Q24" s="240">
        <v>224071.58018000002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18.543650000000003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1387.4</v>
      </c>
      <c r="Q25" s="240">
        <v>1405.9436499999999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274.39999999999998</v>
      </c>
      <c r="I26" s="240">
        <v>274.39999999999998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13.3</v>
      </c>
      <c r="Q26" s="240">
        <v>13.3</v>
      </c>
      <c r="R26" s="229"/>
    </row>
    <row r="27" spans="1:18" s="168" customFormat="1" ht="261.75" customHeight="1" thickBot="1">
      <c r="A27" s="242" t="s">
        <v>173</v>
      </c>
      <c r="B27" s="243">
        <v>5.0057900000000002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5.0057900000000002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117.76149000000001</v>
      </c>
      <c r="Q27" s="243">
        <v>117.76149000000001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15082424.162504401</v>
      </c>
      <c r="C28" s="246">
        <f t="shared" ref="C28:Q28" si="0">SUM(C10:C27)</f>
        <v>206855.27605859996</v>
      </c>
      <c r="D28" s="246">
        <f t="shared" si="0"/>
        <v>105842.31740540001</v>
      </c>
      <c r="E28" s="246">
        <f t="shared" si="0"/>
        <v>2432.4009000000001</v>
      </c>
      <c r="F28" s="246">
        <f t="shared" si="0"/>
        <v>197848.6552482</v>
      </c>
      <c r="G28" s="246">
        <f t="shared" si="0"/>
        <v>61608.892946200001</v>
      </c>
      <c r="H28" s="246">
        <f t="shared" si="0"/>
        <v>3980298.8723299997</v>
      </c>
      <c r="I28" s="246">
        <f t="shared" si="0"/>
        <v>19637310.577399995</v>
      </c>
      <c r="J28" s="246">
        <f t="shared" si="0"/>
        <v>9074065.8827822022</v>
      </c>
      <c r="K28" s="246">
        <f t="shared" si="0"/>
        <v>270598.1195264</v>
      </c>
      <c r="L28" s="246">
        <f t="shared" si="0"/>
        <v>36328.2886382</v>
      </c>
      <c r="M28" s="246">
        <f t="shared" si="0"/>
        <v>13439.8048984</v>
      </c>
      <c r="N28" s="246">
        <f t="shared" si="0"/>
        <v>153124.5946056</v>
      </c>
      <c r="O28" s="246">
        <f t="shared" si="0"/>
        <v>26594.498486599994</v>
      </c>
      <c r="P28" s="246">
        <f t="shared" si="0"/>
        <v>6531748.8930900004</v>
      </c>
      <c r="Q28" s="246">
        <f t="shared" si="0"/>
        <v>16105900.082049999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70.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52.25" customHeight="1">
      <c r="A31" s="807" t="s">
        <v>881</v>
      </c>
      <c r="B31" s="807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51" customHeight="1">
      <c r="A32" s="22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178</v>
      </c>
      <c r="C8" s="806"/>
      <c r="D8" s="806"/>
      <c r="E8" s="806"/>
      <c r="F8" s="806"/>
      <c r="G8" s="806"/>
      <c r="H8" s="806"/>
      <c r="I8" s="806"/>
      <c r="J8" s="806" t="s">
        <v>55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516398.64380600001</v>
      </c>
      <c r="C10" s="240">
        <v>432.92851999999999</v>
      </c>
      <c r="D10" s="240">
        <v>562.30561999999998</v>
      </c>
      <c r="E10" s="240">
        <v>0</v>
      </c>
      <c r="F10" s="240">
        <v>907.68306000000007</v>
      </c>
      <c r="G10" s="240">
        <v>1114.0640000000001</v>
      </c>
      <c r="H10" s="240">
        <v>296.44986</v>
      </c>
      <c r="I10" s="240">
        <v>519712.07487000001</v>
      </c>
      <c r="J10" s="240">
        <v>757679.71437619999</v>
      </c>
      <c r="K10" s="240">
        <v>34536.426084600003</v>
      </c>
      <c r="L10" s="240">
        <v>0</v>
      </c>
      <c r="M10" s="240">
        <v>0</v>
      </c>
      <c r="N10" s="240">
        <v>4395.4484462</v>
      </c>
      <c r="O10" s="240">
        <v>0</v>
      </c>
      <c r="P10" s="240">
        <v>1295.0576699999999</v>
      </c>
      <c r="Q10" s="240">
        <v>797906.64655999991</v>
      </c>
      <c r="R10" s="229"/>
    </row>
    <row r="11" spans="1:26" ht="168" customHeight="1">
      <c r="A11" s="239" t="s">
        <v>158</v>
      </c>
      <c r="B11" s="241">
        <v>399.22618999999997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399.22618999999997</v>
      </c>
      <c r="J11" s="241">
        <v>51168.274409999998</v>
      </c>
      <c r="K11" s="241">
        <v>2000</v>
      </c>
      <c r="L11" s="240">
        <v>0</v>
      </c>
      <c r="M11" s="240">
        <v>0</v>
      </c>
      <c r="N11" s="240">
        <v>0</v>
      </c>
      <c r="O11" s="240">
        <v>0</v>
      </c>
      <c r="P11" s="240">
        <v>132.22557999999998</v>
      </c>
      <c r="Q11" s="240">
        <v>53300.499990000004</v>
      </c>
      <c r="R11" s="229"/>
    </row>
    <row r="12" spans="1:26" ht="168" customHeight="1">
      <c r="A12" s="239" t="s">
        <v>159</v>
      </c>
      <c r="B12" s="241">
        <v>5407.5563200000006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411748.03962</v>
      </c>
      <c r="I12" s="241">
        <v>417155.59593999997</v>
      </c>
      <c r="J12" s="241">
        <v>72972.871044800006</v>
      </c>
      <c r="K12" s="241">
        <v>10821.666670000001</v>
      </c>
      <c r="L12" s="240">
        <v>4.9849999999999998E-2</v>
      </c>
      <c r="M12" s="240">
        <v>0</v>
      </c>
      <c r="N12" s="240">
        <v>0</v>
      </c>
      <c r="O12" s="240">
        <v>0</v>
      </c>
      <c r="P12" s="240">
        <v>42272.036110000001</v>
      </c>
      <c r="Q12" s="240">
        <v>126066.62367</v>
      </c>
      <c r="R12" s="229"/>
    </row>
    <row r="13" spans="1:26" ht="168" customHeight="1">
      <c r="A13" s="239" t="s">
        <v>160</v>
      </c>
      <c r="B13" s="240">
        <v>13981.729660000001</v>
      </c>
      <c r="C13" s="240">
        <v>0</v>
      </c>
      <c r="D13" s="240">
        <v>0</v>
      </c>
      <c r="E13" s="240">
        <v>0</v>
      </c>
      <c r="F13" s="240">
        <v>58.463889999999999</v>
      </c>
      <c r="G13" s="240">
        <v>0</v>
      </c>
      <c r="H13" s="240">
        <v>429006.78070999996</v>
      </c>
      <c r="I13" s="240">
        <v>443046.97425999999</v>
      </c>
      <c r="J13" s="240">
        <v>2598.6256165999998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18.943999999999999</v>
      </c>
      <c r="Q13" s="240">
        <v>2617.5696200000002</v>
      </c>
      <c r="R13" s="229"/>
    </row>
    <row r="14" spans="1:26" ht="168" customHeight="1">
      <c r="A14" s="239" t="s">
        <v>161</v>
      </c>
      <c r="B14" s="240">
        <v>2440881.1323372</v>
      </c>
      <c r="C14" s="240">
        <v>7062.95417</v>
      </c>
      <c r="D14" s="240">
        <v>8988.3998186000008</v>
      </c>
      <c r="E14" s="240">
        <v>185.17117000000002</v>
      </c>
      <c r="F14" s="240">
        <v>17700.1035462</v>
      </c>
      <c r="G14" s="240">
        <v>1030.9315899999999</v>
      </c>
      <c r="H14" s="240">
        <v>117765.33395</v>
      </c>
      <c r="I14" s="240">
        <v>2593614.0266</v>
      </c>
      <c r="J14" s="240">
        <v>918837.27971779997</v>
      </c>
      <c r="K14" s="240">
        <v>9154.9245649999993</v>
      </c>
      <c r="L14" s="240">
        <v>188.19370980000002</v>
      </c>
      <c r="M14" s="240">
        <v>0</v>
      </c>
      <c r="N14" s="240">
        <v>3837.5998012</v>
      </c>
      <c r="O14" s="240">
        <v>7921.9352822000001</v>
      </c>
      <c r="P14" s="240">
        <v>22945.950929999999</v>
      </c>
      <c r="Q14" s="240">
        <v>962885.88402999996</v>
      </c>
      <c r="R14" s="229"/>
    </row>
    <row r="15" spans="1:26" ht="168" customHeight="1">
      <c r="A15" s="239" t="s">
        <v>162</v>
      </c>
      <c r="B15" s="240">
        <v>299699.33199000004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113594.69037000001</v>
      </c>
      <c r="I15" s="240">
        <v>413294.02236</v>
      </c>
      <c r="J15" s="240">
        <v>72675.498439999996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12630.878289999999</v>
      </c>
      <c r="Q15" s="240">
        <v>85306.376730000004</v>
      </c>
      <c r="R15" s="229"/>
    </row>
    <row r="16" spans="1:26" ht="168" customHeight="1">
      <c r="A16" s="239" t="s">
        <v>102</v>
      </c>
      <c r="B16" s="240">
        <v>347298.73226099997</v>
      </c>
      <c r="C16" s="240">
        <v>7459.1255499999997</v>
      </c>
      <c r="D16" s="240">
        <v>4533.8542300000008</v>
      </c>
      <c r="E16" s="240">
        <v>2379.4999900000003</v>
      </c>
      <c r="F16" s="240">
        <v>2310.4487599999998</v>
      </c>
      <c r="G16" s="240">
        <v>1497.1523993999999</v>
      </c>
      <c r="H16" s="240">
        <v>333290.70885</v>
      </c>
      <c r="I16" s="240">
        <v>698769.52203999995</v>
      </c>
      <c r="J16" s="240">
        <v>551176.08826580003</v>
      </c>
      <c r="K16" s="240">
        <v>5588.5173537999999</v>
      </c>
      <c r="L16" s="240">
        <v>12325.870356400001</v>
      </c>
      <c r="M16" s="240">
        <v>0</v>
      </c>
      <c r="N16" s="240">
        <v>6967.9318361999995</v>
      </c>
      <c r="O16" s="240">
        <v>7860.1516419999998</v>
      </c>
      <c r="P16" s="240">
        <v>239521.71119</v>
      </c>
      <c r="Q16" s="240">
        <v>823440.27064999996</v>
      </c>
      <c r="R16" s="229"/>
    </row>
    <row r="17" spans="1:18" ht="168" customHeight="1">
      <c r="A17" s="239" t="s">
        <v>163</v>
      </c>
      <c r="B17" s="240">
        <v>1990353.1217321998</v>
      </c>
      <c r="C17" s="240">
        <v>13021.34374</v>
      </c>
      <c r="D17" s="240">
        <v>21363.9088142</v>
      </c>
      <c r="E17" s="240">
        <v>1147.33636</v>
      </c>
      <c r="F17" s="240">
        <v>44437.8168572</v>
      </c>
      <c r="G17" s="240">
        <v>246.47071</v>
      </c>
      <c r="H17" s="240">
        <v>130116.24649999999</v>
      </c>
      <c r="I17" s="240">
        <v>2200686.2446999997</v>
      </c>
      <c r="J17" s="240">
        <v>1707635.7261070001</v>
      </c>
      <c r="K17" s="240">
        <v>61731.666007</v>
      </c>
      <c r="L17" s="240">
        <v>6772.6496950000001</v>
      </c>
      <c r="M17" s="240">
        <v>0</v>
      </c>
      <c r="N17" s="240">
        <v>25870.5969448</v>
      </c>
      <c r="O17" s="240">
        <v>2944.7187666</v>
      </c>
      <c r="P17" s="240">
        <v>157711.70275999999</v>
      </c>
      <c r="Q17" s="240">
        <v>1962667.0603</v>
      </c>
      <c r="R17" s="229"/>
    </row>
    <row r="18" spans="1:18" ht="168" customHeight="1">
      <c r="A18" s="239" t="s">
        <v>164</v>
      </c>
      <c r="B18" s="240">
        <v>98465.098151400001</v>
      </c>
      <c r="C18" s="240">
        <v>0</v>
      </c>
      <c r="D18" s="240">
        <v>608.53460999999993</v>
      </c>
      <c r="E18" s="240">
        <v>5.6300799999999995</v>
      </c>
      <c r="F18" s="240">
        <v>1378.7261299999998</v>
      </c>
      <c r="G18" s="240">
        <v>0</v>
      </c>
      <c r="H18" s="240">
        <v>2068.0874699999999</v>
      </c>
      <c r="I18" s="240">
        <v>102526.07644</v>
      </c>
      <c r="J18" s="240">
        <v>29691.94832</v>
      </c>
      <c r="K18" s="240">
        <v>131.53953959999998</v>
      </c>
      <c r="L18" s="240">
        <v>0</v>
      </c>
      <c r="M18" s="240">
        <v>0</v>
      </c>
      <c r="N18" s="240">
        <v>0</v>
      </c>
      <c r="O18" s="240">
        <v>0</v>
      </c>
      <c r="P18" s="240">
        <v>2324.8860499999996</v>
      </c>
      <c r="Q18" s="240">
        <v>32148.373909999998</v>
      </c>
      <c r="R18" s="229"/>
    </row>
    <row r="19" spans="1:18" ht="168" customHeight="1">
      <c r="A19" s="239" t="s">
        <v>165</v>
      </c>
      <c r="B19" s="240">
        <v>326369.65538040001</v>
      </c>
      <c r="C19" s="240">
        <v>2408.1547599999999</v>
      </c>
      <c r="D19" s="240">
        <v>2279.7628399999999</v>
      </c>
      <c r="E19" s="240">
        <v>0</v>
      </c>
      <c r="F19" s="240">
        <v>4715.9276452000004</v>
      </c>
      <c r="G19" s="240">
        <v>0</v>
      </c>
      <c r="H19" s="240">
        <v>39624.045359999996</v>
      </c>
      <c r="I19" s="240">
        <v>375397.54598</v>
      </c>
      <c r="J19" s="240">
        <v>218956.15872760001</v>
      </c>
      <c r="K19" s="240">
        <v>324.60097999999999</v>
      </c>
      <c r="L19" s="240">
        <v>341.36180000000002</v>
      </c>
      <c r="M19" s="240">
        <v>0</v>
      </c>
      <c r="N19" s="240">
        <v>788.84296740000002</v>
      </c>
      <c r="O19" s="240">
        <v>0</v>
      </c>
      <c r="P19" s="240">
        <v>2227.1081099999997</v>
      </c>
      <c r="Q19" s="240">
        <v>222638.07259</v>
      </c>
      <c r="R19" s="229"/>
    </row>
    <row r="20" spans="1:18" ht="168" customHeight="1">
      <c r="A20" s="239" t="s">
        <v>166</v>
      </c>
      <c r="B20" s="240">
        <v>39448.521820000002</v>
      </c>
      <c r="C20" s="240">
        <v>0</v>
      </c>
      <c r="D20" s="240">
        <v>591.95652000000007</v>
      </c>
      <c r="E20" s="240">
        <v>0</v>
      </c>
      <c r="F20" s="240">
        <v>0</v>
      </c>
      <c r="G20" s="240">
        <v>0</v>
      </c>
      <c r="H20" s="240">
        <v>65895.473769999997</v>
      </c>
      <c r="I20" s="240">
        <v>105935.95211</v>
      </c>
      <c r="J20" s="240">
        <v>75978.526790000004</v>
      </c>
      <c r="K20" s="240">
        <v>1097.4628</v>
      </c>
      <c r="L20" s="240">
        <v>0</v>
      </c>
      <c r="M20" s="240">
        <v>0</v>
      </c>
      <c r="N20" s="240">
        <v>0</v>
      </c>
      <c r="O20" s="240">
        <v>0</v>
      </c>
      <c r="P20" s="240">
        <v>11324.006170000001</v>
      </c>
      <c r="Q20" s="240">
        <v>88399.995760000005</v>
      </c>
      <c r="R20" s="229"/>
    </row>
    <row r="21" spans="1:18" ht="168" customHeight="1">
      <c r="A21" s="239" t="s">
        <v>167</v>
      </c>
      <c r="B21" s="240">
        <v>2871608.5327554001</v>
      </c>
      <c r="C21" s="240">
        <v>1777.8152444</v>
      </c>
      <c r="D21" s="240">
        <v>14186.0040876</v>
      </c>
      <c r="E21" s="240">
        <v>186.4545368</v>
      </c>
      <c r="F21" s="240">
        <v>39733.054554599999</v>
      </c>
      <c r="G21" s="240">
        <v>89.605320000000006</v>
      </c>
      <c r="H21" s="240">
        <v>1355583.4493399998</v>
      </c>
      <c r="I21" s="240">
        <v>4283164.9158000005</v>
      </c>
      <c r="J21" s="240">
        <v>1591633.381973</v>
      </c>
      <c r="K21" s="240">
        <v>7807.7121374000008</v>
      </c>
      <c r="L21" s="240">
        <v>8427.2715251999998</v>
      </c>
      <c r="M21" s="240">
        <v>0</v>
      </c>
      <c r="N21" s="240">
        <v>12554.2130024</v>
      </c>
      <c r="O21" s="240">
        <v>28.2284884</v>
      </c>
      <c r="P21" s="240">
        <v>45022.757440000001</v>
      </c>
      <c r="Q21" s="240">
        <v>1665473.5645699999</v>
      </c>
      <c r="R21" s="229"/>
    </row>
    <row r="22" spans="1:18" ht="168" customHeight="1">
      <c r="A22" s="239" t="s">
        <v>168</v>
      </c>
      <c r="B22" s="240">
        <v>1289.5291499999998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710.29656999999997</v>
      </c>
      <c r="I22" s="240">
        <v>1999.82572</v>
      </c>
      <c r="J22" s="240">
        <v>696.14876000000004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292.55909000000003</v>
      </c>
      <c r="Q22" s="240">
        <v>988.70785000000001</v>
      </c>
      <c r="R22" s="229"/>
    </row>
    <row r="23" spans="1:18" ht="168" customHeight="1">
      <c r="A23" s="239" t="s">
        <v>169</v>
      </c>
      <c r="B23" s="240">
        <v>6388.5401400000001</v>
      </c>
      <c r="C23" s="240">
        <v>109.12819999999999</v>
      </c>
      <c r="D23" s="240">
        <v>3.6411100000000003</v>
      </c>
      <c r="E23" s="240">
        <v>50.764205800000006</v>
      </c>
      <c r="F23" s="240">
        <v>246.19832</v>
      </c>
      <c r="G23" s="240">
        <v>0</v>
      </c>
      <c r="H23" s="240">
        <v>450.14001999999999</v>
      </c>
      <c r="I23" s="240">
        <v>7248.4120000000003</v>
      </c>
      <c r="J23" s="240">
        <v>63936.487042200002</v>
      </c>
      <c r="K23" s="240">
        <v>2211.4851598</v>
      </c>
      <c r="L23" s="240">
        <v>0</v>
      </c>
      <c r="M23" s="240">
        <v>0</v>
      </c>
      <c r="N23" s="240">
        <v>0</v>
      </c>
      <c r="O23" s="240">
        <v>0</v>
      </c>
      <c r="P23" s="240">
        <v>146.44</v>
      </c>
      <c r="Q23" s="240">
        <v>66294.412200000006</v>
      </c>
      <c r="R23" s="229"/>
    </row>
    <row r="24" spans="1:18" ht="168" customHeight="1">
      <c r="A24" s="239" t="s">
        <v>170</v>
      </c>
      <c r="B24" s="240">
        <v>1163103.8714953999</v>
      </c>
      <c r="C24" s="240">
        <v>3834.6414568</v>
      </c>
      <c r="D24" s="240">
        <v>18395.829169199998</v>
      </c>
      <c r="E24" s="240">
        <v>214.27620999999999</v>
      </c>
      <c r="F24" s="240">
        <v>5350.6345620000002</v>
      </c>
      <c r="G24" s="240">
        <v>185.3397756</v>
      </c>
      <c r="H24" s="240">
        <v>157815.98582</v>
      </c>
      <c r="I24" s="240">
        <v>1348900.5784799999</v>
      </c>
      <c r="J24" s="240">
        <v>89459.085507600001</v>
      </c>
      <c r="K24" s="240">
        <v>0</v>
      </c>
      <c r="L24" s="240">
        <v>728.54045999999994</v>
      </c>
      <c r="M24" s="240">
        <v>0</v>
      </c>
      <c r="N24" s="240">
        <v>522.95565999999997</v>
      </c>
      <c r="O24" s="240">
        <v>0</v>
      </c>
      <c r="P24" s="240">
        <v>12516.90755</v>
      </c>
      <c r="Q24" s="240">
        <v>103227.48918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30.148040000000002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319.85196000000002</v>
      </c>
      <c r="Q26" s="240">
        <v>350</v>
      </c>
      <c r="R26" s="229"/>
    </row>
    <row r="27" spans="1:18" s="168" customFormat="1" ht="261.75" customHeight="1" thickBot="1">
      <c r="A27" s="242" t="s">
        <v>173</v>
      </c>
      <c r="B27" s="243">
        <v>529.39995260000001</v>
      </c>
      <c r="C27" s="243">
        <v>0</v>
      </c>
      <c r="D27" s="243">
        <v>0</v>
      </c>
      <c r="E27" s="243">
        <v>0</v>
      </c>
      <c r="F27" s="243">
        <v>114.84547999999999</v>
      </c>
      <c r="G27" s="243">
        <v>301.87090000000001</v>
      </c>
      <c r="H27" s="243">
        <v>4125.3035899999995</v>
      </c>
      <c r="I27" s="243">
        <v>5071.4199200000003</v>
      </c>
      <c r="J27" s="243">
        <v>108.72748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13.709440000000001</v>
      </c>
      <c r="Q27" s="243">
        <v>122.43692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10121622.623141598</v>
      </c>
      <c r="C28" s="246">
        <f t="shared" ref="C28:Q28" si="0">SUM(C10:C27)</f>
        <v>36106.091641200001</v>
      </c>
      <c r="D28" s="246">
        <f t="shared" si="0"/>
        <v>71514.196819600009</v>
      </c>
      <c r="E28" s="246">
        <f t="shared" si="0"/>
        <v>4169.1325526000001</v>
      </c>
      <c r="F28" s="246">
        <f t="shared" si="0"/>
        <v>116953.90280519999</v>
      </c>
      <c r="G28" s="246">
        <f t="shared" si="0"/>
        <v>4465.4346949999999</v>
      </c>
      <c r="H28" s="246">
        <f t="shared" si="0"/>
        <v>3162091.0317999995</v>
      </c>
      <c r="I28" s="246">
        <f t="shared" si="0"/>
        <v>13516922.413409999</v>
      </c>
      <c r="J28" s="246">
        <f t="shared" si="0"/>
        <v>6205234.6906185998</v>
      </c>
      <c r="K28" s="246">
        <f t="shared" si="0"/>
        <v>135406.00129720001</v>
      </c>
      <c r="L28" s="246">
        <f t="shared" si="0"/>
        <v>28783.937396400001</v>
      </c>
      <c r="M28" s="246">
        <f t="shared" si="0"/>
        <v>0</v>
      </c>
      <c r="N28" s="246">
        <f t="shared" si="0"/>
        <v>54937.588658200002</v>
      </c>
      <c r="O28" s="246">
        <f t="shared" si="0"/>
        <v>18755.0341792</v>
      </c>
      <c r="P28" s="246">
        <f t="shared" si="0"/>
        <v>550716.73233999987</v>
      </c>
      <c r="Q28" s="246">
        <f t="shared" si="0"/>
        <v>6993833.9845299991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70.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52.25" customHeight="1">
      <c r="A31" s="808" t="s">
        <v>881</v>
      </c>
      <c r="B31" s="808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51" customHeight="1">
      <c r="A32" s="22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53</v>
      </c>
      <c r="C8" s="806"/>
      <c r="D8" s="806"/>
      <c r="E8" s="806"/>
      <c r="F8" s="806"/>
      <c r="G8" s="806"/>
      <c r="H8" s="806"/>
      <c r="I8" s="806"/>
      <c r="J8" s="806" t="s">
        <v>54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709401.08591739996</v>
      </c>
      <c r="C10" s="240">
        <v>6521.1697599999998</v>
      </c>
      <c r="D10" s="240">
        <v>248.87278000000001</v>
      </c>
      <c r="E10" s="240">
        <v>0</v>
      </c>
      <c r="F10" s="240">
        <v>775.70200999999997</v>
      </c>
      <c r="G10" s="240">
        <v>0</v>
      </c>
      <c r="H10" s="240">
        <v>2045.1736299999998</v>
      </c>
      <c r="I10" s="240">
        <v>718992.0040800001</v>
      </c>
      <c r="J10" s="240">
        <v>431138.61389459996</v>
      </c>
      <c r="K10" s="240">
        <v>692.12218559999997</v>
      </c>
      <c r="L10" s="240">
        <v>2123.3695815999999</v>
      </c>
      <c r="M10" s="240">
        <v>0</v>
      </c>
      <c r="N10" s="240">
        <v>2386.7773099999999</v>
      </c>
      <c r="O10" s="240">
        <v>0</v>
      </c>
      <c r="P10" s="240">
        <v>10.843</v>
      </c>
      <c r="Q10" s="240">
        <v>436351.72598000005</v>
      </c>
      <c r="R10" s="229"/>
    </row>
    <row r="11" spans="1:26" ht="168" customHeight="1">
      <c r="A11" s="239" t="s">
        <v>158</v>
      </c>
      <c r="B11" s="241">
        <v>4174.6622416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22.343529999999998</v>
      </c>
      <c r="I11" s="241">
        <v>4197.0057699999998</v>
      </c>
      <c r="J11" s="241">
        <v>3016.7399</v>
      </c>
      <c r="K11" s="241">
        <v>67.953779999999995</v>
      </c>
      <c r="L11" s="240">
        <v>3.39419</v>
      </c>
      <c r="M11" s="240">
        <v>0</v>
      </c>
      <c r="N11" s="240">
        <v>0</v>
      </c>
      <c r="O11" s="240">
        <v>0</v>
      </c>
      <c r="P11" s="240">
        <v>0</v>
      </c>
      <c r="Q11" s="240">
        <v>3088.0878700000003</v>
      </c>
      <c r="R11" s="229"/>
    </row>
    <row r="12" spans="1:26" ht="168" customHeight="1">
      <c r="A12" s="239" t="s">
        <v>159</v>
      </c>
      <c r="B12" s="241">
        <v>5585.3397860000005</v>
      </c>
      <c r="C12" s="241">
        <v>1247.83044</v>
      </c>
      <c r="D12" s="241">
        <v>0</v>
      </c>
      <c r="E12" s="241">
        <v>0</v>
      </c>
      <c r="F12" s="241">
        <v>0</v>
      </c>
      <c r="G12" s="241">
        <v>0</v>
      </c>
      <c r="H12" s="241">
        <v>88.962260000000001</v>
      </c>
      <c r="I12" s="241">
        <v>6922.13249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8" customHeight="1">
      <c r="A13" s="239" t="s">
        <v>160</v>
      </c>
      <c r="B13" s="240">
        <v>51506.63753</v>
      </c>
      <c r="C13" s="240">
        <v>500.11084000000005</v>
      </c>
      <c r="D13" s="240">
        <v>0</v>
      </c>
      <c r="E13" s="240">
        <v>0</v>
      </c>
      <c r="F13" s="240">
        <v>76.149429999999995</v>
      </c>
      <c r="G13" s="240">
        <v>0</v>
      </c>
      <c r="H13" s="240">
        <v>0.31642999999999999</v>
      </c>
      <c r="I13" s="240">
        <v>52083.214229999998</v>
      </c>
      <c r="J13" s="240">
        <v>26871.694680000001</v>
      </c>
      <c r="K13" s="240">
        <v>71.222380000000001</v>
      </c>
      <c r="L13" s="240">
        <v>34.34563</v>
      </c>
      <c r="M13" s="240">
        <v>0</v>
      </c>
      <c r="N13" s="240">
        <v>127.323521</v>
      </c>
      <c r="O13" s="240">
        <v>0</v>
      </c>
      <c r="P13" s="240">
        <v>0</v>
      </c>
      <c r="Q13" s="240">
        <v>27104.586210000001</v>
      </c>
      <c r="R13" s="229"/>
    </row>
    <row r="14" spans="1:26" ht="168" customHeight="1">
      <c r="A14" s="239" t="s">
        <v>161</v>
      </c>
      <c r="B14" s="240">
        <v>1033031.6401258</v>
      </c>
      <c r="C14" s="240">
        <v>7341.6289100000004</v>
      </c>
      <c r="D14" s="240">
        <v>2018.4239499999999</v>
      </c>
      <c r="E14" s="240">
        <v>206.54177999999999</v>
      </c>
      <c r="F14" s="240">
        <v>5485.7367100000001</v>
      </c>
      <c r="G14" s="240">
        <v>238.81102999999999</v>
      </c>
      <c r="H14" s="240">
        <v>2729.12707</v>
      </c>
      <c r="I14" s="240">
        <v>1051051.9095900001</v>
      </c>
      <c r="J14" s="240">
        <v>1757553.2008794001</v>
      </c>
      <c r="K14" s="240">
        <v>9756.2235810000002</v>
      </c>
      <c r="L14" s="240">
        <v>6521.6277241999996</v>
      </c>
      <c r="M14" s="240">
        <v>96.344390000000004</v>
      </c>
      <c r="N14" s="240">
        <v>6062.2954132000004</v>
      </c>
      <c r="O14" s="240">
        <v>151.06848000000002</v>
      </c>
      <c r="P14" s="240">
        <v>11.847799999999999</v>
      </c>
      <c r="Q14" s="240">
        <v>1780152.60824</v>
      </c>
      <c r="R14" s="229"/>
    </row>
    <row r="15" spans="1:26" ht="168" customHeight="1">
      <c r="A15" s="239" t="s">
        <v>162</v>
      </c>
      <c r="B15" s="240">
        <v>1180.9164900000001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1548.4035700000002</v>
      </c>
      <c r="I15" s="240">
        <v>2729.32006</v>
      </c>
      <c r="J15" s="240">
        <v>3803.3238999999999</v>
      </c>
      <c r="K15" s="240">
        <v>82.636929999999992</v>
      </c>
      <c r="L15" s="240">
        <v>4.0244200000000001</v>
      </c>
      <c r="M15" s="240">
        <v>0</v>
      </c>
      <c r="N15" s="240">
        <v>0</v>
      </c>
      <c r="O15" s="240">
        <v>0</v>
      </c>
      <c r="P15" s="240">
        <v>6.86</v>
      </c>
      <c r="Q15" s="240">
        <v>3896.8452499999999</v>
      </c>
      <c r="R15" s="229"/>
    </row>
    <row r="16" spans="1:26" ht="168" customHeight="1">
      <c r="A16" s="239" t="s">
        <v>102</v>
      </c>
      <c r="B16" s="240">
        <v>1226320.7693735999</v>
      </c>
      <c r="C16" s="240">
        <v>50063.017171400003</v>
      </c>
      <c r="D16" s="240">
        <v>1878.4662914</v>
      </c>
      <c r="E16" s="240">
        <v>329.47830620000002</v>
      </c>
      <c r="F16" s="240">
        <v>8076.9807951999992</v>
      </c>
      <c r="G16" s="240">
        <v>396.92010859999999</v>
      </c>
      <c r="H16" s="240">
        <v>118967.769</v>
      </c>
      <c r="I16" s="240">
        <v>1406033.4011199998</v>
      </c>
      <c r="J16" s="240">
        <v>966729.64280359994</v>
      </c>
      <c r="K16" s="240">
        <v>2330.0203900000001</v>
      </c>
      <c r="L16" s="240">
        <v>1813.8478986</v>
      </c>
      <c r="M16" s="240">
        <v>12.404020000000001</v>
      </c>
      <c r="N16" s="240">
        <v>2424.1596919999997</v>
      </c>
      <c r="O16" s="240">
        <v>46.676110000000001</v>
      </c>
      <c r="P16" s="240">
        <v>167.95930999999999</v>
      </c>
      <c r="Q16" s="240">
        <v>973524.71022000001</v>
      </c>
      <c r="R16" s="229"/>
    </row>
    <row r="17" spans="1:18" ht="168" customHeight="1">
      <c r="A17" s="239" t="s">
        <v>163</v>
      </c>
      <c r="B17" s="240">
        <v>1346896.1360271999</v>
      </c>
      <c r="C17" s="240">
        <v>38867.132525399997</v>
      </c>
      <c r="D17" s="240">
        <v>8035.5037867999999</v>
      </c>
      <c r="E17" s="240">
        <v>597.69227000000001</v>
      </c>
      <c r="F17" s="240">
        <v>26561.633762400001</v>
      </c>
      <c r="G17" s="240">
        <v>3400.9937784000003</v>
      </c>
      <c r="H17" s="240">
        <v>107036.43061</v>
      </c>
      <c r="I17" s="240">
        <v>1531395.5227699999</v>
      </c>
      <c r="J17" s="240">
        <v>2842568.6890972001</v>
      </c>
      <c r="K17" s="240">
        <v>17414.282159599999</v>
      </c>
      <c r="L17" s="240">
        <v>17801.661969599998</v>
      </c>
      <c r="M17" s="240">
        <v>441.76213000000001</v>
      </c>
      <c r="N17" s="240">
        <v>16054.955591</v>
      </c>
      <c r="O17" s="240">
        <v>348.56770640000002</v>
      </c>
      <c r="P17" s="240">
        <v>151.84611999999998</v>
      </c>
      <c r="Q17" s="240">
        <v>2894781.7647699998</v>
      </c>
      <c r="R17" s="229"/>
    </row>
    <row r="18" spans="1:18" ht="168" customHeight="1">
      <c r="A18" s="239" t="s">
        <v>164</v>
      </c>
      <c r="B18" s="240">
        <v>65848.922757799999</v>
      </c>
      <c r="C18" s="240">
        <v>400.78071</v>
      </c>
      <c r="D18" s="240">
        <v>592.17823999999996</v>
      </c>
      <c r="E18" s="240">
        <v>13.642850000000001</v>
      </c>
      <c r="F18" s="240">
        <v>1894.38618</v>
      </c>
      <c r="G18" s="240">
        <v>1370.9221699999998</v>
      </c>
      <c r="H18" s="240">
        <v>1465.1326000000001</v>
      </c>
      <c r="I18" s="240">
        <v>71585.965519999998</v>
      </c>
      <c r="J18" s="240">
        <v>272341.35671280004</v>
      </c>
      <c r="K18" s="240">
        <v>3374.6360800000002</v>
      </c>
      <c r="L18" s="240">
        <v>3350.2631822000003</v>
      </c>
      <c r="M18" s="240">
        <v>107.14809</v>
      </c>
      <c r="N18" s="240">
        <v>2363.6997283999999</v>
      </c>
      <c r="O18" s="240">
        <v>51.715360000000004</v>
      </c>
      <c r="P18" s="240">
        <v>0.71</v>
      </c>
      <c r="Q18" s="240">
        <v>281589.52914</v>
      </c>
      <c r="R18" s="229"/>
    </row>
    <row r="19" spans="1:18" ht="168" customHeight="1">
      <c r="A19" s="239" t="s">
        <v>165</v>
      </c>
      <c r="B19" s="240">
        <v>273417.8599862</v>
      </c>
      <c r="C19" s="240">
        <v>33859.569969999997</v>
      </c>
      <c r="D19" s="240">
        <v>2470.5357100000001</v>
      </c>
      <c r="E19" s="240">
        <v>0</v>
      </c>
      <c r="F19" s="240">
        <v>8003.2936025999998</v>
      </c>
      <c r="G19" s="240">
        <v>272.16777919999998</v>
      </c>
      <c r="H19" s="240">
        <v>5469.45334</v>
      </c>
      <c r="I19" s="240">
        <v>323492.88037999999</v>
      </c>
      <c r="J19" s="240">
        <v>1067761.144144</v>
      </c>
      <c r="K19" s="240">
        <v>4111.2372510000005</v>
      </c>
      <c r="L19" s="240">
        <v>2804.5238354000003</v>
      </c>
      <c r="M19" s="240">
        <v>9.3144799999999996</v>
      </c>
      <c r="N19" s="240">
        <v>4847.5113446000005</v>
      </c>
      <c r="O19" s="240">
        <v>76.550699999999992</v>
      </c>
      <c r="P19" s="240">
        <v>405.572</v>
      </c>
      <c r="Q19" s="240">
        <v>1080015.8537300001</v>
      </c>
      <c r="R19" s="229"/>
    </row>
    <row r="20" spans="1:18" ht="168" customHeight="1">
      <c r="A20" s="239" t="s">
        <v>166</v>
      </c>
      <c r="B20" s="240">
        <v>14159.5040988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7574.2020000000002</v>
      </c>
      <c r="I20" s="240">
        <v>21733.706100000003</v>
      </c>
      <c r="J20" s="240">
        <v>110.89797999999999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5895.4438799999998</v>
      </c>
      <c r="Q20" s="240">
        <v>6006.3418600000005</v>
      </c>
      <c r="R20" s="229"/>
    </row>
    <row r="21" spans="1:18" ht="168" customHeight="1">
      <c r="A21" s="239" t="s">
        <v>167</v>
      </c>
      <c r="B21" s="240">
        <v>1198981.5444209999</v>
      </c>
      <c r="C21" s="240">
        <v>18252.110311600001</v>
      </c>
      <c r="D21" s="240">
        <v>2062.0883084000002</v>
      </c>
      <c r="E21" s="240">
        <v>683.46023439999999</v>
      </c>
      <c r="F21" s="240">
        <v>11123.160057199999</v>
      </c>
      <c r="G21" s="240">
        <v>5008.8015414000001</v>
      </c>
      <c r="H21" s="240">
        <v>34003.524060000003</v>
      </c>
      <c r="I21" s="240">
        <v>1270114.6889599999</v>
      </c>
      <c r="J21" s="240">
        <v>670324.30427800003</v>
      </c>
      <c r="K21" s="240">
        <v>1844.7278426</v>
      </c>
      <c r="L21" s="240">
        <v>2511.3452820000002</v>
      </c>
      <c r="M21" s="240">
        <v>12.342459999999999</v>
      </c>
      <c r="N21" s="240">
        <v>3158.2260428</v>
      </c>
      <c r="O21" s="240">
        <v>0</v>
      </c>
      <c r="P21" s="240">
        <v>96.144149999999996</v>
      </c>
      <c r="Q21" s="240">
        <v>677947.09001000004</v>
      </c>
      <c r="R21" s="229"/>
    </row>
    <row r="22" spans="1:18" ht="168" customHeight="1">
      <c r="A22" s="239" t="s">
        <v>168</v>
      </c>
      <c r="B22" s="240">
        <v>852.65584039999999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432.94794999999999</v>
      </c>
      <c r="I22" s="240">
        <v>1285.6038000000001</v>
      </c>
      <c r="J22" s="240">
        <v>754.10928999999999</v>
      </c>
      <c r="K22" s="240">
        <v>0</v>
      </c>
      <c r="L22" s="240">
        <v>3.3138899999999998</v>
      </c>
      <c r="M22" s="240">
        <v>0</v>
      </c>
      <c r="N22" s="240">
        <v>9.3164599999999993</v>
      </c>
      <c r="O22" s="240">
        <v>0</v>
      </c>
      <c r="P22" s="240">
        <v>0</v>
      </c>
      <c r="Q22" s="240">
        <v>766.73964000000001</v>
      </c>
      <c r="R22" s="229"/>
    </row>
    <row r="23" spans="1:18" ht="168" customHeight="1">
      <c r="A23" s="239" t="s">
        <v>169</v>
      </c>
      <c r="B23" s="240">
        <v>16562.2180334</v>
      </c>
      <c r="C23" s="240">
        <v>974.01235999999994</v>
      </c>
      <c r="D23" s="240">
        <v>26.650509999999997</v>
      </c>
      <c r="E23" s="240">
        <v>0</v>
      </c>
      <c r="F23" s="240">
        <v>0</v>
      </c>
      <c r="G23" s="240">
        <v>0</v>
      </c>
      <c r="H23" s="240">
        <v>261.61250000000001</v>
      </c>
      <c r="I23" s="240">
        <v>17824.493409999999</v>
      </c>
      <c r="J23" s="240">
        <v>13825.498730000001</v>
      </c>
      <c r="K23" s="240">
        <v>79.710700000000003</v>
      </c>
      <c r="L23" s="240">
        <v>34.112110000000001</v>
      </c>
      <c r="M23" s="240">
        <v>0</v>
      </c>
      <c r="N23" s="240">
        <v>0</v>
      </c>
      <c r="O23" s="240">
        <v>0</v>
      </c>
      <c r="P23" s="240">
        <v>0</v>
      </c>
      <c r="Q23" s="240">
        <v>13939.321539999999</v>
      </c>
      <c r="R23" s="229"/>
    </row>
    <row r="24" spans="1:18" ht="168" customHeight="1">
      <c r="A24" s="239" t="s">
        <v>170</v>
      </c>
      <c r="B24" s="240">
        <v>51547.736720200002</v>
      </c>
      <c r="C24" s="240">
        <v>702.25376000000006</v>
      </c>
      <c r="D24" s="240">
        <v>296.05434639999999</v>
      </c>
      <c r="E24" s="240">
        <v>22.412830000000003</v>
      </c>
      <c r="F24" s="240">
        <v>1162.0634015999999</v>
      </c>
      <c r="G24" s="240">
        <v>501.71482000000003</v>
      </c>
      <c r="H24" s="240">
        <v>2545.9446600000001</v>
      </c>
      <c r="I24" s="240">
        <v>56778.180560000001</v>
      </c>
      <c r="J24" s="240">
        <v>232238.6233982</v>
      </c>
      <c r="K24" s="240">
        <v>3852.4782999999998</v>
      </c>
      <c r="L24" s="240">
        <v>2122.7348407999998</v>
      </c>
      <c r="M24" s="240">
        <v>47.504620000000003</v>
      </c>
      <c r="N24" s="240">
        <v>1557.0043796</v>
      </c>
      <c r="O24" s="240">
        <v>58.900599999999997</v>
      </c>
      <c r="P24" s="240">
        <v>14</v>
      </c>
      <c r="Q24" s="240">
        <v>239891.24612999998</v>
      </c>
      <c r="R24" s="229"/>
    </row>
    <row r="25" spans="1:18" ht="168" customHeight="1">
      <c r="A25" s="239" t="s">
        <v>171</v>
      </c>
      <c r="B25" s="240">
        <v>8.8288886000000009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4.8911099999999994</v>
      </c>
      <c r="I25" s="240">
        <v>13.72</v>
      </c>
      <c r="J25" s="240">
        <v>2493.8601800000001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2493.8601800000001</v>
      </c>
      <c r="R25" s="229"/>
    </row>
    <row r="26" spans="1:18" ht="168" customHeight="1">
      <c r="A26" s="239" t="s">
        <v>172</v>
      </c>
      <c r="B26" s="240">
        <v>29.69144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4.7585600000000001</v>
      </c>
      <c r="I26" s="240">
        <v>34.450000000000003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61.75" customHeight="1" thickBot="1">
      <c r="A27" s="242" t="s">
        <v>173</v>
      </c>
      <c r="B27" s="243">
        <v>166.0198068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261.27118999999999</v>
      </c>
      <c r="I27" s="243">
        <v>427.291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5999672.1694847988</v>
      </c>
      <c r="C28" s="246">
        <f t="shared" ref="C28:Q28" si="0">SUM(C10:C27)</f>
        <v>158729.61675839999</v>
      </c>
      <c r="D28" s="246">
        <f t="shared" si="0"/>
        <v>17628.773923000001</v>
      </c>
      <c r="E28" s="246">
        <f t="shared" si="0"/>
        <v>1853.2282706000001</v>
      </c>
      <c r="F28" s="246">
        <f t="shared" si="0"/>
        <v>63159.105949000004</v>
      </c>
      <c r="G28" s="246">
        <f t="shared" si="0"/>
        <v>11190.3312276</v>
      </c>
      <c r="H28" s="246">
        <f t="shared" si="0"/>
        <v>284462.26407000003</v>
      </c>
      <c r="I28" s="246">
        <f t="shared" si="0"/>
        <v>6536695.4898399999</v>
      </c>
      <c r="J28" s="246">
        <f t="shared" si="0"/>
        <v>8291531.6998677999</v>
      </c>
      <c r="K28" s="246">
        <f t="shared" si="0"/>
        <v>43677.251579800002</v>
      </c>
      <c r="L28" s="246">
        <f t="shared" si="0"/>
        <v>39128.5645544</v>
      </c>
      <c r="M28" s="246">
        <f t="shared" si="0"/>
        <v>726.82019000000003</v>
      </c>
      <c r="N28" s="246">
        <f t="shared" si="0"/>
        <v>38991.269482600008</v>
      </c>
      <c r="O28" s="246">
        <f t="shared" si="0"/>
        <v>733.47895640000002</v>
      </c>
      <c r="P28" s="246">
        <f t="shared" si="0"/>
        <v>6761.2262599999995</v>
      </c>
      <c r="Q28" s="246">
        <f t="shared" si="0"/>
        <v>8421550.3107699994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/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49</v>
      </c>
      <c r="C8" s="806"/>
      <c r="D8" s="806"/>
      <c r="E8" s="806"/>
      <c r="F8" s="806"/>
      <c r="G8" s="806"/>
      <c r="H8" s="806"/>
      <c r="I8" s="806"/>
      <c r="J8" s="806" t="s">
        <v>50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4470.4020073999991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4470.4020099999998</v>
      </c>
      <c r="J10" s="240">
        <v>22435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22435</v>
      </c>
      <c r="R10" s="229"/>
    </row>
    <row r="11" spans="1:26" ht="168" customHeight="1">
      <c r="A11" s="239" t="s">
        <v>158</v>
      </c>
      <c r="B11" s="241">
        <v>0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26820.892</v>
      </c>
      <c r="Q12" s="240">
        <v>26820.892</v>
      </c>
      <c r="R12" s="229"/>
    </row>
    <row r="13" spans="1:26" ht="168" customHeight="1">
      <c r="A13" s="239" t="s">
        <v>160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8" customHeight="1">
      <c r="A14" s="239" t="s">
        <v>161</v>
      </c>
      <c r="B14" s="240">
        <v>63928.194130399999</v>
      </c>
      <c r="C14" s="240">
        <v>0</v>
      </c>
      <c r="D14" s="240">
        <v>0</v>
      </c>
      <c r="E14" s="240">
        <v>0</v>
      </c>
      <c r="F14" s="240">
        <v>0</v>
      </c>
      <c r="G14" s="240">
        <v>0</v>
      </c>
      <c r="H14" s="240">
        <v>969.3976899999999</v>
      </c>
      <c r="I14" s="240">
        <v>64897.591820000001</v>
      </c>
      <c r="J14" s="240">
        <v>176001.39025940001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37222.997200000005</v>
      </c>
      <c r="Q14" s="240">
        <v>213224.38746</v>
      </c>
      <c r="R14" s="229"/>
    </row>
    <row r="15" spans="1:26" ht="168" customHeight="1">
      <c r="A15" s="239" t="s">
        <v>162</v>
      </c>
      <c r="B15" s="240">
        <v>0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57.487499999999997</v>
      </c>
      <c r="I15" s="240">
        <v>57.487499999999997</v>
      </c>
      <c r="J15" s="240">
        <v>6900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26519.073130000001</v>
      </c>
      <c r="Q15" s="240">
        <v>33419.073129999997</v>
      </c>
      <c r="R15" s="229"/>
    </row>
    <row r="16" spans="1:26" ht="168" customHeight="1">
      <c r="A16" s="239" t="s">
        <v>102</v>
      </c>
      <c r="B16" s="240">
        <v>31.84197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562.89346</v>
      </c>
      <c r="I16" s="240">
        <v>594.73543000000006</v>
      </c>
      <c r="J16" s="240">
        <v>2121.75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109367.51423999999</v>
      </c>
      <c r="Q16" s="240">
        <v>111489.26423999999</v>
      </c>
      <c r="R16" s="229"/>
    </row>
    <row r="17" spans="1:18" ht="168" customHeight="1">
      <c r="A17" s="239" t="s">
        <v>163</v>
      </c>
      <c r="B17" s="240">
        <v>33224.590943800002</v>
      </c>
      <c r="C17" s="240">
        <v>0</v>
      </c>
      <c r="D17" s="240">
        <v>0</v>
      </c>
      <c r="E17" s="240">
        <v>0</v>
      </c>
      <c r="F17" s="240">
        <v>0</v>
      </c>
      <c r="G17" s="240">
        <v>274.39999999999998</v>
      </c>
      <c r="H17" s="240">
        <v>1325.799</v>
      </c>
      <c r="I17" s="240">
        <v>34824.789950000006</v>
      </c>
      <c r="J17" s="240">
        <v>149716.27182940001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686.00685999999996</v>
      </c>
      <c r="Q17" s="240">
        <v>150402.27869000001</v>
      </c>
      <c r="R17" s="229"/>
    </row>
    <row r="18" spans="1:18" ht="168" customHeight="1">
      <c r="A18" s="239" t="s">
        <v>164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3.44007</v>
      </c>
      <c r="I18" s="240">
        <v>3.44007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29"/>
    </row>
    <row r="19" spans="1:18" ht="168" customHeight="1">
      <c r="A19" s="239" t="s">
        <v>165</v>
      </c>
      <c r="B19" s="240">
        <v>0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229.58808999999999</v>
      </c>
      <c r="I19" s="240">
        <v>229.58808999999999</v>
      </c>
      <c r="J19" s="240">
        <v>6700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216.06255999999999</v>
      </c>
      <c r="Q19" s="240">
        <v>6916.0625599999994</v>
      </c>
      <c r="R19" s="229"/>
    </row>
    <row r="20" spans="1:18" ht="168" customHeight="1">
      <c r="A20" s="239" t="s">
        <v>166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117858.42838</v>
      </c>
      <c r="I20" s="240">
        <v>117858.42838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2870.0843999999997</v>
      </c>
      <c r="Q20" s="240">
        <v>2870.0843999999997</v>
      </c>
      <c r="R20" s="229"/>
    </row>
    <row r="21" spans="1:18" ht="168" customHeight="1">
      <c r="A21" s="239" t="s">
        <v>167</v>
      </c>
      <c r="B21" s="240">
        <v>475.23237999999998</v>
      </c>
      <c r="C21" s="240">
        <v>0</v>
      </c>
      <c r="D21" s="240">
        <v>0</v>
      </c>
      <c r="E21" s="240">
        <v>0</v>
      </c>
      <c r="F21" s="240">
        <v>0</v>
      </c>
      <c r="G21" s="240">
        <v>0</v>
      </c>
      <c r="H21" s="240">
        <v>1998.60952</v>
      </c>
      <c r="I21" s="240">
        <v>2473.8418999999999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29"/>
    </row>
    <row r="22" spans="1:18" ht="168" customHeight="1">
      <c r="A22" s="239" t="s">
        <v>168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8" customHeight="1">
      <c r="A23" s="239" t="s">
        <v>169</v>
      </c>
      <c r="B23" s="240">
        <v>24.80528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24.80528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8" customHeight="1">
      <c r="A24" s="239" t="s">
        <v>170</v>
      </c>
      <c r="B24" s="240">
        <v>2012.6249822</v>
      </c>
      <c r="C24" s="240">
        <v>0</v>
      </c>
      <c r="D24" s="240">
        <v>0</v>
      </c>
      <c r="E24" s="240">
        <v>0</v>
      </c>
      <c r="F24" s="240">
        <v>1.2094500000000001</v>
      </c>
      <c r="G24" s="240">
        <v>0</v>
      </c>
      <c r="H24" s="240">
        <v>56.496000000000002</v>
      </c>
      <c r="I24" s="240">
        <v>2070.33043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61.75" customHeight="1" thickBo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104167.69169379999</v>
      </c>
      <c r="C28" s="246">
        <f t="shared" ref="C28:Q28" si="0">SUM(C10:C27)</f>
        <v>0</v>
      </c>
      <c r="D28" s="246">
        <f t="shared" si="0"/>
        <v>0</v>
      </c>
      <c r="E28" s="246">
        <f t="shared" si="0"/>
        <v>0</v>
      </c>
      <c r="F28" s="246">
        <f t="shared" si="0"/>
        <v>1.2094500000000001</v>
      </c>
      <c r="G28" s="246">
        <f t="shared" si="0"/>
        <v>274.39999999999998</v>
      </c>
      <c r="H28" s="246">
        <f t="shared" si="0"/>
        <v>123062.13970999999</v>
      </c>
      <c r="I28" s="246">
        <f t="shared" si="0"/>
        <v>227505.44086000003</v>
      </c>
      <c r="J28" s="246">
        <f t="shared" si="0"/>
        <v>363874.41208879999</v>
      </c>
      <c r="K28" s="246">
        <f t="shared" si="0"/>
        <v>0</v>
      </c>
      <c r="L28" s="246">
        <f t="shared" si="0"/>
        <v>0</v>
      </c>
      <c r="M28" s="246">
        <f t="shared" si="0"/>
        <v>0</v>
      </c>
      <c r="N28" s="246">
        <f t="shared" si="0"/>
        <v>0</v>
      </c>
      <c r="O28" s="246">
        <f t="shared" si="0"/>
        <v>0</v>
      </c>
      <c r="P28" s="246">
        <f t="shared" si="0"/>
        <v>203702.63038999998</v>
      </c>
      <c r="Q28" s="246">
        <f t="shared" si="0"/>
        <v>567577.04248000006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A2" sqref="A2:Q2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56</v>
      </c>
      <c r="C8" s="806"/>
      <c r="D8" s="806"/>
      <c r="E8" s="806"/>
      <c r="F8" s="806"/>
      <c r="G8" s="806"/>
      <c r="H8" s="806"/>
      <c r="I8" s="806"/>
      <c r="J8" s="806" t="s">
        <v>57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1095248.7832098</v>
      </c>
      <c r="C10" s="240">
        <v>4918.3871900000004</v>
      </c>
      <c r="D10" s="240">
        <v>6138.6027828000006</v>
      </c>
      <c r="E10" s="240">
        <v>2027.922</v>
      </c>
      <c r="F10" s="240">
        <v>3816.5162184000001</v>
      </c>
      <c r="G10" s="240">
        <v>410.27177</v>
      </c>
      <c r="H10" s="240">
        <v>374.73809</v>
      </c>
      <c r="I10" s="240">
        <v>1112935.22126</v>
      </c>
      <c r="J10" s="240">
        <v>285980.88387000002</v>
      </c>
      <c r="K10" s="240">
        <v>10241.577160000001</v>
      </c>
      <c r="L10" s="240">
        <v>542.53993999999989</v>
      </c>
      <c r="M10" s="240">
        <v>0</v>
      </c>
      <c r="N10" s="240">
        <v>2612.2130699999998</v>
      </c>
      <c r="O10" s="240">
        <v>104.37427000000001</v>
      </c>
      <c r="P10" s="240">
        <v>40.2881</v>
      </c>
      <c r="Q10" s="240">
        <v>299521.87641000003</v>
      </c>
      <c r="R10" s="229"/>
    </row>
    <row r="11" spans="1:26" ht="168" customHeight="1">
      <c r="A11" s="239" t="s">
        <v>158</v>
      </c>
      <c r="B11" s="241">
        <v>15982.3946394</v>
      </c>
      <c r="C11" s="241">
        <v>247.48294000000001</v>
      </c>
      <c r="D11" s="241">
        <v>29.064970000000002</v>
      </c>
      <c r="E11" s="241">
        <v>235.8442</v>
      </c>
      <c r="F11" s="241">
        <v>41.999480000000005</v>
      </c>
      <c r="G11" s="241">
        <v>75.756860000000003</v>
      </c>
      <c r="H11" s="241">
        <v>0</v>
      </c>
      <c r="I11" s="241">
        <v>16612.543089999999</v>
      </c>
      <c r="J11" s="241">
        <v>1254.66292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1254.66292</v>
      </c>
      <c r="R11" s="229"/>
    </row>
    <row r="12" spans="1:26" ht="168" customHeight="1">
      <c r="A12" s="239" t="s">
        <v>159</v>
      </c>
      <c r="B12" s="241">
        <v>182.99875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20.58</v>
      </c>
      <c r="I12" s="241">
        <v>203.57875000000001</v>
      </c>
      <c r="J12" s="241">
        <v>199.16442000000001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0.54744999999999999</v>
      </c>
      <c r="Q12" s="240">
        <v>199.71187</v>
      </c>
      <c r="R12" s="229"/>
    </row>
    <row r="13" spans="1:26" ht="168" customHeight="1">
      <c r="A13" s="239" t="s">
        <v>160</v>
      </c>
      <c r="B13" s="240">
        <v>40295.504160800003</v>
      </c>
      <c r="C13" s="240">
        <v>71.886080000000007</v>
      </c>
      <c r="D13" s="240">
        <v>373.45590999999996</v>
      </c>
      <c r="E13" s="240">
        <v>26.99306</v>
      </c>
      <c r="F13" s="240">
        <v>496.63153999999997</v>
      </c>
      <c r="G13" s="240">
        <v>0</v>
      </c>
      <c r="H13" s="240">
        <v>0</v>
      </c>
      <c r="I13" s="240">
        <v>41264.47075</v>
      </c>
      <c r="J13" s="240">
        <v>7910.2863099999995</v>
      </c>
      <c r="K13" s="240">
        <v>0</v>
      </c>
      <c r="L13" s="240">
        <v>12.7415</v>
      </c>
      <c r="M13" s="240">
        <v>0</v>
      </c>
      <c r="N13" s="240">
        <v>81.546679999999995</v>
      </c>
      <c r="O13" s="240">
        <v>0</v>
      </c>
      <c r="P13" s="240">
        <v>107.01128</v>
      </c>
      <c r="Q13" s="240">
        <v>8111.5857699999997</v>
      </c>
      <c r="R13" s="229"/>
    </row>
    <row r="14" spans="1:26" ht="168" customHeight="1">
      <c r="A14" s="239" t="s">
        <v>161</v>
      </c>
      <c r="B14" s="240">
        <v>993176.34212380007</v>
      </c>
      <c r="C14" s="240">
        <v>7640.1857599999994</v>
      </c>
      <c r="D14" s="240">
        <v>7698.6755700000003</v>
      </c>
      <c r="E14" s="240">
        <v>252.57110999999998</v>
      </c>
      <c r="F14" s="240">
        <v>7488.2227378000007</v>
      </c>
      <c r="G14" s="240">
        <v>347.31046000000003</v>
      </c>
      <c r="H14" s="240">
        <v>1841.2190399999999</v>
      </c>
      <c r="I14" s="240">
        <v>1018444.5267899999</v>
      </c>
      <c r="J14" s="240">
        <v>216436.74488999997</v>
      </c>
      <c r="K14" s="240">
        <v>4427.2494252000006</v>
      </c>
      <c r="L14" s="240">
        <v>1047.0056448</v>
      </c>
      <c r="M14" s="240">
        <v>600</v>
      </c>
      <c r="N14" s="240">
        <v>3306.4177042000001</v>
      </c>
      <c r="O14" s="240">
        <v>340.79241999999999</v>
      </c>
      <c r="P14" s="240">
        <v>3032.5724300000002</v>
      </c>
      <c r="Q14" s="240">
        <v>229190.78250999999</v>
      </c>
      <c r="R14" s="229"/>
    </row>
    <row r="15" spans="1:26" ht="168" customHeight="1">
      <c r="A15" s="239" t="s">
        <v>162</v>
      </c>
      <c r="B15" s="240">
        <v>14.24966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333.52530999999999</v>
      </c>
      <c r="I15" s="240">
        <v>347.77497</v>
      </c>
      <c r="J15" s="240">
        <v>216.04966000000002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28.754069999999999</v>
      </c>
      <c r="Q15" s="240">
        <v>244.80373</v>
      </c>
      <c r="R15" s="229"/>
    </row>
    <row r="16" spans="1:26" ht="168" customHeight="1">
      <c r="A16" s="239" t="s">
        <v>102</v>
      </c>
      <c r="B16" s="240">
        <v>2149181.4257914</v>
      </c>
      <c r="C16" s="240">
        <v>3239.1955819999998</v>
      </c>
      <c r="D16" s="240">
        <v>13511.2311018</v>
      </c>
      <c r="E16" s="240">
        <v>752.25235999999995</v>
      </c>
      <c r="F16" s="240">
        <v>8507.3505304000009</v>
      </c>
      <c r="G16" s="240">
        <v>494.5921616</v>
      </c>
      <c r="H16" s="240">
        <v>20067.288769999999</v>
      </c>
      <c r="I16" s="240">
        <v>2195753.33629</v>
      </c>
      <c r="J16" s="240">
        <v>312787.92042000004</v>
      </c>
      <c r="K16" s="240">
        <v>7396.1839800000007</v>
      </c>
      <c r="L16" s="240">
        <v>685.82156000000009</v>
      </c>
      <c r="M16" s="240">
        <v>29.110204200000002</v>
      </c>
      <c r="N16" s="240">
        <v>7727.2664800000002</v>
      </c>
      <c r="O16" s="240">
        <v>148.36088000000001</v>
      </c>
      <c r="P16" s="240">
        <v>279859.29201999999</v>
      </c>
      <c r="Q16" s="240">
        <v>608633.95554</v>
      </c>
      <c r="R16" s="229"/>
    </row>
    <row r="17" spans="1:18" ht="168" customHeight="1">
      <c r="A17" s="239" t="s">
        <v>163</v>
      </c>
      <c r="B17" s="240">
        <v>1498580.104792</v>
      </c>
      <c r="C17" s="240">
        <v>12335.491085200001</v>
      </c>
      <c r="D17" s="240">
        <v>31286.713197999998</v>
      </c>
      <c r="E17" s="240">
        <v>1046.8750966</v>
      </c>
      <c r="F17" s="240">
        <v>14882.119925200001</v>
      </c>
      <c r="G17" s="240">
        <v>1486.0074577999999</v>
      </c>
      <c r="H17" s="240">
        <v>8687.9419600000001</v>
      </c>
      <c r="I17" s="240">
        <v>1568305.25358</v>
      </c>
      <c r="J17" s="240">
        <v>457990.6695128</v>
      </c>
      <c r="K17" s="240">
        <v>11750.592042600001</v>
      </c>
      <c r="L17" s="240">
        <v>3690.4129438</v>
      </c>
      <c r="M17" s="240">
        <v>115.58738000000001</v>
      </c>
      <c r="N17" s="240">
        <v>11468.339700799999</v>
      </c>
      <c r="O17" s="240">
        <v>879.64459019999993</v>
      </c>
      <c r="P17" s="240">
        <v>10199.70988</v>
      </c>
      <c r="Q17" s="240">
        <v>496094.95604000002</v>
      </c>
      <c r="R17" s="229"/>
    </row>
    <row r="18" spans="1:18" ht="168" customHeight="1">
      <c r="A18" s="239" t="s">
        <v>164</v>
      </c>
      <c r="B18" s="240">
        <v>162885.0912544</v>
      </c>
      <c r="C18" s="240">
        <v>3121.5373922000003</v>
      </c>
      <c r="D18" s="240">
        <v>4522.1203052000001</v>
      </c>
      <c r="E18" s="240">
        <v>48.089440000000003</v>
      </c>
      <c r="F18" s="240">
        <v>2512.1778122000001</v>
      </c>
      <c r="G18" s="240">
        <v>172.09177940000001</v>
      </c>
      <c r="H18" s="240">
        <v>180.91300000000001</v>
      </c>
      <c r="I18" s="240">
        <v>173442.02098</v>
      </c>
      <c r="J18" s="240">
        <v>53779.822690000001</v>
      </c>
      <c r="K18" s="240">
        <v>2816.0111200000001</v>
      </c>
      <c r="L18" s="240">
        <v>697.64538000000005</v>
      </c>
      <c r="M18" s="240">
        <v>7.92056</v>
      </c>
      <c r="N18" s="240">
        <v>653.49120999999991</v>
      </c>
      <c r="O18" s="240">
        <v>0</v>
      </c>
      <c r="P18" s="240">
        <v>575.48626000000002</v>
      </c>
      <c r="Q18" s="240">
        <v>58530.377220000002</v>
      </c>
      <c r="R18" s="229"/>
    </row>
    <row r="19" spans="1:18" ht="168" customHeight="1">
      <c r="A19" s="239" t="s">
        <v>165</v>
      </c>
      <c r="B19" s="240">
        <v>1021589.0435868</v>
      </c>
      <c r="C19" s="240">
        <v>3150.8077453999999</v>
      </c>
      <c r="D19" s="240">
        <v>10467.566481599999</v>
      </c>
      <c r="E19" s="240">
        <v>287.425139</v>
      </c>
      <c r="F19" s="240">
        <v>14288.772195599999</v>
      </c>
      <c r="G19" s="240">
        <v>497.61462139999998</v>
      </c>
      <c r="H19" s="240">
        <v>403.20029999999997</v>
      </c>
      <c r="I19" s="240">
        <v>1050684.4300200001</v>
      </c>
      <c r="J19" s="240">
        <v>227589.48572</v>
      </c>
      <c r="K19" s="240">
        <v>3601.9377971999997</v>
      </c>
      <c r="L19" s="240">
        <v>1597.87473</v>
      </c>
      <c r="M19" s="240">
        <v>116.5872138</v>
      </c>
      <c r="N19" s="240">
        <v>3452.49847</v>
      </c>
      <c r="O19" s="240">
        <v>31.217500000000001</v>
      </c>
      <c r="P19" s="240">
        <v>1911.4528600000001</v>
      </c>
      <c r="Q19" s="240">
        <v>238301.05429</v>
      </c>
      <c r="R19" s="229"/>
    </row>
    <row r="20" spans="1:18" ht="168" customHeight="1">
      <c r="A20" s="239" t="s">
        <v>166</v>
      </c>
      <c r="B20" s="240">
        <v>750.03450999999995</v>
      </c>
      <c r="C20" s="240">
        <v>73.332440000000005</v>
      </c>
      <c r="D20" s="240">
        <v>2.6661999999999999</v>
      </c>
      <c r="E20" s="240">
        <v>0</v>
      </c>
      <c r="F20" s="240">
        <v>0</v>
      </c>
      <c r="G20" s="240">
        <v>0</v>
      </c>
      <c r="H20" s="240">
        <v>9536.8065000000006</v>
      </c>
      <c r="I20" s="240">
        <v>10362.83965</v>
      </c>
      <c r="J20" s="240">
        <v>21426.464478400001</v>
      </c>
      <c r="K20" s="240">
        <v>1359.6350637999999</v>
      </c>
      <c r="L20" s="240">
        <v>357.97586999999999</v>
      </c>
      <c r="M20" s="240">
        <v>0</v>
      </c>
      <c r="N20" s="240">
        <v>1425.4572406</v>
      </c>
      <c r="O20" s="240">
        <v>92.617550000000008</v>
      </c>
      <c r="P20" s="240">
        <v>5354.5499600000003</v>
      </c>
      <c r="Q20" s="240">
        <v>30016.70016</v>
      </c>
      <c r="R20" s="229"/>
    </row>
    <row r="21" spans="1:18" ht="168" customHeight="1">
      <c r="A21" s="239" t="s">
        <v>167</v>
      </c>
      <c r="B21" s="240">
        <v>1192746.5689052001</v>
      </c>
      <c r="C21" s="240">
        <v>2771.195103</v>
      </c>
      <c r="D21" s="240">
        <v>11233.196877800001</v>
      </c>
      <c r="E21" s="240">
        <v>499.66039979999999</v>
      </c>
      <c r="F21" s="240">
        <v>7737.0568810000004</v>
      </c>
      <c r="G21" s="240">
        <v>756.93245680000007</v>
      </c>
      <c r="H21" s="240">
        <v>4444.6821300000001</v>
      </c>
      <c r="I21" s="240">
        <v>1220189.29278</v>
      </c>
      <c r="J21" s="240">
        <v>237314.25599160002</v>
      </c>
      <c r="K21" s="240">
        <v>3845.4509800000001</v>
      </c>
      <c r="L21" s="240">
        <v>497.35811000000001</v>
      </c>
      <c r="M21" s="240">
        <v>0</v>
      </c>
      <c r="N21" s="240">
        <v>1616.9958999999999</v>
      </c>
      <c r="O21" s="240">
        <v>1466.75605</v>
      </c>
      <c r="P21" s="240">
        <v>2726.0026499999999</v>
      </c>
      <c r="Q21" s="240">
        <v>247466.81967</v>
      </c>
      <c r="R21" s="229"/>
    </row>
    <row r="22" spans="1:18" ht="168" customHeight="1">
      <c r="A22" s="239" t="s">
        <v>168</v>
      </c>
      <c r="B22" s="240">
        <v>1586.6957794000002</v>
      </c>
      <c r="C22" s="240">
        <v>0</v>
      </c>
      <c r="D22" s="240">
        <v>47.002249999999997</v>
      </c>
      <c r="E22" s="240">
        <v>0</v>
      </c>
      <c r="F22" s="240">
        <v>0</v>
      </c>
      <c r="G22" s="240">
        <v>9.8117000000000001</v>
      </c>
      <c r="H22" s="240">
        <v>231</v>
      </c>
      <c r="I22" s="240">
        <v>1874.50973</v>
      </c>
      <c r="J22" s="240">
        <v>1433.8145400000001</v>
      </c>
      <c r="K22" s="240">
        <v>0</v>
      </c>
      <c r="L22" s="240">
        <v>8.61111</v>
      </c>
      <c r="M22" s="240">
        <v>0</v>
      </c>
      <c r="N22" s="240">
        <v>0</v>
      </c>
      <c r="O22" s="240">
        <v>0</v>
      </c>
      <c r="P22" s="240">
        <v>80.111140000000006</v>
      </c>
      <c r="Q22" s="240">
        <v>1522.5367900000001</v>
      </c>
      <c r="R22" s="229"/>
    </row>
    <row r="23" spans="1:18" ht="168" customHeight="1">
      <c r="A23" s="239" t="s">
        <v>169</v>
      </c>
      <c r="B23" s="240">
        <v>21919.715333799999</v>
      </c>
      <c r="C23" s="240">
        <v>57.619970000000002</v>
      </c>
      <c r="D23" s="240">
        <v>268.86923999999999</v>
      </c>
      <c r="E23" s="240">
        <v>0</v>
      </c>
      <c r="F23" s="240">
        <v>8.3392199999999992</v>
      </c>
      <c r="G23" s="240">
        <v>0</v>
      </c>
      <c r="H23" s="240">
        <v>0</v>
      </c>
      <c r="I23" s="240">
        <v>22254.54376</v>
      </c>
      <c r="J23" s="240">
        <v>3833.76154</v>
      </c>
      <c r="K23" s="240">
        <v>245.69963000000001</v>
      </c>
      <c r="L23" s="240">
        <v>0</v>
      </c>
      <c r="M23" s="240">
        <v>0</v>
      </c>
      <c r="N23" s="240">
        <v>218.01694000000001</v>
      </c>
      <c r="O23" s="240">
        <v>0</v>
      </c>
      <c r="P23" s="240">
        <v>67.055970000000002</v>
      </c>
      <c r="Q23" s="240">
        <v>4364.5340800000004</v>
      </c>
      <c r="R23" s="229"/>
    </row>
    <row r="24" spans="1:18" ht="168" customHeight="1">
      <c r="A24" s="239" t="s">
        <v>170</v>
      </c>
      <c r="B24" s="240">
        <v>89102.939510000011</v>
      </c>
      <c r="C24" s="240">
        <v>119.18678999999999</v>
      </c>
      <c r="D24" s="240">
        <v>1516.83032</v>
      </c>
      <c r="E24" s="240">
        <v>39.887029999999996</v>
      </c>
      <c r="F24" s="240">
        <v>498.95812560000002</v>
      </c>
      <c r="G24" s="240">
        <v>172.7542444</v>
      </c>
      <c r="H24" s="240">
        <v>60.804000000000002</v>
      </c>
      <c r="I24" s="240">
        <v>91511.360019999993</v>
      </c>
      <c r="J24" s="240">
        <v>45068.836999799998</v>
      </c>
      <c r="K24" s="240">
        <v>456.03199999999998</v>
      </c>
      <c r="L24" s="240">
        <v>304.2646168</v>
      </c>
      <c r="M24" s="240">
        <v>0</v>
      </c>
      <c r="N24" s="240">
        <v>411.95709999999997</v>
      </c>
      <c r="O24" s="240">
        <v>0</v>
      </c>
      <c r="P24" s="240">
        <v>5768.0119599999998</v>
      </c>
      <c r="Q24" s="240">
        <v>52009.102679999996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77.838470000000001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36.66742</v>
      </c>
      <c r="Q25" s="240">
        <v>114.50588999999999</v>
      </c>
      <c r="R25" s="229"/>
    </row>
    <row r="26" spans="1:18" ht="168" customHeight="1">
      <c r="A26" s="239" t="s">
        <v>172</v>
      </c>
      <c r="B26" s="240">
        <v>33.971019999999996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33.971019999999996</v>
      </c>
      <c r="J26" s="240">
        <v>8.4030400000000007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8.4030400000000007</v>
      </c>
      <c r="R26" s="229"/>
    </row>
    <row r="27" spans="1:18" s="168" customFormat="1" ht="261.75" customHeight="1" thickBot="1">
      <c r="A27" s="242" t="s">
        <v>173</v>
      </c>
      <c r="B27" s="243">
        <v>3.3413200000000001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3.3413200000000001</v>
      </c>
      <c r="J27" s="243">
        <v>698.13857999999993</v>
      </c>
      <c r="K27" s="243">
        <v>0</v>
      </c>
      <c r="L27" s="243">
        <v>0</v>
      </c>
      <c r="M27" s="243">
        <v>0</v>
      </c>
      <c r="N27" s="243">
        <v>31.309150000000002</v>
      </c>
      <c r="O27" s="243">
        <v>0</v>
      </c>
      <c r="P27" s="243">
        <v>109.31356</v>
      </c>
      <c r="Q27" s="243">
        <v>838.76129000000003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8283279.2043467993</v>
      </c>
      <c r="C28" s="246">
        <f t="shared" ref="C28:Q28" si="0">SUM(C10:C27)</f>
        <v>37746.3080778</v>
      </c>
      <c r="D28" s="246">
        <f t="shared" si="0"/>
        <v>87095.995207200001</v>
      </c>
      <c r="E28" s="246">
        <f t="shared" si="0"/>
        <v>5217.5198353999995</v>
      </c>
      <c r="F28" s="246">
        <f t="shared" si="0"/>
        <v>60278.144666200009</v>
      </c>
      <c r="G28" s="246">
        <f t="shared" si="0"/>
        <v>4423.1435114000005</v>
      </c>
      <c r="H28" s="246">
        <f t="shared" si="0"/>
        <v>46182.699099999998</v>
      </c>
      <c r="I28" s="246">
        <f t="shared" si="0"/>
        <v>8524223.0147600006</v>
      </c>
      <c r="J28" s="246">
        <f t="shared" si="0"/>
        <v>1874007.2040526003</v>
      </c>
      <c r="K28" s="246">
        <f t="shared" si="0"/>
        <v>46140.369198800006</v>
      </c>
      <c r="L28" s="246">
        <f t="shared" si="0"/>
        <v>9442.2514053999985</v>
      </c>
      <c r="M28" s="246">
        <f t="shared" si="0"/>
        <v>869.20535800000005</v>
      </c>
      <c r="N28" s="246">
        <f t="shared" si="0"/>
        <v>33005.509645600003</v>
      </c>
      <c r="O28" s="246">
        <f t="shared" si="0"/>
        <v>3063.7632601999994</v>
      </c>
      <c r="P28" s="246">
        <f t="shared" si="0"/>
        <v>309896.82700999989</v>
      </c>
      <c r="Q28" s="246">
        <f t="shared" si="0"/>
        <v>2276425.1299000001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69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J17" sqref="J17"/>
    </sheetView>
  </sheetViews>
  <sheetFormatPr defaultColWidth="9.1406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462" customWidth="1"/>
    <col min="11" max="11" width="48.7109375" style="226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39.42578125" style="462" customWidth="1"/>
    <col min="19" max="19" width="48.7109375" style="462" customWidth="1"/>
    <col min="20" max="20" width="41.140625" style="462" customWidth="1"/>
    <col min="21" max="21" width="48.7109375" style="462" customWidth="1"/>
    <col min="22" max="22" width="51.140625" style="462" customWidth="1"/>
    <col min="23" max="23" width="48.7109375" style="462" customWidth="1"/>
    <col min="24" max="24" width="64" style="462" customWidth="1"/>
    <col min="25" max="25" width="42.42578125" style="462" customWidth="1"/>
    <col min="26" max="26" width="6.5703125" style="227" customWidth="1"/>
    <col min="27" max="32" width="9.140625" style="462" customWidth="1"/>
    <col min="33" max="33" width="11.28515625" style="462" bestFit="1" customWidth="1"/>
    <col min="34" max="34" width="10.140625" style="462" bestFit="1" customWidth="1"/>
    <col min="35" max="36" width="9.140625" style="462" customWidth="1"/>
    <col min="37" max="37" width="10.140625" style="462" bestFit="1" customWidth="1"/>
    <col min="38" max="256" width="9.140625" style="462"/>
    <col min="257" max="257" width="253" style="462" customWidth="1"/>
    <col min="258" max="263" width="50.85546875" style="462" customWidth="1"/>
    <col min="264" max="264" width="64.5703125" style="462" customWidth="1"/>
    <col min="265" max="265" width="51.5703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39.42578125" style="462" customWidth="1"/>
    <col min="275" max="275" width="48.7109375" style="462" customWidth="1"/>
    <col min="276" max="276" width="41.140625" style="462" customWidth="1"/>
    <col min="277" max="277" width="48.7109375" style="462" customWidth="1"/>
    <col min="278" max="278" width="51.140625" style="462" customWidth="1"/>
    <col min="279" max="279" width="48.7109375" style="462" customWidth="1"/>
    <col min="280" max="280" width="64" style="462" customWidth="1"/>
    <col min="281" max="281" width="42.42578125" style="462" customWidth="1"/>
    <col min="282" max="282" width="6.5703125" style="462" customWidth="1"/>
    <col min="283" max="288" width="9.140625" style="462" customWidth="1"/>
    <col min="289" max="289" width="11.28515625" style="462" bestFit="1" customWidth="1"/>
    <col min="290" max="290" width="10.140625" style="462" bestFit="1" customWidth="1"/>
    <col min="291" max="292" width="9.140625" style="462" customWidth="1"/>
    <col min="293" max="293" width="10.140625" style="462" bestFit="1" customWidth="1"/>
    <col min="294" max="512" width="9.140625" style="462"/>
    <col min="513" max="513" width="253" style="462" customWidth="1"/>
    <col min="514" max="519" width="50.85546875" style="462" customWidth="1"/>
    <col min="520" max="520" width="64.5703125" style="462" customWidth="1"/>
    <col min="521" max="521" width="51.5703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39.42578125" style="462" customWidth="1"/>
    <col min="531" max="531" width="48.7109375" style="462" customWidth="1"/>
    <col min="532" max="532" width="41.140625" style="462" customWidth="1"/>
    <col min="533" max="533" width="48.7109375" style="462" customWidth="1"/>
    <col min="534" max="534" width="51.140625" style="462" customWidth="1"/>
    <col min="535" max="535" width="48.7109375" style="462" customWidth="1"/>
    <col min="536" max="536" width="64" style="462" customWidth="1"/>
    <col min="537" max="537" width="42.42578125" style="462" customWidth="1"/>
    <col min="538" max="538" width="6.5703125" style="462" customWidth="1"/>
    <col min="539" max="544" width="9.140625" style="462" customWidth="1"/>
    <col min="545" max="545" width="11.28515625" style="462" bestFit="1" customWidth="1"/>
    <col min="546" max="546" width="10.140625" style="462" bestFit="1" customWidth="1"/>
    <col min="547" max="548" width="9.140625" style="462" customWidth="1"/>
    <col min="549" max="549" width="10.140625" style="462" bestFit="1" customWidth="1"/>
    <col min="550" max="768" width="9.140625" style="462"/>
    <col min="769" max="769" width="253" style="462" customWidth="1"/>
    <col min="770" max="775" width="50.85546875" style="462" customWidth="1"/>
    <col min="776" max="776" width="64.5703125" style="462" customWidth="1"/>
    <col min="777" max="777" width="51.5703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39.42578125" style="462" customWidth="1"/>
    <col min="787" max="787" width="48.7109375" style="462" customWidth="1"/>
    <col min="788" max="788" width="41.140625" style="462" customWidth="1"/>
    <col min="789" max="789" width="48.7109375" style="462" customWidth="1"/>
    <col min="790" max="790" width="51.140625" style="462" customWidth="1"/>
    <col min="791" max="791" width="48.7109375" style="462" customWidth="1"/>
    <col min="792" max="792" width="64" style="462" customWidth="1"/>
    <col min="793" max="793" width="42.42578125" style="462" customWidth="1"/>
    <col min="794" max="794" width="6.5703125" style="462" customWidth="1"/>
    <col min="795" max="800" width="9.140625" style="462" customWidth="1"/>
    <col min="801" max="801" width="11.28515625" style="462" bestFit="1" customWidth="1"/>
    <col min="802" max="802" width="10.140625" style="462" bestFit="1" customWidth="1"/>
    <col min="803" max="804" width="9.140625" style="462" customWidth="1"/>
    <col min="805" max="805" width="10.140625" style="462" bestFit="1" customWidth="1"/>
    <col min="806" max="1024" width="9.140625" style="462"/>
    <col min="1025" max="1025" width="253" style="462" customWidth="1"/>
    <col min="1026" max="1031" width="50.85546875" style="462" customWidth="1"/>
    <col min="1032" max="1032" width="64.5703125" style="462" customWidth="1"/>
    <col min="1033" max="1033" width="51.5703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39.42578125" style="462" customWidth="1"/>
    <col min="1043" max="1043" width="48.7109375" style="462" customWidth="1"/>
    <col min="1044" max="1044" width="41.140625" style="462" customWidth="1"/>
    <col min="1045" max="1045" width="48.7109375" style="462" customWidth="1"/>
    <col min="1046" max="1046" width="51.140625" style="462" customWidth="1"/>
    <col min="1047" max="1047" width="48.7109375" style="462" customWidth="1"/>
    <col min="1048" max="1048" width="64" style="462" customWidth="1"/>
    <col min="1049" max="1049" width="42.42578125" style="462" customWidth="1"/>
    <col min="1050" max="1050" width="6.5703125" style="462" customWidth="1"/>
    <col min="1051" max="1056" width="9.140625" style="462" customWidth="1"/>
    <col min="1057" max="1057" width="11.28515625" style="462" bestFit="1" customWidth="1"/>
    <col min="1058" max="1058" width="10.140625" style="462" bestFit="1" customWidth="1"/>
    <col min="1059" max="1060" width="9.140625" style="462" customWidth="1"/>
    <col min="1061" max="1061" width="10.140625" style="462" bestFit="1" customWidth="1"/>
    <col min="1062" max="1280" width="9.140625" style="462"/>
    <col min="1281" max="1281" width="253" style="462" customWidth="1"/>
    <col min="1282" max="1287" width="50.85546875" style="462" customWidth="1"/>
    <col min="1288" max="1288" width="64.5703125" style="462" customWidth="1"/>
    <col min="1289" max="1289" width="51.5703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39.42578125" style="462" customWidth="1"/>
    <col min="1299" max="1299" width="48.7109375" style="462" customWidth="1"/>
    <col min="1300" max="1300" width="41.140625" style="462" customWidth="1"/>
    <col min="1301" max="1301" width="48.7109375" style="462" customWidth="1"/>
    <col min="1302" max="1302" width="51.140625" style="462" customWidth="1"/>
    <col min="1303" max="1303" width="48.7109375" style="462" customWidth="1"/>
    <col min="1304" max="1304" width="64" style="462" customWidth="1"/>
    <col min="1305" max="1305" width="42.42578125" style="462" customWidth="1"/>
    <col min="1306" max="1306" width="6.5703125" style="462" customWidth="1"/>
    <col min="1307" max="1312" width="9.140625" style="462" customWidth="1"/>
    <col min="1313" max="1313" width="11.28515625" style="462" bestFit="1" customWidth="1"/>
    <col min="1314" max="1314" width="10.140625" style="462" bestFit="1" customWidth="1"/>
    <col min="1315" max="1316" width="9.140625" style="462" customWidth="1"/>
    <col min="1317" max="1317" width="10.140625" style="462" bestFit="1" customWidth="1"/>
    <col min="1318" max="1536" width="9.140625" style="462"/>
    <col min="1537" max="1537" width="253" style="462" customWidth="1"/>
    <col min="1538" max="1543" width="50.85546875" style="462" customWidth="1"/>
    <col min="1544" max="1544" width="64.5703125" style="462" customWidth="1"/>
    <col min="1545" max="1545" width="51.5703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39.42578125" style="462" customWidth="1"/>
    <col min="1555" max="1555" width="48.7109375" style="462" customWidth="1"/>
    <col min="1556" max="1556" width="41.140625" style="462" customWidth="1"/>
    <col min="1557" max="1557" width="48.7109375" style="462" customWidth="1"/>
    <col min="1558" max="1558" width="51.140625" style="462" customWidth="1"/>
    <col min="1559" max="1559" width="48.7109375" style="462" customWidth="1"/>
    <col min="1560" max="1560" width="64" style="462" customWidth="1"/>
    <col min="1561" max="1561" width="42.42578125" style="462" customWidth="1"/>
    <col min="1562" max="1562" width="6.5703125" style="462" customWidth="1"/>
    <col min="1563" max="1568" width="9.140625" style="462" customWidth="1"/>
    <col min="1569" max="1569" width="11.28515625" style="462" bestFit="1" customWidth="1"/>
    <col min="1570" max="1570" width="10.140625" style="462" bestFit="1" customWidth="1"/>
    <col min="1571" max="1572" width="9.140625" style="462" customWidth="1"/>
    <col min="1573" max="1573" width="10.140625" style="462" bestFit="1" customWidth="1"/>
    <col min="1574" max="1792" width="9.140625" style="462"/>
    <col min="1793" max="1793" width="253" style="462" customWidth="1"/>
    <col min="1794" max="1799" width="50.85546875" style="462" customWidth="1"/>
    <col min="1800" max="1800" width="64.5703125" style="462" customWidth="1"/>
    <col min="1801" max="1801" width="51.5703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39.42578125" style="462" customWidth="1"/>
    <col min="1811" max="1811" width="48.7109375" style="462" customWidth="1"/>
    <col min="1812" max="1812" width="41.140625" style="462" customWidth="1"/>
    <col min="1813" max="1813" width="48.7109375" style="462" customWidth="1"/>
    <col min="1814" max="1814" width="51.140625" style="462" customWidth="1"/>
    <col min="1815" max="1815" width="48.7109375" style="462" customWidth="1"/>
    <col min="1816" max="1816" width="64" style="462" customWidth="1"/>
    <col min="1817" max="1817" width="42.42578125" style="462" customWidth="1"/>
    <col min="1818" max="1818" width="6.5703125" style="462" customWidth="1"/>
    <col min="1819" max="1824" width="9.140625" style="462" customWidth="1"/>
    <col min="1825" max="1825" width="11.28515625" style="462" bestFit="1" customWidth="1"/>
    <col min="1826" max="1826" width="10.140625" style="462" bestFit="1" customWidth="1"/>
    <col min="1827" max="1828" width="9.140625" style="462" customWidth="1"/>
    <col min="1829" max="1829" width="10.140625" style="462" bestFit="1" customWidth="1"/>
    <col min="1830" max="2048" width="9.140625" style="462"/>
    <col min="2049" max="2049" width="253" style="462" customWidth="1"/>
    <col min="2050" max="2055" width="50.85546875" style="462" customWidth="1"/>
    <col min="2056" max="2056" width="64.5703125" style="462" customWidth="1"/>
    <col min="2057" max="2057" width="51.5703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39.42578125" style="462" customWidth="1"/>
    <col min="2067" max="2067" width="48.7109375" style="462" customWidth="1"/>
    <col min="2068" max="2068" width="41.140625" style="462" customWidth="1"/>
    <col min="2069" max="2069" width="48.7109375" style="462" customWidth="1"/>
    <col min="2070" max="2070" width="51.140625" style="462" customWidth="1"/>
    <col min="2071" max="2071" width="48.7109375" style="462" customWidth="1"/>
    <col min="2072" max="2072" width="64" style="462" customWidth="1"/>
    <col min="2073" max="2073" width="42.42578125" style="462" customWidth="1"/>
    <col min="2074" max="2074" width="6.5703125" style="462" customWidth="1"/>
    <col min="2075" max="2080" width="9.140625" style="462" customWidth="1"/>
    <col min="2081" max="2081" width="11.28515625" style="462" bestFit="1" customWidth="1"/>
    <col min="2082" max="2082" width="10.140625" style="462" bestFit="1" customWidth="1"/>
    <col min="2083" max="2084" width="9.140625" style="462" customWidth="1"/>
    <col min="2085" max="2085" width="10.140625" style="462" bestFit="1" customWidth="1"/>
    <col min="2086" max="2304" width="9.140625" style="462"/>
    <col min="2305" max="2305" width="253" style="462" customWidth="1"/>
    <col min="2306" max="2311" width="50.85546875" style="462" customWidth="1"/>
    <col min="2312" max="2312" width="64.5703125" style="462" customWidth="1"/>
    <col min="2313" max="2313" width="51.5703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39.42578125" style="462" customWidth="1"/>
    <col min="2323" max="2323" width="48.7109375" style="462" customWidth="1"/>
    <col min="2324" max="2324" width="41.140625" style="462" customWidth="1"/>
    <col min="2325" max="2325" width="48.7109375" style="462" customWidth="1"/>
    <col min="2326" max="2326" width="51.140625" style="462" customWidth="1"/>
    <col min="2327" max="2327" width="48.7109375" style="462" customWidth="1"/>
    <col min="2328" max="2328" width="64" style="462" customWidth="1"/>
    <col min="2329" max="2329" width="42.42578125" style="462" customWidth="1"/>
    <col min="2330" max="2330" width="6.5703125" style="462" customWidth="1"/>
    <col min="2331" max="2336" width="9.140625" style="462" customWidth="1"/>
    <col min="2337" max="2337" width="11.28515625" style="462" bestFit="1" customWidth="1"/>
    <col min="2338" max="2338" width="10.140625" style="462" bestFit="1" customWidth="1"/>
    <col min="2339" max="2340" width="9.140625" style="462" customWidth="1"/>
    <col min="2341" max="2341" width="10.140625" style="462" bestFit="1" customWidth="1"/>
    <col min="2342" max="2560" width="9.140625" style="462"/>
    <col min="2561" max="2561" width="253" style="462" customWidth="1"/>
    <col min="2562" max="2567" width="50.85546875" style="462" customWidth="1"/>
    <col min="2568" max="2568" width="64.5703125" style="462" customWidth="1"/>
    <col min="2569" max="2569" width="51.5703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39.42578125" style="462" customWidth="1"/>
    <col min="2579" max="2579" width="48.7109375" style="462" customWidth="1"/>
    <col min="2580" max="2580" width="41.140625" style="462" customWidth="1"/>
    <col min="2581" max="2581" width="48.7109375" style="462" customWidth="1"/>
    <col min="2582" max="2582" width="51.140625" style="462" customWidth="1"/>
    <col min="2583" max="2583" width="48.7109375" style="462" customWidth="1"/>
    <col min="2584" max="2584" width="64" style="462" customWidth="1"/>
    <col min="2585" max="2585" width="42.42578125" style="462" customWidth="1"/>
    <col min="2586" max="2586" width="6.5703125" style="462" customWidth="1"/>
    <col min="2587" max="2592" width="9.140625" style="462" customWidth="1"/>
    <col min="2593" max="2593" width="11.28515625" style="462" bestFit="1" customWidth="1"/>
    <col min="2594" max="2594" width="10.140625" style="462" bestFit="1" customWidth="1"/>
    <col min="2595" max="2596" width="9.140625" style="462" customWidth="1"/>
    <col min="2597" max="2597" width="10.140625" style="462" bestFit="1" customWidth="1"/>
    <col min="2598" max="2816" width="9.140625" style="462"/>
    <col min="2817" max="2817" width="253" style="462" customWidth="1"/>
    <col min="2818" max="2823" width="50.85546875" style="462" customWidth="1"/>
    <col min="2824" max="2824" width="64.5703125" style="462" customWidth="1"/>
    <col min="2825" max="2825" width="51.5703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39.42578125" style="462" customWidth="1"/>
    <col min="2835" max="2835" width="48.7109375" style="462" customWidth="1"/>
    <col min="2836" max="2836" width="41.140625" style="462" customWidth="1"/>
    <col min="2837" max="2837" width="48.7109375" style="462" customWidth="1"/>
    <col min="2838" max="2838" width="51.140625" style="462" customWidth="1"/>
    <col min="2839" max="2839" width="48.7109375" style="462" customWidth="1"/>
    <col min="2840" max="2840" width="64" style="462" customWidth="1"/>
    <col min="2841" max="2841" width="42.42578125" style="462" customWidth="1"/>
    <col min="2842" max="2842" width="6.5703125" style="462" customWidth="1"/>
    <col min="2843" max="2848" width="9.140625" style="462" customWidth="1"/>
    <col min="2849" max="2849" width="11.28515625" style="462" bestFit="1" customWidth="1"/>
    <col min="2850" max="2850" width="10.140625" style="462" bestFit="1" customWidth="1"/>
    <col min="2851" max="2852" width="9.140625" style="462" customWidth="1"/>
    <col min="2853" max="2853" width="10.140625" style="462" bestFit="1" customWidth="1"/>
    <col min="2854" max="3072" width="9.140625" style="462"/>
    <col min="3073" max="3073" width="253" style="462" customWidth="1"/>
    <col min="3074" max="3079" width="50.85546875" style="462" customWidth="1"/>
    <col min="3080" max="3080" width="64.5703125" style="462" customWidth="1"/>
    <col min="3081" max="3081" width="51.5703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39.42578125" style="462" customWidth="1"/>
    <col min="3091" max="3091" width="48.7109375" style="462" customWidth="1"/>
    <col min="3092" max="3092" width="41.140625" style="462" customWidth="1"/>
    <col min="3093" max="3093" width="48.7109375" style="462" customWidth="1"/>
    <col min="3094" max="3094" width="51.140625" style="462" customWidth="1"/>
    <col min="3095" max="3095" width="48.7109375" style="462" customWidth="1"/>
    <col min="3096" max="3096" width="64" style="462" customWidth="1"/>
    <col min="3097" max="3097" width="42.42578125" style="462" customWidth="1"/>
    <col min="3098" max="3098" width="6.5703125" style="462" customWidth="1"/>
    <col min="3099" max="3104" width="9.140625" style="462" customWidth="1"/>
    <col min="3105" max="3105" width="11.28515625" style="462" bestFit="1" customWidth="1"/>
    <col min="3106" max="3106" width="10.140625" style="462" bestFit="1" customWidth="1"/>
    <col min="3107" max="3108" width="9.140625" style="462" customWidth="1"/>
    <col min="3109" max="3109" width="10.140625" style="462" bestFit="1" customWidth="1"/>
    <col min="3110" max="3328" width="9.140625" style="462"/>
    <col min="3329" max="3329" width="253" style="462" customWidth="1"/>
    <col min="3330" max="3335" width="50.85546875" style="462" customWidth="1"/>
    <col min="3336" max="3336" width="64.5703125" style="462" customWidth="1"/>
    <col min="3337" max="3337" width="51.5703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39.42578125" style="462" customWidth="1"/>
    <col min="3347" max="3347" width="48.7109375" style="462" customWidth="1"/>
    <col min="3348" max="3348" width="41.140625" style="462" customWidth="1"/>
    <col min="3349" max="3349" width="48.7109375" style="462" customWidth="1"/>
    <col min="3350" max="3350" width="51.140625" style="462" customWidth="1"/>
    <col min="3351" max="3351" width="48.7109375" style="462" customWidth="1"/>
    <col min="3352" max="3352" width="64" style="462" customWidth="1"/>
    <col min="3353" max="3353" width="42.42578125" style="462" customWidth="1"/>
    <col min="3354" max="3354" width="6.5703125" style="462" customWidth="1"/>
    <col min="3355" max="3360" width="9.140625" style="462" customWidth="1"/>
    <col min="3361" max="3361" width="11.28515625" style="462" bestFit="1" customWidth="1"/>
    <col min="3362" max="3362" width="10.140625" style="462" bestFit="1" customWidth="1"/>
    <col min="3363" max="3364" width="9.140625" style="462" customWidth="1"/>
    <col min="3365" max="3365" width="10.140625" style="462" bestFit="1" customWidth="1"/>
    <col min="3366" max="3584" width="9.140625" style="462"/>
    <col min="3585" max="3585" width="253" style="462" customWidth="1"/>
    <col min="3586" max="3591" width="50.85546875" style="462" customWidth="1"/>
    <col min="3592" max="3592" width="64.5703125" style="462" customWidth="1"/>
    <col min="3593" max="3593" width="51.5703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39.42578125" style="462" customWidth="1"/>
    <col min="3603" max="3603" width="48.7109375" style="462" customWidth="1"/>
    <col min="3604" max="3604" width="41.140625" style="462" customWidth="1"/>
    <col min="3605" max="3605" width="48.7109375" style="462" customWidth="1"/>
    <col min="3606" max="3606" width="51.140625" style="462" customWidth="1"/>
    <col min="3607" max="3607" width="48.7109375" style="462" customWidth="1"/>
    <col min="3608" max="3608" width="64" style="462" customWidth="1"/>
    <col min="3609" max="3609" width="42.42578125" style="462" customWidth="1"/>
    <col min="3610" max="3610" width="6.5703125" style="462" customWidth="1"/>
    <col min="3611" max="3616" width="9.140625" style="462" customWidth="1"/>
    <col min="3617" max="3617" width="11.28515625" style="462" bestFit="1" customWidth="1"/>
    <col min="3618" max="3618" width="10.140625" style="462" bestFit="1" customWidth="1"/>
    <col min="3619" max="3620" width="9.140625" style="462" customWidth="1"/>
    <col min="3621" max="3621" width="10.140625" style="462" bestFit="1" customWidth="1"/>
    <col min="3622" max="3840" width="9.140625" style="462"/>
    <col min="3841" max="3841" width="253" style="462" customWidth="1"/>
    <col min="3842" max="3847" width="50.85546875" style="462" customWidth="1"/>
    <col min="3848" max="3848" width="64.5703125" style="462" customWidth="1"/>
    <col min="3849" max="3849" width="51.5703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39.42578125" style="462" customWidth="1"/>
    <col min="3859" max="3859" width="48.7109375" style="462" customWidth="1"/>
    <col min="3860" max="3860" width="41.140625" style="462" customWidth="1"/>
    <col min="3861" max="3861" width="48.7109375" style="462" customWidth="1"/>
    <col min="3862" max="3862" width="51.140625" style="462" customWidth="1"/>
    <col min="3863" max="3863" width="48.7109375" style="462" customWidth="1"/>
    <col min="3864" max="3864" width="64" style="462" customWidth="1"/>
    <col min="3865" max="3865" width="42.42578125" style="462" customWidth="1"/>
    <col min="3866" max="3866" width="6.5703125" style="462" customWidth="1"/>
    <col min="3867" max="3872" width="9.140625" style="462" customWidth="1"/>
    <col min="3873" max="3873" width="11.28515625" style="462" bestFit="1" customWidth="1"/>
    <col min="3874" max="3874" width="10.140625" style="462" bestFit="1" customWidth="1"/>
    <col min="3875" max="3876" width="9.140625" style="462" customWidth="1"/>
    <col min="3877" max="3877" width="10.140625" style="462" bestFit="1" customWidth="1"/>
    <col min="3878" max="4096" width="9.140625" style="462"/>
    <col min="4097" max="4097" width="253" style="462" customWidth="1"/>
    <col min="4098" max="4103" width="50.85546875" style="462" customWidth="1"/>
    <col min="4104" max="4104" width="64.5703125" style="462" customWidth="1"/>
    <col min="4105" max="4105" width="51.5703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39.42578125" style="462" customWidth="1"/>
    <col min="4115" max="4115" width="48.7109375" style="462" customWidth="1"/>
    <col min="4116" max="4116" width="41.140625" style="462" customWidth="1"/>
    <col min="4117" max="4117" width="48.7109375" style="462" customWidth="1"/>
    <col min="4118" max="4118" width="51.140625" style="462" customWidth="1"/>
    <col min="4119" max="4119" width="48.7109375" style="462" customWidth="1"/>
    <col min="4120" max="4120" width="64" style="462" customWidth="1"/>
    <col min="4121" max="4121" width="42.42578125" style="462" customWidth="1"/>
    <col min="4122" max="4122" width="6.5703125" style="462" customWidth="1"/>
    <col min="4123" max="4128" width="9.140625" style="462" customWidth="1"/>
    <col min="4129" max="4129" width="11.28515625" style="462" bestFit="1" customWidth="1"/>
    <col min="4130" max="4130" width="10.140625" style="462" bestFit="1" customWidth="1"/>
    <col min="4131" max="4132" width="9.140625" style="462" customWidth="1"/>
    <col min="4133" max="4133" width="10.140625" style="462" bestFit="1" customWidth="1"/>
    <col min="4134" max="4352" width="9.140625" style="462"/>
    <col min="4353" max="4353" width="253" style="462" customWidth="1"/>
    <col min="4354" max="4359" width="50.85546875" style="462" customWidth="1"/>
    <col min="4360" max="4360" width="64.5703125" style="462" customWidth="1"/>
    <col min="4361" max="4361" width="51.5703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39.42578125" style="462" customWidth="1"/>
    <col min="4371" max="4371" width="48.7109375" style="462" customWidth="1"/>
    <col min="4372" max="4372" width="41.140625" style="462" customWidth="1"/>
    <col min="4373" max="4373" width="48.7109375" style="462" customWidth="1"/>
    <col min="4374" max="4374" width="51.140625" style="462" customWidth="1"/>
    <col min="4375" max="4375" width="48.7109375" style="462" customWidth="1"/>
    <col min="4376" max="4376" width="64" style="462" customWidth="1"/>
    <col min="4377" max="4377" width="42.42578125" style="462" customWidth="1"/>
    <col min="4378" max="4378" width="6.5703125" style="462" customWidth="1"/>
    <col min="4379" max="4384" width="9.140625" style="462" customWidth="1"/>
    <col min="4385" max="4385" width="11.28515625" style="462" bestFit="1" customWidth="1"/>
    <col min="4386" max="4386" width="10.140625" style="462" bestFit="1" customWidth="1"/>
    <col min="4387" max="4388" width="9.140625" style="462" customWidth="1"/>
    <col min="4389" max="4389" width="10.140625" style="462" bestFit="1" customWidth="1"/>
    <col min="4390" max="4608" width="9.140625" style="462"/>
    <col min="4609" max="4609" width="253" style="462" customWidth="1"/>
    <col min="4610" max="4615" width="50.85546875" style="462" customWidth="1"/>
    <col min="4616" max="4616" width="64.5703125" style="462" customWidth="1"/>
    <col min="4617" max="4617" width="51.5703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39.42578125" style="462" customWidth="1"/>
    <col min="4627" max="4627" width="48.7109375" style="462" customWidth="1"/>
    <col min="4628" max="4628" width="41.140625" style="462" customWidth="1"/>
    <col min="4629" max="4629" width="48.7109375" style="462" customWidth="1"/>
    <col min="4630" max="4630" width="51.140625" style="462" customWidth="1"/>
    <col min="4631" max="4631" width="48.7109375" style="462" customWidth="1"/>
    <col min="4632" max="4632" width="64" style="462" customWidth="1"/>
    <col min="4633" max="4633" width="42.42578125" style="462" customWidth="1"/>
    <col min="4634" max="4634" width="6.5703125" style="462" customWidth="1"/>
    <col min="4635" max="4640" width="9.140625" style="462" customWidth="1"/>
    <col min="4641" max="4641" width="11.28515625" style="462" bestFit="1" customWidth="1"/>
    <col min="4642" max="4642" width="10.140625" style="462" bestFit="1" customWidth="1"/>
    <col min="4643" max="4644" width="9.140625" style="462" customWidth="1"/>
    <col min="4645" max="4645" width="10.140625" style="462" bestFit="1" customWidth="1"/>
    <col min="4646" max="4864" width="9.140625" style="462"/>
    <col min="4865" max="4865" width="253" style="462" customWidth="1"/>
    <col min="4866" max="4871" width="50.85546875" style="462" customWidth="1"/>
    <col min="4872" max="4872" width="64.5703125" style="462" customWidth="1"/>
    <col min="4873" max="4873" width="51.5703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39.42578125" style="462" customWidth="1"/>
    <col min="4883" max="4883" width="48.7109375" style="462" customWidth="1"/>
    <col min="4884" max="4884" width="41.140625" style="462" customWidth="1"/>
    <col min="4885" max="4885" width="48.7109375" style="462" customWidth="1"/>
    <col min="4886" max="4886" width="51.140625" style="462" customWidth="1"/>
    <col min="4887" max="4887" width="48.7109375" style="462" customWidth="1"/>
    <col min="4888" max="4888" width="64" style="462" customWidth="1"/>
    <col min="4889" max="4889" width="42.42578125" style="462" customWidth="1"/>
    <col min="4890" max="4890" width="6.5703125" style="462" customWidth="1"/>
    <col min="4891" max="4896" width="9.140625" style="462" customWidth="1"/>
    <col min="4897" max="4897" width="11.28515625" style="462" bestFit="1" customWidth="1"/>
    <col min="4898" max="4898" width="10.140625" style="462" bestFit="1" customWidth="1"/>
    <col min="4899" max="4900" width="9.140625" style="462" customWidth="1"/>
    <col min="4901" max="4901" width="10.140625" style="462" bestFit="1" customWidth="1"/>
    <col min="4902" max="5120" width="9.140625" style="462"/>
    <col min="5121" max="5121" width="253" style="462" customWidth="1"/>
    <col min="5122" max="5127" width="50.85546875" style="462" customWidth="1"/>
    <col min="5128" max="5128" width="64.5703125" style="462" customWidth="1"/>
    <col min="5129" max="5129" width="51.5703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39.42578125" style="462" customWidth="1"/>
    <col min="5139" max="5139" width="48.7109375" style="462" customWidth="1"/>
    <col min="5140" max="5140" width="41.140625" style="462" customWidth="1"/>
    <col min="5141" max="5141" width="48.7109375" style="462" customWidth="1"/>
    <col min="5142" max="5142" width="51.140625" style="462" customWidth="1"/>
    <col min="5143" max="5143" width="48.7109375" style="462" customWidth="1"/>
    <col min="5144" max="5144" width="64" style="462" customWidth="1"/>
    <col min="5145" max="5145" width="42.42578125" style="462" customWidth="1"/>
    <col min="5146" max="5146" width="6.5703125" style="462" customWidth="1"/>
    <col min="5147" max="5152" width="9.140625" style="462" customWidth="1"/>
    <col min="5153" max="5153" width="11.28515625" style="462" bestFit="1" customWidth="1"/>
    <col min="5154" max="5154" width="10.140625" style="462" bestFit="1" customWidth="1"/>
    <col min="5155" max="5156" width="9.140625" style="462" customWidth="1"/>
    <col min="5157" max="5157" width="10.140625" style="462" bestFit="1" customWidth="1"/>
    <col min="5158" max="5376" width="9.140625" style="462"/>
    <col min="5377" max="5377" width="253" style="462" customWidth="1"/>
    <col min="5378" max="5383" width="50.85546875" style="462" customWidth="1"/>
    <col min="5384" max="5384" width="64.5703125" style="462" customWidth="1"/>
    <col min="5385" max="5385" width="51.5703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39.42578125" style="462" customWidth="1"/>
    <col min="5395" max="5395" width="48.7109375" style="462" customWidth="1"/>
    <col min="5396" max="5396" width="41.140625" style="462" customWidth="1"/>
    <col min="5397" max="5397" width="48.7109375" style="462" customWidth="1"/>
    <col min="5398" max="5398" width="51.140625" style="462" customWidth="1"/>
    <col min="5399" max="5399" width="48.7109375" style="462" customWidth="1"/>
    <col min="5400" max="5400" width="64" style="462" customWidth="1"/>
    <col min="5401" max="5401" width="42.42578125" style="462" customWidth="1"/>
    <col min="5402" max="5402" width="6.5703125" style="462" customWidth="1"/>
    <col min="5403" max="5408" width="9.140625" style="462" customWidth="1"/>
    <col min="5409" max="5409" width="11.28515625" style="462" bestFit="1" customWidth="1"/>
    <col min="5410" max="5410" width="10.140625" style="462" bestFit="1" customWidth="1"/>
    <col min="5411" max="5412" width="9.140625" style="462" customWidth="1"/>
    <col min="5413" max="5413" width="10.140625" style="462" bestFit="1" customWidth="1"/>
    <col min="5414" max="5632" width="9.140625" style="462"/>
    <col min="5633" max="5633" width="253" style="462" customWidth="1"/>
    <col min="5634" max="5639" width="50.85546875" style="462" customWidth="1"/>
    <col min="5640" max="5640" width="64.5703125" style="462" customWidth="1"/>
    <col min="5641" max="5641" width="51.5703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39.42578125" style="462" customWidth="1"/>
    <col min="5651" max="5651" width="48.7109375" style="462" customWidth="1"/>
    <col min="5652" max="5652" width="41.140625" style="462" customWidth="1"/>
    <col min="5653" max="5653" width="48.7109375" style="462" customWidth="1"/>
    <col min="5654" max="5654" width="51.140625" style="462" customWidth="1"/>
    <col min="5655" max="5655" width="48.7109375" style="462" customWidth="1"/>
    <col min="5656" max="5656" width="64" style="462" customWidth="1"/>
    <col min="5657" max="5657" width="42.42578125" style="462" customWidth="1"/>
    <col min="5658" max="5658" width="6.5703125" style="462" customWidth="1"/>
    <col min="5659" max="5664" width="9.140625" style="462" customWidth="1"/>
    <col min="5665" max="5665" width="11.28515625" style="462" bestFit="1" customWidth="1"/>
    <col min="5666" max="5666" width="10.140625" style="462" bestFit="1" customWidth="1"/>
    <col min="5667" max="5668" width="9.140625" style="462" customWidth="1"/>
    <col min="5669" max="5669" width="10.140625" style="462" bestFit="1" customWidth="1"/>
    <col min="5670" max="5888" width="9.140625" style="462"/>
    <col min="5889" max="5889" width="253" style="462" customWidth="1"/>
    <col min="5890" max="5895" width="50.85546875" style="462" customWidth="1"/>
    <col min="5896" max="5896" width="64.5703125" style="462" customWidth="1"/>
    <col min="5897" max="5897" width="51.5703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39.42578125" style="462" customWidth="1"/>
    <col min="5907" max="5907" width="48.7109375" style="462" customWidth="1"/>
    <col min="5908" max="5908" width="41.140625" style="462" customWidth="1"/>
    <col min="5909" max="5909" width="48.7109375" style="462" customWidth="1"/>
    <col min="5910" max="5910" width="51.140625" style="462" customWidth="1"/>
    <col min="5911" max="5911" width="48.7109375" style="462" customWidth="1"/>
    <col min="5912" max="5912" width="64" style="462" customWidth="1"/>
    <col min="5913" max="5913" width="42.42578125" style="462" customWidth="1"/>
    <col min="5914" max="5914" width="6.5703125" style="462" customWidth="1"/>
    <col min="5915" max="5920" width="9.140625" style="462" customWidth="1"/>
    <col min="5921" max="5921" width="11.28515625" style="462" bestFit="1" customWidth="1"/>
    <col min="5922" max="5922" width="10.140625" style="462" bestFit="1" customWidth="1"/>
    <col min="5923" max="5924" width="9.140625" style="462" customWidth="1"/>
    <col min="5925" max="5925" width="10.140625" style="462" bestFit="1" customWidth="1"/>
    <col min="5926" max="6144" width="9.140625" style="462"/>
    <col min="6145" max="6145" width="253" style="462" customWidth="1"/>
    <col min="6146" max="6151" width="50.85546875" style="462" customWidth="1"/>
    <col min="6152" max="6152" width="64.5703125" style="462" customWidth="1"/>
    <col min="6153" max="6153" width="51.5703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39.42578125" style="462" customWidth="1"/>
    <col min="6163" max="6163" width="48.7109375" style="462" customWidth="1"/>
    <col min="6164" max="6164" width="41.140625" style="462" customWidth="1"/>
    <col min="6165" max="6165" width="48.7109375" style="462" customWidth="1"/>
    <col min="6166" max="6166" width="51.140625" style="462" customWidth="1"/>
    <col min="6167" max="6167" width="48.7109375" style="462" customWidth="1"/>
    <col min="6168" max="6168" width="64" style="462" customWidth="1"/>
    <col min="6169" max="6169" width="42.42578125" style="462" customWidth="1"/>
    <col min="6170" max="6170" width="6.5703125" style="462" customWidth="1"/>
    <col min="6171" max="6176" width="9.140625" style="462" customWidth="1"/>
    <col min="6177" max="6177" width="11.28515625" style="462" bestFit="1" customWidth="1"/>
    <col min="6178" max="6178" width="10.140625" style="462" bestFit="1" customWidth="1"/>
    <col min="6179" max="6180" width="9.140625" style="462" customWidth="1"/>
    <col min="6181" max="6181" width="10.140625" style="462" bestFit="1" customWidth="1"/>
    <col min="6182" max="6400" width="9.140625" style="462"/>
    <col min="6401" max="6401" width="253" style="462" customWidth="1"/>
    <col min="6402" max="6407" width="50.85546875" style="462" customWidth="1"/>
    <col min="6408" max="6408" width="64.5703125" style="462" customWidth="1"/>
    <col min="6409" max="6409" width="51.5703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39.42578125" style="462" customWidth="1"/>
    <col min="6419" max="6419" width="48.7109375" style="462" customWidth="1"/>
    <col min="6420" max="6420" width="41.140625" style="462" customWidth="1"/>
    <col min="6421" max="6421" width="48.7109375" style="462" customWidth="1"/>
    <col min="6422" max="6422" width="51.140625" style="462" customWidth="1"/>
    <col min="6423" max="6423" width="48.7109375" style="462" customWidth="1"/>
    <col min="6424" max="6424" width="64" style="462" customWidth="1"/>
    <col min="6425" max="6425" width="42.42578125" style="462" customWidth="1"/>
    <col min="6426" max="6426" width="6.5703125" style="462" customWidth="1"/>
    <col min="6427" max="6432" width="9.140625" style="462" customWidth="1"/>
    <col min="6433" max="6433" width="11.28515625" style="462" bestFit="1" customWidth="1"/>
    <col min="6434" max="6434" width="10.140625" style="462" bestFit="1" customWidth="1"/>
    <col min="6435" max="6436" width="9.140625" style="462" customWidth="1"/>
    <col min="6437" max="6437" width="10.140625" style="462" bestFit="1" customWidth="1"/>
    <col min="6438" max="6656" width="9.140625" style="462"/>
    <col min="6657" max="6657" width="253" style="462" customWidth="1"/>
    <col min="6658" max="6663" width="50.85546875" style="462" customWidth="1"/>
    <col min="6664" max="6664" width="64.5703125" style="462" customWidth="1"/>
    <col min="6665" max="6665" width="51.5703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39.42578125" style="462" customWidth="1"/>
    <col min="6675" max="6675" width="48.7109375" style="462" customWidth="1"/>
    <col min="6676" max="6676" width="41.140625" style="462" customWidth="1"/>
    <col min="6677" max="6677" width="48.7109375" style="462" customWidth="1"/>
    <col min="6678" max="6678" width="51.140625" style="462" customWidth="1"/>
    <col min="6679" max="6679" width="48.7109375" style="462" customWidth="1"/>
    <col min="6680" max="6680" width="64" style="462" customWidth="1"/>
    <col min="6681" max="6681" width="42.42578125" style="462" customWidth="1"/>
    <col min="6682" max="6682" width="6.5703125" style="462" customWidth="1"/>
    <col min="6683" max="6688" width="9.140625" style="462" customWidth="1"/>
    <col min="6689" max="6689" width="11.28515625" style="462" bestFit="1" customWidth="1"/>
    <col min="6690" max="6690" width="10.140625" style="462" bestFit="1" customWidth="1"/>
    <col min="6691" max="6692" width="9.140625" style="462" customWidth="1"/>
    <col min="6693" max="6693" width="10.140625" style="462" bestFit="1" customWidth="1"/>
    <col min="6694" max="6912" width="9.140625" style="462"/>
    <col min="6913" max="6913" width="253" style="462" customWidth="1"/>
    <col min="6914" max="6919" width="50.85546875" style="462" customWidth="1"/>
    <col min="6920" max="6920" width="64.5703125" style="462" customWidth="1"/>
    <col min="6921" max="6921" width="51.5703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39.42578125" style="462" customWidth="1"/>
    <col min="6931" max="6931" width="48.7109375" style="462" customWidth="1"/>
    <col min="6932" max="6932" width="41.140625" style="462" customWidth="1"/>
    <col min="6933" max="6933" width="48.7109375" style="462" customWidth="1"/>
    <col min="6934" max="6934" width="51.140625" style="462" customWidth="1"/>
    <col min="6935" max="6935" width="48.7109375" style="462" customWidth="1"/>
    <col min="6936" max="6936" width="64" style="462" customWidth="1"/>
    <col min="6937" max="6937" width="42.42578125" style="462" customWidth="1"/>
    <col min="6938" max="6938" width="6.5703125" style="462" customWidth="1"/>
    <col min="6939" max="6944" width="9.140625" style="462" customWidth="1"/>
    <col min="6945" max="6945" width="11.28515625" style="462" bestFit="1" customWidth="1"/>
    <col min="6946" max="6946" width="10.140625" style="462" bestFit="1" customWidth="1"/>
    <col min="6947" max="6948" width="9.140625" style="462" customWidth="1"/>
    <col min="6949" max="6949" width="10.140625" style="462" bestFit="1" customWidth="1"/>
    <col min="6950" max="7168" width="9.140625" style="462"/>
    <col min="7169" max="7169" width="253" style="462" customWidth="1"/>
    <col min="7170" max="7175" width="50.85546875" style="462" customWidth="1"/>
    <col min="7176" max="7176" width="64.5703125" style="462" customWidth="1"/>
    <col min="7177" max="7177" width="51.5703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39.42578125" style="462" customWidth="1"/>
    <col min="7187" max="7187" width="48.7109375" style="462" customWidth="1"/>
    <col min="7188" max="7188" width="41.140625" style="462" customWidth="1"/>
    <col min="7189" max="7189" width="48.7109375" style="462" customWidth="1"/>
    <col min="7190" max="7190" width="51.140625" style="462" customWidth="1"/>
    <col min="7191" max="7191" width="48.7109375" style="462" customWidth="1"/>
    <col min="7192" max="7192" width="64" style="462" customWidth="1"/>
    <col min="7193" max="7193" width="42.42578125" style="462" customWidth="1"/>
    <col min="7194" max="7194" width="6.5703125" style="462" customWidth="1"/>
    <col min="7195" max="7200" width="9.140625" style="462" customWidth="1"/>
    <col min="7201" max="7201" width="11.28515625" style="462" bestFit="1" customWidth="1"/>
    <col min="7202" max="7202" width="10.140625" style="462" bestFit="1" customWidth="1"/>
    <col min="7203" max="7204" width="9.140625" style="462" customWidth="1"/>
    <col min="7205" max="7205" width="10.140625" style="462" bestFit="1" customWidth="1"/>
    <col min="7206" max="7424" width="9.140625" style="462"/>
    <col min="7425" max="7425" width="253" style="462" customWidth="1"/>
    <col min="7426" max="7431" width="50.85546875" style="462" customWidth="1"/>
    <col min="7432" max="7432" width="64.5703125" style="462" customWidth="1"/>
    <col min="7433" max="7433" width="51.5703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39.42578125" style="462" customWidth="1"/>
    <col min="7443" max="7443" width="48.7109375" style="462" customWidth="1"/>
    <col min="7444" max="7444" width="41.140625" style="462" customWidth="1"/>
    <col min="7445" max="7445" width="48.7109375" style="462" customWidth="1"/>
    <col min="7446" max="7446" width="51.140625" style="462" customWidth="1"/>
    <col min="7447" max="7447" width="48.7109375" style="462" customWidth="1"/>
    <col min="7448" max="7448" width="64" style="462" customWidth="1"/>
    <col min="7449" max="7449" width="42.42578125" style="462" customWidth="1"/>
    <col min="7450" max="7450" width="6.5703125" style="462" customWidth="1"/>
    <col min="7451" max="7456" width="9.140625" style="462" customWidth="1"/>
    <col min="7457" max="7457" width="11.28515625" style="462" bestFit="1" customWidth="1"/>
    <col min="7458" max="7458" width="10.140625" style="462" bestFit="1" customWidth="1"/>
    <col min="7459" max="7460" width="9.140625" style="462" customWidth="1"/>
    <col min="7461" max="7461" width="10.140625" style="462" bestFit="1" customWidth="1"/>
    <col min="7462" max="7680" width="9.140625" style="462"/>
    <col min="7681" max="7681" width="253" style="462" customWidth="1"/>
    <col min="7682" max="7687" width="50.85546875" style="462" customWidth="1"/>
    <col min="7688" max="7688" width="64.5703125" style="462" customWidth="1"/>
    <col min="7689" max="7689" width="51.5703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39.42578125" style="462" customWidth="1"/>
    <col min="7699" max="7699" width="48.7109375" style="462" customWidth="1"/>
    <col min="7700" max="7700" width="41.140625" style="462" customWidth="1"/>
    <col min="7701" max="7701" width="48.7109375" style="462" customWidth="1"/>
    <col min="7702" max="7702" width="51.140625" style="462" customWidth="1"/>
    <col min="7703" max="7703" width="48.7109375" style="462" customWidth="1"/>
    <col min="7704" max="7704" width="64" style="462" customWidth="1"/>
    <col min="7705" max="7705" width="42.42578125" style="462" customWidth="1"/>
    <col min="7706" max="7706" width="6.5703125" style="462" customWidth="1"/>
    <col min="7707" max="7712" width="9.140625" style="462" customWidth="1"/>
    <col min="7713" max="7713" width="11.28515625" style="462" bestFit="1" customWidth="1"/>
    <col min="7714" max="7714" width="10.140625" style="462" bestFit="1" customWidth="1"/>
    <col min="7715" max="7716" width="9.140625" style="462" customWidth="1"/>
    <col min="7717" max="7717" width="10.140625" style="462" bestFit="1" customWidth="1"/>
    <col min="7718" max="7936" width="9.140625" style="462"/>
    <col min="7937" max="7937" width="253" style="462" customWidth="1"/>
    <col min="7938" max="7943" width="50.85546875" style="462" customWidth="1"/>
    <col min="7944" max="7944" width="64.5703125" style="462" customWidth="1"/>
    <col min="7945" max="7945" width="51.5703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39.42578125" style="462" customWidth="1"/>
    <col min="7955" max="7955" width="48.7109375" style="462" customWidth="1"/>
    <col min="7956" max="7956" width="41.140625" style="462" customWidth="1"/>
    <col min="7957" max="7957" width="48.7109375" style="462" customWidth="1"/>
    <col min="7958" max="7958" width="51.140625" style="462" customWidth="1"/>
    <col min="7959" max="7959" width="48.7109375" style="462" customWidth="1"/>
    <col min="7960" max="7960" width="64" style="462" customWidth="1"/>
    <col min="7961" max="7961" width="42.42578125" style="462" customWidth="1"/>
    <col min="7962" max="7962" width="6.5703125" style="462" customWidth="1"/>
    <col min="7963" max="7968" width="9.140625" style="462" customWidth="1"/>
    <col min="7969" max="7969" width="11.28515625" style="462" bestFit="1" customWidth="1"/>
    <col min="7970" max="7970" width="10.140625" style="462" bestFit="1" customWidth="1"/>
    <col min="7971" max="7972" width="9.140625" style="462" customWidth="1"/>
    <col min="7973" max="7973" width="10.140625" style="462" bestFit="1" customWidth="1"/>
    <col min="7974" max="8192" width="9.140625" style="462"/>
    <col min="8193" max="8193" width="253" style="462" customWidth="1"/>
    <col min="8194" max="8199" width="50.85546875" style="462" customWidth="1"/>
    <col min="8200" max="8200" width="64.5703125" style="462" customWidth="1"/>
    <col min="8201" max="8201" width="51.5703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39.42578125" style="462" customWidth="1"/>
    <col min="8211" max="8211" width="48.7109375" style="462" customWidth="1"/>
    <col min="8212" max="8212" width="41.140625" style="462" customWidth="1"/>
    <col min="8213" max="8213" width="48.7109375" style="462" customWidth="1"/>
    <col min="8214" max="8214" width="51.140625" style="462" customWidth="1"/>
    <col min="8215" max="8215" width="48.7109375" style="462" customWidth="1"/>
    <col min="8216" max="8216" width="64" style="462" customWidth="1"/>
    <col min="8217" max="8217" width="42.42578125" style="462" customWidth="1"/>
    <col min="8218" max="8218" width="6.5703125" style="462" customWidth="1"/>
    <col min="8219" max="8224" width="9.140625" style="462" customWidth="1"/>
    <col min="8225" max="8225" width="11.28515625" style="462" bestFit="1" customWidth="1"/>
    <col min="8226" max="8226" width="10.140625" style="462" bestFit="1" customWidth="1"/>
    <col min="8227" max="8228" width="9.140625" style="462" customWidth="1"/>
    <col min="8229" max="8229" width="10.140625" style="462" bestFit="1" customWidth="1"/>
    <col min="8230" max="8448" width="9.140625" style="462"/>
    <col min="8449" max="8449" width="253" style="462" customWidth="1"/>
    <col min="8450" max="8455" width="50.85546875" style="462" customWidth="1"/>
    <col min="8456" max="8456" width="64.5703125" style="462" customWidth="1"/>
    <col min="8457" max="8457" width="51.5703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39.42578125" style="462" customWidth="1"/>
    <col min="8467" max="8467" width="48.7109375" style="462" customWidth="1"/>
    <col min="8468" max="8468" width="41.140625" style="462" customWidth="1"/>
    <col min="8469" max="8469" width="48.7109375" style="462" customWidth="1"/>
    <col min="8470" max="8470" width="51.140625" style="462" customWidth="1"/>
    <col min="8471" max="8471" width="48.7109375" style="462" customWidth="1"/>
    <col min="8472" max="8472" width="64" style="462" customWidth="1"/>
    <col min="8473" max="8473" width="42.42578125" style="462" customWidth="1"/>
    <col min="8474" max="8474" width="6.5703125" style="462" customWidth="1"/>
    <col min="8475" max="8480" width="9.140625" style="462" customWidth="1"/>
    <col min="8481" max="8481" width="11.28515625" style="462" bestFit="1" customWidth="1"/>
    <col min="8482" max="8482" width="10.140625" style="462" bestFit="1" customWidth="1"/>
    <col min="8483" max="8484" width="9.140625" style="462" customWidth="1"/>
    <col min="8485" max="8485" width="10.140625" style="462" bestFit="1" customWidth="1"/>
    <col min="8486" max="8704" width="9.140625" style="462"/>
    <col min="8705" max="8705" width="253" style="462" customWidth="1"/>
    <col min="8706" max="8711" width="50.85546875" style="462" customWidth="1"/>
    <col min="8712" max="8712" width="64.5703125" style="462" customWidth="1"/>
    <col min="8713" max="8713" width="51.5703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39.42578125" style="462" customWidth="1"/>
    <col min="8723" max="8723" width="48.7109375" style="462" customWidth="1"/>
    <col min="8724" max="8724" width="41.140625" style="462" customWidth="1"/>
    <col min="8725" max="8725" width="48.7109375" style="462" customWidth="1"/>
    <col min="8726" max="8726" width="51.140625" style="462" customWidth="1"/>
    <col min="8727" max="8727" width="48.7109375" style="462" customWidth="1"/>
    <col min="8728" max="8728" width="64" style="462" customWidth="1"/>
    <col min="8729" max="8729" width="42.42578125" style="462" customWidth="1"/>
    <col min="8730" max="8730" width="6.5703125" style="462" customWidth="1"/>
    <col min="8731" max="8736" width="9.140625" style="462" customWidth="1"/>
    <col min="8737" max="8737" width="11.28515625" style="462" bestFit="1" customWidth="1"/>
    <col min="8738" max="8738" width="10.140625" style="462" bestFit="1" customWidth="1"/>
    <col min="8739" max="8740" width="9.140625" style="462" customWidth="1"/>
    <col min="8741" max="8741" width="10.140625" style="462" bestFit="1" customWidth="1"/>
    <col min="8742" max="8960" width="9.140625" style="462"/>
    <col min="8961" max="8961" width="253" style="462" customWidth="1"/>
    <col min="8962" max="8967" width="50.85546875" style="462" customWidth="1"/>
    <col min="8968" max="8968" width="64.5703125" style="462" customWidth="1"/>
    <col min="8969" max="8969" width="51.5703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39.42578125" style="462" customWidth="1"/>
    <col min="8979" max="8979" width="48.7109375" style="462" customWidth="1"/>
    <col min="8980" max="8980" width="41.140625" style="462" customWidth="1"/>
    <col min="8981" max="8981" width="48.7109375" style="462" customWidth="1"/>
    <col min="8982" max="8982" width="51.140625" style="462" customWidth="1"/>
    <col min="8983" max="8983" width="48.7109375" style="462" customWidth="1"/>
    <col min="8984" max="8984" width="64" style="462" customWidth="1"/>
    <col min="8985" max="8985" width="42.42578125" style="462" customWidth="1"/>
    <col min="8986" max="8986" width="6.5703125" style="462" customWidth="1"/>
    <col min="8987" max="8992" width="9.140625" style="462" customWidth="1"/>
    <col min="8993" max="8993" width="11.28515625" style="462" bestFit="1" customWidth="1"/>
    <col min="8994" max="8994" width="10.140625" style="462" bestFit="1" customWidth="1"/>
    <col min="8995" max="8996" width="9.140625" style="462" customWidth="1"/>
    <col min="8997" max="8997" width="10.140625" style="462" bestFit="1" customWidth="1"/>
    <col min="8998" max="9216" width="9.140625" style="462"/>
    <col min="9217" max="9217" width="253" style="462" customWidth="1"/>
    <col min="9218" max="9223" width="50.85546875" style="462" customWidth="1"/>
    <col min="9224" max="9224" width="64.5703125" style="462" customWidth="1"/>
    <col min="9225" max="9225" width="51.5703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39.42578125" style="462" customWidth="1"/>
    <col min="9235" max="9235" width="48.7109375" style="462" customWidth="1"/>
    <col min="9236" max="9236" width="41.140625" style="462" customWidth="1"/>
    <col min="9237" max="9237" width="48.7109375" style="462" customWidth="1"/>
    <col min="9238" max="9238" width="51.140625" style="462" customWidth="1"/>
    <col min="9239" max="9239" width="48.7109375" style="462" customWidth="1"/>
    <col min="9240" max="9240" width="64" style="462" customWidth="1"/>
    <col min="9241" max="9241" width="42.42578125" style="462" customWidth="1"/>
    <col min="9242" max="9242" width="6.5703125" style="462" customWidth="1"/>
    <col min="9243" max="9248" width="9.140625" style="462" customWidth="1"/>
    <col min="9249" max="9249" width="11.28515625" style="462" bestFit="1" customWidth="1"/>
    <col min="9250" max="9250" width="10.140625" style="462" bestFit="1" customWidth="1"/>
    <col min="9251" max="9252" width="9.140625" style="462" customWidth="1"/>
    <col min="9253" max="9253" width="10.140625" style="462" bestFit="1" customWidth="1"/>
    <col min="9254" max="9472" width="9.140625" style="462"/>
    <col min="9473" max="9473" width="253" style="462" customWidth="1"/>
    <col min="9474" max="9479" width="50.85546875" style="462" customWidth="1"/>
    <col min="9480" max="9480" width="64.5703125" style="462" customWidth="1"/>
    <col min="9481" max="9481" width="51.5703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39.42578125" style="462" customWidth="1"/>
    <col min="9491" max="9491" width="48.7109375" style="462" customWidth="1"/>
    <col min="9492" max="9492" width="41.140625" style="462" customWidth="1"/>
    <col min="9493" max="9493" width="48.7109375" style="462" customWidth="1"/>
    <col min="9494" max="9494" width="51.140625" style="462" customWidth="1"/>
    <col min="9495" max="9495" width="48.7109375" style="462" customWidth="1"/>
    <col min="9496" max="9496" width="64" style="462" customWidth="1"/>
    <col min="9497" max="9497" width="42.42578125" style="462" customWidth="1"/>
    <col min="9498" max="9498" width="6.5703125" style="462" customWidth="1"/>
    <col min="9499" max="9504" width="9.140625" style="462" customWidth="1"/>
    <col min="9505" max="9505" width="11.28515625" style="462" bestFit="1" customWidth="1"/>
    <col min="9506" max="9506" width="10.140625" style="462" bestFit="1" customWidth="1"/>
    <col min="9507" max="9508" width="9.140625" style="462" customWidth="1"/>
    <col min="9509" max="9509" width="10.140625" style="462" bestFit="1" customWidth="1"/>
    <col min="9510" max="9728" width="9.140625" style="462"/>
    <col min="9729" max="9729" width="253" style="462" customWidth="1"/>
    <col min="9730" max="9735" width="50.85546875" style="462" customWidth="1"/>
    <col min="9736" max="9736" width="64.5703125" style="462" customWidth="1"/>
    <col min="9737" max="9737" width="51.5703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39.42578125" style="462" customWidth="1"/>
    <col min="9747" max="9747" width="48.7109375" style="462" customWidth="1"/>
    <col min="9748" max="9748" width="41.140625" style="462" customWidth="1"/>
    <col min="9749" max="9749" width="48.7109375" style="462" customWidth="1"/>
    <col min="9750" max="9750" width="51.140625" style="462" customWidth="1"/>
    <col min="9751" max="9751" width="48.7109375" style="462" customWidth="1"/>
    <col min="9752" max="9752" width="64" style="462" customWidth="1"/>
    <col min="9753" max="9753" width="42.42578125" style="462" customWidth="1"/>
    <col min="9754" max="9754" width="6.5703125" style="462" customWidth="1"/>
    <col min="9755" max="9760" width="9.140625" style="462" customWidth="1"/>
    <col min="9761" max="9761" width="11.28515625" style="462" bestFit="1" customWidth="1"/>
    <col min="9762" max="9762" width="10.140625" style="462" bestFit="1" customWidth="1"/>
    <col min="9763" max="9764" width="9.140625" style="462" customWidth="1"/>
    <col min="9765" max="9765" width="10.140625" style="462" bestFit="1" customWidth="1"/>
    <col min="9766" max="9984" width="9.140625" style="462"/>
    <col min="9985" max="9985" width="253" style="462" customWidth="1"/>
    <col min="9986" max="9991" width="50.85546875" style="462" customWidth="1"/>
    <col min="9992" max="9992" width="64.5703125" style="462" customWidth="1"/>
    <col min="9993" max="9993" width="51.5703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39.42578125" style="462" customWidth="1"/>
    <col min="10003" max="10003" width="48.7109375" style="462" customWidth="1"/>
    <col min="10004" max="10004" width="41.140625" style="462" customWidth="1"/>
    <col min="10005" max="10005" width="48.7109375" style="462" customWidth="1"/>
    <col min="10006" max="10006" width="51.140625" style="462" customWidth="1"/>
    <col min="10007" max="10007" width="48.7109375" style="462" customWidth="1"/>
    <col min="10008" max="10008" width="64" style="462" customWidth="1"/>
    <col min="10009" max="10009" width="42.42578125" style="462" customWidth="1"/>
    <col min="10010" max="10010" width="6.5703125" style="462" customWidth="1"/>
    <col min="10011" max="10016" width="9.140625" style="462" customWidth="1"/>
    <col min="10017" max="10017" width="11.28515625" style="462" bestFit="1" customWidth="1"/>
    <col min="10018" max="10018" width="10.140625" style="462" bestFit="1" customWidth="1"/>
    <col min="10019" max="10020" width="9.140625" style="462" customWidth="1"/>
    <col min="10021" max="10021" width="10.140625" style="462" bestFit="1" customWidth="1"/>
    <col min="10022" max="10240" width="9.140625" style="462"/>
    <col min="10241" max="10241" width="253" style="462" customWidth="1"/>
    <col min="10242" max="10247" width="50.85546875" style="462" customWidth="1"/>
    <col min="10248" max="10248" width="64.5703125" style="462" customWidth="1"/>
    <col min="10249" max="10249" width="51.5703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39.42578125" style="462" customWidth="1"/>
    <col min="10259" max="10259" width="48.7109375" style="462" customWidth="1"/>
    <col min="10260" max="10260" width="41.140625" style="462" customWidth="1"/>
    <col min="10261" max="10261" width="48.7109375" style="462" customWidth="1"/>
    <col min="10262" max="10262" width="51.140625" style="462" customWidth="1"/>
    <col min="10263" max="10263" width="48.7109375" style="462" customWidth="1"/>
    <col min="10264" max="10264" width="64" style="462" customWidth="1"/>
    <col min="10265" max="10265" width="42.42578125" style="462" customWidth="1"/>
    <col min="10266" max="10266" width="6.5703125" style="462" customWidth="1"/>
    <col min="10267" max="10272" width="9.140625" style="462" customWidth="1"/>
    <col min="10273" max="10273" width="11.28515625" style="462" bestFit="1" customWidth="1"/>
    <col min="10274" max="10274" width="10.140625" style="462" bestFit="1" customWidth="1"/>
    <col min="10275" max="10276" width="9.140625" style="462" customWidth="1"/>
    <col min="10277" max="10277" width="10.140625" style="462" bestFit="1" customWidth="1"/>
    <col min="10278" max="10496" width="9.140625" style="462"/>
    <col min="10497" max="10497" width="253" style="462" customWidth="1"/>
    <col min="10498" max="10503" width="50.85546875" style="462" customWidth="1"/>
    <col min="10504" max="10504" width="64.5703125" style="462" customWidth="1"/>
    <col min="10505" max="10505" width="51.5703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39.42578125" style="462" customWidth="1"/>
    <col min="10515" max="10515" width="48.7109375" style="462" customWidth="1"/>
    <col min="10516" max="10516" width="41.140625" style="462" customWidth="1"/>
    <col min="10517" max="10517" width="48.7109375" style="462" customWidth="1"/>
    <col min="10518" max="10518" width="51.140625" style="462" customWidth="1"/>
    <col min="10519" max="10519" width="48.7109375" style="462" customWidth="1"/>
    <col min="10520" max="10520" width="64" style="462" customWidth="1"/>
    <col min="10521" max="10521" width="42.42578125" style="462" customWidth="1"/>
    <col min="10522" max="10522" width="6.5703125" style="462" customWidth="1"/>
    <col min="10523" max="10528" width="9.140625" style="462" customWidth="1"/>
    <col min="10529" max="10529" width="11.28515625" style="462" bestFit="1" customWidth="1"/>
    <col min="10530" max="10530" width="10.140625" style="462" bestFit="1" customWidth="1"/>
    <col min="10531" max="10532" width="9.140625" style="462" customWidth="1"/>
    <col min="10533" max="10533" width="10.140625" style="462" bestFit="1" customWidth="1"/>
    <col min="10534" max="10752" width="9.140625" style="462"/>
    <col min="10753" max="10753" width="253" style="462" customWidth="1"/>
    <col min="10754" max="10759" width="50.85546875" style="462" customWidth="1"/>
    <col min="10760" max="10760" width="64.5703125" style="462" customWidth="1"/>
    <col min="10761" max="10761" width="51.5703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39.42578125" style="462" customWidth="1"/>
    <col min="10771" max="10771" width="48.7109375" style="462" customWidth="1"/>
    <col min="10772" max="10772" width="41.140625" style="462" customWidth="1"/>
    <col min="10773" max="10773" width="48.7109375" style="462" customWidth="1"/>
    <col min="10774" max="10774" width="51.140625" style="462" customWidth="1"/>
    <col min="10775" max="10775" width="48.7109375" style="462" customWidth="1"/>
    <col min="10776" max="10776" width="64" style="462" customWidth="1"/>
    <col min="10777" max="10777" width="42.42578125" style="462" customWidth="1"/>
    <col min="10778" max="10778" width="6.5703125" style="462" customWidth="1"/>
    <col min="10779" max="10784" width="9.140625" style="462" customWidth="1"/>
    <col min="10785" max="10785" width="11.28515625" style="462" bestFit="1" customWidth="1"/>
    <col min="10786" max="10786" width="10.140625" style="462" bestFit="1" customWidth="1"/>
    <col min="10787" max="10788" width="9.140625" style="462" customWidth="1"/>
    <col min="10789" max="10789" width="10.140625" style="462" bestFit="1" customWidth="1"/>
    <col min="10790" max="11008" width="9.140625" style="462"/>
    <col min="11009" max="11009" width="253" style="462" customWidth="1"/>
    <col min="11010" max="11015" width="50.85546875" style="462" customWidth="1"/>
    <col min="11016" max="11016" width="64.5703125" style="462" customWidth="1"/>
    <col min="11017" max="11017" width="51.5703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39.42578125" style="462" customWidth="1"/>
    <col min="11027" max="11027" width="48.7109375" style="462" customWidth="1"/>
    <col min="11028" max="11028" width="41.140625" style="462" customWidth="1"/>
    <col min="11029" max="11029" width="48.7109375" style="462" customWidth="1"/>
    <col min="11030" max="11030" width="51.140625" style="462" customWidth="1"/>
    <col min="11031" max="11031" width="48.7109375" style="462" customWidth="1"/>
    <col min="11032" max="11032" width="64" style="462" customWidth="1"/>
    <col min="11033" max="11033" width="42.42578125" style="462" customWidth="1"/>
    <col min="11034" max="11034" width="6.5703125" style="462" customWidth="1"/>
    <col min="11035" max="11040" width="9.140625" style="462" customWidth="1"/>
    <col min="11041" max="11041" width="11.28515625" style="462" bestFit="1" customWidth="1"/>
    <col min="11042" max="11042" width="10.140625" style="462" bestFit="1" customWidth="1"/>
    <col min="11043" max="11044" width="9.140625" style="462" customWidth="1"/>
    <col min="11045" max="11045" width="10.140625" style="462" bestFit="1" customWidth="1"/>
    <col min="11046" max="11264" width="9.140625" style="462"/>
    <col min="11265" max="11265" width="253" style="462" customWidth="1"/>
    <col min="11266" max="11271" width="50.85546875" style="462" customWidth="1"/>
    <col min="11272" max="11272" width="64.5703125" style="462" customWidth="1"/>
    <col min="11273" max="11273" width="51.5703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39.42578125" style="462" customWidth="1"/>
    <col min="11283" max="11283" width="48.7109375" style="462" customWidth="1"/>
    <col min="11284" max="11284" width="41.140625" style="462" customWidth="1"/>
    <col min="11285" max="11285" width="48.7109375" style="462" customWidth="1"/>
    <col min="11286" max="11286" width="51.140625" style="462" customWidth="1"/>
    <col min="11287" max="11287" width="48.7109375" style="462" customWidth="1"/>
    <col min="11288" max="11288" width="64" style="462" customWidth="1"/>
    <col min="11289" max="11289" width="42.42578125" style="462" customWidth="1"/>
    <col min="11290" max="11290" width="6.5703125" style="462" customWidth="1"/>
    <col min="11291" max="11296" width="9.140625" style="462" customWidth="1"/>
    <col min="11297" max="11297" width="11.28515625" style="462" bestFit="1" customWidth="1"/>
    <col min="11298" max="11298" width="10.140625" style="462" bestFit="1" customWidth="1"/>
    <col min="11299" max="11300" width="9.140625" style="462" customWidth="1"/>
    <col min="11301" max="11301" width="10.140625" style="462" bestFit="1" customWidth="1"/>
    <col min="11302" max="11520" width="9.140625" style="462"/>
    <col min="11521" max="11521" width="253" style="462" customWidth="1"/>
    <col min="11522" max="11527" width="50.85546875" style="462" customWidth="1"/>
    <col min="11528" max="11528" width="64.5703125" style="462" customWidth="1"/>
    <col min="11529" max="11529" width="51.5703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39.42578125" style="462" customWidth="1"/>
    <col min="11539" max="11539" width="48.7109375" style="462" customWidth="1"/>
    <col min="11540" max="11540" width="41.140625" style="462" customWidth="1"/>
    <col min="11541" max="11541" width="48.7109375" style="462" customWidth="1"/>
    <col min="11542" max="11542" width="51.140625" style="462" customWidth="1"/>
    <col min="11543" max="11543" width="48.7109375" style="462" customWidth="1"/>
    <col min="11544" max="11544" width="64" style="462" customWidth="1"/>
    <col min="11545" max="11545" width="42.42578125" style="462" customWidth="1"/>
    <col min="11546" max="11546" width="6.5703125" style="462" customWidth="1"/>
    <col min="11547" max="11552" width="9.140625" style="462" customWidth="1"/>
    <col min="11553" max="11553" width="11.28515625" style="462" bestFit="1" customWidth="1"/>
    <col min="11554" max="11554" width="10.140625" style="462" bestFit="1" customWidth="1"/>
    <col min="11555" max="11556" width="9.140625" style="462" customWidth="1"/>
    <col min="11557" max="11557" width="10.140625" style="462" bestFit="1" customWidth="1"/>
    <col min="11558" max="11776" width="9.140625" style="462"/>
    <col min="11777" max="11777" width="253" style="462" customWidth="1"/>
    <col min="11778" max="11783" width="50.85546875" style="462" customWidth="1"/>
    <col min="11784" max="11784" width="64.5703125" style="462" customWidth="1"/>
    <col min="11785" max="11785" width="51.5703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39.42578125" style="462" customWidth="1"/>
    <col min="11795" max="11795" width="48.7109375" style="462" customWidth="1"/>
    <col min="11796" max="11796" width="41.140625" style="462" customWidth="1"/>
    <col min="11797" max="11797" width="48.7109375" style="462" customWidth="1"/>
    <col min="11798" max="11798" width="51.140625" style="462" customWidth="1"/>
    <col min="11799" max="11799" width="48.7109375" style="462" customWidth="1"/>
    <col min="11800" max="11800" width="64" style="462" customWidth="1"/>
    <col min="11801" max="11801" width="42.42578125" style="462" customWidth="1"/>
    <col min="11802" max="11802" width="6.5703125" style="462" customWidth="1"/>
    <col min="11803" max="11808" width="9.140625" style="462" customWidth="1"/>
    <col min="11809" max="11809" width="11.28515625" style="462" bestFit="1" customWidth="1"/>
    <col min="11810" max="11810" width="10.140625" style="462" bestFit="1" customWidth="1"/>
    <col min="11811" max="11812" width="9.140625" style="462" customWidth="1"/>
    <col min="11813" max="11813" width="10.140625" style="462" bestFit="1" customWidth="1"/>
    <col min="11814" max="12032" width="9.140625" style="462"/>
    <col min="12033" max="12033" width="253" style="462" customWidth="1"/>
    <col min="12034" max="12039" width="50.85546875" style="462" customWidth="1"/>
    <col min="12040" max="12040" width="64.5703125" style="462" customWidth="1"/>
    <col min="12041" max="12041" width="51.5703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39.42578125" style="462" customWidth="1"/>
    <col min="12051" max="12051" width="48.7109375" style="462" customWidth="1"/>
    <col min="12052" max="12052" width="41.140625" style="462" customWidth="1"/>
    <col min="12053" max="12053" width="48.7109375" style="462" customWidth="1"/>
    <col min="12054" max="12054" width="51.140625" style="462" customWidth="1"/>
    <col min="12055" max="12055" width="48.7109375" style="462" customWidth="1"/>
    <col min="12056" max="12056" width="64" style="462" customWidth="1"/>
    <col min="12057" max="12057" width="42.42578125" style="462" customWidth="1"/>
    <col min="12058" max="12058" width="6.5703125" style="462" customWidth="1"/>
    <col min="12059" max="12064" width="9.140625" style="462" customWidth="1"/>
    <col min="12065" max="12065" width="11.28515625" style="462" bestFit="1" customWidth="1"/>
    <col min="12066" max="12066" width="10.140625" style="462" bestFit="1" customWidth="1"/>
    <col min="12067" max="12068" width="9.140625" style="462" customWidth="1"/>
    <col min="12069" max="12069" width="10.140625" style="462" bestFit="1" customWidth="1"/>
    <col min="12070" max="12288" width="9.140625" style="462"/>
    <col min="12289" max="12289" width="253" style="462" customWidth="1"/>
    <col min="12290" max="12295" width="50.85546875" style="462" customWidth="1"/>
    <col min="12296" max="12296" width="64.5703125" style="462" customWidth="1"/>
    <col min="12297" max="12297" width="51.5703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39.42578125" style="462" customWidth="1"/>
    <col min="12307" max="12307" width="48.7109375" style="462" customWidth="1"/>
    <col min="12308" max="12308" width="41.140625" style="462" customWidth="1"/>
    <col min="12309" max="12309" width="48.7109375" style="462" customWidth="1"/>
    <col min="12310" max="12310" width="51.140625" style="462" customWidth="1"/>
    <col min="12311" max="12311" width="48.7109375" style="462" customWidth="1"/>
    <col min="12312" max="12312" width="64" style="462" customWidth="1"/>
    <col min="12313" max="12313" width="42.42578125" style="462" customWidth="1"/>
    <col min="12314" max="12314" width="6.5703125" style="462" customWidth="1"/>
    <col min="12315" max="12320" width="9.140625" style="462" customWidth="1"/>
    <col min="12321" max="12321" width="11.28515625" style="462" bestFit="1" customWidth="1"/>
    <col min="12322" max="12322" width="10.140625" style="462" bestFit="1" customWidth="1"/>
    <col min="12323" max="12324" width="9.140625" style="462" customWidth="1"/>
    <col min="12325" max="12325" width="10.140625" style="462" bestFit="1" customWidth="1"/>
    <col min="12326" max="12544" width="9.140625" style="462"/>
    <col min="12545" max="12545" width="253" style="462" customWidth="1"/>
    <col min="12546" max="12551" width="50.85546875" style="462" customWidth="1"/>
    <col min="12552" max="12552" width="64.5703125" style="462" customWidth="1"/>
    <col min="12553" max="12553" width="51.5703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39.42578125" style="462" customWidth="1"/>
    <col min="12563" max="12563" width="48.7109375" style="462" customWidth="1"/>
    <col min="12564" max="12564" width="41.140625" style="462" customWidth="1"/>
    <col min="12565" max="12565" width="48.7109375" style="462" customWidth="1"/>
    <col min="12566" max="12566" width="51.140625" style="462" customWidth="1"/>
    <col min="12567" max="12567" width="48.7109375" style="462" customWidth="1"/>
    <col min="12568" max="12568" width="64" style="462" customWidth="1"/>
    <col min="12569" max="12569" width="42.42578125" style="462" customWidth="1"/>
    <col min="12570" max="12570" width="6.5703125" style="462" customWidth="1"/>
    <col min="12571" max="12576" width="9.140625" style="462" customWidth="1"/>
    <col min="12577" max="12577" width="11.28515625" style="462" bestFit="1" customWidth="1"/>
    <col min="12578" max="12578" width="10.140625" style="462" bestFit="1" customWidth="1"/>
    <col min="12579" max="12580" width="9.140625" style="462" customWidth="1"/>
    <col min="12581" max="12581" width="10.140625" style="462" bestFit="1" customWidth="1"/>
    <col min="12582" max="12800" width="9.140625" style="462"/>
    <col min="12801" max="12801" width="253" style="462" customWidth="1"/>
    <col min="12802" max="12807" width="50.85546875" style="462" customWidth="1"/>
    <col min="12808" max="12808" width="64.5703125" style="462" customWidth="1"/>
    <col min="12809" max="12809" width="51.5703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39.42578125" style="462" customWidth="1"/>
    <col min="12819" max="12819" width="48.7109375" style="462" customWidth="1"/>
    <col min="12820" max="12820" width="41.140625" style="462" customWidth="1"/>
    <col min="12821" max="12821" width="48.7109375" style="462" customWidth="1"/>
    <col min="12822" max="12822" width="51.140625" style="462" customWidth="1"/>
    <col min="12823" max="12823" width="48.7109375" style="462" customWidth="1"/>
    <col min="12824" max="12824" width="64" style="462" customWidth="1"/>
    <col min="12825" max="12825" width="42.42578125" style="462" customWidth="1"/>
    <col min="12826" max="12826" width="6.5703125" style="462" customWidth="1"/>
    <col min="12827" max="12832" width="9.140625" style="462" customWidth="1"/>
    <col min="12833" max="12833" width="11.28515625" style="462" bestFit="1" customWidth="1"/>
    <col min="12834" max="12834" width="10.140625" style="462" bestFit="1" customWidth="1"/>
    <col min="12835" max="12836" width="9.140625" style="462" customWidth="1"/>
    <col min="12837" max="12837" width="10.140625" style="462" bestFit="1" customWidth="1"/>
    <col min="12838" max="13056" width="9.140625" style="462"/>
    <col min="13057" max="13057" width="253" style="462" customWidth="1"/>
    <col min="13058" max="13063" width="50.85546875" style="462" customWidth="1"/>
    <col min="13064" max="13064" width="64.5703125" style="462" customWidth="1"/>
    <col min="13065" max="13065" width="51.5703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39.42578125" style="462" customWidth="1"/>
    <col min="13075" max="13075" width="48.7109375" style="462" customWidth="1"/>
    <col min="13076" max="13076" width="41.140625" style="462" customWidth="1"/>
    <col min="13077" max="13077" width="48.7109375" style="462" customWidth="1"/>
    <col min="13078" max="13078" width="51.140625" style="462" customWidth="1"/>
    <col min="13079" max="13079" width="48.7109375" style="462" customWidth="1"/>
    <col min="13080" max="13080" width="64" style="462" customWidth="1"/>
    <col min="13081" max="13081" width="42.42578125" style="462" customWidth="1"/>
    <col min="13082" max="13082" width="6.5703125" style="462" customWidth="1"/>
    <col min="13083" max="13088" width="9.140625" style="462" customWidth="1"/>
    <col min="13089" max="13089" width="11.28515625" style="462" bestFit="1" customWidth="1"/>
    <col min="13090" max="13090" width="10.140625" style="462" bestFit="1" customWidth="1"/>
    <col min="13091" max="13092" width="9.140625" style="462" customWidth="1"/>
    <col min="13093" max="13093" width="10.140625" style="462" bestFit="1" customWidth="1"/>
    <col min="13094" max="13312" width="9.140625" style="462"/>
    <col min="13313" max="13313" width="253" style="462" customWidth="1"/>
    <col min="13314" max="13319" width="50.85546875" style="462" customWidth="1"/>
    <col min="13320" max="13320" width="64.5703125" style="462" customWidth="1"/>
    <col min="13321" max="13321" width="51.5703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39.42578125" style="462" customWidth="1"/>
    <col min="13331" max="13331" width="48.7109375" style="462" customWidth="1"/>
    <col min="13332" max="13332" width="41.140625" style="462" customWidth="1"/>
    <col min="13333" max="13333" width="48.7109375" style="462" customWidth="1"/>
    <col min="13334" max="13334" width="51.140625" style="462" customWidth="1"/>
    <col min="13335" max="13335" width="48.7109375" style="462" customWidth="1"/>
    <col min="13336" max="13336" width="64" style="462" customWidth="1"/>
    <col min="13337" max="13337" width="42.42578125" style="462" customWidth="1"/>
    <col min="13338" max="13338" width="6.5703125" style="462" customWidth="1"/>
    <col min="13339" max="13344" width="9.140625" style="462" customWidth="1"/>
    <col min="13345" max="13345" width="11.28515625" style="462" bestFit="1" customWidth="1"/>
    <col min="13346" max="13346" width="10.140625" style="462" bestFit="1" customWidth="1"/>
    <col min="13347" max="13348" width="9.140625" style="462" customWidth="1"/>
    <col min="13349" max="13349" width="10.140625" style="462" bestFit="1" customWidth="1"/>
    <col min="13350" max="13568" width="9.140625" style="462"/>
    <col min="13569" max="13569" width="253" style="462" customWidth="1"/>
    <col min="13570" max="13575" width="50.85546875" style="462" customWidth="1"/>
    <col min="13576" max="13576" width="64.5703125" style="462" customWidth="1"/>
    <col min="13577" max="13577" width="51.5703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39.42578125" style="462" customWidth="1"/>
    <col min="13587" max="13587" width="48.7109375" style="462" customWidth="1"/>
    <col min="13588" max="13588" width="41.140625" style="462" customWidth="1"/>
    <col min="13589" max="13589" width="48.7109375" style="462" customWidth="1"/>
    <col min="13590" max="13590" width="51.140625" style="462" customWidth="1"/>
    <col min="13591" max="13591" width="48.7109375" style="462" customWidth="1"/>
    <col min="13592" max="13592" width="64" style="462" customWidth="1"/>
    <col min="13593" max="13593" width="42.42578125" style="462" customWidth="1"/>
    <col min="13594" max="13594" width="6.5703125" style="462" customWidth="1"/>
    <col min="13595" max="13600" width="9.140625" style="462" customWidth="1"/>
    <col min="13601" max="13601" width="11.28515625" style="462" bestFit="1" customWidth="1"/>
    <col min="13602" max="13602" width="10.140625" style="462" bestFit="1" customWidth="1"/>
    <col min="13603" max="13604" width="9.140625" style="462" customWidth="1"/>
    <col min="13605" max="13605" width="10.140625" style="462" bestFit="1" customWidth="1"/>
    <col min="13606" max="13824" width="9.140625" style="462"/>
    <col min="13825" max="13825" width="253" style="462" customWidth="1"/>
    <col min="13826" max="13831" width="50.85546875" style="462" customWidth="1"/>
    <col min="13832" max="13832" width="64.5703125" style="462" customWidth="1"/>
    <col min="13833" max="13833" width="51.5703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39.42578125" style="462" customWidth="1"/>
    <col min="13843" max="13843" width="48.7109375" style="462" customWidth="1"/>
    <col min="13844" max="13844" width="41.140625" style="462" customWidth="1"/>
    <col min="13845" max="13845" width="48.7109375" style="462" customWidth="1"/>
    <col min="13846" max="13846" width="51.140625" style="462" customWidth="1"/>
    <col min="13847" max="13847" width="48.7109375" style="462" customWidth="1"/>
    <col min="13848" max="13848" width="64" style="462" customWidth="1"/>
    <col min="13849" max="13849" width="42.42578125" style="462" customWidth="1"/>
    <col min="13850" max="13850" width="6.5703125" style="462" customWidth="1"/>
    <col min="13851" max="13856" width="9.140625" style="462" customWidth="1"/>
    <col min="13857" max="13857" width="11.28515625" style="462" bestFit="1" customWidth="1"/>
    <col min="13858" max="13858" width="10.140625" style="462" bestFit="1" customWidth="1"/>
    <col min="13859" max="13860" width="9.140625" style="462" customWidth="1"/>
    <col min="13861" max="13861" width="10.140625" style="462" bestFit="1" customWidth="1"/>
    <col min="13862" max="14080" width="9.140625" style="462"/>
    <col min="14081" max="14081" width="253" style="462" customWidth="1"/>
    <col min="14082" max="14087" width="50.85546875" style="462" customWidth="1"/>
    <col min="14088" max="14088" width="64.5703125" style="462" customWidth="1"/>
    <col min="14089" max="14089" width="51.5703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39.42578125" style="462" customWidth="1"/>
    <col min="14099" max="14099" width="48.7109375" style="462" customWidth="1"/>
    <col min="14100" max="14100" width="41.140625" style="462" customWidth="1"/>
    <col min="14101" max="14101" width="48.7109375" style="462" customWidth="1"/>
    <col min="14102" max="14102" width="51.140625" style="462" customWidth="1"/>
    <col min="14103" max="14103" width="48.7109375" style="462" customWidth="1"/>
    <col min="14104" max="14104" width="64" style="462" customWidth="1"/>
    <col min="14105" max="14105" width="42.42578125" style="462" customWidth="1"/>
    <col min="14106" max="14106" width="6.5703125" style="462" customWidth="1"/>
    <col min="14107" max="14112" width="9.140625" style="462" customWidth="1"/>
    <col min="14113" max="14113" width="11.28515625" style="462" bestFit="1" customWidth="1"/>
    <col min="14114" max="14114" width="10.140625" style="462" bestFit="1" customWidth="1"/>
    <col min="14115" max="14116" width="9.140625" style="462" customWidth="1"/>
    <col min="14117" max="14117" width="10.140625" style="462" bestFit="1" customWidth="1"/>
    <col min="14118" max="14336" width="9.140625" style="462"/>
    <col min="14337" max="14337" width="253" style="462" customWidth="1"/>
    <col min="14338" max="14343" width="50.85546875" style="462" customWidth="1"/>
    <col min="14344" max="14344" width="64.5703125" style="462" customWidth="1"/>
    <col min="14345" max="14345" width="51.5703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39.42578125" style="462" customWidth="1"/>
    <col min="14355" max="14355" width="48.7109375" style="462" customWidth="1"/>
    <col min="14356" max="14356" width="41.140625" style="462" customWidth="1"/>
    <col min="14357" max="14357" width="48.7109375" style="462" customWidth="1"/>
    <col min="14358" max="14358" width="51.140625" style="462" customWidth="1"/>
    <col min="14359" max="14359" width="48.7109375" style="462" customWidth="1"/>
    <col min="14360" max="14360" width="64" style="462" customWidth="1"/>
    <col min="14361" max="14361" width="42.42578125" style="462" customWidth="1"/>
    <col min="14362" max="14362" width="6.5703125" style="462" customWidth="1"/>
    <col min="14363" max="14368" width="9.140625" style="462" customWidth="1"/>
    <col min="14369" max="14369" width="11.28515625" style="462" bestFit="1" customWidth="1"/>
    <col min="14370" max="14370" width="10.140625" style="462" bestFit="1" customWidth="1"/>
    <col min="14371" max="14372" width="9.140625" style="462" customWidth="1"/>
    <col min="14373" max="14373" width="10.140625" style="462" bestFit="1" customWidth="1"/>
    <col min="14374" max="14592" width="9.140625" style="462"/>
    <col min="14593" max="14593" width="253" style="462" customWidth="1"/>
    <col min="14594" max="14599" width="50.85546875" style="462" customWidth="1"/>
    <col min="14600" max="14600" width="64.5703125" style="462" customWidth="1"/>
    <col min="14601" max="14601" width="51.5703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39.42578125" style="462" customWidth="1"/>
    <col min="14611" max="14611" width="48.7109375" style="462" customWidth="1"/>
    <col min="14612" max="14612" width="41.140625" style="462" customWidth="1"/>
    <col min="14613" max="14613" width="48.7109375" style="462" customWidth="1"/>
    <col min="14614" max="14614" width="51.140625" style="462" customWidth="1"/>
    <col min="14615" max="14615" width="48.7109375" style="462" customWidth="1"/>
    <col min="14616" max="14616" width="64" style="462" customWidth="1"/>
    <col min="14617" max="14617" width="42.42578125" style="462" customWidth="1"/>
    <col min="14618" max="14618" width="6.5703125" style="462" customWidth="1"/>
    <col min="14619" max="14624" width="9.140625" style="462" customWidth="1"/>
    <col min="14625" max="14625" width="11.28515625" style="462" bestFit="1" customWidth="1"/>
    <col min="14626" max="14626" width="10.140625" style="462" bestFit="1" customWidth="1"/>
    <col min="14627" max="14628" width="9.140625" style="462" customWidth="1"/>
    <col min="14629" max="14629" width="10.140625" style="462" bestFit="1" customWidth="1"/>
    <col min="14630" max="14848" width="9.140625" style="462"/>
    <col min="14849" max="14849" width="253" style="462" customWidth="1"/>
    <col min="14850" max="14855" width="50.85546875" style="462" customWidth="1"/>
    <col min="14856" max="14856" width="64.5703125" style="462" customWidth="1"/>
    <col min="14857" max="14857" width="51.5703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39.42578125" style="462" customWidth="1"/>
    <col min="14867" max="14867" width="48.7109375" style="462" customWidth="1"/>
    <col min="14868" max="14868" width="41.140625" style="462" customWidth="1"/>
    <col min="14869" max="14869" width="48.7109375" style="462" customWidth="1"/>
    <col min="14870" max="14870" width="51.140625" style="462" customWidth="1"/>
    <col min="14871" max="14871" width="48.7109375" style="462" customWidth="1"/>
    <col min="14872" max="14872" width="64" style="462" customWidth="1"/>
    <col min="14873" max="14873" width="42.42578125" style="462" customWidth="1"/>
    <col min="14874" max="14874" width="6.5703125" style="462" customWidth="1"/>
    <col min="14875" max="14880" width="9.140625" style="462" customWidth="1"/>
    <col min="14881" max="14881" width="11.28515625" style="462" bestFit="1" customWidth="1"/>
    <col min="14882" max="14882" width="10.140625" style="462" bestFit="1" customWidth="1"/>
    <col min="14883" max="14884" width="9.140625" style="462" customWidth="1"/>
    <col min="14885" max="14885" width="10.140625" style="462" bestFit="1" customWidth="1"/>
    <col min="14886" max="15104" width="9.140625" style="462"/>
    <col min="15105" max="15105" width="253" style="462" customWidth="1"/>
    <col min="15106" max="15111" width="50.85546875" style="462" customWidth="1"/>
    <col min="15112" max="15112" width="64.5703125" style="462" customWidth="1"/>
    <col min="15113" max="15113" width="51.5703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39.42578125" style="462" customWidth="1"/>
    <col min="15123" max="15123" width="48.7109375" style="462" customWidth="1"/>
    <col min="15124" max="15124" width="41.140625" style="462" customWidth="1"/>
    <col min="15125" max="15125" width="48.7109375" style="462" customWidth="1"/>
    <col min="15126" max="15126" width="51.140625" style="462" customWidth="1"/>
    <col min="15127" max="15127" width="48.7109375" style="462" customWidth="1"/>
    <col min="15128" max="15128" width="64" style="462" customWidth="1"/>
    <col min="15129" max="15129" width="42.42578125" style="462" customWidth="1"/>
    <col min="15130" max="15130" width="6.5703125" style="462" customWidth="1"/>
    <col min="15131" max="15136" width="9.140625" style="462" customWidth="1"/>
    <col min="15137" max="15137" width="11.28515625" style="462" bestFit="1" customWidth="1"/>
    <col min="15138" max="15138" width="10.140625" style="462" bestFit="1" customWidth="1"/>
    <col min="15139" max="15140" width="9.140625" style="462" customWidth="1"/>
    <col min="15141" max="15141" width="10.140625" style="462" bestFit="1" customWidth="1"/>
    <col min="15142" max="15360" width="9.140625" style="462"/>
    <col min="15361" max="15361" width="253" style="462" customWidth="1"/>
    <col min="15362" max="15367" width="50.85546875" style="462" customWidth="1"/>
    <col min="15368" max="15368" width="64.5703125" style="462" customWidth="1"/>
    <col min="15369" max="15369" width="51.5703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39.42578125" style="462" customWidth="1"/>
    <col min="15379" max="15379" width="48.7109375" style="462" customWidth="1"/>
    <col min="15380" max="15380" width="41.140625" style="462" customWidth="1"/>
    <col min="15381" max="15381" width="48.7109375" style="462" customWidth="1"/>
    <col min="15382" max="15382" width="51.140625" style="462" customWidth="1"/>
    <col min="15383" max="15383" width="48.7109375" style="462" customWidth="1"/>
    <col min="15384" max="15384" width="64" style="462" customWidth="1"/>
    <col min="15385" max="15385" width="42.42578125" style="462" customWidth="1"/>
    <col min="15386" max="15386" width="6.5703125" style="462" customWidth="1"/>
    <col min="15387" max="15392" width="9.140625" style="462" customWidth="1"/>
    <col min="15393" max="15393" width="11.28515625" style="462" bestFit="1" customWidth="1"/>
    <col min="15394" max="15394" width="10.140625" style="462" bestFit="1" customWidth="1"/>
    <col min="15395" max="15396" width="9.140625" style="462" customWidth="1"/>
    <col min="15397" max="15397" width="10.140625" style="462" bestFit="1" customWidth="1"/>
    <col min="15398" max="15616" width="9.140625" style="462"/>
    <col min="15617" max="15617" width="253" style="462" customWidth="1"/>
    <col min="15618" max="15623" width="50.85546875" style="462" customWidth="1"/>
    <col min="15624" max="15624" width="64.5703125" style="462" customWidth="1"/>
    <col min="15625" max="15625" width="51.5703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39.42578125" style="462" customWidth="1"/>
    <col min="15635" max="15635" width="48.7109375" style="462" customWidth="1"/>
    <col min="15636" max="15636" width="41.140625" style="462" customWidth="1"/>
    <col min="15637" max="15637" width="48.7109375" style="462" customWidth="1"/>
    <col min="15638" max="15638" width="51.140625" style="462" customWidth="1"/>
    <col min="15639" max="15639" width="48.7109375" style="462" customWidth="1"/>
    <col min="15640" max="15640" width="64" style="462" customWidth="1"/>
    <col min="15641" max="15641" width="42.42578125" style="462" customWidth="1"/>
    <col min="15642" max="15642" width="6.5703125" style="462" customWidth="1"/>
    <col min="15643" max="15648" width="9.140625" style="462" customWidth="1"/>
    <col min="15649" max="15649" width="11.28515625" style="462" bestFit="1" customWidth="1"/>
    <col min="15650" max="15650" width="10.140625" style="462" bestFit="1" customWidth="1"/>
    <col min="15651" max="15652" width="9.140625" style="462" customWidth="1"/>
    <col min="15653" max="15653" width="10.140625" style="462" bestFit="1" customWidth="1"/>
    <col min="15654" max="15872" width="9.140625" style="462"/>
    <col min="15873" max="15873" width="253" style="462" customWidth="1"/>
    <col min="15874" max="15879" width="50.85546875" style="462" customWidth="1"/>
    <col min="15880" max="15880" width="64.5703125" style="462" customWidth="1"/>
    <col min="15881" max="15881" width="51.5703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39.42578125" style="462" customWidth="1"/>
    <col min="15891" max="15891" width="48.7109375" style="462" customWidth="1"/>
    <col min="15892" max="15892" width="41.140625" style="462" customWidth="1"/>
    <col min="15893" max="15893" width="48.7109375" style="462" customWidth="1"/>
    <col min="15894" max="15894" width="51.140625" style="462" customWidth="1"/>
    <col min="15895" max="15895" width="48.7109375" style="462" customWidth="1"/>
    <col min="15896" max="15896" width="64" style="462" customWidth="1"/>
    <col min="15897" max="15897" width="42.42578125" style="462" customWidth="1"/>
    <col min="15898" max="15898" width="6.5703125" style="462" customWidth="1"/>
    <col min="15899" max="15904" width="9.140625" style="462" customWidth="1"/>
    <col min="15905" max="15905" width="11.28515625" style="462" bestFit="1" customWidth="1"/>
    <col min="15906" max="15906" width="10.140625" style="462" bestFit="1" customWidth="1"/>
    <col min="15907" max="15908" width="9.140625" style="462" customWidth="1"/>
    <col min="15909" max="15909" width="10.140625" style="462" bestFit="1" customWidth="1"/>
    <col min="15910" max="16128" width="9.140625" style="462"/>
    <col min="16129" max="16129" width="253" style="462" customWidth="1"/>
    <col min="16130" max="16135" width="50.85546875" style="462" customWidth="1"/>
    <col min="16136" max="16136" width="64.5703125" style="462" customWidth="1"/>
    <col min="16137" max="16137" width="51.5703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39.42578125" style="462" customWidth="1"/>
    <col min="16147" max="16147" width="48.7109375" style="462" customWidth="1"/>
    <col min="16148" max="16148" width="41.140625" style="462" customWidth="1"/>
    <col min="16149" max="16149" width="48.7109375" style="462" customWidth="1"/>
    <col min="16150" max="16150" width="51.140625" style="462" customWidth="1"/>
    <col min="16151" max="16151" width="48.7109375" style="462" customWidth="1"/>
    <col min="16152" max="16152" width="64" style="462" customWidth="1"/>
    <col min="16153" max="16153" width="42.42578125" style="462" customWidth="1"/>
    <col min="16154" max="16154" width="6.5703125" style="462" customWidth="1"/>
    <col min="16155" max="16160" width="9.140625" style="462" customWidth="1"/>
    <col min="16161" max="16161" width="11.28515625" style="462" bestFit="1" customWidth="1"/>
    <col min="16162" max="16162" width="10.140625" style="462" bestFit="1" customWidth="1"/>
    <col min="16163" max="16164" width="9.140625" style="462" customWidth="1"/>
    <col min="16165" max="16165" width="10.140625" style="462" bestFit="1" customWidth="1"/>
    <col min="16166" max="16384" width="9.140625" style="462"/>
  </cols>
  <sheetData>
    <row r="1" spans="1:33" s="1" customFormat="1" ht="5.25" hidden="1" customHeight="1">
      <c r="A1" s="117"/>
      <c r="B1" s="117"/>
      <c r="C1" s="117"/>
      <c r="D1" s="117"/>
      <c r="E1" s="117"/>
      <c r="F1" s="117"/>
      <c r="G1" s="117"/>
      <c r="H1" s="117"/>
      <c r="I1" s="117"/>
      <c r="J1" s="118"/>
      <c r="K1" s="223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224"/>
    </row>
    <row r="2" spans="1:33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804"/>
      <c r="S2" s="804"/>
      <c r="T2" s="804"/>
      <c r="U2" s="804"/>
      <c r="V2" s="804"/>
      <c r="W2" s="804"/>
      <c r="X2" s="804"/>
      <c r="Y2" s="804"/>
      <c r="Z2" s="224"/>
    </row>
    <row r="3" spans="1:33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804"/>
      <c r="S3" s="804"/>
      <c r="T3" s="804"/>
      <c r="U3" s="804"/>
      <c r="V3" s="804"/>
      <c r="W3" s="804"/>
      <c r="X3" s="804"/>
      <c r="Y3" s="804"/>
      <c r="Z3" s="224"/>
    </row>
    <row r="4" spans="1:33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4"/>
      <c r="S4" s="804"/>
      <c r="T4" s="804"/>
      <c r="U4" s="804"/>
      <c r="V4" s="804"/>
      <c r="W4" s="804"/>
      <c r="X4" s="804"/>
      <c r="Y4" s="804"/>
      <c r="Z4" s="224"/>
    </row>
    <row r="5" spans="1:33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805"/>
      <c r="S5" s="805"/>
      <c r="T5" s="805"/>
      <c r="U5" s="805"/>
      <c r="V5" s="805"/>
      <c r="W5" s="805"/>
      <c r="X5" s="805"/>
      <c r="Y5" s="805"/>
      <c r="Z5" s="225"/>
    </row>
    <row r="6" spans="1:33" ht="6" customHeight="1"/>
    <row r="7" spans="1:33" ht="63.75" customHeight="1">
      <c r="A7" s="193"/>
      <c r="B7" s="193"/>
      <c r="C7" s="193"/>
      <c r="D7" s="193"/>
      <c r="E7" s="193"/>
      <c r="F7" s="193"/>
      <c r="G7" s="193"/>
      <c r="H7" s="193"/>
      <c r="I7" s="193"/>
      <c r="J7" s="194"/>
      <c r="K7" s="228"/>
      <c r="L7" s="195"/>
      <c r="M7" s="195"/>
      <c r="N7" s="194"/>
      <c r="O7" s="194"/>
      <c r="P7" s="194"/>
      <c r="Q7" s="194"/>
      <c r="R7" s="194"/>
      <c r="S7" s="195"/>
      <c r="T7" s="194"/>
      <c r="U7" s="194"/>
      <c r="V7" s="195"/>
      <c r="W7" s="195"/>
      <c r="X7" s="194"/>
      <c r="Y7" s="195"/>
      <c r="Z7" s="229"/>
    </row>
    <row r="8" spans="1:33" s="231" customFormat="1" ht="118.5" customHeight="1">
      <c r="A8" s="230"/>
      <c r="B8" s="809" t="s">
        <v>862</v>
      </c>
      <c r="C8" s="809"/>
      <c r="D8" s="809"/>
      <c r="E8" s="809"/>
      <c r="F8" s="809"/>
      <c r="G8" s="809"/>
      <c r="H8" s="809"/>
      <c r="I8" s="809"/>
      <c r="J8" s="806" t="s">
        <v>611</v>
      </c>
      <c r="K8" s="806"/>
      <c r="L8" s="806"/>
      <c r="M8" s="806"/>
      <c r="N8" s="806"/>
      <c r="O8" s="806"/>
      <c r="P8" s="806"/>
      <c r="Q8" s="806"/>
      <c r="R8" s="806" t="s">
        <v>136</v>
      </c>
      <c r="S8" s="806"/>
      <c r="T8" s="806"/>
      <c r="U8" s="806"/>
      <c r="V8" s="806"/>
      <c r="W8" s="806"/>
      <c r="X8" s="806"/>
      <c r="Y8" s="806"/>
      <c r="Z8" s="229">
        <v>1</v>
      </c>
    </row>
    <row r="9" spans="1:33" s="238" customFormat="1" ht="262.5" customHeight="1">
      <c r="A9" s="232"/>
      <c r="B9" s="232" t="s">
        <v>42</v>
      </c>
      <c r="C9" s="234" t="s">
        <v>189</v>
      </c>
      <c r="D9" s="232" t="s">
        <v>190</v>
      </c>
      <c r="E9" s="234" t="s">
        <v>191</v>
      </c>
      <c r="F9" s="232" t="s">
        <v>192</v>
      </c>
      <c r="G9" s="234" t="s">
        <v>193</v>
      </c>
      <c r="H9" s="232" t="s">
        <v>194</v>
      </c>
      <c r="I9" s="232" t="s">
        <v>44</v>
      </c>
      <c r="J9" s="232" t="s">
        <v>42</v>
      </c>
      <c r="K9" s="233" t="s">
        <v>189</v>
      </c>
      <c r="L9" s="232" t="s">
        <v>190</v>
      </c>
      <c r="M9" s="234" t="s">
        <v>191</v>
      </c>
      <c r="N9" s="235" t="s">
        <v>192</v>
      </c>
      <c r="O9" s="234" t="s">
        <v>193</v>
      </c>
      <c r="P9" s="232" t="s">
        <v>194</v>
      </c>
      <c r="Q9" s="235" t="s">
        <v>44</v>
      </c>
      <c r="R9" s="232" t="s">
        <v>42</v>
      </c>
      <c r="S9" s="234" t="s">
        <v>189</v>
      </c>
      <c r="T9" s="235" t="s">
        <v>190</v>
      </c>
      <c r="U9" s="234" t="s">
        <v>191</v>
      </c>
      <c r="V9" s="232" t="s">
        <v>192</v>
      </c>
      <c r="W9" s="234" t="s">
        <v>193</v>
      </c>
      <c r="X9" s="232" t="s">
        <v>194</v>
      </c>
      <c r="Y9" s="232" t="s">
        <v>44</v>
      </c>
      <c r="Z9" s="236">
        <v>1</v>
      </c>
      <c r="AA9" s="237"/>
      <c r="AB9" s="237"/>
      <c r="AC9" s="236"/>
      <c r="AD9" s="237"/>
      <c r="AE9" s="237"/>
      <c r="AF9" s="236"/>
      <c r="AG9" s="237"/>
    </row>
    <row r="10" spans="1:33" ht="168" customHeight="1">
      <c r="A10" s="239" t="s">
        <v>157</v>
      </c>
      <c r="B10" s="239">
        <v>1380649.59042</v>
      </c>
      <c r="C10" s="239">
        <v>8269.5224400000006</v>
      </c>
      <c r="D10" s="239">
        <v>2015.5386899999999</v>
      </c>
      <c r="E10" s="239">
        <v>0</v>
      </c>
      <c r="F10" s="239">
        <v>2202.6296642000002</v>
      </c>
      <c r="G10" s="239">
        <v>540.11619999999994</v>
      </c>
      <c r="H10" s="239">
        <v>4690.9724200000001</v>
      </c>
      <c r="I10" s="239">
        <v>1398368.36983</v>
      </c>
      <c r="J10" s="240">
        <v>1170956.6012048</v>
      </c>
      <c r="K10" s="240">
        <v>2245.9381899999998</v>
      </c>
      <c r="L10" s="240">
        <v>2633.2896099999998</v>
      </c>
      <c r="M10" s="240">
        <v>36.083680000000001</v>
      </c>
      <c r="N10" s="240">
        <v>2143.4992299999999</v>
      </c>
      <c r="O10" s="240">
        <v>79.077112599999992</v>
      </c>
      <c r="P10" s="240">
        <v>1015.45262</v>
      </c>
      <c r="Q10" s="240">
        <v>1179109.9416500002</v>
      </c>
      <c r="R10" s="240">
        <v>9217347.7347749993</v>
      </c>
      <c r="S10" s="240">
        <v>120655.9071602</v>
      </c>
      <c r="T10" s="240">
        <v>19549.773011199999</v>
      </c>
      <c r="U10" s="240">
        <v>3422.6360399999999</v>
      </c>
      <c r="V10" s="240">
        <v>32071.790350800002</v>
      </c>
      <c r="W10" s="240">
        <v>5586.4845108</v>
      </c>
      <c r="X10" s="240">
        <v>19072.254699999998</v>
      </c>
      <c r="Y10" s="240">
        <v>9417706.5805500001</v>
      </c>
      <c r="Z10" s="229"/>
    </row>
    <row r="11" spans="1:33" ht="168" customHeight="1">
      <c r="A11" s="239" t="s">
        <v>158</v>
      </c>
      <c r="B11" s="239">
        <v>4118.0552299999999</v>
      </c>
      <c r="C11" s="239">
        <v>0</v>
      </c>
      <c r="D11" s="239">
        <v>0</v>
      </c>
      <c r="E11" s="239">
        <v>0</v>
      </c>
      <c r="F11" s="239">
        <v>0</v>
      </c>
      <c r="G11" s="239">
        <v>0</v>
      </c>
      <c r="H11" s="239">
        <v>0.63500000000000001</v>
      </c>
      <c r="I11" s="239">
        <v>4118.6902300000002</v>
      </c>
      <c r="J11" s="241">
        <v>20955.26137</v>
      </c>
      <c r="K11" s="241">
        <v>27.70656</v>
      </c>
      <c r="L11" s="241">
        <v>62.372019999999999</v>
      </c>
      <c r="M11" s="241">
        <v>0</v>
      </c>
      <c r="N11" s="241">
        <v>0</v>
      </c>
      <c r="O11" s="241">
        <v>0</v>
      </c>
      <c r="P11" s="241">
        <v>100.51299</v>
      </c>
      <c r="Q11" s="241">
        <v>21145.852940000001</v>
      </c>
      <c r="R11" s="241">
        <v>126026.957411</v>
      </c>
      <c r="S11" s="241">
        <v>2376.52027</v>
      </c>
      <c r="T11" s="240">
        <v>291.15692999999999</v>
      </c>
      <c r="U11" s="240">
        <v>235.8442</v>
      </c>
      <c r="V11" s="240">
        <v>41.999480000000005</v>
      </c>
      <c r="W11" s="240">
        <v>149.00349</v>
      </c>
      <c r="X11" s="240">
        <v>396.32740000000001</v>
      </c>
      <c r="Y11" s="240">
        <v>129517.80918000001</v>
      </c>
      <c r="Z11" s="229"/>
    </row>
    <row r="12" spans="1:33" ht="168" customHeight="1">
      <c r="A12" s="239" t="s">
        <v>159</v>
      </c>
      <c r="B12" s="239">
        <v>3444.4799400000002</v>
      </c>
      <c r="C12" s="239">
        <v>0</v>
      </c>
      <c r="D12" s="239">
        <v>0</v>
      </c>
      <c r="E12" s="239">
        <v>0</v>
      </c>
      <c r="F12" s="239">
        <v>0</v>
      </c>
      <c r="G12" s="239">
        <v>0</v>
      </c>
      <c r="H12" s="239">
        <v>81.25885000000001</v>
      </c>
      <c r="I12" s="239">
        <v>3525.7387899999999</v>
      </c>
      <c r="J12" s="241">
        <v>0</v>
      </c>
      <c r="K12" s="241">
        <v>0</v>
      </c>
      <c r="L12" s="241">
        <v>0</v>
      </c>
      <c r="M12" s="241">
        <v>0</v>
      </c>
      <c r="N12" s="241">
        <v>0</v>
      </c>
      <c r="O12" s="241">
        <v>0</v>
      </c>
      <c r="P12" s="241">
        <v>0</v>
      </c>
      <c r="Q12" s="241">
        <v>0</v>
      </c>
      <c r="R12" s="241">
        <v>129720.8263708</v>
      </c>
      <c r="S12" s="241">
        <v>12069.49711</v>
      </c>
      <c r="T12" s="240">
        <v>2779.4200599999999</v>
      </c>
      <c r="U12" s="240">
        <v>0</v>
      </c>
      <c r="V12" s="240">
        <v>42.138080000000002</v>
      </c>
      <c r="W12" s="240">
        <v>0</v>
      </c>
      <c r="X12" s="240">
        <v>875361.61748999998</v>
      </c>
      <c r="Y12" s="240">
        <v>1019973.49911</v>
      </c>
      <c r="Z12" s="229"/>
    </row>
    <row r="13" spans="1:33" ht="168" customHeight="1">
      <c r="A13" s="239" t="s">
        <v>160</v>
      </c>
      <c r="B13" s="239">
        <v>14990.397640000001</v>
      </c>
      <c r="C13" s="239">
        <v>0</v>
      </c>
      <c r="D13" s="239">
        <v>0</v>
      </c>
      <c r="E13" s="239">
        <v>0</v>
      </c>
      <c r="F13" s="239">
        <v>0</v>
      </c>
      <c r="G13" s="239">
        <v>0</v>
      </c>
      <c r="H13" s="239">
        <v>0</v>
      </c>
      <c r="I13" s="239">
        <v>14990.397640000001</v>
      </c>
      <c r="J13" s="240">
        <v>58830.766883599994</v>
      </c>
      <c r="K13" s="240">
        <v>150.94691</v>
      </c>
      <c r="L13" s="240">
        <v>425.9119</v>
      </c>
      <c r="M13" s="240">
        <v>0</v>
      </c>
      <c r="N13" s="240">
        <v>493.30655000000002</v>
      </c>
      <c r="O13" s="240">
        <v>62.428849999999997</v>
      </c>
      <c r="P13" s="240">
        <v>176.11932999999999</v>
      </c>
      <c r="Q13" s="240">
        <v>60139.48042</v>
      </c>
      <c r="R13" s="240">
        <v>384199.96611519996</v>
      </c>
      <c r="S13" s="240">
        <v>831.30151000000001</v>
      </c>
      <c r="T13" s="240">
        <v>4249.8304900000003</v>
      </c>
      <c r="U13" s="240">
        <v>156.76392000000001</v>
      </c>
      <c r="V13" s="240">
        <v>1903.945541</v>
      </c>
      <c r="W13" s="240">
        <v>746.68236000000002</v>
      </c>
      <c r="X13" s="240">
        <v>808200.50589000003</v>
      </c>
      <c r="Y13" s="240">
        <v>1200288.9958199998</v>
      </c>
      <c r="Z13" s="229"/>
    </row>
    <row r="14" spans="1:33" ht="168" customHeight="1">
      <c r="A14" s="239" t="s">
        <v>161</v>
      </c>
      <c r="B14" s="239">
        <v>1532635.7198446</v>
      </c>
      <c r="C14" s="239">
        <v>954.24617000000001</v>
      </c>
      <c r="D14" s="239">
        <v>1436.84466</v>
      </c>
      <c r="E14" s="239">
        <v>79.919470000000004</v>
      </c>
      <c r="F14" s="239">
        <v>235.64632999999998</v>
      </c>
      <c r="G14" s="239">
        <v>0</v>
      </c>
      <c r="H14" s="239">
        <v>44218.946509999994</v>
      </c>
      <c r="I14" s="239">
        <v>1579561.3229799999</v>
      </c>
      <c r="J14" s="240">
        <v>767142.37211919995</v>
      </c>
      <c r="K14" s="240">
        <v>5665.4111600000006</v>
      </c>
      <c r="L14" s="240">
        <v>3978.54036</v>
      </c>
      <c r="M14" s="240">
        <v>233.18677</v>
      </c>
      <c r="N14" s="240">
        <v>2781.0390153999997</v>
      </c>
      <c r="O14" s="240">
        <v>315.16880180000004</v>
      </c>
      <c r="P14" s="240">
        <v>12022.4395</v>
      </c>
      <c r="Q14" s="240">
        <v>792138.15774000005</v>
      </c>
      <c r="R14" s="240">
        <v>18098185.089403998</v>
      </c>
      <c r="S14" s="240">
        <v>327875.48210119997</v>
      </c>
      <c r="T14" s="240">
        <v>52202.068507399999</v>
      </c>
      <c r="U14" s="240">
        <v>4409.19157</v>
      </c>
      <c r="V14" s="240">
        <v>109336.16798639999</v>
      </c>
      <c r="W14" s="240">
        <v>45554.062342799996</v>
      </c>
      <c r="X14" s="240">
        <v>961512.42407000007</v>
      </c>
      <c r="Y14" s="240">
        <v>19599074.48601</v>
      </c>
      <c r="Z14" s="229"/>
    </row>
    <row r="15" spans="1:33" ht="168" customHeight="1">
      <c r="A15" s="239" t="s">
        <v>162</v>
      </c>
      <c r="B15" s="239">
        <v>82584.648990000002</v>
      </c>
      <c r="C15" s="239">
        <v>0</v>
      </c>
      <c r="D15" s="239">
        <v>0</v>
      </c>
      <c r="E15" s="239">
        <v>0</v>
      </c>
      <c r="F15" s="239">
        <v>28.482220000000002</v>
      </c>
      <c r="G15" s="239">
        <v>0</v>
      </c>
      <c r="H15" s="239">
        <v>7300.8861399999996</v>
      </c>
      <c r="I15" s="239">
        <v>89914.017349999995</v>
      </c>
      <c r="J15" s="240">
        <v>352.07314000000002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352.07314000000002</v>
      </c>
      <c r="R15" s="240">
        <v>1258215.76779</v>
      </c>
      <c r="S15" s="240">
        <v>91.953550000000007</v>
      </c>
      <c r="T15" s="240">
        <v>4.0244200000000001</v>
      </c>
      <c r="U15" s="240">
        <v>0</v>
      </c>
      <c r="V15" s="240">
        <v>885.98221999999998</v>
      </c>
      <c r="W15" s="240">
        <v>20.58</v>
      </c>
      <c r="X15" s="240">
        <v>585826.08848000003</v>
      </c>
      <c r="Y15" s="240">
        <v>1845044.39647</v>
      </c>
      <c r="Z15" s="229"/>
    </row>
    <row r="16" spans="1:33" ht="168" customHeight="1">
      <c r="A16" s="239" t="s">
        <v>102</v>
      </c>
      <c r="B16" s="239">
        <v>1344002.7714442001</v>
      </c>
      <c r="C16" s="239">
        <v>1727.7427216000001</v>
      </c>
      <c r="D16" s="239">
        <v>861.04277780000007</v>
      </c>
      <c r="E16" s="239">
        <v>0</v>
      </c>
      <c r="F16" s="239">
        <v>1505.4664380000002</v>
      </c>
      <c r="G16" s="239">
        <v>0</v>
      </c>
      <c r="H16" s="239">
        <v>74596.687550000002</v>
      </c>
      <c r="I16" s="239">
        <v>1422693.7109100001</v>
      </c>
      <c r="J16" s="240">
        <v>106904.6142366</v>
      </c>
      <c r="K16" s="240">
        <v>155.29444000000001</v>
      </c>
      <c r="L16" s="240">
        <v>207.40825000000001</v>
      </c>
      <c r="M16" s="240">
        <v>7.9354399999999998</v>
      </c>
      <c r="N16" s="240">
        <v>353.14144040000002</v>
      </c>
      <c r="O16" s="240">
        <v>0</v>
      </c>
      <c r="P16" s="240">
        <v>8953.9934000000012</v>
      </c>
      <c r="Q16" s="240">
        <v>116582.38720999999</v>
      </c>
      <c r="R16" s="240">
        <v>13055393.73181</v>
      </c>
      <c r="S16" s="240">
        <v>310822.84736860002</v>
      </c>
      <c r="T16" s="240">
        <v>80412.176343999992</v>
      </c>
      <c r="U16" s="240">
        <v>3741.0067354000003</v>
      </c>
      <c r="V16" s="240">
        <v>126922.49818359999</v>
      </c>
      <c r="W16" s="240">
        <v>47779.435760399996</v>
      </c>
      <c r="X16" s="240">
        <v>5879814.0047899997</v>
      </c>
      <c r="Y16" s="240">
        <v>19504885.701019999</v>
      </c>
      <c r="Z16" s="229"/>
    </row>
    <row r="17" spans="1:26" ht="168" customHeight="1">
      <c r="A17" s="239" t="s">
        <v>163</v>
      </c>
      <c r="B17" s="239">
        <v>2331269.2843871997</v>
      </c>
      <c r="C17" s="239">
        <v>1796.4788899999999</v>
      </c>
      <c r="D17" s="239">
        <v>1497.98848</v>
      </c>
      <c r="E17" s="239">
        <v>32.271799999999999</v>
      </c>
      <c r="F17" s="239">
        <v>2092.2674999999999</v>
      </c>
      <c r="G17" s="239">
        <v>0</v>
      </c>
      <c r="H17" s="239">
        <v>102398.33025</v>
      </c>
      <c r="I17" s="239">
        <v>2439086.6213099998</v>
      </c>
      <c r="J17" s="240">
        <v>2427773.1725928001</v>
      </c>
      <c r="K17" s="240">
        <v>38740.5835028</v>
      </c>
      <c r="L17" s="240">
        <v>18346.231422600002</v>
      </c>
      <c r="M17" s="240">
        <v>1325.39112</v>
      </c>
      <c r="N17" s="240">
        <v>18561.394041</v>
      </c>
      <c r="O17" s="240">
        <v>2007.4588968</v>
      </c>
      <c r="P17" s="240">
        <v>86868.641700000007</v>
      </c>
      <c r="Q17" s="240">
        <v>2593622.8733299999</v>
      </c>
      <c r="R17" s="240">
        <v>24321972.661907397</v>
      </c>
      <c r="S17" s="240">
        <v>332974.751896</v>
      </c>
      <c r="T17" s="240">
        <v>165503.1126808</v>
      </c>
      <c r="U17" s="240">
        <v>23249.170276599998</v>
      </c>
      <c r="V17" s="240">
        <v>345854.61211240001</v>
      </c>
      <c r="W17" s="240">
        <v>33571.325041800003</v>
      </c>
      <c r="X17" s="240">
        <v>1686550.5674400001</v>
      </c>
      <c r="Y17" s="240">
        <v>26909676.201540001</v>
      </c>
      <c r="Z17" s="229"/>
    </row>
    <row r="18" spans="1:26" ht="168" customHeight="1">
      <c r="A18" s="239" t="s">
        <v>164</v>
      </c>
      <c r="B18" s="239">
        <v>113778.96620479999</v>
      </c>
      <c r="C18" s="239">
        <v>1447.5427199999999</v>
      </c>
      <c r="D18" s="239">
        <v>236.28994</v>
      </c>
      <c r="E18" s="239">
        <v>4.0773700000000002</v>
      </c>
      <c r="F18" s="239">
        <v>153.13661999999999</v>
      </c>
      <c r="G18" s="239">
        <v>0</v>
      </c>
      <c r="H18" s="239">
        <v>1164.9983999999999</v>
      </c>
      <c r="I18" s="239">
        <v>116785.01125</v>
      </c>
      <c r="J18" s="240">
        <v>242721.381991</v>
      </c>
      <c r="K18" s="240">
        <v>3881.3230094</v>
      </c>
      <c r="L18" s="240">
        <v>2515.2892299999999</v>
      </c>
      <c r="M18" s="240">
        <v>114.87317</v>
      </c>
      <c r="N18" s="240">
        <v>1751.8899564000001</v>
      </c>
      <c r="O18" s="240">
        <v>53.803820000000002</v>
      </c>
      <c r="P18" s="240">
        <v>9779.5327100000013</v>
      </c>
      <c r="Q18" s="240">
        <v>260818.09388999999</v>
      </c>
      <c r="R18" s="240">
        <v>1619518.8993438</v>
      </c>
      <c r="S18" s="240">
        <v>69017.490694599997</v>
      </c>
      <c r="T18" s="240">
        <v>15211.288407400001</v>
      </c>
      <c r="U18" s="240">
        <v>490.53808000000004</v>
      </c>
      <c r="V18" s="240">
        <v>17744.4688164</v>
      </c>
      <c r="W18" s="240">
        <v>25732.549583600001</v>
      </c>
      <c r="X18" s="240">
        <v>27076.915980000002</v>
      </c>
      <c r="Y18" s="240">
        <v>1774792.1509100001</v>
      </c>
      <c r="Z18" s="229"/>
    </row>
    <row r="19" spans="1:26" ht="168" customHeight="1">
      <c r="A19" s="239" t="s">
        <v>165</v>
      </c>
      <c r="B19" s="239">
        <v>897934.57838299999</v>
      </c>
      <c r="C19" s="239">
        <v>2802.4294243999998</v>
      </c>
      <c r="D19" s="239">
        <v>1362.42507</v>
      </c>
      <c r="E19" s="239">
        <v>8.81433</v>
      </c>
      <c r="F19" s="239">
        <v>1987.0540600000002</v>
      </c>
      <c r="G19" s="239">
        <v>0</v>
      </c>
      <c r="H19" s="239">
        <v>5337.2236800000001</v>
      </c>
      <c r="I19" s="239">
        <v>909432.52494999999</v>
      </c>
      <c r="J19" s="240">
        <v>718141.99598120002</v>
      </c>
      <c r="K19" s="240">
        <v>4040.6135792</v>
      </c>
      <c r="L19" s="240">
        <v>3646.47075</v>
      </c>
      <c r="M19" s="240">
        <v>21.427896799999999</v>
      </c>
      <c r="N19" s="240">
        <v>5056.1452792</v>
      </c>
      <c r="O19" s="240">
        <v>188.8765362</v>
      </c>
      <c r="P19" s="240">
        <v>5736.74503</v>
      </c>
      <c r="Q19" s="240">
        <v>736832.27508000005</v>
      </c>
      <c r="R19" s="240">
        <v>5883536.4137717998</v>
      </c>
      <c r="S19" s="240">
        <v>66704.999790400005</v>
      </c>
      <c r="T19" s="240">
        <v>32786.858289000003</v>
      </c>
      <c r="U19" s="240">
        <v>802.90192960000002</v>
      </c>
      <c r="V19" s="240">
        <v>66985.796531400003</v>
      </c>
      <c r="W19" s="240">
        <v>4385.2791551999999</v>
      </c>
      <c r="X19" s="240">
        <v>260334.63415999999</v>
      </c>
      <c r="Y19" s="240">
        <v>6315536.8835899998</v>
      </c>
      <c r="Z19" s="229"/>
    </row>
    <row r="20" spans="1:26" ht="168" customHeight="1">
      <c r="A20" s="239" t="s">
        <v>166</v>
      </c>
      <c r="B20" s="239">
        <v>12042.52505</v>
      </c>
      <c r="C20" s="239">
        <v>0</v>
      </c>
      <c r="D20" s="239">
        <v>0</v>
      </c>
      <c r="E20" s="239">
        <v>0</v>
      </c>
      <c r="F20" s="239">
        <v>0</v>
      </c>
      <c r="G20" s="239">
        <v>0</v>
      </c>
      <c r="H20" s="239">
        <v>0</v>
      </c>
      <c r="I20" s="239">
        <v>12042.52505</v>
      </c>
      <c r="J20" s="240">
        <v>595.33428000000004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348.52</v>
      </c>
      <c r="Q20" s="240">
        <v>943.85428000000002</v>
      </c>
      <c r="R20" s="240">
        <v>795787.73347119999</v>
      </c>
      <c r="S20" s="240">
        <v>2585.5865937999997</v>
      </c>
      <c r="T20" s="240">
        <v>2039.0643466000001</v>
      </c>
      <c r="U20" s="240">
        <v>0</v>
      </c>
      <c r="V20" s="240">
        <v>3108.9143171999999</v>
      </c>
      <c r="W20" s="240">
        <v>92.617550000000008</v>
      </c>
      <c r="X20" s="240">
        <v>4937409.5592</v>
      </c>
      <c r="Y20" s="240">
        <v>5741023.4754799996</v>
      </c>
      <c r="Z20" s="229"/>
    </row>
    <row r="21" spans="1:26" ht="168" customHeight="1">
      <c r="A21" s="239" t="s">
        <v>167</v>
      </c>
      <c r="B21" s="239">
        <v>1105179.4091774002</v>
      </c>
      <c r="C21" s="239">
        <v>471.69570500000003</v>
      </c>
      <c r="D21" s="239">
        <v>1561.0850131999998</v>
      </c>
      <c r="E21" s="239">
        <v>0</v>
      </c>
      <c r="F21" s="239">
        <v>2356.4803843999998</v>
      </c>
      <c r="G21" s="239">
        <v>0</v>
      </c>
      <c r="H21" s="239">
        <v>15153.99091</v>
      </c>
      <c r="I21" s="239">
        <v>1124722.6611800001</v>
      </c>
      <c r="J21" s="240">
        <v>302001.30005720002</v>
      </c>
      <c r="K21" s="240">
        <v>1606.3527834000001</v>
      </c>
      <c r="L21" s="240">
        <v>1145.9215944</v>
      </c>
      <c r="M21" s="240">
        <v>37.673180000000002</v>
      </c>
      <c r="N21" s="240">
        <v>1244.7114991999999</v>
      </c>
      <c r="O21" s="240">
        <v>0</v>
      </c>
      <c r="P21" s="240">
        <v>2425.84773</v>
      </c>
      <c r="Q21" s="240">
        <v>308461.80683999998</v>
      </c>
      <c r="R21" s="240">
        <v>25651652.9014594</v>
      </c>
      <c r="S21" s="240">
        <v>131018.3819102</v>
      </c>
      <c r="T21" s="240">
        <v>154574.59466139998</v>
      </c>
      <c r="U21" s="240">
        <v>3012.0526426000001</v>
      </c>
      <c r="V21" s="240">
        <v>219341.39015200001</v>
      </c>
      <c r="W21" s="240">
        <v>18136.175506799998</v>
      </c>
      <c r="X21" s="240">
        <v>4338095.1740800003</v>
      </c>
      <c r="Y21" s="240">
        <v>30515830.670359999</v>
      </c>
      <c r="Z21" s="229"/>
    </row>
    <row r="22" spans="1:26" ht="168" customHeight="1">
      <c r="A22" s="239" t="s">
        <v>168</v>
      </c>
      <c r="B22" s="239">
        <v>7.5824799999999994</v>
      </c>
      <c r="C22" s="239">
        <v>0</v>
      </c>
      <c r="D22" s="239">
        <v>0</v>
      </c>
      <c r="E22" s="239">
        <v>0</v>
      </c>
      <c r="F22" s="239">
        <v>0</v>
      </c>
      <c r="G22" s="239">
        <v>0</v>
      </c>
      <c r="H22" s="239">
        <v>218.13249999999999</v>
      </c>
      <c r="I22" s="239">
        <v>225.71498</v>
      </c>
      <c r="J22" s="240">
        <v>265.14501000000001</v>
      </c>
      <c r="K22" s="240">
        <v>18.404250000000001</v>
      </c>
      <c r="L22" s="240">
        <v>0</v>
      </c>
      <c r="M22" s="240">
        <v>0</v>
      </c>
      <c r="N22" s="240">
        <v>0</v>
      </c>
      <c r="O22" s="240">
        <v>0</v>
      </c>
      <c r="P22" s="240">
        <v>16.801449999999999</v>
      </c>
      <c r="Q22" s="240">
        <v>300.35071000000005</v>
      </c>
      <c r="R22" s="240">
        <v>10123.524811200001</v>
      </c>
      <c r="S22" s="240">
        <v>262.53611999999998</v>
      </c>
      <c r="T22" s="240">
        <v>58.927250000000001</v>
      </c>
      <c r="U22" s="240">
        <v>0</v>
      </c>
      <c r="V22" s="240">
        <v>182.41298999999998</v>
      </c>
      <c r="W22" s="240">
        <v>9.8117000000000001</v>
      </c>
      <c r="X22" s="240">
        <v>4331.4611799999993</v>
      </c>
      <c r="Y22" s="240">
        <v>14968.674070000001</v>
      </c>
      <c r="Z22" s="229"/>
    </row>
    <row r="23" spans="1:26" ht="168" customHeight="1">
      <c r="A23" s="239" t="s">
        <v>169</v>
      </c>
      <c r="B23" s="239">
        <v>15858.51485</v>
      </c>
      <c r="C23" s="239">
        <v>478.46060999999997</v>
      </c>
      <c r="D23" s="239">
        <v>0</v>
      </c>
      <c r="E23" s="239">
        <v>0</v>
      </c>
      <c r="F23" s="239">
        <v>0</v>
      </c>
      <c r="G23" s="239">
        <v>0</v>
      </c>
      <c r="H23" s="239">
        <v>0</v>
      </c>
      <c r="I23" s="239">
        <v>16336.975460000001</v>
      </c>
      <c r="J23" s="240">
        <v>5434.3899099999999</v>
      </c>
      <c r="K23" s="240">
        <v>222.57323000000002</v>
      </c>
      <c r="L23" s="240">
        <v>36.283000000000001</v>
      </c>
      <c r="M23" s="240">
        <v>0</v>
      </c>
      <c r="N23" s="240">
        <v>0</v>
      </c>
      <c r="O23" s="240">
        <v>16.189450000000001</v>
      </c>
      <c r="P23" s="240">
        <v>62.093910000000001</v>
      </c>
      <c r="Q23" s="240">
        <v>5771.5294999999996</v>
      </c>
      <c r="R23" s="240">
        <v>254331.4264542</v>
      </c>
      <c r="S23" s="240">
        <v>4973.1053298000006</v>
      </c>
      <c r="T23" s="240">
        <v>468.30277000000001</v>
      </c>
      <c r="U23" s="240">
        <v>50.764205800000006</v>
      </c>
      <c r="V23" s="240">
        <v>1608.2150978000002</v>
      </c>
      <c r="W23" s="240">
        <v>16.189450000000001</v>
      </c>
      <c r="X23" s="240">
        <v>2023.3691299999998</v>
      </c>
      <c r="Y23" s="240">
        <v>263471.37244000001</v>
      </c>
      <c r="Z23" s="229"/>
    </row>
    <row r="24" spans="1:26" ht="168" customHeight="1">
      <c r="A24" s="239" t="s">
        <v>170</v>
      </c>
      <c r="B24" s="239">
        <v>51041.540179999996</v>
      </c>
      <c r="C24" s="239">
        <v>93.050437000000002</v>
      </c>
      <c r="D24" s="239">
        <v>38.113519999999994</v>
      </c>
      <c r="E24" s="239">
        <v>0</v>
      </c>
      <c r="F24" s="239">
        <v>0</v>
      </c>
      <c r="G24" s="239">
        <v>0</v>
      </c>
      <c r="H24" s="239">
        <v>58.749000000000002</v>
      </c>
      <c r="I24" s="239">
        <v>51231.453139999998</v>
      </c>
      <c r="J24" s="240">
        <v>117016.2465292</v>
      </c>
      <c r="K24" s="240">
        <v>467.88072999999997</v>
      </c>
      <c r="L24" s="240">
        <v>1461.6824099999999</v>
      </c>
      <c r="M24" s="240">
        <v>2.1235399999999998</v>
      </c>
      <c r="N24" s="240">
        <v>676.76161000000002</v>
      </c>
      <c r="O24" s="240">
        <v>54.133410000000005</v>
      </c>
      <c r="P24" s="240">
        <v>3307.5521899999999</v>
      </c>
      <c r="Q24" s="240">
        <v>122986.38042</v>
      </c>
      <c r="R24" s="240">
        <v>2773948.8848744002</v>
      </c>
      <c r="S24" s="240">
        <v>13033.5953238</v>
      </c>
      <c r="T24" s="240">
        <v>31239.6897336</v>
      </c>
      <c r="U24" s="240">
        <v>417.43791999999996</v>
      </c>
      <c r="V24" s="240">
        <v>20304.5808244</v>
      </c>
      <c r="W24" s="240">
        <v>1183.1776299999999</v>
      </c>
      <c r="X24" s="240">
        <v>233103.40682</v>
      </c>
      <c r="Y24" s="240">
        <v>3073230.7731699999</v>
      </c>
      <c r="Z24" s="229"/>
    </row>
    <row r="25" spans="1:26" ht="168" customHeight="1">
      <c r="A25" s="239" t="s">
        <v>171</v>
      </c>
      <c r="B25" s="239">
        <v>5.4331899999999997</v>
      </c>
      <c r="C25" s="239">
        <v>0</v>
      </c>
      <c r="D25" s="239">
        <v>0</v>
      </c>
      <c r="E25" s="239">
        <v>0</v>
      </c>
      <c r="F25" s="239">
        <v>0</v>
      </c>
      <c r="G25" s="239">
        <v>0</v>
      </c>
      <c r="H25" s="239">
        <v>0</v>
      </c>
      <c r="I25" s="239">
        <v>5.4331899999999997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40">
        <v>2757.6363785999997</v>
      </c>
      <c r="S25" s="240">
        <v>0</v>
      </c>
      <c r="T25" s="240">
        <v>1.8499400000000001</v>
      </c>
      <c r="U25" s="240">
        <v>0</v>
      </c>
      <c r="V25" s="240">
        <v>0</v>
      </c>
      <c r="W25" s="240">
        <v>0</v>
      </c>
      <c r="X25" s="240">
        <v>1442.6785300000001</v>
      </c>
      <c r="Y25" s="240">
        <v>4202.1648499999992</v>
      </c>
      <c r="Z25" s="229"/>
    </row>
    <row r="26" spans="1:26" ht="168" customHeight="1">
      <c r="A26" s="239" t="s">
        <v>172</v>
      </c>
      <c r="B26" s="239">
        <v>0</v>
      </c>
      <c r="C26" s="239">
        <v>0</v>
      </c>
      <c r="D26" s="239">
        <v>0</v>
      </c>
      <c r="E26" s="239">
        <v>0</v>
      </c>
      <c r="F26" s="239">
        <v>0</v>
      </c>
      <c r="G26" s="239">
        <v>0</v>
      </c>
      <c r="H26" s="239">
        <v>0</v>
      </c>
      <c r="I26" s="239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40">
        <v>703.87423039999999</v>
      </c>
      <c r="S26" s="240">
        <v>0</v>
      </c>
      <c r="T26" s="240">
        <v>0</v>
      </c>
      <c r="U26" s="240">
        <v>0</v>
      </c>
      <c r="V26" s="240">
        <v>0</v>
      </c>
      <c r="W26" s="240">
        <v>0</v>
      </c>
      <c r="X26" s="240">
        <v>612.55952000000002</v>
      </c>
      <c r="Y26" s="240">
        <v>1316.4337499999999</v>
      </c>
      <c r="Z26" s="229"/>
    </row>
    <row r="27" spans="1:26" s="168" customFormat="1" ht="261.75" customHeight="1" thickBot="1">
      <c r="A27" s="242" t="s">
        <v>173</v>
      </c>
      <c r="B27" s="242">
        <v>63.277850000000001</v>
      </c>
      <c r="C27" s="242">
        <v>0</v>
      </c>
      <c r="D27" s="242">
        <v>0</v>
      </c>
      <c r="E27" s="242">
        <v>0</v>
      </c>
      <c r="F27" s="242">
        <v>0</v>
      </c>
      <c r="G27" s="242">
        <v>0</v>
      </c>
      <c r="H27" s="242">
        <v>205.81272000000001</v>
      </c>
      <c r="I27" s="242">
        <v>269.09057000000001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3">
        <v>1595.0600793999999</v>
      </c>
      <c r="S27" s="243">
        <v>0</v>
      </c>
      <c r="T27" s="243">
        <v>0</v>
      </c>
      <c r="U27" s="243">
        <v>0</v>
      </c>
      <c r="V27" s="243">
        <v>146.15463</v>
      </c>
      <c r="W27" s="243">
        <v>301.87090000000001</v>
      </c>
      <c r="X27" s="243">
        <v>4848.1439900000005</v>
      </c>
      <c r="Y27" s="243">
        <v>6891.2295999999997</v>
      </c>
      <c r="Z27" s="244"/>
    </row>
    <row r="28" spans="1:26" s="168" customFormat="1" ht="87.75" customHeight="1" thickTop="1" thickBot="1">
      <c r="A28" s="245" t="s">
        <v>187</v>
      </c>
      <c r="B28" s="246">
        <f>SUM(B10:B27)</f>
        <v>8889606.7752611991</v>
      </c>
      <c r="C28" s="246">
        <f t="shared" ref="C28:H28" si="0">SUM(C10:C27)</f>
        <v>18041.169117999998</v>
      </c>
      <c r="D28" s="246">
        <f t="shared" si="0"/>
        <v>9009.3281510000015</v>
      </c>
      <c r="E28" s="246">
        <f t="shared" si="0"/>
        <v>125.08297</v>
      </c>
      <c r="F28" s="246">
        <f t="shared" si="0"/>
        <v>10561.1632166</v>
      </c>
      <c r="G28" s="246">
        <f t="shared" si="0"/>
        <v>540.11619999999994</v>
      </c>
      <c r="H28" s="246">
        <f t="shared" si="0"/>
        <v>255426.62393</v>
      </c>
      <c r="I28" s="246">
        <f>SUM(I10:I27)</f>
        <v>9183310.2588099986</v>
      </c>
      <c r="J28" s="246">
        <f>SUM(J10:J27)</f>
        <v>5939090.6553055998</v>
      </c>
      <c r="K28" s="246">
        <f t="shared" ref="K28:Y28" si="1">SUM(K10:K27)</f>
        <v>57223.028344799997</v>
      </c>
      <c r="L28" s="246">
        <f t="shared" si="1"/>
        <v>34459.400547000005</v>
      </c>
      <c r="M28" s="246">
        <f t="shared" si="1"/>
        <v>1778.6947968000002</v>
      </c>
      <c r="N28" s="246">
        <f t="shared" si="1"/>
        <v>33061.888621599996</v>
      </c>
      <c r="O28" s="246">
        <f t="shared" si="1"/>
        <v>2777.1368773999998</v>
      </c>
      <c r="P28" s="246">
        <f t="shared" si="1"/>
        <v>130814.25256000001</v>
      </c>
      <c r="Q28" s="246">
        <f t="shared" si="1"/>
        <v>6199205.0571499998</v>
      </c>
      <c r="R28" s="246">
        <f t="shared" si="1"/>
        <v>103585019.09045778</v>
      </c>
      <c r="S28" s="246">
        <f t="shared" si="1"/>
        <v>1395293.9567286</v>
      </c>
      <c r="T28" s="246">
        <f t="shared" si="1"/>
        <v>561372.13784139988</v>
      </c>
      <c r="U28" s="246">
        <f t="shared" si="1"/>
        <v>39988.307519999988</v>
      </c>
      <c r="V28" s="246">
        <f t="shared" si="1"/>
        <v>946481.06731339986</v>
      </c>
      <c r="W28" s="246">
        <f t="shared" si="1"/>
        <v>183265.2449814</v>
      </c>
      <c r="X28" s="246">
        <f t="shared" si="1"/>
        <v>20626011.692849997</v>
      </c>
      <c r="Y28" s="246">
        <f t="shared" si="1"/>
        <v>127337431.49791999</v>
      </c>
      <c r="Z28" s="244"/>
    </row>
    <row r="29" spans="1:26" ht="27.75" customHeight="1" thickTop="1" thickBot="1">
      <c r="A29" s="247"/>
      <c r="B29" s="247"/>
      <c r="C29" s="247"/>
      <c r="D29" s="247"/>
      <c r="E29" s="247"/>
      <c r="F29" s="247"/>
      <c r="G29" s="247"/>
      <c r="H29" s="247"/>
      <c r="I29" s="247"/>
      <c r="J29" s="248"/>
      <c r="K29" s="249"/>
      <c r="L29" s="250"/>
      <c r="M29" s="250"/>
      <c r="N29" s="250"/>
      <c r="O29" s="250"/>
      <c r="P29" s="250"/>
      <c r="Q29" s="250"/>
      <c r="R29" s="250"/>
      <c r="S29" s="250"/>
      <c r="T29" s="248"/>
      <c r="U29" s="248"/>
      <c r="V29" s="248"/>
      <c r="W29" s="248"/>
      <c r="X29" s="248"/>
      <c r="Y29" s="248"/>
      <c r="Z29" s="229"/>
    </row>
    <row r="30" spans="1:26" ht="96.75" customHeight="1" thickTop="1">
      <c r="A30" s="226" t="s">
        <v>880</v>
      </c>
      <c r="B30" s="226"/>
      <c r="C30" s="226"/>
      <c r="D30" s="226"/>
      <c r="E30" s="226"/>
      <c r="F30" s="226"/>
      <c r="G30" s="226"/>
      <c r="H30" s="226"/>
      <c r="I30" s="226"/>
      <c r="J30" s="150"/>
      <c r="K30" s="251"/>
      <c r="L30" s="179"/>
      <c r="M30" s="179"/>
      <c r="N30" s="179"/>
      <c r="O30" s="179"/>
      <c r="P30" s="179"/>
      <c r="Q30" s="179"/>
      <c r="R30" s="179"/>
      <c r="S30" s="179"/>
      <c r="T30" s="180"/>
      <c r="U30" s="180"/>
      <c r="V30" s="17"/>
      <c r="W30" s="17"/>
      <c r="X30" s="17"/>
      <c r="Y30" s="17"/>
    </row>
    <row r="31" spans="1:26" ht="60" customHeight="1">
      <c r="A31" s="697" t="s">
        <v>881</v>
      </c>
      <c r="B31" s="697"/>
      <c r="C31" s="16"/>
      <c r="D31" s="16"/>
      <c r="E31" s="16"/>
      <c r="F31" s="16"/>
      <c r="G31" s="16"/>
      <c r="H31" s="16"/>
      <c r="I31" s="16"/>
      <c r="J31" s="40"/>
      <c r="K31" s="252"/>
      <c r="L31" s="18"/>
      <c r="M31" s="18"/>
      <c r="N31" s="18"/>
      <c r="O31" s="18"/>
      <c r="P31" s="18"/>
      <c r="Q31" s="18"/>
      <c r="R31" s="18"/>
      <c r="S31" s="18"/>
      <c r="T31" s="18"/>
      <c r="U31" s="131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40"/>
      <c r="K32" s="252"/>
      <c r="L32" s="18"/>
      <c r="M32" s="18"/>
      <c r="N32" s="18"/>
      <c r="O32" s="18"/>
      <c r="P32" s="18"/>
      <c r="Q32" s="18"/>
      <c r="R32" s="18"/>
      <c r="S32" s="18"/>
      <c r="T32" s="18"/>
      <c r="U32" s="131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40"/>
      <c r="K33" s="252"/>
      <c r="L33" s="18"/>
      <c r="M33" s="18"/>
      <c r="N33" s="18"/>
      <c r="O33" s="18"/>
      <c r="P33" s="18"/>
      <c r="Q33" s="18"/>
      <c r="R33" s="18"/>
      <c r="S33" s="18"/>
      <c r="T33" s="18"/>
      <c r="U33" s="131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40"/>
      <c r="K34" s="252"/>
      <c r="L34" s="18"/>
      <c r="M34" s="18"/>
      <c r="N34" s="18"/>
      <c r="O34" s="18"/>
      <c r="P34" s="18"/>
      <c r="Q34" s="18"/>
      <c r="R34" s="18"/>
      <c r="S34" s="18"/>
      <c r="T34" s="18"/>
      <c r="U34" s="131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40"/>
      <c r="K35" s="252"/>
      <c r="L35" s="18"/>
      <c r="M35" s="18"/>
      <c r="N35" s="18"/>
      <c r="O35" s="18"/>
      <c r="P35" s="18"/>
      <c r="Q35" s="18"/>
      <c r="R35" s="18"/>
      <c r="S35" s="18"/>
      <c r="T35" s="18"/>
      <c r="U35" s="131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40"/>
      <c r="K36" s="252"/>
      <c r="L36" s="18"/>
      <c r="M36" s="18"/>
      <c r="N36" s="18"/>
      <c r="O36" s="18"/>
      <c r="P36" s="18"/>
      <c r="Q36" s="18"/>
      <c r="R36" s="18"/>
      <c r="S36" s="18"/>
      <c r="T36" s="18"/>
      <c r="U36" s="131"/>
      <c r="V36" s="17"/>
      <c r="W36" s="17"/>
      <c r="X36" s="17"/>
      <c r="Y36" s="17"/>
    </row>
    <row r="37" spans="1:25" ht="13.5" customHeight="1">
      <c r="A37" s="156"/>
      <c r="B37" s="156"/>
      <c r="C37" s="156"/>
      <c r="D37" s="156"/>
      <c r="E37" s="156"/>
      <c r="F37" s="156"/>
      <c r="G37" s="156"/>
      <c r="H37" s="156"/>
      <c r="I37" s="156"/>
      <c r="J37" s="222"/>
      <c r="K37" s="252"/>
      <c r="L37" s="18"/>
      <c r="M37" s="18"/>
      <c r="N37" s="18"/>
      <c r="O37" s="18"/>
      <c r="P37" s="18"/>
      <c r="Q37" s="18"/>
      <c r="R37" s="18"/>
      <c r="S37" s="18"/>
      <c r="T37" s="18"/>
      <c r="U37" s="131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22"/>
      <c r="K38" s="252"/>
      <c r="L38" s="18"/>
      <c r="M38" s="18"/>
      <c r="N38" s="18"/>
      <c r="O38" s="18"/>
      <c r="P38" s="18"/>
      <c r="Q38" s="18"/>
      <c r="R38" s="18"/>
      <c r="S38" s="18"/>
      <c r="T38" s="18"/>
      <c r="U38" s="131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22"/>
      <c r="K39" s="252"/>
      <c r="L39" s="18"/>
      <c r="M39" s="18"/>
      <c r="N39" s="18"/>
      <c r="O39" s="18"/>
      <c r="P39" s="18"/>
      <c r="Q39" s="18"/>
      <c r="R39" s="18"/>
      <c r="S39" s="18"/>
      <c r="T39" s="18"/>
      <c r="U39" s="131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22"/>
      <c r="K40" s="252"/>
      <c r="L40" s="18"/>
      <c r="M40" s="18"/>
      <c r="N40" s="18"/>
      <c r="O40" s="18"/>
      <c r="P40" s="18"/>
      <c r="Q40" s="18"/>
      <c r="R40" s="18"/>
      <c r="S40" s="18"/>
      <c r="T40" s="18"/>
      <c r="U40" s="131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22"/>
      <c r="K41" s="252"/>
      <c r="L41" s="18"/>
      <c r="M41" s="18"/>
      <c r="N41" s="18"/>
      <c r="O41" s="18"/>
      <c r="P41" s="18"/>
      <c r="Q41" s="18"/>
      <c r="R41" s="18"/>
      <c r="S41" s="18"/>
      <c r="T41" s="18"/>
      <c r="U41" s="131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22"/>
      <c r="K42" s="252"/>
      <c r="L42" s="18"/>
      <c r="M42" s="18"/>
      <c r="N42" s="18"/>
      <c r="O42" s="18"/>
      <c r="P42" s="18"/>
      <c r="Q42" s="18"/>
      <c r="R42" s="18"/>
      <c r="S42" s="18"/>
      <c r="T42" s="18"/>
      <c r="U42" s="131"/>
      <c r="V42" s="17"/>
      <c r="W42" s="17"/>
      <c r="X42" s="17"/>
      <c r="Y42" s="17"/>
    </row>
    <row r="43" spans="1:25" ht="13.5" customHeight="1">
      <c r="A43" s="156"/>
      <c r="B43" s="156"/>
      <c r="C43" s="156"/>
      <c r="D43" s="156"/>
      <c r="E43" s="156"/>
      <c r="F43" s="156"/>
      <c r="G43" s="156"/>
      <c r="H43" s="156"/>
      <c r="I43" s="156"/>
      <c r="J43" s="222"/>
      <c r="K43" s="252"/>
      <c r="L43" s="18"/>
      <c r="M43" s="18"/>
      <c r="N43" s="18"/>
      <c r="O43" s="18"/>
      <c r="P43" s="18"/>
      <c r="Q43" s="18"/>
      <c r="R43" s="18"/>
      <c r="S43" s="18"/>
      <c r="T43" s="18"/>
      <c r="U43" s="131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40"/>
      <c r="K44" s="252"/>
      <c r="L44" s="18"/>
      <c r="M44" s="18"/>
      <c r="N44" s="18"/>
      <c r="O44" s="18"/>
      <c r="P44" s="18"/>
      <c r="Q44" s="18"/>
      <c r="R44" s="18"/>
      <c r="S44" s="18"/>
      <c r="T44" s="18"/>
      <c r="U44" s="131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40"/>
      <c r="K45" s="252"/>
      <c r="L45" s="18"/>
      <c r="M45" s="18"/>
      <c r="N45" s="18"/>
      <c r="O45" s="18"/>
      <c r="P45" s="18"/>
      <c r="Q45" s="18"/>
      <c r="R45" s="18"/>
      <c r="S45" s="18"/>
      <c r="T45" s="18"/>
      <c r="U45" s="131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40"/>
      <c r="K46" s="252"/>
      <c r="L46" s="18"/>
      <c r="M46" s="18"/>
      <c r="N46" s="18"/>
      <c r="O46" s="18"/>
      <c r="P46" s="18"/>
      <c r="Q46" s="18"/>
      <c r="R46" s="18"/>
      <c r="S46" s="18"/>
      <c r="T46" s="18"/>
      <c r="U46" s="131"/>
      <c r="V46" s="17"/>
      <c r="W46" s="17"/>
      <c r="X46" s="17"/>
      <c r="Y46" s="17"/>
    </row>
    <row r="47" spans="1:25" ht="13.5" customHeight="1">
      <c r="A47" s="156"/>
      <c r="B47" s="156"/>
      <c r="C47" s="156"/>
      <c r="D47" s="156"/>
      <c r="E47" s="156"/>
      <c r="F47" s="156"/>
      <c r="G47" s="156"/>
      <c r="H47" s="156"/>
      <c r="I47" s="156"/>
      <c r="J47" s="40"/>
      <c r="K47" s="252"/>
      <c r="L47" s="18"/>
      <c r="M47" s="18"/>
      <c r="N47" s="18"/>
      <c r="O47" s="18"/>
      <c r="P47" s="18"/>
      <c r="Q47" s="18"/>
      <c r="R47" s="18"/>
      <c r="S47" s="18"/>
      <c r="T47" s="18"/>
      <c r="U47" s="131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40"/>
      <c r="K48" s="252"/>
      <c r="L48" s="18"/>
      <c r="M48" s="18"/>
      <c r="N48" s="18"/>
      <c r="O48" s="18"/>
      <c r="P48" s="18"/>
      <c r="Q48" s="18"/>
      <c r="R48" s="18"/>
      <c r="S48" s="18"/>
      <c r="T48" s="18"/>
      <c r="U48" s="131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40"/>
      <c r="K49" s="252"/>
      <c r="L49" s="18"/>
      <c r="M49" s="18"/>
      <c r="N49" s="18"/>
      <c r="O49" s="18"/>
      <c r="P49" s="18"/>
      <c r="Q49" s="18"/>
      <c r="R49" s="18"/>
      <c r="S49" s="18"/>
      <c r="T49" s="18"/>
      <c r="U49" s="131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40"/>
      <c r="K50" s="252"/>
      <c r="L50" s="18"/>
      <c r="M50" s="18"/>
      <c r="N50" s="18"/>
      <c r="O50" s="18"/>
      <c r="P50" s="18"/>
      <c r="Q50" s="18"/>
      <c r="R50" s="18"/>
      <c r="S50" s="18"/>
      <c r="T50" s="18"/>
      <c r="U50" s="131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40"/>
      <c r="K51" s="252"/>
      <c r="L51" s="18"/>
      <c r="M51" s="18"/>
      <c r="N51" s="18"/>
      <c r="O51" s="18"/>
      <c r="P51" s="18"/>
      <c r="Q51" s="18"/>
      <c r="R51" s="18"/>
      <c r="S51" s="18"/>
      <c r="T51" s="18"/>
      <c r="U51" s="131"/>
      <c r="V51" s="17"/>
      <c r="W51" s="17"/>
      <c r="X51" s="17"/>
      <c r="Y51" s="17"/>
    </row>
    <row r="52" spans="1:25" ht="13.5" customHeight="1">
      <c r="A52" s="156"/>
      <c r="B52" s="156"/>
      <c r="C52" s="156"/>
      <c r="D52" s="156"/>
      <c r="E52" s="156"/>
      <c r="F52" s="156"/>
      <c r="G52" s="156"/>
      <c r="H52" s="156"/>
      <c r="I52" s="156"/>
      <c r="J52" s="40"/>
      <c r="K52" s="252"/>
      <c r="L52" s="18"/>
      <c r="M52" s="18"/>
      <c r="N52" s="18"/>
      <c r="O52" s="18"/>
      <c r="P52" s="18"/>
      <c r="Q52" s="18"/>
      <c r="R52" s="18"/>
      <c r="S52" s="18"/>
      <c r="T52" s="18"/>
      <c r="U52" s="131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40"/>
      <c r="K53" s="252"/>
      <c r="L53" s="18"/>
      <c r="M53" s="18"/>
      <c r="N53" s="18"/>
      <c r="O53" s="18"/>
      <c r="P53" s="18"/>
      <c r="Q53" s="18"/>
      <c r="R53" s="18"/>
      <c r="S53" s="18"/>
      <c r="T53" s="18"/>
      <c r="U53" s="131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40"/>
      <c r="K54" s="252"/>
      <c r="L54" s="18"/>
      <c r="M54" s="18"/>
      <c r="N54" s="18"/>
      <c r="O54" s="18"/>
      <c r="P54" s="18"/>
      <c r="Q54" s="18"/>
      <c r="R54" s="18"/>
      <c r="S54" s="18"/>
      <c r="T54" s="18"/>
      <c r="U54" s="131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40"/>
      <c r="K55" s="252"/>
      <c r="L55" s="18"/>
      <c r="M55" s="18"/>
      <c r="N55" s="18"/>
      <c r="O55" s="18"/>
      <c r="P55" s="18"/>
      <c r="Q55" s="18"/>
      <c r="R55" s="18"/>
      <c r="S55" s="18"/>
      <c r="T55" s="18"/>
      <c r="U55" s="131"/>
      <c r="V55" s="17"/>
      <c r="W55" s="17"/>
      <c r="X55" s="17"/>
      <c r="Y55" s="17"/>
    </row>
    <row r="56" spans="1:25" ht="9" customHeight="1">
      <c r="A56" s="154"/>
      <c r="B56" s="154"/>
      <c r="C56" s="154"/>
      <c r="D56" s="154"/>
      <c r="E56" s="154"/>
      <c r="F56" s="154"/>
      <c r="G56" s="154"/>
      <c r="H56" s="154"/>
      <c r="I56" s="154"/>
      <c r="J56" s="40"/>
      <c r="K56" s="252"/>
      <c r="L56" s="18"/>
      <c r="M56" s="18"/>
      <c r="N56" s="18"/>
      <c r="O56" s="18"/>
      <c r="P56" s="18"/>
      <c r="Q56" s="18"/>
      <c r="R56" s="18"/>
      <c r="S56" s="18"/>
      <c r="T56" s="18"/>
      <c r="U56" s="131"/>
      <c r="V56" s="17"/>
      <c r="W56" s="17"/>
      <c r="X56" s="17"/>
      <c r="Y56" s="17"/>
    </row>
    <row r="57" spans="1:25" ht="9" customHeight="1">
      <c r="A57" s="154"/>
      <c r="B57" s="154"/>
      <c r="C57" s="154"/>
      <c r="D57" s="154"/>
      <c r="E57" s="154"/>
      <c r="F57" s="154"/>
      <c r="G57" s="154"/>
      <c r="H57" s="154"/>
      <c r="I57" s="154"/>
      <c r="J57" s="40"/>
      <c r="K57" s="252"/>
      <c r="L57" s="18"/>
      <c r="M57" s="18"/>
      <c r="N57" s="18"/>
      <c r="O57" s="18"/>
      <c r="P57" s="18"/>
      <c r="Q57" s="18"/>
      <c r="R57" s="18"/>
      <c r="S57" s="18"/>
      <c r="T57" s="18"/>
      <c r="U57" s="131"/>
      <c r="V57" s="17"/>
      <c r="W57" s="17"/>
      <c r="X57" s="17"/>
      <c r="Y57" s="17"/>
    </row>
    <row r="58" spans="1:25" ht="9" customHeight="1">
      <c r="A58" s="154"/>
      <c r="B58" s="154"/>
      <c r="C58" s="154"/>
      <c r="D58" s="154"/>
      <c r="E58" s="154"/>
      <c r="F58" s="154"/>
      <c r="G58" s="154"/>
      <c r="H58" s="154"/>
      <c r="I58" s="154"/>
      <c r="J58" s="40"/>
      <c r="K58" s="252"/>
      <c r="L58" s="18"/>
      <c r="M58" s="18"/>
      <c r="N58" s="18"/>
      <c r="O58" s="18"/>
      <c r="P58" s="18"/>
      <c r="Q58" s="18"/>
      <c r="R58" s="18"/>
      <c r="S58" s="18"/>
      <c r="T58" s="18"/>
      <c r="U58" s="131"/>
      <c r="V58" s="17"/>
      <c r="W58" s="17"/>
      <c r="X58" s="17"/>
      <c r="Y58" s="17"/>
    </row>
    <row r="59" spans="1:25" ht="9" customHeight="1">
      <c r="A59" s="154"/>
      <c r="B59" s="154"/>
      <c r="C59" s="154"/>
      <c r="D59" s="154"/>
      <c r="E59" s="154"/>
      <c r="F59" s="154"/>
      <c r="G59" s="154"/>
      <c r="H59" s="154"/>
      <c r="I59" s="154"/>
      <c r="J59" s="40"/>
      <c r="K59" s="252"/>
      <c r="L59" s="18"/>
      <c r="M59" s="18"/>
      <c r="N59" s="18"/>
      <c r="O59" s="18"/>
      <c r="P59" s="18"/>
      <c r="Q59" s="18"/>
      <c r="R59" s="18"/>
      <c r="S59" s="18"/>
      <c r="T59" s="18"/>
      <c r="U59" s="131"/>
      <c r="V59" s="17"/>
      <c r="W59" s="17"/>
      <c r="X59" s="17"/>
      <c r="Y59" s="17"/>
    </row>
    <row r="60" spans="1:25" ht="9" customHeight="1">
      <c r="A60" s="155"/>
      <c r="B60" s="155"/>
      <c r="C60" s="155"/>
      <c r="D60" s="155"/>
      <c r="E60" s="155"/>
      <c r="F60" s="155"/>
      <c r="G60" s="155"/>
      <c r="H60" s="155"/>
      <c r="I60" s="155"/>
      <c r="J60" s="40"/>
      <c r="K60" s="252"/>
      <c r="L60" s="18"/>
      <c r="M60" s="18"/>
      <c r="N60" s="18"/>
      <c r="O60" s="18"/>
      <c r="P60" s="18"/>
      <c r="Q60" s="18"/>
      <c r="R60" s="18"/>
      <c r="S60" s="18"/>
      <c r="T60" s="18"/>
      <c r="U60" s="131"/>
      <c r="V60" s="17"/>
      <c r="W60" s="17"/>
      <c r="X60" s="17"/>
      <c r="Y60" s="17"/>
    </row>
    <row r="61" spans="1:25" ht="9" customHeight="1">
      <c r="A61" s="155"/>
      <c r="B61" s="155"/>
      <c r="C61" s="155"/>
      <c r="D61" s="155"/>
      <c r="E61" s="155"/>
      <c r="F61" s="155"/>
      <c r="G61" s="155"/>
      <c r="H61" s="155"/>
      <c r="I61" s="155"/>
      <c r="K61" s="25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56"/>
      <c r="B62" s="156"/>
      <c r="C62" s="156"/>
      <c r="D62" s="156"/>
      <c r="E62" s="156"/>
      <c r="F62" s="156"/>
      <c r="G62" s="156"/>
      <c r="H62" s="156"/>
      <c r="I62" s="156"/>
      <c r="K62" s="25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5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5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5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5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54"/>
      <c r="B67" s="154"/>
      <c r="C67" s="154"/>
      <c r="D67" s="154"/>
      <c r="E67" s="154"/>
      <c r="F67" s="154"/>
      <c r="G67" s="154"/>
      <c r="H67" s="154"/>
      <c r="I67" s="154"/>
      <c r="K67" s="25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56"/>
      <c r="B68" s="156"/>
      <c r="C68" s="156"/>
      <c r="D68" s="156"/>
      <c r="E68" s="156"/>
      <c r="F68" s="156"/>
      <c r="G68" s="156"/>
      <c r="H68" s="156"/>
      <c r="I68" s="156"/>
      <c r="K68" s="25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5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5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5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5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4"/>
      <c r="B73" s="154"/>
      <c r="C73" s="154"/>
      <c r="D73" s="154"/>
      <c r="E73" s="154"/>
      <c r="F73" s="154"/>
      <c r="G73" s="154"/>
      <c r="H73" s="154"/>
      <c r="I73" s="154"/>
      <c r="K73" s="25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56"/>
      <c r="B74" s="156"/>
      <c r="C74" s="156"/>
      <c r="D74" s="156"/>
      <c r="E74" s="156"/>
      <c r="F74" s="156"/>
      <c r="G74" s="156"/>
      <c r="H74" s="156"/>
      <c r="I74" s="156"/>
      <c r="K74" s="25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5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5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5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5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53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53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53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53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54"/>
      <c r="B83" s="154"/>
      <c r="C83" s="154"/>
      <c r="D83" s="154"/>
      <c r="E83" s="154"/>
      <c r="F83" s="154"/>
      <c r="G83" s="154"/>
      <c r="H83" s="154"/>
      <c r="I83" s="154"/>
      <c r="K83" s="253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56"/>
      <c r="B84" s="156"/>
      <c r="C84" s="156"/>
      <c r="D84" s="156"/>
      <c r="E84" s="156"/>
      <c r="F84" s="156"/>
      <c r="G84" s="156"/>
      <c r="H84" s="156"/>
      <c r="I84" s="156"/>
      <c r="K84" s="253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53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53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53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53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53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53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53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53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53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6"/>
      <c r="B94" s="156"/>
      <c r="C94" s="156"/>
      <c r="D94" s="156"/>
      <c r="E94" s="156"/>
      <c r="F94" s="156"/>
      <c r="G94" s="156"/>
      <c r="H94" s="156"/>
      <c r="I94" s="156"/>
      <c r="K94" s="253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53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5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5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7"/>
      <c r="B98" s="157"/>
      <c r="C98" s="157"/>
      <c r="D98" s="157"/>
      <c r="E98" s="157"/>
      <c r="F98" s="157"/>
      <c r="G98" s="157"/>
      <c r="H98" s="157"/>
      <c r="I98" s="157"/>
      <c r="K98" s="25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7"/>
      <c r="B99" s="157"/>
      <c r="C99" s="157"/>
      <c r="D99" s="157"/>
      <c r="E99" s="157"/>
      <c r="F99" s="157"/>
      <c r="G99" s="157"/>
      <c r="H99" s="157"/>
      <c r="I99" s="157"/>
      <c r="K99" s="25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7"/>
      <c r="B100" s="157"/>
      <c r="C100" s="157"/>
      <c r="D100" s="157"/>
      <c r="E100" s="157"/>
      <c r="F100" s="157"/>
      <c r="G100" s="157"/>
      <c r="H100" s="157"/>
      <c r="I100" s="157"/>
      <c r="K100" s="25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7"/>
      <c r="B101" s="157"/>
      <c r="C101" s="157"/>
      <c r="D101" s="157"/>
      <c r="E101" s="157"/>
      <c r="F101" s="157"/>
      <c r="G101" s="157"/>
      <c r="H101" s="157"/>
      <c r="I101" s="157"/>
      <c r="K101" s="25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7"/>
      <c r="B102" s="157"/>
      <c r="C102" s="157"/>
      <c r="D102" s="157"/>
      <c r="E102" s="157"/>
      <c r="F102" s="157"/>
      <c r="G102" s="157"/>
      <c r="H102" s="157"/>
      <c r="I102" s="157"/>
      <c r="K102" s="25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7"/>
      <c r="B103" s="157"/>
      <c r="C103" s="157"/>
      <c r="D103" s="157"/>
      <c r="E103" s="157"/>
      <c r="F103" s="157"/>
      <c r="G103" s="157"/>
      <c r="H103" s="157"/>
      <c r="I103" s="157"/>
      <c r="K103" s="25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7"/>
      <c r="B104" s="157"/>
      <c r="C104" s="157"/>
      <c r="D104" s="157"/>
      <c r="E104" s="157"/>
      <c r="F104" s="157"/>
      <c r="G104" s="157"/>
      <c r="H104" s="157"/>
      <c r="I104" s="157"/>
      <c r="K104" s="25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7"/>
      <c r="B105" s="157"/>
      <c r="C105" s="157"/>
      <c r="D105" s="157"/>
      <c r="E105" s="157"/>
      <c r="F105" s="157"/>
      <c r="G105" s="157"/>
      <c r="H105" s="157"/>
      <c r="I105" s="157"/>
      <c r="K105" s="25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7"/>
      <c r="B106" s="157"/>
      <c r="C106" s="157"/>
      <c r="D106" s="157"/>
      <c r="E106" s="157"/>
      <c r="F106" s="157"/>
      <c r="G106" s="157"/>
      <c r="H106" s="157"/>
      <c r="I106" s="157"/>
      <c r="K106" s="25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8"/>
      <c r="B107" s="158"/>
      <c r="C107" s="158"/>
      <c r="D107" s="158"/>
      <c r="E107" s="158"/>
      <c r="F107" s="158"/>
      <c r="G107" s="158"/>
      <c r="H107" s="158"/>
      <c r="I107" s="158"/>
      <c r="K107" s="25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8"/>
      <c r="B108" s="158"/>
      <c r="C108" s="158"/>
      <c r="D108" s="158"/>
      <c r="E108" s="158"/>
      <c r="F108" s="158"/>
      <c r="G108" s="158"/>
      <c r="H108" s="158"/>
      <c r="I108" s="158"/>
      <c r="K108" s="25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8"/>
      <c r="B109" s="158"/>
      <c r="C109" s="158"/>
      <c r="D109" s="158"/>
      <c r="E109" s="158"/>
      <c r="F109" s="158"/>
      <c r="G109" s="158"/>
      <c r="H109" s="158"/>
      <c r="I109" s="158"/>
      <c r="K109" s="25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8"/>
      <c r="B110" s="158"/>
      <c r="C110" s="158"/>
      <c r="D110" s="158"/>
      <c r="E110" s="158"/>
      <c r="F110" s="158"/>
      <c r="G110" s="158"/>
      <c r="H110" s="158"/>
      <c r="I110" s="158"/>
      <c r="K110" s="25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8"/>
      <c r="B111" s="158"/>
      <c r="C111" s="158"/>
      <c r="D111" s="158"/>
      <c r="E111" s="158"/>
      <c r="F111" s="158"/>
      <c r="G111" s="158"/>
      <c r="H111" s="158"/>
      <c r="I111" s="158"/>
      <c r="K111" s="25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8"/>
      <c r="B112" s="158"/>
      <c r="C112" s="158"/>
      <c r="D112" s="158"/>
      <c r="E112" s="158"/>
      <c r="F112" s="158"/>
      <c r="G112" s="158"/>
      <c r="H112" s="158"/>
      <c r="I112" s="158"/>
      <c r="K112" s="25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8"/>
      <c r="B113" s="158"/>
      <c r="C113" s="158"/>
      <c r="D113" s="158"/>
      <c r="E113" s="158"/>
      <c r="F113" s="158"/>
      <c r="G113" s="158"/>
      <c r="H113" s="158"/>
      <c r="I113" s="158"/>
      <c r="K113" s="25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8"/>
      <c r="B114" s="158"/>
      <c r="C114" s="158"/>
      <c r="D114" s="158"/>
      <c r="E114" s="158"/>
      <c r="F114" s="158"/>
      <c r="G114" s="158"/>
      <c r="H114" s="158"/>
      <c r="I114" s="158"/>
      <c r="K114" s="25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8"/>
      <c r="B115" s="158"/>
      <c r="C115" s="158"/>
      <c r="D115" s="158"/>
      <c r="E115" s="158"/>
      <c r="F115" s="158"/>
      <c r="G115" s="158"/>
      <c r="H115" s="158"/>
      <c r="I115" s="158"/>
      <c r="K115" s="25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8"/>
      <c r="B116" s="158"/>
      <c r="C116" s="158"/>
      <c r="D116" s="158"/>
      <c r="E116" s="158"/>
      <c r="F116" s="158"/>
      <c r="G116" s="158"/>
      <c r="H116" s="158"/>
      <c r="I116" s="158"/>
      <c r="K116" s="253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8"/>
      <c r="B117" s="158"/>
      <c r="C117" s="158"/>
      <c r="D117" s="158"/>
      <c r="E117" s="158"/>
      <c r="F117" s="158"/>
      <c r="G117" s="158"/>
      <c r="H117" s="158"/>
      <c r="I117" s="158"/>
      <c r="K117" s="253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8"/>
      <c r="B118" s="158"/>
      <c r="C118" s="158"/>
      <c r="D118" s="158"/>
      <c r="E118" s="158"/>
      <c r="F118" s="158"/>
      <c r="G118" s="158"/>
      <c r="H118" s="158"/>
      <c r="I118" s="158"/>
      <c r="K118" s="253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8"/>
      <c r="B119" s="158"/>
      <c r="C119" s="158"/>
      <c r="D119" s="158"/>
      <c r="E119" s="158"/>
      <c r="F119" s="158"/>
      <c r="G119" s="158"/>
      <c r="H119" s="158"/>
      <c r="I119" s="158"/>
      <c r="K119" s="253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8"/>
      <c r="B120" s="158"/>
      <c r="C120" s="158"/>
      <c r="D120" s="158"/>
      <c r="E120" s="158"/>
      <c r="F120" s="158"/>
      <c r="G120" s="158"/>
      <c r="H120" s="158"/>
      <c r="I120" s="158"/>
    </row>
    <row r="121" spans="1:20">
      <c r="A121" s="158"/>
      <c r="B121" s="158"/>
      <c r="C121" s="158"/>
      <c r="D121" s="158"/>
      <c r="E121" s="158"/>
      <c r="F121" s="158"/>
      <c r="G121" s="158"/>
      <c r="H121" s="158"/>
      <c r="I121" s="158"/>
    </row>
    <row r="122" spans="1:20">
      <c r="A122" s="158"/>
      <c r="B122" s="158"/>
      <c r="C122" s="158"/>
      <c r="D122" s="158"/>
      <c r="E122" s="158"/>
      <c r="F122" s="158"/>
      <c r="G122" s="158"/>
      <c r="H122" s="158"/>
      <c r="I122" s="158"/>
    </row>
    <row r="123" spans="1:20">
      <c r="A123" s="158"/>
      <c r="B123" s="158"/>
      <c r="C123" s="158"/>
      <c r="D123" s="158"/>
      <c r="E123" s="158"/>
      <c r="F123" s="158"/>
      <c r="G123" s="158"/>
      <c r="H123" s="158"/>
      <c r="I123" s="158"/>
    </row>
    <row r="124" spans="1:20">
      <c r="A124" s="158"/>
      <c r="B124" s="158"/>
      <c r="C124" s="158"/>
      <c r="D124" s="158"/>
      <c r="E124" s="158"/>
      <c r="F124" s="158"/>
      <c r="G124" s="158"/>
      <c r="H124" s="158"/>
      <c r="I124" s="158"/>
    </row>
    <row r="125" spans="1:20">
      <c r="A125" s="158"/>
      <c r="B125" s="158"/>
      <c r="C125" s="158"/>
      <c r="D125" s="158"/>
      <c r="E125" s="158"/>
      <c r="F125" s="158"/>
      <c r="G125" s="158"/>
      <c r="H125" s="158"/>
      <c r="I125" s="158"/>
    </row>
    <row r="126" spans="1:20">
      <c r="A126" s="158"/>
      <c r="B126" s="158"/>
      <c r="C126" s="158"/>
      <c r="D126" s="158"/>
      <c r="E126" s="158"/>
      <c r="F126" s="158"/>
      <c r="G126" s="158"/>
      <c r="H126" s="158"/>
      <c r="I126" s="158"/>
    </row>
    <row r="127" spans="1:20">
      <c r="A127" s="158"/>
      <c r="B127" s="158"/>
      <c r="C127" s="158"/>
      <c r="D127" s="158"/>
      <c r="E127" s="158"/>
      <c r="F127" s="158"/>
      <c r="G127" s="158"/>
      <c r="H127" s="158"/>
      <c r="I127" s="158"/>
    </row>
    <row r="128" spans="1:20">
      <c r="A128" s="158"/>
      <c r="B128" s="158"/>
      <c r="C128" s="158"/>
      <c r="D128" s="158"/>
      <c r="E128" s="158"/>
      <c r="F128" s="158"/>
      <c r="G128" s="158"/>
      <c r="H128" s="158"/>
      <c r="I128" s="158"/>
    </row>
    <row r="129" spans="1:9">
      <c r="A129" s="158"/>
      <c r="B129" s="158"/>
      <c r="C129" s="158"/>
      <c r="D129" s="158"/>
      <c r="E129" s="158"/>
      <c r="F129" s="158"/>
      <c r="G129" s="158"/>
      <c r="H129" s="158"/>
      <c r="I129" s="158"/>
    </row>
    <row r="130" spans="1:9">
      <c r="A130" s="158"/>
      <c r="B130" s="158"/>
      <c r="C130" s="158"/>
      <c r="D130" s="158"/>
      <c r="E130" s="158"/>
      <c r="F130" s="158"/>
      <c r="G130" s="158"/>
      <c r="H130" s="158"/>
      <c r="I130" s="158"/>
    </row>
    <row r="131" spans="1:9">
      <c r="A131" s="158"/>
      <c r="B131" s="158"/>
      <c r="C131" s="158"/>
      <c r="D131" s="158"/>
      <c r="E131" s="158"/>
      <c r="F131" s="158"/>
      <c r="G131" s="158"/>
      <c r="H131" s="158"/>
      <c r="I131" s="158"/>
    </row>
    <row r="132" spans="1:9">
      <c r="A132" s="158"/>
      <c r="B132" s="158"/>
      <c r="C132" s="158"/>
      <c r="D132" s="158"/>
      <c r="E132" s="158"/>
      <c r="F132" s="158"/>
      <c r="G132" s="158"/>
      <c r="H132" s="158"/>
      <c r="I132" s="158"/>
    </row>
    <row r="133" spans="1:9">
      <c r="A133" s="158"/>
      <c r="B133" s="158"/>
      <c r="C133" s="158"/>
      <c r="D133" s="158"/>
      <c r="E133" s="158"/>
      <c r="F133" s="158"/>
      <c r="G133" s="158"/>
      <c r="H133" s="158"/>
      <c r="I133" s="158"/>
    </row>
    <row r="134" spans="1:9">
      <c r="A134" s="158"/>
      <c r="B134" s="158"/>
      <c r="C134" s="158"/>
      <c r="D134" s="158"/>
      <c r="E134" s="158"/>
      <c r="F134" s="158"/>
      <c r="G134" s="158"/>
      <c r="H134" s="158"/>
      <c r="I134" s="158"/>
    </row>
    <row r="135" spans="1:9">
      <c r="A135" s="158"/>
      <c r="B135" s="158"/>
      <c r="C135" s="158"/>
      <c r="D135" s="158"/>
      <c r="E135" s="158"/>
      <c r="F135" s="158"/>
      <c r="G135" s="158"/>
      <c r="H135" s="158"/>
      <c r="I135" s="158"/>
    </row>
    <row r="136" spans="1:9">
      <c r="A136" s="158"/>
      <c r="B136" s="158"/>
      <c r="C136" s="158"/>
      <c r="D136" s="158"/>
      <c r="E136" s="158"/>
      <c r="F136" s="158"/>
      <c r="G136" s="158"/>
      <c r="H136" s="158"/>
      <c r="I136" s="158"/>
    </row>
    <row r="137" spans="1:9">
      <c r="A137" s="158"/>
      <c r="B137" s="158"/>
      <c r="C137" s="158"/>
      <c r="D137" s="158"/>
      <c r="E137" s="158"/>
      <c r="F137" s="158"/>
      <c r="G137" s="158"/>
      <c r="H137" s="158"/>
      <c r="I137" s="158"/>
    </row>
    <row r="138" spans="1:9">
      <c r="A138" s="158"/>
      <c r="B138" s="158"/>
      <c r="C138" s="158"/>
      <c r="D138" s="158"/>
      <c r="E138" s="158"/>
      <c r="F138" s="158"/>
      <c r="G138" s="158"/>
      <c r="H138" s="158"/>
      <c r="I138" s="158"/>
    </row>
    <row r="139" spans="1:9">
      <c r="A139" s="158"/>
      <c r="B139" s="158"/>
      <c r="C139" s="158"/>
      <c r="D139" s="158"/>
      <c r="E139" s="158"/>
      <c r="F139" s="158"/>
      <c r="G139" s="158"/>
      <c r="H139" s="158"/>
      <c r="I139" s="158"/>
    </row>
    <row r="140" spans="1:9">
      <c r="A140" s="158"/>
      <c r="B140" s="158"/>
      <c r="C140" s="158"/>
      <c r="D140" s="158"/>
      <c r="E140" s="158"/>
      <c r="F140" s="158"/>
      <c r="G140" s="158"/>
      <c r="H140" s="158"/>
      <c r="I140" s="158"/>
    </row>
    <row r="141" spans="1:9">
      <c r="A141" s="158"/>
      <c r="B141" s="158"/>
      <c r="C141" s="158"/>
      <c r="D141" s="158"/>
      <c r="E141" s="158"/>
      <c r="F141" s="158"/>
      <c r="G141" s="158"/>
      <c r="H141" s="158"/>
      <c r="I141" s="158"/>
    </row>
    <row r="142" spans="1:9">
      <c r="A142" s="158"/>
      <c r="B142" s="158"/>
      <c r="C142" s="158"/>
      <c r="D142" s="158"/>
      <c r="E142" s="158"/>
      <c r="F142" s="158"/>
      <c r="G142" s="158"/>
      <c r="H142" s="158"/>
      <c r="I142" s="158"/>
    </row>
    <row r="143" spans="1:9">
      <c r="A143" s="158"/>
      <c r="B143" s="158"/>
      <c r="C143" s="158"/>
      <c r="D143" s="158"/>
      <c r="E143" s="158"/>
      <c r="F143" s="158"/>
      <c r="G143" s="158"/>
      <c r="H143" s="158"/>
      <c r="I143" s="158"/>
    </row>
    <row r="144" spans="1:9">
      <c r="A144" s="158"/>
      <c r="B144" s="158"/>
      <c r="C144" s="158"/>
      <c r="D144" s="158"/>
      <c r="E144" s="158"/>
      <c r="F144" s="158"/>
      <c r="G144" s="158"/>
      <c r="H144" s="158"/>
      <c r="I144" s="158"/>
    </row>
    <row r="145" spans="1:9">
      <c r="A145" s="158"/>
      <c r="B145" s="158"/>
      <c r="C145" s="158"/>
      <c r="D145" s="158"/>
      <c r="E145" s="158"/>
      <c r="F145" s="158"/>
      <c r="G145" s="158"/>
      <c r="H145" s="158"/>
      <c r="I145" s="158"/>
    </row>
    <row r="146" spans="1:9">
      <c r="A146" s="158"/>
      <c r="B146" s="158"/>
      <c r="C146" s="158"/>
      <c r="D146" s="158"/>
      <c r="E146" s="158"/>
      <c r="F146" s="158"/>
      <c r="G146" s="158"/>
      <c r="H146" s="158"/>
      <c r="I146" s="158"/>
    </row>
    <row r="147" spans="1:9">
      <c r="A147" s="158"/>
      <c r="B147" s="158"/>
      <c r="C147" s="158"/>
      <c r="D147" s="158"/>
      <c r="E147" s="158"/>
      <c r="F147" s="158"/>
      <c r="G147" s="158"/>
      <c r="H147" s="158"/>
      <c r="I147" s="158"/>
    </row>
    <row r="148" spans="1:9">
      <c r="A148" s="158"/>
      <c r="B148" s="158"/>
      <c r="C148" s="158"/>
      <c r="D148" s="158"/>
      <c r="E148" s="158"/>
      <c r="F148" s="158"/>
      <c r="G148" s="158"/>
      <c r="H148" s="158"/>
      <c r="I148" s="158"/>
    </row>
    <row r="149" spans="1:9">
      <c r="A149" s="158"/>
      <c r="B149" s="158"/>
      <c r="C149" s="158"/>
      <c r="D149" s="158"/>
      <c r="E149" s="158"/>
      <c r="F149" s="158"/>
      <c r="G149" s="158"/>
      <c r="H149" s="158"/>
      <c r="I149" s="158"/>
    </row>
    <row r="150" spans="1:9">
      <c r="A150" s="158"/>
      <c r="B150" s="158"/>
      <c r="C150" s="158"/>
      <c r="D150" s="158"/>
      <c r="E150" s="158"/>
      <c r="F150" s="158"/>
      <c r="G150" s="158"/>
      <c r="H150" s="158"/>
      <c r="I150" s="158"/>
    </row>
    <row r="151" spans="1:9">
      <c r="A151" s="158"/>
      <c r="B151" s="158"/>
      <c r="C151" s="158"/>
      <c r="D151" s="158"/>
      <c r="E151" s="158"/>
      <c r="F151" s="158"/>
      <c r="G151" s="158"/>
      <c r="H151" s="158"/>
      <c r="I151" s="158"/>
    </row>
    <row r="152" spans="1:9">
      <c r="A152" s="158"/>
      <c r="B152" s="158"/>
      <c r="C152" s="158"/>
      <c r="D152" s="158"/>
      <c r="E152" s="158"/>
      <c r="F152" s="158"/>
      <c r="G152" s="158"/>
      <c r="H152" s="158"/>
      <c r="I152" s="158"/>
    </row>
    <row r="153" spans="1:9">
      <c r="A153" s="158"/>
      <c r="B153" s="158"/>
      <c r="C153" s="158"/>
      <c r="D153" s="158"/>
      <c r="E153" s="158"/>
      <c r="F153" s="158"/>
      <c r="G153" s="158"/>
      <c r="H153" s="158"/>
      <c r="I153" s="158"/>
    </row>
    <row r="154" spans="1:9">
      <c r="A154" s="158"/>
      <c r="B154" s="158"/>
      <c r="C154" s="158"/>
      <c r="D154" s="158"/>
      <c r="E154" s="158"/>
      <c r="F154" s="158"/>
      <c r="G154" s="158"/>
      <c r="H154" s="158"/>
      <c r="I154" s="158"/>
    </row>
    <row r="155" spans="1:9">
      <c r="A155" s="158"/>
      <c r="B155" s="158"/>
      <c r="C155" s="158"/>
      <c r="D155" s="158"/>
      <c r="E155" s="158"/>
      <c r="F155" s="158"/>
      <c r="G155" s="158"/>
      <c r="H155" s="158"/>
      <c r="I155" s="158"/>
    </row>
    <row r="156" spans="1:9">
      <c r="A156" s="158"/>
      <c r="B156" s="158"/>
      <c r="C156" s="158"/>
      <c r="D156" s="158"/>
      <c r="E156" s="158"/>
      <c r="F156" s="158"/>
      <c r="G156" s="158"/>
      <c r="H156" s="158"/>
      <c r="I156" s="158"/>
    </row>
    <row r="157" spans="1:9">
      <c r="A157" s="158"/>
      <c r="B157" s="158"/>
      <c r="C157" s="158"/>
      <c r="D157" s="158"/>
      <c r="E157" s="158"/>
      <c r="F157" s="158"/>
      <c r="G157" s="158"/>
      <c r="H157" s="158"/>
      <c r="I157" s="158"/>
    </row>
    <row r="158" spans="1:9">
      <c r="A158" s="158"/>
      <c r="B158" s="158"/>
      <c r="C158" s="158"/>
      <c r="D158" s="158"/>
      <c r="E158" s="158"/>
      <c r="F158" s="158"/>
      <c r="G158" s="158"/>
      <c r="H158" s="158"/>
      <c r="I158" s="158"/>
    </row>
    <row r="159" spans="1:9">
      <c r="A159" s="158"/>
      <c r="B159" s="158"/>
      <c r="C159" s="158"/>
      <c r="D159" s="158"/>
      <c r="E159" s="158"/>
      <c r="F159" s="158"/>
      <c r="G159" s="158"/>
      <c r="H159" s="158"/>
      <c r="I159" s="158"/>
    </row>
    <row r="160" spans="1:9">
      <c r="A160" s="158"/>
      <c r="B160" s="158"/>
      <c r="C160" s="158"/>
      <c r="D160" s="158"/>
      <c r="E160" s="158"/>
      <c r="F160" s="158"/>
      <c r="G160" s="158"/>
      <c r="H160" s="158"/>
      <c r="I160" s="158"/>
    </row>
    <row r="161" spans="1:9">
      <c r="A161" s="158"/>
      <c r="B161" s="158"/>
      <c r="C161" s="158"/>
      <c r="D161" s="158"/>
      <c r="E161" s="158"/>
      <c r="F161" s="158"/>
      <c r="G161" s="158"/>
      <c r="H161" s="158"/>
      <c r="I161" s="158"/>
    </row>
    <row r="162" spans="1:9">
      <c r="A162" s="158"/>
      <c r="B162" s="158"/>
      <c r="C162" s="158"/>
      <c r="D162" s="158"/>
      <c r="E162" s="158"/>
      <c r="F162" s="158"/>
      <c r="G162" s="158"/>
      <c r="H162" s="158"/>
      <c r="I162" s="158"/>
    </row>
    <row r="163" spans="1:9">
      <c r="A163" s="158"/>
      <c r="B163" s="158"/>
      <c r="C163" s="158"/>
      <c r="D163" s="158"/>
      <c r="E163" s="158"/>
      <c r="F163" s="158"/>
      <c r="G163" s="158"/>
      <c r="H163" s="158"/>
      <c r="I163" s="158"/>
    </row>
    <row r="164" spans="1:9">
      <c r="A164" s="158"/>
      <c r="B164" s="158"/>
      <c r="C164" s="158"/>
      <c r="D164" s="158"/>
      <c r="E164" s="158"/>
      <c r="F164" s="158"/>
      <c r="G164" s="158"/>
      <c r="H164" s="158"/>
      <c r="I164" s="158"/>
    </row>
    <row r="165" spans="1:9">
      <c r="A165" s="158"/>
      <c r="B165" s="158"/>
      <c r="C165" s="158"/>
      <c r="D165" s="158"/>
      <c r="E165" s="158"/>
      <c r="F165" s="158"/>
      <c r="G165" s="158"/>
      <c r="H165" s="158"/>
      <c r="I165" s="158"/>
    </row>
    <row r="166" spans="1:9">
      <c r="A166" s="158"/>
      <c r="B166" s="158"/>
      <c r="C166" s="158"/>
      <c r="D166" s="158"/>
      <c r="E166" s="158"/>
      <c r="F166" s="158"/>
      <c r="G166" s="158"/>
      <c r="H166" s="158"/>
      <c r="I166" s="158"/>
    </row>
    <row r="167" spans="1:9">
      <c r="A167" s="158"/>
      <c r="B167" s="158"/>
      <c r="C167" s="158"/>
      <c r="D167" s="158"/>
      <c r="E167" s="158"/>
      <c r="F167" s="158"/>
      <c r="G167" s="158"/>
      <c r="H167" s="158"/>
      <c r="I167" s="158"/>
    </row>
    <row r="168" spans="1:9">
      <c r="A168" s="158"/>
      <c r="B168" s="158"/>
      <c r="C168" s="158"/>
      <c r="D168" s="158"/>
      <c r="E168" s="158"/>
      <c r="F168" s="158"/>
      <c r="G168" s="158"/>
      <c r="H168" s="158"/>
      <c r="I168" s="158"/>
    </row>
    <row r="169" spans="1:9">
      <c r="A169" s="158"/>
      <c r="B169" s="158"/>
      <c r="C169" s="158"/>
      <c r="D169" s="158"/>
      <c r="E169" s="158"/>
      <c r="F169" s="158"/>
      <c r="G169" s="158"/>
      <c r="H169" s="158"/>
      <c r="I169" s="158"/>
    </row>
    <row r="170" spans="1:9">
      <c r="A170" s="158"/>
      <c r="B170" s="158"/>
      <c r="C170" s="158"/>
      <c r="D170" s="158"/>
      <c r="E170" s="158"/>
      <c r="F170" s="158"/>
      <c r="G170" s="158"/>
      <c r="H170" s="158"/>
      <c r="I170" s="158"/>
    </row>
    <row r="171" spans="1:9">
      <c r="A171" s="158"/>
      <c r="B171" s="158"/>
      <c r="C171" s="158"/>
      <c r="D171" s="158"/>
      <c r="E171" s="158"/>
      <c r="F171" s="158"/>
      <c r="G171" s="158"/>
      <c r="H171" s="158"/>
      <c r="I171" s="158"/>
    </row>
    <row r="172" spans="1:9">
      <c r="A172" s="158"/>
      <c r="B172" s="158"/>
      <c r="C172" s="158"/>
      <c r="D172" s="158"/>
      <c r="E172" s="158"/>
      <c r="F172" s="158"/>
      <c r="G172" s="158"/>
      <c r="H172" s="158"/>
      <c r="I172" s="158"/>
    </row>
    <row r="173" spans="1:9">
      <c r="A173" s="158"/>
      <c r="B173" s="158"/>
      <c r="C173" s="158"/>
      <c r="D173" s="158"/>
      <c r="E173" s="158"/>
      <c r="F173" s="158"/>
      <c r="G173" s="158"/>
      <c r="H173" s="158"/>
      <c r="I173" s="158"/>
    </row>
    <row r="174" spans="1:9">
      <c r="A174" s="158"/>
      <c r="B174" s="158"/>
      <c r="C174" s="158"/>
      <c r="D174" s="158"/>
      <c r="E174" s="158"/>
      <c r="F174" s="158"/>
      <c r="G174" s="158"/>
      <c r="H174" s="158"/>
      <c r="I174" s="158"/>
    </row>
    <row r="175" spans="1:9">
      <c r="A175" s="158"/>
      <c r="B175" s="158"/>
      <c r="C175" s="158"/>
      <c r="D175" s="158"/>
      <c r="E175" s="158"/>
      <c r="F175" s="158"/>
      <c r="G175" s="158"/>
      <c r="H175" s="158"/>
      <c r="I175" s="158"/>
    </row>
    <row r="176" spans="1:9">
      <c r="A176" s="158"/>
      <c r="B176" s="158"/>
      <c r="C176" s="158"/>
      <c r="D176" s="158"/>
      <c r="E176" s="158"/>
      <c r="F176" s="158"/>
      <c r="G176" s="158"/>
      <c r="H176" s="158"/>
      <c r="I176" s="158"/>
    </row>
    <row r="177" spans="1:9">
      <c r="A177" s="158"/>
      <c r="B177" s="158"/>
      <c r="C177" s="158"/>
      <c r="D177" s="158"/>
      <c r="E177" s="158"/>
      <c r="F177" s="158"/>
      <c r="G177" s="158"/>
      <c r="H177" s="158"/>
      <c r="I177" s="158"/>
    </row>
    <row r="178" spans="1:9">
      <c r="A178" s="158"/>
      <c r="B178" s="158"/>
      <c r="C178" s="158"/>
      <c r="D178" s="158"/>
      <c r="E178" s="158"/>
      <c r="F178" s="158"/>
      <c r="G178" s="158"/>
      <c r="H178" s="158"/>
      <c r="I178" s="158"/>
    </row>
    <row r="179" spans="1:9">
      <c r="A179" s="158"/>
      <c r="B179" s="158"/>
      <c r="C179" s="158"/>
      <c r="D179" s="158"/>
      <c r="E179" s="158"/>
      <c r="F179" s="158"/>
      <c r="G179" s="158"/>
      <c r="H179" s="158"/>
      <c r="I179" s="158"/>
    </row>
    <row r="180" spans="1:9">
      <c r="A180" s="158"/>
      <c r="B180" s="158"/>
      <c r="C180" s="158"/>
      <c r="D180" s="158"/>
      <c r="E180" s="158"/>
      <c r="F180" s="158"/>
      <c r="G180" s="158"/>
      <c r="H180" s="158"/>
      <c r="I180" s="158"/>
    </row>
    <row r="181" spans="1:9">
      <c r="A181" s="158"/>
      <c r="B181" s="158"/>
      <c r="C181" s="158"/>
      <c r="D181" s="158"/>
      <c r="E181" s="158"/>
      <c r="F181" s="158"/>
      <c r="G181" s="158"/>
      <c r="H181" s="158"/>
      <c r="I181" s="158"/>
    </row>
    <row r="182" spans="1:9">
      <c r="A182" s="158"/>
      <c r="B182" s="158"/>
      <c r="C182" s="158"/>
      <c r="D182" s="158"/>
      <c r="E182" s="158"/>
      <c r="F182" s="158"/>
      <c r="G182" s="158"/>
      <c r="H182" s="158"/>
      <c r="I182" s="158"/>
    </row>
    <row r="183" spans="1:9">
      <c r="A183" s="158"/>
      <c r="B183" s="158"/>
      <c r="C183" s="158"/>
      <c r="D183" s="158"/>
      <c r="E183" s="158"/>
      <c r="F183" s="158"/>
      <c r="G183" s="158"/>
      <c r="H183" s="158"/>
      <c r="I183" s="158"/>
    </row>
    <row r="184" spans="1:9">
      <c r="A184" s="158"/>
      <c r="B184" s="158"/>
      <c r="C184" s="158"/>
      <c r="D184" s="158"/>
      <c r="E184" s="158"/>
      <c r="F184" s="158"/>
      <c r="G184" s="158"/>
      <c r="H184" s="158"/>
      <c r="I184" s="158"/>
    </row>
    <row r="185" spans="1:9">
      <c r="A185" s="158"/>
      <c r="B185" s="158"/>
      <c r="C185" s="158"/>
      <c r="D185" s="158"/>
      <c r="E185" s="158"/>
      <c r="F185" s="158"/>
      <c r="G185" s="158"/>
      <c r="H185" s="158"/>
      <c r="I185" s="158"/>
    </row>
    <row r="186" spans="1:9">
      <c r="A186" s="158"/>
      <c r="B186" s="158"/>
      <c r="C186" s="158"/>
      <c r="D186" s="158"/>
      <c r="E186" s="158"/>
      <c r="F186" s="158"/>
      <c r="G186" s="158"/>
      <c r="H186" s="158"/>
      <c r="I186" s="158"/>
    </row>
    <row r="187" spans="1:9">
      <c r="A187" s="158"/>
      <c r="B187" s="158"/>
      <c r="C187" s="158"/>
      <c r="D187" s="158"/>
      <c r="E187" s="158"/>
      <c r="F187" s="158"/>
      <c r="G187" s="158"/>
      <c r="H187" s="158"/>
      <c r="I187" s="158"/>
    </row>
    <row r="188" spans="1:9">
      <c r="A188" s="158"/>
      <c r="B188" s="158"/>
      <c r="C188" s="158"/>
      <c r="D188" s="158"/>
      <c r="E188" s="158"/>
      <c r="F188" s="158"/>
      <c r="G188" s="158"/>
      <c r="H188" s="158"/>
      <c r="I188" s="158"/>
    </row>
    <row r="189" spans="1:9">
      <c r="A189" s="158"/>
      <c r="B189" s="158"/>
      <c r="C189" s="158"/>
      <c r="D189" s="158"/>
      <c r="E189" s="158"/>
      <c r="F189" s="158"/>
      <c r="G189" s="158"/>
      <c r="H189" s="158"/>
      <c r="I189" s="158"/>
    </row>
    <row r="190" spans="1:9">
      <c r="A190" s="158"/>
      <c r="B190" s="158"/>
      <c r="C190" s="158"/>
      <c r="D190" s="158"/>
      <c r="E190" s="158"/>
      <c r="F190" s="158"/>
      <c r="G190" s="158"/>
      <c r="H190" s="158"/>
      <c r="I190" s="158"/>
    </row>
    <row r="191" spans="1:9">
      <c r="A191" s="158"/>
      <c r="B191" s="158"/>
      <c r="C191" s="158"/>
      <c r="D191" s="158"/>
      <c r="E191" s="158"/>
      <c r="F191" s="158"/>
      <c r="G191" s="158"/>
      <c r="H191" s="158"/>
      <c r="I191" s="158"/>
    </row>
    <row r="192" spans="1:9">
      <c r="A192" s="158"/>
      <c r="B192" s="158"/>
      <c r="C192" s="158"/>
      <c r="D192" s="158"/>
      <c r="E192" s="158"/>
      <c r="F192" s="158"/>
      <c r="G192" s="158"/>
      <c r="H192" s="158"/>
      <c r="I192" s="158"/>
    </row>
    <row r="193" spans="1:9">
      <c r="A193" s="158"/>
      <c r="B193" s="158"/>
      <c r="C193" s="158"/>
      <c r="D193" s="158"/>
      <c r="E193" s="158"/>
      <c r="F193" s="158"/>
      <c r="G193" s="158"/>
      <c r="H193" s="158"/>
      <c r="I193" s="158"/>
    </row>
    <row r="194" spans="1:9">
      <c r="A194" s="158"/>
      <c r="B194" s="158"/>
      <c r="C194" s="158"/>
      <c r="D194" s="158"/>
      <c r="E194" s="158"/>
      <c r="F194" s="158"/>
      <c r="G194" s="158"/>
      <c r="H194" s="158"/>
      <c r="I194" s="158"/>
    </row>
    <row r="195" spans="1:9">
      <c r="A195" s="158"/>
      <c r="B195" s="158"/>
      <c r="C195" s="158"/>
      <c r="D195" s="158"/>
      <c r="E195" s="158"/>
      <c r="F195" s="158"/>
      <c r="G195" s="158"/>
      <c r="H195" s="158"/>
      <c r="I195" s="158"/>
    </row>
    <row r="196" spans="1:9">
      <c r="A196" s="158"/>
      <c r="B196" s="158"/>
      <c r="C196" s="158"/>
      <c r="D196" s="158"/>
      <c r="E196" s="158"/>
      <c r="F196" s="158"/>
      <c r="G196" s="158"/>
      <c r="H196" s="158"/>
      <c r="I196" s="158"/>
    </row>
    <row r="197" spans="1:9">
      <c r="A197" s="158"/>
      <c r="B197" s="158"/>
      <c r="C197" s="158"/>
      <c r="D197" s="158"/>
      <c r="E197" s="158"/>
      <c r="F197" s="158"/>
      <c r="G197" s="158"/>
      <c r="H197" s="158"/>
      <c r="I197" s="158"/>
    </row>
    <row r="198" spans="1:9">
      <c r="A198" s="158"/>
      <c r="B198" s="158"/>
      <c r="C198" s="158"/>
      <c r="D198" s="158"/>
      <c r="E198" s="158"/>
      <c r="F198" s="158"/>
      <c r="G198" s="158"/>
      <c r="H198" s="158"/>
      <c r="I198" s="158"/>
    </row>
    <row r="199" spans="1:9">
      <c r="A199" s="158"/>
      <c r="B199" s="158"/>
      <c r="C199" s="158"/>
      <c r="D199" s="158"/>
      <c r="E199" s="158"/>
      <c r="F199" s="158"/>
      <c r="G199" s="158"/>
      <c r="H199" s="158"/>
      <c r="I199" s="158"/>
    </row>
    <row r="200" spans="1:9">
      <c r="A200" s="158"/>
      <c r="B200" s="158"/>
      <c r="C200" s="158"/>
      <c r="D200" s="158"/>
      <c r="E200" s="158"/>
      <c r="F200" s="158"/>
      <c r="G200" s="158"/>
      <c r="H200" s="158"/>
      <c r="I200" s="158"/>
    </row>
    <row r="201" spans="1:9">
      <c r="A201" s="158"/>
      <c r="B201" s="158"/>
      <c r="C201" s="158"/>
      <c r="D201" s="158"/>
      <c r="E201" s="158"/>
      <c r="F201" s="158"/>
      <c r="G201" s="158"/>
      <c r="H201" s="158"/>
      <c r="I201" s="158"/>
    </row>
    <row r="202" spans="1:9">
      <c r="A202" s="158"/>
      <c r="B202" s="158"/>
      <c r="C202" s="158"/>
      <c r="D202" s="158"/>
      <c r="E202" s="158"/>
      <c r="F202" s="158"/>
      <c r="G202" s="158"/>
      <c r="H202" s="158"/>
      <c r="I202" s="158"/>
    </row>
    <row r="203" spans="1:9">
      <c r="A203" s="158"/>
      <c r="B203" s="158"/>
      <c r="C203" s="158"/>
      <c r="D203" s="158"/>
      <c r="E203" s="158"/>
      <c r="F203" s="158"/>
      <c r="G203" s="158"/>
      <c r="H203" s="158"/>
      <c r="I203" s="158"/>
    </row>
    <row r="204" spans="1:9">
      <c r="A204" s="158"/>
      <c r="B204" s="158"/>
      <c r="C204" s="158"/>
      <c r="D204" s="158"/>
      <c r="E204" s="158"/>
      <c r="F204" s="158"/>
      <c r="G204" s="158"/>
      <c r="H204" s="158"/>
      <c r="I204" s="158"/>
    </row>
    <row r="205" spans="1:9">
      <c r="A205" s="158"/>
      <c r="B205" s="158"/>
      <c r="C205" s="158"/>
      <c r="D205" s="158"/>
      <c r="E205" s="158"/>
      <c r="F205" s="158"/>
      <c r="G205" s="158"/>
      <c r="H205" s="158"/>
      <c r="I205" s="158"/>
    </row>
    <row r="206" spans="1:9">
      <c r="A206" s="158"/>
      <c r="B206" s="158"/>
      <c r="C206" s="158"/>
      <c r="D206" s="158"/>
      <c r="E206" s="158"/>
      <c r="F206" s="158"/>
      <c r="G206" s="158"/>
      <c r="H206" s="158"/>
      <c r="I206" s="158"/>
    </row>
    <row r="207" spans="1:9">
      <c r="A207" s="158"/>
      <c r="B207" s="158"/>
      <c r="C207" s="158"/>
      <c r="D207" s="158"/>
      <c r="E207" s="158"/>
      <c r="F207" s="158"/>
      <c r="G207" s="158"/>
      <c r="H207" s="158"/>
      <c r="I207" s="158"/>
    </row>
    <row r="208" spans="1:9">
      <c r="A208" s="158"/>
      <c r="B208" s="158"/>
      <c r="C208" s="158"/>
      <c r="D208" s="158"/>
      <c r="E208" s="158"/>
      <c r="F208" s="158"/>
      <c r="G208" s="158"/>
      <c r="H208" s="158"/>
      <c r="I208" s="158"/>
    </row>
    <row r="209" spans="1:9">
      <c r="A209" s="158"/>
      <c r="B209" s="158"/>
      <c r="C209" s="158"/>
      <c r="D209" s="158"/>
      <c r="E209" s="158"/>
      <c r="F209" s="158"/>
      <c r="G209" s="158"/>
      <c r="H209" s="158"/>
      <c r="I209" s="158"/>
    </row>
    <row r="210" spans="1:9">
      <c r="A210" s="158"/>
      <c r="B210" s="158"/>
      <c r="C210" s="158"/>
      <c r="D210" s="158"/>
      <c r="E210" s="158"/>
      <c r="F210" s="158"/>
      <c r="G210" s="158"/>
      <c r="H210" s="158"/>
      <c r="I210" s="158"/>
    </row>
    <row r="211" spans="1:9">
      <c r="A211" s="158"/>
      <c r="B211" s="158"/>
      <c r="C211" s="158"/>
      <c r="D211" s="158"/>
      <c r="E211" s="158"/>
      <c r="F211" s="158"/>
      <c r="G211" s="158"/>
      <c r="H211" s="158"/>
      <c r="I211" s="158"/>
    </row>
    <row r="212" spans="1:9">
      <c r="A212" s="158"/>
      <c r="B212" s="158"/>
      <c r="C212" s="158"/>
      <c r="D212" s="158"/>
      <c r="E212" s="158"/>
      <c r="F212" s="158"/>
      <c r="G212" s="158"/>
      <c r="H212" s="158"/>
      <c r="I212" s="158"/>
    </row>
    <row r="213" spans="1:9">
      <c r="A213" s="158"/>
      <c r="B213" s="158"/>
      <c r="C213" s="158"/>
      <c r="D213" s="158"/>
      <c r="E213" s="158"/>
      <c r="F213" s="158"/>
      <c r="G213" s="158"/>
      <c r="H213" s="158"/>
      <c r="I213" s="158"/>
    </row>
    <row r="214" spans="1:9">
      <c r="A214" s="158"/>
      <c r="B214" s="158"/>
      <c r="C214" s="158"/>
      <c r="D214" s="158"/>
      <c r="E214" s="158"/>
      <c r="F214" s="158"/>
      <c r="G214" s="158"/>
      <c r="H214" s="158"/>
      <c r="I214" s="158"/>
    </row>
    <row r="215" spans="1:9">
      <c r="A215" s="158"/>
      <c r="B215" s="158"/>
      <c r="C215" s="158"/>
      <c r="D215" s="158"/>
      <c r="E215" s="158"/>
      <c r="F215" s="158"/>
      <c r="G215" s="158"/>
      <c r="H215" s="158"/>
      <c r="I215" s="158"/>
    </row>
    <row r="216" spans="1:9">
      <c r="A216" s="158"/>
      <c r="B216" s="158"/>
      <c r="C216" s="158"/>
      <c r="D216" s="158"/>
      <c r="E216" s="158"/>
      <c r="F216" s="158"/>
      <c r="G216" s="158"/>
      <c r="H216" s="158"/>
      <c r="I216" s="158"/>
    </row>
    <row r="217" spans="1:9">
      <c r="A217" s="158"/>
      <c r="B217" s="158"/>
      <c r="C217" s="158"/>
      <c r="D217" s="158"/>
      <c r="E217" s="158"/>
      <c r="F217" s="158"/>
      <c r="G217" s="158"/>
      <c r="H217" s="158"/>
      <c r="I217" s="158"/>
    </row>
    <row r="218" spans="1:9">
      <c r="A218" s="158"/>
      <c r="B218" s="158"/>
      <c r="C218" s="158"/>
      <c r="D218" s="158"/>
      <c r="E218" s="158"/>
      <c r="F218" s="158"/>
      <c r="G218" s="158"/>
      <c r="H218" s="158"/>
      <c r="I218" s="158"/>
    </row>
    <row r="219" spans="1:9">
      <c r="A219" s="158"/>
      <c r="B219" s="158"/>
      <c r="C219" s="158"/>
      <c r="D219" s="158"/>
      <c r="E219" s="158"/>
      <c r="F219" s="158"/>
      <c r="G219" s="158"/>
      <c r="H219" s="158"/>
      <c r="I219" s="158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/>
  </sheetViews>
  <sheetFormatPr defaultColWidth="9.140625" defaultRowHeight="15"/>
  <cols>
    <col min="1" max="1" width="125.85546875" style="20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259" customWidth="1"/>
    <col min="15" max="256" width="9.140625" style="462"/>
    <col min="257" max="257" width="125.85546875" style="462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9.140625" style="462"/>
    <col min="513" max="513" width="125.85546875" style="462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9.140625" style="462"/>
    <col min="769" max="769" width="125.85546875" style="462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9.140625" style="462"/>
    <col min="1025" max="1025" width="125.85546875" style="462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9.140625" style="462"/>
    <col min="1281" max="1281" width="125.85546875" style="462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9.140625" style="462"/>
    <col min="1537" max="1537" width="125.85546875" style="462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9.140625" style="462"/>
    <col min="1793" max="1793" width="125.85546875" style="462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9.140625" style="462"/>
    <col min="2049" max="2049" width="125.85546875" style="462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9.140625" style="462"/>
    <col min="2305" max="2305" width="125.85546875" style="462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9.140625" style="462"/>
    <col min="2561" max="2561" width="125.85546875" style="462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9.140625" style="462"/>
    <col min="2817" max="2817" width="125.85546875" style="462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9.140625" style="462"/>
    <col min="3073" max="3073" width="125.85546875" style="462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9.140625" style="462"/>
    <col min="3329" max="3329" width="125.85546875" style="462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9.140625" style="462"/>
    <col min="3585" max="3585" width="125.85546875" style="462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9.140625" style="462"/>
    <col min="3841" max="3841" width="125.85546875" style="462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9.140625" style="462"/>
    <col min="4097" max="4097" width="125.85546875" style="462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9.140625" style="462"/>
    <col min="4353" max="4353" width="125.85546875" style="462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9.140625" style="462"/>
    <col min="4609" max="4609" width="125.85546875" style="462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9.140625" style="462"/>
    <col min="4865" max="4865" width="125.85546875" style="462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9.140625" style="462"/>
    <col min="5121" max="5121" width="125.85546875" style="462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9.140625" style="462"/>
    <col min="5377" max="5377" width="125.85546875" style="462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9.140625" style="462"/>
    <col min="5633" max="5633" width="125.85546875" style="462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9.140625" style="462"/>
    <col min="5889" max="5889" width="125.85546875" style="462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9.140625" style="462"/>
    <col min="6145" max="6145" width="125.85546875" style="462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9.140625" style="462"/>
    <col min="6401" max="6401" width="125.85546875" style="462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9.140625" style="462"/>
    <col min="6657" max="6657" width="125.85546875" style="462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9.140625" style="462"/>
    <col min="6913" max="6913" width="125.85546875" style="462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9.140625" style="462"/>
    <col min="7169" max="7169" width="125.85546875" style="462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9.140625" style="462"/>
    <col min="7425" max="7425" width="125.85546875" style="462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9.140625" style="462"/>
    <col min="7681" max="7681" width="125.85546875" style="462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9.140625" style="462"/>
    <col min="7937" max="7937" width="125.85546875" style="462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9.140625" style="462"/>
    <col min="8193" max="8193" width="125.85546875" style="462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9.140625" style="462"/>
    <col min="8449" max="8449" width="125.85546875" style="462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9.140625" style="462"/>
    <col min="8705" max="8705" width="125.85546875" style="462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9.140625" style="462"/>
    <col min="8961" max="8961" width="125.85546875" style="462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9.140625" style="462"/>
    <col min="9217" max="9217" width="125.85546875" style="462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9.140625" style="462"/>
    <col min="9473" max="9473" width="125.85546875" style="462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9.140625" style="462"/>
    <col min="9729" max="9729" width="125.85546875" style="462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9.140625" style="462"/>
    <col min="9985" max="9985" width="125.85546875" style="462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9.140625" style="462"/>
    <col min="10241" max="10241" width="125.85546875" style="462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9.140625" style="462"/>
    <col min="10497" max="10497" width="125.85546875" style="462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9.140625" style="462"/>
    <col min="10753" max="10753" width="125.85546875" style="462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9.140625" style="462"/>
    <col min="11009" max="11009" width="125.85546875" style="462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9.140625" style="462"/>
    <col min="11265" max="11265" width="125.85546875" style="462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9.140625" style="462"/>
    <col min="11521" max="11521" width="125.85546875" style="462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9.140625" style="462"/>
    <col min="11777" max="11777" width="125.85546875" style="462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9.140625" style="462"/>
    <col min="12033" max="12033" width="125.85546875" style="462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9.140625" style="462"/>
    <col min="12289" max="12289" width="125.85546875" style="462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9.140625" style="462"/>
    <col min="12545" max="12545" width="125.85546875" style="462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9.140625" style="462"/>
    <col min="12801" max="12801" width="125.85546875" style="462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9.140625" style="462"/>
    <col min="13057" max="13057" width="125.85546875" style="462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9.140625" style="462"/>
    <col min="13313" max="13313" width="125.85546875" style="462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9.140625" style="462"/>
    <col min="13569" max="13569" width="125.85546875" style="462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9.140625" style="462"/>
    <col min="13825" max="13825" width="125.85546875" style="462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9.140625" style="462"/>
    <col min="14081" max="14081" width="125.85546875" style="462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9.140625" style="462"/>
    <col min="14337" max="14337" width="125.85546875" style="462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9.140625" style="462"/>
    <col min="14593" max="14593" width="125.85546875" style="462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9.140625" style="462"/>
    <col min="14849" max="14849" width="125.85546875" style="462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9.140625" style="462"/>
    <col min="15105" max="15105" width="125.85546875" style="462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9.140625" style="462"/>
    <col min="15361" max="15361" width="125.85546875" style="462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9.140625" style="462"/>
    <col min="15617" max="15617" width="125.85546875" style="462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9.140625" style="462"/>
    <col min="15873" max="15873" width="125.85546875" style="462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9.140625" style="462"/>
    <col min="16129" max="16129" width="125.85546875" style="462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6"/>
    </row>
    <row r="2" spans="1:26" s="2" customFormat="1" ht="70.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260"/>
    </row>
    <row r="8" spans="1:26" s="261" customFormat="1" ht="33.75" customHeight="1">
      <c r="A8" s="197"/>
      <c r="B8" s="810" t="s">
        <v>196</v>
      </c>
      <c r="C8" s="810"/>
      <c r="D8" s="810"/>
      <c r="E8" s="810"/>
      <c r="F8" s="810" t="s">
        <v>197</v>
      </c>
      <c r="G8" s="810"/>
      <c r="H8" s="810"/>
      <c r="I8" s="810"/>
      <c r="J8" s="810" t="s">
        <v>198</v>
      </c>
      <c r="K8" s="810"/>
      <c r="L8" s="810"/>
      <c r="M8" s="810"/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62"/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256.32745999999997</v>
      </c>
      <c r="C10" s="205">
        <v>59191.863363799996</v>
      </c>
      <c r="D10" s="205">
        <v>119165.69418000001</v>
      </c>
      <c r="E10" s="205">
        <v>178613.88500380001</v>
      </c>
      <c r="F10" s="205">
        <v>104304.00612999999</v>
      </c>
      <c r="G10" s="205">
        <v>763445.56667079998</v>
      </c>
      <c r="H10" s="205">
        <v>471439.52538919996</v>
      </c>
      <c r="I10" s="205">
        <v>1339189.09819</v>
      </c>
      <c r="J10" s="205">
        <v>52771.251845399995</v>
      </c>
      <c r="K10" s="205">
        <v>588942.79768079997</v>
      </c>
      <c r="L10" s="205">
        <v>593877.36680099997</v>
      </c>
      <c r="M10" s="205">
        <v>1235591.4163271999</v>
      </c>
      <c r="N10" s="261"/>
    </row>
    <row r="11" spans="1:26" s="264" customFormat="1" ht="66.75" customHeight="1">
      <c r="A11" s="204" t="s">
        <v>158</v>
      </c>
      <c r="B11" s="207">
        <v>0</v>
      </c>
      <c r="C11" s="207">
        <v>173.98137</v>
      </c>
      <c r="D11" s="207">
        <v>3382.44218</v>
      </c>
      <c r="E11" s="207">
        <v>3556.42355</v>
      </c>
      <c r="F11" s="207">
        <v>2777.7948900000001</v>
      </c>
      <c r="G11" s="207">
        <v>9586.1622899999984</v>
      </c>
      <c r="H11" s="205">
        <v>2400.9331200000001</v>
      </c>
      <c r="I11" s="205">
        <v>14764.890300000001</v>
      </c>
      <c r="J11" s="205">
        <v>20.89443</v>
      </c>
      <c r="K11" s="205">
        <v>9839.4576899999993</v>
      </c>
      <c r="L11" s="205">
        <v>10723.17655</v>
      </c>
      <c r="M11" s="205">
        <v>20583.528670000003</v>
      </c>
      <c r="N11" s="261"/>
    </row>
    <row r="12" spans="1:26" s="264" customFormat="1" ht="66.75" customHeight="1">
      <c r="A12" s="204" t="s">
        <v>159</v>
      </c>
      <c r="B12" s="207">
        <v>0</v>
      </c>
      <c r="C12" s="207">
        <v>97.781399999999991</v>
      </c>
      <c r="D12" s="207">
        <v>0</v>
      </c>
      <c r="E12" s="207">
        <v>97.781399999999991</v>
      </c>
      <c r="F12" s="207">
        <v>1113.915166</v>
      </c>
      <c r="G12" s="207">
        <v>28293.5477952</v>
      </c>
      <c r="H12" s="205">
        <v>193.66830999999999</v>
      </c>
      <c r="I12" s="205">
        <v>29601.1312712</v>
      </c>
      <c r="J12" s="205">
        <v>2019.4</v>
      </c>
      <c r="K12" s="205">
        <v>151.34</v>
      </c>
      <c r="L12" s="205">
        <v>669.22844999999995</v>
      </c>
      <c r="M12" s="205">
        <v>2839.9684500000003</v>
      </c>
      <c r="N12" s="261"/>
    </row>
    <row r="13" spans="1:26" s="264" customFormat="1" ht="66.75" customHeight="1">
      <c r="A13" s="204" t="s">
        <v>160</v>
      </c>
      <c r="B13" s="205">
        <v>683</v>
      </c>
      <c r="C13" s="205">
        <v>1100.1211699999999</v>
      </c>
      <c r="D13" s="205">
        <v>16858.167539999999</v>
      </c>
      <c r="E13" s="205">
        <v>18641.288710000001</v>
      </c>
      <c r="F13" s="205">
        <v>362275.13620999997</v>
      </c>
      <c r="G13" s="205">
        <v>265760.97629000002</v>
      </c>
      <c r="H13" s="205">
        <v>32465.259400999999</v>
      </c>
      <c r="I13" s="205">
        <v>660501.37190100003</v>
      </c>
      <c r="J13" s="205">
        <v>393.79867999999999</v>
      </c>
      <c r="K13" s="205">
        <v>11464.12803</v>
      </c>
      <c r="L13" s="205">
        <v>29908.624440799998</v>
      </c>
      <c r="M13" s="205">
        <v>41766.551150799998</v>
      </c>
      <c r="N13" s="261"/>
    </row>
    <row r="14" spans="1:26" s="264" customFormat="1" ht="66.75" customHeight="1">
      <c r="A14" s="204" t="s">
        <v>161</v>
      </c>
      <c r="B14" s="205">
        <v>23684.419260000002</v>
      </c>
      <c r="C14" s="205">
        <v>102681.1085554</v>
      </c>
      <c r="D14" s="205">
        <v>178401.51831360001</v>
      </c>
      <c r="E14" s="205">
        <v>304767.04612900002</v>
      </c>
      <c r="F14" s="205">
        <v>546694.70322259993</v>
      </c>
      <c r="G14" s="205">
        <v>2298246.1077370001</v>
      </c>
      <c r="H14" s="205">
        <v>2054764.1474530001</v>
      </c>
      <c r="I14" s="205">
        <v>4899704.9584125997</v>
      </c>
      <c r="J14" s="205">
        <v>450271.07136299997</v>
      </c>
      <c r="K14" s="205">
        <v>1071180.8959665999</v>
      </c>
      <c r="L14" s="205">
        <v>2183879.6552810003</v>
      </c>
      <c r="M14" s="205">
        <v>3705331.6226106002</v>
      </c>
      <c r="N14" s="261"/>
    </row>
    <row r="15" spans="1:26" s="264" customFormat="1" ht="66.75" customHeight="1">
      <c r="A15" s="204" t="s">
        <v>162</v>
      </c>
      <c r="B15" s="205">
        <v>42629.181428199998</v>
      </c>
      <c r="C15" s="205">
        <v>13516.141335999999</v>
      </c>
      <c r="D15" s="205">
        <v>36226.508450000001</v>
      </c>
      <c r="E15" s="205">
        <v>92371.831214200007</v>
      </c>
      <c r="F15" s="205">
        <v>111769.82778000001</v>
      </c>
      <c r="G15" s="205">
        <v>107348.84462</v>
      </c>
      <c r="H15" s="205">
        <v>170298.78690000001</v>
      </c>
      <c r="I15" s="205">
        <v>389417.45929999999</v>
      </c>
      <c r="J15" s="205">
        <v>108513.74866339999</v>
      </c>
      <c r="K15" s="205">
        <v>241261.2417588</v>
      </c>
      <c r="L15" s="205">
        <v>199679.7671</v>
      </c>
      <c r="M15" s="205">
        <v>549454.7575222</v>
      </c>
      <c r="N15" s="261"/>
    </row>
    <row r="16" spans="1:26" s="264" customFormat="1" ht="66.75" customHeight="1">
      <c r="A16" s="204" t="s">
        <v>102</v>
      </c>
      <c r="B16" s="205">
        <v>191052.7857984</v>
      </c>
      <c r="C16" s="205">
        <v>265039.4152934</v>
      </c>
      <c r="D16" s="205">
        <v>534445.99841360003</v>
      </c>
      <c r="E16" s="205">
        <v>990538.19950539991</v>
      </c>
      <c r="F16" s="205">
        <v>1725474.1962618001</v>
      </c>
      <c r="G16" s="205">
        <v>3385669.5929971999</v>
      </c>
      <c r="H16" s="205">
        <v>1811055.2633756001</v>
      </c>
      <c r="I16" s="205">
        <v>6922199.0526345996</v>
      </c>
      <c r="J16" s="205">
        <v>391484.92478140001</v>
      </c>
      <c r="K16" s="205">
        <v>984011.07962919993</v>
      </c>
      <c r="L16" s="205">
        <v>1044270.3031242</v>
      </c>
      <c r="M16" s="205">
        <v>2419766.3075347999</v>
      </c>
      <c r="N16" s="261"/>
    </row>
    <row r="17" spans="1:14" s="264" customFormat="1" ht="66.75" customHeight="1">
      <c r="A17" s="204" t="s">
        <v>163</v>
      </c>
      <c r="B17" s="205">
        <v>25119.193508200002</v>
      </c>
      <c r="C17" s="205">
        <v>202026.0188896</v>
      </c>
      <c r="D17" s="205">
        <v>590336.91894160002</v>
      </c>
      <c r="E17" s="205">
        <v>817482.13133940008</v>
      </c>
      <c r="F17" s="205">
        <v>1904902.0601075999</v>
      </c>
      <c r="G17" s="205">
        <v>3406581.9115078002</v>
      </c>
      <c r="H17" s="205">
        <v>2815453.1508976002</v>
      </c>
      <c r="I17" s="205">
        <v>8126937.1225129999</v>
      </c>
      <c r="J17" s="205">
        <v>323186.6466328</v>
      </c>
      <c r="K17" s="205">
        <v>1564722.9211142</v>
      </c>
      <c r="L17" s="205">
        <v>2029572.944076</v>
      </c>
      <c r="M17" s="205">
        <v>3917482.5118229999</v>
      </c>
      <c r="N17" s="261"/>
    </row>
    <row r="18" spans="1:14" s="264" customFormat="1" ht="66.75" customHeight="1">
      <c r="A18" s="204" t="s">
        <v>164</v>
      </c>
      <c r="B18" s="205">
        <v>1054.2654828000002</v>
      </c>
      <c r="C18" s="205">
        <v>14520.553400000001</v>
      </c>
      <c r="D18" s="205">
        <v>34897.331286399996</v>
      </c>
      <c r="E18" s="205">
        <v>50472.150169200002</v>
      </c>
      <c r="F18" s="205">
        <v>7621.4627576000003</v>
      </c>
      <c r="G18" s="205">
        <v>226281.28061379999</v>
      </c>
      <c r="H18" s="205">
        <v>315408.62534899998</v>
      </c>
      <c r="I18" s="205">
        <v>549311.36872040003</v>
      </c>
      <c r="J18" s="205">
        <v>5868.6590800000004</v>
      </c>
      <c r="K18" s="205">
        <v>92768.405350000001</v>
      </c>
      <c r="L18" s="205">
        <v>249485.59286080001</v>
      </c>
      <c r="M18" s="205">
        <v>348122.65729079995</v>
      </c>
      <c r="N18" s="261"/>
    </row>
    <row r="19" spans="1:14" s="264" customFormat="1" ht="66.75" customHeight="1">
      <c r="A19" s="204" t="s">
        <v>165</v>
      </c>
      <c r="B19" s="205">
        <v>4961.0921100000005</v>
      </c>
      <c r="C19" s="205">
        <v>46360.206921600002</v>
      </c>
      <c r="D19" s="205">
        <v>186565.67647400001</v>
      </c>
      <c r="E19" s="205">
        <v>237886.97550560001</v>
      </c>
      <c r="F19" s="205">
        <v>112501.6763008</v>
      </c>
      <c r="G19" s="205">
        <v>920697.14589540008</v>
      </c>
      <c r="H19" s="205">
        <v>994922.39790800004</v>
      </c>
      <c r="I19" s="205">
        <v>2028121.2201041998</v>
      </c>
      <c r="J19" s="205">
        <v>14542.262560000001</v>
      </c>
      <c r="K19" s="205">
        <v>419259.67405919998</v>
      </c>
      <c r="L19" s="205">
        <v>953151.75610640005</v>
      </c>
      <c r="M19" s="205">
        <v>1386953.6927256</v>
      </c>
      <c r="N19" s="261"/>
    </row>
    <row r="20" spans="1:14" s="264" customFormat="1" ht="66.75" customHeight="1">
      <c r="A20" s="204" t="s">
        <v>166</v>
      </c>
      <c r="B20" s="205">
        <v>6918.7696299999998</v>
      </c>
      <c r="C20" s="205">
        <v>3425.5917200000004</v>
      </c>
      <c r="D20" s="205">
        <v>10179.99156</v>
      </c>
      <c r="E20" s="205">
        <v>20524.352910000001</v>
      </c>
      <c r="F20" s="205">
        <v>1059985.4708588</v>
      </c>
      <c r="G20" s="205">
        <v>3542450.8155315998</v>
      </c>
      <c r="H20" s="205">
        <v>316306.9465126</v>
      </c>
      <c r="I20" s="205">
        <v>4918743.232903</v>
      </c>
      <c r="J20" s="205">
        <v>34573.591219599999</v>
      </c>
      <c r="K20" s="205">
        <v>50976.290350000003</v>
      </c>
      <c r="L20" s="205">
        <v>86713.643849999993</v>
      </c>
      <c r="M20" s="205">
        <v>172263.52541960002</v>
      </c>
      <c r="N20" s="261"/>
    </row>
    <row r="21" spans="1:14" s="264" customFormat="1" ht="66.75" customHeight="1">
      <c r="A21" s="204" t="s">
        <v>167</v>
      </c>
      <c r="B21" s="205">
        <v>9951.0696199999984</v>
      </c>
      <c r="C21" s="205">
        <v>82050.498299999992</v>
      </c>
      <c r="D21" s="205">
        <v>1336544.4463485999</v>
      </c>
      <c r="E21" s="205">
        <v>1428546.0142685999</v>
      </c>
      <c r="F21" s="205">
        <v>797209.39050079999</v>
      </c>
      <c r="G21" s="205">
        <v>2245910.3887919998</v>
      </c>
      <c r="H21" s="205">
        <v>6258020.0982995993</v>
      </c>
      <c r="I21" s="205">
        <v>9301139.8775923997</v>
      </c>
      <c r="J21" s="205">
        <v>177907.2914512</v>
      </c>
      <c r="K21" s="205">
        <v>1080597.9861414002</v>
      </c>
      <c r="L21" s="205">
        <v>4257929.3769612005</v>
      </c>
      <c r="M21" s="205">
        <v>5516434.6545537999</v>
      </c>
      <c r="N21" s="261"/>
    </row>
    <row r="22" spans="1:14" s="264" customFormat="1" ht="66.75" customHeight="1">
      <c r="A22" s="204" t="s">
        <v>168</v>
      </c>
      <c r="B22" s="205">
        <v>416.19412</v>
      </c>
      <c r="C22" s="205">
        <v>358.79690000000005</v>
      </c>
      <c r="D22" s="205">
        <v>388.44884999999999</v>
      </c>
      <c r="E22" s="205">
        <v>1163.4398700000002</v>
      </c>
      <c r="F22" s="205">
        <v>816.45321000000001</v>
      </c>
      <c r="G22" s="205">
        <v>1982.7002600000001</v>
      </c>
      <c r="H22" s="205">
        <v>3177.1308450000001</v>
      </c>
      <c r="I22" s="205">
        <v>5976.2843150000008</v>
      </c>
      <c r="J22" s="205">
        <v>223.3734</v>
      </c>
      <c r="K22" s="205">
        <v>901.95027000000005</v>
      </c>
      <c r="L22" s="205">
        <v>1078.57096</v>
      </c>
      <c r="M22" s="205">
        <v>2203.8946299999998</v>
      </c>
      <c r="N22" s="261"/>
    </row>
    <row r="23" spans="1:14" s="264" customFormat="1" ht="66.75" customHeight="1">
      <c r="A23" s="204" t="s">
        <v>169</v>
      </c>
      <c r="B23" s="205">
        <v>158.26779000000002</v>
      </c>
      <c r="C23" s="205">
        <v>1574.5986654000001</v>
      </c>
      <c r="D23" s="205">
        <v>3482.8592799999997</v>
      </c>
      <c r="E23" s="205">
        <v>5215.7257353999994</v>
      </c>
      <c r="F23" s="205">
        <v>408.59620000000001</v>
      </c>
      <c r="G23" s="205">
        <v>24640.456255399997</v>
      </c>
      <c r="H23" s="205">
        <v>44592.456835199999</v>
      </c>
      <c r="I23" s="205">
        <v>69641.509290600006</v>
      </c>
      <c r="J23" s="205">
        <v>2447.6980800000001</v>
      </c>
      <c r="K23" s="205">
        <v>5326.5830215999995</v>
      </c>
      <c r="L23" s="205">
        <v>44044.087664999999</v>
      </c>
      <c r="M23" s="205">
        <v>51818.368766599997</v>
      </c>
      <c r="N23" s="261"/>
    </row>
    <row r="24" spans="1:14" s="264" customFormat="1" ht="66.75" customHeight="1">
      <c r="A24" s="204" t="s">
        <v>170</v>
      </c>
      <c r="B24" s="205">
        <v>3598.6686557999997</v>
      </c>
      <c r="C24" s="205">
        <v>35107.697243800001</v>
      </c>
      <c r="D24" s="205">
        <v>73179.684158999997</v>
      </c>
      <c r="E24" s="205">
        <v>111886.0500586</v>
      </c>
      <c r="F24" s="205">
        <v>85817.314108999999</v>
      </c>
      <c r="G24" s="205">
        <v>338352.09269359999</v>
      </c>
      <c r="H24" s="205">
        <v>838164.0507886</v>
      </c>
      <c r="I24" s="205">
        <v>1262333.4575912</v>
      </c>
      <c r="J24" s="205">
        <v>15051.124763399999</v>
      </c>
      <c r="K24" s="205">
        <v>174640.194808</v>
      </c>
      <c r="L24" s="205">
        <v>341901.05262080004</v>
      </c>
      <c r="M24" s="205">
        <v>531592.37219220004</v>
      </c>
      <c r="N24" s="261"/>
    </row>
    <row r="25" spans="1:14" s="264" customFormat="1" ht="66.75" customHeight="1">
      <c r="A25" s="204" t="s">
        <v>171</v>
      </c>
      <c r="B25" s="205">
        <v>0</v>
      </c>
      <c r="C25" s="205">
        <v>1391.9027699999999</v>
      </c>
      <c r="D25" s="205">
        <v>28.346019999999999</v>
      </c>
      <c r="E25" s="205">
        <v>1420.2487900000001</v>
      </c>
      <c r="F25" s="205">
        <v>13.91816</v>
      </c>
      <c r="G25" s="205">
        <v>507.30471999999997</v>
      </c>
      <c r="H25" s="205">
        <v>90.496380200000004</v>
      </c>
      <c r="I25" s="205">
        <v>611.71926020000001</v>
      </c>
      <c r="J25" s="205">
        <v>1.35968</v>
      </c>
      <c r="K25" s="205">
        <v>664.39413000000002</v>
      </c>
      <c r="L25" s="205">
        <v>363.93455999999998</v>
      </c>
      <c r="M25" s="205">
        <v>1029.6883700000001</v>
      </c>
      <c r="N25" s="261"/>
    </row>
    <row r="26" spans="1:14" s="264" customFormat="1" ht="66.75" customHeight="1">
      <c r="A26" s="204" t="s">
        <v>172</v>
      </c>
      <c r="B26" s="205">
        <v>1.75</v>
      </c>
      <c r="C26" s="205">
        <v>11.55</v>
      </c>
      <c r="D26" s="205">
        <v>0</v>
      </c>
      <c r="E26" s="205">
        <v>13.3</v>
      </c>
      <c r="F26" s="205">
        <v>601.66069039999991</v>
      </c>
      <c r="G26" s="205">
        <v>18.471900000000002</v>
      </c>
      <c r="H26" s="205">
        <v>42.85304</v>
      </c>
      <c r="I26" s="205">
        <v>662.98563039999999</v>
      </c>
      <c r="J26" s="205">
        <v>0.249</v>
      </c>
      <c r="K26" s="205">
        <v>0</v>
      </c>
      <c r="L26" s="205">
        <v>0</v>
      </c>
      <c r="M26" s="205">
        <v>0.249</v>
      </c>
      <c r="N26" s="261"/>
    </row>
    <row r="27" spans="1:14" s="266" customFormat="1" ht="92.25" customHeight="1" thickBot="1">
      <c r="A27" s="208" t="s">
        <v>173</v>
      </c>
      <c r="B27" s="209">
        <v>476.70501000000002</v>
      </c>
      <c r="C27" s="209">
        <v>116.69875</v>
      </c>
      <c r="D27" s="209">
        <v>0</v>
      </c>
      <c r="E27" s="209">
        <v>593.40376000000003</v>
      </c>
      <c r="F27" s="209">
        <v>771.28896999999995</v>
      </c>
      <c r="G27" s="209">
        <v>442.92822999999999</v>
      </c>
      <c r="H27" s="209">
        <v>712.94687260000001</v>
      </c>
      <c r="I27" s="209">
        <v>1927.1640726000001</v>
      </c>
      <c r="J27" s="209">
        <v>575.67318</v>
      </c>
      <c r="K27" s="209">
        <v>59.852370000000001</v>
      </c>
      <c r="L27" s="209">
        <v>137.49327</v>
      </c>
      <c r="M27" s="209">
        <v>773.01882000000001</v>
      </c>
      <c r="N27" s="265"/>
    </row>
    <row r="28" spans="1:14" s="264" customFormat="1" ht="42" customHeight="1" thickTop="1" thickBot="1">
      <c r="A28" s="267" t="s">
        <v>187</v>
      </c>
      <c r="B28" s="268">
        <f>SUM(B10:B27)</f>
        <v>310961.68987340009</v>
      </c>
      <c r="C28" s="268">
        <f t="shared" ref="C28:M28" si="0">SUM(C10:C27)</f>
        <v>828744.52604899998</v>
      </c>
      <c r="D28" s="268">
        <f t="shared" si="0"/>
        <v>3124084.0319968001</v>
      </c>
      <c r="E28" s="268">
        <f t="shared" si="0"/>
        <v>4263790.2479191991</v>
      </c>
      <c r="F28" s="268">
        <f t="shared" si="0"/>
        <v>6825058.8715253994</v>
      </c>
      <c r="G28" s="268">
        <f t="shared" si="0"/>
        <v>17566216.294799801</v>
      </c>
      <c r="H28" s="268">
        <f t="shared" si="0"/>
        <v>16129508.737677198</v>
      </c>
      <c r="I28" s="268">
        <f t="shared" si="0"/>
        <v>40520783.904002398</v>
      </c>
      <c r="J28" s="268">
        <f t="shared" si="0"/>
        <v>1579853.0188101996</v>
      </c>
      <c r="K28" s="268">
        <f t="shared" si="0"/>
        <v>6296769.1923698001</v>
      </c>
      <c r="L28" s="268">
        <f t="shared" si="0"/>
        <v>12027386.574677203</v>
      </c>
      <c r="M28" s="268">
        <f t="shared" si="0"/>
        <v>19904008.785857201</v>
      </c>
      <c r="N28" s="261"/>
    </row>
    <row r="29" spans="1:14" ht="11.25" customHeight="1" thickTop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ht="33" customHeight="1" thickTop="1">
      <c r="A30" s="220" t="s">
        <v>880</v>
      </c>
      <c r="B30" s="150"/>
      <c r="C30" s="179"/>
      <c r="D30" s="179"/>
      <c r="E30" s="179"/>
      <c r="F30" s="179"/>
      <c r="G30" s="179"/>
      <c r="H30" s="180"/>
      <c r="I30" s="180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T13" sqref="T13"/>
    </sheetView>
  </sheetViews>
  <sheetFormatPr defaultColWidth="9.140625" defaultRowHeight="15"/>
  <cols>
    <col min="1" max="1" width="125.85546875" style="20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259" customWidth="1"/>
    <col min="15" max="256" width="9.140625" style="462"/>
    <col min="257" max="257" width="125.85546875" style="462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9.140625" style="462"/>
    <col min="513" max="513" width="125.85546875" style="462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9.140625" style="462"/>
    <col min="769" max="769" width="125.85546875" style="462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9.140625" style="462"/>
    <col min="1025" max="1025" width="125.85546875" style="462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9.140625" style="462"/>
    <col min="1281" max="1281" width="125.85546875" style="462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9.140625" style="462"/>
    <col min="1537" max="1537" width="125.85546875" style="462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9.140625" style="462"/>
    <col min="1793" max="1793" width="125.85546875" style="462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9.140625" style="462"/>
    <col min="2049" max="2049" width="125.85546875" style="462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9.140625" style="462"/>
    <col min="2305" max="2305" width="125.85546875" style="462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9.140625" style="462"/>
    <col min="2561" max="2561" width="125.85546875" style="462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9.140625" style="462"/>
    <col min="2817" max="2817" width="125.85546875" style="462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9.140625" style="462"/>
    <col min="3073" max="3073" width="125.85546875" style="462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9.140625" style="462"/>
    <col min="3329" max="3329" width="125.85546875" style="462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9.140625" style="462"/>
    <col min="3585" max="3585" width="125.85546875" style="462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9.140625" style="462"/>
    <col min="3841" max="3841" width="125.85546875" style="462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9.140625" style="462"/>
    <col min="4097" max="4097" width="125.85546875" style="462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9.140625" style="462"/>
    <col min="4353" max="4353" width="125.85546875" style="462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9.140625" style="462"/>
    <col min="4609" max="4609" width="125.85546875" style="462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9.140625" style="462"/>
    <col min="4865" max="4865" width="125.85546875" style="462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9.140625" style="462"/>
    <col min="5121" max="5121" width="125.85546875" style="462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9.140625" style="462"/>
    <col min="5377" max="5377" width="125.85546875" style="462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9.140625" style="462"/>
    <col min="5633" max="5633" width="125.85546875" style="462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9.140625" style="462"/>
    <col min="5889" max="5889" width="125.85546875" style="462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9.140625" style="462"/>
    <col min="6145" max="6145" width="125.85546875" style="462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9.140625" style="462"/>
    <col min="6401" max="6401" width="125.85546875" style="462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9.140625" style="462"/>
    <col min="6657" max="6657" width="125.85546875" style="462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9.140625" style="462"/>
    <col min="6913" max="6913" width="125.85546875" style="462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9.140625" style="462"/>
    <col min="7169" max="7169" width="125.85546875" style="462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9.140625" style="462"/>
    <col min="7425" max="7425" width="125.85546875" style="462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9.140625" style="462"/>
    <col min="7681" max="7681" width="125.85546875" style="462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9.140625" style="462"/>
    <col min="7937" max="7937" width="125.85546875" style="462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9.140625" style="462"/>
    <col min="8193" max="8193" width="125.85546875" style="462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9.140625" style="462"/>
    <col min="8449" max="8449" width="125.85546875" style="462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9.140625" style="462"/>
    <col min="8705" max="8705" width="125.85546875" style="462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9.140625" style="462"/>
    <col min="8961" max="8961" width="125.85546875" style="462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9.140625" style="462"/>
    <col min="9217" max="9217" width="125.85546875" style="462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9.140625" style="462"/>
    <col min="9473" max="9473" width="125.85546875" style="462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9.140625" style="462"/>
    <col min="9729" max="9729" width="125.85546875" style="462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9.140625" style="462"/>
    <col min="9985" max="9985" width="125.85546875" style="462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9.140625" style="462"/>
    <col min="10241" max="10241" width="125.85546875" style="462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9.140625" style="462"/>
    <col min="10497" max="10497" width="125.85546875" style="462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9.140625" style="462"/>
    <col min="10753" max="10753" width="125.85546875" style="462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9.140625" style="462"/>
    <col min="11009" max="11009" width="125.85546875" style="462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9.140625" style="462"/>
    <col min="11265" max="11265" width="125.85546875" style="462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9.140625" style="462"/>
    <col min="11521" max="11521" width="125.85546875" style="462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9.140625" style="462"/>
    <col min="11777" max="11777" width="125.85546875" style="462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9.140625" style="462"/>
    <col min="12033" max="12033" width="125.85546875" style="462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9.140625" style="462"/>
    <col min="12289" max="12289" width="125.85546875" style="462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9.140625" style="462"/>
    <col min="12545" max="12545" width="125.85546875" style="462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9.140625" style="462"/>
    <col min="12801" max="12801" width="125.85546875" style="462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9.140625" style="462"/>
    <col min="13057" max="13057" width="125.85546875" style="462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9.140625" style="462"/>
    <col min="13313" max="13313" width="125.85546875" style="462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9.140625" style="462"/>
    <col min="13569" max="13569" width="125.85546875" style="462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9.140625" style="462"/>
    <col min="13825" max="13825" width="125.85546875" style="462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9.140625" style="462"/>
    <col min="14081" max="14081" width="125.85546875" style="462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9.140625" style="462"/>
    <col min="14337" max="14337" width="125.85546875" style="462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9.140625" style="462"/>
    <col min="14593" max="14593" width="125.85546875" style="462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9.140625" style="462"/>
    <col min="14849" max="14849" width="125.85546875" style="462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9.140625" style="462"/>
    <col min="15105" max="15105" width="125.85546875" style="462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9.140625" style="462"/>
    <col min="15361" max="15361" width="125.85546875" style="462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9.140625" style="462"/>
    <col min="15617" max="15617" width="125.85546875" style="462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9.140625" style="462"/>
    <col min="15873" max="15873" width="125.85546875" style="462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9.140625" style="462"/>
    <col min="16129" max="16129" width="125.85546875" style="462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6"/>
    </row>
    <row r="2" spans="1:26" s="2" customFormat="1" ht="70.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260"/>
    </row>
    <row r="8" spans="1:26" s="261" customFormat="1" ht="33.75" customHeight="1">
      <c r="A8" s="197"/>
      <c r="B8" s="810" t="s">
        <v>199</v>
      </c>
      <c r="C8" s="810"/>
      <c r="D8" s="810"/>
      <c r="E8" s="810"/>
      <c r="F8" s="810" t="s">
        <v>200</v>
      </c>
      <c r="G8" s="810"/>
      <c r="H8" s="810"/>
      <c r="I8" s="810"/>
      <c r="J8" s="810" t="s">
        <v>201</v>
      </c>
      <c r="K8" s="810"/>
      <c r="L8" s="810"/>
      <c r="M8" s="810"/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62"/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333.45903999999996</v>
      </c>
      <c r="C10" s="205">
        <v>32104.035889999999</v>
      </c>
      <c r="D10" s="205">
        <v>30186.630069999999</v>
      </c>
      <c r="E10" s="205">
        <v>62624.125</v>
      </c>
      <c r="F10" s="205">
        <v>147.46222</v>
      </c>
      <c r="G10" s="205">
        <v>34865.845842399998</v>
      </c>
      <c r="H10" s="205">
        <v>49735.236324799997</v>
      </c>
      <c r="I10" s="205">
        <v>84748.544387200003</v>
      </c>
      <c r="J10" s="205">
        <v>2917.5109600000001</v>
      </c>
      <c r="K10" s="205">
        <v>115569.74497</v>
      </c>
      <c r="L10" s="205">
        <v>107885.8386322</v>
      </c>
      <c r="M10" s="205">
        <v>226373.09456220001</v>
      </c>
      <c r="N10" s="261"/>
    </row>
    <row r="11" spans="1:26" s="264" customFormat="1" ht="66.75" customHeight="1">
      <c r="A11" s="204" t="s">
        <v>158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5">
        <v>0</v>
      </c>
      <c r="I11" s="205">
        <v>0</v>
      </c>
      <c r="J11" s="205">
        <v>0</v>
      </c>
      <c r="K11" s="205">
        <v>300.30101000000002</v>
      </c>
      <c r="L11" s="205">
        <v>549.62828999999999</v>
      </c>
      <c r="M11" s="205">
        <v>849.92930000000001</v>
      </c>
      <c r="N11" s="261"/>
    </row>
    <row r="12" spans="1:26" s="264" customFormat="1" ht="66.75" customHeight="1">
      <c r="A12" s="204" t="s">
        <v>159</v>
      </c>
      <c r="B12" s="207">
        <v>50</v>
      </c>
      <c r="C12" s="207">
        <v>41.16</v>
      </c>
      <c r="D12" s="207">
        <v>0</v>
      </c>
      <c r="E12" s="207">
        <v>91.16</v>
      </c>
      <c r="F12" s="207">
        <v>13.72</v>
      </c>
      <c r="G12" s="207">
        <v>0</v>
      </c>
      <c r="H12" s="205">
        <v>0</v>
      </c>
      <c r="I12" s="205">
        <v>13.72</v>
      </c>
      <c r="J12" s="205">
        <v>40</v>
      </c>
      <c r="K12" s="205">
        <v>0</v>
      </c>
      <c r="L12" s="205">
        <v>0</v>
      </c>
      <c r="M12" s="205">
        <v>40</v>
      </c>
      <c r="N12" s="261"/>
    </row>
    <row r="13" spans="1:26" s="264" customFormat="1" ht="66.75" customHeight="1">
      <c r="A13" s="204" t="s">
        <v>160</v>
      </c>
      <c r="B13" s="205">
        <v>3.4455399999999998</v>
      </c>
      <c r="C13" s="205">
        <v>3739.6144199999999</v>
      </c>
      <c r="D13" s="205">
        <v>10518.637779999999</v>
      </c>
      <c r="E13" s="205">
        <v>14261.69774</v>
      </c>
      <c r="F13" s="205">
        <v>39914.912100000001</v>
      </c>
      <c r="G13" s="205">
        <v>12595.978499999999</v>
      </c>
      <c r="H13" s="205">
        <v>15342.304080800001</v>
      </c>
      <c r="I13" s="205">
        <v>67853.194680800007</v>
      </c>
      <c r="J13" s="205">
        <v>46.09151</v>
      </c>
      <c r="K13" s="205">
        <v>5403.09663</v>
      </c>
      <c r="L13" s="205">
        <v>13587.150243599999</v>
      </c>
      <c r="M13" s="205">
        <v>19036.338383599999</v>
      </c>
      <c r="N13" s="261"/>
    </row>
    <row r="14" spans="1:26" s="264" customFormat="1" ht="66.75" customHeight="1">
      <c r="A14" s="204" t="s">
        <v>161</v>
      </c>
      <c r="B14" s="205">
        <v>71808.909249999997</v>
      </c>
      <c r="C14" s="205">
        <v>73903.099385399997</v>
      </c>
      <c r="D14" s="205">
        <v>58630.2081664</v>
      </c>
      <c r="E14" s="205">
        <v>204342.21680180001</v>
      </c>
      <c r="F14" s="205">
        <v>41004.794289999998</v>
      </c>
      <c r="G14" s="205">
        <v>54353.766370999998</v>
      </c>
      <c r="H14" s="205">
        <v>92350.9387518</v>
      </c>
      <c r="I14" s="205">
        <v>187709.49941280001</v>
      </c>
      <c r="J14" s="205">
        <v>84680.705353199999</v>
      </c>
      <c r="K14" s="205">
        <v>113366.04528200001</v>
      </c>
      <c r="L14" s="205">
        <v>155823.76079</v>
      </c>
      <c r="M14" s="205">
        <v>353870.51142519998</v>
      </c>
      <c r="N14" s="261"/>
    </row>
    <row r="15" spans="1:26" s="264" customFormat="1" ht="66.75" customHeight="1">
      <c r="A15" s="204" t="s">
        <v>162</v>
      </c>
      <c r="B15" s="205">
        <v>25007.298289999999</v>
      </c>
      <c r="C15" s="205">
        <v>11163.128580000001</v>
      </c>
      <c r="D15" s="205">
        <v>0</v>
      </c>
      <c r="E15" s="205">
        <v>36170.426869999996</v>
      </c>
      <c r="F15" s="205">
        <v>4279.3977599999998</v>
      </c>
      <c r="G15" s="205">
        <v>10245.751970000001</v>
      </c>
      <c r="H15" s="205">
        <v>971.51728000000003</v>
      </c>
      <c r="I15" s="205">
        <v>15496.667009999999</v>
      </c>
      <c r="J15" s="205">
        <v>8833.4173549999996</v>
      </c>
      <c r="K15" s="205">
        <v>115</v>
      </c>
      <c r="L15" s="205">
        <v>0</v>
      </c>
      <c r="M15" s="205">
        <v>8948.4173549999996</v>
      </c>
      <c r="N15" s="261"/>
    </row>
    <row r="16" spans="1:26" s="264" customFormat="1" ht="66.75" customHeight="1">
      <c r="A16" s="204" t="s">
        <v>102</v>
      </c>
      <c r="B16" s="205">
        <v>112952.65005</v>
      </c>
      <c r="C16" s="205">
        <v>210216.4078368</v>
      </c>
      <c r="D16" s="205">
        <v>168913.35810139999</v>
      </c>
      <c r="E16" s="205">
        <v>492082.41598819999</v>
      </c>
      <c r="F16" s="205">
        <v>266323.63344000001</v>
      </c>
      <c r="G16" s="205">
        <v>180313.56718819999</v>
      </c>
      <c r="H16" s="205">
        <v>191620.54671560001</v>
      </c>
      <c r="I16" s="205">
        <v>638257.74734379991</v>
      </c>
      <c r="J16" s="205">
        <v>400869.46429999999</v>
      </c>
      <c r="K16" s="205">
        <v>469082.63316259999</v>
      </c>
      <c r="L16" s="205">
        <v>367110.55268919998</v>
      </c>
      <c r="M16" s="205">
        <v>1237062.6501517999</v>
      </c>
      <c r="N16" s="261"/>
    </row>
    <row r="17" spans="1:14" s="264" customFormat="1" ht="66.75" customHeight="1">
      <c r="A17" s="204" t="s">
        <v>163</v>
      </c>
      <c r="B17" s="205">
        <v>61058.952923799996</v>
      </c>
      <c r="C17" s="205">
        <v>295876.70286760002</v>
      </c>
      <c r="D17" s="205">
        <v>318349.90841199999</v>
      </c>
      <c r="E17" s="205">
        <v>675285.56420340005</v>
      </c>
      <c r="F17" s="205">
        <v>15922.069460000001</v>
      </c>
      <c r="G17" s="205">
        <v>216690.74045460002</v>
      </c>
      <c r="H17" s="205">
        <v>364791.6552788</v>
      </c>
      <c r="I17" s="205">
        <v>597404.46519340004</v>
      </c>
      <c r="J17" s="205">
        <v>31342.249425400001</v>
      </c>
      <c r="K17" s="205">
        <v>366900.5185294</v>
      </c>
      <c r="L17" s="205">
        <v>487454.91257480002</v>
      </c>
      <c r="M17" s="205">
        <v>885697.68052960001</v>
      </c>
      <c r="N17" s="261"/>
    </row>
    <row r="18" spans="1:14" s="264" customFormat="1" ht="66.75" customHeight="1">
      <c r="A18" s="204" t="s">
        <v>164</v>
      </c>
      <c r="B18" s="205">
        <v>300.51201000000003</v>
      </c>
      <c r="C18" s="205">
        <v>11469.812707200001</v>
      </c>
      <c r="D18" s="205">
        <v>30662.5598986</v>
      </c>
      <c r="E18" s="205">
        <v>42432.884615800001</v>
      </c>
      <c r="F18" s="205">
        <v>266.01001000000002</v>
      </c>
      <c r="G18" s="205">
        <v>12679.729140000001</v>
      </c>
      <c r="H18" s="205">
        <v>30631.5574466</v>
      </c>
      <c r="I18" s="205">
        <v>43577.296596600005</v>
      </c>
      <c r="J18" s="205">
        <v>460.30804999999998</v>
      </c>
      <c r="K18" s="205">
        <v>19443.622530000001</v>
      </c>
      <c r="L18" s="205">
        <v>37406.285621200004</v>
      </c>
      <c r="M18" s="205">
        <v>57310.216201200004</v>
      </c>
      <c r="N18" s="261"/>
    </row>
    <row r="19" spans="1:14" s="264" customFormat="1" ht="66.75" customHeight="1">
      <c r="A19" s="204" t="s">
        <v>165</v>
      </c>
      <c r="B19" s="205">
        <v>1257.00722</v>
      </c>
      <c r="C19" s="205">
        <v>63931.3797596</v>
      </c>
      <c r="D19" s="205">
        <v>101956.41966940001</v>
      </c>
      <c r="E19" s="205">
        <v>167144.80664899998</v>
      </c>
      <c r="F19" s="205">
        <v>1154.2299499999999</v>
      </c>
      <c r="G19" s="205">
        <v>46190.5084374</v>
      </c>
      <c r="H19" s="205">
        <v>171950.38336780001</v>
      </c>
      <c r="I19" s="205">
        <v>219295.1217552</v>
      </c>
      <c r="J19" s="205">
        <v>1611.2529199999999</v>
      </c>
      <c r="K19" s="205">
        <v>60794.354916000004</v>
      </c>
      <c r="L19" s="205">
        <v>192454.43442160002</v>
      </c>
      <c r="M19" s="205">
        <v>254860.0422576</v>
      </c>
      <c r="N19" s="261"/>
    </row>
    <row r="20" spans="1:14" s="264" customFormat="1" ht="66.75" customHeight="1">
      <c r="A20" s="204" t="s">
        <v>166</v>
      </c>
      <c r="B20" s="205">
        <v>0</v>
      </c>
      <c r="C20" s="205">
        <v>833.56204000000002</v>
      </c>
      <c r="D20" s="205">
        <v>3302.5631899999998</v>
      </c>
      <c r="E20" s="205">
        <v>4136.1252299999996</v>
      </c>
      <c r="F20" s="205">
        <v>87.003029999999995</v>
      </c>
      <c r="G20" s="205">
        <v>991.79865000000007</v>
      </c>
      <c r="H20" s="205">
        <v>6723.7151299999996</v>
      </c>
      <c r="I20" s="205">
        <v>7802.5168099999992</v>
      </c>
      <c r="J20" s="205">
        <v>509.6823</v>
      </c>
      <c r="K20" s="205">
        <v>1947.4966899999999</v>
      </c>
      <c r="L20" s="205">
        <v>6405.9636799999998</v>
      </c>
      <c r="M20" s="205">
        <v>8863.1426699999993</v>
      </c>
      <c r="N20" s="261"/>
    </row>
    <row r="21" spans="1:14" s="264" customFormat="1" ht="66.75" customHeight="1">
      <c r="A21" s="204" t="s">
        <v>167</v>
      </c>
      <c r="B21" s="205">
        <v>9989.1501791999999</v>
      </c>
      <c r="C21" s="205">
        <v>49905.106023199995</v>
      </c>
      <c r="D21" s="205">
        <v>586774.6333653999</v>
      </c>
      <c r="E21" s="205">
        <v>646668.8895678001</v>
      </c>
      <c r="F21" s="205">
        <v>3286.1935400000002</v>
      </c>
      <c r="G21" s="205">
        <v>59622.300444599998</v>
      </c>
      <c r="H21" s="205">
        <v>590874.56091540004</v>
      </c>
      <c r="I21" s="205">
        <v>653783.05489999999</v>
      </c>
      <c r="J21" s="205">
        <v>26926.977528200001</v>
      </c>
      <c r="K21" s="205">
        <v>70207.451697799988</v>
      </c>
      <c r="L21" s="205">
        <v>1003539.0402896</v>
      </c>
      <c r="M21" s="205">
        <v>1100673.4695156</v>
      </c>
      <c r="N21" s="261"/>
    </row>
    <row r="22" spans="1:14" s="264" customFormat="1" ht="66.75" customHeight="1">
      <c r="A22" s="204" t="s">
        <v>168</v>
      </c>
      <c r="B22" s="205">
        <v>141.5616</v>
      </c>
      <c r="C22" s="205">
        <v>268.95464000000004</v>
      </c>
      <c r="D22" s="205">
        <v>129.53902680000002</v>
      </c>
      <c r="E22" s="205">
        <v>540.05526680000003</v>
      </c>
      <c r="F22" s="205">
        <v>170</v>
      </c>
      <c r="G22" s="205">
        <v>145.51694000000001</v>
      </c>
      <c r="H22" s="205">
        <v>14.2509</v>
      </c>
      <c r="I22" s="205">
        <v>329.76784000000004</v>
      </c>
      <c r="J22" s="205">
        <v>86.295770000000005</v>
      </c>
      <c r="K22" s="205">
        <v>146.18045999999998</v>
      </c>
      <c r="L22" s="205">
        <v>513.99928999999997</v>
      </c>
      <c r="M22" s="205">
        <v>746.47552000000007</v>
      </c>
      <c r="N22" s="261"/>
    </row>
    <row r="23" spans="1:14" s="264" customFormat="1" ht="66.75" customHeight="1">
      <c r="A23" s="204" t="s">
        <v>169</v>
      </c>
      <c r="B23" s="205">
        <v>17.055900000000001</v>
      </c>
      <c r="C23" s="205">
        <v>865.47474</v>
      </c>
      <c r="D23" s="205">
        <v>12788.96572</v>
      </c>
      <c r="E23" s="205">
        <v>13671.496359999999</v>
      </c>
      <c r="F23" s="205">
        <v>364.74576999999999</v>
      </c>
      <c r="G23" s="205">
        <v>1810.05016</v>
      </c>
      <c r="H23" s="205">
        <v>6685.9648805999996</v>
      </c>
      <c r="I23" s="205">
        <v>8860.7608105999989</v>
      </c>
      <c r="J23" s="205">
        <v>18.56982</v>
      </c>
      <c r="K23" s="205">
        <v>3206.5852</v>
      </c>
      <c r="L23" s="205">
        <v>7603.9580180000003</v>
      </c>
      <c r="M23" s="205">
        <v>10829.113038000001</v>
      </c>
      <c r="N23" s="261"/>
    </row>
    <row r="24" spans="1:14" s="264" customFormat="1" ht="66.75" customHeight="1">
      <c r="A24" s="204" t="s">
        <v>170</v>
      </c>
      <c r="B24" s="205">
        <v>4059.6040124000001</v>
      </c>
      <c r="C24" s="205">
        <v>33525.49987</v>
      </c>
      <c r="D24" s="205">
        <v>49752.144318599996</v>
      </c>
      <c r="E24" s="205">
        <v>87337.248201000009</v>
      </c>
      <c r="F24" s="205">
        <v>2962.8237000000004</v>
      </c>
      <c r="G24" s="205">
        <v>54373.723423800002</v>
      </c>
      <c r="H24" s="205">
        <v>51941.198308799998</v>
      </c>
      <c r="I24" s="205">
        <v>109277.7454326</v>
      </c>
      <c r="J24" s="205">
        <v>5141.7150412000001</v>
      </c>
      <c r="K24" s="205">
        <v>19498.022411200003</v>
      </c>
      <c r="L24" s="205">
        <v>57860.8740884</v>
      </c>
      <c r="M24" s="205">
        <v>82500.611540800004</v>
      </c>
      <c r="N24" s="261"/>
    </row>
    <row r="25" spans="1:14" s="264" customFormat="1" ht="66.7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48.20767</v>
      </c>
      <c r="L25" s="205">
        <v>0</v>
      </c>
      <c r="M25" s="205">
        <v>48.20767</v>
      </c>
      <c r="N25" s="261"/>
    </row>
    <row r="26" spans="1:14" s="264" customFormat="1" ht="66.75" customHeight="1">
      <c r="A26" s="204" t="s">
        <v>172</v>
      </c>
      <c r="B26" s="205">
        <v>0</v>
      </c>
      <c r="C26" s="205">
        <v>274.39999999999998</v>
      </c>
      <c r="D26" s="205">
        <v>0</v>
      </c>
      <c r="E26" s="205">
        <v>274.39999999999998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261"/>
    </row>
    <row r="27" spans="1:14" s="266" customFormat="1" ht="92.25" customHeight="1" thickBot="1">
      <c r="A27" s="208" t="s">
        <v>173</v>
      </c>
      <c r="B27" s="209">
        <v>110.15</v>
      </c>
      <c r="C27" s="209">
        <v>744.47648000000004</v>
      </c>
      <c r="D27" s="209">
        <v>0</v>
      </c>
      <c r="E27" s="209">
        <v>854.62648000000002</v>
      </c>
      <c r="F27" s="209">
        <v>826.21803</v>
      </c>
      <c r="G27" s="209">
        <v>606.69931999999994</v>
      </c>
      <c r="H27" s="209">
        <v>0</v>
      </c>
      <c r="I27" s="209">
        <v>1432.9173500000002</v>
      </c>
      <c r="J27" s="209">
        <v>304.10510999999997</v>
      </c>
      <c r="K27" s="209">
        <v>20</v>
      </c>
      <c r="L27" s="209">
        <v>0</v>
      </c>
      <c r="M27" s="209">
        <v>324.10510999999997</v>
      </c>
      <c r="N27" s="265"/>
    </row>
    <row r="28" spans="1:14" s="264" customFormat="1" ht="42" customHeight="1" thickTop="1" thickBot="1">
      <c r="A28" s="267" t="s">
        <v>187</v>
      </c>
      <c r="B28" s="268">
        <f>SUM(B10:B27)</f>
        <v>287089.75601540005</v>
      </c>
      <c r="C28" s="268">
        <f t="shared" ref="C28:M28" si="0">SUM(C10:C27)</f>
        <v>788862.81523980002</v>
      </c>
      <c r="D28" s="268">
        <f t="shared" si="0"/>
        <v>1371965.5677185999</v>
      </c>
      <c r="E28" s="268">
        <f t="shared" si="0"/>
        <v>2447918.1389738</v>
      </c>
      <c r="F28" s="268">
        <f t="shared" si="0"/>
        <v>376723.21330000006</v>
      </c>
      <c r="G28" s="268">
        <f t="shared" si="0"/>
        <v>685485.97684199992</v>
      </c>
      <c r="H28" s="268">
        <f t="shared" si="0"/>
        <v>1573633.8293810003</v>
      </c>
      <c r="I28" s="268">
        <f t="shared" si="0"/>
        <v>2635843.0195229994</v>
      </c>
      <c r="J28" s="268">
        <f t="shared" si="0"/>
        <v>563788.34544299997</v>
      </c>
      <c r="K28" s="268">
        <f t="shared" si="0"/>
        <v>1246049.261159</v>
      </c>
      <c r="L28" s="268">
        <f t="shared" si="0"/>
        <v>2438196.3986285999</v>
      </c>
      <c r="M28" s="268">
        <f t="shared" si="0"/>
        <v>4248034.0052306009</v>
      </c>
      <c r="N28" s="261"/>
    </row>
    <row r="29" spans="1:14" ht="11.25" customHeight="1" thickTop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ht="33" customHeight="1" thickTop="1">
      <c r="A30" s="220" t="s">
        <v>880</v>
      </c>
      <c r="B30" s="150"/>
      <c r="C30" s="179"/>
      <c r="D30" s="179"/>
      <c r="E30" s="179"/>
      <c r="F30" s="179"/>
      <c r="G30" s="179"/>
      <c r="H30" s="180"/>
      <c r="I30" s="180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P10" sqref="P10"/>
    </sheetView>
  </sheetViews>
  <sheetFormatPr defaultColWidth="9.140625" defaultRowHeight="15"/>
  <cols>
    <col min="1" max="1" width="140.85546875" style="20" customWidth="1"/>
    <col min="2" max="2" width="29.140625" style="462" customWidth="1"/>
    <col min="3" max="3" width="31" style="462" customWidth="1"/>
    <col min="4" max="4" width="30.7109375" style="462" customWidth="1"/>
    <col min="5" max="5" width="31.28515625" style="462" customWidth="1"/>
    <col min="6" max="6" width="28.85546875" style="462" customWidth="1"/>
    <col min="7" max="7" width="31" style="462" customWidth="1"/>
    <col min="8" max="8" width="30.7109375" style="462" customWidth="1"/>
    <col min="9" max="9" width="31.28515625" style="462" customWidth="1"/>
    <col min="10" max="10" width="3.42578125" style="259" customWidth="1"/>
    <col min="11" max="256" width="9.140625" style="462"/>
    <col min="257" max="257" width="140.85546875" style="462" customWidth="1"/>
    <col min="258" max="258" width="29.140625" style="462" customWidth="1"/>
    <col min="259" max="259" width="31" style="462" customWidth="1"/>
    <col min="260" max="260" width="30.7109375" style="462" customWidth="1"/>
    <col min="261" max="261" width="31.28515625" style="462" customWidth="1"/>
    <col min="262" max="262" width="28.85546875" style="462" customWidth="1"/>
    <col min="263" max="263" width="31" style="462" customWidth="1"/>
    <col min="264" max="264" width="30.7109375" style="462" customWidth="1"/>
    <col min="265" max="265" width="31.28515625" style="462" customWidth="1"/>
    <col min="266" max="266" width="3.42578125" style="462" customWidth="1"/>
    <col min="267" max="512" width="9.140625" style="462"/>
    <col min="513" max="513" width="140.85546875" style="462" customWidth="1"/>
    <col min="514" max="514" width="29.140625" style="462" customWidth="1"/>
    <col min="515" max="515" width="31" style="462" customWidth="1"/>
    <col min="516" max="516" width="30.7109375" style="462" customWidth="1"/>
    <col min="517" max="517" width="31.28515625" style="462" customWidth="1"/>
    <col min="518" max="518" width="28.85546875" style="462" customWidth="1"/>
    <col min="519" max="519" width="31" style="462" customWidth="1"/>
    <col min="520" max="520" width="30.7109375" style="462" customWidth="1"/>
    <col min="521" max="521" width="31.28515625" style="462" customWidth="1"/>
    <col min="522" max="522" width="3.42578125" style="462" customWidth="1"/>
    <col min="523" max="768" width="9.140625" style="462"/>
    <col min="769" max="769" width="140.85546875" style="462" customWidth="1"/>
    <col min="770" max="770" width="29.140625" style="462" customWidth="1"/>
    <col min="771" max="771" width="31" style="462" customWidth="1"/>
    <col min="772" max="772" width="30.7109375" style="462" customWidth="1"/>
    <col min="773" max="773" width="31.28515625" style="462" customWidth="1"/>
    <col min="774" max="774" width="28.85546875" style="462" customWidth="1"/>
    <col min="775" max="775" width="31" style="462" customWidth="1"/>
    <col min="776" max="776" width="30.7109375" style="462" customWidth="1"/>
    <col min="777" max="777" width="31.28515625" style="462" customWidth="1"/>
    <col min="778" max="778" width="3.42578125" style="462" customWidth="1"/>
    <col min="779" max="1024" width="9.140625" style="462"/>
    <col min="1025" max="1025" width="140.85546875" style="462" customWidth="1"/>
    <col min="1026" max="1026" width="29.140625" style="462" customWidth="1"/>
    <col min="1027" max="1027" width="31" style="462" customWidth="1"/>
    <col min="1028" max="1028" width="30.7109375" style="462" customWidth="1"/>
    <col min="1029" max="1029" width="31.28515625" style="462" customWidth="1"/>
    <col min="1030" max="1030" width="28.85546875" style="462" customWidth="1"/>
    <col min="1031" max="1031" width="31" style="462" customWidth="1"/>
    <col min="1032" max="1032" width="30.7109375" style="462" customWidth="1"/>
    <col min="1033" max="1033" width="31.28515625" style="462" customWidth="1"/>
    <col min="1034" max="1034" width="3.42578125" style="462" customWidth="1"/>
    <col min="1035" max="1280" width="9.140625" style="462"/>
    <col min="1281" max="1281" width="140.85546875" style="462" customWidth="1"/>
    <col min="1282" max="1282" width="29.140625" style="462" customWidth="1"/>
    <col min="1283" max="1283" width="31" style="462" customWidth="1"/>
    <col min="1284" max="1284" width="30.7109375" style="462" customWidth="1"/>
    <col min="1285" max="1285" width="31.28515625" style="462" customWidth="1"/>
    <col min="1286" max="1286" width="28.85546875" style="462" customWidth="1"/>
    <col min="1287" max="1287" width="31" style="462" customWidth="1"/>
    <col min="1288" max="1288" width="30.7109375" style="462" customWidth="1"/>
    <col min="1289" max="1289" width="31.28515625" style="462" customWidth="1"/>
    <col min="1290" max="1290" width="3.42578125" style="462" customWidth="1"/>
    <col min="1291" max="1536" width="9.140625" style="462"/>
    <col min="1537" max="1537" width="140.85546875" style="462" customWidth="1"/>
    <col min="1538" max="1538" width="29.140625" style="462" customWidth="1"/>
    <col min="1539" max="1539" width="31" style="462" customWidth="1"/>
    <col min="1540" max="1540" width="30.7109375" style="462" customWidth="1"/>
    <col min="1541" max="1541" width="31.28515625" style="462" customWidth="1"/>
    <col min="1542" max="1542" width="28.85546875" style="462" customWidth="1"/>
    <col min="1543" max="1543" width="31" style="462" customWidth="1"/>
    <col min="1544" max="1544" width="30.7109375" style="462" customWidth="1"/>
    <col min="1545" max="1545" width="31.28515625" style="462" customWidth="1"/>
    <col min="1546" max="1546" width="3.42578125" style="462" customWidth="1"/>
    <col min="1547" max="1792" width="9.140625" style="462"/>
    <col min="1793" max="1793" width="140.85546875" style="462" customWidth="1"/>
    <col min="1794" max="1794" width="29.140625" style="462" customWidth="1"/>
    <col min="1795" max="1795" width="31" style="462" customWidth="1"/>
    <col min="1796" max="1796" width="30.7109375" style="462" customWidth="1"/>
    <col min="1797" max="1797" width="31.28515625" style="462" customWidth="1"/>
    <col min="1798" max="1798" width="28.85546875" style="462" customWidth="1"/>
    <col min="1799" max="1799" width="31" style="462" customWidth="1"/>
    <col min="1800" max="1800" width="30.7109375" style="462" customWidth="1"/>
    <col min="1801" max="1801" width="31.28515625" style="462" customWidth="1"/>
    <col min="1802" max="1802" width="3.42578125" style="462" customWidth="1"/>
    <col min="1803" max="2048" width="9.140625" style="462"/>
    <col min="2049" max="2049" width="140.85546875" style="462" customWidth="1"/>
    <col min="2050" max="2050" width="29.140625" style="462" customWidth="1"/>
    <col min="2051" max="2051" width="31" style="462" customWidth="1"/>
    <col min="2052" max="2052" width="30.7109375" style="462" customWidth="1"/>
    <col min="2053" max="2053" width="31.28515625" style="462" customWidth="1"/>
    <col min="2054" max="2054" width="28.85546875" style="462" customWidth="1"/>
    <col min="2055" max="2055" width="31" style="462" customWidth="1"/>
    <col min="2056" max="2056" width="30.7109375" style="462" customWidth="1"/>
    <col min="2057" max="2057" width="31.28515625" style="462" customWidth="1"/>
    <col min="2058" max="2058" width="3.42578125" style="462" customWidth="1"/>
    <col min="2059" max="2304" width="9.140625" style="462"/>
    <col min="2305" max="2305" width="140.85546875" style="462" customWidth="1"/>
    <col min="2306" max="2306" width="29.140625" style="462" customWidth="1"/>
    <col min="2307" max="2307" width="31" style="462" customWidth="1"/>
    <col min="2308" max="2308" width="30.7109375" style="462" customWidth="1"/>
    <col min="2309" max="2309" width="31.28515625" style="462" customWidth="1"/>
    <col min="2310" max="2310" width="28.85546875" style="462" customWidth="1"/>
    <col min="2311" max="2311" width="31" style="462" customWidth="1"/>
    <col min="2312" max="2312" width="30.7109375" style="462" customWidth="1"/>
    <col min="2313" max="2313" width="31.28515625" style="462" customWidth="1"/>
    <col min="2314" max="2314" width="3.42578125" style="462" customWidth="1"/>
    <col min="2315" max="2560" width="9.140625" style="462"/>
    <col min="2561" max="2561" width="140.85546875" style="462" customWidth="1"/>
    <col min="2562" max="2562" width="29.140625" style="462" customWidth="1"/>
    <col min="2563" max="2563" width="31" style="462" customWidth="1"/>
    <col min="2564" max="2564" width="30.7109375" style="462" customWidth="1"/>
    <col min="2565" max="2565" width="31.28515625" style="462" customWidth="1"/>
    <col min="2566" max="2566" width="28.85546875" style="462" customWidth="1"/>
    <col min="2567" max="2567" width="31" style="462" customWidth="1"/>
    <col min="2568" max="2568" width="30.7109375" style="462" customWidth="1"/>
    <col min="2569" max="2569" width="31.28515625" style="462" customWidth="1"/>
    <col min="2570" max="2570" width="3.42578125" style="462" customWidth="1"/>
    <col min="2571" max="2816" width="9.140625" style="462"/>
    <col min="2817" max="2817" width="140.85546875" style="462" customWidth="1"/>
    <col min="2818" max="2818" width="29.140625" style="462" customWidth="1"/>
    <col min="2819" max="2819" width="31" style="462" customWidth="1"/>
    <col min="2820" max="2820" width="30.7109375" style="462" customWidth="1"/>
    <col min="2821" max="2821" width="31.28515625" style="462" customWidth="1"/>
    <col min="2822" max="2822" width="28.85546875" style="462" customWidth="1"/>
    <col min="2823" max="2823" width="31" style="462" customWidth="1"/>
    <col min="2824" max="2824" width="30.7109375" style="462" customWidth="1"/>
    <col min="2825" max="2825" width="31.28515625" style="462" customWidth="1"/>
    <col min="2826" max="2826" width="3.42578125" style="462" customWidth="1"/>
    <col min="2827" max="3072" width="9.140625" style="462"/>
    <col min="3073" max="3073" width="140.85546875" style="462" customWidth="1"/>
    <col min="3074" max="3074" width="29.140625" style="462" customWidth="1"/>
    <col min="3075" max="3075" width="31" style="462" customWidth="1"/>
    <col min="3076" max="3076" width="30.7109375" style="462" customWidth="1"/>
    <col min="3077" max="3077" width="31.28515625" style="462" customWidth="1"/>
    <col min="3078" max="3078" width="28.85546875" style="462" customWidth="1"/>
    <col min="3079" max="3079" width="31" style="462" customWidth="1"/>
    <col min="3080" max="3080" width="30.7109375" style="462" customWidth="1"/>
    <col min="3081" max="3081" width="31.28515625" style="462" customWidth="1"/>
    <col min="3082" max="3082" width="3.42578125" style="462" customWidth="1"/>
    <col min="3083" max="3328" width="9.140625" style="462"/>
    <col min="3329" max="3329" width="140.85546875" style="462" customWidth="1"/>
    <col min="3330" max="3330" width="29.140625" style="462" customWidth="1"/>
    <col min="3331" max="3331" width="31" style="462" customWidth="1"/>
    <col min="3332" max="3332" width="30.7109375" style="462" customWidth="1"/>
    <col min="3333" max="3333" width="31.28515625" style="462" customWidth="1"/>
    <col min="3334" max="3334" width="28.85546875" style="462" customWidth="1"/>
    <col min="3335" max="3335" width="31" style="462" customWidth="1"/>
    <col min="3336" max="3336" width="30.7109375" style="462" customWidth="1"/>
    <col min="3337" max="3337" width="31.28515625" style="462" customWidth="1"/>
    <col min="3338" max="3338" width="3.42578125" style="462" customWidth="1"/>
    <col min="3339" max="3584" width="9.140625" style="462"/>
    <col min="3585" max="3585" width="140.85546875" style="462" customWidth="1"/>
    <col min="3586" max="3586" width="29.140625" style="462" customWidth="1"/>
    <col min="3587" max="3587" width="31" style="462" customWidth="1"/>
    <col min="3588" max="3588" width="30.7109375" style="462" customWidth="1"/>
    <col min="3589" max="3589" width="31.28515625" style="462" customWidth="1"/>
    <col min="3590" max="3590" width="28.85546875" style="462" customWidth="1"/>
    <col min="3591" max="3591" width="31" style="462" customWidth="1"/>
    <col min="3592" max="3592" width="30.7109375" style="462" customWidth="1"/>
    <col min="3593" max="3593" width="31.28515625" style="462" customWidth="1"/>
    <col min="3594" max="3594" width="3.42578125" style="462" customWidth="1"/>
    <col min="3595" max="3840" width="9.140625" style="462"/>
    <col min="3841" max="3841" width="140.85546875" style="462" customWidth="1"/>
    <col min="3842" max="3842" width="29.140625" style="462" customWidth="1"/>
    <col min="3843" max="3843" width="31" style="462" customWidth="1"/>
    <col min="3844" max="3844" width="30.7109375" style="462" customWidth="1"/>
    <col min="3845" max="3845" width="31.28515625" style="462" customWidth="1"/>
    <col min="3846" max="3846" width="28.85546875" style="462" customWidth="1"/>
    <col min="3847" max="3847" width="31" style="462" customWidth="1"/>
    <col min="3848" max="3848" width="30.7109375" style="462" customWidth="1"/>
    <col min="3849" max="3849" width="31.28515625" style="462" customWidth="1"/>
    <col min="3850" max="3850" width="3.42578125" style="462" customWidth="1"/>
    <col min="3851" max="4096" width="9.140625" style="462"/>
    <col min="4097" max="4097" width="140.85546875" style="462" customWidth="1"/>
    <col min="4098" max="4098" width="29.140625" style="462" customWidth="1"/>
    <col min="4099" max="4099" width="31" style="462" customWidth="1"/>
    <col min="4100" max="4100" width="30.7109375" style="462" customWidth="1"/>
    <col min="4101" max="4101" width="31.28515625" style="462" customWidth="1"/>
    <col min="4102" max="4102" width="28.85546875" style="462" customWidth="1"/>
    <col min="4103" max="4103" width="31" style="462" customWidth="1"/>
    <col min="4104" max="4104" width="30.7109375" style="462" customWidth="1"/>
    <col min="4105" max="4105" width="31.28515625" style="462" customWidth="1"/>
    <col min="4106" max="4106" width="3.42578125" style="462" customWidth="1"/>
    <col min="4107" max="4352" width="9.140625" style="462"/>
    <col min="4353" max="4353" width="140.85546875" style="462" customWidth="1"/>
    <col min="4354" max="4354" width="29.140625" style="462" customWidth="1"/>
    <col min="4355" max="4355" width="31" style="462" customWidth="1"/>
    <col min="4356" max="4356" width="30.7109375" style="462" customWidth="1"/>
    <col min="4357" max="4357" width="31.28515625" style="462" customWidth="1"/>
    <col min="4358" max="4358" width="28.85546875" style="462" customWidth="1"/>
    <col min="4359" max="4359" width="31" style="462" customWidth="1"/>
    <col min="4360" max="4360" width="30.7109375" style="462" customWidth="1"/>
    <col min="4361" max="4361" width="31.28515625" style="462" customWidth="1"/>
    <col min="4362" max="4362" width="3.42578125" style="462" customWidth="1"/>
    <col min="4363" max="4608" width="9.140625" style="462"/>
    <col min="4609" max="4609" width="140.85546875" style="462" customWidth="1"/>
    <col min="4610" max="4610" width="29.140625" style="462" customWidth="1"/>
    <col min="4611" max="4611" width="31" style="462" customWidth="1"/>
    <col min="4612" max="4612" width="30.7109375" style="462" customWidth="1"/>
    <col min="4613" max="4613" width="31.28515625" style="462" customWidth="1"/>
    <col min="4614" max="4614" width="28.85546875" style="462" customWidth="1"/>
    <col min="4615" max="4615" width="31" style="462" customWidth="1"/>
    <col min="4616" max="4616" width="30.7109375" style="462" customWidth="1"/>
    <col min="4617" max="4617" width="31.28515625" style="462" customWidth="1"/>
    <col min="4618" max="4618" width="3.42578125" style="462" customWidth="1"/>
    <col min="4619" max="4864" width="9.140625" style="462"/>
    <col min="4865" max="4865" width="140.85546875" style="462" customWidth="1"/>
    <col min="4866" max="4866" width="29.140625" style="462" customWidth="1"/>
    <col min="4867" max="4867" width="31" style="462" customWidth="1"/>
    <col min="4868" max="4868" width="30.7109375" style="462" customWidth="1"/>
    <col min="4869" max="4869" width="31.28515625" style="462" customWidth="1"/>
    <col min="4870" max="4870" width="28.85546875" style="462" customWidth="1"/>
    <col min="4871" max="4871" width="31" style="462" customWidth="1"/>
    <col min="4872" max="4872" width="30.7109375" style="462" customWidth="1"/>
    <col min="4873" max="4873" width="31.28515625" style="462" customWidth="1"/>
    <col min="4874" max="4874" width="3.42578125" style="462" customWidth="1"/>
    <col min="4875" max="5120" width="9.140625" style="462"/>
    <col min="5121" max="5121" width="140.85546875" style="462" customWidth="1"/>
    <col min="5122" max="5122" width="29.140625" style="462" customWidth="1"/>
    <col min="5123" max="5123" width="31" style="462" customWidth="1"/>
    <col min="5124" max="5124" width="30.7109375" style="462" customWidth="1"/>
    <col min="5125" max="5125" width="31.28515625" style="462" customWidth="1"/>
    <col min="5126" max="5126" width="28.85546875" style="462" customWidth="1"/>
    <col min="5127" max="5127" width="31" style="462" customWidth="1"/>
    <col min="5128" max="5128" width="30.7109375" style="462" customWidth="1"/>
    <col min="5129" max="5129" width="31.28515625" style="462" customWidth="1"/>
    <col min="5130" max="5130" width="3.42578125" style="462" customWidth="1"/>
    <col min="5131" max="5376" width="9.140625" style="462"/>
    <col min="5377" max="5377" width="140.85546875" style="462" customWidth="1"/>
    <col min="5378" max="5378" width="29.140625" style="462" customWidth="1"/>
    <col min="5379" max="5379" width="31" style="462" customWidth="1"/>
    <col min="5380" max="5380" width="30.7109375" style="462" customWidth="1"/>
    <col min="5381" max="5381" width="31.28515625" style="462" customWidth="1"/>
    <col min="5382" max="5382" width="28.85546875" style="462" customWidth="1"/>
    <col min="5383" max="5383" width="31" style="462" customWidth="1"/>
    <col min="5384" max="5384" width="30.7109375" style="462" customWidth="1"/>
    <col min="5385" max="5385" width="31.28515625" style="462" customWidth="1"/>
    <col min="5386" max="5386" width="3.42578125" style="462" customWidth="1"/>
    <col min="5387" max="5632" width="9.140625" style="462"/>
    <col min="5633" max="5633" width="140.85546875" style="462" customWidth="1"/>
    <col min="5634" max="5634" width="29.140625" style="462" customWidth="1"/>
    <col min="5635" max="5635" width="31" style="462" customWidth="1"/>
    <col min="5636" max="5636" width="30.7109375" style="462" customWidth="1"/>
    <col min="5637" max="5637" width="31.28515625" style="462" customWidth="1"/>
    <col min="5638" max="5638" width="28.85546875" style="462" customWidth="1"/>
    <col min="5639" max="5639" width="31" style="462" customWidth="1"/>
    <col min="5640" max="5640" width="30.7109375" style="462" customWidth="1"/>
    <col min="5641" max="5641" width="31.28515625" style="462" customWidth="1"/>
    <col min="5642" max="5642" width="3.42578125" style="462" customWidth="1"/>
    <col min="5643" max="5888" width="9.140625" style="462"/>
    <col min="5889" max="5889" width="140.85546875" style="462" customWidth="1"/>
    <col min="5890" max="5890" width="29.140625" style="462" customWidth="1"/>
    <col min="5891" max="5891" width="31" style="462" customWidth="1"/>
    <col min="5892" max="5892" width="30.7109375" style="462" customWidth="1"/>
    <col min="5893" max="5893" width="31.28515625" style="462" customWidth="1"/>
    <col min="5894" max="5894" width="28.85546875" style="462" customWidth="1"/>
    <col min="5895" max="5895" width="31" style="462" customWidth="1"/>
    <col min="5896" max="5896" width="30.7109375" style="462" customWidth="1"/>
    <col min="5897" max="5897" width="31.28515625" style="462" customWidth="1"/>
    <col min="5898" max="5898" width="3.42578125" style="462" customWidth="1"/>
    <col min="5899" max="6144" width="9.140625" style="462"/>
    <col min="6145" max="6145" width="140.85546875" style="462" customWidth="1"/>
    <col min="6146" max="6146" width="29.140625" style="462" customWidth="1"/>
    <col min="6147" max="6147" width="31" style="462" customWidth="1"/>
    <col min="6148" max="6148" width="30.7109375" style="462" customWidth="1"/>
    <col min="6149" max="6149" width="31.28515625" style="462" customWidth="1"/>
    <col min="6150" max="6150" width="28.85546875" style="462" customWidth="1"/>
    <col min="6151" max="6151" width="31" style="462" customWidth="1"/>
    <col min="6152" max="6152" width="30.7109375" style="462" customWidth="1"/>
    <col min="6153" max="6153" width="31.28515625" style="462" customWidth="1"/>
    <col min="6154" max="6154" width="3.42578125" style="462" customWidth="1"/>
    <col min="6155" max="6400" width="9.140625" style="462"/>
    <col min="6401" max="6401" width="140.85546875" style="462" customWidth="1"/>
    <col min="6402" max="6402" width="29.140625" style="462" customWidth="1"/>
    <col min="6403" max="6403" width="31" style="462" customWidth="1"/>
    <col min="6404" max="6404" width="30.7109375" style="462" customWidth="1"/>
    <col min="6405" max="6405" width="31.28515625" style="462" customWidth="1"/>
    <col min="6406" max="6406" width="28.85546875" style="462" customWidth="1"/>
    <col min="6407" max="6407" width="31" style="462" customWidth="1"/>
    <col min="6408" max="6408" width="30.7109375" style="462" customWidth="1"/>
    <col min="6409" max="6409" width="31.28515625" style="462" customWidth="1"/>
    <col min="6410" max="6410" width="3.42578125" style="462" customWidth="1"/>
    <col min="6411" max="6656" width="9.140625" style="462"/>
    <col min="6657" max="6657" width="140.85546875" style="462" customWidth="1"/>
    <col min="6658" max="6658" width="29.140625" style="462" customWidth="1"/>
    <col min="6659" max="6659" width="31" style="462" customWidth="1"/>
    <col min="6660" max="6660" width="30.7109375" style="462" customWidth="1"/>
    <col min="6661" max="6661" width="31.28515625" style="462" customWidth="1"/>
    <col min="6662" max="6662" width="28.85546875" style="462" customWidth="1"/>
    <col min="6663" max="6663" width="31" style="462" customWidth="1"/>
    <col min="6664" max="6664" width="30.7109375" style="462" customWidth="1"/>
    <col min="6665" max="6665" width="31.28515625" style="462" customWidth="1"/>
    <col min="6666" max="6666" width="3.42578125" style="462" customWidth="1"/>
    <col min="6667" max="6912" width="9.140625" style="462"/>
    <col min="6913" max="6913" width="140.85546875" style="462" customWidth="1"/>
    <col min="6914" max="6914" width="29.140625" style="462" customWidth="1"/>
    <col min="6915" max="6915" width="31" style="462" customWidth="1"/>
    <col min="6916" max="6916" width="30.7109375" style="462" customWidth="1"/>
    <col min="6917" max="6917" width="31.28515625" style="462" customWidth="1"/>
    <col min="6918" max="6918" width="28.85546875" style="462" customWidth="1"/>
    <col min="6919" max="6919" width="31" style="462" customWidth="1"/>
    <col min="6920" max="6920" width="30.7109375" style="462" customWidth="1"/>
    <col min="6921" max="6921" width="31.28515625" style="462" customWidth="1"/>
    <col min="6922" max="6922" width="3.42578125" style="462" customWidth="1"/>
    <col min="6923" max="7168" width="9.140625" style="462"/>
    <col min="7169" max="7169" width="140.85546875" style="462" customWidth="1"/>
    <col min="7170" max="7170" width="29.140625" style="462" customWidth="1"/>
    <col min="7171" max="7171" width="31" style="462" customWidth="1"/>
    <col min="7172" max="7172" width="30.7109375" style="462" customWidth="1"/>
    <col min="7173" max="7173" width="31.28515625" style="462" customWidth="1"/>
    <col min="7174" max="7174" width="28.85546875" style="462" customWidth="1"/>
    <col min="7175" max="7175" width="31" style="462" customWidth="1"/>
    <col min="7176" max="7176" width="30.7109375" style="462" customWidth="1"/>
    <col min="7177" max="7177" width="31.28515625" style="462" customWidth="1"/>
    <col min="7178" max="7178" width="3.42578125" style="462" customWidth="1"/>
    <col min="7179" max="7424" width="9.140625" style="462"/>
    <col min="7425" max="7425" width="140.85546875" style="462" customWidth="1"/>
    <col min="7426" max="7426" width="29.140625" style="462" customWidth="1"/>
    <col min="7427" max="7427" width="31" style="462" customWidth="1"/>
    <col min="7428" max="7428" width="30.7109375" style="462" customWidth="1"/>
    <col min="7429" max="7429" width="31.28515625" style="462" customWidth="1"/>
    <col min="7430" max="7430" width="28.85546875" style="462" customWidth="1"/>
    <col min="7431" max="7431" width="31" style="462" customWidth="1"/>
    <col min="7432" max="7432" width="30.7109375" style="462" customWidth="1"/>
    <col min="7433" max="7433" width="31.28515625" style="462" customWidth="1"/>
    <col min="7434" max="7434" width="3.42578125" style="462" customWidth="1"/>
    <col min="7435" max="7680" width="9.140625" style="462"/>
    <col min="7681" max="7681" width="140.85546875" style="462" customWidth="1"/>
    <col min="7682" max="7682" width="29.140625" style="462" customWidth="1"/>
    <col min="7683" max="7683" width="31" style="462" customWidth="1"/>
    <col min="7684" max="7684" width="30.7109375" style="462" customWidth="1"/>
    <col min="7685" max="7685" width="31.28515625" style="462" customWidth="1"/>
    <col min="7686" max="7686" width="28.85546875" style="462" customWidth="1"/>
    <col min="7687" max="7687" width="31" style="462" customWidth="1"/>
    <col min="7688" max="7688" width="30.7109375" style="462" customWidth="1"/>
    <col min="7689" max="7689" width="31.28515625" style="462" customWidth="1"/>
    <col min="7690" max="7690" width="3.42578125" style="462" customWidth="1"/>
    <col min="7691" max="7936" width="9.140625" style="462"/>
    <col min="7937" max="7937" width="140.85546875" style="462" customWidth="1"/>
    <col min="7938" max="7938" width="29.140625" style="462" customWidth="1"/>
    <col min="7939" max="7939" width="31" style="462" customWidth="1"/>
    <col min="7940" max="7940" width="30.7109375" style="462" customWidth="1"/>
    <col min="7941" max="7941" width="31.28515625" style="462" customWidth="1"/>
    <col min="7942" max="7942" width="28.85546875" style="462" customWidth="1"/>
    <col min="7943" max="7943" width="31" style="462" customWidth="1"/>
    <col min="7944" max="7944" width="30.7109375" style="462" customWidth="1"/>
    <col min="7945" max="7945" width="31.28515625" style="462" customWidth="1"/>
    <col min="7946" max="7946" width="3.42578125" style="462" customWidth="1"/>
    <col min="7947" max="8192" width="9.140625" style="462"/>
    <col min="8193" max="8193" width="140.85546875" style="462" customWidth="1"/>
    <col min="8194" max="8194" width="29.140625" style="462" customWidth="1"/>
    <col min="8195" max="8195" width="31" style="462" customWidth="1"/>
    <col min="8196" max="8196" width="30.7109375" style="462" customWidth="1"/>
    <col min="8197" max="8197" width="31.28515625" style="462" customWidth="1"/>
    <col min="8198" max="8198" width="28.85546875" style="462" customWidth="1"/>
    <col min="8199" max="8199" width="31" style="462" customWidth="1"/>
    <col min="8200" max="8200" width="30.7109375" style="462" customWidth="1"/>
    <col min="8201" max="8201" width="31.28515625" style="462" customWidth="1"/>
    <col min="8202" max="8202" width="3.42578125" style="462" customWidth="1"/>
    <col min="8203" max="8448" width="9.140625" style="462"/>
    <col min="8449" max="8449" width="140.85546875" style="462" customWidth="1"/>
    <col min="8450" max="8450" width="29.140625" style="462" customWidth="1"/>
    <col min="8451" max="8451" width="31" style="462" customWidth="1"/>
    <col min="8452" max="8452" width="30.7109375" style="462" customWidth="1"/>
    <col min="8453" max="8453" width="31.28515625" style="462" customWidth="1"/>
    <col min="8454" max="8454" width="28.85546875" style="462" customWidth="1"/>
    <col min="8455" max="8455" width="31" style="462" customWidth="1"/>
    <col min="8456" max="8456" width="30.7109375" style="462" customWidth="1"/>
    <col min="8457" max="8457" width="31.28515625" style="462" customWidth="1"/>
    <col min="8458" max="8458" width="3.42578125" style="462" customWidth="1"/>
    <col min="8459" max="8704" width="9.140625" style="462"/>
    <col min="8705" max="8705" width="140.85546875" style="462" customWidth="1"/>
    <col min="8706" max="8706" width="29.140625" style="462" customWidth="1"/>
    <col min="8707" max="8707" width="31" style="462" customWidth="1"/>
    <col min="8708" max="8708" width="30.7109375" style="462" customWidth="1"/>
    <col min="8709" max="8709" width="31.28515625" style="462" customWidth="1"/>
    <col min="8710" max="8710" width="28.85546875" style="462" customWidth="1"/>
    <col min="8711" max="8711" width="31" style="462" customWidth="1"/>
    <col min="8712" max="8712" width="30.7109375" style="462" customWidth="1"/>
    <col min="8713" max="8713" width="31.28515625" style="462" customWidth="1"/>
    <col min="8714" max="8714" width="3.42578125" style="462" customWidth="1"/>
    <col min="8715" max="8960" width="9.140625" style="462"/>
    <col min="8961" max="8961" width="140.85546875" style="462" customWidth="1"/>
    <col min="8962" max="8962" width="29.140625" style="462" customWidth="1"/>
    <col min="8963" max="8963" width="31" style="462" customWidth="1"/>
    <col min="8964" max="8964" width="30.7109375" style="462" customWidth="1"/>
    <col min="8965" max="8965" width="31.28515625" style="462" customWidth="1"/>
    <col min="8966" max="8966" width="28.85546875" style="462" customWidth="1"/>
    <col min="8967" max="8967" width="31" style="462" customWidth="1"/>
    <col min="8968" max="8968" width="30.7109375" style="462" customWidth="1"/>
    <col min="8969" max="8969" width="31.28515625" style="462" customWidth="1"/>
    <col min="8970" max="8970" width="3.42578125" style="462" customWidth="1"/>
    <col min="8971" max="9216" width="9.140625" style="462"/>
    <col min="9217" max="9217" width="140.85546875" style="462" customWidth="1"/>
    <col min="9218" max="9218" width="29.140625" style="462" customWidth="1"/>
    <col min="9219" max="9219" width="31" style="462" customWidth="1"/>
    <col min="9220" max="9220" width="30.7109375" style="462" customWidth="1"/>
    <col min="9221" max="9221" width="31.28515625" style="462" customWidth="1"/>
    <col min="9222" max="9222" width="28.85546875" style="462" customWidth="1"/>
    <col min="9223" max="9223" width="31" style="462" customWidth="1"/>
    <col min="9224" max="9224" width="30.7109375" style="462" customWidth="1"/>
    <col min="9225" max="9225" width="31.28515625" style="462" customWidth="1"/>
    <col min="9226" max="9226" width="3.42578125" style="462" customWidth="1"/>
    <col min="9227" max="9472" width="9.140625" style="462"/>
    <col min="9473" max="9473" width="140.85546875" style="462" customWidth="1"/>
    <col min="9474" max="9474" width="29.140625" style="462" customWidth="1"/>
    <col min="9475" max="9475" width="31" style="462" customWidth="1"/>
    <col min="9476" max="9476" width="30.7109375" style="462" customWidth="1"/>
    <col min="9477" max="9477" width="31.28515625" style="462" customWidth="1"/>
    <col min="9478" max="9478" width="28.85546875" style="462" customWidth="1"/>
    <col min="9479" max="9479" width="31" style="462" customWidth="1"/>
    <col min="9480" max="9480" width="30.7109375" style="462" customWidth="1"/>
    <col min="9481" max="9481" width="31.28515625" style="462" customWidth="1"/>
    <col min="9482" max="9482" width="3.42578125" style="462" customWidth="1"/>
    <col min="9483" max="9728" width="9.140625" style="462"/>
    <col min="9729" max="9729" width="140.85546875" style="462" customWidth="1"/>
    <col min="9730" max="9730" width="29.140625" style="462" customWidth="1"/>
    <col min="9731" max="9731" width="31" style="462" customWidth="1"/>
    <col min="9732" max="9732" width="30.7109375" style="462" customWidth="1"/>
    <col min="9733" max="9733" width="31.28515625" style="462" customWidth="1"/>
    <col min="9734" max="9734" width="28.85546875" style="462" customWidth="1"/>
    <col min="9735" max="9735" width="31" style="462" customWidth="1"/>
    <col min="9736" max="9736" width="30.7109375" style="462" customWidth="1"/>
    <col min="9737" max="9737" width="31.28515625" style="462" customWidth="1"/>
    <col min="9738" max="9738" width="3.42578125" style="462" customWidth="1"/>
    <col min="9739" max="9984" width="9.140625" style="462"/>
    <col min="9985" max="9985" width="140.85546875" style="462" customWidth="1"/>
    <col min="9986" max="9986" width="29.140625" style="462" customWidth="1"/>
    <col min="9987" max="9987" width="31" style="462" customWidth="1"/>
    <col min="9988" max="9988" width="30.7109375" style="462" customWidth="1"/>
    <col min="9989" max="9989" width="31.28515625" style="462" customWidth="1"/>
    <col min="9990" max="9990" width="28.85546875" style="462" customWidth="1"/>
    <col min="9991" max="9991" width="31" style="462" customWidth="1"/>
    <col min="9992" max="9992" width="30.7109375" style="462" customWidth="1"/>
    <col min="9993" max="9993" width="31.28515625" style="462" customWidth="1"/>
    <col min="9994" max="9994" width="3.42578125" style="462" customWidth="1"/>
    <col min="9995" max="10240" width="9.140625" style="462"/>
    <col min="10241" max="10241" width="140.85546875" style="462" customWidth="1"/>
    <col min="10242" max="10242" width="29.140625" style="462" customWidth="1"/>
    <col min="10243" max="10243" width="31" style="462" customWidth="1"/>
    <col min="10244" max="10244" width="30.7109375" style="462" customWidth="1"/>
    <col min="10245" max="10245" width="31.28515625" style="462" customWidth="1"/>
    <col min="10246" max="10246" width="28.85546875" style="462" customWidth="1"/>
    <col min="10247" max="10247" width="31" style="462" customWidth="1"/>
    <col min="10248" max="10248" width="30.7109375" style="462" customWidth="1"/>
    <col min="10249" max="10249" width="31.28515625" style="462" customWidth="1"/>
    <col min="10250" max="10250" width="3.42578125" style="462" customWidth="1"/>
    <col min="10251" max="10496" width="9.140625" style="462"/>
    <col min="10497" max="10497" width="140.85546875" style="462" customWidth="1"/>
    <col min="10498" max="10498" width="29.140625" style="462" customWidth="1"/>
    <col min="10499" max="10499" width="31" style="462" customWidth="1"/>
    <col min="10500" max="10500" width="30.7109375" style="462" customWidth="1"/>
    <col min="10501" max="10501" width="31.28515625" style="462" customWidth="1"/>
    <col min="10502" max="10502" width="28.85546875" style="462" customWidth="1"/>
    <col min="10503" max="10503" width="31" style="462" customWidth="1"/>
    <col min="10504" max="10504" width="30.7109375" style="462" customWidth="1"/>
    <col min="10505" max="10505" width="31.28515625" style="462" customWidth="1"/>
    <col min="10506" max="10506" width="3.42578125" style="462" customWidth="1"/>
    <col min="10507" max="10752" width="9.140625" style="462"/>
    <col min="10753" max="10753" width="140.85546875" style="462" customWidth="1"/>
    <col min="10754" max="10754" width="29.140625" style="462" customWidth="1"/>
    <col min="10755" max="10755" width="31" style="462" customWidth="1"/>
    <col min="10756" max="10756" width="30.7109375" style="462" customWidth="1"/>
    <col min="10757" max="10757" width="31.28515625" style="462" customWidth="1"/>
    <col min="10758" max="10758" width="28.85546875" style="462" customWidth="1"/>
    <col min="10759" max="10759" width="31" style="462" customWidth="1"/>
    <col min="10760" max="10760" width="30.7109375" style="462" customWidth="1"/>
    <col min="10761" max="10761" width="31.28515625" style="462" customWidth="1"/>
    <col min="10762" max="10762" width="3.42578125" style="462" customWidth="1"/>
    <col min="10763" max="11008" width="9.140625" style="462"/>
    <col min="11009" max="11009" width="140.85546875" style="462" customWidth="1"/>
    <col min="11010" max="11010" width="29.140625" style="462" customWidth="1"/>
    <col min="11011" max="11011" width="31" style="462" customWidth="1"/>
    <col min="11012" max="11012" width="30.7109375" style="462" customWidth="1"/>
    <col min="11013" max="11013" width="31.28515625" style="462" customWidth="1"/>
    <col min="11014" max="11014" width="28.85546875" style="462" customWidth="1"/>
    <col min="11015" max="11015" width="31" style="462" customWidth="1"/>
    <col min="11016" max="11016" width="30.7109375" style="462" customWidth="1"/>
    <col min="11017" max="11017" width="31.28515625" style="462" customWidth="1"/>
    <col min="11018" max="11018" width="3.42578125" style="462" customWidth="1"/>
    <col min="11019" max="11264" width="9.140625" style="462"/>
    <col min="11265" max="11265" width="140.85546875" style="462" customWidth="1"/>
    <col min="11266" max="11266" width="29.140625" style="462" customWidth="1"/>
    <col min="11267" max="11267" width="31" style="462" customWidth="1"/>
    <col min="11268" max="11268" width="30.7109375" style="462" customWidth="1"/>
    <col min="11269" max="11269" width="31.28515625" style="462" customWidth="1"/>
    <col min="11270" max="11270" width="28.85546875" style="462" customWidth="1"/>
    <col min="11271" max="11271" width="31" style="462" customWidth="1"/>
    <col min="11272" max="11272" width="30.7109375" style="462" customWidth="1"/>
    <col min="11273" max="11273" width="31.28515625" style="462" customWidth="1"/>
    <col min="11274" max="11274" width="3.42578125" style="462" customWidth="1"/>
    <col min="11275" max="11520" width="9.140625" style="462"/>
    <col min="11521" max="11521" width="140.85546875" style="462" customWidth="1"/>
    <col min="11522" max="11522" width="29.140625" style="462" customWidth="1"/>
    <col min="11523" max="11523" width="31" style="462" customWidth="1"/>
    <col min="11524" max="11524" width="30.7109375" style="462" customWidth="1"/>
    <col min="11525" max="11525" width="31.28515625" style="462" customWidth="1"/>
    <col min="11526" max="11526" width="28.85546875" style="462" customWidth="1"/>
    <col min="11527" max="11527" width="31" style="462" customWidth="1"/>
    <col min="11528" max="11528" width="30.7109375" style="462" customWidth="1"/>
    <col min="11529" max="11529" width="31.28515625" style="462" customWidth="1"/>
    <col min="11530" max="11530" width="3.42578125" style="462" customWidth="1"/>
    <col min="11531" max="11776" width="9.140625" style="462"/>
    <col min="11777" max="11777" width="140.85546875" style="462" customWidth="1"/>
    <col min="11778" max="11778" width="29.140625" style="462" customWidth="1"/>
    <col min="11779" max="11779" width="31" style="462" customWidth="1"/>
    <col min="11780" max="11780" width="30.7109375" style="462" customWidth="1"/>
    <col min="11781" max="11781" width="31.28515625" style="462" customWidth="1"/>
    <col min="11782" max="11782" width="28.85546875" style="462" customWidth="1"/>
    <col min="11783" max="11783" width="31" style="462" customWidth="1"/>
    <col min="11784" max="11784" width="30.7109375" style="462" customWidth="1"/>
    <col min="11785" max="11785" width="31.28515625" style="462" customWidth="1"/>
    <col min="11786" max="11786" width="3.42578125" style="462" customWidth="1"/>
    <col min="11787" max="12032" width="9.140625" style="462"/>
    <col min="12033" max="12033" width="140.85546875" style="462" customWidth="1"/>
    <col min="12034" max="12034" width="29.140625" style="462" customWidth="1"/>
    <col min="12035" max="12035" width="31" style="462" customWidth="1"/>
    <col min="12036" max="12036" width="30.7109375" style="462" customWidth="1"/>
    <col min="12037" max="12037" width="31.28515625" style="462" customWidth="1"/>
    <col min="12038" max="12038" width="28.85546875" style="462" customWidth="1"/>
    <col min="12039" max="12039" width="31" style="462" customWidth="1"/>
    <col min="12040" max="12040" width="30.7109375" style="462" customWidth="1"/>
    <col min="12041" max="12041" width="31.28515625" style="462" customWidth="1"/>
    <col min="12042" max="12042" width="3.42578125" style="462" customWidth="1"/>
    <col min="12043" max="12288" width="9.140625" style="462"/>
    <col min="12289" max="12289" width="140.85546875" style="462" customWidth="1"/>
    <col min="12290" max="12290" width="29.140625" style="462" customWidth="1"/>
    <col min="12291" max="12291" width="31" style="462" customWidth="1"/>
    <col min="12292" max="12292" width="30.7109375" style="462" customWidth="1"/>
    <col min="12293" max="12293" width="31.28515625" style="462" customWidth="1"/>
    <col min="12294" max="12294" width="28.85546875" style="462" customWidth="1"/>
    <col min="12295" max="12295" width="31" style="462" customWidth="1"/>
    <col min="12296" max="12296" width="30.7109375" style="462" customWidth="1"/>
    <col min="12297" max="12297" width="31.28515625" style="462" customWidth="1"/>
    <col min="12298" max="12298" width="3.42578125" style="462" customWidth="1"/>
    <col min="12299" max="12544" width="9.140625" style="462"/>
    <col min="12545" max="12545" width="140.85546875" style="462" customWidth="1"/>
    <col min="12546" max="12546" width="29.140625" style="462" customWidth="1"/>
    <col min="12547" max="12547" width="31" style="462" customWidth="1"/>
    <col min="12548" max="12548" width="30.7109375" style="462" customWidth="1"/>
    <col min="12549" max="12549" width="31.28515625" style="462" customWidth="1"/>
    <col min="12550" max="12550" width="28.85546875" style="462" customWidth="1"/>
    <col min="12551" max="12551" width="31" style="462" customWidth="1"/>
    <col min="12552" max="12552" width="30.7109375" style="462" customWidth="1"/>
    <col min="12553" max="12553" width="31.28515625" style="462" customWidth="1"/>
    <col min="12554" max="12554" width="3.42578125" style="462" customWidth="1"/>
    <col min="12555" max="12800" width="9.140625" style="462"/>
    <col min="12801" max="12801" width="140.85546875" style="462" customWidth="1"/>
    <col min="12802" max="12802" width="29.140625" style="462" customWidth="1"/>
    <col min="12803" max="12803" width="31" style="462" customWidth="1"/>
    <col min="12804" max="12804" width="30.7109375" style="462" customWidth="1"/>
    <col min="12805" max="12805" width="31.28515625" style="462" customWidth="1"/>
    <col min="12806" max="12806" width="28.85546875" style="462" customWidth="1"/>
    <col min="12807" max="12807" width="31" style="462" customWidth="1"/>
    <col min="12808" max="12808" width="30.7109375" style="462" customWidth="1"/>
    <col min="12809" max="12809" width="31.28515625" style="462" customWidth="1"/>
    <col min="12810" max="12810" width="3.42578125" style="462" customWidth="1"/>
    <col min="12811" max="13056" width="9.140625" style="462"/>
    <col min="13057" max="13057" width="140.85546875" style="462" customWidth="1"/>
    <col min="13058" max="13058" width="29.140625" style="462" customWidth="1"/>
    <col min="13059" max="13059" width="31" style="462" customWidth="1"/>
    <col min="13060" max="13060" width="30.7109375" style="462" customWidth="1"/>
    <col min="13061" max="13061" width="31.28515625" style="462" customWidth="1"/>
    <col min="13062" max="13062" width="28.85546875" style="462" customWidth="1"/>
    <col min="13063" max="13063" width="31" style="462" customWidth="1"/>
    <col min="13064" max="13064" width="30.7109375" style="462" customWidth="1"/>
    <col min="13065" max="13065" width="31.28515625" style="462" customWidth="1"/>
    <col min="13066" max="13066" width="3.42578125" style="462" customWidth="1"/>
    <col min="13067" max="13312" width="9.140625" style="462"/>
    <col min="13313" max="13313" width="140.85546875" style="462" customWidth="1"/>
    <col min="13314" max="13314" width="29.140625" style="462" customWidth="1"/>
    <col min="13315" max="13315" width="31" style="462" customWidth="1"/>
    <col min="13316" max="13316" width="30.7109375" style="462" customWidth="1"/>
    <col min="13317" max="13317" width="31.28515625" style="462" customWidth="1"/>
    <col min="13318" max="13318" width="28.85546875" style="462" customWidth="1"/>
    <col min="13319" max="13319" width="31" style="462" customWidth="1"/>
    <col min="13320" max="13320" width="30.7109375" style="462" customWidth="1"/>
    <col min="13321" max="13321" width="31.28515625" style="462" customWidth="1"/>
    <col min="13322" max="13322" width="3.42578125" style="462" customWidth="1"/>
    <col min="13323" max="13568" width="9.140625" style="462"/>
    <col min="13569" max="13569" width="140.85546875" style="462" customWidth="1"/>
    <col min="13570" max="13570" width="29.140625" style="462" customWidth="1"/>
    <col min="13571" max="13571" width="31" style="462" customWidth="1"/>
    <col min="13572" max="13572" width="30.7109375" style="462" customWidth="1"/>
    <col min="13573" max="13573" width="31.28515625" style="462" customWidth="1"/>
    <col min="13574" max="13574" width="28.85546875" style="462" customWidth="1"/>
    <col min="13575" max="13575" width="31" style="462" customWidth="1"/>
    <col min="13576" max="13576" width="30.7109375" style="462" customWidth="1"/>
    <col min="13577" max="13577" width="31.28515625" style="462" customWidth="1"/>
    <col min="13578" max="13578" width="3.42578125" style="462" customWidth="1"/>
    <col min="13579" max="13824" width="9.140625" style="462"/>
    <col min="13825" max="13825" width="140.85546875" style="462" customWidth="1"/>
    <col min="13826" max="13826" width="29.140625" style="462" customWidth="1"/>
    <col min="13827" max="13827" width="31" style="462" customWidth="1"/>
    <col min="13828" max="13828" width="30.7109375" style="462" customWidth="1"/>
    <col min="13829" max="13829" width="31.28515625" style="462" customWidth="1"/>
    <col min="13830" max="13830" width="28.85546875" style="462" customWidth="1"/>
    <col min="13831" max="13831" width="31" style="462" customWidth="1"/>
    <col min="13832" max="13832" width="30.7109375" style="462" customWidth="1"/>
    <col min="13833" max="13833" width="31.28515625" style="462" customWidth="1"/>
    <col min="13834" max="13834" width="3.42578125" style="462" customWidth="1"/>
    <col min="13835" max="14080" width="9.140625" style="462"/>
    <col min="14081" max="14081" width="140.85546875" style="462" customWidth="1"/>
    <col min="14082" max="14082" width="29.140625" style="462" customWidth="1"/>
    <col min="14083" max="14083" width="31" style="462" customWidth="1"/>
    <col min="14084" max="14084" width="30.7109375" style="462" customWidth="1"/>
    <col min="14085" max="14085" width="31.28515625" style="462" customWidth="1"/>
    <col min="14086" max="14086" width="28.85546875" style="462" customWidth="1"/>
    <col min="14087" max="14087" width="31" style="462" customWidth="1"/>
    <col min="14088" max="14088" width="30.7109375" style="462" customWidth="1"/>
    <col min="14089" max="14089" width="31.28515625" style="462" customWidth="1"/>
    <col min="14090" max="14090" width="3.42578125" style="462" customWidth="1"/>
    <col min="14091" max="14336" width="9.140625" style="462"/>
    <col min="14337" max="14337" width="140.85546875" style="462" customWidth="1"/>
    <col min="14338" max="14338" width="29.140625" style="462" customWidth="1"/>
    <col min="14339" max="14339" width="31" style="462" customWidth="1"/>
    <col min="14340" max="14340" width="30.7109375" style="462" customWidth="1"/>
    <col min="14341" max="14341" width="31.28515625" style="462" customWidth="1"/>
    <col min="14342" max="14342" width="28.85546875" style="462" customWidth="1"/>
    <col min="14343" max="14343" width="31" style="462" customWidth="1"/>
    <col min="14344" max="14344" width="30.7109375" style="462" customWidth="1"/>
    <col min="14345" max="14345" width="31.28515625" style="462" customWidth="1"/>
    <col min="14346" max="14346" width="3.42578125" style="462" customWidth="1"/>
    <col min="14347" max="14592" width="9.140625" style="462"/>
    <col min="14593" max="14593" width="140.85546875" style="462" customWidth="1"/>
    <col min="14594" max="14594" width="29.140625" style="462" customWidth="1"/>
    <col min="14595" max="14595" width="31" style="462" customWidth="1"/>
    <col min="14596" max="14596" width="30.7109375" style="462" customWidth="1"/>
    <col min="14597" max="14597" width="31.28515625" style="462" customWidth="1"/>
    <col min="14598" max="14598" width="28.85546875" style="462" customWidth="1"/>
    <col min="14599" max="14599" width="31" style="462" customWidth="1"/>
    <col min="14600" max="14600" width="30.7109375" style="462" customWidth="1"/>
    <col min="14601" max="14601" width="31.28515625" style="462" customWidth="1"/>
    <col min="14602" max="14602" width="3.42578125" style="462" customWidth="1"/>
    <col min="14603" max="14848" width="9.140625" style="462"/>
    <col min="14849" max="14849" width="140.85546875" style="462" customWidth="1"/>
    <col min="14850" max="14850" width="29.140625" style="462" customWidth="1"/>
    <col min="14851" max="14851" width="31" style="462" customWidth="1"/>
    <col min="14852" max="14852" width="30.7109375" style="462" customWidth="1"/>
    <col min="14853" max="14853" width="31.28515625" style="462" customWidth="1"/>
    <col min="14854" max="14854" width="28.85546875" style="462" customWidth="1"/>
    <col min="14855" max="14855" width="31" style="462" customWidth="1"/>
    <col min="14856" max="14856" width="30.7109375" style="462" customWidth="1"/>
    <col min="14857" max="14857" width="31.28515625" style="462" customWidth="1"/>
    <col min="14858" max="14858" width="3.42578125" style="462" customWidth="1"/>
    <col min="14859" max="15104" width="9.140625" style="462"/>
    <col min="15105" max="15105" width="140.85546875" style="462" customWidth="1"/>
    <col min="15106" max="15106" width="29.140625" style="462" customWidth="1"/>
    <col min="15107" max="15107" width="31" style="462" customWidth="1"/>
    <col min="15108" max="15108" width="30.7109375" style="462" customWidth="1"/>
    <col min="15109" max="15109" width="31.28515625" style="462" customWidth="1"/>
    <col min="15110" max="15110" width="28.85546875" style="462" customWidth="1"/>
    <col min="15111" max="15111" width="31" style="462" customWidth="1"/>
    <col min="15112" max="15112" width="30.7109375" style="462" customWidth="1"/>
    <col min="15113" max="15113" width="31.28515625" style="462" customWidth="1"/>
    <col min="15114" max="15114" width="3.42578125" style="462" customWidth="1"/>
    <col min="15115" max="15360" width="9.140625" style="462"/>
    <col min="15361" max="15361" width="140.85546875" style="462" customWidth="1"/>
    <col min="15362" max="15362" width="29.140625" style="462" customWidth="1"/>
    <col min="15363" max="15363" width="31" style="462" customWidth="1"/>
    <col min="15364" max="15364" width="30.7109375" style="462" customWidth="1"/>
    <col min="15365" max="15365" width="31.28515625" style="462" customWidth="1"/>
    <col min="15366" max="15366" width="28.85546875" style="462" customWidth="1"/>
    <col min="15367" max="15367" width="31" style="462" customWidth="1"/>
    <col min="15368" max="15368" width="30.7109375" style="462" customWidth="1"/>
    <col min="15369" max="15369" width="31.28515625" style="462" customWidth="1"/>
    <col min="15370" max="15370" width="3.42578125" style="462" customWidth="1"/>
    <col min="15371" max="15616" width="9.140625" style="462"/>
    <col min="15617" max="15617" width="140.85546875" style="462" customWidth="1"/>
    <col min="15618" max="15618" width="29.140625" style="462" customWidth="1"/>
    <col min="15619" max="15619" width="31" style="462" customWidth="1"/>
    <col min="15620" max="15620" width="30.7109375" style="462" customWidth="1"/>
    <col min="15621" max="15621" width="31.28515625" style="462" customWidth="1"/>
    <col min="15622" max="15622" width="28.85546875" style="462" customWidth="1"/>
    <col min="15623" max="15623" width="31" style="462" customWidth="1"/>
    <col min="15624" max="15624" width="30.7109375" style="462" customWidth="1"/>
    <col min="15625" max="15625" width="31.28515625" style="462" customWidth="1"/>
    <col min="15626" max="15626" width="3.42578125" style="462" customWidth="1"/>
    <col min="15627" max="15872" width="9.140625" style="462"/>
    <col min="15873" max="15873" width="140.85546875" style="462" customWidth="1"/>
    <col min="15874" max="15874" width="29.140625" style="462" customWidth="1"/>
    <col min="15875" max="15875" width="31" style="462" customWidth="1"/>
    <col min="15876" max="15876" width="30.7109375" style="462" customWidth="1"/>
    <col min="15877" max="15877" width="31.28515625" style="462" customWidth="1"/>
    <col min="15878" max="15878" width="28.85546875" style="462" customWidth="1"/>
    <col min="15879" max="15879" width="31" style="462" customWidth="1"/>
    <col min="15880" max="15880" width="30.7109375" style="462" customWidth="1"/>
    <col min="15881" max="15881" width="31.28515625" style="462" customWidth="1"/>
    <col min="15882" max="15882" width="3.42578125" style="462" customWidth="1"/>
    <col min="15883" max="16128" width="9.140625" style="462"/>
    <col min="16129" max="16129" width="140.85546875" style="462" customWidth="1"/>
    <col min="16130" max="16130" width="29.140625" style="462" customWidth="1"/>
    <col min="16131" max="16131" width="31" style="462" customWidth="1"/>
    <col min="16132" max="16132" width="30.7109375" style="462" customWidth="1"/>
    <col min="16133" max="16133" width="31.28515625" style="462" customWidth="1"/>
    <col min="16134" max="16134" width="28.85546875" style="462" customWidth="1"/>
    <col min="16135" max="16135" width="31" style="462" customWidth="1"/>
    <col min="16136" max="16136" width="30.7109375" style="462" customWidth="1"/>
    <col min="16137" max="16137" width="31.28515625" style="462" customWidth="1"/>
    <col min="16138" max="16138" width="3.42578125" style="462" customWidth="1"/>
    <col min="16139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6"/>
    </row>
    <row r="2" spans="1:26" s="2" customFormat="1" ht="70.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5"/>
      <c r="G7" s="195"/>
      <c r="H7" s="194"/>
      <c r="I7" s="195"/>
      <c r="J7" s="260"/>
    </row>
    <row r="8" spans="1:26" s="261" customFormat="1" ht="33.75" customHeight="1">
      <c r="A8" s="197"/>
      <c r="B8" s="810" t="s">
        <v>202</v>
      </c>
      <c r="C8" s="810"/>
      <c r="D8" s="810"/>
      <c r="E8" s="810"/>
      <c r="F8" s="810" t="s">
        <v>203</v>
      </c>
      <c r="G8" s="810"/>
      <c r="H8" s="810"/>
      <c r="I8" s="810"/>
      <c r="U8" s="261">
        <v>1</v>
      </c>
      <c r="V8" s="261">
        <v>1</v>
      </c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0" t="s">
        <v>184</v>
      </c>
      <c r="G9" s="200" t="s">
        <v>185</v>
      </c>
      <c r="H9" s="201" t="s">
        <v>186</v>
      </c>
      <c r="I9" s="200" t="s">
        <v>44</v>
      </c>
      <c r="J9" s="262"/>
      <c r="U9" s="263">
        <v>1</v>
      </c>
      <c r="V9" s="263">
        <v>1</v>
      </c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721326.51061260002</v>
      </c>
      <c r="C10" s="205">
        <v>1378703.0869874</v>
      </c>
      <c r="D10" s="205">
        <v>3924749.0879720002</v>
      </c>
      <c r="E10" s="205">
        <v>6024778.6855719993</v>
      </c>
      <c r="F10" s="205">
        <v>7054.4744800000008</v>
      </c>
      <c r="G10" s="205">
        <v>111276.2115362</v>
      </c>
      <c r="H10" s="205">
        <v>131565.04024580002</v>
      </c>
      <c r="I10" s="205">
        <v>249895.72626199998</v>
      </c>
      <c r="J10" s="261"/>
    </row>
    <row r="11" spans="1:26" s="264" customFormat="1" ht="66.75" customHeight="1">
      <c r="A11" s="204" t="s">
        <v>158</v>
      </c>
      <c r="B11" s="207">
        <v>4525.7359699999997</v>
      </c>
      <c r="C11" s="207">
        <v>6181.1033200000002</v>
      </c>
      <c r="D11" s="207">
        <v>8429.8540699999994</v>
      </c>
      <c r="E11" s="207">
        <v>19136.693360000001</v>
      </c>
      <c r="F11" s="205">
        <v>41885.914649999999</v>
      </c>
      <c r="G11" s="205">
        <v>16005.558369999999</v>
      </c>
      <c r="H11" s="205">
        <v>3337.9118599999997</v>
      </c>
      <c r="I11" s="205">
        <v>61229.384880000005</v>
      </c>
      <c r="J11" s="261"/>
    </row>
    <row r="12" spans="1:26" s="264" customFormat="1" ht="66.75" customHeight="1">
      <c r="A12" s="204" t="s">
        <v>159</v>
      </c>
      <c r="B12" s="207">
        <v>138938.92889039998</v>
      </c>
      <c r="C12" s="207">
        <v>775748.41450179997</v>
      </c>
      <c r="D12" s="207">
        <v>72602.394600799991</v>
      </c>
      <c r="E12" s="207">
        <v>987289.73799300008</v>
      </c>
      <c r="F12" s="205">
        <v>0</v>
      </c>
      <c r="G12" s="205">
        <v>0</v>
      </c>
      <c r="H12" s="205">
        <v>0</v>
      </c>
      <c r="I12" s="205">
        <v>0</v>
      </c>
      <c r="J12" s="261"/>
    </row>
    <row r="13" spans="1:26" s="264" customFormat="1" ht="66.75" customHeight="1">
      <c r="A13" s="204" t="s">
        <v>160</v>
      </c>
      <c r="B13" s="205">
        <v>9156.9706999999999</v>
      </c>
      <c r="C13" s="205">
        <v>54702.762605600001</v>
      </c>
      <c r="D13" s="205">
        <v>301950.82225999999</v>
      </c>
      <c r="E13" s="205">
        <v>365810.55556559999</v>
      </c>
      <c r="F13" s="205">
        <v>23.62725</v>
      </c>
      <c r="G13" s="205">
        <v>4784.4453300000005</v>
      </c>
      <c r="H13" s="205">
        <v>6900.9584000000004</v>
      </c>
      <c r="I13" s="205">
        <v>11709.03098</v>
      </c>
      <c r="J13" s="261"/>
    </row>
    <row r="14" spans="1:26" s="264" customFormat="1" ht="66.75" customHeight="1">
      <c r="A14" s="204" t="s">
        <v>161</v>
      </c>
      <c r="B14" s="205">
        <v>2951720.6366834003</v>
      </c>
      <c r="C14" s="205">
        <v>1992041.9472918001</v>
      </c>
      <c r="D14" s="205">
        <v>4839430.4800797999</v>
      </c>
      <c r="E14" s="205">
        <v>9783193.0640549995</v>
      </c>
      <c r="F14" s="205">
        <v>39110.623439999996</v>
      </c>
      <c r="G14" s="205">
        <v>40831.14228</v>
      </c>
      <c r="H14" s="205">
        <v>33348.313038200002</v>
      </c>
      <c r="I14" s="205">
        <v>113290.0787582</v>
      </c>
      <c r="J14" s="261"/>
    </row>
    <row r="15" spans="1:26" s="264" customFormat="1" ht="66.75" customHeight="1">
      <c r="A15" s="204" t="s">
        <v>162</v>
      </c>
      <c r="B15" s="205">
        <v>69100.609947799996</v>
      </c>
      <c r="C15" s="205">
        <v>136577.59815400001</v>
      </c>
      <c r="D15" s="205">
        <v>542770.13770179998</v>
      </c>
      <c r="E15" s="205">
        <v>748448.34580359992</v>
      </c>
      <c r="F15" s="205">
        <v>113.17988000000001</v>
      </c>
      <c r="G15" s="205">
        <v>4071.0147999999999</v>
      </c>
      <c r="H15" s="205">
        <v>534.11749999999995</v>
      </c>
      <c r="I15" s="205">
        <v>4718.3121799999999</v>
      </c>
      <c r="J15" s="261"/>
    </row>
    <row r="16" spans="1:26" s="264" customFormat="1" ht="66.75" customHeight="1">
      <c r="A16" s="204" t="s">
        <v>102</v>
      </c>
      <c r="B16" s="205">
        <v>1272909.2338445999</v>
      </c>
      <c r="C16" s="205">
        <v>2192761.1106188004</v>
      </c>
      <c r="D16" s="205">
        <v>2733123.3577192002</v>
      </c>
      <c r="E16" s="205">
        <v>6198793.7021826003</v>
      </c>
      <c r="F16" s="205">
        <v>55021.92985</v>
      </c>
      <c r="G16" s="205">
        <v>85085.82190000001</v>
      </c>
      <c r="H16" s="205">
        <v>242265.77978479999</v>
      </c>
      <c r="I16" s="205">
        <v>382373.53153480001</v>
      </c>
      <c r="J16" s="261"/>
    </row>
    <row r="17" spans="1:10" s="264" customFormat="1" ht="66.75" customHeight="1">
      <c r="A17" s="204" t="s">
        <v>163</v>
      </c>
      <c r="B17" s="205">
        <v>2873548.5147106</v>
      </c>
      <c r="C17" s="205">
        <v>3611788.0698318002</v>
      </c>
      <c r="D17" s="205">
        <v>4333562.4771844</v>
      </c>
      <c r="E17" s="205">
        <v>10818899.061726801</v>
      </c>
      <c r="F17" s="205">
        <v>27859.303333799999</v>
      </c>
      <c r="G17" s="205">
        <v>279518.55686119996</v>
      </c>
      <c r="H17" s="205">
        <v>403709.01250439999</v>
      </c>
      <c r="I17" s="205">
        <v>711086.87269939994</v>
      </c>
      <c r="J17" s="261"/>
    </row>
    <row r="18" spans="1:10" s="264" customFormat="1" ht="66.75" customHeight="1">
      <c r="A18" s="204" t="s">
        <v>164</v>
      </c>
      <c r="B18" s="205">
        <v>27290.731852600002</v>
      </c>
      <c r="C18" s="205">
        <v>153309.5437296</v>
      </c>
      <c r="D18" s="205">
        <v>394869.07376499998</v>
      </c>
      <c r="E18" s="205">
        <v>575469.34934720001</v>
      </c>
      <c r="F18" s="205">
        <v>1030.66797</v>
      </c>
      <c r="G18" s="205">
        <v>27536.942719999999</v>
      </c>
      <c r="H18" s="205">
        <v>41029.397723599999</v>
      </c>
      <c r="I18" s="205">
        <v>69597.008413599993</v>
      </c>
      <c r="J18" s="261"/>
    </row>
    <row r="19" spans="1:10" s="264" customFormat="1" ht="66.75" customHeight="1">
      <c r="A19" s="204" t="s">
        <v>165</v>
      </c>
      <c r="B19" s="205">
        <v>138638.08578160001</v>
      </c>
      <c r="C19" s="205">
        <v>705878.28038799996</v>
      </c>
      <c r="D19" s="205">
        <v>1114749.6319756</v>
      </c>
      <c r="E19" s="205">
        <v>1959265.9981452001</v>
      </c>
      <c r="F19" s="205">
        <v>361.11702000000002</v>
      </c>
      <c r="G19" s="205">
        <v>12766.516276599999</v>
      </c>
      <c r="H19" s="205">
        <v>21662.084373599999</v>
      </c>
      <c r="I19" s="205">
        <v>34789.7176702</v>
      </c>
      <c r="J19" s="261"/>
    </row>
    <row r="20" spans="1:10" s="264" customFormat="1" ht="66.75" customHeight="1">
      <c r="A20" s="204" t="s">
        <v>166</v>
      </c>
      <c r="B20" s="205">
        <v>202535.312412</v>
      </c>
      <c r="C20" s="205">
        <v>313224.64015940001</v>
      </c>
      <c r="D20" s="205">
        <v>89668.072875800004</v>
      </c>
      <c r="E20" s="205">
        <v>605428.02544719994</v>
      </c>
      <c r="F20" s="205">
        <v>0</v>
      </c>
      <c r="G20" s="205">
        <v>1213.7469099999998</v>
      </c>
      <c r="H20" s="205">
        <v>1655.8016499999999</v>
      </c>
      <c r="I20" s="205">
        <v>2869.5485600000002</v>
      </c>
      <c r="J20" s="261"/>
    </row>
    <row r="21" spans="1:10" s="264" customFormat="1" ht="66.75" customHeight="1">
      <c r="A21" s="204" t="s">
        <v>167</v>
      </c>
      <c r="B21" s="205">
        <v>392239.55985360005</v>
      </c>
      <c r="C21" s="205">
        <v>1084873.4250514</v>
      </c>
      <c r="D21" s="205">
        <v>9430332.7268614005</v>
      </c>
      <c r="E21" s="205">
        <v>10907445.711766399</v>
      </c>
      <c r="F21" s="205">
        <v>81.234350000000006</v>
      </c>
      <c r="G21" s="205">
        <v>19684.575100000002</v>
      </c>
      <c r="H21" s="205">
        <v>622858.43362999998</v>
      </c>
      <c r="I21" s="205">
        <v>642624.24308000004</v>
      </c>
      <c r="J21" s="261"/>
    </row>
    <row r="22" spans="1:10" s="264" customFormat="1" ht="66.75" customHeight="1">
      <c r="A22" s="204" t="s">
        <v>168</v>
      </c>
      <c r="B22" s="205">
        <v>177.04587000000001</v>
      </c>
      <c r="C22" s="205">
        <v>2270.1478053999999</v>
      </c>
      <c r="D22" s="205">
        <v>1272.7028389999998</v>
      </c>
      <c r="E22" s="205">
        <v>3719.8965144000003</v>
      </c>
      <c r="F22" s="205">
        <v>2.0510000000000002</v>
      </c>
      <c r="G22" s="205">
        <v>91.242329999999995</v>
      </c>
      <c r="H22" s="205">
        <v>98.871690000000001</v>
      </c>
      <c r="I22" s="205">
        <v>192.16502</v>
      </c>
      <c r="J22" s="261"/>
    </row>
    <row r="23" spans="1:10" s="264" customFormat="1" ht="66.75" customHeight="1">
      <c r="A23" s="204" t="s">
        <v>169</v>
      </c>
      <c r="B23" s="205">
        <v>312.8596708</v>
      </c>
      <c r="C23" s="205">
        <v>11551.74638</v>
      </c>
      <c r="D23" s="205">
        <v>86173.127982199992</v>
      </c>
      <c r="E23" s="205">
        <v>98037.734033000001</v>
      </c>
      <c r="F23" s="205">
        <v>7.6796300000000004</v>
      </c>
      <c r="G23" s="205">
        <v>712.86320999999998</v>
      </c>
      <c r="H23" s="205">
        <v>3384.2942899999998</v>
      </c>
      <c r="I23" s="205">
        <v>4104.8371299999999</v>
      </c>
      <c r="J23" s="261"/>
    </row>
    <row r="24" spans="1:10" s="264" customFormat="1" ht="66.75" customHeight="1">
      <c r="A24" s="204" t="s">
        <v>170</v>
      </c>
      <c r="B24" s="205">
        <v>66710.946241400001</v>
      </c>
      <c r="C24" s="205">
        <v>225017.469274</v>
      </c>
      <c r="D24" s="205">
        <v>531038.9622682</v>
      </c>
      <c r="E24" s="205">
        <v>822767.37778360001</v>
      </c>
      <c r="F24" s="205">
        <v>960.47319999999991</v>
      </c>
      <c r="G24" s="205">
        <v>16911.888370000001</v>
      </c>
      <c r="H24" s="205">
        <v>32492.068640000001</v>
      </c>
      <c r="I24" s="205">
        <v>50364.430209999999</v>
      </c>
      <c r="J24" s="261"/>
    </row>
    <row r="25" spans="1:10" s="264" customFormat="1" ht="66.75" customHeight="1">
      <c r="A25" s="204" t="s">
        <v>171</v>
      </c>
      <c r="B25" s="205">
        <v>3.7820200000000002</v>
      </c>
      <c r="C25" s="205">
        <v>793.65867000000003</v>
      </c>
      <c r="D25" s="205">
        <v>203.26067999999998</v>
      </c>
      <c r="E25" s="205">
        <v>1000.70137</v>
      </c>
      <c r="F25" s="205">
        <v>0</v>
      </c>
      <c r="G25" s="205">
        <v>36.148110000000003</v>
      </c>
      <c r="H25" s="205">
        <v>0</v>
      </c>
      <c r="I25" s="205">
        <v>36.148110000000003</v>
      </c>
      <c r="J25" s="261"/>
    </row>
    <row r="26" spans="1:10" s="264" customFormat="1" ht="66.75" customHeight="1">
      <c r="A26" s="204" t="s">
        <v>172</v>
      </c>
      <c r="B26" s="205">
        <v>0</v>
      </c>
      <c r="C26" s="205">
        <v>15.499120000000001</v>
      </c>
      <c r="D26" s="205">
        <v>350</v>
      </c>
      <c r="E26" s="205">
        <v>365.49912</v>
      </c>
      <c r="F26" s="205">
        <v>0</v>
      </c>
      <c r="G26" s="205">
        <v>0</v>
      </c>
      <c r="H26" s="205">
        <v>0</v>
      </c>
      <c r="I26" s="205">
        <v>0</v>
      </c>
      <c r="J26" s="261"/>
    </row>
    <row r="27" spans="1:10" s="266" customFormat="1" ht="92.25" customHeight="1" thickBot="1">
      <c r="A27" s="208" t="s">
        <v>173</v>
      </c>
      <c r="B27" s="209">
        <v>268.27215999999999</v>
      </c>
      <c r="C27" s="209">
        <v>133.28801000000001</v>
      </c>
      <c r="D27" s="209">
        <v>530.94561999999996</v>
      </c>
      <c r="E27" s="209">
        <v>932.50579000000005</v>
      </c>
      <c r="F27" s="209">
        <v>0</v>
      </c>
      <c r="G27" s="209">
        <v>53.488219999999998</v>
      </c>
      <c r="H27" s="209">
        <v>0</v>
      </c>
      <c r="I27" s="209">
        <v>53.488219999999998</v>
      </c>
      <c r="J27" s="265"/>
    </row>
    <row r="28" spans="1:10" s="264" customFormat="1" ht="42" customHeight="1" thickTop="1" thickBot="1">
      <c r="A28" s="267" t="s">
        <v>187</v>
      </c>
      <c r="B28" s="268">
        <f>SUM(B10:B27)</f>
        <v>8869403.7372213993</v>
      </c>
      <c r="C28" s="268">
        <f t="shared" ref="C28:I28" si="0">SUM(C10:C27)</f>
        <v>12645571.791898999</v>
      </c>
      <c r="D28" s="268">
        <f t="shared" si="0"/>
        <v>28405807.116455201</v>
      </c>
      <c r="E28" s="268">
        <f t="shared" si="0"/>
        <v>49920782.645575598</v>
      </c>
      <c r="F28" s="268">
        <f t="shared" si="0"/>
        <v>173512.27605380001</v>
      </c>
      <c r="G28" s="268">
        <f t="shared" si="0"/>
        <v>620580.16232400003</v>
      </c>
      <c r="H28" s="268">
        <f t="shared" si="0"/>
        <v>1544842.0853303999</v>
      </c>
      <c r="I28" s="268">
        <f t="shared" si="0"/>
        <v>2338934.5237082001</v>
      </c>
      <c r="J28" s="261"/>
    </row>
    <row r="29" spans="1:10" ht="11.25" customHeight="1" thickTop="1" thickBot="1">
      <c r="A29" s="214"/>
      <c r="B29" s="215"/>
      <c r="C29" s="216"/>
      <c r="D29" s="216"/>
      <c r="E29" s="216"/>
      <c r="F29" s="215"/>
      <c r="G29" s="215"/>
      <c r="H29" s="215"/>
      <c r="I29" s="215"/>
    </row>
    <row r="30" spans="1:10" ht="33" customHeight="1" thickTop="1">
      <c r="A30" s="220" t="s">
        <v>880</v>
      </c>
      <c r="B30" s="150"/>
      <c r="C30" s="179"/>
      <c r="D30" s="179"/>
      <c r="E30" s="179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6"/>
      <c r="B37" s="222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22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22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22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22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22"/>
      <c r="C42" s="18"/>
      <c r="D42" s="18"/>
      <c r="E42" s="18"/>
      <c r="F42" s="17"/>
      <c r="G42" s="17"/>
      <c r="H42" s="17"/>
      <c r="I42" s="17"/>
    </row>
    <row r="43" spans="1:9" ht="13.5" customHeight="1">
      <c r="A43" s="156"/>
      <c r="B43" s="222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6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6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4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4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4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4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5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5"/>
      <c r="C61" s="18"/>
      <c r="D61" s="18"/>
      <c r="E61" s="18"/>
      <c r="F61" s="17"/>
      <c r="G61" s="17"/>
      <c r="H61" s="17"/>
      <c r="I61" s="17"/>
    </row>
    <row r="62" spans="1:9" ht="9" customHeight="1">
      <c r="A62" s="156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4"/>
      <c r="C67" s="18"/>
      <c r="D67" s="18"/>
      <c r="E67" s="18"/>
      <c r="F67" s="17"/>
      <c r="G67" s="17"/>
      <c r="H67" s="17"/>
      <c r="I67" s="17"/>
    </row>
    <row r="68" spans="1:9" ht="9" customHeight="1">
      <c r="A68" s="156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4"/>
      <c r="C73" s="18"/>
      <c r="D73" s="18"/>
      <c r="E73" s="18"/>
      <c r="F73" s="17"/>
      <c r="G73" s="17"/>
      <c r="H73" s="17"/>
      <c r="I73" s="17"/>
    </row>
    <row r="74" spans="1:9" ht="9" customHeight="1">
      <c r="A74" s="156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4"/>
      <c r="C83" s="40"/>
      <c r="D83" s="40"/>
      <c r="E83" s="40"/>
    </row>
    <row r="84" spans="1:5">
      <c r="A84" s="156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6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7"/>
      <c r="C98" s="40"/>
      <c r="D98" s="40"/>
      <c r="E98" s="40"/>
    </row>
    <row r="99" spans="1:5">
      <c r="A99" s="157"/>
      <c r="C99" s="40"/>
      <c r="D99" s="40"/>
      <c r="E99" s="40"/>
    </row>
    <row r="100" spans="1:5">
      <c r="A100" s="157"/>
      <c r="C100" s="40"/>
      <c r="D100" s="40"/>
      <c r="E100" s="40"/>
    </row>
    <row r="101" spans="1:5">
      <c r="A101" s="157"/>
      <c r="C101" s="40"/>
      <c r="D101" s="40"/>
      <c r="E101" s="40"/>
    </row>
    <row r="102" spans="1:5">
      <c r="A102" s="157"/>
      <c r="C102" s="40"/>
      <c r="D102" s="40"/>
      <c r="E102" s="40"/>
    </row>
    <row r="103" spans="1:5">
      <c r="A103" s="157"/>
      <c r="C103" s="40"/>
      <c r="D103" s="40"/>
      <c r="E103" s="40"/>
    </row>
    <row r="104" spans="1:5">
      <c r="A104" s="157"/>
      <c r="C104" s="40"/>
      <c r="D104" s="40"/>
      <c r="E104" s="40"/>
    </row>
    <row r="105" spans="1:5">
      <c r="A105" s="157"/>
      <c r="C105" s="40"/>
      <c r="D105" s="40"/>
      <c r="E105" s="40"/>
    </row>
    <row r="106" spans="1:5">
      <c r="A106" s="157"/>
      <c r="C106" s="40"/>
      <c r="D106" s="40"/>
      <c r="E106" s="40"/>
    </row>
    <row r="107" spans="1:5" ht="15.75">
      <c r="A107" s="158"/>
      <c r="C107" s="40"/>
      <c r="D107" s="40"/>
      <c r="E107" s="40"/>
    </row>
    <row r="108" spans="1:5" ht="15.75">
      <c r="A108" s="158"/>
      <c r="C108" s="40"/>
      <c r="D108" s="40"/>
      <c r="E108" s="40"/>
    </row>
    <row r="109" spans="1:5" ht="15.75">
      <c r="A109" s="158"/>
      <c r="C109" s="40"/>
      <c r="D109" s="40"/>
      <c r="E109" s="40"/>
    </row>
    <row r="110" spans="1:5" ht="15.75">
      <c r="A110" s="158"/>
      <c r="C110" s="40"/>
      <c r="D110" s="40"/>
      <c r="E110" s="40"/>
    </row>
    <row r="111" spans="1:5" ht="15.75">
      <c r="A111" s="158"/>
      <c r="C111" s="40"/>
      <c r="D111" s="40"/>
      <c r="E111" s="40"/>
    </row>
    <row r="112" spans="1:5" ht="15.75">
      <c r="A112" s="158"/>
      <c r="C112" s="40"/>
      <c r="D112" s="40"/>
      <c r="E112" s="40"/>
    </row>
    <row r="113" spans="1:5" ht="15.75">
      <c r="A113" s="158"/>
      <c r="C113" s="40"/>
      <c r="D113" s="40"/>
      <c r="E113" s="40"/>
    </row>
    <row r="114" spans="1:5" ht="15.75">
      <c r="A114" s="158"/>
      <c r="C114" s="40"/>
      <c r="D114" s="40"/>
      <c r="E114" s="40"/>
    </row>
    <row r="115" spans="1:5" ht="15.75">
      <c r="A115" s="158"/>
      <c r="C115" s="40"/>
      <c r="D115" s="40"/>
      <c r="E115" s="40"/>
    </row>
    <row r="116" spans="1:5" ht="15.75">
      <c r="A116" s="158"/>
      <c r="C116" s="40"/>
      <c r="D116" s="40"/>
      <c r="E116" s="40"/>
    </row>
    <row r="117" spans="1:5" ht="15.75">
      <c r="A117" s="158"/>
      <c r="C117" s="40"/>
      <c r="D117" s="40"/>
      <c r="E117" s="40"/>
    </row>
    <row r="118" spans="1:5" ht="15.75">
      <c r="A118" s="158"/>
      <c r="C118" s="40"/>
      <c r="D118" s="40"/>
      <c r="E118" s="40"/>
    </row>
    <row r="119" spans="1:5" ht="15.75">
      <c r="A119" s="158"/>
      <c r="C119" s="40"/>
      <c r="D119" s="40"/>
      <c r="E119" s="40"/>
    </row>
    <row r="120" spans="1:5" ht="15.75">
      <c r="A120" s="158"/>
    </row>
    <row r="121" spans="1:5" ht="15.75">
      <c r="A121" s="158"/>
    </row>
    <row r="122" spans="1:5" ht="15.75">
      <c r="A122" s="158"/>
    </row>
    <row r="123" spans="1:5" ht="15.75">
      <c r="A123" s="158"/>
    </row>
    <row r="124" spans="1:5" ht="15.75">
      <c r="A124" s="158"/>
    </row>
    <row r="125" spans="1:5" ht="15.75">
      <c r="A125" s="158"/>
    </row>
    <row r="126" spans="1:5" ht="15.75">
      <c r="A126" s="158"/>
    </row>
    <row r="127" spans="1:5" ht="15.75">
      <c r="A127" s="158"/>
    </row>
    <row r="128" spans="1:5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N20" sqref="N20"/>
    </sheetView>
  </sheetViews>
  <sheetFormatPr defaultColWidth="9.140625" defaultRowHeight="15"/>
  <cols>
    <col min="1" max="1" width="140.85546875" style="20" customWidth="1"/>
    <col min="2" max="2" width="29.140625" style="462" customWidth="1"/>
    <col min="3" max="3" width="31" style="462" customWidth="1"/>
    <col min="4" max="4" width="30.7109375" style="462" customWidth="1"/>
    <col min="5" max="5" width="31.28515625" style="462" customWidth="1"/>
    <col min="6" max="6" width="28.85546875" style="462" customWidth="1"/>
    <col min="7" max="7" width="31" style="462" customWidth="1"/>
    <col min="8" max="8" width="30.7109375" style="462" customWidth="1"/>
    <col min="9" max="9" width="31.28515625" style="462" customWidth="1"/>
    <col min="10" max="10" width="3.42578125" style="259" customWidth="1"/>
    <col min="11" max="256" width="9.140625" style="462"/>
    <col min="257" max="257" width="140.85546875" style="462" customWidth="1"/>
    <col min="258" max="258" width="29.140625" style="462" customWidth="1"/>
    <col min="259" max="259" width="31" style="462" customWidth="1"/>
    <col min="260" max="260" width="30.7109375" style="462" customWidth="1"/>
    <col min="261" max="261" width="31.28515625" style="462" customWidth="1"/>
    <col min="262" max="262" width="28.85546875" style="462" customWidth="1"/>
    <col min="263" max="263" width="31" style="462" customWidth="1"/>
    <col min="264" max="264" width="30.7109375" style="462" customWidth="1"/>
    <col min="265" max="265" width="31.28515625" style="462" customWidth="1"/>
    <col min="266" max="266" width="3.42578125" style="462" customWidth="1"/>
    <col min="267" max="512" width="9.140625" style="462"/>
    <col min="513" max="513" width="140.85546875" style="462" customWidth="1"/>
    <col min="514" max="514" width="29.140625" style="462" customWidth="1"/>
    <col min="515" max="515" width="31" style="462" customWidth="1"/>
    <col min="516" max="516" width="30.7109375" style="462" customWidth="1"/>
    <col min="517" max="517" width="31.28515625" style="462" customWidth="1"/>
    <col min="518" max="518" width="28.85546875" style="462" customWidth="1"/>
    <col min="519" max="519" width="31" style="462" customWidth="1"/>
    <col min="520" max="520" width="30.7109375" style="462" customWidth="1"/>
    <col min="521" max="521" width="31.28515625" style="462" customWidth="1"/>
    <col min="522" max="522" width="3.42578125" style="462" customWidth="1"/>
    <col min="523" max="768" width="9.140625" style="462"/>
    <col min="769" max="769" width="140.85546875" style="462" customWidth="1"/>
    <col min="770" max="770" width="29.140625" style="462" customWidth="1"/>
    <col min="771" max="771" width="31" style="462" customWidth="1"/>
    <col min="772" max="772" width="30.7109375" style="462" customWidth="1"/>
    <col min="773" max="773" width="31.28515625" style="462" customWidth="1"/>
    <col min="774" max="774" width="28.85546875" style="462" customWidth="1"/>
    <col min="775" max="775" width="31" style="462" customWidth="1"/>
    <col min="776" max="776" width="30.7109375" style="462" customWidth="1"/>
    <col min="777" max="777" width="31.28515625" style="462" customWidth="1"/>
    <col min="778" max="778" width="3.42578125" style="462" customWidth="1"/>
    <col min="779" max="1024" width="9.140625" style="462"/>
    <col min="1025" max="1025" width="140.85546875" style="462" customWidth="1"/>
    <col min="1026" max="1026" width="29.140625" style="462" customWidth="1"/>
    <col min="1027" max="1027" width="31" style="462" customWidth="1"/>
    <col min="1028" max="1028" width="30.7109375" style="462" customWidth="1"/>
    <col min="1029" max="1029" width="31.28515625" style="462" customWidth="1"/>
    <col min="1030" max="1030" width="28.85546875" style="462" customWidth="1"/>
    <col min="1031" max="1031" width="31" style="462" customWidth="1"/>
    <col min="1032" max="1032" width="30.7109375" style="462" customWidth="1"/>
    <col min="1033" max="1033" width="31.28515625" style="462" customWidth="1"/>
    <col min="1034" max="1034" width="3.42578125" style="462" customWidth="1"/>
    <col min="1035" max="1280" width="9.140625" style="462"/>
    <col min="1281" max="1281" width="140.85546875" style="462" customWidth="1"/>
    <col min="1282" max="1282" width="29.140625" style="462" customWidth="1"/>
    <col min="1283" max="1283" width="31" style="462" customWidth="1"/>
    <col min="1284" max="1284" width="30.7109375" style="462" customWidth="1"/>
    <col min="1285" max="1285" width="31.28515625" style="462" customWidth="1"/>
    <col min="1286" max="1286" width="28.85546875" style="462" customWidth="1"/>
    <col min="1287" max="1287" width="31" style="462" customWidth="1"/>
    <col min="1288" max="1288" width="30.7109375" style="462" customWidth="1"/>
    <col min="1289" max="1289" width="31.28515625" style="462" customWidth="1"/>
    <col min="1290" max="1290" width="3.42578125" style="462" customWidth="1"/>
    <col min="1291" max="1536" width="9.140625" style="462"/>
    <col min="1537" max="1537" width="140.85546875" style="462" customWidth="1"/>
    <col min="1538" max="1538" width="29.140625" style="462" customWidth="1"/>
    <col min="1539" max="1539" width="31" style="462" customWidth="1"/>
    <col min="1540" max="1540" width="30.7109375" style="462" customWidth="1"/>
    <col min="1541" max="1541" width="31.28515625" style="462" customWidth="1"/>
    <col min="1542" max="1542" width="28.85546875" style="462" customWidth="1"/>
    <col min="1543" max="1543" width="31" style="462" customWidth="1"/>
    <col min="1544" max="1544" width="30.7109375" style="462" customWidth="1"/>
    <col min="1545" max="1545" width="31.28515625" style="462" customWidth="1"/>
    <col min="1546" max="1546" width="3.42578125" style="462" customWidth="1"/>
    <col min="1547" max="1792" width="9.140625" style="462"/>
    <col min="1793" max="1793" width="140.85546875" style="462" customWidth="1"/>
    <col min="1794" max="1794" width="29.140625" style="462" customWidth="1"/>
    <col min="1795" max="1795" width="31" style="462" customWidth="1"/>
    <col min="1796" max="1796" width="30.7109375" style="462" customWidth="1"/>
    <col min="1797" max="1797" width="31.28515625" style="462" customWidth="1"/>
    <col min="1798" max="1798" width="28.85546875" style="462" customWidth="1"/>
    <col min="1799" max="1799" width="31" style="462" customWidth="1"/>
    <col min="1800" max="1800" width="30.7109375" style="462" customWidth="1"/>
    <col min="1801" max="1801" width="31.28515625" style="462" customWidth="1"/>
    <col min="1802" max="1802" width="3.42578125" style="462" customWidth="1"/>
    <col min="1803" max="2048" width="9.140625" style="462"/>
    <col min="2049" max="2049" width="140.85546875" style="462" customWidth="1"/>
    <col min="2050" max="2050" width="29.140625" style="462" customWidth="1"/>
    <col min="2051" max="2051" width="31" style="462" customWidth="1"/>
    <col min="2052" max="2052" width="30.7109375" style="462" customWidth="1"/>
    <col min="2053" max="2053" width="31.28515625" style="462" customWidth="1"/>
    <col min="2054" max="2054" width="28.85546875" style="462" customWidth="1"/>
    <col min="2055" max="2055" width="31" style="462" customWidth="1"/>
    <col min="2056" max="2056" width="30.7109375" style="462" customWidth="1"/>
    <col min="2057" max="2057" width="31.28515625" style="462" customWidth="1"/>
    <col min="2058" max="2058" width="3.42578125" style="462" customWidth="1"/>
    <col min="2059" max="2304" width="9.140625" style="462"/>
    <col min="2305" max="2305" width="140.85546875" style="462" customWidth="1"/>
    <col min="2306" max="2306" width="29.140625" style="462" customWidth="1"/>
    <col min="2307" max="2307" width="31" style="462" customWidth="1"/>
    <col min="2308" max="2308" width="30.7109375" style="462" customWidth="1"/>
    <col min="2309" max="2309" width="31.28515625" style="462" customWidth="1"/>
    <col min="2310" max="2310" width="28.85546875" style="462" customWidth="1"/>
    <col min="2311" max="2311" width="31" style="462" customWidth="1"/>
    <col min="2312" max="2312" width="30.7109375" style="462" customWidth="1"/>
    <col min="2313" max="2313" width="31.28515625" style="462" customWidth="1"/>
    <col min="2314" max="2314" width="3.42578125" style="462" customWidth="1"/>
    <col min="2315" max="2560" width="9.140625" style="462"/>
    <col min="2561" max="2561" width="140.85546875" style="462" customWidth="1"/>
    <col min="2562" max="2562" width="29.140625" style="462" customWidth="1"/>
    <col min="2563" max="2563" width="31" style="462" customWidth="1"/>
    <col min="2564" max="2564" width="30.7109375" style="462" customWidth="1"/>
    <col min="2565" max="2565" width="31.28515625" style="462" customWidth="1"/>
    <col min="2566" max="2566" width="28.85546875" style="462" customWidth="1"/>
    <col min="2567" max="2567" width="31" style="462" customWidth="1"/>
    <col min="2568" max="2568" width="30.7109375" style="462" customWidth="1"/>
    <col min="2569" max="2569" width="31.28515625" style="462" customWidth="1"/>
    <col min="2570" max="2570" width="3.42578125" style="462" customWidth="1"/>
    <col min="2571" max="2816" width="9.140625" style="462"/>
    <col min="2817" max="2817" width="140.85546875" style="462" customWidth="1"/>
    <col min="2818" max="2818" width="29.140625" style="462" customWidth="1"/>
    <col min="2819" max="2819" width="31" style="462" customWidth="1"/>
    <col min="2820" max="2820" width="30.7109375" style="462" customWidth="1"/>
    <col min="2821" max="2821" width="31.28515625" style="462" customWidth="1"/>
    <col min="2822" max="2822" width="28.85546875" style="462" customWidth="1"/>
    <col min="2823" max="2823" width="31" style="462" customWidth="1"/>
    <col min="2824" max="2824" width="30.7109375" style="462" customWidth="1"/>
    <col min="2825" max="2825" width="31.28515625" style="462" customWidth="1"/>
    <col min="2826" max="2826" width="3.42578125" style="462" customWidth="1"/>
    <col min="2827" max="3072" width="9.140625" style="462"/>
    <col min="3073" max="3073" width="140.85546875" style="462" customWidth="1"/>
    <col min="3074" max="3074" width="29.140625" style="462" customWidth="1"/>
    <col min="3075" max="3075" width="31" style="462" customWidth="1"/>
    <col min="3076" max="3076" width="30.7109375" style="462" customWidth="1"/>
    <col min="3077" max="3077" width="31.28515625" style="462" customWidth="1"/>
    <col min="3078" max="3078" width="28.85546875" style="462" customWidth="1"/>
    <col min="3079" max="3079" width="31" style="462" customWidth="1"/>
    <col min="3080" max="3080" width="30.7109375" style="462" customWidth="1"/>
    <col min="3081" max="3081" width="31.28515625" style="462" customWidth="1"/>
    <col min="3082" max="3082" width="3.42578125" style="462" customWidth="1"/>
    <col min="3083" max="3328" width="9.140625" style="462"/>
    <col min="3329" max="3329" width="140.85546875" style="462" customWidth="1"/>
    <col min="3330" max="3330" width="29.140625" style="462" customWidth="1"/>
    <col min="3331" max="3331" width="31" style="462" customWidth="1"/>
    <col min="3332" max="3332" width="30.7109375" style="462" customWidth="1"/>
    <col min="3333" max="3333" width="31.28515625" style="462" customWidth="1"/>
    <col min="3334" max="3334" width="28.85546875" style="462" customWidth="1"/>
    <col min="3335" max="3335" width="31" style="462" customWidth="1"/>
    <col min="3336" max="3336" width="30.7109375" style="462" customWidth="1"/>
    <col min="3337" max="3337" width="31.28515625" style="462" customWidth="1"/>
    <col min="3338" max="3338" width="3.42578125" style="462" customWidth="1"/>
    <col min="3339" max="3584" width="9.140625" style="462"/>
    <col min="3585" max="3585" width="140.85546875" style="462" customWidth="1"/>
    <col min="3586" max="3586" width="29.140625" style="462" customWidth="1"/>
    <col min="3587" max="3587" width="31" style="462" customWidth="1"/>
    <col min="3588" max="3588" width="30.7109375" style="462" customWidth="1"/>
    <col min="3589" max="3589" width="31.28515625" style="462" customWidth="1"/>
    <col min="3590" max="3590" width="28.85546875" style="462" customWidth="1"/>
    <col min="3591" max="3591" width="31" style="462" customWidth="1"/>
    <col min="3592" max="3592" width="30.7109375" style="462" customWidth="1"/>
    <col min="3593" max="3593" width="31.28515625" style="462" customWidth="1"/>
    <col min="3594" max="3594" width="3.42578125" style="462" customWidth="1"/>
    <col min="3595" max="3840" width="9.140625" style="462"/>
    <col min="3841" max="3841" width="140.85546875" style="462" customWidth="1"/>
    <col min="3842" max="3842" width="29.140625" style="462" customWidth="1"/>
    <col min="3843" max="3843" width="31" style="462" customWidth="1"/>
    <col min="3844" max="3844" width="30.7109375" style="462" customWidth="1"/>
    <col min="3845" max="3845" width="31.28515625" style="462" customWidth="1"/>
    <col min="3846" max="3846" width="28.85546875" style="462" customWidth="1"/>
    <col min="3847" max="3847" width="31" style="462" customWidth="1"/>
    <col min="3848" max="3848" width="30.7109375" style="462" customWidth="1"/>
    <col min="3849" max="3849" width="31.28515625" style="462" customWidth="1"/>
    <col min="3850" max="3850" width="3.42578125" style="462" customWidth="1"/>
    <col min="3851" max="4096" width="9.140625" style="462"/>
    <col min="4097" max="4097" width="140.85546875" style="462" customWidth="1"/>
    <col min="4098" max="4098" width="29.140625" style="462" customWidth="1"/>
    <col min="4099" max="4099" width="31" style="462" customWidth="1"/>
    <col min="4100" max="4100" width="30.7109375" style="462" customWidth="1"/>
    <col min="4101" max="4101" width="31.28515625" style="462" customWidth="1"/>
    <col min="4102" max="4102" width="28.85546875" style="462" customWidth="1"/>
    <col min="4103" max="4103" width="31" style="462" customWidth="1"/>
    <col min="4104" max="4104" width="30.7109375" style="462" customWidth="1"/>
    <col min="4105" max="4105" width="31.28515625" style="462" customWidth="1"/>
    <col min="4106" max="4106" width="3.42578125" style="462" customWidth="1"/>
    <col min="4107" max="4352" width="9.140625" style="462"/>
    <col min="4353" max="4353" width="140.85546875" style="462" customWidth="1"/>
    <col min="4354" max="4354" width="29.140625" style="462" customWidth="1"/>
    <col min="4355" max="4355" width="31" style="462" customWidth="1"/>
    <col min="4356" max="4356" width="30.7109375" style="462" customWidth="1"/>
    <col min="4357" max="4357" width="31.28515625" style="462" customWidth="1"/>
    <col min="4358" max="4358" width="28.85546875" style="462" customWidth="1"/>
    <col min="4359" max="4359" width="31" style="462" customWidth="1"/>
    <col min="4360" max="4360" width="30.7109375" style="462" customWidth="1"/>
    <col min="4361" max="4361" width="31.28515625" style="462" customWidth="1"/>
    <col min="4362" max="4362" width="3.42578125" style="462" customWidth="1"/>
    <col min="4363" max="4608" width="9.140625" style="462"/>
    <col min="4609" max="4609" width="140.85546875" style="462" customWidth="1"/>
    <col min="4610" max="4610" width="29.140625" style="462" customWidth="1"/>
    <col min="4611" max="4611" width="31" style="462" customWidth="1"/>
    <col min="4612" max="4612" width="30.7109375" style="462" customWidth="1"/>
    <col min="4613" max="4613" width="31.28515625" style="462" customWidth="1"/>
    <col min="4614" max="4614" width="28.85546875" style="462" customWidth="1"/>
    <col min="4615" max="4615" width="31" style="462" customWidth="1"/>
    <col min="4616" max="4616" width="30.7109375" style="462" customWidth="1"/>
    <col min="4617" max="4617" width="31.28515625" style="462" customWidth="1"/>
    <col min="4618" max="4618" width="3.42578125" style="462" customWidth="1"/>
    <col min="4619" max="4864" width="9.140625" style="462"/>
    <col min="4865" max="4865" width="140.85546875" style="462" customWidth="1"/>
    <col min="4866" max="4866" width="29.140625" style="462" customWidth="1"/>
    <col min="4867" max="4867" width="31" style="462" customWidth="1"/>
    <col min="4868" max="4868" width="30.7109375" style="462" customWidth="1"/>
    <col min="4869" max="4869" width="31.28515625" style="462" customWidth="1"/>
    <col min="4870" max="4870" width="28.85546875" style="462" customWidth="1"/>
    <col min="4871" max="4871" width="31" style="462" customWidth="1"/>
    <col min="4872" max="4872" width="30.7109375" style="462" customWidth="1"/>
    <col min="4873" max="4873" width="31.28515625" style="462" customWidth="1"/>
    <col min="4874" max="4874" width="3.42578125" style="462" customWidth="1"/>
    <col min="4875" max="5120" width="9.140625" style="462"/>
    <col min="5121" max="5121" width="140.85546875" style="462" customWidth="1"/>
    <col min="5122" max="5122" width="29.140625" style="462" customWidth="1"/>
    <col min="5123" max="5123" width="31" style="462" customWidth="1"/>
    <col min="5124" max="5124" width="30.7109375" style="462" customWidth="1"/>
    <col min="5125" max="5125" width="31.28515625" style="462" customWidth="1"/>
    <col min="5126" max="5126" width="28.85546875" style="462" customWidth="1"/>
    <col min="5127" max="5127" width="31" style="462" customWidth="1"/>
    <col min="5128" max="5128" width="30.7109375" style="462" customWidth="1"/>
    <col min="5129" max="5129" width="31.28515625" style="462" customWidth="1"/>
    <col min="5130" max="5130" width="3.42578125" style="462" customWidth="1"/>
    <col min="5131" max="5376" width="9.140625" style="462"/>
    <col min="5377" max="5377" width="140.85546875" style="462" customWidth="1"/>
    <col min="5378" max="5378" width="29.140625" style="462" customWidth="1"/>
    <col min="5379" max="5379" width="31" style="462" customWidth="1"/>
    <col min="5380" max="5380" width="30.7109375" style="462" customWidth="1"/>
    <col min="5381" max="5381" width="31.28515625" style="462" customWidth="1"/>
    <col min="5382" max="5382" width="28.85546875" style="462" customWidth="1"/>
    <col min="5383" max="5383" width="31" style="462" customWidth="1"/>
    <col min="5384" max="5384" width="30.7109375" style="462" customWidth="1"/>
    <col min="5385" max="5385" width="31.28515625" style="462" customWidth="1"/>
    <col min="5386" max="5386" width="3.42578125" style="462" customWidth="1"/>
    <col min="5387" max="5632" width="9.140625" style="462"/>
    <col min="5633" max="5633" width="140.85546875" style="462" customWidth="1"/>
    <col min="5634" max="5634" width="29.140625" style="462" customWidth="1"/>
    <col min="5635" max="5635" width="31" style="462" customWidth="1"/>
    <col min="5636" max="5636" width="30.7109375" style="462" customWidth="1"/>
    <col min="5637" max="5637" width="31.28515625" style="462" customWidth="1"/>
    <col min="5638" max="5638" width="28.85546875" style="462" customWidth="1"/>
    <col min="5639" max="5639" width="31" style="462" customWidth="1"/>
    <col min="5640" max="5640" width="30.7109375" style="462" customWidth="1"/>
    <col min="5641" max="5641" width="31.28515625" style="462" customWidth="1"/>
    <col min="5642" max="5642" width="3.42578125" style="462" customWidth="1"/>
    <col min="5643" max="5888" width="9.140625" style="462"/>
    <col min="5889" max="5889" width="140.85546875" style="462" customWidth="1"/>
    <col min="5890" max="5890" width="29.140625" style="462" customWidth="1"/>
    <col min="5891" max="5891" width="31" style="462" customWidth="1"/>
    <col min="5892" max="5892" width="30.7109375" style="462" customWidth="1"/>
    <col min="5893" max="5893" width="31.28515625" style="462" customWidth="1"/>
    <col min="5894" max="5894" width="28.85546875" style="462" customWidth="1"/>
    <col min="5895" max="5895" width="31" style="462" customWidth="1"/>
    <col min="5896" max="5896" width="30.7109375" style="462" customWidth="1"/>
    <col min="5897" max="5897" width="31.28515625" style="462" customWidth="1"/>
    <col min="5898" max="5898" width="3.42578125" style="462" customWidth="1"/>
    <col min="5899" max="6144" width="9.140625" style="462"/>
    <col min="6145" max="6145" width="140.85546875" style="462" customWidth="1"/>
    <col min="6146" max="6146" width="29.140625" style="462" customWidth="1"/>
    <col min="6147" max="6147" width="31" style="462" customWidth="1"/>
    <col min="6148" max="6148" width="30.7109375" style="462" customWidth="1"/>
    <col min="6149" max="6149" width="31.28515625" style="462" customWidth="1"/>
    <col min="6150" max="6150" width="28.85546875" style="462" customWidth="1"/>
    <col min="6151" max="6151" width="31" style="462" customWidth="1"/>
    <col min="6152" max="6152" width="30.7109375" style="462" customWidth="1"/>
    <col min="6153" max="6153" width="31.28515625" style="462" customWidth="1"/>
    <col min="6154" max="6154" width="3.42578125" style="462" customWidth="1"/>
    <col min="6155" max="6400" width="9.140625" style="462"/>
    <col min="6401" max="6401" width="140.85546875" style="462" customWidth="1"/>
    <col min="6402" max="6402" width="29.140625" style="462" customWidth="1"/>
    <col min="6403" max="6403" width="31" style="462" customWidth="1"/>
    <col min="6404" max="6404" width="30.7109375" style="462" customWidth="1"/>
    <col min="6405" max="6405" width="31.28515625" style="462" customWidth="1"/>
    <col min="6406" max="6406" width="28.85546875" style="462" customWidth="1"/>
    <col min="6407" max="6407" width="31" style="462" customWidth="1"/>
    <col min="6408" max="6408" width="30.7109375" style="462" customWidth="1"/>
    <col min="6409" max="6409" width="31.28515625" style="462" customWidth="1"/>
    <col min="6410" max="6410" width="3.42578125" style="462" customWidth="1"/>
    <col min="6411" max="6656" width="9.140625" style="462"/>
    <col min="6657" max="6657" width="140.85546875" style="462" customWidth="1"/>
    <col min="6658" max="6658" width="29.140625" style="462" customWidth="1"/>
    <col min="6659" max="6659" width="31" style="462" customWidth="1"/>
    <col min="6660" max="6660" width="30.7109375" style="462" customWidth="1"/>
    <col min="6661" max="6661" width="31.28515625" style="462" customWidth="1"/>
    <col min="6662" max="6662" width="28.85546875" style="462" customWidth="1"/>
    <col min="6663" max="6663" width="31" style="462" customWidth="1"/>
    <col min="6664" max="6664" width="30.7109375" style="462" customWidth="1"/>
    <col min="6665" max="6665" width="31.28515625" style="462" customWidth="1"/>
    <col min="6666" max="6666" width="3.42578125" style="462" customWidth="1"/>
    <col min="6667" max="6912" width="9.140625" style="462"/>
    <col min="6913" max="6913" width="140.85546875" style="462" customWidth="1"/>
    <col min="6914" max="6914" width="29.140625" style="462" customWidth="1"/>
    <col min="6915" max="6915" width="31" style="462" customWidth="1"/>
    <col min="6916" max="6916" width="30.7109375" style="462" customWidth="1"/>
    <col min="6917" max="6917" width="31.28515625" style="462" customWidth="1"/>
    <col min="6918" max="6918" width="28.85546875" style="462" customWidth="1"/>
    <col min="6919" max="6919" width="31" style="462" customWidth="1"/>
    <col min="6920" max="6920" width="30.7109375" style="462" customWidth="1"/>
    <col min="6921" max="6921" width="31.28515625" style="462" customWidth="1"/>
    <col min="6922" max="6922" width="3.42578125" style="462" customWidth="1"/>
    <col min="6923" max="7168" width="9.140625" style="462"/>
    <col min="7169" max="7169" width="140.85546875" style="462" customWidth="1"/>
    <col min="7170" max="7170" width="29.140625" style="462" customWidth="1"/>
    <col min="7171" max="7171" width="31" style="462" customWidth="1"/>
    <col min="7172" max="7172" width="30.7109375" style="462" customWidth="1"/>
    <col min="7173" max="7173" width="31.28515625" style="462" customWidth="1"/>
    <col min="7174" max="7174" width="28.85546875" style="462" customWidth="1"/>
    <col min="7175" max="7175" width="31" style="462" customWidth="1"/>
    <col min="7176" max="7176" width="30.7109375" style="462" customWidth="1"/>
    <col min="7177" max="7177" width="31.28515625" style="462" customWidth="1"/>
    <col min="7178" max="7178" width="3.42578125" style="462" customWidth="1"/>
    <col min="7179" max="7424" width="9.140625" style="462"/>
    <col min="7425" max="7425" width="140.85546875" style="462" customWidth="1"/>
    <col min="7426" max="7426" width="29.140625" style="462" customWidth="1"/>
    <col min="7427" max="7427" width="31" style="462" customWidth="1"/>
    <col min="7428" max="7428" width="30.7109375" style="462" customWidth="1"/>
    <col min="7429" max="7429" width="31.28515625" style="462" customWidth="1"/>
    <col min="7430" max="7430" width="28.85546875" style="462" customWidth="1"/>
    <col min="7431" max="7431" width="31" style="462" customWidth="1"/>
    <col min="7432" max="7432" width="30.7109375" style="462" customWidth="1"/>
    <col min="7433" max="7433" width="31.28515625" style="462" customWidth="1"/>
    <col min="7434" max="7434" width="3.42578125" style="462" customWidth="1"/>
    <col min="7435" max="7680" width="9.140625" style="462"/>
    <col min="7681" max="7681" width="140.85546875" style="462" customWidth="1"/>
    <col min="7682" max="7682" width="29.140625" style="462" customWidth="1"/>
    <col min="7683" max="7683" width="31" style="462" customWidth="1"/>
    <col min="7684" max="7684" width="30.7109375" style="462" customWidth="1"/>
    <col min="7685" max="7685" width="31.28515625" style="462" customWidth="1"/>
    <col min="7686" max="7686" width="28.85546875" style="462" customWidth="1"/>
    <col min="7687" max="7687" width="31" style="462" customWidth="1"/>
    <col min="7688" max="7688" width="30.7109375" style="462" customWidth="1"/>
    <col min="7689" max="7689" width="31.28515625" style="462" customWidth="1"/>
    <col min="7690" max="7690" width="3.42578125" style="462" customWidth="1"/>
    <col min="7691" max="7936" width="9.140625" style="462"/>
    <col min="7937" max="7937" width="140.85546875" style="462" customWidth="1"/>
    <col min="7938" max="7938" width="29.140625" style="462" customWidth="1"/>
    <col min="7939" max="7939" width="31" style="462" customWidth="1"/>
    <col min="7940" max="7940" width="30.7109375" style="462" customWidth="1"/>
    <col min="7941" max="7941" width="31.28515625" style="462" customWidth="1"/>
    <col min="7942" max="7942" width="28.85546875" style="462" customWidth="1"/>
    <col min="7943" max="7943" width="31" style="462" customWidth="1"/>
    <col min="7944" max="7944" width="30.7109375" style="462" customWidth="1"/>
    <col min="7945" max="7945" width="31.28515625" style="462" customWidth="1"/>
    <col min="7946" max="7946" width="3.42578125" style="462" customWidth="1"/>
    <col min="7947" max="8192" width="9.140625" style="462"/>
    <col min="8193" max="8193" width="140.85546875" style="462" customWidth="1"/>
    <col min="8194" max="8194" width="29.140625" style="462" customWidth="1"/>
    <col min="8195" max="8195" width="31" style="462" customWidth="1"/>
    <col min="8196" max="8196" width="30.7109375" style="462" customWidth="1"/>
    <col min="8197" max="8197" width="31.28515625" style="462" customWidth="1"/>
    <col min="8198" max="8198" width="28.85546875" style="462" customWidth="1"/>
    <col min="8199" max="8199" width="31" style="462" customWidth="1"/>
    <col min="8200" max="8200" width="30.7109375" style="462" customWidth="1"/>
    <col min="8201" max="8201" width="31.28515625" style="462" customWidth="1"/>
    <col min="8202" max="8202" width="3.42578125" style="462" customWidth="1"/>
    <col min="8203" max="8448" width="9.140625" style="462"/>
    <col min="8449" max="8449" width="140.85546875" style="462" customWidth="1"/>
    <col min="8450" max="8450" width="29.140625" style="462" customWidth="1"/>
    <col min="8451" max="8451" width="31" style="462" customWidth="1"/>
    <col min="8452" max="8452" width="30.7109375" style="462" customWidth="1"/>
    <col min="8453" max="8453" width="31.28515625" style="462" customWidth="1"/>
    <col min="8454" max="8454" width="28.85546875" style="462" customWidth="1"/>
    <col min="8455" max="8455" width="31" style="462" customWidth="1"/>
    <col min="8456" max="8456" width="30.7109375" style="462" customWidth="1"/>
    <col min="8457" max="8457" width="31.28515625" style="462" customWidth="1"/>
    <col min="8458" max="8458" width="3.42578125" style="462" customWidth="1"/>
    <col min="8459" max="8704" width="9.140625" style="462"/>
    <col min="8705" max="8705" width="140.85546875" style="462" customWidth="1"/>
    <col min="8706" max="8706" width="29.140625" style="462" customWidth="1"/>
    <col min="8707" max="8707" width="31" style="462" customWidth="1"/>
    <col min="8708" max="8708" width="30.7109375" style="462" customWidth="1"/>
    <col min="8709" max="8709" width="31.28515625" style="462" customWidth="1"/>
    <col min="8710" max="8710" width="28.85546875" style="462" customWidth="1"/>
    <col min="8711" max="8711" width="31" style="462" customWidth="1"/>
    <col min="8712" max="8712" width="30.7109375" style="462" customWidth="1"/>
    <col min="8713" max="8713" width="31.28515625" style="462" customWidth="1"/>
    <col min="8714" max="8714" width="3.42578125" style="462" customWidth="1"/>
    <col min="8715" max="8960" width="9.140625" style="462"/>
    <col min="8961" max="8961" width="140.85546875" style="462" customWidth="1"/>
    <col min="8962" max="8962" width="29.140625" style="462" customWidth="1"/>
    <col min="8963" max="8963" width="31" style="462" customWidth="1"/>
    <col min="8964" max="8964" width="30.7109375" style="462" customWidth="1"/>
    <col min="8965" max="8965" width="31.28515625" style="462" customWidth="1"/>
    <col min="8966" max="8966" width="28.85546875" style="462" customWidth="1"/>
    <col min="8967" max="8967" width="31" style="462" customWidth="1"/>
    <col min="8968" max="8968" width="30.7109375" style="462" customWidth="1"/>
    <col min="8969" max="8969" width="31.28515625" style="462" customWidth="1"/>
    <col min="8970" max="8970" width="3.42578125" style="462" customWidth="1"/>
    <col min="8971" max="9216" width="9.140625" style="462"/>
    <col min="9217" max="9217" width="140.85546875" style="462" customWidth="1"/>
    <col min="9218" max="9218" width="29.140625" style="462" customWidth="1"/>
    <col min="9219" max="9219" width="31" style="462" customWidth="1"/>
    <col min="9220" max="9220" width="30.7109375" style="462" customWidth="1"/>
    <col min="9221" max="9221" width="31.28515625" style="462" customWidth="1"/>
    <col min="9222" max="9222" width="28.85546875" style="462" customWidth="1"/>
    <col min="9223" max="9223" width="31" style="462" customWidth="1"/>
    <col min="9224" max="9224" width="30.7109375" style="462" customWidth="1"/>
    <col min="9225" max="9225" width="31.28515625" style="462" customWidth="1"/>
    <col min="9226" max="9226" width="3.42578125" style="462" customWidth="1"/>
    <col min="9227" max="9472" width="9.140625" style="462"/>
    <col min="9473" max="9473" width="140.85546875" style="462" customWidth="1"/>
    <col min="9474" max="9474" width="29.140625" style="462" customWidth="1"/>
    <col min="9475" max="9475" width="31" style="462" customWidth="1"/>
    <col min="9476" max="9476" width="30.7109375" style="462" customWidth="1"/>
    <col min="9477" max="9477" width="31.28515625" style="462" customWidth="1"/>
    <col min="9478" max="9478" width="28.85546875" style="462" customWidth="1"/>
    <col min="9479" max="9479" width="31" style="462" customWidth="1"/>
    <col min="9480" max="9480" width="30.7109375" style="462" customWidth="1"/>
    <col min="9481" max="9481" width="31.28515625" style="462" customWidth="1"/>
    <col min="9482" max="9482" width="3.42578125" style="462" customWidth="1"/>
    <col min="9483" max="9728" width="9.140625" style="462"/>
    <col min="9729" max="9729" width="140.85546875" style="462" customWidth="1"/>
    <col min="9730" max="9730" width="29.140625" style="462" customWidth="1"/>
    <col min="9731" max="9731" width="31" style="462" customWidth="1"/>
    <col min="9732" max="9732" width="30.7109375" style="462" customWidth="1"/>
    <col min="9733" max="9733" width="31.28515625" style="462" customWidth="1"/>
    <col min="9734" max="9734" width="28.85546875" style="462" customWidth="1"/>
    <col min="9735" max="9735" width="31" style="462" customWidth="1"/>
    <col min="9736" max="9736" width="30.7109375" style="462" customWidth="1"/>
    <col min="9737" max="9737" width="31.28515625" style="462" customWidth="1"/>
    <col min="9738" max="9738" width="3.42578125" style="462" customWidth="1"/>
    <col min="9739" max="9984" width="9.140625" style="462"/>
    <col min="9985" max="9985" width="140.85546875" style="462" customWidth="1"/>
    <col min="9986" max="9986" width="29.140625" style="462" customWidth="1"/>
    <col min="9987" max="9987" width="31" style="462" customWidth="1"/>
    <col min="9988" max="9988" width="30.7109375" style="462" customWidth="1"/>
    <col min="9989" max="9989" width="31.28515625" style="462" customWidth="1"/>
    <col min="9990" max="9990" width="28.85546875" style="462" customWidth="1"/>
    <col min="9991" max="9991" width="31" style="462" customWidth="1"/>
    <col min="9992" max="9992" width="30.7109375" style="462" customWidth="1"/>
    <col min="9993" max="9993" width="31.28515625" style="462" customWidth="1"/>
    <col min="9994" max="9994" width="3.42578125" style="462" customWidth="1"/>
    <col min="9995" max="10240" width="9.140625" style="462"/>
    <col min="10241" max="10241" width="140.85546875" style="462" customWidth="1"/>
    <col min="10242" max="10242" width="29.140625" style="462" customWidth="1"/>
    <col min="10243" max="10243" width="31" style="462" customWidth="1"/>
    <col min="10244" max="10244" width="30.7109375" style="462" customWidth="1"/>
    <col min="10245" max="10245" width="31.28515625" style="462" customWidth="1"/>
    <col min="10246" max="10246" width="28.85546875" style="462" customWidth="1"/>
    <col min="10247" max="10247" width="31" style="462" customWidth="1"/>
    <col min="10248" max="10248" width="30.7109375" style="462" customWidth="1"/>
    <col min="10249" max="10249" width="31.28515625" style="462" customWidth="1"/>
    <col min="10250" max="10250" width="3.42578125" style="462" customWidth="1"/>
    <col min="10251" max="10496" width="9.140625" style="462"/>
    <col min="10497" max="10497" width="140.85546875" style="462" customWidth="1"/>
    <col min="10498" max="10498" width="29.140625" style="462" customWidth="1"/>
    <col min="10499" max="10499" width="31" style="462" customWidth="1"/>
    <col min="10500" max="10500" width="30.7109375" style="462" customWidth="1"/>
    <col min="10501" max="10501" width="31.28515625" style="462" customWidth="1"/>
    <col min="10502" max="10502" width="28.85546875" style="462" customWidth="1"/>
    <col min="10503" max="10503" width="31" style="462" customWidth="1"/>
    <col min="10504" max="10504" width="30.7109375" style="462" customWidth="1"/>
    <col min="10505" max="10505" width="31.28515625" style="462" customWidth="1"/>
    <col min="10506" max="10506" width="3.42578125" style="462" customWidth="1"/>
    <col min="10507" max="10752" width="9.140625" style="462"/>
    <col min="10753" max="10753" width="140.85546875" style="462" customWidth="1"/>
    <col min="10754" max="10754" width="29.140625" style="462" customWidth="1"/>
    <col min="10755" max="10755" width="31" style="462" customWidth="1"/>
    <col min="10756" max="10756" width="30.7109375" style="462" customWidth="1"/>
    <col min="10757" max="10757" width="31.28515625" style="462" customWidth="1"/>
    <col min="10758" max="10758" width="28.85546875" style="462" customWidth="1"/>
    <col min="10759" max="10759" width="31" style="462" customWidth="1"/>
    <col min="10760" max="10760" width="30.7109375" style="462" customWidth="1"/>
    <col min="10761" max="10761" width="31.28515625" style="462" customWidth="1"/>
    <col min="10762" max="10762" width="3.42578125" style="462" customWidth="1"/>
    <col min="10763" max="11008" width="9.140625" style="462"/>
    <col min="11009" max="11009" width="140.85546875" style="462" customWidth="1"/>
    <col min="11010" max="11010" width="29.140625" style="462" customWidth="1"/>
    <col min="11011" max="11011" width="31" style="462" customWidth="1"/>
    <col min="11012" max="11012" width="30.7109375" style="462" customWidth="1"/>
    <col min="11013" max="11013" width="31.28515625" style="462" customWidth="1"/>
    <col min="11014" max="11014" width="28.85546875" style="462" customWidth="1"/>
    <col min="11015" max="11015" width="31" style="462" customWidth="1"/>
    <col min="11016" max="11016" width="30.7109375" style="462" customWidth="1"/>
    <col min="11017" max="11017" width="31.28515625" style="462" customWidth="1"/>
    <col min="11018" max="11018" width="3.42578125" style="462" customWidth="1"/>
    <col min="11019" max="11264" width="9.140625" style="462"/>
    <col min="11265" max="11265" width="140.85546875" style="462" customWidth="1"/>
    <col min="11266" max="11266" width="29.140625" style="462" customWidth="1"/>
    <col min="11267" max="11267" width="31" style="462" customWidth="1"/>
    <col min="11268" max="11268" width="30.7109375" style="462" customWidth="1"/>
    <col min="11269" max="11269" width="31.28515625" style="462" customWidth="1"/>
    <col min="11270" max="11270" width="28.85546875" style="462" customWidth="1"/>
    <col min="11271" max="11271" width="31" style="462" customWidth="1"/>
    <col min="11272" max="11272" width="30.7109375" style="462" customWidth="1"/>
    <col min="11273" max="11273" width="31.28515625" style="462" customWidth="1"/>
    <col min="11274" max="11274" width="3.42578125" style="462" customWidth="1"/>
    <col min="11275" max="11520" width="9.140625" style="462"/>
    <col min="11521" max="11521" width="140.85546875" style="462" customWidth="1"/>
    <col min="11522" max="11522" width="29.140625" style="462" customWidth="1"/>
    <col min="11523" max="11523" width="31" style="462" customWidth="1"/>
    <col min="11524" max="11524" width="30.7109375" style="462" customWidth="1"/>
    <col min="11525" max="11525" width="31.28515625" style="462" customWidth="1"/>
    <col min="11526" max="11526" width="28.85546875" style="462" customWidth="1"/>
    <col min="11527" max="11527" width="31" style="462" customWidth="1"/>
    <col min="11528" max="11528" width="30.7109375" style="462" customWidth="1"/>
    <col min="11529" max="11529" width="31.28515625" style="462" customWidth="1"/>
    <col min="11530" max="11530" width="3.42578125" style="462" customWidth="1"/>
    <col min="11531" max="11776" width="9.140625" style="462"/>
    <col min="11777" max="11777" width="140.85546875" style="462" customWidth="1"/>
    <col min="11778" max="11778" width="29.140625" style="462" customWidth="1"/>
    <col min="11779" max="11779" width="31" style="462" customWidth="1"/>
    <col min="11780" max="11780" width="30.7109375" style="462" customWidth="1"/>
    <col min="11781" max="11781" width="31.28515625" style="462" customWidth="1"/>
    <col min="11782" max="11782" width="28.85546875" style="462" customWidth="1"/>
    <col min="11783" max="11783" width="31" style="462" customWidth="1"/>
    <col min="11784" max="11784" width="30.7109375" style="462" customWidth="1"/>
    <col min="11785" max="11785" width="31.28515625" style="462" customWidth="1"/>
    <col min="11786" max="11786" width="3.42578125" style="462" customWidth="1"/>
    <col min="11787" max="12032" width="9.140625" style="462"/>
    <col min="12033" max="12033" width="140.85546875" style="462" customWidth="1"/>
    <col min="12034" max="12034" width="29.140625" style="462" customWidth="1"/>
    <col min="12035" max="12035" width="31" style="462" customWidth="1"/>
    <col min="12036" max="12036" width="30.7109375" style="462" customWidth="1"/>
    <col min="12037" max="12037" width="31.28515625" style="462" customWidth="1"/>
    <col min="12038" max="12038" width="28.85546875" style="462" customWidth="1"/>
    <col min="12039" max="12039" width="31" style="462" customWidth="1"/>
    <col min="12040" max="12040" width="30.7109375" style="462" customWidth="1"/>
    <col min="12041" max="12041" width="31.28515625" style="462" customWidth="1"/>
    <col min="12042" max="12042" width="3.42578125" style="462" customWidth="1"/>
    <col min="12043" max="12288" width="9.140625" style="462"/>
    <col min="12289" max="12289" width="140.85546875" style="462" customWidth="1"/>
    <col min="12290" max="12290" width="29.140625" style="462" customWidth="1"/>
    <col min="12291" max="12291" width="31" style="462" customWidth="1"/>
    <col min="12292" max="12292" width="30.7109375" style="462" customWidth="1"/>
    <col min="12293" max="12293" width="31.28515625" style="462" customWidth="1"/>
    <col min="12294" max="12294" width="28.85546875" style="462" customWidth="1"/>
    <col min="12295" max="12295" width="31" style="462" customWidth="1"/>
    <col min="12296" max="12296" width="30.7109375" style="462" customWidth="1"/>
    <col min="12297" max="12297" width="31.28515625" style="462" customWidth="1"/>
    <col min="12298" max="12298" width="3.42578125" style="462" customWidth="1"/>
    <col min="12299" max="12544" width="9.140625" style="462"/>
    <col min="12545" max="12545" width="140.85546875" style="462" customWidth="1"/>
    <col min="12546" max="12546" width="29.140625" style="462" customWidth="1"/>
    <col min="12547" max="12547" width="31" style="462" customWidth="1"/>
    <col min="12548" max="12548" width="30.7109375" style="462" customWidth="1"/>
    <col min="12549" max="12549" width="31.28515625" style="462" customWidth="1"/>
    <col min="12550" max="12550" width="28.85546875" style="462" customWidth="1"/>
    <col min="12551" max="12551" width="31" style="462" customWidth="1"/>
    <col min="12552" max="12552" width="30.7109375" style="462" customWidth="1"/>
    <col min="12553" max="12553" width="31.28515625" style="462" customWidth="1"/>
    <col min="12554" max="12554" width="3.42578125" style="462" customWidth="1"/>
    <col min="12555" max="12800" width="9.140625" style="462"/>
    <col min="12801" max="12801" width="140.85546875" style="462" customWidth="1"/>
    <col min="12802" max="12802" width="29.140625" style="462" customWidth="1"/>
    <col min="12803" max="12803" width="31" style="462" customWidth="1"/>
    <col min="12804" max="12804" width="30.7109375" style="462" customWidth="1"/>
    <col min="12805" max="12805" width="31.28515625" style="462" customWidth="1"/>
    <col min="12806" max="12806" width="28.85546875" style="462" customWidth="1"/>
    <col min="12807" max="12807" width="31" style="462" customWidth="1"/>
    <col min="12808" max="12808" width="30.7109375" style="462" customWidth="1"/>
    <col min="12809" max="12809" width="31.28515625" style="462" customWidth="1"/>
    <col min="12810" max="12810" width="3.42578125" style="462" customWidth="1"/>
    <col min="12811" max="13056" width="9.140625" style="462"/>
    <col min="13057" max="13057" width="140.85546875" style="462" customWidth="1"/>
    <col min="13058" max="13058" width="29.140625" style="462" customWidth="1"/>
    <col min="13059" max="13059" width="31" style="462" customWidth="1"/>
    <col min="13060" max="13060" width="30.7109375" style="462" customWidth="1"/>
    <col min="13061" max="13061" width="31.28515625" style="462" customWidth="1"/>
    <col min="13062" max="13062" width="28.85546875" style="462" customWidth="1"/>
    <col min="13063" max="13063" width="31" style="462" customWidth="1"/>
    <col min="13064" max="13064" width="30.7109375" style="462" customWidth="1"/>
    <col min="13065" max="13065" width="31.28515625" style="462" customWidth="1"/>
    <col min="13066" max="13066" width="3.42578125" style="462" customWidth="1"/>
    <col min="13067" max="13312" width="9.140625" style="462"/>
    <col min="13313" max="13313" width="140.85546875" style="462" customWidth="1"/>
    <col min="13314" max="13314" width="29.140625" style="462" customWidth="1"/>
    <col min="13315" max="13315" width="31" style="462" customWidth="1"/>
    <col min="13316" max="13316" width="30.7109375" style="462" customWidth="1"/>
    <col min="13317" max="13317" width="31.28515625" style="462" customWidth="1"/>
    <col min="13318" max="13318" width="28.85546875" style="462" customWidth="1"/>
    <col min="13319" max="13319" width="31" style="462" customWidth="1"/>
    <col min="13320" max="13320" width="30.7109375" style="462" customWidth="1"/>
    <col min="13321" max="13321" width="31.28515625" style="462" customWidth="1"/>
    <col min="13322" max="13322" width="3.42578125" style="462" customWidth="1"/>
    <col min="13323" max="13568" width="9.140625" style="462"/>
    <col min="13569" max="13569" width="140.85546875" style="462" customWidth="1"/>
    <col min="13570" max="13570" width="29.140625" style="462" customWidth="1"/>
    <col min="13571" max="13571" width="31" style="462" customWidth="1"/>
    <col min="13572" max="13572" width="30.7109375" style="462" customWidth="1"/>
    <col min="13573" max="13573" width="31.28515625" style="462" customWidth="1"/>
    <col min="13574" max="13574" width="28.85546875" style="462" customWidth="1"/>
    <col min="13575" max="13575" width="31" style="462" customWidth="1"/>
    <col min="13576" max="13576" width="30.7109375" style="462" customWidth="1"/>
    <col min="13577" max="13577" width="31.28515625" style="462" customWidth="1"/>
    <col min="13578" max="13578" width="3.42578125" style="462" customWidth="1"/>
    <col min="13579" max="13824" width="9.140625" style="462"/>
    <col min="13825" max="13825" width="140.85546875" style="462" customWidth="1"/>
    <col min="13826" max="13826" width="29.140625" style="462" customWidth="1"/>
    <col min="13827" max="13827" width="31" style="462" customWidth="1"/>
    <col min="13828" max="13828" width="30.7109375" style="462" customWidth="1"/>
    <col min="13829" max="13829" width="31.28515625" style="462" customWidth="1"/>
    <col min="13830" max="13830" width="28.85546875" style="462" customWidth="1"/>
    <col min="13831" max="13831" width="31" style="462" customWidth="1"/>
    <col min="13832" max="13832" width="30.7109375" style="462" customWidth="1"/>
    <col min="13833" max="13833" width="31.28515625" style="462" customWidth="1"/>
    <col min="13834" max="13834" width="3.42578125" style="462" customWidth="1"/>
    <col min="13835" max="14080" width="9.140625" style="462"/>
    <col min="14081" max="14081" width="140.85546875" style="462" customWidth="1"/>
    <col min="14082" max="14082" width="29.140625" style="462" customWidth="1"/>
    <col min="14083" max="14083" width="31" style="462" customWidth="1"/>
    <col min="14084" max="14084" width="30.7109375" style="462" customWidth="1"/>
    <col min="14085" max="14085" width="31.28515625" style="462" customWidth="1"/>
    <col min="14086" max="14086" width="28.85546875" style="462" customWidth="1"/>
    <col min="14087" max="14087" width="31" style="462" customWidth="1"/>
    <col min="14088" max="14088" width="30.7109375" style="462" customWidth="1"/>
    <col min="14089" max="14089" width="31.28515625" style="462" customWidth="1"/>
    <col min="14090" max="14090" width="3.42578125" style="462" customWidth="1"/>
    <col min="14091" max="14336" width="9.140625" style="462"/>
    <col min="14337" max="14337" width="140.85546875" style="462" customWidth="1"/>
    <col min="14338" max="14338" width="29.140625" style="462" customWidth="1"/>
    <col min="14339" max="14339" width="31" style="462" customWidth="1"/>
    <col min="14340" max="14340" width="30.7109375" style="462" customWidth="1"/>
    <col min="14341" max="14341" width="31.28515625" style="462" customWidth="1"/>
    <col min="14342" max="14342" width="28.85546875" style="462" customWidth="1"/>
    <col min="14343" max="14343" width="31" style="462" customWidth="1"/>
    <col min="14344" max="14344" width="30.7109375" style="462" customWidth="1"/>
    <col min="14345" max="14345" width="31.28515625" style="462" customWidth="1"/>
    <col min="14346" max="14346" width="3.42578125" style="462" customWidth="1"/>
    <col min="14347" max="14592" width="9.140625" style="462"/>
    <col min="14593" max="14593" width="140.85546875" style="462" customWidth="1"/>
    <col min="14594" max="14594" width="29.140625" style="462" customWidth="1"/>
    <col min="14595" max="14595" width="31" style="462" customWidth="1"/>
    <col min="14596" max="14596" width="30.7109375" style="462" customWidth="1"/>
    <col min="14597" max="14597" width="31.28515625" style="462" customWidth="1"/>
    <col min="14598" max="14598" width="28.85546875" style="462" customWidth="1"/>
    <col min="14599" max="14599" width="31" style="462" customWidth="1"/>
    <col min="14600" max="14600" width="30.7109375" style="462" customWidth="1"/>
    <col min="14601" max="14601" width="31.28515625" style="462" customWidth="1"/>
    <col min="14602" max="14602" width="3.42578125" style="462" customWidth="1"/>
    <col min="14603" max="14848" width="9.140625" style="462"/>
    <col min="14849" max="14849" width="140.85546875" style="462" customWidth="1"/>
    <col min="14850" max="14850" width="29.140625" style="462" customWidth="1"/>
    <col min="14851" max="14851" width="31" style="462" customWidth="1"/>
    <col min="14852" max="14852" width="30.7109375" style="462" customWidth="1"/>
    <col min="14853" max="14853" width="31.28515625" style="462" customWidth="1"/>
    <col min="14854" max="14854" width="28.85546875" style="462" customWidth="1"/>
    <col min="14855" max="14855" width="31" style="462" customWidth="1"/>
    <col min="14856" max="14856" width="30.7109375" style="462" customWidth="1"/>
    <col min="14857" max="14857" width="31.28515625" style="462" customWidth="1"/>
    <col min="14858" max="14858" width="3.42578125" style="462" customWidth="1"/>
    <col min="14859" max="15104" width="9.140625" style="462"/>
    <col min="15105" max="15105" width="140.85546875" style="462" customWidth="1"/>
    <col min="15106" max="15106" width="29.140625" style="462" customWidth="1"/>
    <col min="15107" max="15107" width="31" style="462" customWidth="1"/>
    <col min="15108" max="15108" width="30.7109375" style="462" customWidth="1"/>
    <col min="15109" max="15109" width="31.28515625" style="462" customWidth="1"/>
    <col min="15110" max="15110" width="28.85546875" style="462" customWidth="1"/>
    <col min="15111" max="15111" width="31" style="462" customWidth="1"/>
    <col min="15112" max="15112" width="30.7109375" style="462" customWidth="1"/>
    <col min="15113" max="15113" width="31.28515625" style="462" customWidth="1"/>
    <col min="15114" max="15114" width="3.42578125" style="462" customWidth="1"/>
    <col min="15115" max="15360" width="9.140625" style="462"/>
    <col min="15361" max="15361" width="140.85546875" style="462" customWidth="1"/>
    <col min="15362" max="15362" width="29.140625" style="462" customWidth="1"/>
    <col min="15363" max="15363" width="31" style="462" customWidth="1"/>
    <col min="15364" max="15364" width="30.7109375" style="462" customWidth="1"/>
    <col min="15365" max="15365" width="31.28515625" style="462" customWidth="1"/>
    <col min="15366" max="15366" width="28.85546875" style="462" customWidth="1"/>
    <col min="15367" max="15367" width="31" style="462" customWidth="1"/>
    <col min="15368" max="15368" width="30.7109375" style="462" customWidth="1"/>
    <col min="15369" max="15369" width="31.28515625" style="462" customWidth="1"/>
    <col min="15370" max="15370" width="3.42578125" style="462" customWidth="1"/>
    <col min="15371" max="15616" width="9.140625" style="462"/>
    <col min="15617" max="15617" width="140.85546875" style="462" customWidth="1"/>
    <col min="15618" max="15618" width="29.140625" style="462" customWidth="1"/>
    <col min="15619" max="15619" width="31" style="462" customWidth="1"/>
    <col min="15620" max="15620" width="30.7109375" style="462" customWidth="1"/>
    <col min="15621" max="15621" width="31.28515625" style="462" customWidth="1"/>
    <col min="15622" max="15622" width="28.85546875" style="462" customWidth="1"/>
    <col min="15623" max="15623" width="31" style="462" customWidth="1"/>
    <col min="15624" max="15624" width="30.7109375" style="462" customWidth="1"/>
    <col min="15625" max="15625" width="31.28515625" style="462" customWidth="1"/>
    <col min="15626" max="15626" width="3.42578125" style="462" customWidth="1"/>
    <col min="15627" max="15872" width="9.140625" style="462"/>
    <col min="15873" max="15873" width="140.85546875" style="462" customWidth="1"/>
    <col min="15874" max="15874" width="29.140625" style="462" customWidth="1"/>
    <col min="15875" max="15875" width="31" style="462" customWidth="1"/>
    <col min="15876" max="15876" width="30.7109375" style="462" customWidth="1"/>
    <col min="15877" max="15877" width="31.28515625" style="462" customWidth="1"/>
    <col min="15878" max="15878" width="28.85546875" style="462" customWidth="1"/>
    <col min="15879" max="15879" width="31" style="462" customWidth="1"/>
    <col min="15880" max="15880" width="30.7109375" style="462" customWidth="1"/>
    <col min="15881" max="15881" width="31.28515625" style="462" customWidth="1"/>
    <col min="15882" max="15882" width="3.42578125" style="462" customWidth="1"/>
    <col min="15883" max="16128" width="9.140625" style="462"/>
    <col min="16129" max="16129" width="140.85546875" style="462" customWidth="1"/>
    <col min="16130" max="16130" width="29.140625" style="462" customWidth="1"/>
    <col min="16131" max="16131" width="31" style="462" customWidth="1"/>
    <col min="16132" max="16132" width="30.7109375" style="462" customWidth="1"/>
    <col min="16133" max="16133" width="31.28515625" style="462" customWidth="1"/>
    <col min="16134" max="16134" width="28.85546875" style="462" customWidth="1"/>
    <col min="16135" max="16135" width="31" style="462" customWidth="1"/>
    <col min="16136" max="16136" width="30.7109375" style="462" customWidth="1"/>
    <col min="16137" max="16137" width="31.28515625" style="462" customWidth="1"/>
    <col min="16138" max="16138" width="3.42578125" style="462" customWidth="1"/>
    <col min="16139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6"/>
    </row>
    <row r="2" spans="1:26" s="2" customFormat="1" ht="70.5" customHeight="1">
      <c r="A2" s="801" t="s">
        <v>617</v>
      </c>
      <c r="B2" s="801"/>
      <c r="C2" s="801"/>
      <c r="D2" s="801"/>
      <c r="E2" s="801"/>
      <c r="F2" s="801"/>
      <c r="G2" s="801"/>
      <c r="H2" s="801"/>
      <c r="I2" s="801"/>
      <c r="J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5"/>
      <c r="G7" s="195"/>
      <c r="H7" s="194"/>
      <c r="I7" s="195"/>
      <c r="J7" s="260"/>
    </row>
    <row r="8" spans="1:26" s="261" customFormat="1" ht="33.75" customHeight="1">
      <c r="A8" s="197"/>
      <c r="B8" s="810" t="s">
        <v>204</v>
      </c>
      <c r="C8" s="810"/>
      <c r="D8" s="810"/>
      <c r="E8" s="810"/>
      <c r="F8" s="810" t="s">
        <v>44</v>
      </c>
      <c r="G8" s="810"/>
      <c r="H8" s="810"/>
      <c r="I8" s="810"/>
      <c r="U8" s="261">
        <v>1</v>
      </c>
      <c r="V8" s="261">
        <v>1</v>
      </c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0" t="s">
        <v>184</v>
      </c>
      <c r="G9" s="200" t="s">
        <v>185</v>
      </c>
      <c r="H9" s="201" t="s">
        <v>186</v>
      </c>
      <c r="I9" s="200" t="s">
        <v>44</v>
      </c>
      <c r="J9" s="262"/>
      <c r="U9" s="263">
        <v>1</v>
      </c>
      <c r="V9" s="263">
        <v>1</v>
      </c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41.246019999999994</v>
      </c>
      <c r="C10" s="205">
        <v>3057.3624599999998</v>
      </c>
      <c r="D10" s="205">
        <v>12793.396755200001</v>
      </c>
      <c r="E10" s="205">
        <v>15892.0052352</v>
      </c>
      <c r="F10" s="205">
        <v>889152.24876800005</v>
      </c>
      <c r="G10" s="205">
        <v>3087156.5154014002</v>
      </c>
      <c r="H10" s="205">
        <v>5441397.8163702004</v>
      </c>
      <c r="I10" s="205">
        <v>9417706.5805396009</v>
      </c>
      <c r="J10" s="261"/>
    </row>
    <row r="11" spans="1:26" s="264" customFormat="1" ht="66.75" customHeight="1">
      <c r="A11" s="204" t="s">
        <v>158</v>
      </c>
      <c r="B11" s="207">
        <v>5228.8369699999994</v>
      </c>
      <c r="C11" s="207">
        <v>2153.6363593999999</v>
      </c>
      <c r="D11" s="207">
        <v>2014.48579</v>
      </c>
      <c r="E11" s="207">
        <v>9396.9591194000004</v>
      </c>
      <c r="F11" s="205">
        <v>54439.176909999995</v>
      </c>
      <c r="G11" s="205">
        <v>44240.2004094</v>
      </c>
      <c r="H11" s="205">
        <v>30838.431860000001</v>
      </c>
      <c r="I11" s="205">
        <v>129517.80917939999</v>
      </c>
      <c r="J11" s="261"/>
    </row>
    <row r="12" spans="1:26" s="264" customFormat="1" ht="66.75" customHeight="1">
      <c r="A12" s="204" t="s">
        <v>159</v>
      </c>
      <c r="B12" s="207">
        <v>0</v>
      </c>
      <c r="C12" s="207">
        <v>0</v>
      </c>
      <c r="D12" s="207">
        <v>0</v>
      </c>
      <c r="E12" s="207">
        <v>0</v>
      </c>
      <c r="F12" s="205">
        <v>142175.9640564</v>
      </c>
      <c r="G12" s="205">
        <v>804332.24369699997</v>
      </c>
      <c r="H12" s="205">
        <v>73465.291360799994</v>
      </c>
      <c r="I12" s="205">
        <v>1019973.4991142</v>
      </c>
      <c r="J12" s="261"/>
    </row>
    <row r="13" spans="1:26" s="264" customFormat="1" ht="66.75" customHeight="1">
      <c r="A13" s="204" t="s">
        <v>160</v>
      </c>
      <c r="B13" s="205">
        <v>0</v>
      </c>
      <c r="C13" s="205">
        <v>560.55157999999994</v>
      </c>
      <c r="D13" s="205">
        <v>148.41513</v>
      </c>
      <c r="E13" s="205">
        <v>708.96670999999992</v>
      </c>
      <c r="F13" s="205">
        <v>412496.98199</v>
      </c>
      <c r="G13" s="205">
        <v>360111.67455559998</v>
      </c>
      <c r="H13" s="205">
        <v>427680.33927619999</v>
      </c>
      <c r="I13" s="205">
        <v>1200288.9958218001</v>
      </c>
      <c r="J13" s="261"/>
    </row>
    <row r="14" spans="1:26" s="264" customFormat="1" ht="66.75" customHeight="1">
      <c r="A14" s="204" t="s">
        <v>161</v>
      </c>
      <c r="B14" s="205">
        <v>1532.6165900000001</v>
      </c>
      <c r="C14" s="205">
        <v>12351.389429999999</v>
      </c>
      <c r="D14" s="205">
        <v>32981.482352400002</v>
      </c>
      <c r="E14" s="205">
        <v>46865.488372400003</v>
      </c>
      <c r="F14" s="205">
        <v>4210508.4794522002</v>
      </c>
      <c r="G14" s="205">
        <v>5758955.5022991998</v>
      </c>
      <c r="H14" s="205">
        <v>9629610.5042262003</v>
      </c>
      <c r="I14" s="205">
        <v>19599074.485977601</v>
      </c>
      <c r="J14" s="261"/>
    </row>
    <row r="15" spans="1:26" s="264" customFormat="1" ht="66.75" customHeight="1">
      <c r="A15" s="204" t="s">
        <v>162</v>
      </c>
      <c r="B15" s="205">
        <v>0</v>
      </c>
      <c r="C15" s="205">
        <v>18.179200000000002</v>
      </c>
      <c r="D15" s="205">
        <v>0</v>
      </c>
      <c r="E15" s="205">
        <v>18.179200000000002</v>
      </c>
      <c r="F15" s="205">
        <v>370246.6611044</v>
      </c>
      <c r="G15" s="205">
        <v>524316.90041879995</v>
      </c>
      <c r="H15" s="205">
        <v>950480.83493180003</v>
      </c>
      <c r="I15" s="205">
        <v>1845044.3964549999</v>
      </c>
      <c r="J15" s="261"/>
    </row>
    <row r="16" spans="1:26" s="264" customFormat="1" ht="66.75" customHeight="1">
      <c r="A16" s="204" t="s">
        <v>102</v>
      </c>
      <c r="B16" s="205">
        <v>17401.295109999999</v>
      </c>
      <c r="C16" s="205">
        <v>30248.83367</v>
      </c>
      <c r="D16" s="205">
        <v>176161.96536619999</v>
      </c>
      <c r="E16" s="205">
        <v>223812.09414619999</v>
      </c>
      <c r="F16" s="205">
        <v>4433490.1134361997</v>
      </c>
      <c r="G16" s="205">
        <v>7802428.4622962</v>
      </c>
      <c r="H16" s="205">
        <v>7268967.1252897996</v>
      </c>
      <c r="I16" s="205">
        <v>19504885.7010222</v>
      </c>
      <c r="J16" s="261"/>
    </row>
    <row r="17" spans="1:10" s="264" customFormat="1" ht="66.75" customHeight="1">
      <c r="A17" s="204" t="s">
        <v>163</v>
      </c>
      <c r="B17" s="205">
        <v>19457.045239999999</v>
      </c>
      <c r="C17" s="205">
        <v>116992.7074154</v>
      </c>
      <c r="D17" s="205">
        <v>222951.0386226</v>
      </c>
      <c r="E17" s="205">
        <v>359400.79127799999</v>
      </c>
      <c r="F17" s="205">
        <v>5282396.0353422007</v>
      </c>
      <c r="G17" s="205">
        <v>10061098.147471599</v>
      </c>
      <c r="H17" s="205">
        <v>11566182.018492201</v>
      </c>
      <c r="I17" s="205">
        <v>26909676.201306</v>
      </c>
      <c r="J17" s="261"/>
    </row>
    <row r="18" spans="1:10" s="264" customFormat="1" ht="66.75" customHeight="1">
      <c r="A18" s="204" t="s">
        <v>164</v>
      </c>
      <c r="B18" s="205">
        <v>108.76455</v>
      </c>
      <c r="C18" s="205">
        <v>12557.092265200001</v>
      </c>
      <c r="D18" s="205">
        <v>25833.362734800001</v>
      </c>
      <c r="E18" s="205">
        <v>38499.219549999994</v>
      </c>
      <c r="F18" s="205">
        <v>44001.381762999998</v>
      </c>
      <c r="G18" s="205">
        <v>570566.98245580005</v>
      </c>
      <c r="H18" s="205">
        <v>1160223.7866860002</v>
      </c>
      <c r="I18" s="205">
        <v>1774792.1509048</v>
      </c>
      <c r="J18" s="261"/>
    </row>
    <row r="19" spans="1:10" s="264" customFormat="1" ht="66.75" customHeight="1">
      <c r="A19" s="204" t="s">
        <v>165</v>
      </c>
      <c r="B19" s="205">
        <v>279.57175000000001</v>
      </c>
      <c r="C19" s="205">
        <v>12737.970650200001</v>
      </c>
      <c r="D19" s="205">
        <v>14201.766394799999</v>
      </c>
      <c r="E19" s="205">
        <v>27219.308795000001</v>
      </c>
      <c r="F19" s="205">
        <v>275306.29561239999</v>
      </c>
      <c r="G19" s="205">
        <v>2288616.037304</v>
      </c>
      <c r="H19" s="205">
        <v>3751614.5506912</v>
      </c>
      <c r="I19" s="205">
        <v>6315536.8836075999</v>
      </c>
      <c r="J19" s="261"/>
    </row>
    <row r="20" spans="1:10" s="264" customFormat="1" ht="66.75" customHeight="1">
      <c r="A20" s="204" t="s">
        <v>166</v>
      </c>
      <c r="B20" s="205">
        <v>8.3325899999999997</v>
      </c>
      <c r="C20" s="205">
        <v>19.700189999999999</v>
      </c>
      <c r="D20" s="205">
        <v>364.97274680000004</v>
      </c>
      <c r="E20" s="205">
        <v>393.00552679999998</v>
      </c>
      <c r="F20" s="205">
        <v>1304618.1620404001</v>
      </c>
      <c r="G20" s="205">
        <v>3915083.6422410002</v>
      </c>
      <c r="H20" s="205">
        <v>521321.6711952</v>
      </c>
      <c r="I20" s="205">
        <v>5741023.4754765993</v>
      </c>
      <c r="J20" s="261"/>
    </row>
    <row r="21" spans="1:10" s="264" customFormat="1" ht="66.75" customHeight="1">
      <c r="A21" s="204" t="s">
        <v>167</v>
      </c>
      <c r="B21" s="205">
        <v>119.1336</v>
      </c>
      <c r="C21" s="205">
        <v>16282.38839</v>
      </c>
      <c r="D21" s="205">
        <v>302113.23315600003</v>
      </c>
      <c r="E21" s="205">
        <v>318514.75514600001</v>
      </c>
      <c r="F21" s="205">
        <v>1417710.0006229999</v>
      </c>
      <c r="G21" s="205">
        <v>4709134.1199404001</v>
      </c>
      <c r="H21" s="205">
        <v>24388986.549827203</v>
      </c>
      <c r="I21" s="205">
        <v>30515830.670390598</v>
      </c>
      <c r="J21" s="261"/>
    </row>
    <row r="22" spans="1:10" s="264" customFormat="1" ht="66.75" customHeight="1">
      <c r="A22" s="204" t="s">
        <v>168</v>
      </c>
      <c r="B22" s="205">
        <v>40</v>
      </c>
      <c r="C22" s="205">
        <v>38.29083</v>
      </c>
      <c r="D22" s="205">
        <v>18.404250000000001</v>
      </c>
      <c r="E22" s="205">
        <v>96.695080000000004</v>
      </c>
      <c r="F22" s="205">
        <v>2072.9749699999998</v>
      </c>
      <c r="G22" s="205">
        <v>6203.7804354</v>
      </c>
      <c r="H22" s="205">
        <v>6691.9186508000003</v>
      </c>
      <c r="I22" s="205">
        <v>14968.6740562</v>
      </c>
      <c r="J22" s="261"/>
    </row>
    <row r="23" spans="1:10" s="264" customFormat="1" ht="66.75" customHeight="1">
      <c r="A23" s="204" t="s">
        <v>169</v>
      </c>
      <c r="B23" s="205">
        <v>16.92353</v>
      </c>
      <c r="C23" s="205">
        <v>376.77670000000001</v>
      </c>
      <c r="D23" s="205">
        <v>898.12704000000008</v>
      </c>
      <c r="E23" s="205">
        <v>1291.82727</v>
      </c>
      <c r="F23" s="205">
        <v>3752.3963908000001</v>
      </c>
      <c r="G23" s="205">
        <v>50065.134332400004</v>
      </c>
      <c r="H23" s="205">
        <v>209653.84171099999</v>
      </c>
      <c r="I23" s="205">
        <v>263471.37243419996</v>
      </c>
      <c r="J23" s="261"/>
    </row>
    <row r="24" spans="1:10" s="264" customFormat="1" ht="66.75" customHeight="1">
      <c r="A24" s="204" t="s">
        <v>170</v>
      </c>
      <c r="B24" s="205">
        <v>21.745080000000002</v>
      </c>
      <c r="C24" s="205">
        <v>6230.6008700000002</v>
      </c>
      <c r="D24" s="205">
        <v>8919.1342065999997</v>
      </c>
      <c r="E24" s="205">
        <v>15171.480156600001</v>
      </c>
      <c r="F24" s="205">
        <v>184324.41480319999</v>
      </c>
      <c r="G24" s="205">
        <v>903657.18896440009</v>
      </c>
      <c r="H24" s="205">
        <v>1985249.169399</v>
      </c>
      <c r="I24" s="205">
        <v>3073230.7731666001</v>
      </c>
      <c r="J24" s="261"/>
    </row>
    <row r="25" spans="1:10" s="264" customFormat="1" ht="66.75" customHeight="1">
      <c r="A25" s="204" t="s">
        <v>171</v>
      </c>
      <c r="B25" s="205">
        <v>0</v>
      </c>
      <c r="C25" s="205">
        <v>55.451279999999997</v>
      </c>
      <c r="D25" s="205">
        <v>0</v>
      </c>
      <c r="E25" s="205">
        <v>55.451279999999997</v>
      </c>
      <c r="F25" s="205">
        <v>19.05986</v>
      </c>
      <c r="G25" s="205">
        <v>3497.0673500000003</v>
      </c>
      <c r="H25" s="205">
        <v>686.03764020000006</v>
      </c>
      <c r="I25" s="205">
        <v>4202.1648501999998</v>
      </c>
      <c r="J25" s="261"/>
    </row>
    <row r="26" spans="1:10" s="264" customFormat="1" ht="66.7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603.65969039999993</v>
      </c>
      <c r="G26" s="205">
        <v>319.92102</v>
      </c>
      <c r="H26" s="205">
        <v>392.85303999999996</v>
      </c>
      <c r="I26" s="205">
        <v>1316.4337504</v>
      </c>
      <c r="J26" s="261"/>
    </row>
    <row r="27" spans="1:10" s="266" customFormat="1" ht="92.25" customHeight="1" thickBot="1">
      <c r="A27" s="208" t="s">
        <v>173</v>
      </c>
      <c r="B27" s="209">
        <v>0</v>
      </c>
      <c r="C27" s="209">
        <v>0</v>
      </c>
      <c r="D27" s="209">
        <v>0</v>
      </c>
      <c r="E27" s="209">
        <v>0</v>
      </c>
      <c r="F27" s="209">
        <v>3332.41246</v>
      </c>
      <c r="G27" s="209">
        <v>2177.43138</v>
      </c>
      <c r="H27" s="209">
        <v>1381.3857625999999</v>
      </c>
      <c r="I27" s="209">
        <v>6891.2296025999995</v>
      </c>
      <c r="J27" s="265"/>
    </row>
    <row r="28" spans="1:10" s="264" customFormat="1" ht="42" customHeight="1" thickTop="1" thickBot="1">
      <c r="A28" s="267" t="s">
        <v>187</v>
      </c>
      <c r="B28" s="268">
        <f>SUM(B10:B27)</f>
        <v>44255.511030000001</v>
      </c>
      <c r="C28" s="268">
        <f t="shared" ref="C28:I28" si="0">SUM(C10:C27)</f>
        <v>213680.93129020004</v>
      </c>
      <c r="D28" s="268">
        <f t="shared" si="0"/>
        <v>799399.78454540006</v>
      </c>
      <c r="E28" s="268">
        <f t="shared" si="0"/>
        <v>1057336.2268655999</v>
      </c>
      <c r="F28" s="268">
        <f t="shared" si="0"/>
        <v>19030646.419272598</v>
      </c>
      <c r="G28" s="268">
        <f t="shared" si="0"/>
        <v>40891960.951972604</v>
      </c>
      <c r="H28" s="268">
        <f t="shared" si="0"/>
        <v>67414824.12641041</v>
      </c>
      <c r="I28" s="268">
        <f t="shared" si="0"/>
        <v>127337431.49765562</v>
      </c>
      <c r="J28" s="261"/>
    </row>
    <row r="29" spans="1:10" ht="11.25" customHeight="1" thickTop="1" thickBot="1">
      <c r="A29" s="214"/>
      <c r="B29" s="215"/>
      <c r="C29" s="216"/>
      <c r="D29" s="216"/>
      <c r="E29" s="216"/>
      <c r="F29" s="215"/>
      <c r="G29" s="215"/>
      <c r="H29" s="215"/>
      <c r="I29" s="215"/>
    </row>
    <row r="30" spans="1:10" ht="33" customHeight="1" thickTop="1">
      <c r="A30" s="220" t="s">
        <v>880</v>
      </c>
      <c r="B30" s="150"/>
      <c r="C30" s="179"/>
      <c r="D30" s="179"/>
      <c r="E30" s="179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6"/>
      <c r="B37" s="222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22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22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22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22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22"/>
      <c r="C42" s="18"/>
      <c r="D42" s="18"/>
      <c r="E42" s="18"/>
      <c r="F42" s="17"/>
      <c r="G42" s="17"/>
      <c r="H42" s="17"/>
      <c r="I42" s="17"/>
    </row>
    <row r="43" spans="1:9" ht="13.5" customHeight="1">
      <c r="A43" s="156"/>
      <c r="B43" s="222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6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6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4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4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4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4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5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5"/>
      <c r="C61" s="18"/>
      <c r="D61" s="18"/>
      <c r="E61" s="18"/>
      <c r="F61" s="17"/>
      <c r="G61" s="17"/>
      <c r="H61" s="17"/>
      <c r="I61" s="17"/>
    </row>
    <row r="62" spans="1:9" ht="9" customHeight="1">
      <c r="A62" s="156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4"/>
      <c r="C67" s="18"/>
      <c r="D67" s="18"/>
      <c r="E67" s="18"/>
      <c r="F67" s="17"/>
      <c r="G67" s="17"/>
      <c r="H67" s="17"/>
      <c r="I67" s="17"/>
    </row>
    <row r="68" spans="1:9" ht="9" customHeight="1">
      <c r="A68" s="156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4"/>
      <c r="C73" s="18"/>
      <c r="D73" s="18"/>
      <c r="E73" s="18"/>
      <c r="F73" s="17"/>
      <c r="G73" s="17"/>
      <c r="H73" s="17"/>
      <c r="I73" s="17"/>
    </row>
    <row r="74" spans="1:9" ht="9" customHeight="1">
      <c r="A74" s="156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4"/>
      <c r="C83" s="40"/>
      <c r="D83" s="40"/>
      <c r="E83" s="40"/>
    </row>
    <row r="84" spans="1:5">
      <c r="A84" s="156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6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7"/>
      <c r="C98" s="40"/>
      <c r="D98" s="40"/>
      <c r="E98" s="40"/>
    </row>
    <row r="99" spans="1:5">
      <c r="A99" s="157"/>
      <c r="C99" s="40"/>
      <c r="D99" s="40"/>
      <c r="E99" s="40"/>
    </row>
    <row r="100" spans="1:5">
      <c r="A100" s="157"/>
      <c r="C100" s="40"/>
      <c r="D100" s="40"/>
      <c r="E100" s="40"/>
    </row>
    <row r="101" spans="1:5">
      <c r="A101" s="157"/>
      <c r="C101" s="40"/>
      <c r="D101" s="40"/>
      <c r="E101" s="40"/>
    </row>
    <row r="102" spans="1:5">
      <c r="A102" s="157"/>
      <c r="C102" s="40"/>
      <c r="D102" s="40"/>
      <c r="E102" s="40"/>
    </row>
    <row r="103" spans="1:5">
      <c r="A103" s="157"/>
      <c r="C103" s="40"/>
      <c r="D103" s="40"/>
      <c r="E103" s="40"/>
    </row>
    <row r="104" spans="1:5">
      <c r="A104" s="157"/>
      <c r="C104" s="40"/>
      <c r="D104" s="40"/>
      <c r="E104" s="40"/>
    </row>
    <row r="105" spans="1:5">
      <c r="A105" s="157"/>
      <c r="C105" s="40"/>
      <c r="D105" s="40"/>
      <c r="E105" s="40"/>
    </row>
    <row r="106" spans="1:5">
      <c r="A106" s="157"/>
      <c r="C106" s="40"/>
      <c r="D106" s="40"/>
      <c r="E106" s="40"/>
    </row>
    <row r="107" spans="1:5" ht="15.75">
      <c r="A107" s="158"/>
      <c r="C107" s="40"/>
      <c r="D107" s="40"/>
      <c r="E107" s="40"/>
    </row>
    <row r="108" spans="1:5" ht="15.75">
      <c r="A108" s="158"/>
      <c r="C108" s="40"/>
      <c r="D108" s="40"/>
      <c r="E108" s="40"/>
    </row>
    <row r="109" spans="1:5" ht="15.75">
      <c r="A109" s="158"/>
      <c r="C109" s="40"/>
      <c r="D109" s="40"/>
      <c r="E109" s="40"/>
    </row>
    <row r="110" spans="1:5" ht="15.75">
      <c r="A110" s="158"/>
      <c r="C110" s="40"/>
      <c r="D110" s="40"/>
      <c r="E110" s="40"/>
    </row>
    <row r="111" spans="1:5" ht="15.75">
      <c r="A111" s="158"/>
      <c r="C111" s="40"/>
      <c r="D111" s="40"/>
      <c r="E111" s="40"/>
    </row>
    <row r="112" spans="1:5" ht="15.75">
      <c r="A112" s="158"/>
      <c r="C112" s="40"/>
      <c r="D112" s="40"/>
      <c r="E112" s="40"/>
    </row>
    <row r="113" spans="1:5" ht="15.75">
      <c r="A113" s="158"/>
      <c r="C113" s="40"/>
      <c r="D113" s="40"/>
      <c r="E113" s="40"/>
    </row>
    <row r="114" spans="1:5" ht="15.75">
      <c r="A114" s="158"/>
      <c r="C114" s="40"/>
      <c r="D114" s="40"/>
      <c r="E114" s="40"/>
    </row>
    <row r="115" spans="1:5" ht="15.75">
      <c r="A115" s="158"/>
      <c r="C115" s="40"/>
      <c r="D115" s="40"/>
      <c r="E115" s="40"/>
    </row>
    <row r="116" spans="1:5" ht="15.75">
      <c r="A116" s="158"/>
      <c r="C116" s="40"/>
      <c r="D116" s="40"/>
      <c r="E116" s="40"/>
    </row>
    <row r="117" spans="1:5" ht="15.75">
      <c r="A117" s="158"/>
      <c r="C117" s="40"/>
      <c r="D117" s="40"/>
      <c r="E117" s="40"/>
    </row>
    <row r="118" spans="1:5" ht="15.75">
      <c r="A118" s="158"/>
      <c r="C118" s="40"/>
      <c r="D118" s="40"/>
      <c r="E118" s="40"/>
    </row>
    <row r="119" spans="1:5" ht="15.75">
      <c r="A119" s="158"/>
      <c r="C119" s="40"/>
      <c r="D119" s="40"/>
      <c r="E119" s="40"/>
    </row>
    <row r="120" spans="1:5" ht="15.75">
      <c r="A120" s="158"/>
    </row>
    <row r="121" spans="1:5" ht="15.75">
      <c r="A121" s="158"/>
    </row>
    <row r="122" spans="1:5" ht="15.75">
      <c r="A122" s="158"/>
    </row>
    <row r="123" spans="1:5" ht="15.75">
      <c r="A123" s="158"/>
    </row>
    <row r="124" spans="1:5" ht="15.75">
      <c r="A124" s="158"/>
    </row>
    <row r="125" spans="1:5" ht="15.75">
      <c r="A125" s="158"/>
    </row>
    <row r="126" spans="1:5" ht="15.75">
      <c r="A126" s="158"/>
    </row>
    <row r="127" spans="1:5" ht="15.75">
      <c r="A127" s="158"/>
    </row>
    <row r="128" spans="1:5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/>
  </sheetViews>
  <sheetFormatPr defaultColWidth="9.140625" defaultRowHeight="60"/>
  <cols>
    <col min="1" max="1" width="228" style="20" customWidth="1"/>
    <col min="2" max="2" width="41.710937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48.28515625" style="462" bestFit="1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5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196</v>
      </c>
      <c r="C8" s="806"/>
      <c r="D8" s="806"/>
      <c r="E8" s="806"/>
      <c r="F8" s="806"/>
      <c r="G8" s="806"/>
      <c r="H8" s="806"/>
      <c r="I8" s="806"/>
      <c r="J8" s="806" t="s">
        <v>197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175511.39986999999</v>
      </c>
      <c r="C10" s="240">
        <v>24.975660000000001</v>
      </c>
      <c r="D10" s="240">
        <v>1379.02388</v>
      </c>
      <c r="E10" s="240">
        <v>0</v>
      </c>
      <c r="F10" s="240">
        <v>889.38234999999997</v>
      </c>
      <c r="G10" s="240">
        <v>750.02664379999999</v>
      </c>
      <c r="H10" s="240">
        <v>59.076599999999999</v>
      </c>
      <c r="I10" s="240">
        <v>178613.88500000001</v>
      </c>
      <c r="J10" s="240">
        <v>1307730.1443475999</v>
      </c>
      <c r="K10" s="240">
        <v>16677.646905599999</v>
      </c>
      <c r="L10" s="240">
        <v>5467.6187570000002</v>
      </c>
      <c r="M10" s="240">
        <v>2036.31412</v>
      </c>
      <c r="N10" s="240">
        <v>5833.0369498</v>
      </c>
      <c r="O10" s="240">
        <v>510.40449000000001</v>
      </c>
      <c r="P10" s="240">
        <v>933.93262000000004</v>
      </c>
      <c r="Q10" s="240">
        <v>1339189.0982000001</v>
      </c>
      <c r="R10" s="229"/>
    </row>
    <row r="11" spans="1:26" ht="168" customHeight="1">
      <c r="A11" s="239" t="s">
        <v>158</v>
      </c>
      <c r="B11" s="241">
        <v>3546.42355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10</v>
      </c>
      <c r="I11" s="241">
        <v>3556.42355</v>
      </c>
      <c r="J11" s="241">
        <v>14583.27901</v>
      </c>
      <c r="K11" s="241">
        <v>71.36206</v>
      </c>
      <c r="L11" s="240">
        <v>34.492370000000001</v>
      </c>
      <c r="M11" s="240">
        <v>0</v>
      </c>
      <c r="N11" s="240">
        <v>0</v>
      </c>
      <c r="O11" s="240">
        <v>75.756860000000003</v>
      </c>
      <c r="P11" s="240">
        <v>0</v>
      </c>
      <c r="Q11" s="240">
        <v>14764.890300000001</v>
      </c>
      <c r="R11" s="229"/>
    </row>
    <row r="12" spans="1:26" ht="168" customHeight="1">
      <c r="A12" s="239" t="s">
        <v>159</v>
      </c>
      <c r="B12" s="241">
        <v>16.041399999999999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81.739999999999995</v>
      </c>
      <c r="I12" s="241">
        <v>97.781399999999991</v>
      </c>
      <c r="J12" s="241">
        <v>366.12177000000003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29235.00951</v>
      </c>
      <c r="Q12" s="240">
        <v>29601.131280000001</v>
      </c>
      <c r="R12" s="229"/>
    </row>
    <row r="13" spans="1:26" ht="168" customHeight="1">
      <c r="A13" s="239" t="s">
        <v>160</v>
      </c>
      <c r="B13" s="240">
        <v>15866.86613</v>
      </c>
      <c r="C13" s="240">
        <v>0</v>
      </c>
      <c r="D13" s="240">
        <v>2733.78</v>
      </c>
      <c r="E13" s="240">
        <v>0</v>
      </c>
      <c r="F13" s="240">
        <v>24.222380000000001</v>
      </c>
      <c r="G13" s="240">
        <v>0</v>
      </c>
      <c r="H13" s="240">
        <v>16.420200000000001</v>
      </c>
      <c r="I13" s="240">
        <v>18641.288710000001</v>
      </c>
      <c r="J13" s="240">
        <v>93963.256519999995</v>
      </c>
      <c r="K13" s="240">
        <v>766.73050000000001</v>
      </c>
      <c r="L13" s="240">
        <v>1079.7802099999999</v>
      </c>
      <c r="M13" s="240">
        <v>26.99306</v>
      </c>
      <c r="N13" s="240">
        <v>891.90479099999993</v>
      </c>
      <c r="O13" s="240">
        <v>62.428849999999997</v>
      </c>
      <c r="P13" s="240">
        <v>563710.27797000005</v>
      </c>
      <c r="Q13" s="240">
        <v>660501.37190000003</v>
      </c>
      <c r="R13" s="229"/>
    </row>
    <row r="14" spans="1:26" ht="168" customHeight="1">
      <c r="A14" s="239" t="s">
        <v>161</v>
      </c>
      <c r="B14" s="240">
        <v>279590.27043779998</v>
      </c>
      <c r="C14" s="240">
        <v>2221.0742</v>
      </c>
      <c r="D14" s="240">
        <v>3158.9705199999999</v>
      </c>
      <c r="E14" s="240">
        <v>63.346050000000005</v>
      </c>
      <c r="F14" s="240">
        <v>3308.8512700000001</v>
      </c>
      <c r="G14" s="240">
        <v>3.2861457999999999</v>
      </c>
      <c r="H14" s="240">
        <v>16421.247510000001</v>
      </c>
      <c r="I14" s="240">
        <v>304767.04614999995</v>
      </c>
      <c r="J14" s="240">
        <v>4420807.3300400004</v>
      </c>
      <c r="K14" s="240">
        <v>93976.465745199996</v>
      </c>
      <c r="L14" s="240">
        <v>26261.571624799999</v>
      </c>
      <c r="M14" s="240">
        <v>2002.5630100000001</v>
      </c>
      <c r="N14" s="240">
        <v>42728.964145400001</v>
      </c>
      <c r="O14" s="240">
        <v>17783.969467399998</v>
      </c>
      <c r="P14" s="240">
        <v>296144.09438999998</v>
      </c>
      <c r="Q14" s="240">
        <v>4899704.9584099995</v>
      </c>
      <c r="R14" s="229"/>
    </row>
    <row r="15" spans="1:26" ht="168" customHeight="1">
      <c r="A15" s="239" t="s">
        <v>162</v>
      </c>
      <c r="B15" s="240">
        <v>83152.846358199997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9218.9848599999987</v>
      </c>
      <c r="I15" s="240">
        <v>92371.831219999993</v>
      </c>
      <c r="J15" s="240">
        <v>296409.16582999995</v>
      </c>
      <c r="K15" s="240">
        <v>82.636929999999992</v>
      </c>
      <c r="L15" s="240">
        <v>0</v>
      </c>
      <c r="M15" s="240">
        <v>0</v>
      </c>
      <c r="N15" s="240">
        <v>857.5</v>
      </c>
      <c r="O15" s="240">
        <v>0</v>
      </c>
      <c r="P15" s="240">
        <v>92068.156540000011</v>
      </c>
      <c r="Q15" s="240">
        <v>389417.45929999999</v>
      </c>
      <c r="R15" s="229"/>
    </row>
    <row r="16" spans="1:26" ht="168" customHeight="1">
      <c r="A16" s="239" t="s">
        <v>102</v>
      </c>
      <c r="B16" s="240">
        <v>773208.10618899995</v>
      </c>
      <c r="C16" s="240">
        <v>12761.595710000001</v>
      </c>
      <c r="D16" s="240">
        <v>3819.3240661999998</v>
      </c>
      <c r="E16" s="240">
        <v>0</v>
      </c>
      <c r="F16" s="240">
        <v>6287.1724267999998</v>
      </c>
      <c r="G16" s="240">
        <v>2276.2935005999998</v>
      </c>
      <c r="H16" s="240">
        <v>192185.70761000001</v>
      </c>
      <c r="I16" s="240">
        <v>990538.19949999999</v>
      </c>
      <c r="J16" s="240">
        <v>4099265.3798968</v>
      </c>
      <c r="K16" s="240">
        <v>130373.2965384</v>
      </c>
      <c r="L16" s="240">
        <v>28394.951195199999</v>
      </c>
      <c r="M16" s="240">
        <v>631.57132180000008</v>
      </c>
      <c r="N16" s="240">
        <v>48737.377638999998</v>
      </c>
      <c r="O16" s="240">
        <v>36234.550461400002</v>
      </c>
      <c r="P16" s="240">
        <v>2578561.92558</v>
      </c>
      <c r="Q16" s="240">
        <v>6922199.0526299998</v>
      </c>
      <c r="R16" s="229"/>
    </row>
    <row r="17" spans="1:18" ht="168" customHeight="1">
      <c r="A17" s="239" t="s">
        <v>163</v>
      </c>
      <c r="B17" s="240">
        <v>768579.35774000001</v>
      </c>
      <c r="C17" s="240">
        <v>5528.2318971999994</v>
      </c>
      <c r="D17" s="240">
        <v>4773.60574</v>
      </c>
      <c r="E17" s="240">
        <v>1051.3650700000001</v>
      </c>
      <c r="F17" s="240">
        <v>8423.7099674000001</v>
      </c>
      <c r="G17" s="240">
        <v>947.60213639999995</v>
      </c>
      <c r="H17" s="240">
        <v>28178.25879</v>
      </c>
      <c r="I17" s="240">
        <v>817482.13133</v>
      </c>
      <c r="J17" s="240">
        <v>7092978.4573114002</v>
      </c>
      <c r="K17" s="240">
        <v>112853.33819859999</v>
      </c>
      <c r="L17" s="240">
        <v>54352.6929322</v>
      </c>
      <c r="M17" s="240">
        <v>9100.7911566000002</v>
      </c>
      <c r="N17" s="240">
        <v>121244.72221979999</v>
      </c>
      <c r="O17" s="240">
        <v>20023.9345914</v>
      </c>
      <c r="P17" s="240">
        <v>716383.18613000005</v>
      </c>
      <c r="Q17" s="240">
        <v>8126937.1225299994</v>
      </c>
      <c r="R17" s="229"/>
    </row>
    <row r="18" spans="1:18" ht="168" customHeight="1">
      <c r="A18" s="239" t="s">
        <v>164</v>
      </c>
      <c r="B18" s="240">
        <v>47360.261436399996</v>
      </c>
      <c r="C18" s="240">
        <v>308.24806999999998</v>
      </c>
      <c r="D18" s="240">
        <v>407.94071000000002</v>
      </c>
      <c r="E18" s="240">
        <v>25.2498</v>
      </c>
      <c r="F18" s="240">
        <v>458.5081528</v>
      </c>
      <c r="G18" s="240">
        <v>49.974519999999998</v>
      </c>
      <c r="H18" s="240">
        <v>1861.96748</v>
      </c>
      <c r="I18" s="240">
        <v>50472.150170000001</v>
      </c>
      <c r="J18" s="240">
        <v>476817.61907179997</v>
      </c>
      <c r="K18" s="240">
        <v>56873.9271582</v>
      </c>
      <c r="L18" s="240">
        <v>4316.2988114</v>
      </c>
      <c r="M18" s="240">
        <v>95.759259999999998</v>
      </c>
      <c r="N18" s="240">
        <v>5795.3017582000002</v>
      </c>
      <c r="O18" s="240">
        <v>342.1324194</v>
      </c>
      <c r="P18" s="240">
        <v>5070.3302400000002</v>
      </c>
      <c r="Q18" s="240">
        <v>549311.36872999999</v>
      </c>
      <c r="R18" s="229"/>
    </row>
    <row r="19" spans="1:18" ht="168" customHeight="1">
      <c r="A19" s="239" t="s">
        <v>165</v>
      </c>
      <c r="B19" s="240">
        <v>225614.60435959999</v>
      </c>
      <c r="C19" s="240">
        <v>883.10085319999996</v>
      </c>
      <c r="D19" s="240">
        <v>2826.8444912</v>
      </c>
      <c r="E19" s="240">
        <v>32.435079999999999</v>
      </c>
      <c r="F19" s="240">
        <v>2226.5148199999999</v>
      </c>
      <c r="G19" s="240">
        <v>172.4840284</v>
      </c>
      <c r="H19" s="240">
        <v>6130.9918699999998</v>
      </c>
      <c r="I19" s="240">
        <v>237886.97549000001</v>
      </c>
      <c r="J19" s="240">
        <v>1859026.4887664001</v>
      </c>
      <c r="K19" s="240">
        <v>24341.218221799998</v>
      </c>
      <c r="L19" s="240">
        <v>12873.3072032</v>
      </c>
      <c r="M19" s="240">
        <v>409.31044280000003</v>
      </c>
      <c r="N19" s="240">
        <v>30764.270802000003</v>
      </c>
      <c r="O19" s="240">
        <v>2684.9364851999999</v>
      </c>
      <c r="P19" s="240">
        <v>98021.688200000004</v>
      </c>
      <c r="Q19" s="240">
        <v>2028121.22009</v>
      </c>
      <c r="R19" s="229"/>
    </row>
    <row r="20" spans="1:18" ht="168" customHeight="1">
      <c r="A20" s="239" t="s">
        <v>166</v>
      </c>
      <c r="B20" s="240">
        <v>5291.1452800000006</v>
      </c>
      <c r="C20" s="240">
        <v>0</v>
      </c>
      <c r="D20" s="240">
        <v>83.347440000000006</v>
      </c>
      <c r="E20" s="240">
        <v>0</v>
      </c>
      <c r="F20" s="240">
        <v>100.77675000000001</v>
      </c>
      <c r="G20" s="240">
        <v>0</v>
      </c>
      <c r="H20" s="240">
        <v>15049.08344</v>
      </c>
      <c r="I20" s="240">
        <v>20524.352910000001</v>
      </c>
      <c r="J20" s="240">
        <v>603497.61729179998</v>
      </c>
      <c r="K20" s="240">
        <v>1488.1237938000002</v>
      </c>
      <c r="L20" s="240">
        <v>1658.46334</v>
      </c>
      <c r="M20" s="240">
        <v>0</v>
      </c>
      <c r="N20" s="240">
        <v>2308.424008</v>
      </c>
      <c r="O20" s="240">
        <v>92.617550000000008</v>
      </c>
      <c r="P20" s="240">
        <v>4309697.9869200001</v>
      </c>
      <c r="Q20" s="240">
        <v>4918743.2328999992</v>
      </c>
      <c r="R20" s="229"/>
    </row>
    <row r="21" spans="1:18" ht="168" customHeight="1">
      <c r="A21" s="239" t="s">
        <v>167</v>
      </c>
      <c r="B21" s="240">
        <v>1402861.6980548</v>
      </c>
      <c r="C21" s="240">
        <v>856.64684739999996</v>
      </c>
      <c r="D21" s="240">
        <v>11172.5171558</v>
      </c>
      <c r="E21" s="240">
        <v>29.921529999999997</v>
      </c>
      <c r="F21" s="240">
        <v>6469.9222205999995</v>
      </c>
      <c r="G21" s="240">
        <v>525.92196999999999</v>
      </c>
      <c r="H21" s="240">
        <v>6629.3864899999999</v>
      </c>
      <c r="I21" s="240">
        <v>1428546.01428</v>
      </c>
      <c r="J21" s="240">
        <v>6471527.9571524002</v>
      </c>
      <c r="K21" s="240">
        <v>39829.648487599996</v>
      </c>
      <c r="L21" s="240">
        <v>57633.505578000004</v>
      </c>
      <c r="M21" s="240">
        <v>659.43978660000005</v>
      </c>
      <c r="N21" s="240">
        <v>67555.426492400002</v>
      </c>
      <c r="O21" s="240">
        <v>6254.4426394000002</v>
      </c>
      <c r="P21" s="240">
        <v>2657679.4574699998</v>
      </c>
      <c r="Q21" s="240">
        <v>9301139.8775499985</v>
      </c>
      <c r="R21" s="229"/>
    </row>
    <row r="22" spans="1:18" ht="168" customHeight="1">
      <c r="A22" s="239" t="s">
        <v>168</v>
      </c>
      <c r="B22" s="240">
        <v>457.64602000000002</v>
      </c>
      <c r="C22" s="240">
        <v>0</v>
      </c>
      <c r="D22" s="240">
        <v>0</v>
      </c>
      <c r="E22" s="240">
        <v>0</v>
      </c>
      <c r="F22" s="240">
        <v>40.263580000000005</v>
      </c>
      <c r="G22" s="240">
        <v>0</v>
      </c>
      <c r="H22" s="240">
        <v>665.53026999999997</v>
      </c>
      <c r="I22" s="240">
        <v>1163.4398700000002</v>
      </c>
      <c r="J22" s="240">
        <v>4654.6767950000003</v>
      </c>
      <c r="K22" s="240">
        <v>18.988769999999999</v>
      </c>
      <c r="L22" s="240">
        <v>14.63035</v>
      </c>
      <c r="M22" s="240">
        <v>0</v>
      </c>
      <c r="N22" s="240">
        <v>132.83295000000001</v>
      </c>
      <c r="O22" s="240">
        <v>9.8117000000000001</v>
      </c>
      <c r="P22" s="240">
        <v>1145.34375</v>
      </c>
      <c r="Q22" s="240">
        <v>5976.2843200000007</v>
      </c>
      <c r="R22" s="229"/>
    </row>
    <row r="23" spans="1:18" ht="168" customHeight="1">
      <c r="A23" s="239" t="s">
        <v>169</v>
      </c>
      <c r="B23" s="240">
        <v>3949.2642400000004</v>
      </c>
      <c r="C23" s="240">
        <v>54.448160000000001</v>
      </c>
      <c r="D23" s="240">
        <v>2.20166</v>
      </c>
      <c r="E23" s="240">
        <v>0</v>
      </c>
      <c r="F23" s="240">
        <v>1058.6685253999999</v>
      </c>
      <c r="G23" s="240">
        <v>0</v>
      </c>
      <c r="H23" s="240">
        <v>151.14314999999999</v>
      </c>
      <c r="I23" s="240">
        <v>5215.7257399999999</v>
      </c>
      <c r="J23" s="240">
        <v>67491.641230599998</v>
      </c>
      <c r="K23" s="240">
        <v>875.00121999999999</v>
      </c>
      <c r="L23" s="240">
        <v>230.06178</v>
      </c>
      <c r="M23" s="240">
        <v>0</v>
      </c>
      <c r="N23" s="240">
        <v>290.29381000000001</v>
      </c>
      <c r="O23" s="240">
        <v>0</v>
      </c>
      <c r="P23" s="240">
        <v>754.51125000000002</v>
      </c>
      <c r="Q23" s="240">
        <v>69641.509290000002</v>
      </c>
      <c r="R23" s="229"/>
    </row>
    <row r="24" spans="1:18" ht="168" customHeight="1">
      <c r="A24" s="239" t="s">
        <v>170</v>
      </c>
      <c r="B24" s="240">
        <v>103455.29597799999</v>
      </c>
      <c r="C24" s="240">
        <v>1216.3714656</v>
      </c>
      <c r="D24" s="240">
        <v>760.74431000000004</v>
      </c>
      <c r="E24" s="240">
        <v>0</v>
      </c>
      <c r="F24" s="240">
        <v>1991.49182</v>
      </c>
      <c r="G24" s="240">
        <v>0</v>
      </c>
      <c r="H24" s="240">
        <v>4462.1464900000001</v>
      </c>
      <c r="I24" s="240">
        <v>111886.05007</v>
      </c>
      <c r="J24" s="240">
        <v>1134630.2128412002</v>
      </c>
      <c r="K24" s="240">
        <v>4078.5778500000001</v>
      </c>
      <c r="L24" s="240">
        <v>11793.609268799999</v>
      </c>
      <c r="M24" s="240">
        <v>285.90803000000005</v>
      </c>
      <c r="N24" s="240">
        <v>5320.7708985999998</v>
      </c>
      <c r="O24" s="240">
        <v>796.96672939999996</v>
      </c>
      <c r="P24" s="240">
        <v>105427.41195000001</v>
      </c>
      <c r="Q24" s="240">
        <v>1262333.4575699999</v>
      </c>
      <c r="R24" s="229"/>
    </row>
    <row r="25" spans="1:18" ht="168" customHeight="1">
      <c r="A25" s="239" t="s">
        <v>171</v>
      </c>
      <c r="B25" s="240">
        <v>32.848790000000001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1387.4</v>
      </c>
      <c r="I25" s="240">
        <v>1420.2487900000001</v>
      </c>
      <c r="J25" s="240">
        <v>575.05183999999997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36.66742</v>
      </c>
      <c r="Q25" s="240">
        <v>611.71925999999996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13.3</v>
      </c>
      <c r="I26" s="240">
        <v>13.3</v>
      </c>
      <c r="J26" s="240">
        <v>658.2270704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4.7585600000000001</v>
      </c>
      <c r="Q26" s="240">
        <v>662.98563000000001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593.40376000000003</v>
      </c>
      <c r="I27" s="243">
        <v>593.40376000000003</v>
      </c>
      <c r="J27" s="243">
        <v>1009.0971226</v>
      </c>
      <c r="K27" s="243">
        <v>0</v>
      </c>
      <c r="L27" s="243">
        <v>0</v>
      </c>
      <c r="M27" s="243">
        <v>0</v>
      </c>
      <c r="N27" s="243">
        <v>31.309150000000002</v>
      </c>
      <c r="O27" s="243">
        <v>0</v>
      </c>
      <c r="P27" s="243">
        <v>886.75780000000009</v>
      </c>
      <c r="Q27" s="243">
        <v>1927.16407</v>
      </c>
      <c r="R27" s="244"/>
    </row>
    <row r="28" spans="1:18" s="168" customFormat="1" ht="111.75" customHeight="1">
      <c r="A28" s="271" t="s">
        <v>187</v>
      </c>
      <c r="B28" s="272">
        <f>SUM(B10:B27)</f>
        <v>3888494.0758337993</v>
      </c>
      <c r="C28" s="272">
        <f t="shared" ref="C28:Q28" si="0">SUM(C10:C27)</f>
        <v>23854.692863400003</v>
      </c>
      <c r="D28" s="272">
        <f t="shared" si="0"/>
        <v>31118.299973200003</v>
      </c>
      <c r="E28" s="272">
        <f t="shared" si="0"/>
        <v>1202.3175300000003</v>
      </c>
      <c r="F28" s="272">
        <f t="shared" si="0"/>
        <v>31279.484262999998</v>
      </c>
      <c r="G28" s="272">
        <f t="shared" si="0"/>
        <v>4725.5889450000004</v>
      </c>
      <c r="H28" s="272">
        <f t="shared" si="0"/>
        <v>283115.78852000006</v>
      </c>
      <c r="I28" s="272">
        <f t="shared" si="0"/>
        <v>4263790.2479400001</v>
      </c>
      <c r="J28" s="272">
        <f t="shared" si="0"/>
        <v>27945991.723908</v>
      </c>
      <c r="K28" s="272">
        <f t="shared" si="0"/>
        <v>482306.96237919992</v>
      </c>
      <c r="L28" s="272">
        <f t="shared" si="0"/>
        <v>204110.98342059998</v>
      </c>
      <c r="M28" s="272">
        <f t="shared" si="0"/>
        <v>15248.650187800002</v>
      </c>
      <c r="N28" s="272">
        <f t="shared" si="0"/>
        <v>332492.13561420003</v>
      </c>
      <c r="O28" s="272">
        <f t="shared" si="0"/>
        <v>84871.952243600012</v>
      </c>
      <c r="P28" s="272">
        <f t="shared" si="0"/>
        <v>11455761.496300001</v>
      </c>
      <c r="Q28" s="272">
        <f t="shared" si="0"/>
        <v>40520783.903960004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M19" sqref="M19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198</v>
      </c>
      <c r="C8" s="806"/>
      <c r="D8" s="806"/>
      <c r="E8" s="806"/>
      <c r="F8" s="806"/>
      <c r="G8" s="806"/>
      <c r="H8" s="806"/>
      <c r="I8" s="806"/>
      <c r="J8" s="806" t="s">
        <v>199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1220469.6193692</v>
      </c>
      <c r="C10" s="240">
        <v>2925.8907599999998</v>
      </c>
      <c r="D10" s="240">
        <v>1771.1742899999999</v>
      </c>
      <c r="E10" s="240">
        <v>1358.6303600000001</v>
      </c>
      <c r="F10" s="240">
        <v>1822.9240338000002</v>
      </c>
      <c r="G10" s="240">
        <v>1197.3826626</v>
      </c>
      <c r="H10" s="240">
        <v>6045.7948499999993</v>
      </c>
      <c r="I10" s="240">
        <v>1235591.4163199998</v>
      </c>
      <c r="J10" s="240">
        <v>62383.434259999995</v>
      </c>
      <c r="K10" s="240">
        <v>0</v>
      </c>
      <c r="L10" s="240">
        <v>150.78129000000001</v>
      </c>
      <c r="M10" s="240">
        <v>0</v>
      </c>
      <c r="N10" s="240">
        <v>0</v>
      </c>
      <c r="O10" s="240">
        <v>0</v>
      </c>
      <c r="P10" s="240">
        <v>89.909449999999993</v>
      </c>
      <c r="Q10" s="240">
        <v>62624.125</v>
      </c>
      <c r="R10" s="229"/>
    </row>
    <row r="11" spans="1:26" ht="168" customHeight="1">
      <c r="A11" s="239" t="s">
        <v>158</v>
      </c>
      <c r="B11" s="241">
        <v>20578.916839999998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4.6118300000000003</v>
      </c>
      <c r="I11" s="241">
        <v>20583.528670000003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8" customHeight="1">
      <c r="A12" s="239" t="s">
        <v>159</v>
      </c>
      <c r="B12" s="241">
        <v>669.22844999999995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2170.7399999999998</v>
      </c>
      <c r="I12" s="241">
        <v>2839.9684500000003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91.16</v>
      </c>
      <c r="Q12" s="240">
        <v>91.16</v>
      </c>
      <c r="R12" s="229"/>
    </row>
    <row r="13" spans="1:26" ht="168" customHeight="1">
      <c r="A13" s="239" t="s">
        <v>160</v>
      </c>
      <c r="B13" s="240">
        <v>41434.620050800004</v>
      </c>
      <c r="C13" s="240">
        <v>0</v>
      </c>
      <c r="D13" s="240">
        <v>36.272580000000005</v>
      </c>
      <c r="E13" s="240">
        <v>129.77086</v>
      </c>
      <c r="F13" s="240">
        <v>154.24042</v>
      </c>
      <c r="G13" s="240">
        <v>0</v>
      </c>
      <c r="H13" s="240">
        <v>11.64724</v>
      </c>
      <c r="I13" s="240">
        <v>41766.551149999999</v>
      </c>
      <c r="J13" s="240">
        <v>13430.09649</v>
      </c>
      <c r="K13" s="240">
        <v>0</v>
      </c>
      <c r="L13" s="240">
        <v>0</v>
      </c>
      <c r="M13" s="240">
        <v>0</v>
      </c>
      <c r="N13" s="240">
        <v>147.34773999999999</v>
      </c>
      <c r="O13" s="240">
        <v>684.25351000000001</v>
      </c>
      <c r="P13" s="240">
        <v>0</v>
      </c>
      <c r="Q13" s="240">
        <v>14261.69774</v>
      </c>
      <c r="R13" s="229"/>
    </row>
    <row r="14" spans="1:26" ht="168" customHeight="1">
      <c r="A14" s="239" t="s">
        <v>161</v>
      </c>
      <c r="B14" s="240">
        <v>3382299.2362374002</v>
      </c>
      <c r="C14" s="240">
        <v>56178.681001000004</v>
      </c>
      <c r="D14" s="240">
        <v>7947.6792721999991</v>
      </c>
      <c r="E14" s="240">
        <v>27.797450000000001</v>
      </c>
      <c r="F14" s="240">
        <v>26924.825499000002</v>
      </c>
      <c r="G14" s="240">
        <v>7892.2200206000007</v>
      </c>
      <c r="H14" s="240">
        <v>224061.18313999998</v>
      </c>
      <c r="I14" s="240">
        <v>3705331.62262</v>
      </c>
      <c r="J14" s="240">
        <v>164163.89966180001</v>
      </c>
      <c r="K14" s="240">
        <v>167.80095</v>
      </c>
      <c r="L14" s="240">
        <v>955.93516</v>
      </c>
      <c r="M14" s="240">
        <v>1560.585</v>
      </c>
      <c r="N14" s="240">
        <v>2111.2192</v>
      </c>
      <c r="O14" s="240">
        <v>0</v>
      </c>
      <c r="P14" s="240">
        <v>35382.776829999995</v>
      </c>
      <c r="Q14" s="240">
        <v>204342.21679000001</v>
      </c>
      <c r="R14" s="229"/>
    </row>
    <row r="15" spans="1:26" ht="168" customHeight="1">
      <c r="A15" s="239" t="s">
        <v>162</v>
      </c>
      <c r="B15" s="240">
        <v>202541.06114999999</v>
      </c>
      <c r="C15" s="240">
        <v>0</v>
      </c>
      <c r="D15" s="240">
        <v>0</v>
      </c>
      <c r="E15" s="240">
        <v>0</v>
      </c>
      <c r="F15" s="240">
        <v>28.482220000000002</v>
      </c>
      <c r="G15" s="240">
        <v>0</v>
      </c>
      <c r="H15" s="240">
        <v>346885.21414999996</v>
      </c>
      <c r="I15" s="240">
        <v>549454.75751999998</v>
      </c>
      <c r="J15" s="240">
        <v>34400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1770.42687</v>
      </c>
      <c r="Q15" s="240">
        <v>36170.426869999996</v>
      </c>
      <c r="R15" s="229"/>
    </row>
    <row r="16" spans="1:26" ht="168" customHeight="1">
      <c r="A16" s="239" t="s">
        <v>102</v>
      </c>
      <c r="B16" s="240">
        <v>1949525.211472</v>
      </c>
      <c r="C16" s="240">
        <v>10741.005080000001</v>
      </c>
      <c r="D16" s="240">
        <v>8573.1087843999994</v>
      </c>
      <c r="E16" s="240">
        <v>0.73792999999999997</v>
      </c>
      <c r="F16" s="240">
        <v>13771.723535200001</v>
      </c>
      <c r="G16" s="240">
        <v>467.11154999999997</v>
      </c>
      <c r="H16" s="240">
        <v>436687.40918000002</v>
      </c>
      <c r="I16" s="240">
        <v>2419766.30755</v>
      </c>
      <c r="J16" s="240">
        <v>356421.56755099999</v>
      </c>
      <c r="K16" s="240">
        <v>4599.6091299999998</v>
      </c>
      <c r="L16" s="240">
        <v>1156.5646463999999</v>
      </c>
      <c r="M16" s="240">
        <v>0</v>
      </c>
      <c r="N16" s="240">
        <v>1534.21714</v>
      </c>
      <c r="O16" s="240">
        <v>4228.537902</v>
      </c>
      <c r="P16" s="240">
        <v>124141.91962</v>
      </c>
      <c r="Q16" s="240">
        <v>492082.41599000001</v>
      </c>
      <c r="R16" s="229"/>
    </row>
    <row r="17" spans="1:18" ht="168" customHeight="1">
      <c r="A17" s="239" t="s">
        <v>163</v>
      </c>
      <c r="B17" s="240">
        <v>3641427.1478319997</v>
      </c>
      <c r="C17" s="240">
        <v>38058.632285200001</v>
      </c>
      <c r="D17" s="240">
        <v>20007.8468942</v>
      </c>
      <c r="E17" s="240">
        <v>539.00755000000004</v>
      </c>
      <c r="F17" s="240">
        <v>47954.056286200001</v>
      </c>
      <c r="G17" s="240">
        <v>957.90202619999991</v>
      </c>
      <c r="H17" s="240">
        <v>168537.91896000001</v>
      </c>
      <c r="I17" s="240">
        <v>3917482.5118800001</v>
      </c>
      <c r="J17" s="240">
        <v>630887.77807200002</v>
      </c>
      <c r="K17" s="240">
        <v>10500.857065</v>
      </c>
      <c r="L17" s="240">
        <v>4030.7312013999999</v>
      </c>
      <c r="M17" s="240">
        <v>450.65259999999995</v>
      </c>
      <c r="N17" s="240">
        <v>9062.7944861999986</v>
      </c>
      <c r="O17" s="240">
        <v>1122.1886299999999</v>
      </c>
      <c r="P17" s="240">
        <v>19230.562149999998</v>
      </c>
      <c r="Q17" s="240">
        <v>675285.56426000001</v>
      </c>
      <c r="R17" s="229"/>
    </row>
    <row r="18" spans="1:18" ht="168" customHeight="1">
      <c r="A18" s="239" t="s">
        <v>164</v>
      </c>
      <c r="B18" s="240">
        <v>339976.59377600002</v>
      </c>
      <c r="C18" s="240">
        <v>348.84462000000002</v>
      </c>
      <c r="D18" s="240">
        <v>2748.09375</v>
      </c>
      <c r="E18" s="240">
        <v>0</v>
      </c>
      <c r="F18" s="240">
        <v>1941.3035400000001</v>
      </c>
      <c r="G18" s="240">
        <v>0</v>
      </c>
      <c r="H18" s="240">
        <v>3107.8216000000002</v>
      </c>
      <c r="I18" s="240">
        <v>348122.65727999998</v>
      </c>
      <c r="J18" s="240">
        <v>39382.4602686</v>
      </c>
      <c r="K18" s="240">
        <v>0</v>
      </c>
      <c r="L18" s="240">
        <v>117.80413</v>
      </c>
      <c r="M18" s="240">
        <v>0</v>
      </c>
      <c r="N18" s="240">
        <v>1046.1444164</v>
      </c>
      <c r="O18" s="240">
        <v>435.64792999999997</v>
      </c>
      <c r="P18" s="240">
        <v>1450.8278700000001</v>
      </c>
      <c r="Q18" s="240">
        <v>42432.884619999997</v>
      </c>
      <c r="R18" s="229"/>
    </row>
    <row r="19" spans="1:18" ht="168" customHeight="1">
      <c r="A19" s="239" t="s">
        <v>165</v>
      </c>
      <c r="B19" s="240">
        <v>1356375.2385984</v>
      </c>
      <c r="C19" s="240">
        <v>2191.6144392000001</v>
      </c>
      <c r="D19" s="240">
        <v>6050.0476308000007</v>
      </c>
      <c r="E19" s="240">
        <v>0</v>
      </c>
      <c r="F19" s="240">
        <v>14993.3620832</v>
      </c>
      <c r="G19" s="240">
        <v>771.18304499999999</v>
      </c>
      <c r="H19" s="240">
        <v>6572.2469299999993</v>
      </c>
      <c r="I19" s="240">
        <v>1386953.69273</v>
      </c>
      <c r="J19" s="240">
        <v>161095.66762239998</v>
      </c>
      <c r="K19" s="240">
        <v>544.449251</v>
      </c>
      <c r="L19" s="240">
        <v>266.18433159999995</v>
      </c>
      <c r="M19" s="240">
        <v>236.33726000000001</v>
      </c>
      <c r="N19" s="240">
        <v>1857.8694657999999</v>
      </c>
      <c r="O19" s="240">
        <v>126.2676982</v>
      </c>
      <c r="P19" s="240">
        <v>3018.0310199999999</v>
      </c>
      <c r="Q19" s="240">
        <v>167144.80665000001</v>
      </c>
      <c r="R19" s="229"/>
    </row>
    <row r="20" spans="1:18" ht="168" customHeight="1">
      <c r="A20" s="239" t="s">
        <v>166</v>
      </c>
      <c r="B20" s="240">
        <v>104570.58629000001</v>
      </c>
      <c r="C20" s="240">
        <v>0</v>
      </c>
      <c r="D20" s="240">
        <v>48.549379999999999</v>
      </c>
      <c r="E20" s="240">
        <v>0</v>
      </c>
      <c r="F20" s="240">
        <v>47.67333</v>
      </c>
      <c r="G20" s="240">
        <v>0</v>
      </c>
      <c r="H20" s="240">
        <v>67596.716419999997</v>
      </c>
      <c r="I20" s="240">
        <v>172263.52541999999</v>
      </c>
      <c r="J20" s="240">
        <v>2217.0635299999999</v>
      </c>
      <c r="K20" s="240">
        <v>0</v>
      </c>
      <c r="L20" s="240">
        <v>7.2819799999999999</v>
      </c>
      <c r="M20" s="240">
        <v>0</v>
      </c>
      <c r="N20" s="240">
        <v>41.611350000000002</v>
      </c>
      <c r="O20" s="240">
        <v>0</v>
      </c>
      <c r="P20" s="240">
        <v>1870.1683700000001</v>
      </c>
      <c r="Q20" s="240">
        <v>4136.1252299999996</v>
      </c>
      <c r="R20" s="229"/>
    </row>
    <row r="21" spans="1:18" ht="168" customHeight="1">
      <c r="A21" s="239" t="s">
        <v>167</v>
      </c>
      <c r="B21" s="240">
        <v>4621567.5396507997</v>
      </c>
      <c r="C21" s="240">
        <v>6611.5554807999997</v>
      </c>
      <c r="D21" s="240">
        <v>21861.535674800001</v>
      </c>
      <c r="E21" s="240">
        <v>865.16392000000008</v>
      </c>
      <c r="F21" s="240">
        <v>40039.9889864</v>
      </c>
      <c r="G21" s="240">
        <v>336.82158000000004</v>
      </c>
      <c r="H21" s="240">
        <v>825152.04926</v>
      </c>
      <c r="I21" s="240">
        <v>5516434.6545299999</v>
      </c>
      <c r="J21" s="240">
        <v>629276.68819879997</v>
      </c>
      <c r="K21" s="240">
        <v>2535.30107</v>
      </c>
      <c r="L21" s="240">
        <v>3665.1867499999998</v>
      </c>
      <c r="M21" s="240">
        <v>31.848880000000001</v>
      </c>
      <c r="N21" s="240">
        <v>6598.0954848000001</v>
      </c>
      <c r="O21" s="240">
        <v>0</v>
      </c>
      <c r="P21" s="240">
        <v>4561.7691799999993</v>
      </c>
      <c r="Q21" s="240">
        <v>646668.88957</v>
      </c>
      <c r="R21" s="229"/>
    </row>
    <row r="22" spans="1:18" ht="168" customHeight="1">
      <c r="A22" s="239" t="s">
        <v>168</v>
      </c>
      <c r="B22" s="240">
        <v>1255.9807186</v>
      </c>
      <c r="C22" s="240">
        <v>0</v>
      </c>
      <c r="D22" s="240">
        <v>0</v>
      </c>
      <c r="E22" s="240">
        <v>0</v>
      </c>
      <c r="F22" s="240">
        <v>9.3164599999999993</v>
      </c>
      <c r="G22" s="240">
        <v>0</v>
      </c>
      <c r="H22" s="240">
        <v>938.59744999999998</v>
      </c>
      <c r="I22" s="240">
        <v>2203.8946299999998</v>
      </c>
      <c r="J22" s="240">
        <v>397.14326679999999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142.91200000000001</v>
      </c>
      <c r="Q22" s="240">
        <v>540.05527000000006</v>
      </c>
      <c r="R22" s="229"/>
    </row>
    <row r="23" spans="1:18" ht="168" customHeight="1">
      <c r="A23" s="239" t="s">
        <v>169</v>
      </c>
      <c r="B23" s="240">
        <v>50544.355657399996</v>
      </c>
      <c r="C23" s="240">
        <v>974.01235999999994</v>
      </c>
      <c r="D23" s="240">
        <v>15.5024</v>
      </c>
      <c r="E23" s="240">
        <v>19.473207600000002</v>
      </c>
      <c r="F23" s="240">
        <v>6.7918115999999999</v>
      </c>
      <c r="G23" s="240">
        <v>0</v>
      </c>
      <c r="H23" s="240">
        <v>258.23332999999997</v>
      </c>
      <c r="I23" s="240">
        <v>51818.368759999998</v>
      </c>
      <c r="J23" s="240">
        <v>13668.36375</v>
      </c>
      <c r="K23" s="240">
        <v>0</v>
      </c>
      <c r="L23" s="240">
        <v>2.2926100000000003</v>
      </c>
      <c r="M23" s="240">
        <v>0</v>
      </c>
      <c r="N23" s="240">
        <v>0</v>
      </c>
      <c r="O23" s="240">
        <v>0</v>
      </c>
      <c r="P23" s="240">
        <v>0.84</v>
      </c>
      <c r="Q23" s="240">
        <v>13671.496359999999</v>
      </c>
      <c r="R23" s="229"/>
    </row>
    <row r="24" spans="1:18" ht="168" customHeight="1">
      <c r="A24" s="239" t="s">
        <v>170</v>
      </c>
      <c r="B24" s="240">
        <v>480299.35902039998</v>
      </c>
      <c r="C24" s="240">
        <v>3200.0800101999998</v>
      </c>
      <c r="D24" s="240">
        <v>2814.0604728000003</v>
      </c>
      <c r="E24" s="240">
        <v>24.32189</v>
      </c>
      <c r="F24" s="240">
        <v>4342.9628421999996</v>
      </c>
      <c r="G24" s="240">
        <v>54.133410000000005</v>
      </c>
      <c r="H24" s="240">
        <v>40857.454549999995</v>
      </c>
      <c r="I24" s="240">
        <v>531592.37220999994</v>
      </c>
      <c r="J24" s="240">
        <v>81613.191542799992</v>
      </c>
      <c r="K24" s="240">
        <v>16.6632</v>
      </c>
      <c r="L24" s="240">
        <v>655.00581000000011</v>
      </c>
      <c r="M24" s="240">
        <v>0</v>
      </c>
      <c r="N24" s="240">
        <v>134.14176999999998</v>
      </c>
      <c r="O24" s="240">
        <v>0</v>
      </c>
      <c r="P24" s="240">
        <v>4918.2458799999995</v>
      </c>
      <c r="Q24" s="240">
        <v>87337.248200000002</v>
      </c>
      <c r="R24" s="229"/>
    </row>
    <row r="25" spans="1:18" ht="168" customHeight="1">
      <c r="A25" s="239" t="s">
        <v>171</v>
      </c>
      <c r="B25" s="240">
        <v>1029.6883700000001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1029.6883700000001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0.249</v>
      </c>
      <c r="I26" s="240">
        <v>0.249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274.39999999999998</v>
      </c>
      <c r="Q26" s="240">
        <v>274.39999999999998</v>
      </c>
      <c r="R26" s="229"/>
    </row>
    <row r="27" spans="1:18" s="168" customFormat="1" ht="297.75" customHeight="1">
      <c r="A27" s="242" t="s">
        <v>173</v>
      </c>
      <c r="B27" s="243">
        <v>162.86382999999998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610.15499</v>
      </c>
      <c r="I27" s="243">
        <v>773.01882000000001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854.62648000000002</v>
      </c>
      <c r="Q27" s="243">
        <v>854.62648000000002</v>
      </c>
      <c r="R27" s="244"/>
    </row>
    <row r="28" spans="1:18" s="168" customFormat="1" ht="111.75" customHeight="1">
      <c r="A28" s="271" t="s">
        <v>187</v>
      </c>
      <c r="B28" s="272">
        <f>SUM(B10:B27)</f>
        <v>17414727.247313004</v>
      </c>
      <c r="C28" s="272">
        <f t="shared" ref="C28:Q28" si="0">SUM(C10:C27)</f>
        <v>121230.31603640001</v>
      </c>
      <c r="D28" s="272">
        <f t="shared" si="0"/>
        <v>71873.871129199993</v>
      </c>
      <c r="E28" s="272">
        <f t="shared" si="0"/>
        <v>2964.9031676000004</v>
      </c>
      <c r="F28" s="272">
        <f t="shared" si="0"/>
        <v>152037.65104760003</v>
      </c>
      <c r="G28" s="272">
        <f t="shared" si="0"/>
        <v>11676.7542944</v>
      </c>
      <c r="H28" s="272">
        <f t="shared" si="0"/>
        <v>2129498.0428799996</v>
      </c>
      <c r="I28" s="272">
        <f t="shared" si="0"/>
        <v>19904008.785909999</v>
      </c>
      <c r="J28" s="272">
        <f t="shared" si="0"/>
        <v>2189337.3542141998</v>
      </c>
      <c r="K28" s="272">
        <f t="shared" si="0"/>
        <v>18364.680666</v>
      </c>
      <c r="L28" s="272">
        <f t="shared" si="0"/>
        <v>11007.7679094</v>
      </c>
      <c r="M28" s="272">
        <f t="shared" si="0"/>
        <v>2279.4237399999997</v>
      </c>
      <c r="N28" s="272">
        <f t="shared" si="0"/>
        <v>22533.441053199997</v>
      </c>
      <c r="O28" s="272">
        <f t="shared" si="0"/>
        <v>6596.8956702000005</v>
      </c>
      <c r="P28" s="272">
        <f t="shared" si="0"/>
        <v>197798.57571999999</v>
      </c>
      <c r="Q28" s="272">
        <f t="shared" si="0"/>
        <v>2447918.1390299997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G10" sqref="G10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200</v>
      </c>
      <c r="C8" s="806"/>
      <c r="D8" s="806"/>
      <c r="E8" s="806"/>
      <c r="F8" s="806"/>
      <c r="G8" s="806"/>
      <c r="H8" s="806"/>
      <c r="I8" s="806"/>
      <c r="J8" s="806" t="s">
        <v>201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84363.155627200002</v>
      </c>
      <c r="C10" s="240">
        <v>39.432470000000002</v>
      </c>
      <c r="D10" s="240">
        <v>203.93833999999998</v>
      </c>
      <c r="E10" s="240">
        <v>0</v>
      </c>
      <c r="F10" s="240">
        <v>76.124309999999994</v>
      </c>
      <c r="G10" s="240">
        <v>0</v>
      </c>
      <c r="H10" s="240">
        <v>65.893640000000005</v>
      </c>
      <c r="I10" s="240">
        <v>84748.544379999992</v>
      </c>
      <c r="J10" s="240">
        <v>222583.67150140001</v>
      </c>
      <c r="K10" s="240">
        <v>209.63397000000001</v>
      </c>
      <c r="L10" s="240">
        <v>858.96037999999999</v>
      </c>
      <c r="M10" s="240">
        <v>0</v>
      </c>
      <c r="N10" s="240">
        <v>1500.5121707999999</v>
      </c>
      <c r="O10" s="240">
        <v>0</v>
      </c>
      <c r="P10" s="240">
        <v>1220.31654</v>
      </c>
      <c r="Q10" s="240">
        <v>226373.09456</v>
      </c>
      <c r="R10" s="229"/>
    </row>
    <row r="11" spans="1:26" ht="168" customHeight="1">
      <c r="A11" s="239" t="s">
        <v>158</v>
      </c>
      <c r="B11" s="241">
        <v>0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818.12765999999999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31.801639999999999</v>
      </c>
      <c r="Q11" s="240">
        <v>849.92930000000001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13.72</v>
      </c>
      <c r="I12" s="241">
        <v>13.72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40</v>
      </c>
      <c r="Q12" s="240">
        <v>40</v>
      </c>
      <c r="R12" s="229"/>
    </row>
    <row r="13" spans="1:26" ht="168" customHeight="1">
      <c r="A13" s="239" t="s">
        <v>160</v>
      </c>
      <c r="B13" s="240">
        <v>54872.1439808</v>
      </c>
      <c r="C13" s="240">
        <v>35.609220000000001</v>
      </c>
      <c r="D13" s="240">
        <v>372.40161000000001</v>
      </c>
      <c r="E13" s="240">
        <v>0</v>
      </c>
      <c r="F13" s="240">
        <v>279.01991999999996</v>
      </c>
      <c r="G13" s="240">
        <v>0</v>
      </c>
      <c r="H13" s="240">
        <v>12294.01995</v>
      </c>
      <c r="I13" s="240">
        <v>67853.194680000001</v>
      </c>
      <c r="J13" s="240">
        <v>18791.928453600001</v>
      </c>
      <c r="K13" s="240">
        <v>0</v>
      </c>
      <c r="L13" s="240">
        <v>0</v>
      </c>
      <c r="M13" s="240">
        <v>0</v>
      </c>
      <c r="N13" s="240">
        <v>93.919780000000003</v>
      </c>
      <c r="O13" s="240">
        <v>0</v>
      </c>
      <c r="P13" s="240">
        <v>150.49015</v>
      </c>
      <c r="Q13" s="240">
        <v>19036.338379999997</v>
      </c>
      <c r="R13" s="229"/>
    </row>
    <row r="14" spans="1:26" ht="168" customHeight="1">
      <c r="A14" s="239" t="s">
        <v>161</v>
      </c>
      <c r="B14" s="240">
        <v>172311.7041418</v>
      </c>
      <c r="C14" s="240">
        <v>239.29378</v>
      </c>
      <c r="D14" s="240">
        <v>996.81098999999995</v>
      </c>
      <c r="E14" s="240">
        <v>17.196680000000001</v>
      </c>
      <c r="F14" s="240">
        <v>3606.44236</v>
      </c>
      <c r="G14" s="240">
        <v>0</v>
      </c>
      <c r="H14" s="240">
        <v>10538.051460000001</v>
      </c>
      <c r="I14" s="240">
        <v>187709.49940999999</v>
      </c>
      <c r="J14" s="240">
        <v>340736.51919179998</v>
      </c>
      <c r="K14" s="240">
        <v>782.16831000000002</v>
      </c>
      <c r="L14" s="240">
        <v>1364.4418000000001</v>
      </c>
      <c r="M14" s="240">
        <v>46.443249999999999</v>
      </c>
      <c r="N14" s="240">
        <v>2953.3626312000001</v>
      </c>
      <c r="O14" s="240">
        <v>967.58578</v>
      </c>
      <c r="P14" s="240">
        <v>7019.99046</v>
      </c>
      <c r="Q14" s="240">
        <v>353870.51143000001</v>
      </c>
      <c r="R14" s="229"/>
    </row>
    <row r="15" spans="1:26" ht="168" customHeight="1">
      <c r="A15" s="239" t="s">
        <v>162</v>
      </c>
      <c r="B15" s="240">
        <v>971.51728000000003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14525.149730000001</v>
      </c>
      <c r="I15" s="240">
        <v>15496.667009999999</v>
      </c>
      <c r="J15" s="240">
        <v>345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8603.4173599999995</v>
      </c>
      <c r="Q15" s="240">
        <v>8948.4173599999995</v>
      </c>
      <c r="R15" s="229"/>
    </row>
    <row r="16" spans="1:26" ht="168" customHeight="1">
      <c r="A16" s="239" t="s">
        <v>102</v>
      </c>
      <c r="B16" s="240">
        <v>358660.09535820002</v>
      </c>
      <c r="C16" s="240">
        <v>158.61295999999999</v>
      </c>
      <c r="D16" s="240">
        <v>1540.4286755999999</v>
      </c>
      <c r="E16" s="240">
        <v>0</v>
      </c>
      <c r="F16" s="240">
        <v>1502.52405</v>
      </c>
      <c r="G16" s="240">
        <v>0</v>
      </c>
      <c r="H16" s="240">
        <v>276396.08630000002</v>
      </c>
      <c r="I16" s="240">
        <v>638257.74734</v>
      </c>
      <c r="J16" s="240">
        <v>785800.87836920004</v>
      </c>
      <c r="K16" s="240">
        <v>12544.53861</v>
      </c>
      <c r="L16" s="240">
        <v>10399.866081800001</v>
      </c>
      <c r="M16" s="240">
        <v>0</v>
      </c>
      <c r="N16" s="240">
        <v>7494.4822314000003</v>
      </c>
      <c r="O16" s="240">
        <v>16.719809399999999</v>
      </c>
      <c r="P16" s="240">
        <v>420806.16505000001</v>
      </c>
      <c r="Q16" s="240">
        <v>1237062.6501600002</v>
      </c>
      <c r="R16" s="229"/>
    </row>
    <row r="17" spans="1:18" ht="168" customHeight="1">
      <c r="A17" s="239" t="s">
        <v>163</v>
      </c>
      <c r="B17" s="240">
        <v>562464.80160000001</v>
      </c>
      <c r="C17" s="240">
        <v>2902.1261600000003</v>
      </c>
      <c r="D17" s="240">
        <v>4730.386724</v>
      </c>
      <c r="E17" s="240">
        <v>120.76263</v>
      </c>
      <c r="F17" s="240">
        <v>9653.4985894000001</v>
      </c>
      <c r="G17" s="240">
        <v>221.48402999999999</v>
      </c>
      <c r="H17" s="240">
        <v>17311.405460000002</v>
      </c>
      <c r="I17" s="240">
        <v>597404.46521000005</v>
      </c>
      <c r="J17" s="240">
        <v>822755.93848000001</v>
      </c>
      <c r="K17" s="240">
        <v>2546.4849853999999</v>
      </c>
      <c r="L17" s="240">
        <v>5978.9902451999997</v>
      </c>
      <c r="M17" s="240">
        <v>408.75640000000004</v>
      </c>
      <c r="N17" s="240">
        <v>8384.2052904000011</v>
      </c>
      <c r="O17" s="240">
        <v>261.76479</v>
      </c>
      <c r="P17" s="240">
        <v>45361.540340000007</v>
      </c>
      <c r="Q17" s="240">
        <v>885697.68058000004</v>
      </c>
      <c r="R17" s="229"/>
    </row>
    <row r="18" spans="1:18" ht="168" customHeight="1">
      <c r="A18" s="239" t="s">
        <v>164</v>
      </c>
      <c r="B18" s="240">
        <v>41324.736486599999</v>
      </c>
      <c r="C18" s="240">
        <v>105.93328</v>
      </c>
      <c r="D18" s="240">
        <v>434.65909000000005</v>
      </c>
      <c r="E18" s="240">
        <v>0</v>
      </c>
      <c r="F18" s="240">
        <v>340.65221000000003</v>
      </c>
      <c r="G18" s="240">
        <v>0</v>
      </c>
      <c r="H18" s="240">
        <v>1371.3155300000001</v>
      </c>
      <c r="I18" s="240">
        <v>43577.296600000001</v>
      </c>
      <c r="J18" s="240">
        <v>54667.629651199997</v>
      </c>
      <c r="K18" s="240">
        <v>35.25806</v>
      </c>
      <c r="L18" s="240">
        <v>479.18795</v>
      </c>
      <c r="M18" s="240">
        <v>0</v>
      </c>
      <c r="N18" s="240">
        <v>247.22969000000001</v>
      </c>
      <c r="O18" s="240">
        <v>0</v>
      </c>
      <c r="P18" s="240">
        <v>1880.91085</v>
      </c>
      <c r="Q18" s="240">
        <v>57310.216200000003</v>
      </c>
      <c r="R18" s="229"/>
    </row>
    <row r="19" spans="1:18" ht="168" customHeight="1">
      <c r="A19" s="239" t="s">
        <v>165</v>
      </c>
      <c r="B19" s="240">
        <v>211691.8681016</v>
      </c>
      <c r="C19" s="240">
        <v>224.798</v>
      </c>
      <c r="D19" s="240">
        <v>2150.3694399999999</v>
      </c>
      <c r="E19" s="240">
        <v>3.1170468000000002</v>
      </c>
      <c r="F19" s="240">
        <v>4089.4004504</v>
      </c>
      <c r="G19" s="240">
        <v>45.040976399999998</v>
      </c>
      <c r="H19" s="240">
        <v>1090.52774</v>
      </c>
      <c r="I19" s="240">
        <v>219295.12174999999</v>
      </c>
      <c r="J19" s="240">
        <v>247567.10563199999</v>
      </c>
      <c r="K19" s="240">
        <v>490.56387000000001</v>
      </c>
      <c r="L19" s="240">
        <v>701.33040560000006</v>
      </c>
      <c r="M19" s="240">
        <v>0</v>
      </c>
      <c r="N19" s="240">
        <v>1711.7170700000001</v>
      </c>
      <c r="O19" s="240">
        <v>0</v>
      </c>
      <c r="P19" s="240">
        <v>4389.32528</v>
      </c>
      <c r="Q19" s="240">
        <v>254860.04225999999</v>
      </c>
      <c r="R19" s="229"/>
    </row>
    <row r="20" spans="1:18" ht="168" customHeight="1">
      <c r="A20" s="239" t="s">
        <v>166</v>
      </c>
      <c r="B20" s="240">
        <v>5815.91086</v>
      </c>
      <c r="C20" s="240">
        <v>0</v>
      </c>
      <c r="D20" s="240">
        <v>2.6661999999999999</v>
      </c>
      <c r="E20" s="240">
        <v>0</v>
      </c>
      <c r="F20" s="240">
        <v>7.2888999999999999</v>
      </c>
      <c r="G20" s="240">
        <v>0</v>
      </c>
      <c r="H20" s="240">
        <v>1976.65085</v>
      </c>
      <c r="I20" s="240">
        <v>7802.5168099999992</v>
      </c>
      <c r="J20" s="240">
        <v>3615.4955299999997</v>
      </c>
      <c r="K20" s="240">
        <v>0</v>
      </c>
      <c r="L20" s="240">
        <v>19.327240000000003</v>
      </c>
      <c r="M20" s="240">
        <v>0</v>
      </c>
      <c r="N20" s="240">
        <v>0</v>
      </c>
      <c r="O20" s="240">
        <v>0</v>
      </c>
      <c r="P20" s="240">
        <v>5228.3199000000004</v>
      </c>
      <c r="Q20" s="240">
        <v>8863.1426699999993</v>
      </c>
      <c r="R20" s="229"/>
    </row>
    <row r="21" spans="1:18" ht="168" customHeight="1">
      <c r="A21" s="239" t="s">
        <v>167</v>
      </c>
      <c r="B21" s="240">
        <v>636358.336197</v>
      </c>
      <c r="C21" s="240">
        <v>464.97485999999998</v>
      </c>
      <c r="D21" s="240">
        <v>3552.8523829999999</v>
      </c>
      <c r="E21" s="240">
        <v>48.351599999999998</v>
      </c>
      <c r="F21" s="240">
        <v>9528.6867717999994</v>
      </c>
      <c r="G21" s="240">
        <v>551.39788820000001</v>
      </c>
      <c r="H21" s="240">
        <v>3278.4552000000003</v>
      </c>
      <c r="I21" s="240">
        <v>653783.05491999991</v>
      </c>
      <c r="J21" s="240">
        <v>1061808.8014858</v>
      </c>
      <c r="K21" s="240">
        <v>2001.2223104</v>
      </c>
      <c r="L21" s="240">
        <v>4199.2655492000004</v>
      </c>
      <c r="M21" s="240">
        <v>11.25381</v>
      </c>
      <c r="N21" s="240">
        <v>15938.6393802</v>
      </c>
      <c r="O21" s="240">
        <v>0</v>
      </c>
      <c r="P21" s="240">
        <v>16714.286980000001</v>
      </c>
      <c r="Q21" s="240">
        <v>1100673.46952</v>
      </c>
      <c r="R21" s="229"/>
    </row>
    <row r="22" spans="1:18" ht="168" customHeight="1">
      <c r="A22" s="239" t="s">
        <v>168</v>
      </c>
      <c r="B22" s="240">
        <v>152.32911999999999</v>
      </c>
      <c r="C22" s="240">
        <v>0</v>
      </c>
      <c r="D22" s="240">
        <v>0.57872000000000001</v>
      </c>
      <c r="E22" s="240">
        <v>0</v>
      </c>
      <c r="F22" s="240">
        <v>0</v>
      </c>
      <c r="G22" s="240">
        <v>0</v>
      </c>
      <c r="H22" s="240">
        <v>176.86</v>
      </c>
      <c r="I22" s="240">
        <v>329.76784000000004</v>
      </c>
      <c r="J22" s="240">
        <v>603.90706999999998</v>
      </c>
      <c r="K22" s="240">
        <v>0</v>
      </c>
      <c r="L22" s="240">
        <v>0.91610999999999998</v>
      </c>
      <c r="M22" s="240">
        <v>0</v>
      </c>
      <c r="N22" s="240">
        <v>0</v>
      </c>
      <c r="O22" s="240">
        <v>0</v>
      </c>
      <c r="P22" s="240">
        <v>141.65234000000001</v>
      </c>
      <c r="Q22" s="240">
        <v>746.47552000000007</v>
      </c>
      <c r="R22" s="229"/>
    </row>
    <row r="23" spans="1:18" ht="168" customHeight="1">
      <c r="A23" s="239" t="s">
        <v>169</v>
      </c>
      <c r="B23" s="240">
        <v>8808.566530600001</v>
      </c>
      <c r="C23" s="240">
        <v>0</v>
      </c>
      <c r="D23" s="240">
        <v>24.260849999999998</v>
      </c>
      <c r="E23" s="240">
        <v>0</v>
      </c>
      <c r="F23" s="240">
        <v>0</v>
      </c>
      <c r="G23" s="240">
        <v>16.189450000000001</v>
      </c>
      <c r="H23" s="240">
        <v>11.743979999999999</v>
      </c>
      <c r="I23" s="240">
        <v>8860.7608099999998</v>
      </c>
      <c r="J23" s="240">
        <v>10796.104208000001</v>
      </c>
      <c r="K23" s="240">
        <v>0</v>
      </c>
      <c r="L23" s="240">
        <v>27.91686</v>
      </c>
      <c r="M23" s="240">
        <v>0</v>
      </c>
      <c r="N23" s="240">
        <v>0</v>
      </c>
      <c r="O23" s="240">
        <v>0</v>
      </c>
      <c r="P23" s="240">
        <v>5.0919699999999999</v>
      </c>
      <c r="Q23" s="240">
        <v>10829.113039999998</v>
      </c>
      <c r="R23" s="229"/>
    </row>
    <row r="24" spans="1:18" ht="168" customHeight="1">
      <c r="A24" s="239" t="s">
        <v>170</v>
      </c>
      <c r="B24" s="240">
        <v>103711.12484199999</v>
      </c>
      <c r="C24" s="240">
        <v>181.12895</v>
      </c>
      <c r="D24" s="240">
        <v>389.84921000000003</v>
      </c>
      <c r="E24" s="240">
        <v>0</v>
      </c>
      <c r="F24" s="240">
        <v>822.32438999999999</v>
      </c>
      <c r="G24" s="240">
        <v>0</v>
      </c>
      <c r="H24" s="240">
        <v>4173.3180400000001</v>
      </c>
      <c r="I24" s="240">
        <v>109277.74543000001</v>
      </c>
      <c r="J24" s="240">
        <v>75039.015154200009</v>
      </c>
      <c r="K24" s="240">
        <v>238.7937</v>
      </c>
      <c r="L24" s="240">
        <v>1380.5510400000001</v>
      </c>
      <c r="M24" s="240">
        <v>0</v>
      </c>
      <c r="N24" s="240">
        <v>428.09198119999996</v>
      </c>
      <c r="O24" s="240">
        <v>0</v>
      </c>
      <c r="P24" s="240">
        <v>5414.1596600000003</v>
      </c>
      <c r="Q24" s="240">
        <v>82500.611540000013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48.20767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48.20767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114.84547999999999</v>
      </c>
      <c r="G27" s="243">
        <v>301.87090000000001</v>
      </c>
      <c r="H27" s="243">
        <v>1016.20097</v>
      </c>
      <c r="I27" s="243">
        <v>1432.9173500000002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324.10510999999997</v>
      </c>
      <c r="Q27" s="243">
        <v>324.10510999999997</v>
      </c>
      <c r="R27" s="244"/>
    </row>
    <row r="28" spans="1:18" s="168" customFormat="1" ht="111.75" customHeight="1">
      <c r="A28" s="271" t="s">
        <v>187</v>
      </c>
      <c r="B28" s="272">
        <f>SUM(B10:B27)</f>
        <v>2241506.2901258003</v>
      </c>
      <c r="C28" s="272">
        <f t="shared" ref="C28:Q28" si="0">SUM(C10:C27)</f>
        <v>4351.9096800000007</v>
      </c>
      <c r="D28" s="272">
        <f t="shared" si="0"/>
        <v>14399.202232599999</v>
      </c>
      <c r="E28" s="272">
        <f t="shared" si="0"/>
        <v>189.4279568</v>
      </c>
      <c r="F28" s="272">
        <f t="shared" si="0"/>
        <v>30020.807431600002</v>
      </c>
      <c r="G28" s="272">
        <f t="shared" si="0"/>
        <v>1135.9832446</v>
      </c>
      <c r="H28" s="272">
        <f t="shared" si="0"/>
        <v>344239.39885</v>
      </c>
      <c r="I28" s="272">
        <f t="shared" si="0"/>
        <v>2635843.0195399993</v>
      </c>
      <c r="J28" s="272">
        <f t="shared" si="0"/>
        <v>3645978.3300572005</v>
      </c>
      <c r="K28" s="272">
        <f t="shared" si="0"/>
        <v>18848.663815799999</v>
      </c>
      <c r="L28" s="272">
        <f t="shared" si="0"/>
        <v>25410.753661799998</v>
      </c>
      <c r="M28" s="272">
        <f t="shared" si="0"/>
        <v>466.45346000000001</v>
      </c>
      <c r="N28" s="272">
        <f t="shared" si="0"/>
        <v>38752.160225200001</v>
      </c>
      <c r="O28" s="272">
        <f t="shared" si="0"/>
        <v>1246.0703794000001</v>
      </c>
      <c r="P28" s="272">
        <f t="shared" si="0"/>
        <v>517331.57362999994</v>
      </c>
      <c r="Q28" s="272">
        <f t="shared" si="0"/>
        <v>4248034.0053000003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I10" sqref="I10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202</v>
      </c>
      <c r="C8" s="806"/>
      <c r="D8" s="806"/>
      <c r="E8" s="806"/>
      <c r="F8" s="806"/>
      <c r="G8" s="806"/>
      <c r="H8" s="806"/>
      <c r="I8" s="806"/>
      <c r="J8" s="806" t="s">
        <v>203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5884690.1054619998</v>
      </c>
      <c r="C10" s="240">
        <v>98976.554554600007</v>
      </c>
      <c r="D10" s="240">
        <v>8610.3297342000005</v>
      </c>
      <c r="E10" s="240">
        <v>27.691560000000003</v>
      </c>
      <c r="F10" s="240">
        <v>19267.960390200002</v>
      </c>
      <c r="G10" s="240">
        <v>3067.7937710000001</v>
      </c>
      <c r="H10" s="240">
        <v>10138.250109999999</v>
      </c>
      <c r="I10" s="240">
        <v>6024778.6855800003</v>
      </c>
      <c r="J10" s="240">
        <v>243904.67473239999</v>
      </c>
      <c r="K10" s="240">
        <v>1642.9638500000001</v>
      </c>
      <c r="L10" s="240">
        <v>1086.2797</v>
      </c>
      <c r="M10" s="240">
        <v>0</v>
      </c>
      <c r="N10" s="240">
        <v>2681.8501461999999</v>
      </c>
      <c r="O10" s="240">
        <v>60.876943399999995</v>
      </c>
      <c r="P10" s="240">
        <v>519.08089000000007</v>
      </c>
      <c r="Q10" s="240">
        <v>249895.72627000001</v>
      </c>
      <c r="R10" s="229"/>
    </row>
    <row r="11" spans="1:26" ht="168" customHeight="1">
      <c r="A11" s="239" t="s">
        <v>158</v>
      </c>
      <c r="B11" s="241">
        <v>18273.982241599999</v>
      </c>
      <c r="C11" s="241">
        <v>241.41723999999999</v>
      </c>
      <c r="D11" s="241">
        <v>199.71994000000001</v>
      </c>
      <c r="E11" s="241">
        <v>223.58510999999999</v>
      </c>
      <c r="F11" s="241">
        <v>0</v>
      </c>
      <c r="G11" s="241">
        <v>0</v>
      </c>
      <c r="H11" s="241">
        <v>197.98882999999998</v>
      </c>
      <c r="I11" s="241">
        <v>19136.693360000001</v>
      </c>
      <c r="J11" s="241">
        <v>58871.268469999995</v>
      </c>
      <c r="K11" s="241">
        <v>2063.7409699999998</v>
      </c>
      <c r="L11" s="240">
        <v>56.94462</v>
      </c>
      <c r="M11" s="240">
        <v>12.25909</v>
      </c>
      <c r="N11" s="240">
        <v>0</v>
      </c>
      <c r="O11" s="240">
        <v>73.24663000000001</v>
      </c>
      <c r="P11" s="240">
        <v>151.92510000000001</v>
      </c>
      <c r="Q11" s="240">
        <v>61229.384880000005</v>
      </c>
      <c r="R11" s="229"/>
    </row>
    <row r="12" spans="1:26" ht="168" customHeight="1">
      <c r="A12" s="239" t="s">
        <v>159</v>
      </c>
      <c r="B12" s="241">
        <v>128669.43475079999</v>
      </c>
      <c r="C12" s="241">
        <v>12069.49711</v>
      </c>
      <c r="D12" s="241">
        <v>2779.4200599999999</v>
      </c>
      <c r="E12" s="241">
        <v>0</v>
      </c>
      <c r="F12" s="241">
        <v>42.138080000000002</v>
      </c>
      <c r="G12" s="241">
        <v>0</v>
      </c>
      <c r="H12" s="241">
        <v>843729.24797999999</v>
      </c>
      <c r="I12" s="241">
        <v>987289.73797999998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8" customHeight="1">
      <c r="A13" s="239" t="s">
        <v>160</v>
      </c>
      <c r="B13" s="240">
        <v>133737.18689000001</v>
      </c>
      <c r="C13" s="240">
        <v>20.640279999999997</v>
      </c>
      <c r="D13" s="240">
        <v>8.28979</v>
      </c>
      <c r="E13" s="240">
        <v>0</v>
      </c>
      <c r="F13" s="240">
        <v>28.918500000000002</v>
      </c>
      <c r="G13" s="240">
        <v>0</v>
      </c>
      <c r="H13" s="240">
        <v>232015.52011000001</v>
      </c>
      <c r="I13" s="240">
        <v>365810.55556999997</v>
      </c>
      <c r="J13" s="240">
        <v>11679.2729</v>
      </c>
      <c r="K13" s="240">
        <v>8.32151</v>
      </c>
      <c r="L13" s="240">
        <v>19.3063</v>
      </c>
      <c r="M13" s="240">
        <v>0</v>
      </c>
      <c r="N13" s="240">
        <v>0</v>
      </c>
      <c r="O13" s="240">
        <v>0</v>
      </c>
      <c r="P13" s="240">
        <v>2.1302699999999999</v>
      </c>
      <c r="Q13" s="240">
        <v>11709.03098</v>
      </c>
      <c r="R13" s="229"/>
    </row>
    <row r="14" spans="1:26" ht="168" customHeight="1">
      <c r="A14" s="239" t="s">
        <v>161</v>
      </c>
      <c r="B14" s="240">
        <v>9186303.8698928002</v>
      </c>
      <c r="C14" s="240">
        <v>172144.33066499999</v>
      </c>
      <c r="D14" s="240">
        <v>9781.1969604000005</v>
      </c>
      <c r="E14" s="240">
        <v>637.74630000000002</v>
      </c>
      <c r="F14" s="240">
        <v>25101.6488608</v>
      </c>
      <c r="G14" s="240">
        <v>18834.590569</v>
      </c>
      <c r="H14" s="240">
        <v>370389.68079000001</v>
      </c>
      <c r="I14" s="240">
        <v>9783193.0640699994</v>
      </c>
      <c r="J14" s="240">
        <v>106813.1838382</v>
      </c>
      <c r="K14" s="240">
        <v>920.87194</v>
      </c>
      <c r="L14" s="240">
        <v>1441.08251</v>
      </c>
      <c r="M14" s="240">
        <v>45.132469999999998</v>
      </c>
      <c r="N14" s="240">
        <v>2477.8695600000001</v>
      </c>
      <c r="O14" s="240">
        <v>64.916089999999997</v>
      </c>
      <c r="P14" s="240">
        <v>1527.0223500000002</v>
      </c>
      <c r="Q14" s="240">
        <v>113290.07876</v>
      </c>
      <c r="R14" s="229"/>
    </row>
    <row r="15" spans="1:26" ht="168" customHeight="1">
      <c r="A15" s="239" t="s">
        <v>162</v>
      </c>
      <c r="B15" s="240">
        <v>639738.53784180002</v>
      </c>
      <c r="C15" s="240">
        <v>0</v>
      </c>
      <c r="D15" s="240">
        <v>0</v>
      </c>
      <c r="E15" s="240">
        <v>0</v>
      </c>
      <c r="F15" s="240">
        <v>0</v>
      </c>
      <c r="G15" s="240">
        <v>20.58</v>
      </c>
      <c r="H15" s="240">
        <v>108689.22795999999</v>
      </c>
      <c r="I15" s="240">
        <v>748448.34580999997</v>
      </c>
      <c r="J15" s="240">
        <v>643.48455000000001</v>
      </c>
      <c r="K15" s="240">
        <v>9.3166200000000003</v>
      </c>
      <c r="L15" s="240">
        <v>0</v>
      </c>
      <c r="M15" s="240">
        <v>0</v>
      </c>
      <c r="N15" s="240">
        <v>0</v>
      </c>
      <c r="O15" s="240">
        <v>0</v>
      </c>
      <c r="P15" s="240">
        <v>4065.5110099999997</v>
      </c>
      <c r="Q15" s="240">
        <v>4718.3121799999999</v>
      </c>
      <c r="R15" s="229"/>
    </row>
    <row r="16" spans="1:26" ht="168" customHeight="1">
      <c r="A16" s="239" t="s">
        <v>102</v>
      </c>
      <c r="B16" s="240">
        <v>4276022.6673929999</v>
      </c>
      <c r="C16" s="240">
        <v>100792.64592020001</v>
      </c>
      <c r="D16" s="240">
        <v>17773.965064800002</v>
      </c>
      <c r="E16" s="240">
        <v>2701.7492336</v>
      </c>
      <c r="F16" s="240">
        <v>42035.382920599994</v>
      </c>
      <c r="G16" s="240">
        <v>4527.0688370000007</v>
      </c>
      <c r="H16" s="240">
        <v>1754940.22279</v>
      </c>
      <c r="I16" s="240">
        <v>6198793.7021899996</v>
      </c>
      <c r="J16" s="240">
        <v>256376.5647366</v>
      </c>
      <c r="K16" s="240">
        <v>38109.35067</v>
      </c>
      <c r="L16" s="240">
        <v>6202.9871075999999</v>
      </c>
      <c r="M16" s="240">
        <v>155.22096999999999</v>
      </c>
      <c r="N16" s="240">
        <v>1278.3191506000001</v>
      </c>
      <c r="O16" s="240">
        <v>29.153700000000001</v>
      </c>
      <c r="P16" s="240">
        <v>80221.935200000007</v>
      </c>
      <c r="Q16" s="240">
        <v>382373.53152999998</v>
      </c>
      <c r="R16" s="229"/>
    </row>
    <row r="17" spans="1:18" ht="168" customHeight="1">
      <c r="A17" s="239" t="s">
        <v>163</v>
      </c>
      <c r="B17" s="240">
        <v>9852165.8755703997</v>
      </c>
      <c r="C17" s="240">
        <v>120280.21200280001</v>
      </c>
      <c r="D17" s="240">
        <v>49041.966337600003</v>
      </c>
      <c r="E17" s="240">
        <v>10443.381230000001</v>
      </c>
      <c r="F17" s="240">
        <v>116141.38774060001</v>
      </c>
      <c r="G17" s="240">
        <v>8216.6265516000003</v>
      </c>
      <c r="H17" s="240">
        <v>662609.61229999992</v>
      </c>
      <c r="I17" s="240">
        <v>10818899.06177</v>
      </c>
      <c r="J17" s="240">
        <v>646667.45515180007</v>
      </c>
      <c r="K17" s="240">
        <v>23987.655793999998</v>
      </c>
      <c r="L17" s="240">
        <v>10366.495929999999</v>
      </c>
      <c r="M17" s="240">
        <v>590.93247999999994</v>
      </c>
      <c r="N17" s="240">
        <v>13670.8174844</v>
      </c>
      <c r="O17" s="240">
        <v>1063.4813300000001</v>
      </c>
      <c r="P17" s="240">
        <v>14740.034529999999</v>
      </c>
      <c r="Q17" s="240">
        <v>711086.87269000011</v>
      </c>
      <c r="R17" s="229"/>
    </row>
    <row r="18" spans="1:18" ht="168" customHeight="1">
      <c r="A18" s="239" t="s">
        <v>164</v>
      </c>
      <c r="B18" s="240">
        <v>525524.7167164</v>
      </c>
      <c r="C18" s="240">
        <v>6321.3141895999997</v>
      </c>
      <c r="D18" s="240">
        <v>4087.5807608</v>
      </c>
      <c r="E18" s="240">
        <v>52.331199999999995</v>
      </c>
      <c r="F18" s="240">
        <v>3653.1589942000001</v>
      </c>
      <c r="G18" s="240">
        <v>24401.7121142</v>
      </c>
      <c r="H18" s="240">
        <v>11428.535380000001</v>
      </c>
      <c r="I18" s="240">
        <v>575469.34935000003</v>
      </c>
      <c r="J18" s="240">
        <v>62625.290020200002</v>
      </c>
      <c r="K18" s="240">
        <v>1877.4933633999999</v>
      </c>
      <c r="L18" s="240">
        <v>1223.42281</v>
      </c>
      <c r="M18" s="240">
        <v>123.17438</v>
      </c>
      <c r="N18" s="240">
        <v>2414.7847999999999</v>
      </c>
      <c r="O18" s="240">
        <v>451.36723999999998</v>
      </c>
      <c r="P18" s="240">
        <v>881.47580000000005</v>
      </c>
      <c r="Q18" s="240">
        <v>69597.008409999995</v>
      </c>
      <c r="R18" s="229"/>
    </row>
    <row r="19" spans="1:18" ht="168" customHeight="1">
      <c r="A19" s="239" t="s">
        <v>165</v>
      </c>
      <c r="B19" s="240">
        <v>1766662.089352</v>
      </c>
      <c r="C19" s="240">
        <v>36137.140885200002</v>
      </c>
      <c r="D19" s="240">
        <v>6338.1778190000005</v>
      </c>
      <c r="E19" s="240">
        <v>27.12518</v>
      </c>
      <c r="F19" s="240">
        <v>10013.858663000001</v>
      </c>
      <c r="G19" s="240">
        <v>242.03189079999999</v>
      </c>
      <c r="H19" s="240">
        <v>139845.57436000003</v>
      </c>
      <c r="I19" s="240">
        <v>1959265.9981600002</v>
      </c>
      <c r="J19" s="240">
        <v>30915.7001232</v>
      </c>
      <c r="K19" s="240">
        <v>920.98643000000004</v>
      </c>
      <c r="L19" s="240">
        <v>959.2171800000001</v>
      </c>
      <c r="M19" s="240">
        <v>66.501960000000011</v>
      </c>
      <c r="N19" s="240">
        <v>1008.979247</v>
      </c>
      <c r="O19" s="240">
        <v>94.85369</v>
      </c>
      <c r="P19" s="240">
        <v>823.47904000000005</v>
      </c>
      <c r="Q19" s="240">
        <v>34789.717669999998</v>
      </c>
      <c r="R19" s="229"/>
    </row>
    <row r="20" spans="1:18" ht="168" customHeight="1">
      <c r="A20" s="239" t="s">
        <v>166</v>
      </c>
      <c r="B20" s="240">
        <v>68624.25838259999</v>
      </c>
      <c r="C20" s="240">
        <v>1097.4628</v>
      </c>
      <c r="D20" s="240">
        <v>154.1807666</v>
      </c>
      <c r="E20" s="240">
        <v>0</v>
      </c>
      <c r="F20" s="240">
        <v>534.87382920000005</v>
      </c>
      <c r="G20" s="240">
        <v>0</v>
      </c>
      <c r="H20" s="240">
        <v>535017.24967000005</v>
      </c>
      <c r="I20" s="240">
        <v>605428.02545000007</v>
      </c>
      <c r="J20" s="240">
        <v>1763.63237</v>
      </c>
      <c r="K20" s="240">
        <v>0</v>
      </c>
      <c r="L20" s="240">
        <v>65.248000000000005</v>
      </c>
      <c r="M20" s="240">
        <v>0</v>
      </c>
      <c r="N20" s="240">
        <v>68.266149999999996</v>
      </c>
      <c r="O20" s="240">
        <v>0</v>
      </c>
      <c r="P20" s="240">
        <v>972.40204000000006</v>
      </c>
      <c r="Q20" s="240">
        <v>2869.5485600000002</v>
      </c>
      <c r="R20" s="229"/>
    </row>
    <row r="21" spans="1:18" ht="168" customHeight="1">
      <c r="A21" s="239" t="s">
        <v>167</v>
      </c>
      <c r="B21" s="240">
        <v>9899817.0678792</v>
      </c>
      <c r="C21" s="240">
        <v>70921.245687199989</v>
      </c>
      <c r="D21" s="240">
        <v>39204.858716799994</v>
      </c>
      <c r="E21" s="240">
        <v>951.21038600000009</v>
      </c>
      <c r="F21" s="240">
        <v>63219.389950999997</v>
      </c>
      <c r="G21" s="240">
        <v>9837.702489199999</v>
      </c>
      <c r="H21" s="240">
        <v>823494.23667000001</v>
      </c>
      <c r="I21" s="240">
        <v>10907445.71177</v>
      </c>
      <c r="J21" s="240">
        <v>623383.98567299999</v>
      </c>
      <c r="K21" s="240">
        <v>3491.7304868000001</v>
      </c>
      <c r="L21" s="240">
        <v>7413.3701354000004</v>
      </c>
      <c r="M21" s="240">
        <v>63.512830000000001</v>
      </c>
      <c r="N21" s="240">
        <v>7805.7643547999996</v>
      </c>
      <c r="O21" s="240">
        <v>304.08702</v>
      </c>
      <c r="P21" s="240">
        <v>161.79257999999999</v>
      </c>
      <c r="Q21" s="240">
        <v>642624.24304999993</v>
      </c>
      <c r="R21" s="229"/>
    </row>
    <row r="22" spans="1:18" ht="168" customHeight="1">
      <c r="A22" s="239" t="s">
        <v>168</v>
      </c>
      <c r="B22" s="240">
        <v>2383.4205708</v>
      </c>
      <c r="C22" s="240">
        <v>225.1431</v>
      </c>
      <c r="D22" s="240">
        <v>38.590069999999997</v>
      </c>
      <c r="E22" s="240">
        <v>0</v>
      </c>
      <c r="F22" s="240">
        <v>0</v>
      </c>
      <c r="G22" s="240">
        <v>0</v>
      </c>
      <c r="H22" s="240">
        <v>1072.7427700000001</v>
      </c>
      <c r="I22" s="240">
        <v>3719.8965200000002</v>
      </c>
      <c r="J22" s="240">
        <v>180.13042000000002</v>
      </c>
      <c r="K22" s="240">
        <v>0</v>
      </c>
      <c r="L22" s="240">
        <v>4.2119999999999997</v>
      </c>
      <c r="M22" s="240">
        <v>0</v>
      </c>
      <c r="N22" s="240">
        <v>0</v>
      </c>
      <c r="O22" s="240">
        <v>0</v>
      </c>
      <c r="P22" s="240">
        <v>7.8226000000000004</v>
      </c>
      <c r="Q22" s="240">
        <v>192.16502</v>
      </c>
      <c r="R22" s="229"/>
    </row>
    <row r="23" spans="1:18" ht="168" customHeight="1">
      <c r="A23" s="239" t="s">
        <v>169</v>
      </c>
      <c r="B23" s="240">
        <v>94078.795397599999</v>
      </c>
      <c r="C23" s="240">
        <v>2964.8514397999998</v>
      </c>
      <c r="D23" s="240">
        <v>70.315799999999996</v>
      </c>
      <c r="E23" s="240">
        <v>31.290998200000001</v>
      </c>
      <c r="F23" s="240">
        <v>52.960950799999999</v>
      </c>
      <c r="G23" s="240">
        <v>0</v>
      </c>
      <c r="H23" s="240">
        <v>839.51945000000001</v>
      </c>
      <c r="I23" s="240">
        <v>98037.73404000001</v>
      </c>
      <c r="J23" s="240">
        <v>3707.2077200000003</v>
      </c>
      <c r="K23" s="240">
        <v>104.79214999999999</v>
      </c>
      <c r="L23" s="240">
        <v>91.051259999999999</v>
      </c>
      <c r="M23" s="240">
        <v>0</v>
      </c>
      <c r="N23" s="240">
        <v>199.5</v>
      </c>
      <c r="O23" s="240">
        <v>0</v>
      </c>
      <c r="P23" s="240">
        <v>2.286</v>
      </c>
      <c r="Q23" s="240">
        <v>4104.8371299999999</v>
      </c>
      <c r="R23" s="229"/>
    </row>
    <row r="24" spans="1:18" ht="168" customHeight="1">
      <c r="A24" s="239" t="s">
        <v>170</v>
      </c>
      <c r="B24" s="240">
        <v>735791.60010919999</v>
      </c>
      <c r="C24" s="240">
        <v>3064.0022979999999</v>
      </c>
      <c r="D24" s="240">
        <v>11173.015332000001</v>
      </c>
      <c r="E24" s="240">
        <v>94.018559999999994</v>
      </c>
      <c r="F24" s="240">
        <v>5035.6561223999997</v>
      </c>
      <c r="G24" s="240">
        <v>238.63279060000002</v>
      </c>
      <c r="H24" s="240">
        <v>67370.452550000002</v>
      </c>
      <c r="I24" s="240">
        <v>822767.37777999998</v>
      </c>
      <c r="J24" s="240">
        <v>44906.202299999997</v>
      </c>
      <c r="K24" s="240">
        <v>828.39516000000003</v>
      </c>
      <c r="L24" s="240">
        <v>2099.6983999999998</v>
      </c>
      <c r="M24" s="240">
        <v>6.2340499999999999</v>
      </c>
      <c r="N24" s="240">
        <v>1983.39201</v>
      </c>
      <c r="O24" s="240">
        <v>61.790589999999995</v>
      </c>
      <c r="P24" s="240">
        <v>478.71770000000004</v>
      </c>
      <c r="Q24" s="240">
        <v>50364.430209999999</v>
      </c>
      <c r="R24" s="229"/>
    </row>
    <row r="25" spans="1:18" ht="168" customHeight="1">
      <c r="A25" s="239" t="s">
        <v>171</v>
      </c>
      <c r="B25" s="240">
        <v>980.24031860000002</v>
      </c>
      <c r="C25" s="240">
        <v>0</v>
      </c>
      <c r="D25" s="240">
        <v>1.8499400000000001</v>
      </c>
      <c r="E25" s="240">
        <v>0</v>
      </c>
      <c r="F25" s="240">
        <v>0</v>
      </c>
      <c r="G25" s="240">
        <v>0</v>
      </c>
      <c r="H25" s="240">
        <v>18.61111</v>
      </c>
      <c r="I25" s="240">
        <v>1000.70137</v>
      </c>
      <c r="J25" s="240">
        <v>36.148110000000003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36.148110000000003</v>
      </c>
      <c r="R25" s="229"/>
    </row>
    <row r="26" spans="1:18" ht="168" customHeight="1">
      <c r="A26" s="239" t="s">
        <v>172</v>
      </c>
      <c r="B26" s="240">
        <v>45.647160000000007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319.85196000000002</v>
      </c>
      <c r="I26" s="240">
        <v>365.49912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369.61090680000001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562.89488000000006</v>
      </c>
      <c r="I27" s="243">
        <v>932.50579000000005</v>
      </c>
      <c r="J27" s="243">
        <v>53.488219999999998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53.488219999999998</v>
      </c>
      <c r="R27" s="244"/>
    </row>
    <row r="28" spans="1:18" s="168" customFormat="1" ht="111.75" customHeight="1">
      <c r="A28" s="271" t="s">
        <v>187</v>
      </c>
      <c r="B28" s="272">
        <f>SUM(B10:B27)</f>
        <v>43213879.106835596</v>
      </c>
      <c r="C28" s="272">
        <f t="shared" ref="C28:Q28" si="0">SUM(C10:C27)</f>
        <v>625256.45817240002</v>
      </c>
      <c r="D28" s="272">
        <f t="shared" si="0"/>
        <v>149263.45709220003</v>
      </c>
      <c r="E28" s="272">
        <f t="shared" si="0"/>
        <v>15190.129757800001</v>
      </c>
      <c r="F28" s="272">
        <f t="shared" si="0"/>
        <v>285127.33500279998</v>
      </c>
      <c r="G28" s="272">
        <f t="shared" si="0"/>
        <v>69386.739013399987</v>
      </c>
      <c r="H28" s="272">
        <f t="shared" si="0"/>
        <v>5562679.4196699988</v>
      </c>
      <c r="I28" s="272">
        <f t="shared" si="0"/>
        <v>49920782.645679995</v>
      </c>
      <c r="J28" s="272">
        <f t="shared" si="0"/>
        <v>2092527.6893354</v>
      </c>
      <c r="K28" s="272">
        <f t="shared" si="0"/>
        <v>73965.618944200018</v>
      </c>
      <c r="L28" s="272">
        <f t="shared" si="0"/>
        <v>31029.315953000001</v>
      </c>
      <c r="M28" s="272">
        <f t="shared" si="0"/>
        <v>1062.9682299999999</v>
      </c>
      <c r="N28" s="272">
        <f t="shared" si="0"/>
        <v>33589.542903000001</v>
      </c>
      <c r="O28" s="272">
        <f t="shared" si="0"/>
        <v>2203.7732334000002</v>
      </c>
      <c r="P28" s="272">
        <f t="shared" si="0"/>
        <v>104555.61511</v>
      </c>
      <c r="Q28" s="272">
        <f t="shared" si="0"/>
        <v>2338934.52367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/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53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5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204</v>
      </c>
      <c r="C8" s="806"/>
      <c r="D8" s="806"/>
      <c r="E8" s="806"/>
      <c r="F8" s="806"/>
      <c r="G8" s="806"/>
      <c r="H8" s="806"/>
      <c r="I8" s="806"/>
      <c r="J8" s="806" t="s">
        <v>44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15711.529605199999</v>
      </c>
      <c r="C10" s="240">
        <v>158.80898999999999</v>
      </c>
      <c r="D10" s="240">
        <v>21.666640000000001</v>
      </c>
      <c r="E10" s="240">
        <v>0</v>
      </c>
      <c r="F10" s="240">
        <v>0</v>
      </c>
      <c r="G10" s="240">
        <v>0</v>
      </c>
      <c r="H10" s="240">
        <v>0</v>
      </c>
      <c r="I10" s="240">
        <v>15892.00524</v>
      </c>
      <c r="J10" s="240">
        <v>9217347.7347749993</v>
      </c>
      <c r="K10" s="240">
        <v>120655.9071602</v>
      </c>
      <c r="L10" s="240">
        <v>19549.773011199999</v>
      </c>
      <c r="M10" s="240">
        <v>3422.6360399999999</v>
      </c>
      <c r="N10" s="240">
        <v>32071.790350800002</v>
      </c>
      <c r="O10" s="240">
        <v>5586.4845108</v>
      </c>
      <c r="P10" s="240">
        <v>19072.254699999998</v>
      </c>
      <c r="Q10" s="240">
        <v>9417706.5805500001</v>
      </c>
      <c r="R10" s="229"/>
    </row>
    <row r="11" spans="1:26" ht="168" customHeight="1">
      <c r="A11" s="239" t="s">
        <v>158</v>
      </c>
      <c r="B11" s="241">
        <v>9354.9596394</v>
      </c>
      <c r="C11" s="241">
        <v>0</v>
      </c>
      <c r="D11" s="241">
        <v>0</v>
      </c>
      <c r="E11" s="241">
        <v>0</v>
      </c>
      <c r="F11" s="241">
        <v>41.999480000000005</v>
      </c>
      <c r="G11" s="241">
        <v>0</v>
      </c>
      <c r="H11" s="241">
        <v>0</v>
      </c>
      <c r="I11" s="241">
        <v>9396.9591199999995</v>
      </c>
      <c r="J11" s="241">
        <v>126026.957411</v>
      </c>
      <c r="K11" s="241">
        <v>2376.52027</v>
      </c>
      <c r="L11" s="240">
        <v>291.15692999999999</v>
      </c>
      <c r="M11" s="240">
        <v>235.8442</v>
      </c>
      <c r="N11" s="240">
        <v>41.999480000000005</v>
      </c>
      <c r="O11" s="240">
        <v>149.00349</v>
      </c>
      <c r="P11" s="240">
        <v>396.32740000000001</v>
      </c>
      <c r="Q11" s="240">
        <v>129517.80918000001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129720.8263708</v>
      </c>
      <c r="K12" s="241">
        <v>12069.49711</v>
      </c>
      <c r="L12" s="240">
        <v>2779.4200599999999</v>
      </c>
      <c r="M12" s="240">
        <v>0</v>
      </c>
      <c r="N12" s="240">
        <v>42.138080000000002</v>
      </c>
      <c r="O12" s="240">
        <v>0</v>
      </c>
      <c r="P12" s="240">
        <v>875361.61748999998</v>
      </c>
      <c r="Q12" s="240">
        <v>1019973.49911</v>
      </c>
      <c r="R12" s="229"/>
    </row>
    <row r="13" spans="1:26" ht="168" customHeight="1">
      <c r="A13" s="239" t="s">
        <v>160</v>
      </c>
      <c r="B13" s="240">
        <v>424.59469999999999</v>
      </c>
      <c r="C13" s="240">
        <v>0</v>
      </c>
      <c r="D13" s="240">
        <v>0</v>
      </c>
      <c r="E13" s="240">
        <v>0</v>
      </c>
      <c r="F13" s="240">
        <v>284.37200999999999</v>
      </c>
      <c r="G13" s="240">
        <v>0</v>
      </c>
      <c r="H13" s="240">
        <v>0</v>
      </c>
      <c r="I13" s="240">
        <v>708.96670999999992</v>
      </c>
      <c r="J13" s="240">
        <v>384199.96611519996</v>
      </c>
      <c r="K13" s="240">
        <v>831.30151000000001</v>
      </c>
      <c r="L13" s="240">
        <v>4249.8304900000003</v>
      </c>
      <c r="M13" s="240">
        <v>156.76392000000001</v>
      </c>
      <c r="N13" s="240">
        <v>1903.945541</v>
      </c>
      <c r="O13" s="240">
        <v>746.68236000000002</v>
      </c>
      <c r="P13" s="240">
        <v>808200.50589000003</v>
      </c>
      <c r="Q13" s="240">
        <v>1200288.9958199998</v>
      </c>
      <c r="R13" s="229"/>
    </row>
    <row r="14" spans="1:26" ht="168" customHeight="1">
      <c r="A14" s="239" t="s">
        <v>161</v>
      </c>
      <c r="B14" s="240">
        <v>45159.075962399998</v>
      </c>
      <c r="C14" s="240">
        <v>1244.7955099999999</v>
      </c>
      <c r="D14" s="240">
        <v>294.37966999999998</v>
      </c>
      <c r="E14" s="240">
        <v>8.3813600000000008</v>
      </c>
      <c r="F14" s="240">
        <v>122.98446000000001</v>
      </c>
      <c r="G14" s="240">
        <v>7.4942700000000002</v>
      </c>
      <c r="H14" s="240">
        <v>28.377140000000001</v>
      </c>
      <c r="I14" s="240">
        <v>46865.488369999999</v>
      </c>
      <c r="J14" s="240">
        <v>18098185.089403998</v>
      </c>
      <c r="K14" s="240">
        <v>327875.48210119997</v>
      </c>
      <c r="L14" s="240">
        <v>52202.068507399999</v>
      </c>
      <c r="M14" s="240">
        <v>4409.19157</v>
      </c>
      <c r="N14" s="240">
        <v>109336.16798639999</v>
      </c>
      <c r="O14" s="240">
        <v>45554.062342799996</v>
      </c>
      <c r="P14" s="240">
        <v>961512.42407000007</v>
      </c>
      <c r="Q14" s="240">
        <v>19599074.48601</v>
      </c>
      <c r="R14" s="229"/>
    </row>
    <row r="15" spans="1:26" ht="168" customHeight="1">
      <c r="A15" s="239" t="s">
        <v>162</v>
      </c>
      <c r="B15" s="240">
        <v>14.154780000000001</v>
      </c>
      <c r="C15" s="240">
        <v>0</v>
      </c>
      <c r="D15" s="240">
        <v>4.0244200000000001</v>
      </c>
      <c r="E15" s="240">
        <v>0</v>
      </c>
      <c r="F15" s="240">
        <v>0</v>
      </c>
      <c r="G15" s="240">
        <v>0</v>
      </c>
      <c r="H15" s="240">
        <v>0</v>
      </c>
      <c r="I15" s="240">
        <v>18.179200000000002</v>
      </c>
      <c r="J15" s="240">
        <v>1258215.76779</v>
      </c>
      <c r="K15" s="240">
        <v>91.953550000000007</v>
      </c>
      <c r="L15" s="240">
        <v>4.0244200000000001</v>
      </c>
      <c r="M15" s="240">
        <v>0</v>
      </c>
      <c r="N15" s="240">
        <v>885.98221999999998</v>
      </c>
      <c r="O15" s="240">
        <v>20.58</v>
      </c>
      <c r="P15" s="240">
        <v>585826.08848000003</v>
      </c>
      <c r="Q15" s="240">
        <v>1845044.39647</v>
      </c>
      <c r="R15" s="229"/>
    </row>
    <row r="16" spans="1:26" ht="168" customHeight="1">
      <c r="A16" s="239" t="s">
        <v>102</v>
      </c>
      <c r="B16" s="240">
        <v>200113.26084419998</v>
      </c>
      <c r="C16" s="240">
        <v>742.19275000000005</v>
      </c>
      <c r="D16" s="240">
        <v>2550.9807220000002</v>
      </c>
      <c r="E16" s="240">
        <v>251.72728000000001</v>
      </c>
      <c r="F16" s="240">
        <v>4281.2990899999995</v>
      </c>
      <c r="G16" s="240">
        <v>0</v>
      </c>
      <c r="H16" s="240">
        <v>15872.633460000001</v>
      </c>
      <c r="I16" s="240">
        <v>223812.09412999998</v>
      </c>
      <c r="J16" s="240">
        <v>13055393.73181</v>
      </c>
      <c r="K16" s="240">
        <v>310822.84736860002</v>
      </c>
      <c r="L16" s="240">
        <v>80412.176343999992</v>
      </c>
      <c r="M16" s="240">
        <v>3741.0067354000003</v>
      </c>
      <c r="N16" s="240">
        <v>126922.49818359999</v>
      </c>
      <c r="O16" s="240">
        <v>47779.435760399996</v>
      </c>
      <c r="P16" s="240">
        <v>5879814.0047899997</v>
      </c>
      <c r="Q16" s="240">
        <v>19504885.701019999</v>
      </c>
      <c r="R16" s="229"/>
    </row>
    <row r="17" spans="1:18" ht="168" customHeight="1">
      <c r="A17" s="239" t="s">
        <v>163</v>
      </c>
      <c r="B17" s="240">
        <v>304045.85014980001</v>
      </c>
      <c r="C17" s="240">
        <v>16317.213507799999</v>
      </c>
      <c r="D17" s="240">
        <v>12220.3966762</v>
      </c>
      <c r="E17" s="240">
        <v>543.52116000000001</v>
      </c>
      <c r="F17" s="240">
        <v>11319.420048</v>
      </c>
      <c r="G17" s="240">
        <v>756.34095620000005</v>
      </c>
      <c r="H17" s="240">
        <v>14198.048779999999</v>
      </c>
      <c r="I17" s="240">
        <v>359400.79129000002</v>
      </c>
      <c r="J17" s="240">
        <v>24321972.661907397</v>
      </c>
      <c r="K17" s="240">
        <v>332974.751896</v>
      </c>
      <c r="L17" s="240">
        <v>165503.1126808</v>
      </c>
      <c r="M17" s="240">
        <v>23249.170276599998</v>
      </c>
      <c r="N17" s="240">
        <v>345854.61211240001</v>
      </c>
      <c r="O17" s="240">
        <v>33571.325041800003</v>
      </c>
      <c r="P17" s="240">
        <v>1686550.5674400001</v>
      </c>
      <c r="Q17" s="240">
        <v>26909676.201540001</v>
      </c>
      <c r="R17" s="229"/>
    </row>
    <row r="18" spans="1:18" ht="168" customHeight="1">
      <c r="A18" s="239" t="s">
        <v>164</v>
      </c>
      <c r="B18" s="240">
        <v>31839.591916599999</v>
      </c>
      <c r="C18" s="240">
        <v>3146.4719534000001</v>
      </c>
      <c r="D18" s="240">
        <v>1396.3003951999999</v>
      </c>
      <c r="E18" s="240">
        <v>194.02343999999999</v>
      </c>
      <c r="F18" s="240">
        <v>1847.3852548</v>
      </c>
      <c r="G18" s="240">
        <v>51.715360000000004</v>
      </c>
      <c r="H18" s="240">
        <v>23.73123</v>
      </c>
      <c r="I18" s="240">
        <v>38499.219549999994</v>
      </c>
      <c r="J18" s="240">
        <v>1619518.8993438</v>
      </c>
      <c r="K18" s="240">
        <v>69017.490694599997</v>
      </c>
      <c r="L18" s="240">
        <v>15211.288407400001</v>
      </c>
      <c r="M18" s="240">
        <v>490.53808000000004</v>
      </c>
      <c r="N18" s="240">
        <v>17744.4688164</v>
      </c>
      <c r="O18" s="240">
        <v>25732.549583600001</v>
      </c>
      <c r="P18" s="240">
        <v>27076.915980000002</v>
      </c>
      <c r="Q18" s="240">
        <v>1774792.1509100001</v>
      </c>
      <c r="R18" s="229"/>
    </row>
    <row r="19" spans="1:18" ht="168" customHeight="1">
      <c r="A19" s="239" t="s">
        <v>165</v>
      </c>
      <c r="B19" s="240">
        <v>24587.6512162</v>
      </c>
      <c r="C19" s="240">
        <v>971.12783999999999</v>
      </c>
      <c r="D19" s="240">
        <v>621.37978759999999</v>
      </c>
      <c r="E19" s="240">
        <v>28.074960000000001</v>
      </c>
      <c r="F19" s="240">
        <v>319.82393000000002</v>
      </c>
      <c r="G19" s="240">
        <v>248.4813412</v>
      </c>
      <c r="H19" s="240">
        <v>442.76971999999995</v>
      </c>
      <c r="I19" s="240">
        <v>27219.308789999999</v>
      </c>
      <c r="J19" s="240">
        <v>5883536.4137717998</v>
      </c>
      <c r="K19" s="240">
        <v>66704.999790400005</v>
      </c>
      <c r="L19" s="240">
        <v>32786.858289000003</v>
      </c>
      <c r="M19" s="240">
        <v>802.90192960000002</v>
      </c>
      <c r="N19" s="240">
        <v>66985.796531400003</v>
      </c>
      <c r="O19" s="240">
        <v>4385.2791551999999</v>
      </c>
      <c r="P19" s="240">
        <v>260334.63415999999</v>
      </c>
      <c r="Q19" s="240">
        <v>6315536.8835899998</v>
      </c>
      <c r="R19" s="229"/>
    </row>
    <row r="20" spans="1:18" ht="168" customHeight="1">
      <c r="A20" s="239" t="s">
        <v>166</v>
      </c>
      <c r="B20" s="240">
        <v>392.0239368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0.98159000000000007</v>
      </c>
      <c r="I20" s="240">
        <v>393.00553000000002</v>
      </c>
      <c r="J20" s="240">
        <v>795787.73347119999</v>
      </c>
      <c r="K20" s="240">
        <v>2585.5865937999997</v>
      </c>
      <c r="L20" s="240">
        <v>2039.0643466000001</v>
      </c>
      <c r="M20" s="240">
        <v>0</v>
      </c>
      <c r="N20" s="240">
        <v>3108.9143171999999</v>
      </c>
      <c r="O20" s="240">
        <v>92.617550000000008</v>
      </c>
      <c r="P20" s="240">
        <v>4937409.5592</v>
      </c>
      <c r="Q20" s="240">
        <v>5741023.4754799996</v>
      </c>
      <c r="R20" s="229"/>
    </row>
    <row r="21" spans="1:18" ht="168" customHeight="1">
      <c r="A21" s="239" t="s">
        <v>167</v>
      </c>
      <c r="B21" s="240">
        <v>305050.82716759999</v>
      </c>
      <c r="C21" s="240">
        <v>4306.0566799999997</v>
      </c>
      <c r="D21" s="240">
        <v>5871.5027184</v>
      </c>
      <c r="E21" s="240">
        <v>351.34990000000005</v>
      </c>
      <c r="F21" s="240">
        <v>2185.47651</v>
      </c>
      <c r="G21" s="240">
        <v>325.80192</v>
      </c>
      <c r="H21" s="240">
        <v>423.74025</v>
      </c>
      <c r="I21" s="240">
        <v>318514.75517000002</v>
      </c>
      <c r="J21" s="240">
        <v>25651652.9014594</v>
      </c>
      <c r="K21" s="240">
        <v>131018.3819102</v>
      </c>
      <c r="L21" s="240">
        <v>154574.59466139998</v>
      </c>
      <c r="M21" s="240">
        <v>3012.0526426000001</v>
      </c>
      <c r="N21" s="240">
        <v>219341.39015200001</v>
      </c>
      <c r="O21" s="240">
        <v>18136.175506799998</v>
      </c>
      <c r="P21" s="240">
        <v>4338095.1740800003</v>
      </c>
      <c r="Q21" s="240">
        <v>30515830.670359999</v>
      </c>
      <c r="R21" s="229"/>
    </row>
    <row r="22" spans="1:18" ht="168" customHeight="1">
      <c r="A22" s="239" t="s">
        <v>168</v>
      </c>
      <c r="B22" s="240">
        <v>38.29083</v>
      </c>
      <c r="C22" s="240">
        <v>18.404250000000001</v>
      </c>
      <c r="D22" s="240">
        <v>0</v>
      </c>
      <c r="E22" s="240">
        <v>0</v>
      </c>
      <c r="F22" s="240">
        <v>0</v>
      </c>
      <c r="G22" s="240">
        <v>0</v>
      </c>
      <c r="H22" s="240">
        <v>40</v>
      </c>
      <c r="I22" s="240">
        <v>96.695080000000004</v>
      </c>
      <c r="J22" s="240">
        <v>10123.524811200001</v>
      </c>
      <c r="K22" s="240">
        <v>262.53611999999998</v>
      </c>
      <c r="L22" s="240">
        <v>58.927250000000001</v>
      </c>
      <c r="M22" s="240">
        <v>0</v>
      </c>
      <c r="N22" s="240">
        <v>182.41298999999998</v>
      </c>
      <c r="O22" s="240">
        <v>9.8117000000000001</v>
      </c>
      <c r="P22" s="240">
        <v>4331.4611799999993</v>
      </c>
      <c r="Q22" s="240">
        <v>14968.674070000001</v>
      </c>
      <c r="R22" s="229"/>
    </row>
    <row r="23" spans="1:18" ht="168" customHeight="1">
      <c r="A23" s="239" t="s">
        <v>169</v>
      </c>
      <c r="B23" s="240">
        <v>1287.12772</v>
      </c>
      <c r="C23" s="240">
        <v>0</v>
      </c>
      <c r="D23" s="240">
        <v>4.6995500000000003</v>
      </c>
      <c r="E23" s="240">
        <v>0</v>
      </c>
      <c r="F23" s="240">
        <v>0</v>
      </c>
      <c r="G23" s="240">
        <v>0</v>
      </c>
      <c r="H23" s="240">
        <v>0</v>
      </c>
      <c r="I23" s="240">
        <v>1291.82727</v>
      </c>
      <c r="J23" s="240">
        <v>254331.4264542</v>
      </c>
      <c r="K23" s="240">
        <v>4973.1053298000006</v>
      </c>
      <c r="L23" s="240">
        <v>468.30277000000001</v>
      </c>
      <c r="M23" s="240">
        <v>50.764205800000006</v>
      </c>
      <c r="N23" s="240">
        <v>1608.2150978000002</v>
      </c>
      <c r="O23" s="240">
        <v>16.189450000000001</v>
      </c>
      <c r="P23" s="240">
        <v>2023.3691299999998</v>
      </c>
      <c r="Q23" s="240">
        <v>263471.37244000001</v>
      </c>
      <c r="R23" s="229"/>
    </row>
    <row r="24" spans="1:18" ht="168" customHeight="1">
      <c r="A24" s="239" t="s">
        <v>170</v>
      </c>
      <c r="B24" s="240">
        <v>14502.883086600001</v>
      </c>
      <c r="C24" s="240">
        <v>209.58269000000001</v>
      </c>
      <c r="D24" s="240">
        <v>173.15589000000003</v>
      </c>
      <c r="E24" s="240">
        <v>6.9553900000000004</v>
      </c>
      <c r="F24" s="240">
        <v>245.74898999999999</v>
      </c>
      <c r="G24" s="240">
        <v>31.654109999999999</v>
      </c>
      <c r="H24" s="240">
        <v>1.5</v>
      </c>
      <c r="I24" s="240">
        <v>15171.480160000001</v>
      </c>
      <c r="J24" s="240">
        <v>2773948.8848744002</v>
      </c>
      <c r="K24" s="240">
        <v>13033.5953238</v>
      </c>
      <c r="L24" s="240">
        <v>31239.6897336</v>
      </c>
      <c r="M24" s="240">
        <v>417.43791999999996</v>
      </c>
      <c r="N24" s="240">
        <v>20304.5808244</v>
      </c>
      <c r="O24" s="240">
        <v>1183.1776299999999</v>
      </c>
      <c r="P24" s="240">
        <v>233103.40682</v>
      </c>
      <c r="Q24" s="240">
        <v>3073230.7731699999</v>
      </c>
      <c r="R24" s="229"/>
    </row>
    <row r="25" spans="1:18" ht="168" customHeight="1">
      <c r="A25" s="239" t="s">
        <v>171</v>
      </c>
      <c r="B25" s="240">
        <v>55.451279999999997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55.451279999999997</v>
      </c>
      <c r="J25" s="240">
        <v>2757.6363785999997</v>
      </c>
      <c r="K25" s="240">
        <v>0</v>
      </c>
      <c r="L25" s="240">
        <v>1.8499400000000001</v>
      </c>
      <c r="M25" s="240">
        <v>0</v>
      </c>
      <c r="N25" s="240">
        <v>0</v>
      </c>
      <c r="O25" s="240">
        <v>0</v>
      </c>
      <c r="P25" s="240">
        <v>1442.6785300000001</v>
      </c>
      <c r="Q25" s="240">
        <v>4202.1648499999992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703.87423039999999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612.55952000000002</v>
      </c>
      <c r="Q26" s="240">
        <v>1316.4337499999999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1595.0600793999999</v>
      </c>
      <c r="K27" s="243">
        <v>0</v>
      </c>
      <c r="L27" s="243">
        <v>0</v>
      </c>
      <c r="M27" s="243">
        <v>0</v>
      </c>
      <c r="N27" s="243">
        <v>146.15463</v>
      </c>
      <c r="O27" s="243">
        <v>301.87090000000001</v>
      </c>
      <c r="P27" s="243">
        <v>4848.1439900000005</v>
      </c>
      <c r="Q27" s="243">
        <v>6891.2295999999997</v>
      </c>
      <c r="R27" s="244"/>
    </row>
    <row r="28" spans="1:18" s="168" customFormat="1" ht="111.75" customHeight="1">
      <c r="A28" s="271" t="s">
        <v>187</v>
      </c>
      <c r="B28" s="272">
        <f>SUM(B10:B27)</f>
        <v>952577.27283479983</v>
      </c>
      <c r="C28" s="272">
        <f t="shared" ref="C28:Q28" si="0">SUM(C10:C27)</f>
        <v>27114.6541712</v>
      </c>
      <c r="D28" s="272">
        <f t="shared" si="0"/>
        <v>23158.486469399999</v>
      </c>
      <c r="E28" s="272">
        <f t="shared" si="0"/>
        <v>1384.0334900000003</v>
      </c>
      <c r="F28" s="272">
        <f t="shared" si="0"/>
        <v>20648.5097728</v>
      </c>
      <c r="G28" s="272">
        <f t="shared" si="0"/>
        <v>1421.4879574000001</v>
      </c>
      <c r="H28" s="272">
        <f t="shared" si="0"/>
        <v>31031.782169999999</v>
      </c>
      <c r="I28" s="272">
        <f t="shared" si="0"/>
        <v>1057336.2268899998</v>
      </c>
      <c r="J28" s="272">
        <f t="shared" si="0"/>
        <v>103585019.09045778</v>
      </c>
      <c r="K28" s="272">
        <f t="shared" si="0"/>
        <v>1395293.9567286</v>
      </c>
      <c r="L28" s="272">
        <f t="shared" si="0"/>
        <v>561372.13784139988</v>
      </c>
      <c r="M28" s="272">
        <f t="shared" si="0"/>
        <v>39988.307519999988</v>
      </c>
      <c r="N28" s="272">
        <f t="shared" si="0"/>
        <v>946481.06731339986</v>
      </c>
      <c r="O28" s="272">
        <f t="shared" si="0"/>
        <v>183265.2449814</v>
      </c>
      <c r="P28" s="272">
        <f t="shared" si="0"/>
        <v>20626011.692849997</v>
      </c>
      <c r="Q28" s="272">
        <f t="shared" si="0"/>
        <v>127337431.49791999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/>
  </sheetViews>
  <sheetFormatPr defaultColWidth="9.140625" defaultRowHeight="15"/>
  <cols>
    <col min="1" max="1" width="52.7109375" style="20" customWidth="1"/>
    <col min="2" max="15" width="11.7109375" style="598" customWidth="1"/>
    <col min="16" max="16" width="14" style="598" customWidth="1"/>
    <col min="17" max="17" width="11.5703125" style="598" bestFit="1" customWidth="1"/>
    <col min="18" max="18" width="2.42578125" style="462" customWidth="1"/>
    <col min="19" max="256" width="9.140625" style="462"/>
    <col min="257" max="257" width="52.7109375" style="462" customWidth="1"/>
    <col min="258" max="271" width="11.7109375" style="462" customWidth="1"/>
    <col min="272" max="272" width="14" style="462" customWidth="1"/>
    <col min="273" max="273" width="11.5703125" style="462" bestFit="1" customWidth="1"/>
    <col min="274" max="274" width="2.42578125" style="462" customWidth="1"/>
    <col min="275" max="512" width="9.140625" style="462"/>
    <col min="513" max="513" width="52.7109375" style="462" customWidth="1"/>
    <col min="514" max="527" width="11.7109375" style="462" customWidth="1"/>
    <col min="528" max="528" width="14" style="462" customWidth="1"/>
    <col min="529" max="529" width="11.5703125" style="462" bestFit="1" customWidth="1"/>
    <col min="530" max="530" width="2.42578125" style="462" customWidth="1"/>
    <col min="531" max="768" width="9.140625" style="462"/>
    <col min="769" max="769" width="52.7109375" style="462" customWidth="1"/>
    <col min="770" max="783" width="11.7109375" style="462" customWidth="1"/>
    <col min="784" max="784" width="14" style="462" customWidth="1"/>
    <col min="785" max="785" width="11.5703125" style="462" bestFit="1" customWidth="1"/>
    <col min="786" max="786" width="2.42578125" style="462" customWidth="1"/>
    <col min="787" max="1024" width="9.140625" style="462"/>
    <col min="1025" max="1025" width="52.7109375" style="462" customWidth="1"/>
    <col min="1026" max="1039" width="11.7109375" style="462" customWidth="1"/>
    <col min="1040" max="1040" width="14" style="462" customWidth="1"/>
    <col min="1041" max="1041" width="11.5703125" style="462" bestFit="1" customWidth="1"/>
    <col min="1042" max="1042" width="2.42578125" style="462" customWidth="1"/>
    <col min="1043" max="1280" width="9.140625" style="462"/>
    <col min="1281" max="1281" width="52.7109375" style="462" customWidth="1"/>
    <col min="1282" max="1295" width="11.7109375" style="462" customWidth="1"/>
    <col min="1296" max="1296" width="14" style="462" customWidth="1"/>
    <col min="1297" max="1297" width="11.5703125" style="462" bestFit="1" customWidth="1"/>
    <col min="1298" max="1298" width="2.42578125" style="462" customWidth="1"/>
    <col min="1299" max="1536" width="9.140625" style="462"/>
    <col min="1537" max="1537" width="52.7109375" style="462" customWidth="1"/>
    <col min="1538" max="1551" width="11.7109375" style="462" customWidth="1"/>
    <col min="1552" max="1552" width="14" style="462" customWidth="1"/>
    <col min="1553" max="1553" width="11.5703125" style="462" bestFit="1" customWidth="1"/>
    <col min="1554" max="1554" width="2.42578125" style="462" customWidth="1"/>
    <col min="1555" max="1792" width="9.140625" style="462"/>
    <col min="1793" max="1793" width="52.7109375" style="462" customWidth="1"/>
    <col min="1794" max="1807" width="11.7109375" style="462" customWidth="1"/>
    <col min="1808" max="1808" width="14" style="462" customWidth="1"/>
    <col min="1809" max="1809" width="11.5703125" style="462" bestFit="1" customWidth="1"/>
    <col min="1810" max="1810" width="2.42578125" style="462" customWidth="1"/>
    <col min="1811" max="2048" width="9.140625" style="462"/>
    <col min="2049" max="2049" width="52.7109375" style="462" customWidth="1"/>
    <col min="2050" max="2063" width="11.7109375" style="462" customWidth="1"/>
    <col min="2064" max="2064" width="14" style="462" customWidth="1"/>
    <col min="2065" max="2065" width="11.5703125" style="462" bestFit="1" customWidth="1"/>
    <col min="2066" max="2066" width="2.42578125" style="462" customWidth="1"/>
    <col min="2067" max="2304" width="9.140625" style="462"/>
    <col min="2305" max="2305" width="52.7109375" style="462" customWidth="1"/>
    <col min="2306" max="2319" width="11.7109375" style="462" customWidth="1"/>
    <col min="2320" max="2320" width="14" style="462" customWidth="1"/>
    <col min="2321" max="2321" width="11.5703125" style="462" bestFit="1" customWidth="1"/>
    <col min="2322" max="2322" width="2.42578125" style="462" customWidth="1"/>
    <col min="2323" max="2560" width="9.140625" style="462"/>
    <col min="2561" max="2561" width="52.7109375" style="462" customWidth="1"/>
    <col min="2562" max="2575" width="11.7109375" style="462" customWidth="1"/>
    <col min="2576" max="2576" width="14" style="462" customWidth="1"/>
    <col min="2577" max="2577" width="11.5703125" style="462" bestFit="1" customWidth="1"/>
    <col min="2578" max="2578" width="2.42578125" style="462" customWidth="1"/>
    <col min="2579" max="2816" width="9.140625" style="462"/>
    <col min="2817" max="2817" width="52.7109375" style="462" customWidth="1"/>
    <col min="2818" max="2831" width="11.7109375" style="462" customWidth="1"/>
    <col min="2832" max="2832" width="14" style="462" customWidth="1"/>
    <col min="2833" max="2833" width="11.5703125" style="462" bestFit="1" customWidth="1"/>
    <col min="2834" max="2834" width="2.42578125" style="462" customWidth="1"/>
    <col min="2835" max="3072" width="9.140625" style="462"/>
    <col min="3073" max="3073" width="52.7109375" style="462" customWidth="1"/>
    <col min="3074" max="3087" width="11.7109375" style="462" customWidth="1"/>
    <col min="3088" max="3088" width="14" style="462" customWidth="1"/>
    <col min="3089" max="3089" width="11.5703125" style="462" bestFit="1" customWidth="1"/>
    <col min="3090" max="3090" width="2.42578125" style="462" customWidth="1"/>
    <col min="3091" max="3328" width="9.140625" style="462"/>
    <col min="3329" max="3329" width="52.7109375" style="462" customWidth="1"/>
    <col min="3330" max="3343" width="11.7109375" style="462" customWidth="1"/>
    <col min="3344" max="3344" width="14" style="462" customWidth="1"/>
    <col min="3345" max="3345" width="11.5703125" style="462" bestFit="1" customWidth="1"/>
    <col min="3346" max="3346" width="2.42578125" style="462" customWidth="1"/>
    <col min="3347" max="3584" width="9.140625" style="462"/>
    <col min="3585" max="3585" width="52.7109375" style="462" customWidth="1"/>
    <col min="3586" max="3599" width="11.7109375" style="462" customWidth="1"/>
    <col min="3600" max="3600" width="14" style="462" customWidth="1"/>
    <col min="3601" max="3601" width="11.5703125" style="462" bestFit="1" customWidth="1"/>
    <col min="3602" max="3602" width="2.42578125" style="462" customWidth="1"/>
    <col min="3603" max="3840" width="9.140625" style="462"/>
    <col min="3841" max="3841" width="52.7109375" style="462" customWidth="1"/>
    <col min="3842" max="3855" width="11.7109375" style="462" customWidth="1"/>
    <col min="3856" max="3856" width="14" style="462" customWidth="1"/>
    <col min="3857" max="3857" width="11.5703125" style="462" bestFit="1" customWidth="1"/>
    <col min="3858" max="3858" width="2.42578125" style="462" customWidth="1"/>
    <col min="3859" max="4096" width="9.140625" style="462"/>
    <col min="4097" max="4097" width="52.7109375" style="462" customWidth="1"/>
    <col min="4098" max="4111" width="11.7109375" style="462" customWidth="1"/>
    <col min="4112" max="4112" width="14" style="462" customWidth="1"/>
    <col min="4113" max="4113" width="11.5703125" style="462" bestFit="1" customWidth="1"/>
    <col min="4114" max="4114" width="2.42578125" style="462" customWidth="1"/>
    <col min="4115" max="4352" width="9.140625" style="462"/>
    <col min="4353" max="4353" width="52.7109375" style="462" customWidth="1"/>
    <col min="4354" max="4367" width="11.7109375" style="462" customWidth="1"/>
    <col min="4368" max="4368" width="14" style="462" customWidth="1"/>
    <col min="4369" max="4369" width="11.5703125" style="462" bestFit="1" customWidth="1"/>
    <col min="4370" max="4370" width="2.42578125" style="462" customWidth="1"/>
    <col min="4371" max="4608" width="9.140625" style="462"/>
    <col min="4609" max="4609" width="52.7109375" style="462" customWidth="1"/>
    <col min="4610" max="4623" width="11.7109375" style="462" customWidth="1"/>
    <col min="4624" max="4624" width="14" style="462" customWidth="1"/>
    <col min="4625" max="4625" width="11.5703125" style="462" bestFit="1" customWidth="1"/>
    <col min="4626" max="4626" width="2.42578125" style="462" customWidth="1"/>
    <col min="4627" max="4864" width="9.140625" style="462"/>
    <col min="4865" max="4865" width="52.7109375" style="462" customWidth="1"/>
    <col min="4866" max="4879" width="11.7109375" style="462" customWidth="1"/>
    <col min="4880" max="4880" width="14" style="462" customWidth="1"/>
    <col min="4881" max="4881" width="11.5703125" style="462" bestFit="1" customWidth="1"/>
    <col min="4882" max="4882" width="2.42578125" style="462" customWidth="1"/>
    <col min="4883" max="5120" width="9.140625" style="462"/>
    <col min="5121" max="5121" width="52.7109375" style="462" customWidth="1"/>
    <col min="5122" max="5135" width="11.7109375" style="462" customWidth="1"/>
    <col min="5136" max="5136" width="14" style="462" customWidth="1"/>
    <col min="5137" max="5137" width="11.5703125" style="462" bestFit="1" customWidth="1"/>
    <col min="5138" max="5138" width="2.42578125" style="462" customWidth="1"/>
    <col min="5139" max="5376" width="9.140625" style="462"/>
    <col min="5377" max="5377" width="52.7109375" style="462" customWidth="1"/>
    <col min="5378" max="5391" width="11.7109375" style="462" customWidth="1"/>
    <col min="5392" max="5392" width="14" style="462" customWidth="1"/>
    <col min="5393" max="5393" width="11.5703125" style="462" bestFit="1" customWidth="1"/>
    <col min="5394" max="5394" width="2.42578125" style="462" customWidth="1"/>
    <col min="5395" max="5632" width="9.140625" style="462"/>
    <col min="5633" max="5633" width="52.7109375" style="462" customWidth="1"/>
    <col min="5634" max="5647" width="11.7109375" style="462" customWidth="1"/>
    <col min="5648" max="5648" width="14" style="462" customWidth="1"/>
    <col min="5649" max="5649" width="11.5703125" style="462" bestFit="1" customWidth="1"/>
    <col min="5650" max="5650" width="2.42578125" style="462" customWidth="1"/>
    <col min="5651" max="5888" width="9.140625" style="462"/>
    <col min="5889" max="5889" width="52.7109375" style="462" customWidth="1"/>
    <col min="5890" max="5903" width="11.7109375" style="462" customWidth="1"/>
    <col min="5904" max="5904" width="14" style="462" customWidth="1"/>
    <col min="5905" max="5905" width="11.5703125" style="462" bestFit="1" customWidth="1"/>
    <col min="5906" max="5906" width="2.42578125" style="462" customWidth="1"/>
    <col min="5907" max="6144" width="9.140625" style="462"/>
    <col min="6145" max="6145" width="52.7109375" style="462" customWidth="1"/>
    <col min="6146" max="6159" width="11.7109375" style="462" customWidth="1"/>
    <col min="6160" max="6160" width="14" style="462" customWidth="1"/>
    <col min="6161" max="6161" width="11.5703125" style="462" bestFit="1" customWidth="1"/>
    <col min="6162" max="6162" width="2.42578125" style="462" customWidth="1"/>
    <col min="6163" max="6400" width="9.140625" style="462"/>
    <col min="6401" max="6401" width="52.7109375" style="462" customWidth="1"/>
    <col min="6402" max="6415" width="11.7109375" style="462" customWidth="1"/>
    <col min="6416" max="6416" width="14" style="462" customWidth="1"/>
    <col min="6417" max="6417" width="11.5703125" style="462" bestFit="1" customWidth="1"/>
    <col min="6418" max="6418" width="2.42578125" style="462" customWidth="1"/>
    <col min="6419" max="6656" width="9.140625" style="462"/>
    <col min="6657" max="6657" width="52.7109375" style="462" customWidth="1"/>
    <col min="6658" max="6671" width="11.7109375" style="462" customWidth="1"/>
    <col min="6672" max="6672" width="14" style="462" customWidth="1"/>
    <col min="6673" max="6673" width="11.5703125" style="462" bestFit="1" customWidth="1"/>
    <col min="6674" max="6674" width="2.42578125" style="462" customWidth="1"/>
    <col min="6675" max="6912" width="9.140625" style="462"/>
    <col min="6913" max="6913" width="52.7109375" style="462" customWidth="1"/>
    <col min="6914" max="6927" width="11.7109375" style="462" customWidth="1"/>
    <col min="6928" max="6928" width="14" style="462" customWidth="1"/>
    <col min="6929" max="6929" width="11.5703125" style="462" bestFit="1" customWidth="1"/>
    <col min="6930" max="6930" width="2.42578125" style="462" customWidth="1"/>
    <col min="6931" max="7168" width="9.140625" style="462"/>
    <col min="7169" max="7169" width="52.7109375" style="462" customWidth="1"/>
    <col min="7170" max="7183" width="11.7109375" style="462" customWidth="1"/>
    <col min="7184" max="7184" width="14" style="462" customWidth="1"/>
    <col min="7185" max="7185" width="11.5703125" style="462" bestFit="1" customWidth="1"/>
    <col min="7186" max="7186" width="2.42578125" style="462" customWidth="1"/>
    <col min="7187" max="7424" width="9.140625" style="462"/>
    <col min="7425" max="7425" width="52.7109375" style="462" customWidth="1"/>
    <col min="7426" max="7439" width="11.7109375" style="462" customWidth="1"/>
    <col min="7440" max="7440" width="14" style="462" customWidth="1"/>
    <col min="7441" max="7441" width="11.5703125" style="462" bestFit="1" customWidth="1"/>
    <col min="7442" max="7442" width="2.42578125" style="462" customWidth="1"/>
    <col min="7443" max="7680" width="9.140625" style="462"/>
    <col min="7681" max="7681" width="52.7109375" style="462" customWidth="1"/>
    <col min="7682" max="7695" width="11.7109375" style="462" customWidth="1"/>
    <col min="7696" max="7696" width="14" style="462" customWidth="1"/>
    <col min="7697" max="7697" width="11.5703125" style="462" bestFit="1" customWidth="1"/>
    <col min="7698" max="7698" width="2.42578125" style="462" customWidth="1"/>
    <col min="7699" max="7936" width="9.140625" style="462"/>
    <col min="7937" max="7937" width="52.7109375" style="462" customWidth="1"/>
    <col min="7938" max="7951" width="11.7109375" style="462" customWidth="1"/>
    <col min="7952" max="7952" width="14" style="462" customWidth="1"/>
    <col min="7953" max="7953" width="11.5703125" style="462" bestFit="1" customWidth="1"/>
    <col min="7954" max="7954" width="2.42578125" style="462" customWidth="1"/>
    <col min="7955" max="8192" width="9.140625" style="462"/>
    <col min="8193" max="8193" width="52.7109375" style="462" customWidth="1"/>
    <col min="8194" max="8207" width="11.7109375" style="462" customWidth="1"/>
    <col min="8208" max="8208" width="14" style="462" customWidth="1"/>
    <col min="8209" max="8209" width="11.5703125" style="462" bestFit="1" customWidth="1"/>
    <col min="8210" max="8210" width="2.42578125" style="462" customWidth="1"/>
    <col min="8211" max="8448" width="9.140625" style="462"/>
    <col min="8449" max="8449" width="52.7109375" style="462" customWidth="1"/>
    <col min="8450" max="8463" width="11.7109375" style="462" customWidth="1"/>
    <col min="8464" max="8464" width="14" style="462" customWidth="1"/>
    <col min="8465" max="8465" width="11.5703125" style="462" bestFit="1" customWidth="1"/>
    <col min="8466" max="8466" width="2.42578125" style="462" customWidth="1"/>
    <col min="8467" max="8704" width="9.140625" style="462"/>
    <col min="8705" max="8705" width="52.7109375" style="462" customWidth="1"/>
    <col min="8706" max="8719" width="11.7109375" style="462" customWidth="1"/>
    <col min="8720" max="8720" width="14" style="462" customWidth="1"/>
    <col min="8721" max="8721" width="11.5703125" style="462" bestFit="1" customWidth="1"/>
    <col min="8722" max="8722" width="2.42578125" style="462" customWidth="1"/>
    <col min="8723" max="8960" width="9.140625" style="462"/>
    <col min="8961" max="8961" width="52.7109375" style="462" customWidth="1"/>
    <col min="8962" max="8975" width="11.7109375" style="462" customWidth="1"/>
    <col min="8976" max="8976" width="14" style="462" customWidth="1"/>
    <col min="8977" max="8977" width="11.5703125" style="462" bestFit="1" customWidth="1"/>
    <col min="8978" max="8978" width="2.42578125" style="462" customWidth="1"/>
    <col min="8979" max="9216" width="9.140625" style="462"/>
    <col min="9217" max="9217" width="52.7109375" style="462" customWidth="1"/>
    <col min="9218" max="9231" width="11.7109375" style="462" customWidth="1"/>
    <col min="9232" max="9232" width="14" style="462" customWidth="1"/>
    <col min="9233" max="9233" width="11.5703125" style="462" bestFit="1" customWidth="1"/>
    <col min="9234" max="9234" width="2.42578125" style="462" customWidth="1"/>
    <col min="9235" max="9472" width="9.140625" style="462"/>
    <col min="9473" max="9473" width="52.7109375" style="462" customWidth="1"/>
    <col min="9474" max="9487" width="11.7109375" style="462" customWidth="1"/>
    <col min="9488" max="9488" width="14" style="462" customWidth="1"/>
    <col min="9489" max="9489" width="11.5703125" style="462" bestFit="1" customWidth="1"/>
    <col min="9490" max="9490" width="2.42578125" style="462" customWidth="1"/>
    <col min="9491" max="9728" width="9.140625" style="462"/>
    <col min="9729" max="9729" width="52.7109375" style="462" customWidth="1"/>
    <col min="9730" max="9743" width="11.7109375" style="462" customWidth="1"/>
    <col min="9744" max="9744" width="14" style="462" customWidth="1"/>
    <col min="9745" max="9745" width="11.5703125" style="462" bestFit="1" customWidth="1"/>
    <col min="9746" max="9746" width="2.42578125" style="462" customWidth="1"/>
    <col min="9747" max="9984" width="9.140625" style="462"/>
    <col min="9985" max="9985" width="52.7109375" style="462" customWidth="1"/>
    <col min="9986" max="9999" width="11.7109375" style="462" customWidth="1"/>
    <col min="10000" max="10000" width="14" style="462" customWidth="1"/>
    <col min="10001" max="10001" width="11.5703125" style="462" bestFit="1" customWidth="1"/>
    <col min="10002" max="10002" width="2.42578125" style="462" customWidth="1"/>
    <col min="10003" max="10240" width="9.140625" style="462"/>
    <col min="10241" max="10241" width="52.7109375" style="462" customWidth="1"/>
    <col min="10242" max="10255" width="11.7109375" style="462" customWidth="1"/>
    <col min="10256" max="10256" width="14" style="462" customWidth="1"/>
    <col min="10257" max="10257" width="11.5703125" style="462" bestFit="1" customWidth="1"/>
    <col min="10258" max="10258" width="2.42578125" style="462" customWidth="1"/>
    <col min="10259" max="10496" width="9.140625" style="462"/>
    <col min="10497" max="10497" width="52.7109375" style="462" customWidth="1"/>
    <col min="10498" max="10511" width="11.7109375" style="462" customWidth="1"/>
    <col min="10512" max="10512" width="14" style="462" customWidth="1"/>
    <col min="10513" max="10513" width="11.5703125" style="462" bestFit="1" customWidth="1"/>
    <col min="10514" max="10514" width="2.42578125" style="462" customWidth="1"/>
    <col min="10515" max="10752" width="9.140625" style="462"/>
    <col min="10753" max="10753" width="52.7109375" style="462" customWidth="1"/>
    <col min="10754" max="10767" width="11.7109375" style="462" customWidth="1"/>
    <col min="10768" max="10768" width="14" style="462" customWidth="1"/>
    <col min="10769" max="10769" width="11.5703125" style="462" bestFit="1" customWidth="1"/>
    <col min="10770" max="10770" width="2.42578125" style="462" customWidth="1"/>
    <col min="10771" max="11008" width="9.140625" style="462"/>
    <col min="11009" max="11009" width="52.7109375" style="462" customWidth="1"/>
    <col min="11010" max="11023" width="11.7109375" style="462" customWidth="1"/>
    <col min="11024" max="11024" width="14" style="462" customWidth="1"/>
    <col min="11025" max="11025" width="11.5703125" style="462" bestFit="1" customWidth="1"/>
    <col min="11026" max="11026" width="2.42578125" style="462" customWidth="1"/>
    <col min="11027" max="11264" width="9.140625" style="462"/>
    <col min="11265" max="11265" width="52.7109375" style="462" customWidth="1"/>
    <col min="11266" max="11279" width="11.7109375" style="462" customWidth="1"/>
    <col min="11280" max="11280" width="14" style="462" customWidth="1"/>
    <col min="11281" max="11281" width="11.5703125" style="462" bestFit="1" customWidth="1"/>
    <col min="11282" max="11282" width="2.42578125" style="462" customWidth="1"/>
    <col min="11283" max="11520" width="9.140625" style="462"/>
    <col min="11521" max="11521" width="52.7109375" style="462" customWidth="1"/>
    <col min="11522" max="11535" width="11.7109375" style="462" customWidth="1"/>
    <col min="11536" max="11536" width="14" style="462" customWidth="1"/>
    <col min="11537" max="11537" width="11.5703125" style="462" bestFit="1" customWidth="1"/>
    <col min="11538" max="11538" width="2.42578125" style="462" customWidth="1"/>
    <col min="11539" max="11776" width="9.140625" style="462"/>
    <col min="11777" max="11777" width="52.7109375" style="462" customWidth="1"/>
    <col min="11778" max="11791" width="11.7109375" style="462" customWidth="1"/>
    <col min="11792" max="11792" width="14" style="462" customWidth="1"/>
    <col min="11793" max="11793" width="11.5703125" style="462" bestFit="1" customWidth="1"/>
    <col min="11794" max="11794" width="2.42578125" style="462" customWidth="1"/>
    <col min="11795" max="12032" width="9.140625" style="462"/>
    <col min="12033" max="12033" width="52.7109375" style="462" customWidth="1"/>
    <col min="12034" max="12047" width="11.7109375" style="462" customWidth="1"/>
    <col min="12048" max="12048" width="14" style="462" customWidth="1"/>
    <col min="12049" max="12049" width="11.5703125" style="462" bestFit="1" customWidth="1"/>
    <col min="12050" max="12050" width="2.42578125" style="462" customWidth="1"/>
    <col min="12051" max="12288" width="9.140625" style="462"/>
    <col min="12289" max="12289" width="52.7109375" style="462" customWidth="1"/>
    <col min="12290" max="12303" width="11.7109375" style="462" customWidth="1"/>
    <col min="12304" max="12304" width="14" style="462" customWidth="1"/>
    <col min="12305" max="12305" width="11.5703125" style="462" bestFit="1" customWidth="1"/>
    <col min="12306" max="12306" width="2.42578125" style="462" customWidth="1"/>
    <col min="12307" max="12544" width="9.140625" style="462"/>
    <col min="12545" max="12545" width="52.7109375" style="462" customWidth="1"/>
    <col min="12546" max="12559" width="11.7109375" style="462" customWidth="1"/>
    <col min="12560" max="12560" width="14" style="462" customWidth="1"/>
    <col min="12561" max="12561" width="11.5703125" style="462" bestFit="1" customWidth="1"/>
    <col min="12562" max="12562" width="2.42578125" style="462" customWidth="1"/>
    <col min="12563" max="12800" width="9.140625" style="462"/>
    <col min="12801" max="12801" width="52.7109375" style="462" customWidth="1"/>
    <col min="12802" max="12815" width="11.7109375" style="462" customWidth="1"/>
    <col min="12816" max="12816" width="14" style="462" customWidth="1"/>
    <col min="12817" max="12817" width="11.5703125" style="462" bestFit="1" customWidth="1"/>
    <col min="12818" max="12818" width="2.42578125" style="462" customWidth="1"/>
    <col min="12819" max="13056" width="9.140625" style="462"/>
    <col min="13057" max="13057" width="52.7109375" style="462" customWidth="1"/>
    <col min="13058" max="13071" width="11.7109375" style="462" customWidth="1"/>
    <col min="13072" max="13072" width="14" style="462" customWidth="1"/>
    <col min="13073" max="13073" width="11.5703125" style="462" bestFit="1" customWidth="1"/>
    <col min="13074" max="13074" width="2.42578125" style="462" customWidth="1"/>
    <col min="13075" max="13312" width="9.140625" style="462"/>
    <col min="13313" max="13313" width="52.7109375" style="462" customWidth="1"/>
    <col min="13314" max="13327" width="11.7109375" style="462" customWidth="1"/>
    <col min="13328" max="13328" width="14" style="462" customWidth="1"/>
    <col min="13329" max="13329" width="11.5703125" style="462" bestFit="1" customWidth="1"/>
    <col min="13330" max="13330" width="2.42578125" style="462" customWidth="1"/>
    <col min="13331" max="13568" width="9.140625" style="462"/>
    <col min="13569" max="13569" width="52.7109375" style="462" customWidth="1"/>
    <col min="13570" max="13583" width="11.7109375" style="462" customWidth="1"/>
    <col min="13584" max="13584" width="14" style="462" customWidth="1"/>
    <col min="13585" max="13585" width="11.5703125" style="462" bestFit="1" customWidth="1"/>
    <col min="13586" max="13586" width="2.42578125" style="462" customWidth="1"/>
    <col min="13587" max="13824" width="9.140625" style="462"/>
    <col min="13825" max="13825" width="52.7109375" style="462" customWidth="1"/>
    <col min="13826" max="13839" width="11.7109375" style="462" customWidth="1"/>
    <col min="13840" max="13840" width="14" style="462" customWidth="1"/>
    <col min="13841" max="13841" width="11.5703125" style="462" bestFit="1" customWidth="1"/>
    <col min="13842" max="13842" width="2.42578125" style="462" customWidth="1"/>
    <col min="13843" max="14080" width="9.140625" style="462"/>
    <col min="14081" max="14081" width="52.7109375" style="462" customWidth="1"/>
    <col min="14082" max="14095" width="11.7109375" style="462" customWidth="1"/>
    <col min="14096" max="14096" width="14" style="462" customWidth="1"/>
    <col min="14097" max="14097" width="11.5703125" style="462" bestFit="1" customWidth="1"/>
    <col min="14098" max="14098" width="2.42578125" style="462" customWidth="1"/>
    <col min="14099" max="14336" width="9.140625" style="462"/>
    <col min="14337" max="14337" width="52.7109375" style="462" customWidth="1"/>
    <col min="14338" max="14351" width="11.7109375" style="462" customWidth="1"/>
    <col min="14352" max="14352" width="14" style="462" customWidth="1"/>
    <col min="14353" max="14353" width="11.5703125" style="462" bestFit="1" customWidth="1"/>
    <col min="14354" max="14354" width="2.42578125" style="462" customWidth="1"/>
    <col min="14355" max="14592" width="9.140625" style="462"/>
    <col min="14593" max="14593" width="52.7109375" style="462" customWidth="1"/>
    <col min="14594" max="14607" width="11.7109375" style="462" customWidth="1"/>
    <col min="14608" max="14608" width="14" style="462" customWidth="1"/>
    <col min="14609" max="14609" width="11.5703125" style="462" bestFit="1" customWidth="1"/>
    <col min="14610" max="14610" width="2.42578125" style="462" customWidth="1"/>
    <col min="14611" max="14848" width="9.140625" style="462"/>
    <col min="14849" max="14849" width="52.7109375" style="462" customWidth="1"/>
    <col min="14850" max="14863" width="11.7109375" style="462" customWidth="1"/>
    <col min="14864" max="14864" width="14" style="462" customWidth="1"/>
    <col min="14865" max="14865" width="11.5703125" style="462" bestFit="1" customWidth="1"/>
    <col min="14866" max="14866" width="2.42578125" style="462" customWidth="1"/>
    <col min="14867" max="15104" width="9.140625" style="462"/>
    <col min="15105" max="15105" width="52.7109375" style="462" customWidth="1"/>
    <col min="15106" max="15119" width="11.7109375" style="462" customWidth="1"/>
    <col min="15120" max="15120" width="14" style="462" customWidth="1"/>
    <col min="15121" max="15121" width="11.5703125" style="462" bestFit="1" customWidth="1"/>
    <col min="15122" max="15122" width="2.42578125" style="462" customWidth="1"/>
    <col min="15123" max="15360" width="9.140625" style="462"/>
    <col min="15361" max="15361" width="52.7109375" style="462" customWidth="1"/>
    <col min="15362" max="15375" width="11.7109375" style="462" customWidth="1"/>
    <col min="15376" max="15376" width="14" style="462" customWidth="1"/>
    <col min="15377" max="15377" width="11.5703125" style="462" bestFit="1" customWidth="1"/>
    <col min="15378" max="15378" width="2.42578125" style="462" customWidth="1"/>
    <col min="15379" max="15616" width="9.140625" style="462"/>
    <col min="15617" max="15617" width="52.7109375" style="462" customWidth="1"/>
    <col min="15618" max="15631" width="11.7109375" style="462" customWidth="1"/>
    <col min="15632" max="15632" width="14" style="462" customWidth="1"/>
    <col min="15633" max="15633" width="11.5703125" style="462" bestFit="1" customWidth="1"/>
    <col min="15634" max="15634" width="2.42578125" style="462" customWidth="1"/>
    <col min="15635" max="15872" width="9.140625" style="462"/>
    <col min="15873" max="15873" width="52.7109375" style="462" customWidth="1"/>
    <col min="15874" max="15887" width="11.7109375" style="462" customWidth="1"/>
    <col min="15888" max="15888" width="14" style="462" customWidth="1"/>
    <col min="15889" max="15889" width="11.5703125" style="462" bestFit="1" customWidth="1"/>
    <col min="15890" max="15890" width="2.42578125" style="462" customWidth="1"/>
    <col min="15891" max="16128" width="9.140625" style="462"/>
    <col min="16129" max="16129" width="52.7109375" style="462" customWidth="1"/>
    <col min="16130" max="16143" width="11.7109375" style="462" customWidth="1"/>
    <col min="16144" max="16144" width="14" style="462" customWidth="1"/>
    <col min="16145" max="16145" width="11.5703125" style="462" bestFit="1" customWidth="1"/>
    <col min="16146" max="16146" width="2.42578125" style="462" customWidth="1"/>
    <col min="16147" max="16384" width="9.140625" style="462"/>
  </cols>
  <sheetData>
    <row r="1" spans="1:26" s="1" customFormat="1" ht="3.75" customHeight="1">
      <c r="A1" s="160"/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</row>
    <row r="2" spans="1:26" s="2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</row>
    <row r="3" spans="1:26" s="2" customFormat="1" ht="27" customHeight="1">
      <c r="A3" s="776" t="s">
        <v>206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</row>
    <row r="4" spans="1:26" s="2" customFormat="1" ht="27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</row>
    <row r="5" spans="1:26" s="3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</row>
    <row r="6" spans="1:26" ht="6" customHeight="1">
      <c r="A6" s="134"/>
    </row>
    <row r="7" spans="1:26" ht="6" customHeight="1">
      <c r="A7" s="277"/>
      <c r="B7" s="631"/>
      <c r="C7" s="279"/>
      <c r="D7" s="279"/>
      <c r="E7" s="279"/>
      <c r="F7" s="279"/>
      <c r="G7" s="279"/>
      <c r="H7" s="631"/>
      <c r="I7" s="631"/>
      <c r="J7" s="631"/>
      <c r="K7" s="279"/>
      <c r="L7" s="631"/>
      <c r="M7" s="631"/>
      <c r="N7" s="631"/>
      <c r="O7" s="631"/>
      <c r="P7" s="631"/>
      <c r="Q7" s="279"/>
      <c r="R7" s="182"/>
      <c r="S7" s="17"/>
      <c r="T7" s="17"/>
      <c r="U7" s="17"/>
      <c r="V7" s="17"/>
      <c r="W7" s="17"/>
    </row>
    <row r="8" spans="1:26" ht="43.5" customHeight="1">
      <c r="A8" s="281"/>
      <c r="B8" s="632" t="s">
        <v>46</v>
      </c>
      <c r="C8" s="632" t="s">
        <v>52</v>
      </c>
      <c r="D8" s="632" t="s">
        <v>47</v>
      </c>
      <c r="E8" s="632" t="s">
        <v>51</v>
      </c>
      <c r="F8" s="632" t="s">
        <v>48</v>
      </c>
      <c r="G8" s="632" t="s">
        <v>55</v>
      </c>
      <c r="H8" s="632" t="s">
        <v>53</v>
      </c>
      <c r="I8" s="632" t="s">
        <v>54</v>
      </c>
      <c r="J8" s="632" t="s">
        <v>49</v>
      </c>
      <c r="K8" s="632" t="s">
        <v>50</v>
      </c>
      <c r="L8" s="632" t="s">
        <v>56</v>
      </c>
      <c r="M8" s="632" t="s">
        <v>57</v>
      </c>
      <c r="N8" s="632" t="s">
        <v>612</v>
      </c>
      <c r="O8" s="632" t="s">
        <v>611</v>
      </c>
      <c r="P8" s="633" t="s">
        <v>44</v>
      </c>
      <c r="Q8" s="634" t="s">
        <v>11</v>
      </c>
      <c r="R8" s="182"/>
      <c r="Y8" s="462">
        <v>1</v>
      </c>
      <c r="Z8" s="462">
        <v>1</v>
      </c>
    </row>
    <row r="9" spans="1:26" ht="33" customHeight="1">
      <c r="A9" s="285" t="s">
        <v>13</v>
      </c>
      <c r="B9" s="141">
        <v>3230978.1743299998</v>
      </c>
      <c r="C9" s="141">
        <v>2782078.66383</v>
      </c>
      <c r="D9" s="141">
        <v>2935764.0703699999</v>
      </c>
      <c r="E9" s="141">
        <v>4274874.0733599998</v>
      </c>
      <c r="F9" s="141">
        <v>3151753.6523099998</v>
      </c>
      <c r="G9" s="141">
        <v>2113044.7643900001</v>
      </c>
      <c r="H9" s="141">
        <v>1408227.9487399999</v>
      </c>
      <c r="I9" s="141">
        <v>0</v>
      </c>
      <c r="J9" s="141">
        <v>84839.310689999998</v>
      </c>
      <c r="K9" s="141">
        <v>348455.27752999996</v>
      </c>
      <c r="L9" s="141">
        <v>0</v>
      </c>
      <c r="M9" s="141">
        <v>134976.50334999998</v>
      </c>
      <c r="N9" s="141">
        <v>3125183.8427300001</v>
      </c>
      <c r="O9" s="141">
        <v>0</v>
      </c>
      <c r="P9" s="141">
        <f>SUM(B9:O9)</f>
        <v>23590176.281629998</v>
      </c>
      <c r="Q9" s="142">
        <f>+P9/$P$38</f>
        <v>0.22106515239626862</v>
      </c>
      <c r="R9" s="182"/>
      <c r="S9" s="17"/>
      <c r="T9" s="17"/>
      <c r="U9" s="17"/>
      <c r="V9" s="17"/>
      <c r="W9" s="17"/>
    </row>
    <row r="10" spans="1:26" ht="33" customHeight="1">
      <c r="A10" s="285" t="s">
        <v>14</v>
      </c>
      <c r="B10" s="141">
        <v>24962.78844</v>
      </c>
      <c r="C10" s="141">
        <v>0</v>
      </c>
      <c r="D10" s="141">
        <v>35818.981500000002</v>
      </c>
      <c r="E10" s="141">
        <v>14212.85233</v>
      </c>
      <c r="F10" s="141">
        <v>5641.3085000000001</v>
      </c>
      <c r="G10" s="141">
        <v>3985.8336800000002</v>
      </c>
      <c r="H10" s="141">
        <v>1363.07575</v>
      </c>
      <c r="I10" s="141">
        <v>0</v>
      </c>
      <c r="J10" s="141">
        <v>0</v>
      </c>
      <c r="K10" s="141">
        <v>0</v>
      </c>
      <c r="L10" s="141">
        <v>36119.484320000003</v>
      </c>
      <c r="M10" s="141">
        <v>0</v>
      </c>
      <c r="N10" s="141">
        <v>0</v>
      </c>
      <c r="O10" s="141">
        <v>15415.981330000001</v>
      </c>
      <c r="P10" s="141">
        <f>SUM(B10:O10)</f>
        <v>137520.30585</v>
      </c>
      <c r="Q10" s="142">
        <f>+P10/$P$38</f>
        <v>1.2887121743971606E-3</v>
      </c>
      <c r="R10" s="182"/>
      <c r="S10" s="17"/>
      <c r="T10" s="17"/>
      <c r="U10" s="17"/>
      <c r="V10" s="17"/>
      <c r="W10" s="17"/>
    </row>
    <row r="11" spans="1:26" ht="33" customHeight="1">
      <c r="A11" s="285" t="s">
        <v>15</v>
      </c>
      <c r="B11" s="141">
        <v>0</v>
      </c>
      <c r="C11" s="141">
        <v>0</v>
      </c>
      <c r="D11" s="141">
        <v>0</v>
      </c>
      <c r="E11" s="141">
        <v>20983.52</v>
      </c>
      <c r="F11" s="141">
        <v>0</v>
      </c>
      <c r="G11" s="141">
        <v>0</v>
      </c>
      <c r="H11" s="141">
        <v>0</v>
      </c>
      <c r="I11" s="141">
        <v>0</v>
      </c>
      <c r="J11" s="141">
        <v>0</v>
      </c>
      <c r="K11" s="141">
        <v>0</v>
      </c>
      <c r="L11" s="141">
        <v>0</v>
      </c>
      <c r="M11" s="141">
        <v>0</v>
      </c>
      <c r="N11" s="141">
        <v>0</v>
      </c>
      <c r="O11" s="141">
        <v>0</v>
      </c>
      <c r="P11" s="141">
        <f t="shared" ref="P11:P38" si="0">SUM(B11:O11)</f>
        <v>20983.52</v>
      </c>
      <c r="Q11" s="142">
        <f t="shared" ref="Q11:Q38" si="1">+P11/$P$38</f>
        <v>1.9663799842913385E-4</v>
      </c>
      <c r="R11" s="182"/>
      <c r="S11" s="17"/>
      <c r="T11" s="17"/>
      <c r="U11" s="17"/>
      <c r="V11" s="17"/>
      <c r="W11" s="17"/>
    </row>
    <row r="12" spans="1:26" ht="33" customHeight="1">
      <c r="A12" s="285" t="s">
        <v>16</v>
      </c>
      <c r="B12" s="141">
        <v>181487.99408</v>
      </c>
      <c r="C12" s="141">
        <v>1097.5999999999999</v>
      </c>
      <c r="D12" s="141">
        <v>1014.1386199999999</v>
      </c>
      <c r="E12" s="141">
        <v>409224.13643999997</v>
      </c>
      <c r="F12" s="141">
        <v>295721.29863999999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0</v>
      </c>
      <c r="M12" s="141">
        <v>42000</v>
      </c>
      <c r="N12" s="141">
        <v>236190.3</v>
      </c>
      <c r="O12" s="141">
        <v>0</v>
      </c>
      <c r="P12" s="141">
        <f t="shared" si="0"/>
        <v>1166735.4677800001</v>
      </c>
      <c r="Q12" s="142">
        <f t="shared" si="1"/>
        <v>1.0933557719607502E-2</v>
      </c>
      <c r="R12" s="182"/>
      <c r="S12" s="17"/>
      <c r="T12" s="17"/>
      <c r="U12" s="17"/>
      <c r="V12" s="17"/>
      <c r="W12" s="17"/>
    </row>
    <row r="13" spans="1:26" ht="33" customHeight="1">
      <c r="A13" s="285" t="s">
        <v>34</v>
      </c>
      <c r="B13" s="141">
        <v>1771278.29822</v>
      </c>
      <c r="C13" s="141">
        <v>1561003.9021600001</v>
      </c>
      <c r="D13" s="141">
        <v>1665328.7348900002</v>
      </c>
      <c r="E13" s="141">
        <v>1247547.3772</v>
      </c>
      <c r="F13" s="141">
        <v>685836.40217999998</v>
      </c>
      <c r="G13" s="141">
        <v>1760328.6234899999</v>
      </c>
      <c r="H13" s="141">
        <v>1144754.1007300001</v>
      </c>
      <c r="I13" s="141">
        <v>0</v>
      </c>
      <c r="J13" s="141">
        <v>17528.88681</v>
      </c>
      <c r="K13" s="141">
        <v>15419.13456</v>
      </c>
      <c r="L13" s="141">
        <v>0</v>
      </c>
      <c r="M13" s="141">
        <v>153118.32957</v>
      </c>
      <c r="N13" s="141">
        <v>832586.60739999998</v>
      </c>
      <c r="O13" s="141">
        <v>0</v>
      </c>
      <c r="P13" s="141">
        <f t="shared" si="0"/>
        <v>10854730.397209998</v>
      </c>
      <c r="Q13" s="142">
        <f t="shared" si="1"/>
        <v>0.10172041958619198</v>
      </c>
      <c r="R13" s="182"/>
      <c r="S13" s="17"/>
      <c r="T13" s="17"/>
      <c r="U13" s="17"/>
      <c r="V13" s="17"/>
      <c r="W13" s="17"/>
    </row>
    <row r="14" spans="1:26" ht="33" customHeight="1">
      <c r="A14" s="285" t="s">
        <v>35</v>
      </c>
      <c r="B14" s="141">
        <v>728833.14722000004</v>
      </c>
      <c r="C14" s="141">
        <v>0</v>
      </c>
      <c r="D14" s="141">
        <v>920917.86395999999</v>
      </c>
      <c r="E14" s="141">
        <v>373207.59754000005</v>
      </c>
      <c r="F14" s="141">
        <v>563944.83987000003</v>
      </c>
      <c r="G14" s="141">
        <v>86040.175759999998</v>
      </c>
      <c r="H14" s="141">
        <v>407017.8481</v>
      </c>
      <c r="I14" s="141">
        <v>26885.76715</v>
      </c>
      <c r="J14" s="141">
        <v>0</v>
      </c>
      <c r="K14" s="141">
        <v>0</v>
      </c>
      <c r="L14" s="141">
        <v>718282.09152000002</v>
      </c>
      <c r="M14" s="141">
        <v>54148.412109999997</v>
      </c>
      <c r="N14" s="141">
        <v>284839.89626000001</v>
      </c>
      <c r="O14" s="141">
        <v>194839.14731</v>
      </c>
      <c r="P14" s="141">
        <f t="shared" si="0"/>
        <v>4358956.7867999999</v>
      </c>
      <c r="Q14" s="142">
        <f t="shared" si="1"/>
        <v>4.0848081627650683E-2</v>
      </c>
      <c r="R14" s="182"/>
      <c r="S14" s="17"/>
      <c r="T14" s="17"/>
      <c r="U14" s="17"/>
      <c r="V14" s="17"/>
      <c r="W14" s="17"/>
    </row>
    <row r="15" spans="1:26" ht="33" customHeight="1">
      <c r="A15" s="285" t="s">
        <v>36</v>
      </c>
      <c r="B15" s="141">
        <v>31999.01412</v>
      </c>
      <c r="C15" s="141">
        <v>0</v>
      </c>
      <c r="D15" s="141">
        <v>49327.71617</v>
      </c>
      <c r="E15" s="141">
        <v>24833.18563</v>
      </c>
      <c r="F15" s="141">
        <v>25574.12802</v>
      </c>
      <c r="G15" s="141">
        <v>0</v>
      </c>
      <c r="H15" s="141">
        <v>1608.3148200000001</v>
      </c>
      <c r="I15" s="141">
        <v>91.08426</v>
      </c>
      <c r="J15" s="141">
        <v>0</v>
      </c>
      <c r="K15" s="141">
        <v>0</v>
      </c>
      <c r="L15" s="141">
        <v>8313.4576400000005</v>
      </c>
      <c r="M15" s="141">
        <v>321.18008000000003</v>
      </c>
      <c r="N15" s="141">
        <v>3969.8108700000003</v>
      </c>
      <c r="O15" s="141">
        <v>10097.75266</v>
      </c>
      <c r="P15" s="141">
        <f t="shared" si="0"/>
        <v>156135.64426999999</v>
      </c>
      <c r="Q15" s="142">
        <f t="shared" si="1"/>
        <v>1.4631577815683956E-3</v>
      </c>
      <c r="R15" s="182"/>
      <c r="S15" s="17"/>
      <c r="T15" s="17"/>
      <c r="U15" s="17"/>
      <c r="V15" s="17"/>
      <c r="W15" s="17"/>
    </row>
    <row r="16" spans="1:26" ht="33" customHeight="1">
      <c r="A16" s="285" t="s">
        <v>207</v>
      </c>
      <c r="B16" s="141">
        <v>45850.924420000003</v>
      </c>
      <c r="C16" s="141">
        <v>0</v>
      </c>
      <c r="D16" s="141">
        <v>64641.030279999999</v>
      </c>
      <c r="E16" s="141">
        <v>13098.01309</v>
      </c>
      <c r="F16" s="141">
        <v>0</v>
      </c>
      <c r="G16" s="141">
        <v>0</v>
      </c>
      <c r="H16" s="141">
        <v>2002.4188200000001</v>
      </c>
      <c r="I16" s="141">
        <v>310.02190999999999</v>
      </c>
      <c r="J16" s="141">
        <v>0</v>
      </c>
      <c r="K16" s="141">
        <v>0</v>
      </c>
      <c r="L16" s="141">
        <v>151757.65112999998</v>
      </c>
      <c r="M16" s="141">
        <v>24072.857760000003</v>
      </c>
      <c r="N16" s="141">
        <v>287231.56592999998</v>
      </c>
      <c r="O16" s="141">
        <v>56739.929759999999</v>
      </c>
      <c r="P16" s="141">
        <f t="shared" si="0"/>
        <v>645704.41309999989</v>
      </c>
      <c r="Q16" s="142">
        <f t="shared" si="1"/>
        <v>6.0509401362994659E-3</v>
      </c>
      <c r="R16" s="182"/>
      <c r="S16" s="17"/>
      <c r="T16" s="17"/>
      <c r="U16" s="17"/>
      <c r="V16" s="17"/>
      <c r="W16" s="17"/>
    </row>
    <row r="17" spans="1:23" ht="33" customHeight="1">
      <c r="A17" s="285" t="s">
        <v>37</v>
      </c>
      <c r="B17" s="141">
        <v>0</v>
      </c>
      <c r="C17" s="141">
        <v>0</v>
      </c>
      <c r="D17" s="141">
        <v>5730.7700800000002</v>
      </c>
      <c r="E17" s="141">
        <v>0</v>
      </c>
      <c r="F17" s="141">
        <v>0</v>
      </c>
      <c r="G17" s="141">
        <v>0</v>
      </c>
      <c r="H17" s="141">
        <v>0</v>
      </c>
      <c r="I17" s="141">
        <v>0</v>
      </c>
      <c r="J17" s="141">
        <v>0</v>
      </c>
      <c r="K17" s="141">
        <v>0</v>
      </c>
      <c r="L17" s="141">
        <v>0</v>
      </c>
      <c r="M17" s="141">
        <v>39.354970000000002</v>
      </c>
      <c r="N17" s="141">
        <v>0</v>
      </c>
      <c r="O17" s="141">
        <v>0</v>
      </c>
      <c r="P17" s="141">
        <f t="shared" si="0"/>
        <v>5770.1250500000006</v>
      </c>
      <c r="Q17" s="142">
        <f t="shared" si="1"/>
        <v>5.4072235760149203E-5</v>
      </c>
      <c r="R17" s="182"/>
      <c r="S17" s="17"/>
      <c r="T17" s="17"/>
      <c r="U17" s="17"/>
      <c r="V17" s="17"/>
      <c r="W17" s="17"/>
    </row>
    <row r="18" spans="1:23" ht="33" customHeight="1">
      <c r="A18" s="285" t="s">
        <v>38</v>
      </c>
      <c r="B18" s="141">
        <v>42232.491470000001</v>
      </c>
      <c r="C18" s="141">
        <v>0</v>
      </c>
      <c r="D18" s="141">
        <v>8770.0350199999993</v>
      </c>
      <c r="E18" s="141">
        <v>151402.82287999999</v>
      </c>
      <c r="F18" s="141">
        <v>20604.487539999998</v>
      </c>
      <c r="G18" s="141">
        <v>0</v>
      </c>
      <c r="H18" s="141">
        <v>10462.26382</v>
      </c>
      <c r="I18" s="141">
        <v>0</v>
      </c>
      <c r="J18" s="141">
        <v>0</v>
      </c>
      <c r="K18" s="141">
        <v>0</v>
      </c>
      <c r="L18" s="141">
        <v>0</v>
      </c>
      <c r="M18" s="141">
        <v>409.99937</v>
      </c>
      <c r="N18" s="141">
        <v>1324.29285</v>
      </c>
      <c r="O18" s="141">
        <v>0</v>
      </c>
      <c r="P18" s="141">
        <f t="shared" si="0"/>
        <v>235206.39295000001</v>
      </c>
      <c r="Q18" s="142">
        <f t="shared" si="1"/>
        <v>2.2041351654738736E-3</v>
      </c>
      <c r="R18" s="182"/>
      <c r="S18" s="17"/>
      <c r="T18" s="17"/>
      <c r="U18" s="17"/>
      <c r="V18" s="17"/>
      <c r="W18" s="17"/>
    </row>
    <row r="19" spans="1:23" ht="33" customHeight="1">
      <c r="A19" s="285" t="s">
        <v>39</v>
      </c>
      <c r="B19" s="141">
        <v>333057.74656</v>
      </c>
      <c r="C19" s="141">
        <v>3761.8313199999998</v>
      </c>
      <c r="D19" s="141">
        <v>71137.906329999998</v>
      </c>
      <c r="E19" s="141">
        <v>137206.12521</v>
      </c>
      <c r="F19" s="141">
        <v>155344.79091000001</v>
      </c>
      <c r="G19" s="141">
        <v>0</v>
      </c>
      <c r="H19" s="141">
        <v>4692</v>
      </c>
      <c r="I19" s="141">
        <v>0</v>
      </c>
      <c r="J19" s="141">
        <v>0</v>
      </c>
      <c r="K19" s="141">
        <v>0</v>
      </c>
      <c r="L19" s="141">
        <v>0</v>
      </c>
      <c r="M19" s="141">
        <v>113265.93737999999</v>
      </c>
      <c r="N19" s="141">
        <v>614181.92560000008</v>
      </c>
      <c r="O19" s="141">
        <v>0</v>
      </c>
      <c r="P19" s="141">
        <f t="shared" si="0"/>
        <v>1432648.2633100001</v>
      </c>
      <c r="Q19" s="142">
        <f t="shared" si="1"/>
        <v>1.3425444679932305E-2</v>
      </c>
      <c r="R19" s="182"/>
      <c r="S19" s="17"/>
      <c r="T19" s="17"/>
      <c r="U19" s="17"/>
      <c r="V19" s="17"/>
      <c r="W19" s="17"/>
    </row>
    <row r="20" spans="1:23" ht="33" customHeight="1">
      <c r="A20" s="285" t="s">
        <v>21</v>
      </c>
      <c r="B20" s="141">
        <v>565391.12466999993</v>
      </c>
      <c r="C20" s="141">
        <v>1049240.27914</v>
      </c>
      <c r="D20" s="141">
        <v>592051.28737999999</v>
      </c>
      <c r="E20" s="141">
        <v>316948.94274999999</v>
      </c>
      <c r="F20" s="141">
        <v>426386.11027999996</v>
      </c>
      <c r="G20" s="141">
        <v>301481.02108999999</v>
      </c>
      <c r="H20" s="141">
        <v>1071034.601</v>
      </c>
      <c r="I20" s="141">
        <v>1153568.8433900001</v>
      </c>
      <c r="J20" s="141">
        <v>0</v>
      </c>
      <c r="K20" s="141">
        <v>0</v>
      </c>
      <c r="L20" s="141">
        <v>1400759.97325</v>
      </c>
      <c r="M20" s="141">
        <v>121816.17131999999</v>
      </c>
      <c r="N20" s="141">
        <v>138470.94771000001</v>
      </c>
      <c r="O20" s="141">
        <v>1229651.4366199998</v>
      </c>
      <c r="P20" s="141">
        <f t="shared" si="0"/>
        <v>8366800.7385999998</v>
      </c>
      <c r="Q20" s="142">
        <f t="shared" si="1"/>
        <v>7.8405860908641767E-2</v>
      </c>
      <c r="R20" s="182"/>
      <c r="S20" s="17"/>
      <c r="T20" s="17"/>
      <c r="U20" s="17"/>
      <c r="V20" s="17"/>
      <c r="W20" s="17"/>
    </row>
    <row r="21" spans="1:23" ht="33" customHeight="1">
      <c r="A21" s="285" t="s">
        <v>22</v>
      </c>
      <c r="B21" s="141">
        <v>0</v>
      </c>
      <c r="C21" s="141">
        <v>1914770.1737299999</v>
      </c>
      <c r="D21" s="141">
        <v>21839.211210000001</v>
      </c>
      <c r="E21" s="141">
        <v>575594.63447000005</v>
      </c>
      <c r="F21" s="141">
        <v>108640.57210999999</v>
      </c>
      <c r="G21" s="141">
        <v>0</v>
      </c>
      <c r="H21" s="141">
        <v>140208.45531999998</v>
      </c>
      <c r="I21" s="141">
        <v>4150590.3331300002</v>
      </c>
      <c r="J21" s="141">
        <v>0</v>
      </c>
      <c r="K21" s="141">
        <v>0</v>
      </c>
      <c r="L21" s="141">
        <v>2529666.6822699998</v>
      </c>
      <c r="M21" s="141">
        <v>220422.23864</v>
      </c>
      <c r="N21" s="141">
        <v>165185.65682</v>
      </c>
      <c r="O21" s="141">
        <v>1327261.2589500002</v>
      </c>
      <c r="P21" s="141">
        <f t="shared" si="0"/>
        <v>11154179.21665</v>
      </c>
      <c r="Q21" s="142">
        <f t="shared" si="1"/>
        <v>0.10452657491602459</v>
      </c>
      <c r="R21" s="182"/>
      <c r="S21" s="17"/>
      <c r="T21" s="17"/>
      <c r="U21" s="17"/>
      <c r="V21" s="17"/>
      <c r="W21" s="17"/>
    </row>
    <row r="22" spans="1:23" ht="33" customHeight="1">
      <c r="A22" s="285" t="s">
        <v>23</v>
      </c>
      <c r="B22" s="141">
        <v>349273.62785000005</v>
      </c>
      <c r="C22" s="141">
        <v>0</v>
      </c>
      <c r="D22" s="141">
        <v>1233.7071100000001</v>
      </c>
      <c r="E22" s="141">
        <v>369367.01763000002</v>
      </c>
      <c r="F22" s="141">
        <v>897503.40104999999</v>
      </c>
      <c r="G22" s="141">
        <v>0</v>
      </c>
      <c r="H22" s="141">
        <v>363059.16158999997</v>
      </c>
      <c r="I22" s="141">
        <v>409484.91057000001</v>
      </c>
      <c r="J22" s="141">
        <v>0</v>
      </c>
      <c r="K22" s="141">
        <v>0</v>
      </c>
      <c r="L22" s="141">
        <v>0</v>
      </c>
      <c r="M22" s="141">
        <v>526457.55032000004</v>
      </c>
      <c r="N22" s="141">
        <v>1639313.2419200002</v>
      </c>
      <c r="O22" s="141">
        <v>1357686.4227400001</v>
      </c>
      <c r="P22" s="141">
        <f t="shared" si="0"/>
        <v>5913379.0407800004</v>
      </c>
      <c r="Q22" s="142">
        <f t="shared" si="1"/>
        <v>5.5414678687454283E-2</v>
      </c>
      <c r="R22" s="182"/>
      <c r="S22" s="17"/>
      <c r="T22" s="17"/>
      <c r="U22" s="17"/>
      <c r="V22" s="17"/>
      <c r="W22" s="17"/>
    </row>
    <row r="23" spans="1:23" ht="33" customHeight="1">
      <c r="A23" s="285" t="s">
        <v>24</v>
      </c>
      <c r="B23" s="141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v>0</v>
      </c>
      <c r="J23" s="141">
        <v>0</v>
      </c>
      <c r="K23" s="141">
        <v>0</v>
      </c>
      <c r="L23" s="141">
        <v>0</v>
      </c>
      <c r="M23" s="141">
        <v>0</v>
      </c>
      <c r="N23" s="141">
        <v>0</v>
      </c>
      <c r="O23" s="141">
        <v>0</v>
      </c>
      <c r="P23" s="141">
        <f t="shared" si="0"/>
        <v>0</v>
      </c>
      <c r="Q23" s="142">
        <f t="shared" si="1"/>
        <v>0</v>
      </c>
      <c r="R23" s="182"/>
      <c r="S23" s="17"/>
      <c r="T23" s="17"/>
      <c r="U23" s="17"/>
      <c r="V23" s="17"/>
      <c r="W23" s="17"/>
    </row>
    <row r="24" spans="1:23" ht="33" customHeight="1">
      <c r="A24" s="285" t="s">
        <v>25</v>
      </c>
      <c r="B24" s="141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1">
        <v>0</v>
      </c>
      <c r="I24" s="141">
        <v>0</v>
      </c>
      <c r="J24" s="141">
        <v>0</v>
      </c>
      <c r="K24" s="141">
        <v>0</v>
      </c>
      <c r="L24" s="141">
        <v>0</v>
      </c>
      <c r="M24" s="141">
        <v>0</v>
      </c>
      <c r="N24" s="141">
        <v>0</v>
      </c>
      <c r="O24" s="141">
        <v>0</v>
      </c>
      <c r="P24" s="141">
        <f t="shared" si="0"/>
        <v>0</v>
      </c>
      <c r="Q24" s="142">
        <f t="shared" si="1"/>
        <v>0</v>
      </c>
      <c r="R24" s="182"/>
      <c r="S24" s="17"/>
      <c r="T24" s="17"/>
      <c r="U24" s="17"/>
      <c r="V24" s="17"/>
      <c r="W24" s="17"/>
    </row>
    <row r="25" spans="1:23" ht="33" customHeight="1">
      <c r="A25" s="285" t="s">
        <v>26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v>0</v>
      </c>
      <c r="J25" s="141">
        <v>0</v>
      </c>
      <c r="K25" s="141">
        <v>0</v>
      </c>
      <c r="L25" s="141">
        <v>0</v>
      </c>
      <c r="M25" s="141">
        <v>0</v>
      </c>
      <c r="N25" s="141">
        <v>0</v>
      </c>
      <c r="O25" s="141">
        <v>0</v>
      </c>
      <c r="P25" s="141">
        <f t="shared" si="0"/>
        <v>0</v>
      </c>
      <c r="Q25" s="142">
        <f t="shared" si="1"/>
        <v>0</v>
      </c>
      <c r="R25" s="182"/>
      <c r="S25" s="17"/>
      <c r="T25" s="17"/>
      <c r="U25" s="17"/>
      <c r="V25" s="17"/>
      <c r="W25" s="17"/>
    </row>
    <row r="26" spans="1:23" ht="33" customHeight="1">
      <c r="A26" s="285" t="s">
        <v>27</v>
      </c>
      <c r="B26" s="141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1">
        <v>0</v>
      </c>
      <c r="I26" s="141">
        <v>0</v>
      </c>
      <c r="J26" s="141">
        <v>0</v>
      </c>
      <c r="K26" s="141">
        <v>0</v>
      </c>
      <c r="L26" s="141">
        <v>0</v>
      </c>
      <c r="M26" s="141">
        <v>0</v>
      </c>
      <c r="N26" s="141">
        <v>0</v>
      </c>
      <c r="O26" s="141">
        <v>0</v>
      </c>
      <c r="P26" s="141">
        <f t="shared" si="0"/>
        <v>0</v>
      </c>
      <c r="Q26" s="142">
        <f t="shared" si="1"/>
        <v>0</v>
      </c>
      <c r="R26" s="182"/>
      <c r="S26" s="17"/>
      <c r="T26" s="17"/>
      <c r="U26" s="17"/>
      <c r="V26" s="17"/>
      <c r="W26" s="17"/>
    </row>
    <row r="27" spans="1:23" ht="33" customHeight="1">
      <c r="A27" s="285" t="s">
        <v>28</v>
      </c>
      <c r="B27" s="141">
        <v>18031.935850000002</v>
      </c>
      <c r="C27" s="141">
        <v>251343.68213999999</v>
      </c>
      <c r="D27" s="141">
        <v>47918.298759999998</v>
      </c>
      <c r="E27" s="141">
        <v>82261.126189999995</v>
      </c>
      <c r="F27" s="141">
        <v>4446.6409999999996</v>
      </c>
      <c r="G27" s="141">
        <v>0</v>
      </c>
      <c r="H27" s="141">
        <v>74.898820000000001</v>
      </c>
      <c r="I27" s="141">
        <v>414334.89645</v>
      </c>
      <c r="J27" s="141">
        <v>0</v>
      </c>
      <c r="K27" s="141">
        <v>0</v>
      </c>
      <c r="L27" s="141">
        <v>870419.62062000006</v>
      </c>
      <c r="M27" s="141">
        <v>4100.3730500000001</v>
      </c>
      <c r="N27" s="141">
        <v>9355.5421099999985</v>
      </c>
      <c r="O27" s="141">
        <v>896160.01139</v>
      </c>
      <c r="P27" s="141">
        <f t="shared" si="0"/>
        <v>2598447.0263800002</v>
      </c>
      <c r="Q27" s="142">
        <f t="shared" si="1"/>
        <v>2.4350224475755165E-2</v>
      </c>
      <c r="R27" s="182"/>
      <c r="S27" s="17"/>
      <c r="T27" s="17"/>
      <c r="U27" s="17"/>
      <c r="V27" s="17"/>
      <c r="W27" s="17"/>
    </row>
    <row r="28" spans="1:23" ht="33" customHeight="1">
      <c r="A28" s="285" t="s">
        <v>208</v>
      </c>
      <c r="B28" s="141">
        <v>6312.0455199999997</v>
      </c>
      <c r="C28" s="141">
        <v>8353.7294500000007</v>
      </c>
      <c r="D28" s="141">
        <v>7347.16453</v>
      </c>
      <c r="E28" s="141">
        <v>15505.76526</v>
      </c>
      <c r="F28" s="141">
        <v>17408.027579999998</v>
      </c>
      <c r="G28" s="141">
        <v>0</v>
      </c>
      <c r="H28" s="141">
        <v>0</v>
      </c>
      <c r="I28" s="141">
        <v>20856.367879999998</v>
      </c>
      <c r="J28" s="141">
        <v>0</v>
      </c>
      <c r="K28" s="141">
        <v>0</v>
      </c>
      <c r="L28" s="141">
        <v>77931.062879999998</v>
      </c>
      <c r="M28" s="141">
        <v>88729.985690000001</v>
      </c>
      <c r="N28" s="141">
        <v>222637.98694999999</v>
      </c>
      <c r="O28" s="141">
        <v>199804.03276</v>
      </c>
      <c r="P28" s="141">
        <f t="shared" si="0"/>
        <v>664886.16850000003</v>
      </c>
      <c r="Q28" s="142">
        <f t="shared" si="1"/>
        <v>6.2306936756586044E-3</v>
      </c>
      <c r="R28" s="182"/>
      <c r="S28" s="17"/>
      <c r="T28" s="17"/>
      <c r="U28" s="17"/>
      <c r="V28" s="17"/>
      <c r="W28" s="17"/>
    </row>
    <row r="29" spans="1:23" ht="33" customHeight="1">
      <c r="A29" s="285" t="s">
        <v>30</v>
      </c>
      <c r="B29" s="141">
        <v>0</v>
      </c>
      <c r="C29" s="141">
        <v>246696.71297999998</v>
      </c>
      <c r="D29" s="141">
        <v>33094.963210000002</v>
      </c>
      <c r="E29" s="141">
        <v>0</v>
      </c>
      <c r="F29" s="141">
        <v>715.47751000000005</v>
      </c>
      <c r="G29" s="141">
        <v>0</v>
      </c>
      <c r="H29" s="141">
        <v>0</v>
      </c>
      <c r="I29" s="141">
        <v>0</v>
      </c>
      <c r="J29" s="141">
        <v>0</v>
      </c>
      <c r="K29" s="141">
        <v>0</v>
      </c>
      <c r="L29" s="141">
        <v>0</v>
      </c>
      <c r="M29" s="141">
        <v>6576.5590499999998</v>
      </c>
      <c r="N29" s="141">
        <v>0</v>
      </c>
      <c r="O29" s="141">
        <v>0</v>
      </c>
      <c r="P29" s="141">
        <f>SUM(B29:O29)</f>
        <v>287083.71274999995</v>
      </c>
      <c r="Q29" s="142">
        <f>+P29/$P$38</f>
        <v>2.6902810708958461E-3</v>
      </c>
      <c r="R29" s="182"/>
      <c r="S29" s="17"/>
      <c r="T29" s="17"/>
      <c r="U29" s="17"/>
      <c r="V29" s="17"/>
      <c r="W29" s="17"/>
    </row>
    <row r="30" spans="1:23" ht="33" customHeight="1">
      <c r="A30" s="285" t="s">
        <v>17</v>
      </c>
      <c r="B30" s="141">
        <v>1773412.8794500001</v>
      </c>
      <c r="C30" s="141">
        <v>1073139.9690099999</v>
      </c>
      <c r="D30" s="141">
        <v>3627233.79795</v>
      </c>
      <c r="E30" s="141">
        <v>791980.77197</v>
      </c>
      <c r="F30" s="141">
        <v>1587571.0871400002</v>
      </c>
      <c r="G30" s="141">
        <v>874347.29734000005</v>
      </c>
      <c r="H30" s="141">
        <v>556569.63936999999</v>
      </c>
      <c r="I30" s="141">
        <v>191906.08942999999</v>
      </c>
      <c r="J30" s="141">
        <v>0</v>
      </c>
      <c r="K30" s="141">
        <v>0</v>
      </c>
      <c r="L30" s="141">
        <v>428605.00105000002</v>
      </c>
      <c r="M30" s="141">
        <v>267876.04574000003</v>
      </c>
      <c r="N30" s="141">
        <v>939312.56938</v>
      </c>
      <c r="O30" s="141">
        <v>328164.15267000004</v>
      </c>
      <c r="P30" s="141">
        <f t="shared" si="0"/>
        <v>12440119.3005</v>
      </c>
      <c r="Q30" s="142">
        <f t="shared" si="1"/>
        <v>0.11657720723071995</v>
      </c>
      <c r="R30" s="182"/>
      <c r="S30" s="17"/>
      <c r="T30" s="17"/>
      <c r="U30" s="17"/>
      <c r="V30" s="17"/>
      <c r="W30" s="17"/>
    </row>
    <row r="31" spans="1:23" ht="33" customHeight="1">
      <c r="A31" s="285" t="s">
        <v>18</v>
      </c>
      <c r="B31" s="141">
        <v>618269.96571999998</v>
      </c>
      <c r="C31" s="141">
        <v>0</v>
      </c>
      <c r="D31" s="141">
        <v>1492.7299399999999</v>
      </c>
      <c r="E31" s="141">
        <v>0</v>
      </c>
      <c r="F31" s="141">
        <v>34871.822820000001</v>
      </c>
      <c r="G31" s="141">
        <v>0</v>
      </c>
      <c r="H31" s="141">
        <v>5927.3595599999999</v>
      </c>
      <c r="I31" s="141">
        <v>752073.31254999992</v>
      </c>
      <c r="J31" s="141">
        <v>0</v>
      </c>
      <c r="K31" s="141">
        <v>0</v>
      </c>
      <c r="L31" s="141">
        <v>346604.64652000001</v>
      </c>
      <c r="M31" s="141">
        <v>1084.8448700000001</v>
      </c>
      <c r="N31" s="141">
        <v>263.05374999999998</v>
      </c>
      <c r="O31" s="141">
        <v>25084.15597</v>
      </c>
      <c r="P31" s="141">
        <f>SUM(B31:O31)</f>
        <v>1785671.8916999996</v>
      </c>
      <c r="Q31" s="142">
        <f>+P31/$P$38</f>
        <v>1.6733653201896202E-2</v>
      </c>
      <c r="R31" s="182"/>
      <c r="S31" s="17"/>
      <c r="T31" s="17"/>
      <c r="U31" s="17"/>
      <c r="V31" s="17"/>
      <c r="W31" s="17"/>
    </row>
    <row r="32" spans="1:23" ht="60" customHeight="1">
      <c r="A32" s="286" t="s">
        <v>209</v>
      </c>
      <c r="B32" s="141">
        <v>12553.40561</v>
      </c>
      <c r="C32" s="141">
        <v>0</v>
      </c>
      <c r="D32" s="141">
        <v>4.9699</v>
      </c>
      <c r="E32" s="141">
        <v>0</v>
      </c>
      <c r="F32" s="141">
        <v>0</v>
      </c>
      <c r="G32" s="141">
        <v>0</v>
      </c>
      <c r="H32" s="141">
        <v>134.92562000000001</v>
      </c>
      <c r="I32" s="141">
        <v>60368.689170000005</v>
      </c>
      <c r="J32" s="141">
        <v>0</v>
      </c>
      <c r="K32" s="141">
        <v>0</v>
      </c>
      <c r="L32" s="141">
        <v>0</v>
      </c>
      <c r="M32" s="141">
        <v>2313.54871</v>
      </c>
      <c r="N32" s="141">
        <v>0</v>
      </c>
      <c r="O32" s="141">
        <v>0</v>
      </c>
      <c r="P32" s="141">
        <f>SUM(B32:O32)</f>
        <v>75375.539010000008</v>
      </c>
      <c r="Q32" s="142">
        <f>+P32/$P$38</f>
        <v>7.0634932182224431E-4</v>
      </c>
      <c r="R32" s="182"/>
      <c r="S32" s="17"/>
      <c r="T32" s="17"/>
      <c r="U32" s="17"/>
      <c r="V32" s="17"/>
      <c r="W32" s="17"/>
    </row>
    <row r="33" spans="1:23" ht="33" customHeight="1">
      <c r="A33" s="285" t="s">
        <v>210</v>
      </c>
      <c r="B33" s="141">
        <v>1409018.8155499999</v>
      </c>
      <c r="C33" s="141">
        <v>1519242.02474</v>
      </c>
      <c r="D33" s="141">
        <v>4030318.1928000003</v>
      </c>
      <c r="E33" s="141">
        <v>221133.65796000001</v>
      </c>
      <c r="F33" s="141">
        <v>1178282.4273299999</v>
      </c>
      <c r="G33" s="141">
        <v>764932.55614999996</v>
      </c>
      <c r="H33" s="141">
        <v>468284.64030999999</v>
      </c>
      <c r="I33" s="141">
        <v>128429.78272</v>
      </c>
      <c r="J33" s="141">
        <v>0</v>
      </c>
      <c r="K33" s="141">
        <v>0</v>
      </c>
      <c r="L33" s="141">
        <v>514683.11858000001</v>
      </c>
      <c r="M33" s="141">
        <v>59859.838109999997</v>
      </c>
      <c r="N33" s="141">
        <v>263735.18458</v>
      </c>
      <c r="O33" s="141">
        <v>165082.44389</v>
      </c>
      <c r="P33" s="141">
        <f>SUM(B33:O33)</f>
        <v>10723002.682720002</v>
      </c>
      <c r="Q33" s="142">
        <f>+P33/$P$38</f>
        <v>0.10048599018087975</v>
      </c>
      <c r="R33" s="182"/>
      <c r="S33" s="17"/>
      <c r="T33" s="17"/>
      <c r="U33" s="17"/>
      <c r="V33" s="17"/>
      <c r="W33" s="17"/>
    </row>
    <row r="34" spans="1:23" ht="60" customHeight="1">
      <c r="A34" s="286" t="s">
        <v>20</v>
      </c>
      <c r="B34" s="141">
        <v>0</v>
      </c>
      <c r="C34" s="141">
        <v>4026.6443199999999</v>
      </c>
      <c r="D34" s="141">
        <v>712.70186999999999</v>
      </c>
      <c r="E34" s="141">
        <v>647.61534999999992</v>
      </c>
      <c r="F34" s="141">
        <v>0</v>
      </c>
      <c r="G34" s="141">
        <v>0</v>
      </c>
      <c r="H34" s="141">
        <v>0</v>
      </c>
      <c r="I34" s="141">
        <v>29996.875600000003</v>
      </c>
      <c r="J34" s="141">
        <v>0</v>
      </c>
      <c r="K34" s="141">
        <v>0</v>
      </c>
      <c r="L34" s="141">
        <v>34349.148999999998</v>
      </c>
      <c r="M34" s="141">
        <v>188.53145999999998</v>
      </c>
      <c r="N34" s="141">
        <v>137.77995999999999</v>
      </c>
      <c r="O34" s="141">
        <v>6253.3282800000006</v>
      </c>
      <c r="P34" s="141">
        <f>SUM(B34:O34)</f>
        <v>76312.625839999993</v>
      </c>
      <c r="Q34" s="142">
        <f>+P34/$P$38</f>
        <v>7.1513082647949424E-4</v>
      </c>
      <c r="R34" s="182"/>
      <c r="S34" s="17"/>
      <c r="T34" s="17"/>
      <c r="U34" s="17"/>
      <c r="V34" s="17"/>
      <c r="W34" s="17"/>
    </row>
    <row r="35" spans="1:23" ht="33" customHeight="1">
      <c r="A35" s="285" t="s">
        <v>31</v>
      </c>
      <c r="B35" s="141">
        <v>1157143.3262999998</v>
      </c>
      <c r="C35" s="141">
        <v>1061214.13112</v>
      </c>
      <c r="D35" s="141">
        <v>1268945.3260599999</v>
      </c>
      <c r="E35" s="141">
        <v>444858.31425</v>
      </c>
      <c r="F35" s="141">
        <v>1143513.9540500001</v>
      </c>
      <c r="G35" s="141">
        <v>436014.70113</v>
      </c>
      <c r="H35" s="141">
        <v>487404.89270999999</v>
      </c>
      <c r="I35" s="141">
        <v>235791.80901</v>
      </c>
      <c r="J35" s="141">
        <v>2075.10365</v>
      </c>
      <c r="K35" s="141">
        <v>0</v>
      </c>
      <c r="L35" s="141">
        <v>691314.24450999999</v>
      </c>
      <c r="M35" s="141">
        <v>41311.749389999997</v>
      </c>
      <c r="N35" s="141">
        <v>66779.304340000002</v>
      </c>
      <c r="O35" s="141">
        <v>146903.60458000001</v>
      </c>
      <c r="P35" s="141">
        <f>SUM(B35:O35)</f>
        <v>7183270.461099999</v>
      </c>
      <c r="Q35" s="142">
        <f>+P35/$P$38</f>
        <v>6.7314917880595113E-2</v>
      </c>
      <c r="R35" s="182"/>
      <c r="S35" s="17"/>
      <c r="T35" s="17"/>
      <c r="U35" s="17"/>
      <c r="V35" s="17"/>
      <c r="W35" s="17"/>
    </row>
    <row r="36" spans="1:23" ht="33" customHeight="1">
      <c r="A36" s="285" t="s">
        <v>32</v>
      </c>
      <c r="B36" s="141">
        <v>0</v>
      </c>
      <c r="C36" s="141">
        <v>186866.78244000001</v>
      </c>
      <c r="D36" s="141">
        <v>9611.4116099999992</v>
      </c>
      <c r="E36" s="141">
        <v>0</v>
      </c>
      <c r="F36" s="141">
        <v>3008.91534</v>
      </c>
      <c r="G36" s="141">
        <v>0</v>
      </c>
      <c r="H36" s="141">
        <v>4542.10257</v>
      </c>
      <c r="I36" s="141">
        <v>674532.51598999999</v>
      </c>
      <c r="J36" s="141">
        <v>0</v>
      </c>
      <c r="K36" s="141">
        <v>0</v>
      </c>
      <c r="L36" s="141">
        <v>669234.13237000001</v>
      </c>
      <c r="M36" s="141">
        <v>16503.310170000001</v>
      </c>
      <c r="N36" s="141">
        <v>10302.788689999999</v>
      </c>
      <c r="O36" s="141">
        <v>56221.319779999998</v>
      </c>
      <c r="P36" s="141">
        <f t="shared" si="0"/>
        <v>1630823.27896</v>
      </c>
      <c r="Q36" s="142">
        <f t="shared" si="1"/>
        <v>1.5282556280658888E-2</v>
      </c>
      <c r="R36" s="182"/>
      <c r="S36" s="17"/>
      <c r="T36" s="17"/>
      <c r="U36" s="17"/>
      <c r="V36" s="17"/>
      <c r="W36" s="17"/>
    </row>
    <row r="37" spans="1:23" s="168" customFormat="1" ht="54" customHeight="1">
      <c r="A37" s="287" t="s">
        <v>33</v>
      </c>
      <c r="B37" s="167">
        <v>143201.36394000001</v>
      </c>
      <c r="C37" s="167">
        <v>0</v>
      </c>
      <c r="D37" s="167">
        <v>256756.69552000001</v>
      </c>
      <c r="E37" s="167">
        <v>89263.639450000002</v>
      </c>
      <c r="F37" s="167">
        <v>48062.037429999997</v>
      </c>
      <c r="G37" s="167">
        <v>102942.27915999999</v>
      </c>
      <c r="H37" s="167">
        <v>174864.57811999999</v>
      </c>
      <c r="I37" s="167">
        <v>165567.78530000002</v>
      </c>
      <c r="J37" s="167">
        <v>0</v>
      </c>
      <c r="K37" s="167">
        <v>0</v>
      </c>
      <c r="L37" s="167">
        <v>0</v>
      </c>
      <c r="M37" s="167">
        <v>86934.981780000002</v>
      </c>
      <c r="N37" s="167">
        <v>86881.337029999995</v>
      </c>
      <c r="O37" s="167">
        <v>53025.825899999996</v>
      </c>
      <c r="P37" s="167">
        <f t="shared" si="0"/>
        <v>1207500.5236300002</v>
      </c>
      <c r="Q37" s="604">
        <f t="shared" si="1"/>
        <v>1.1315569840938712E-2</v>
      </c>
      <c r="R37" s="288"/>
      <c r="S37" s="289"/>
      <c r="T37" s="289"/>
      <c r="U37" s="289"/>
      <c r="V37" s="289"/>
      <c r="W37" s="289"/>
    </row>
    <row r="38" spans="1:23" s="168" customFormat="1" ht="35.25" customHeight="1">
      <c r="A38" s="290" t="s">
        <v>40</v>
      </c>
      <c r="B38" s="635">
        <f>SUM(B9:B37)</f>
        <v>12443289.069320001</v>
      </c>
      <c r="C38" s="635">
        <f t="shared" ref="C38:O38" si="2">SUM(C9:C37)</f>
        <v>11662836.12638</v>
      </c>
      <c r="D38" s="635">
        <f t="shared" si="2"/>
        <v>15657011.705070002</v>
      </c>
      <c r="E38" s="635">
        <f t="shared" si="2"/>
        <v>9574151.188959999</v>
      </c>
      <c r="F38" s="635">
        <f t="shared" si="2"/>
        <v>10354831.381610002</v>
      </c>
      <c r="G38" s="635">
        <f t="shared" si="2"/>
        <v>6443117.2521900004</v>
      </c>
      <c r="H38" s="635">
        <f t="shared" si="2"/>
        <v>6252233.2257699994</v>
      </c>
      <c r="I38" s="635">
        <f t="shared" si="2"/>
        <v>8414789.0845100004</v>
      </c>
      <c r="J38" s="635">
        <f t="shared" si="2"/>
        <v>104443.30115</v>
      </c>
      <c r="K38" s="635">
        <f t="shared" si="2"/>
        <v>363874.41208999994</v>
      </c>
      <c r="L38" s="635">
        <f t="shared" si="2"/>
        <v>8478040.3156599998</v>
      </c>
      <c r="M38" s="635">
        <f>SUM(M9:M37)</f>
        <v>1966528.3028899997</v>
      </c>
      <c r="N38" s="635">
        <f>SUM(N9:N37)</f>
        <v>8927883.6348800007</v>
      </c>
      <c r="O38" s="635">
        <f t="shared" si="2"/>
        <v>6068390.804589998</v>
      </c>
      <c r="P38" s="635">
        <f t="shared" si="0"/>
        <v>106711419.80507001</v>
      </c>
      <c r="Q38" s="636">
        <f t="shared" si="1"/>
        <v>1</v>
      </c>
      <c r="R38" s="288"/>
      <c r="S38" s="289"/>
      <c r="T38" s="289"/>
      <c r="U38" s="289"/>
      <c r="V38" s="289"/>
      <c r="W38" s="289"/>
    </row>
    <row r="39" spans="1:23" ht="76.5" customHeight="1">
      <c r="A39" s="293" t="s">
        <v>41</v>
      </c>
      <c r="B39" s="142">
        <f t="shared" ref="B39:P39" si="3">+B38/$P$38</f>
        <v>0.11660691135072689</v>
      </c>
      <c r="C39" s="142">
        <f t="shared" si="3"/>
        <v>0.10929323354224439</v>
      </c>
      <c r="D39" s="142">
        <f t="shared" si="3"/>
        <v>0.14672292556570515</v>
      </c>
      <c r="E39" s="142">
        <f t="shared" si="3"/>
        <v>8.9720024402722059E-2</v>
      </c>
      <c r="F39" s="142">
        <f t="shared" si="3"/>
        <v>9.7035831783750942E-2</v>
      </c>
      <c r="G39" s="142">
        <f t="shared" si="3"/>
        <v>6.037889163090189E-2</v>
      </c>
      <c r="H39" s="142">
        <f t="shared" si="3"/>
        <v>5.8590104387993037E-2</v>
      </c>
      <c r="I39" s="142">
        <f t="shared" si="3"/>
        <v>7.8855562974246937E-2</v>
      </c>
      <c r="J39" s="142">
        <f t="shared" si="3"/>
        <v>9.7874530524274541E-4</v>
      </c>
      <c r="K39" s="142">
        <f t="shared" si="3"/>
        <v>3.4098919567811031E-3</v>
      </c>
      <c r="L39" s="142">
        <f t="shared" si="3"/>
        <v>7.9448294579407289E-2</v>
      </c>
      <c r="M39" s="142">
        <f>+M38/$P$38</f>
        <v>1.8428470977916528E-2</v>
      </c>
      <c r="N39" s="142">
        <f>+N38/$P$38</f>
        <v>8.3663807033854343E-2</v>
      </c>
      <c r="O39" s="142">
        <f t="shared" si="3"/>
        <v>5.6867304508506598E-2</v>
      </c>
      <c r="P39" s="142">
        <f t="shared" si="3"/>
        <v>1</v>
      </c>
      <c r="Q39" s="142"/>
      <c r="S39" s="17"/>
      <c r="T39" s="17"/>
      <c r="U39" s="17"/>
      <c r="V39" s="17"/>
      <c r="W39" s="17"/>
    </row>
    <row r="40" spans="1:23" ht="9" customHeight="1" thickBot="1">
      <c r="A40" s="173"/>
      <c r="B40" s="614"/>
      <c r="C40" s="175"/>
      <c r="D40" s="175"/>
      <c r="E40" s="175"/>
      <c r="F40" s="175"/>
      <c r="G40" s="175"/>
      <c r="H40" s="615"/>
      <c r="I40" s="615"/>
      <c r="J40" s="615"/>
      <c r="K40" s="615"/>
      <c r="L40" s="615"/>
      <c r="M40" s="615"/>
      <c r="N40" s="615"/>
      <c r="O40" s="615"/>
      <c r="P40" s="615"/>
      <c r="Q40" s="616"/>
      <c r="R40" s="17"/>
      <c r="S40" s="17"/>
      <c r="T40" s="17"/>
      <c r="U40" s="17"/>
      <c r="V40" s="17"/>
      <c r="W40" s="17"/>
    </row>
    <row r="41" spans="1:23" ht="26.25" customHeight="1" thickTop="1">
      <c r="A41" s="546" t="s">
        <v>880</v>
      </c>
      <c r="B41" s="617"/>
      <c r="C41" s="179"/>
      <c r="D41" s="179"/>
      <c r="E41" s="179"/>
      <c r="F41" s="179"/>
      <c r="G41" s="179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"/>
      <c r="S41" s="17"/>
      <c r="T41" s="17"/>
      <c r="U41" s="17"/>
      <c r="V41" s="17"/>
      <c r="W41" s="17"/>
    </row>
    <row r="42" spans="1:23" ht="13.5" customHeight="1">
      <c r="A42" s="294"/>
      <c r="B42" s="60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79"/>
      <c r="R42" s="17"/>
      <c r="S42" s="17"/>
      <c r="T42" s="17"/>
      <c r="U42" s="17"/>
      <c r="V42" s="17"/>
      <c r="W42" s="17"/>
    </row>
    <row r="43" spans="1:23" ht="13.5" customHeight="1">
      <c r="A43" s="294"/>
      <c r="B43" s="60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79"/>
      <c r="R43" s="17"/>
      <c r="S43" s="17"/>
      <c r="T43" s="17"/>
      <c r="U43" s="17"/>
      <c r="V43" s="17"/>
      <c r="W43" s="17"/>
    </row>
    <row r="44" spans="1:23" ht="9" customHeight="1">
      <c r="A44" s="294"/>
      <c r="B44" s="60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79"/>
      <c r="R44" s="17"/>
      <c r="S44" s="17"/>
      <c r="T44" s="17"/>
      <c r="U44" s="17"/>
      <c r="V44" s="17"/>
      <c r="W44" s="17"/>
    </row>
    <row r="45" spans="1:23" ht="9" customHeight="1">
      <c r="A45" s="131"/>
      <c r="B45" s="60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79"/>
      <c r="R45" s="17"/>
      <c r="S45" s="17"/>
      <c r="T45" s="17"/>
      <c r="U45" s="17"/>
      <c r="V45" s="17"/>
      <c r="W45" s="17"/>
    </row>
    <row r="46" spans="1:23" ht="9" customHeight="1">
      <c r="A46" s="131"/>
      <c r="B46" s="60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79"/>
      <c r="R46" s="17"/>
      <c r="S46" s="17"/>
      <c r="T46" s="17"/>
      <c r="U46" s="17"/>
      <c r="V46" s="17"/>
      <c r="W46" s="17"/>
    </row>
    <row r="47" spans="1:23" ht="9" customHeight="1">
      <c r="A47" s="131"/>
      <c r="B47" s="60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79"/>
      <c r="R47" s="17"/>
      <c r="S47" s="17"/>
      <c r="T47" s="17"/>
      <c r="U47" s="17"/>
      <c r="V47" s="17"/>
      <c r="W47" s="17"/>
    </row>
    <row r="48" spans="1:23" ht="9" customHeight="1">
      <c r="A48" s="131"/>
      <c r="B48" s="60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79"/>
      <c r="R48" s="17"/>
      <c r="S48" s="17"/>
      <c r="T48" s="17"/>
      <c r="U48" s="17"/>
      <c r="V48" s="17"/>
      <c r="W48" s="17"/>
    </row>
    <row r="49" spans="1:23" ht="9" customHeight="1">
      <c r="A49" s="131"/>
      <c r="B49" s="60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79"/>
      <c r="R49" s="17"/>
      <c r="S49" s="17"/>
      <c r="T49" s="17"/>
      <c r="U49" s="17"/>
      <c r="V49" s="17"/>
      <c r="W49" s="17"/>
    </row>
    <row r="50" spans="1:23" ht="9" customHeight="1">
      <c r="A50" s="295"/>
      <c r="B50" s="607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79"/>
      <c r="R50" s="17"/>
      <c r="S50" s="17"/>
      <c r="T50" s="17"/>
      <c r="U50" s="17"/>
      <c r="V50" s="17"/>
      <c r="W50" s="17"/>
    </row>
    <row r="51" spans="1:23" ht="9" customHeight="1">
      <c r="A51" s="16"/>
      <c r="B51" s="607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79"/>
      <c r="R51" s="17"/>
      <c r="S51" s="17"/>
      <c r="T51" s="17"/>
      <c r="U51" s="17"/>
      <c r="V51" s="17"/>
      <c r="W51" s="17"/>
    </row>
    <row r="52" spans="1:23" ht="9" customHeight="1">
      <c r="B52" s="607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79"/>
      <c r="R52" s="180"/>
      <c r="S52" s="180"/>
      <c r="T52" s="17"/>
      <c r="U52" s="17"/>
      <c r="V52" s="17"/>
      <c r="W52" s="17"/>
    </row>
    <row r="53" spans="1:23" ht="9" customHeight="1">
      <c r="B53" s="607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79"/>
      <c r="R53" s="17"/>
      <c r="S53" s="17"/>
      <c r="T53" s="17"/>
      <c r="U53" s="17"/>
      <c r="V53" s="17"/>
      <c r="W53" s="17"/>
    </row>
    <row r="54" spans="1:23" ht="9" customHeight="1">
      <c r="A54" s="16"/>
      <c r="B54" s="607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79"/>
      <c r="R54" s="17"/>
      <c r="S54" s="17"/>
      <c r="T54" s="17"/>
      <c r="U54" s="17"/>
      <c r="V54" s="17"/>
      <c r="W54" s="17"/>
    </row>
    <row r="55" spans="1:23" ht="9" customHeight="1">
      <c r="A55" s="156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179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179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179"/>
      <c r="R57" s="17"/>
      <c r="S57" s="17"/>
      <c r="T57" s="17"/>
      <c r="U57" s="17"/>
      <c r="V57" s="17"/>
      <c r="W57" s="17"/>
    </row>
    <row r="58" spans="1:23" ht="9" customHeight="1">
      <c r="A58" s="16"/>
      <c r="B58" s="618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179"/>
      <c r="R58" s="17"/>
      <c r="S58" s="17"/>
      <c r="T58" s="17"/>
      <c r="U58" s="17"/>
      <c r="V58" s="17"/>
      <c r="W58" s="17"/>
    </row>
    <row r="59" spans="1:23" ht="9" customHeight="1">
      <c r="A59" s="16"/>
      <c r="B59" s="618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179"/>
      <c r="R59" s="17"/>
      <c r="S59" s="17"/>
      <c r="T59" s="17"/>
      <c r="U59" s="17"/>
      <c r="V59" s="17"/>
      <c r="W59" s="17"/>
    </row>
    <row r="60" spans="1:23" ht="9" customHeight="1">
      <c r="A60" s="16"/>
      <c r="B60" s="618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179"/>
      <c r="R60" s="17"/>
      <c r="S60" s="17"/>
      <c r="T60" s="17"/>
      <c r="U60" s="17"/>
      <c r="V60" s="17"/>
      <c r="W60" s="17"/>
    </row>
    <row r="61" spans="1:23" ht="9" customHeight="1">
      <c r="A61" s="153"/>
      <c r="B61" s="618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79"/>
      <c r="R61" s="17"/>
      <c r="S61" s="17"/>
      <c r="T61" s="17"/>
      <c r="U61" s="17"/>
      <c r="V61" s="17"/>
      <c r="W61" s="17"/>
    </row>
    <row r="62" spans="1:23" ht="9" customHeight="1">
      <c r="A62" s="16"/>
      <c r="B62" s="618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79"/>
      <c r="R62" s="17"/>
      <c r="S62" s="17"/>
      <c r="T62" s="17"/>
      <c r="U62" s="17"/>
      <c r="V62" s="17"/>
      <c r="W62" s="17"/>
    </row>
    <row r="63" spans="1:23" ht="9" customHeight="1">
      <c r="A63" s="16"/>
      <c r="B63" s="618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79"/>
      <c r="R63" s="17"/>
      <c r="S63" s="17"/>
      <c r="T63" s="17"/>
      <c r="U63" s="17"/>
      <c r="V63" s="17"/>
      <c r="W63" s="17"/>
    </row>
    <row r="64" spans="1:23" ht="9" customHeight="1">
      <c r="A64" s="16"/>
      <c r="B64" s="618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79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79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79"/>
      <c r="R66" s="17"/>
      <c r="S66" s="17"/>
      <c r="T66" s="17"/>
      <c r="U66" s="17"/>
      <c r="V66" s="17"/>
      <c r="W66" s="17"/>
    </row>
    <row r="67" spans="1:23" ht="9" customHeight="1">
      <c r="A67" s="153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79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79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79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79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79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79"/>
      <c r="R72" s="17"/>
      <c r="S72" s="17"/>
      <c r="T72" s="17"/>
      <c r="U72" s="17"/>
      <c r="V72" s="17"/>
      <c r="W72" s="17"/>
    </row>
    <row r="73" spans="1:23" ht="9" customHeight="1">
      <c r="A73" s="153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79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79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179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179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179"/>
      <c r="R77" s="17"/>
      <c r="S77" s="17"/>
      <c r="T77" s="17"/>
      <c r="U77" s="17"/>
      <c r="V77" s="17"/>
      <c r="W77" s="17"/>
    </row>
    <row r="78" spans="1:23" ht="9" customHeight="1">
      <c r="A78" s="153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606"/>
      <c r="P78" s="606"/>
      <c r="Q78" s="179"/>
      <c r="R78" s="17"/>
      <c r="S78" s="17"/>
      <c r="T78" s="17"/>
      <c r="U78" s="17"/>
      <c r="V78" s="17"/>
      <c r="W78" s="17"/>
    </row>
    <row r="79" spans="1:23" ht="9" customHeight="1">
      <c r="A79" s="154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606"/>
      <c r="P79" s="606"/>
      <c r="Q79" s="179"/>
      <c r="R79" s="17"/>
      <c r="S79" s="17"/>
      <c r="T79" s="17"/>
      <c r="U79" s="17"/>
      <c r="V79" s="17"/>
      <c r="W79" s="17"/>
    </row>
    <row r="80" spans="1:23" ht="9" customHeight="1">
      <c r="A80" s="154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606"/>
      <c r="P80" s="606"/>
      <c r="Q80" s="179"/>
      <c r="R80" s="17"/>
      <c r="S80" s="17"/>
      <c r="T80" s="17"/>
      <c r="U80" s="17"/>
      <c r="V80" s="17"/>
      <c r="W80" s="17"/>
    </row>
    <row r="81" spans="1:23" ht="9" customHeight="1">
      <c r="A81" s="154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606"/>
      <c r="P81" s="606"/>
      <c r="Q81" s="179"/>
      <c r="R81" s="17"/>
      <c r="S81" s="17"/>
      <c r="T81" s="17"/>
      <c r="U81" s="17"/>
      <c r="V81" s="17"/>
      <c r="W81" s="17"/>
    </row>
    <row r="82" spans="1:23" ht="9" customHeight="1">
      <c r="A82" s="154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606"/>
      <c r="P82" s="606"/>
      <c r="Q82" s="179"/>
      <c r="R82" s="17"/>
      <c r="S82" s="17"/>
      <c r="T82" s="17"/>
      <c r="U82" s="17"/>
      <c r="V82" s="17"/>
      <c r="W82" s="17"/>
    </row>
    <row r="83" spans="1:23" ht="9" customHeight="1">
      <c r="A83" s="155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606"/>
      <c r="P83" s="606"/>
      <c r="Q83" s="179"/>
      <c r="R83" s="17"/>
      <c r="S83" s="17"/>
      <c r="T83" s="17"/>
      <c r="U83" s="17"/>
      <c r="V83" s="17"/>
      <c r="W83" s="17"/>
    </row>
    <row r="84" spans="1:23" ht="9" customHeight="1">
      <c r="A84" s="155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606"/>
      <c r="P84" s="606"/>
      <c r="Q84" s="179"/>
      <c r="R84" s="17"/>
      <c r="S84" s="17"/>
      <c r="T84" s="17"/>
      <c r="U84" s="17"/>
      <c r="V84" s="17"/>
      <c r="W84" s="17"/>
    </row>
    <row r="85" spans="1:23" ht="9" customHeight="1">
      <c r="A85" s="156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606"/>
      <c r="P85" s="606"/>
      <c r="Q85" s="179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606"/>
      <c r="P86" s="606"/>
      <c r="Q86" s="179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606"/>
      <c r="P87" s="606"/>
      <c r="Q87" s="179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606"/>
      <c r="P88" s="606"/>
      <c r="Q88" s="179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606"/>
      <c r="I89" s="606"/>
      <c r="J89" s="606"/>
      <c r="K89" s="606"/>
      <c r="L89" s="606"/>
      <c r="M89" s="606"/>
      <c r="N89" s="606"/>
      <c r="O89" s="606"/>
      <c r="P89" s="606"/>
      <c r="Q89" s="179"/>
      <c r="R89" s="17"/>
      <c r="S89" s="17"/>
      <c r="T89" s="17"/>
      <c r="U89" s="17"/>
      <c r="V89" s="17"/>
      <c r="W89" s="17"/>
    </row>
    <row r="90" spans="1:23" ht="9" customHeight="1">
      <c r="A90" s="154"/>
      <c r="C90" s="18"/>
      <c r="D90" s="18"/>
      <c r="E90" s="18"/>
      <c r="F90" s="18"/>
      <c r="G90" s="18"/>
      <c r="H90" s="606"/>
      <c r="I90" s="606"/>
      <c r="J90" s="606"/>
      <c r="K90" s="606"/>
      <c r="L90" s="606"/>
      <c r="M90" s="606"/>
      <c r="N90" s="606"/>
      <c r="O90" s="606"/>
      <c r="P90" s="606"/>
      <c r="Q90" s="179"/>
      <c r="R90" s="17"/>
      <c r="S90" s="17"/>
      <c r="T90" s="17"/>
      <c r="U90" s="17"/>
      <c r="V90" s="17"/>
      <c r="W90" s="17"/>
    </row>
    <row r="91" spans="1:23" ht="9" customHeight="1">
      <c r="A91" s="156"/>
      <c r="C91" s="18"/>
      <c r="D91" s="18"/>
      <c r="E91" s="18"/>
      <c r="F91" s="18"/>
      <c r="G91" s="18"/>
      <c r="H91" s="606"/>
      <c r="I91" s="606"/>
      <c r="J91" s="606"/>
      <c r="K91" s="606"/>
      <c r="L91" s="606"/>
      <c r="M91" s="606"/>
      <c r="N91" s="606"/>
      <c r="O91" s="606"/>
      <c r="P91" s="606"/>
      <c r="Q91" s="179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606"/>
      <c r="I92" s="606"/>
      <c r="J92" s="606"/>
      <c r="K92" s="606"/>
      <c r="L92" s="606"/>
      <c r="M92" s="606"/>
      <c r="N92" s="606"/>
      <c r="O92" s="606"/>
      <c r="P92" s="606"/>
      <c r="Q92" s="179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606"/>
      <c r="I93" s="606"/>
      <c r="J93" s="606"/>
      <c r="K93" s="606"/>
      <c r="L93" s="606"/>
      <c r="M93" s="606"/>
      <c r="N93" s="606"/>
      <c r="O93" s="606"/>
      <c r="P93" s="606"/>
      <c r="Q93" s="179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606"/>
      <c r="I94" s="606"/>
      <c r="J94" s="606"/>
      <c r="K94" s="606"/>
      <c r="L94" s="606"/>
      <c r="M94" s="606"/>
      <c r="N94" s="606"/>
      <c r="O94" s="606"/>
      <c r="P94" s="606"/>
      <c r="Q94" s="179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606"/>
      <c r="I95" s="606"/>
      <c r="J95" s="606"/>
      <c r="K95" s="606"/>
      <c r="L95" s="606"/>
      <c r="M95" s="606"/>
      <c r="N95" s="606"/>
      <c r="O95" s="606"/>
      <c r="P95" s="606"/>
      <c r="Q95" s="179"/>
      <c r="R95" s="17"/>
      <c r="S95" s="17"/>
      <c r="T95" s="17"/>
      <c r="U95" s="17"/>
      <c r="V95" s="17"/>
      <c r="W95" s="17"/>
    </row>
    <row r="96" spans="1:23" ht="9" customHeight="1">
      <c r="A96" s="154"/>
      <c r="C96" s="18"/>
      <c r="D96" s="18"/>
      <c r="E96" s="18"/>
      <c r="F96" s="18"/>
      <c r="G96" s="18"/>
      <c r="H96" s="606"/>
      <c r="I96" s="606"/>
      <c r="J96" s="606"/>
      <c r="K96" s="606"/>
      <c r="L96" s="606"/>
      <c r="M96" s="606"/>
      <c r="N96" s="606"/>
      <c r="O96" s="606"/>
      <c r="P96" s="606"/>
      <c r="Q96" s="179"/>
      <c r="R96" s="17"/>
      <c r="S96" s="17"/>
      <c r="T96" s="17"/>
      <c r="U96" s="17"/>
      <c r="V96" s="17"/>
      <c r="W96" s="17"/>
    </row>
    <row r="97" spans="1:23" ht="9" customHeight="1">
      <c r="A97" s="156"/>
      <c r="C97" s="18"/>
      <c r="D97" s="18"/>
      <c r="E97" s="18"/>
      <c r="F97" s="18"/>
      <c r="G97" s="18"/>
      <c r="H97" s="606"/>
      <c r="I97" s="606"/>
      <c r="J97" s="606"/>
      <c r="K97" s="606"/>
      <c r="L97" s="606"/>
      <c r="M97" s="606"/>
      <c r="N97" s="606"/>
      <c r="O97" s="606"/>
      <c r="P97" s="606"/>
      <c r="Q97" s="179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606"/>
      <c r="I98" s="606"/>
      <c r="J98" s="606"/>
      <c r="K98" s="606"/>
      <c r="L98" s="606"/>
      <c r="M98" s="606"/>
      <c r="N98" s="606"/>
      <c r="O98" s="606"/>
      <c r="P98" s="606"/>
      <c r="Q98" s="179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606"/>
      <c r="I99" s="606"/>
      <c r="J99" s="606"/>
      <c r="K99" s="606"/>
      <c r="L99" s="606"/>
      <c r="M99" s="606"/>
      <c r="N99" s="606"/>
      <c r="O99" s="606"/>
      <c r="P99" s="606"/>
      <c r="Q99" s="179"/>
      <c r="R99" s="17"/>
      <c r="S99" s="17"/>
      <c r="T99" s="17"/>
      <c r="U99" s="17"/>
      <c r="V99" s="17"/>
      <c r="W99" s="17"/>
    </row>
    <row r="100" spans="1:23" ht="9" customHeight="1">
      <c r="A100" s="16"/>
      <c r="C100" s="607"/>
      <c r="D100" s="607"/>
      <c r="E100" s="607"/>
      <c r="F100" s="607"/>
      <c r="G100" s="607"/>
      <c r="Q100" s="617"/>
    </row>
    <row r="101" spans="1:23" ht="9" customHeight="1">
      <c r="A101" s="16"/>
      <c r="C101" s="607"/>
      <c r="D101" s="607"/>
      <c r="E101" s="607"/>
      <c r="F101" s="607"/>
      <c r="G101" s="607"/>
      <c r="Q101" s="617"/>
    </row>
    <row r="102" spans="1:23" ht="9" customHeight="1">
      <c r="A102" s="16"/>
      <c r="C102" s="607"/>
      <c r="D102" s="607"/>
      <c r="E102" s="607"/>
      <c r="F102" s="607"/>
      <c r="G102" s="607"/>
      <c r="Q102" s="617"/>
    </row>
    <row r="103" spans="1:23" ht="9" customHeight="1">
      <c r="A103" s="16"/>
      <c r="C103" s="607"/>
      <c r="D103" s="607"/>
      <c r="E103" s="607"/>
      <c r="F103" s="607"/>
      <c r="G103" s="607"/>
      <c r="Q103" s="617"/>
    </row>
    <row r="104" spans="1:23" ht="9" customHeight="1">
      <c r="A104" s="16"/>
      <c r="C104" s="607"/>
      <c r="D104" s="607"/>
      <c r="E104" s="607"/>
      <c r="F104" s="607"/>
      <c r="G104" s="607"/>
      <c r="Q104" s="617"/>
    </row>
    <row r="105" spans="1:23" ht="9" customHeight="1">
      <c r="A105" s="16"/>
      <c r="C105" s="607"/>
      <c r="D105" s="607"/>
      <c r="E105" s="607"/>
      <c r="F105" s="607"/>
      <c r="G105" s="607"/>
      <c r="Q105" s="617"/>
    </row>
    <row r="106" spans="1:23" ht="9" customHeight="1">
      <c r="A106" s="154"/>
      <c r="C106" s="607"/>
      <c r="D106" s="607"/>
      <c r="E106" s="607"/>
      <c r="F106" s="607"/>
      <c r="G106" s="607"/>
      <c r="Q106" s="617"/>
    </row>
    <row r="107" spans="1:23" ht="9" customHeight="1">
      <c r="A107" s="156"/>
      <c r="C107" s="607"/>
      <c r="D107" s="607"/>
      <c r="E107" s="607"/>
      <c r="F107" s="607"/>
      <c r="G107" s="607"/>
      <c r="Q107" s="617"/>
    </row>
    <row r="108" spans="1:23" ht="9" customHeight="1">
      <c r="A108" s="16"/>
      <c r="C108" s="607"/>
      <c r="D108" s="607"/>
      <c r="E108" s="607"/>
      <c r="F108" s="607"/>
      <c r="G108" s="607"/>
      <c r="Q108" s="617"/>
    </row>
    <row r="109" spans="1:23" ht="9" customHeight="1">
      <c r="A109" s="16"/>
      <c r="C109" s="607"/>
      <c r="D109" s="607"/>
      <c r="E109" s="607"/>
      <c r="F109" s="607"/>
      <c r="G109" s="607"/>
      <c r="Q109" s="617"/>
    </row>
    <row r="110" spans="1:23" ht="9" customHeight="1">
      <c r="A110" s="16"/>
      <c r="C110" s="607"/>
      <c r="D110" s="607"/>
      <c r="E110" s="607"/>
      <c r="F110" s="607"/>
      <c r="G110" s="607"/>
      <c r="Q110" s="617"/>
    </row>
    <row r="111" spans="1:23" ht="9" customHeight="1">
      <c r="A111" s="16"/>
      <c r="C111" s="607"/>
      <c r="D111" s="607"/>
      <c r="E111" s="607"/>
      <c r="F111" s="607"/>
      <c r="G111" s="607"/>
      <c r="Q111" s="617"/>
    </row>
    <row r="112" spans="1:23" ht="9" customHeight="1">
      <c r="A112" s="16"/>
      <c r="C112" s="607"/>
      <c r="D112" s="607"/>
      <c r="E112" s="607"/>
      <c r="F112" s="607"/>
      <c r="G112" s="607"/>
      <c r="Q112" s="617"/>
    </row>
    <row r="113" spans="1:17" ht="9" customHeight="1">
      <c r="A113" s="16"/>
      <c r="C113" s="607"/>
      <c r="D113" s="607"/>
      <c r="E113" s="607"/>
      <c r="F113" s="607"/>
      <c r="G113" s="607"/>
      <c r="Q113" s="617"/>
    </row>
    <row r="114" spans="1:17" ht="9" customHeight="1">
      <c r="A114" s="16"/>
      <c r="C114" s="607"/>
      <c r="D114" s="607"/>
      <c r="E114" s="607"/>
      <c r="F114" s="607"/>
      <c r="G114" s="607"/>
      <c r="Q114" s="617"/>
    </row>
    <row r="115" spans="1:17" ht="9" customHeight="1">
      <c r="A115" s="16"/>
      <c r="C115" s="607"/>
      <c r="D115" s="607"/>
      <c r="E115" s="607"/>
      <c r="F115" s="607"/>
      <c r="G115" s="607"/>
      <c r="Q115" s="617"/>
    </row>
    <row r="116" spans="1:17" ht="9" customHeight="1">
      <c r="A116" s="16"/>
      <c r="C116" s="607"/>
      <c r="D116" s="607"/>
      <c r="E116" s="607"/>
      <c r="F116" s="607"/>
      <c r="G116" s="607"/>
      <c r="Q116" s="617"/>
    </row>
    <row r="117" spans="1:17" ht="9" customHeight="1">
      <c r="A117" s="156"/>
      <c r="C117" s="607"/>
      <c r="D117" s="607"/>
      <c r="E117" s="607"/>
      <c r="F117" s="607"/>
      <c r="G117" s="607"/>
      <c r="Q117" s="617"/>
    </row>
    <row r="118" spans="1:17" ht="9" customHeight="1">
      <c r="A118" s="16"/>
      <c r="C118" s="607"/>
      <c r="D118" s="607"/>
      <c r="E118" s="607"/>
      <c r="F118" s="607"/>
      <c r="G118" s="607"/>
      <c r="Q118" s="617"/>
    </row>
    <row r="119" spans="1:17" ht="9" customHeight="1">
      <c r="A119" s="16"/>
      <c r="C119" s="607"/>
      <c r="D119" s="607"/>
      <c r="E119" s="607"/>
      <c r="F119" s="607"/>
      <c r="G119" s="607"/>
      <c r="Q119" s="617"/>
    </row>
    <row r="120" spans="1:17" ht="9" customHeight="1">
      <c r="A120" s="16"/>
      <c r="C120" s="607"/>
      <c r="D120" s="607"/>
      <c r="E120" s="607"/>
      <c r="F120" s="607"/>
      <c r="G120" s="607"/>
      <c r="Q120" s="617"/>
    </row>
    <row r="121" spans="1:17">
      <c r="A121" s="157"/>
      <c r="C121" s="607"/>
      <c r="D121" s="607"/>
      <c r="E121" s="607"/>
      <c r="F121" s="607"/>
      <c r="G121" s="607"/>
      <c r="Q121" s="617"/>
    </row>
    <row r="122" spans="1:17">
      <c r="A122" s="157"/>
      <c r="C122" s="607"/>
      <c r="D122" s="607"/>
      <c r="E122" s="607"/>
      <c r="F122" s="607"/>
      <c r="G122" s="607"/>
      <c r="Q122" s="617"/>
    </row>
    <row r="123" spans="1:17">
      <c r="A123" s="157"/>
      <c r="C123" s="607"/>
      <c r="D123" s="607"/>
      <c r="E123" s="607"/>
      <c r="F123" s="607"/>
      <c r="G123" s="607"/>
      <c r="Q123" s="617"/>
    </row>
    <row r="124" spans="1:17">
      <c r="A124" s="157"/>
      <c r="C124" s="607"/>
      <c r="D124" s="607"/>
      <c r="E124" s="607"/>
      <c r="F124" s="607"/>
      <c r="G124" s="607"/>
      <c r="Q124" s="617"/>
    </row>
    <row r="125" spans="1:17">
      <c r="A125" s="157"/>
      <c r="C125" s="607"/>
      <c r="D125" s="607"/>
      <c r="E125" s="607"/>
      <c r="F125" s="607"/>
      <c r="G125" s="607"/>
      <c r="Q125" s="617"/>
    </row>
    <row r="126" spans="1:17">
      <c r="A126" s="157"/>
      <c r="C126" s="607"/>
      <c r="D126" s="607"/>
      <c r="E126" s="607"/>
      <c r="F126" s="607"/>
      <c r="G126" s="607"/>
      <c r="Q126" s="617"/>
    </row>
    <row r="127" spans="1:17">
      <c r="A127" s="157"/>
      <c r="C127" s="607"/>
      <c r="D127" s="607"/>
      <c r="E127" s="607"/>
      <c r="F127" s="607"/>
      <c r="G127" s="607"/>
      <c r="Q127" s="617"/>
    </row>
    <row r="128" spans="1:17" ht="15.75">
      <c r="A128" s="158"/>
      <c r="C128" s="607"/>
      <c r="D128" s="607"/>
      <c r="E128" s="607"/>
      <c r="F128" s="607"/>
      <c r="G128" s="607"/>
      <c r="Q128" s="617"/>
    </row>
    <row r="129" spans="1:17" ht="15.75">
      <c r="A129" s="158"/>
      <c r="C129" s="607"/>
      <c r="D129" s="607"/>
      <c r="E129" s="607"/>
      <c r="F129" s="607"/>
      <c r="G129" s="607"/>
      <c r="Q129" s="617"/>
    </row>
    <row r="130" spans="1:17" ht="15.75">
      <c r="A130" s="158"/>
      <c r="C130" s="607"/>
      <c r="D130" s="607"/>
      <c r="E130" s="607"/>
      <c r="F130" s="607"/>
      <c r="G130" s="607"/>
      <c r="Q130" s="617"/>
    </row>
    <row r="131" spans="1:17" ht="15.75">
      <c r="A131" s="158"/>
      <c r="C131" s="607"/>
      <c r="D131" s="607"/>
      <c r="E131" s="607"/>
      <c r="F131" s="607"/>
      <c r="G131" s="607"/>
      <c r="Q131" s="617"/>
    </row>
    <row r="132" spans="1:17" ht="15.75">
      <c r="A132" s="158"/>
      <c r="C132" s="607"/>
      <c r="D132" s="607"/>
      <c r="E132" s="607"/>
      <c r="F132" s="607"/>
      <c r="G132" s="607"/>
      <c r="Q132" s="617"/>
    </row>
    <row r="133" spans="1:17" ht="15.75">
      <c r="A133" s="158"/>
      <c r="C133" s="607"/>
      <c r="D133" s="607"/>
      <c r="E133" s="607"/>
      <c r="F133" s="607"/>
      <c r="G133" s="607"/>
      <c r="Q133" s="617"/>
    </row>
    <row r="134" spans="1:17" ht="15.75">
      <c r="A134" s="158"/>
      <c r="C134" s="607"/>
      <c r="D134" s="607"/>
      <c r="E134" s="607"/>
      <c r="F134" s="607"/>
      <c r="G134" s="607"/>
      <c r="Q134" s="617"/>
    </row>
    <row r="135" spans="1:17" ht="15.75">
      <c r="A135" s="158"/>
      <c r="C135" s="607"/>
      <c r="D135" s="607"/>
      <c r="E135" s="607"/>
      <c r="F135" s="607"/>
      <c r="G135" s="607"/>
      <c r="Q135" s="617"/>
    </row>
    <row r="136" spans="1:17" ht="15.75">
      <c r="A136" s="158"/>
      <c r="C136" s="607"/>
      <c r="D136" s="607"/>
      <c r="E136" s="607"/>
      <c r="F136" s="607"/>
      <c r="G136" s="607"/>
      <c r="Q136" s="617"/>
    </row>
    <row r="137" spans="1:17" ht="15.75">
      <c r="A137" s="158"/>
      <c r="C137" s="607"/>
      <c r="D137" s="607"/>
      <c r="E137" s="607"/>
      <c r="F137" s="607"/>
      <c r="G137" s="607"/>
      <c r="Q137" s="617"/>
    </row>
    <row r="138" spans="1:17" ht="15.75">
      <c r="A138" s="158"/>
      <c r="C138" s="607"/>
      <c r="D138" s="607"/>
      <c r="E138" s="607"/>
      <c r="F138" s="607"/>
      <c r="G138" s="607"/>
      <c r="Q138" s="617"/>
    </row>
    <row r="139" spans="1:17" ht="15.75">
      <c r="A139" s="158"/>
      <c r="C139" s="607"/>
      <c r="D139" s="607"/>
      <c r="E139" s="607"/>
      <c r="F139" s="607"/>
      <c r="G139" s="607"/>
      <c r="Q139" s="617"/>
    </row>
    <row r="140" spans="1:17" ht="15.75">
      <c r="A140" s="158"/>
      <c r="C140" s="607"/>
      <c r="D140" s="607"/>
      <c r="E140" s="607"/>
      <c r="F140" s="607"/>
      <c r="G140" s="607"/>
      <c r="Q140" s="617"/>
    </row>
    <row r="141" spans="1:17" ht="15.75">
      <c r="A141" s="158"/>
      <c r="C141" s="607"/>
      <c r="D141" s="607"/>
      <c r="E141" s="607"/>
      <c r="F141" s="607"/>
      <c r="G141" s="607"/>
      <c r="Q141" s="617"/>
    </row>
    <row r="142" spans="1:17" ht="15.75">
      <c r="A142" s="158"/>
      <c r="C142" s="607"/>
      <c r="D142" s="607"/>
      <c r="E142" s="607"/>
      <c r="F142" s="607"/>
      <c r="G142" s="607"/>
      <c r="Q142" s="617"/>
    </row>
    <row r="143" spans="1:17" ht="15.75">
      <c r="A143" s="158"/>
      <c r="C143" s="607"/>
      <c r="D143" s="607"/>
      <c r="E143" s="607"/>
      <c r="F143" s="607"/>
      <c r="G143" s="607"/>
      <c r="Q143" s="617"/>
    </row>
    <row r="144" spans="1:17" ht="15.75">
      <c r="A144" s="158"/>
      <c r="C144" s="607"/>
      <c r="D144" s="607"/>
      <c r="E144" s="607"/>
      <c r="F144" s="607"/>
      <c r="G144" s="607"/>
      <c r="Q144" s="617"/>
    </row>
    <row r="145" spans="1:17" ht="15.75">
      <c r="A145" s="158"/>
      <c r="C145" s="607"/>
      <c r="D145" s="607"/>
      <c r="E145" s="607"/>
      <c r="F145" s="607"/>
      <c r="G145" s="607"/>
      <c r="Q145" s="617"/>
    </row>
    <row r="146" spans="1:17" ht="15.75">
      <c r="A146" s="158"/>
      <c r="C146" s="607"/>
      <c r="D146" s="607"/>
      <c r="E146" s="607"/>
      <c r="F146" s="607"/>
      <c r="G146" s="607"/>
      <c r="Q146" s="617"/>
    </row>
    <row r="147" spans="1:17" ht="15.75">
      <c r="A147" s="158"/>
      <c r="C147" s="607"/>
      <c r="D147" s="607"/>
      <c r="E147" s="607"/>
      <c r="F147" s="607"/>
      <c r="G147" s="607"/>
      <c r="Q147" s="617"/>
    </row>
    <row r="148" spans="1:17" ht="15.75">
      <c r="A148" s="158"/>
      <c r="C148" s="607"/>
      <c r="D148" s="607"/>
      <c r="E148" s="607"/>
      <c r="F148" s="607"/>
      <c r="G148" s="607"/>
      <c r="Q148" s="617"/>
    </row>
    <row r="149" spans="1:17" ht="15.75">
      <c r="A149" s="158"/>
      <c r="C149" s="607"/>
      <c r="D149" s="607"/>
      <c r="E149" s="607"/>
      <c r="F149" s="607"/>
      <c r="G149" s="607"/>
      <c r="Q149" s="617"/>
    </row>
    <row r="150" spans="1:17" ht="15.75">
      <c r="A150" s="158"/>
      <c r="C150" s="607"/>
      <c r="D150" s="607"/>
      <c r="E150" s="607"/>
      <c r="F150" s="607"/>
      <c r="G150" s="607"/>
      <c r="Q150" s="617"/>
    </row>
    <row r="151" spans="1:17" ht="15.75">
      <c r="A151" s="158"/>
      <c r="C151" s="607"/>
      <c r="D151" s="607"/>
      <c r="E151" s="607"/>
      <c r="F151" s="607"/>
      <c r="G151" s="607"/>
      <c r="Q151" s="617"/>
    </row>
    <row r="152" spans="1:17" ht="15.75">
      <c r="A152" s="158"/>
      <c r="C152" s="607"/>
      <c r="D152" s="607"/>
      <c r="E152" s="607"/>
      <c r="F152" s="607"/>
      <c r="G152" s="607"/>
      <c r="Q152" s="617"/>
    </row>
    <row r="153" spans="1:17" ht="15.75">
      <c r="A153" s="158"/>
      <c r="C153" s="607"/>
      <c r="D153" s="607"/>
      <c r="E153" s="607"/>
      <c r="F153" s="607"/>
      <c r="G153" s="607"/>
      <c r="Q153" s="617"/>
    </row>
    <row r="154" spans="1:17" ht="15.75">
      <c r="A154" s="158"/>
      <c r="C154" s="607"/>
      <c r="D154" s="607"/>
      <c r="E154" s="607"/>
      <c r="F154" s="607"/>
      <c r="G154" s="607"/>
      <c r="Q154" s="617"/>
    </row>
    <row r="155" spans="1:17" ht="15.75">
      <c r="A155" s="158"/>
      <c r="C155" s="607"/>
      <c r="D155" s="607"/>
      <c r="E155" s="607"/>
      <c r="F155" s="607"/>
      <c r="G155" s="607"/>
      <c r="Q155" s="617"/>
    </row>
    <row r="156" spans="1:17" ht="15.75">
      <c r="A156" s="158"/>
      <c r="C156" s="607"/>
      <c r="D156" s="607"/>
      <c r="E156" s="607"/>
      <c r="F156" s="607"/>
      <c r="G156" s="607"/>
      <c r="Q156" s="617"/>
    </row>
    <row r="157" spans="1:17" ht="15.75">
      <c r="A157" s="158"/>
      <c r="C157" s="607"/>
      <c r="D157" s="607"/>
      <c r="E157" s="607"/>
      <c r="F157" s="607"/>
      <c r="G157" s="607"/>
      <c r="Q157" s="617"/>
    </row>
    <row r="158" spans="1:17" ht="15.75">
      <c r="A158" s="158"/>
      <c r="C158" s="607"/>
      <c r="D158" s="607"/>
      <c r="E158" s="607"/>
      <c r="F158" s="607"/>
      <c r="G158" s="607"/>
      <c r="Q158" s="617"/>
    </row>
    <row r="159" spans="1:17" ht="15.75">
      <c r="A159" s="158"/>
      <c r="C159" s="607"/>
      <c r="D159" s="607"/>
      <c r="E159" s="607"/>
      <c r="F159" s="607"/>
      <c r="G159" s="607"/>
      <c r="Q159" s="617"/>
    </row>
    <row r="160" spans="1:17" ht="15.75">
      <c r="A160" s="158"/>
      <c r="C160" s="607"/>
      <c r="D160" s="607"/>
      <c r="E160" s="607"/>
      <c r="F160" s="607"/>
      <c r="G160" s="607"/>
      <c r="Q160" s="617"/>
    </row>
    <row r="161" spans="1:17" ht="15.75">
      <c r="A161" s="158"/>
      <c r="C161" s="607"/>
      <c r="D161" s="607"/>
      <c r="E161" s="607"/>
      <c r="F161" s="607"/>
      <c r="G161" s="607"/>
      <c r="Q161" s="617"/>
    </row>
    <row r="162" spans="1:17" ht="15.75">
      <c r="A162" s="158"/>
      <c r="C162" s="607"/>
      <c r="D162" s="607"/>
      <c r="E162" s="607"/>
      <c r="F162" s="607"/>
      <c r="G162" s="607"/>
      <c r="Q162" s="617"/>
    </row>
    <row r="163" spans="1:17" ht="15.75">
      <c r="A163" s="158"/>
      <c r="C163" s="607"/>
      <c r="D163" s="607"/>
      <c r="E163" s="607"/>
      <c r="F163" s="607"/>
      <c r="G163" s="607"/>
      <c r="Q163" s="617"/>
    </row>
    <row r="164" spans="1:17" ht="15.75">
      <c r="A164" s="158"/>
      <c r="C164" s="607"/>
      <c r="D164" s="607"/>
      <c r="E164" s="607"/>
      <c r="F164" s="607"/>
      <c r="G164" s="607"/>
      <c r="Q164" s="617"/>
    </row>
    <row r="165" spans="1:17" ht="15.75">
      <c r="A165" s="158"/>
      <c r="C165" s="607"/>
      <c r="D165" s="607"/>
      <c r="E165" s="607"/>
      <c r="F165" s="607"/>
      <c r="G165" s="607"/>
      <c r="Q165" s="617"/>
    </row>
    <row r="166" spans="1:17" ht="15.75">
      <c r="A166" s="158"/>
      <c r="C166" s="607"/>
      <c r="D166" s="607"/>
      <c r="E166" s="607"/>
      <c r="F166" s="607"/>
      <c r="G166" s="607"/>
      <c r="Q166" s="617"/>
    </row>
    <row r="167" spans="1:17" ht="15.75">
      <c r="A167" s="158"/>
      <c r="C167" s="607"/>
      <c r="D167" s="607"/>
      <c r="E167" s="607"/>
      <c r="F167" s="607"/>
      <c r="G167" s="607"/>
      <c r="Q167" s="617"/>
    </row>
    <row r="168" spans="1:17" ht="15.75">
      <c r="A168" s="158"/>
      <c r="C168" s="607"/>
      <c r="D168" s="607"/>
      <c r="E168" s="607"/>
      <c r="F168" s="607"/>
      <c r="G168" s="607"/>
      <c r="Q168" s="617"/>
    </row>
    <row r="169" spans="1:17" ht="15.75">
      <c r="A169" s="158"/>
      <c r="C169" s="607"/>
      <c r="D169" s="607"/>
      <c r="E169" s="607"/>
      <c r="F169" s="607"/>
      <c r="G169" s="607"/>
      <c r="Q169" s="617"/>
    </row>
    <row r="170" spans="1:17" ht="15.75">
      <c r="A170" s="158"/>
      <c r="C170" s="607"/>
      <c r="D170" s="607"/>
      <c r="E170" s="607"/>
      <c r="F170" s="607"/>
      <c r="G170" s="607"/>
      <c r="Q170" s="617"/>
    </row>
    <row r="171" spans="1:17" ht="15.75">
      <c r="A171" s="158"/>
      <c r="C171" s="607"/>
      <c r="D171" s="607"/>
      <c r="E171" s="607"/>
      <c r="F171" s="607"/>
      <c r="G171" s="607"/>
      <c r="Q171" s="617"/>
    </row>
    <row r="172" spans="1:17" ht="15.75">
      <c r="A172" s="158"/>
      <c r="C172" s="607"/>
      <c r="D172" s="607"/>
      <c r="E172" s="607"/>
      <c r="F172" s="607"/>
      <c r="G172" s="607"/>
      <c r="Q172" s="617"/>
    </row>
    <row r="173" spans="1:17" ht="15.75">
      <c r="A173" s="158"/>
      <c r="C173" s="607"/>
      <c r="D173" s="607"/>
      <c r="E173" s="607"/>
      <c r="F173" s="607"/>
      <c r="G173" s="607"/>
      <c r="Q173" s="617"/>
    </row>
    <row r="174" spans="1:17" ht="15.75">
      <c r="A174" s="158"/>
      <c r="C174" s="607"/>
      <c r="D174" s="607"/>
      <c r="E174" s="607"/>
      <c r="F174" s="607"/>
      <c r="G174" s="607"/>
      <c r="Q174" s="617"/>
    </row>
    <row r="175" spans="1:17" ht="15.75">
      <c r="A175" s="158"/>
      <c r="C175" s="607"/>
      <c r="D175" s="607"/>
      <c r="E175" s="607"/>
      <c r="F175" s="607"/>
      <c r="G175" s="607"/>
      <c r="Q175" s="617"/>
    </row>
    <row r="176" spans="1:17" ht="15.75">
      <c r="A176" s="158"/>
      <c r="C176" s="607"/>
      <c r="D176" s="607"/>
      <c r="E176" s="607"/>
      <c r="F176" s="607"/>
      <c r="G176" s="607"/>
      <c r="Q176" s="617"/>
    </row>
    <row r="177" spans="1:17" ht="15.75">
      <c r="A177" s="158"/>
      <c r="C177" s="607"/>
      <c r="D177" s="607"/>
      <c r="E177" s="607"/>
      <c r="F177" s="607"/>
      <c r="G177" s="607"/>
      <c r="Q177" s="617"/>
    </row>
    <row r="178" spans="1:17" ht="15.75">
      <c r="A178" s="158"/>
      <c r="C178" s="607"/>
      <c r="D178" s="607"/>
      <c r="E178" s="607"/>
      <c r="F178" s="607"/>
      <c r="G178" s="607"/>
      <c r="Q178" s="617"/>
    </row>
    <row r="179" spans="1:17" ht="15.75">
      <c r="A179" s="158"/>
      <c r="C179" s="607"/>
      <c r="D179" s="607"/>
      <c r="E179" s="607"/>
      <c r="F179" s="607"/>
      <c r="G179" s="607"/>
      <c r="Q179" s="617"/>
    </row>
    <row r="180" spans="1:17" ht="15.75">
      <c r="A180" s="158"/>
      <c r="C180" s="607"/>
      <c r="D180" s="607"/>
      <c r="E180" s="607"/>
      <c r="F180" s="607"/>
      <c r="G180" s="607"/>
      <c r="Q180" s="617"/>
    </row>
    <row r="181" spans="1:17" ht="15.75">
      <c r="A181" s="158"/>
      <c r="C181" s="607"/>
      <c r="D181" s="607"/>
      <c r="E181" s="607"/>
      <c r="F181" s="607"/>
      <c r="G181" s="607"/>
      <c r="Q181" s="617"/>
    </row>
    <row r="182" spans="1:17" ht="15.75">
      <c r="A182" s="158"/>
      <c r="C182" s="607"/>
      <c r="D182" s="607"/>
      <c r="E182" s="607"/>
      <c r="F182" s="607"/>
      <c r="G182" s="607"/>
      <c r="Q182" s="617"/>
    </row>
    <row r="183" spans="1:17" ht="15.75">
      <c r="A183" s="158"/>
      <c r="C183" s="607"/>
      <c r="D183" s="607"/>
      <c r="E183" s="607"/>
      <c r="F183" s="607"/>
      <c r="G183" s="607"/>
      <c r="Q183" s="617"/>
    </row>
    <row r="184" spans="1:17" ht="15.75">
      <c r="A184" s="158"/>
      <c r="C184" s="607"/>
      <c r="D184" s="607"/>
      <c r="E184" s="607"/>
      <c r="F184" s="607"/>
      <c r="G184" s="607"/>
      <c r="Q184" s="617"/>
    </row>
    <row r="185" spans="1:17" ht="15.75">
      <c r="A185" s="158"/>
      <c r="C185" s="607"/>
      <c r="D185" s="607"/>
      <c r="E185" s="607"/>
      <c r="F185" s="607"/>
      <c r="G185" s="607"/>
      <c r="Q185" s="617"/>
    </row>
    <row r="186" spans="1:17" ht="15.75">
      <c r="A186" s="158"/>
      <c r="C186" s="607"/>
      <c r="D186" s="607"/>
      <c r="E186" s="607"/>
      <c r="F186" s="607"/>
      <c r="G186" s="607"/>
      <c r="Q186" s="617"/>
    </row>
    <row r="187" spans="1:17" ht="15.75">
      <c r="A187" s="158"/>
      <c r="C187" s="607"/>
      <c r="D187" s="607"/>
      <c r="E187" s="607"/>
      <c r="F187" s="607"/>
      <c r="G187" s="607"/>
      <c r="Q187" s="617"/>
    </row>
    <row r="188" spans="1:17" ht="15.75">
      <c r="A188" s="158"/>
      <c r="C188" s="607"/>
      <c r="D188" s="607"/>
      <c r="E188" s="607"/>
      <c r="F188" s="607"/>
      <c r="G188" s="607"/>
      <c r="Q188" s="617"/>
    </row>
    <row r="189" spans="1:17" ht="15.75">
      <c r="A189" s="158"/>
      <c r="C189" s="607"/>
      <c r="D189" s="607"/>
      <c r="E189" s="607"/>
      <c r="F189" s="607"/>
      <c r="G189" s="607"/>
      <c r="Q189" s="617"/>
    </row>
    <row r="190" spans="1:17" ht="15.75">
      <c r="A190" s="158"/>
      <c r="C190" s="607"/>
      <c r="D190" s="607"/>
      <c r="E190" s="607"/>
      <c r="F190" s="607"/>
      <c r="G190" s="607"/>
      <c r="Q190" s="617"/>
    </row>
    <row r="191" spans="1:17" ht="15.75">
      <c r="A191" s="158"/>
      <c r="C191" s="607"/>
      <c r="D191" s="607"/>
      <c r="E191" s="607"/>
      <c r="F191" s="607"/>
      <c r="G191" s="607"/>
      <c r="Q191" s="617"/>
    </row>
    <row r="192" spans="1:17" ht="15.75">
      <c r="A192" s="158"/>
      <c r="C192" s="607"/>
      <c r="D192" s="607"/>
      <c r="E192" s="607"/>
      <c r="F192" s="607"/>
      <c r="G192" s="607"/>
      <c r="Q192" s="617"/>
    </row>
    <row r="193" spans="1:17" ht="15.75">
      <c r="A193" s="158"/>
      <c r="C193" s="607"/>
      <c r="D193" s="607"/>
      <c r="E193" s="607"/>
      <c r="F193" s="607"/>
      <c r="G193" s="607"/>
      <c r="Q193" s="617"/>
    </row>
    <row r="194" spans="1:17" ht="15.75">
      <c r="A194" s="158"/>
      <c r="C194" s="607"/>
      <c r="D194" s="607"/>
      <c r="E194" s="607"/>
      <c r="F194" s="607"/>
      <c r="G194" s="607"/>
      <c r="Q194" s="617"/>
    </row>
    <row r="195" spans="1:17" ht="15.75">
      <c r="A195" s="158"/>
      <c r="C195" s="607"/>
      <c r="D195" s="607"/>
      <c r="E195" s="607"/>
      <c r="F195" s="607"/>
      <c r="G195" s="607"/>
      <c r="Q195" s="617"/>
    </row>
    <row r="196" spans="1:17" ht="15.75">
      <c r="A196" s="158"/>
      <c r="C196" s="607"/>
      <c r="D196" s="607"/>
      <c r="E196" s="607"/>
      <c r="F196" s="607"/>
      <c r="G196" s="607"/>
      <c r="Q196" s="617"/>
    </row>
    <row r="197" spans="1:17" ht="15.75">
      <c r="A197" s="158"/>
      <c r="C197" s="607"/>
      <c r="D197" s="607"/>
      <c r="E197" s="607"/>
      <c r="F197" s="607"/>
      <c r="G197" s="607"/>
      <c r="Q197" s="617"/>
    </row>
    <row r="198" spans="1:17" ht="15.75">
      <c r="A198" s="158"/>
      <c r="C198" s="607"/>
      <c r="D198" s="607"/>
      <c r="E198" s="607"/>
      <c r="F198" s="607"/>
      <c r="G198" s="607"/>
      <c r="Q198" s="617"/>
    </row>
    <row r="199" spans="1:17" ht="15.75">
      <c r="A199" s="158"/>
      <c r="C199" s="607"/>
      <c r="D199" s="607"/>
      <c r="E199" s="607"/>
      <c r="F199" s="607"/>
      <c r="G199" s="607"/>
      <c r="Q199" s="617"/>
    </row>
    <row r="200" spans="1:17" ht="15.75">
      <c r="A200" s="158"/>
      <c r="C200" s="607"/>
      <c r="D200" s="607"/>
      <c r="E200" s="607"/>
      <c r="F200" s="607"/>
      <c r="G200" s="607"/>
      <c r="Q200" s="617"/>
    </row>
    <row r="201" spans="1:17" ht="15.75">
      <c r="A201" s="158"/>
      <c r="C201" s="607"/>
      <c r="D201" s="607"/>
      <c r="E201" s="607"/>
      <c r="F201" s="607"/>
      <c r="G201" s="607"/>
      <c r="Q201" s="617"/>
    </row>
    <row r="202" spans="1:17" ht="15.75">
      <c r="A202" s="158"/>
      <c r="C202" s="607"/>
      <c r="D202" s="607"/>
      <c r="E202" s="607"/>
      <c r="F202" s="607"/>
      <c r="G202" s="607"/>
      <c r="Q202" s="617"/>
    </row>
    <row r="203" spans="1:17" ht="15.75">
      <c r="A203" s="158"/>
      <c r="C203" s="607"/>
      <c r="D203" s="607"/>
      <c r="E203" s="607"/>
      <c r="F203" s="607"/>
      <c r="G203" s="607"/>
      <c r="Q203" s="617"/>
    </row>
    <row r="204" spans="1:17" ht="15.75">
      <c r="A204" s="158"/>
      <c r="C204" s="607"/>
      <c r="D204" s="607"/>
      <c r="E204" s="607"/>
      <c r="F204" s="607"/>
      <c r="G204" s="607"/>
      <c r="Q204" s="617"/>
    </row>
    <row r="205" spans="1:17" ht="15.75">
      <c r="A205" s="158"/>
      <c r="C205" s="607"/>
      <c r="D205" s="607"/>
      <c r="E205" s="607"/>
      <c r="F205" s="607"/>
      <c r="G205" s="607"/>
      <c r="Q205" s="617"/>
    </row>
    <row r="206" spans="1:17" ht="15.75">
      <c r="A206" s="158"/>
      <c r="C206" s="607"/>
      <c r="D206" s="607"/>
      <c r="E206" s="607"/>
      <c r="F206" s="607"/>
      <c r="G206" s="607"/>
      <c r="Q206" s="617"/>
    </row>
    <row r="207" spans="1:17" ht="15.75">
      <c r="A207" s="158"/>
      <c r="C207" s="607"/>
      <c r="D207" s="607"/>
      <c r="E207" s="607"/>
      <c r="F207" s="607"/>
      <c r="G207" s="607"/>
      <c r="Q207" s="617"/>
    </row>
    <row r="208" spans="1:17" ht="15.75">
      <c r="A208" s="158"/>
      <c r="C208" s="607"/>
      <c r="D208" s="607"/>
      <c r="E208" s="607"/>
      <c r="F208" s="607"/>
      <c r="G208" s="607"/>
      <c r="Q208" s="617"/>
    </row>
    <row r="209" spans="1:17" ht="15.75">
      <c r="A209" s="158"/>
      <c r="C209" s="607"/>
      <c r="D209" s="607"/>
      <c r="E209" s="607"/>
      <c r="F209" s="607"/>
      <c r="G209" s="607"/>
      <c r="Q209" s="617"/>
    </row>
    <row r="210" spans="1:17" ht="15.75">
      <c r="A210" s="158"/>
      <c r="C210" s="607"/>
      <c r="D210" s="607"/>
      <c r="E210" s="607"/>
      <c r="F210" s="607"/>
      <c r="G210" s="607"/>
      <c r="Q210" s="617"/>
    </row>
    <row r="211" spans="1:17" ht="15.75">
      <c r="A211" s="158"/>
      <c r="C211" s="607"/>
      <c r="D211" s="607"/>
      <c r="E211" s="607"/>
      <c r="F211" s="607"/>
      <c r="G211" s="607"/>
      <c r="Q211" s="617"/>
    </row>
    <row r="212" spans="1:17" ht="15.75">
      <c r="A212" s="158"/>
      <c r="C212" s="607"/>
      <c r="D212" s="607"/>
      <c r="E212" s="607"/>
      <c r="F212" s="607"/>
      <c r="G212" s="607"/>
      <c r="Q212" s="617"/>
    </row>
    <row r="213" spans="1:17" ht="15.75">
      <c r="A213" s="158"/>
      <c r="C213" s="607"/>
      <c r="D213" s="607"/>
      <c r="E213" s="607"/>
      <c r="F213" s="607"/>
      <c r="G213" s="607"/>
      <c r="Q213" s="617"/>
    </row>
    <row r="214" spans="1:17" ht="15.75">
      <c r="A214" s="158"/>
      <c r="C214" s="607"/>
      <c r="D214" s="607"/>
      <c r="E214" s="607"/>
      <c r="F214" s="607"/>
      <c r="G214" s="607"/>
      <c r="Q214" s="617"/>
    </row>
    <row r="215" spans="1:17" ht="15.75">
      <c r="A215" s="158"/>
      <c r="C215" s="607"/>
      <c r="D215" s="607"/>
      <c r="E215" s="607"/>
      <c r="F215" s="607"/>
      <c r="G215" s="607"/>
      <c r="Q215" s="617"/>
    </row>
    <row r="216" spans="1:17" ht="15.75">
      <c r="A216" s="158"/>
      <c r="C216" s="607"/>
      <c r="D216" s="607"/>
      <c r="E216" s="607"/>
      <c r="F216" s="607"/>
      <c r="G216" s="607"/>
      <c r="Q216" s="617"/>
    </row>
    <row r="217" spans="1:17" ht="15.75">
      <c r="A217" s="158"/>
      <c r="C217" s="607"/>
      <c r="D217" s="607"/>
      <c r="E217" s="607"/>
      <c r="F217" s="607"/>
      <c r="G217" s="607"/>
      <c r="Q217" s="617"/>
    </row>
    <row r="218" spans="1:17" ht="15.75">
      <c r="A218" s="158"/>
      <c r="C218" s="607"/>
      <c r="D218" s="607"/>
      <c r="E218" s="607"/>
      <c r="F218" s="607"/>
      <c r="G218" s="607"/>
      <c r="Q218" s="617"/>
    </row>
    <row r="219" spans="1:17" ht="15.75">
      <c r="A219" s="19"/>
      <c r="C219" s="607"/>
      <c r="D219" s="607"/>
      <c r="E219" s="607"/>
      <c r="F219" s="607"/>
      <c r="G219" s="607"/>
      <c r="Q219" s="617"/>
    </row>
    <row r="220" spans="1:17" ht="15.75">
      <c r="A220" s="19"/>
      <c r="C220" s="607"/>
      <c r="D220" s="607"/>
      <c r="E220" s="607"/>
      <c r="F220" s="607"/>
      <c r="G220" s="607"/>
      <c r="Q220" s="617"/>
    </row>
    <row r="221" spans="1:17" ht="15.75">
      <c r="A221" s="19"/>
      <c r="C221" s="607"/>
      <c r="D221" s="607"/>
      <c r="E221" s="607"/>
      <c r="F221" s="607"/>
      <c r="G221" s="607"/>
      <c r="Q221" s="617"/>
    </row>
    <row r="222" spans="1:17" ht="15.75">
      <c r="A222" s="19"/>
      <c r="C222" s="607"/>
      <c r="D222" s="607"/>
      <c r="E222" s="607"/>
      <c r="F222" s="607"/>
      <c r="G222" s="607"/>
    </row>
    <row r="223" spans="1:17" ht="15.75">
      <c r="A223" s="19"/>
      <c r="C223" s="607"/>
      <c r="D223" s="607"/>
      <c r="E223" s="607"/>
      <c r="F223" s="607"/>
      <c r="G223" s="607"/>
    </row>
    <row r="224" spans="1:1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  <c r="C282" s="607"/>
      <c r="D282" s="607"/>
      <c r="E282" s="607"/>
      <c r="F282" s="607"/>
      <c r="G282" s="607"/>
    </row>
    <row r="283" spans="1:7" ht="15.75">
      <c r="A283" s="19"/>
      <c r="C283" s="607"/>
      <c r="D283" s="607"/>
      <c r="E283" s="607"/>
      <c r="F283" s="607"/>
      <c r="G283" s="607"/>
    </row>
    <row r="284" spans="1:7" ht="15.75">
      <c r="A284" s="19"/>
      <c r="C284" s="607"/>
      <c r="D284" s="607"/>
      <c r="E284" s="607"/>
      <c r="F284" s="607"/>
      <c r="G284" s="607"/>
    </row>
    <row r="285" spans="1:7" ht="15.75">
      <c r="A285" s="19"/>
      <c r="C285" s="607"/>
      <c r="D285" s="607"/>
      <c r="E285" s="607"/>
      <c r="F285" s="607"/>
      <c r="G285" s="607"/>
    </row>
    <row r="286" spans="1:7" ht="15.75">
      <c r="A286" s="19"/>
      <c r="C286" s="607"/>
      <c r="D286" s="607"/>
      <c r="E286" s="607"/>
      <c r="F286" s="607"/>
      <c r="G286" s="607"/>
    </row>
    <row r="287" spans="1:7" ht="15.75">
      <c r="A287" s="19"/>
      <c r="C287" s="607"/>
      <c r="D287" s="607"/>
      <c r="E287" s="607"/>
      <c r="F287" s="607"/>
      <c r="G287" s="607"/>
    </row>
    <row r="288" spans="1:7" ht="15.75">
      <c r="A288" s="19"/>
      <c r="C288" s="607"/>
      <c r="D288" s="607"/>
      <c r="E288" s="607"/>
      <c r="F288" s="607"/>
      <c r="G288" s="607"/>
    </row>
    <row r="289" spans="1:7" ht="15.75">
      <c r="A289" s="19"/>
      <c r="C289" s="607"/>
      <c r="D289" s="607"/>
      <c r="E289" s="607"/>
      <c r="F289" s="607"/>
      <c r="G289" s="607"/>
    </row>
    <row r="290" spans="1:7" ht="15.75">
      <c r="A290" s="19"/>
      <c r="C290" s="607"/>
      <c r="D290" s="607"/>
      <c r="E290" s="607"/>
      <c r="F290" s="607"/>
      <c r="G290" s="60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/>
  </sheetViews>
  <sheetFormatPr defaultColWidth="9.140625" defaultRowHeight="15"/>
  <cols>
    <col min="1" max="1" width="52.7109375" style="20" customWidth="1"/>
    <col min="2" max="15" width="11.7109375" style="462" customWidth="1"/>
    <col min="16" max="16" width="14" style="462" customWidth="1"/>
    <col min="17" max="17" width="11.5703125" style="462" bestFit="1" customWidth="1"/>
    <col min="18" max="18" width="2.42578125" style="462" customWidth="1"/>
    <col min="19" max="256" width="9.140625" style="462"/>
    <col min="257" max="257" width="52.7109375" style="462" customWidth="1"/>
    <col min="258" max="271" width="11.7109375" style="462" customWidth="1"/>
    <col min="272" max="272" width="14" style="462" customWidth="1"/>
    <col min="273" max="273" width="11.5703125" style="462" bestFit="1" customWidth="1"/>
    <col min="274" max="274" width="2.42578125" style="462" customWidth="1"/>
    <col min="275" max="512" width="9.140625" style="462"/>
    <col min="513" max="513" width="52.7109375" style="462" customWidth="1"/>
    <col min="514" max="527" width="11.7109375" style="462" customWidth="1"/>
    <col min="528" max="528" width="14" style="462" customWidth="1"/>
    <col min="529" max="529" width="11.5703125" style="462" bestFit="1" customWidth="1"/>
    <col min="530" max="530" width="2.42578125" style="462" customWidth="1"/>
    <col min="531" max="768" width="9.140625" style="462"/>
    <col min="769" max="769" width="52.7109375" style="462" customWidth="1"/>
    <col min="770" max="783" width="11.7109375" style="462" customWidth="1"/>
    <col min="784" max="784" width="14" style="462" customWidth="1"/>
    <col min="785" max="785" width="11.5703125" style="462" bestFit="1" customWidth="1"/>
    <col min="786" max="786" width="2.42578125" style="462" customWidth="1"/>
    <col min="787" max="1024" width="9.140625" style="462"/>
    <col min="1025" max="1025" width="52.7109375" style="462" customWidth="1"/>
    <col min="1026" max="1039" width="11.7109375" style="462" customWidth="1"/>
    <col min="1040" max="1040" width="14" style="462" customWidth="1"/>
    <col min="1041" max="1041" width="11.5703125" style="462" bestFit="1" customWidth="1"/>
    <col min="1042" max="1042" width="2.42578125" style="462" customWidth="1"/>
    <col min="1043" max="1280" width="9.140625" style="462"/>
    <col min="1281" max="1281" width="52.7109375" style="462" customWidth="1"/>
    <col min="1282" max="1295" width="11.7109375" style="462" customWidth="1"/>
    <col min="1296" max="1296" width="14" style="462" customWidth="1"/>
    <col min="1297" max="1297" width="11.5703125" style="462" bestFit="1" customWidth="1"/>
    <col min="1298" max="1298" width="2.42578125" style="462" customWidth="1"/>
    <col min="1299" max="1536" width="9.140625" style="462"/>
    <col min="1537" max="1537" width="52.7109375" style="462" customWidth="1"/>
    <col min="1538" max="1551" width="11.7109375" style="462" customWidth="1"/>
    <col min="1552" max="1552" width="14" style="462" customWidth="1"/>
    <col min="1553" max="1553" width="11.5703125" style="462" bestFit="1" customWidth="1"/>
    <col min="1554" max="1554" width="2.42578125" style="462" customWidth="1"/>
    <col min="1555" max="1792" width="9.140625" style="462"/>
    <col min="1793" max="1793" width="52.7109375" style="462" customWidth="1"/>
    <col min="1794" max="1807" width="11.7109375" style="462" customWidth="1"/>
    <col min="1808" max="1808" width="14" style="462" customWidth="1"/>
    <col min="1809" max="1809" width="11.5703125" style="462" bestFit="1" customWidth="1"/>
    <col min="1810" max="1810" width="2.42578125" style="462" customWidth="1"/>
    <col min="1811" max="2048" width="9.140625" style="462"/>
    <col min="2049" max="2049" width="52.7109375" style="462" customWidth="1"/>
    <col min="2050" max="2063" width="11.7109375" style="462" customWidth="1"/>
    <col min="2064" max="2064" width="14" style="462" customWidth="1"/>
    <col min="2065" max="2065" width="11.5703125" style="462" bestFit="1" customWidth="1"/>
    <col min="2066" max="2066" width="2.42578125" style="462" customWidth="1"/>
    <col min="2067" max="2304" width="9.140625" style="462"/>
    <col min="2305" max="2305" width="52.7109375" style="462" customWidth="1"/>
    <col min="2306" max="2319" width="11.7109375" style="462" customWidth="1"/>
    <col min="2320" max="2320" width="14" style="462" customWidth="1"/>
    <col min="2321" max="2321" width="11.5703125" style="462" bestFit="1" customWidth="1"/>
    <col min="2322" max="2322" width="2.42578125" style="462" customWidth="1"/>
    <col min="2323" max="2560" width="9.140625" style="462"/>
    <col min="2561" max="2561" width="52.7109375" style="462" customWidth="1"/>
    <col min="2562" max="2575" width="11.7109375" style="462" customWidth="1"/>
    <col min="2576" max="2576" width="14" style="462" customWidth="1"/>
    <col min="2577" max="2577" width="11.5703125" style="462" bestFit="1" customWidth="1"/>
    <col min="2578" max="2578" width="2.42578125" style="462" customWidth="1"/>
    <col min="2579" max="2816" width="9.140625" style="462"/>
    <col min="2817" max="2817" width="52.7109375" style="462" customWidth="1"/>
    <col min="2818" max="2831" width="11.7109375" style="462" customWidth="1"/>
    <col min="2832" max="2832" width="14" style="462" customWidth="1"/>
    <col min="2833" max="2833" width="11.5703125" style="462" bestFit="1" customWidth="1"/>
    <col min="2834" max="2834" width="2.42578125" style="462" customWidth="1"/>
    <col min="2835" max="3072" width="9.140625" style="462"/>
    <col min="3073" max="3073" width="52.7109375" style="462" customWidth="1"/>
    <col min="3074" max="3087" width="11.7109375" style="462" customWidth="1"/>
    <col min="3088" max="3088" width="14" style="462" customWidth="1"/>
    <col min="3089" max="3089" width="11.5703125" style="462" bestFit="1" customWidth="1"/>
    <col min="3090" max="3090" width="2.42578125" style="462" customWidth="1"/>
    <col min="3091" max="3328" width="9.140625" style="462"/>
    <col min="3329" max="3329" width="52.7109375" style="462" customWidth="1"/>
    <col min="3330" max="3343" width="11.7109375" style="462" customWidth="1"/>
    <col min="3344" max="3344" width="14" style="462" customWidth="1"/>
    <col min="3345" max="3345" width="11.5703125" style="462" bestFit="1" customWidth="1"/>
    <col min="3346" max="3346" width="2.42578125" style="462" customWidth="1"/>
    <col min="3347" max="3584" width="9.140625" style="462"/>
    <col min="3585" max="3585" width="52.7109375" style="462" customWidth="1"/>
    <col min="3586" max="3599" width="11.7109375" style="462" customWidth="1"/>
    <col min="3600" max="3600" width="14" style="462" customWidth="1"/>
    <col min="3601" max="3601" width="11.5703125" style="462" bestFit="1" customWidth="1"/>
    <col min="3602" max="3602" width="2.42578125" style="462" customWidth="1"/>
    <col min="3603" max="3840" width="9.140625" style="462"/>
    <col min="3841" max="3841" width="52.7109375" style="462" customWidth="1"/>
    <col min="3842" max="3855" width="11.7109375" style="462" customWidth="1"/>
    <col min="3856" max="3856" width="14" style="462" customWidth="1"/>
    <col min="3857" max="3857" width="11.5703125" style="462" bestFit="1" customWidth="1"/>
    <col min="3858" max="3858" width="2.42578125" style="462" customWidth="1"/>
    <col min="3859" max="4096" width="9.140625" style="462"/>
    <col min="4097" max="4097" width="52.7109375" style="462" customWidth="1"/>
    <col min="4098" max="4111" width="11.7109375" style="462" customWidth="1"/>
    <col min="4112" max="4112" width="14" style="462" customWidth="1"/>
    <col min="4113" max="4113" width="11.5703125" style="462" bestFit="1" customWidth="1"/>
    <col min="4114" max="4114" width="2.42578125" style="462" customWidth="1"/>
    <col min="4115" max="4352" width="9.140625" style="462"/>
    <col min="4353" max="4353" width="52.7109375" style="462" customWidth="1"/>
    <col min="4354" max="4367" width="11.7109375" style="462" customWidth="1"/>
    <col min="4368" max="4368" width="14" style="462" customWidth="1"/>
    <col min="4369" max="4369" width="11.5703125" style="462" bestFit="1" customWidth="1"/>
    <col min="4370" max="4370" width="2.42578125" style="462" customWidth="1"/>
    <col min="4371" max="4608" width="9.140625" style="462"/>
    <col min="4609" max="4609" width="52.7109375" style="462" customWidth="1"/>
    <col min="4610" max="4623" width="11.7109375" style="462" customWidth="1"/>
    <col min="4624" max="4624" width="14" style="462" customWidth="1"/>
    <col min="4625" max="4625" width="11.5703125" style="462" bestFit="1" customWidth="1"/>
    <col min="4626" max="4626" width="2.42578125" style="462" customWidth="1"/>
    <col min="4627" max="4864" width="9.140625" style="462"/>
    <col min="4865" max="4865" width="52.7109375" style="462" customWidth="1"/>
    <col min="4866" max="4879" width="11.7109375" style="462" customWidth="1"/>
    <col min="4880" max="4880" width="14" style="462" customWidth="1"/>
    <col min="4881" max="4881" width="11.5703125" style="462" bestFit="1" customWidth="1"/>
    <col min="4882" max="4882" width="2.42578125" style="462" customWidth="1"/>
    <col min="4883" max="5120" width="9.140625" style="462"/>
    <col min="5121" max="5121" width="52.7109375" style="462" customWidth="1"/>
    <col min="5122" max="5135" width="11.7109375" style="462" customWidth="1"/>
    <col min="5136" max="5136" width="14" style="462" customWidth="1"/>
    <col min="5137" max="5137" width="11.5703125" style="462" bestFit="1" customWidth="1"/>
    <col min="5138" max="5138" width="2.42578125" style="462" customWidth="1"/>
    <col min="5139" max="5376" width="9.140625" style="462"/>
    <col min="5377" max="5377" width="52.7109375" style="462" customWidth="1"/>
    <col min="5378" max="5391" width="11.7109375" style="462" customWidth="1"/>
    <col min="5392" max="5392" width="14" style="462" customWidth="1"/>
    <col min="5393" max="5393" width="11.5703125" style="462" bestFit="1" customWidth="1"/>
    <col min="5394" max="5394" width="2.42578125" style="462" customWidth="1"/>
    <col min="5395" max="5632" width="9.140625" style="462"/>
    <col min="5633" max="5633" width="52.7109375" style="462" customWidth="1"/>
    <col min="5634" max="5647" width="11.7109375" style="462" customWidth="1"/>
    <col min="5648" max="5648" width="14" style="462" customWidth="1"/>
    <col min="5649" max="5649" width="11.5703125" style="462" bestFit="1" customWidth="1"/>
    <col min="5650" max="5650" width="2.42578125" style="462" customWidth="1"/>
    <col min="5651" max="5888" width="9.140625" style="462"/>
    <col min="5889" max="5889" width="52.7109375" style="462" customWidth="1"/>
    <col min="5890" max="5903" width="11.7109375" style="462" customWidth="1"/>
    <col min="5904" max="5904" width="14" style="462" customWidth="1"/>
    <col min="5905" max="5905" width="11.5703125" style="462" bestFit="1" customWidth="1"/>
    <col min="5906" max="5906" width="2.42578125" style="462" customWidth="1"/>
    <col min="5907" max="6144" width="9.140625" style="462"/>
    <col min="6145" max="6145" width="52.7109375" style="462" customWidth="1"/>
    <col min="6146" max="6159" width="11.7109375" style="462" customWidth="1"/>
    <col min="6160" max="6160" width="14" style="462" customWidth="1"/>
    <col min="6161" max="6161" width="11.5703125" style="462" bestFit="1" customWidth="1"/>
    <col min="6162" max="6162" width="2.42578125" style="462" customWidth="1"/>
    <col min="6163" max="6400" width="9.140625" style="462"/>
    <col min="6401" max="6401" width="52.7109375" style="462" customWidth="1"/>
    <col min="6402" max="6415" width="11.7109375" style="462" customWidth="1"/>
    <col min="6416" max="6416" width="14" style="462" customWidth="1"/>
    <col min="6417" max="6417" width="11.5703125" style="462" bestFit="1" customWidth="1"/>
    <col min="6418" max="6418" width="2.42578125" style="462" customWidth="1"/>
    <col min="6419" max="6656" width="9.140625" style="462"/>
    <col min="6657" max="6657" width="52.7109375" style="462" customWidth="1"/>
    <col min="6658" max="6671" width="11.7109375" style="462" customWidth="1"/>
    <col min="6672" max="6672" width="14" style="462" customWidth="1"/>
    <col min="6673" max="6673" width="11.5703125" style="462" bestFit="1" customWidth="1"/>
    <col min="6674" max="6674" width="2.42578125" style="462" customWidth="1"/>
    <col min="6675" max="6912" width="9.140625" style="462"/>
    <col min="6913" max="6913" width="52.7109375" style="462" customWidth="1"/>
    <col min="6914" max="6927" width="11.7109375" style="462" customWidth="1"/>
    <col min="6928" max="6928" width="14" style="462" customWidth="1"/>
    <col min="6929" max="6929" width="11.5703125" style="462" bestFit="1" customWidth="1"/>
    <col min="6930" max="6930" width="2.42578125" style="462" customWidth="1"/>
    <col min="6931" max="7168" width="9.140625" style="462"/>
    <col min="7169" max="7169" width="52.7109375" style="462" customWidth="1"/>
    <col min="7170" max="7183" width="11.7109375" style="462" customWidth="1"/>
    <col min="7184" max="7184" width="14" style="462" customWidth="1"/>
    <col min="7185" max="7185" width="11.5703125" style="462" bestFit="1" customWidth="1"/>
    <col min="7186" max="7186" width="2.42578125" style="462" customWidth="1"/>
    <col min="7187" max="7424" width="9.140625" style="462"/>
    <col min="7425" max="7425" width="52.7109375" style="462" customWidth="1"/>
    <col min="7426" max="7439" width="11.7109375" style="462" customWidth="1"/>
    <col min="7440" max="7440" width="14" style="462" customWidth="1"/>
    <col min="7441" max="7441" width="11.5703125" style="462" bestFit="1" customWidth="1"/>
    <col min="7442" max="7442" width="2.42578125" style="462" customWidth="1"/>
    <col min="7443" max="7680" width="9.140625" style="462"/>
    <col min="7681" max="7681" width="52.7109375" style="462" customWidth="1"/>
    <col min="7682" max="7695" width="11.7109375" style="462" customWidth="1"/>
    <col min="7696" max="7696" width="14" style="462" customWidth="1"/>
    <col min="7697" max="7697" width="11.5703125" style="462" bestFit="1" customWidth="1"/>
    <col min="7698" max="7698" width="2.42578125" style="462" customWidth="1"/>
    <col min="7699" max="7936" width="9.140625" style="462"/>
    <col min="7937" max="7937" width="52.7109375" style="462" customWidth="1"/>
    <col min="7938" max="7951" width="11.7109375" style="462" customWidth="1"/>
    <col min="7952" max="7952" width="14" style="462" customWidth="1"/>
    <col min="7953" max="7953" width="11.5703125" style="462" bestFit="1" customWidth="1"/>
    <col min="7954" max="7954" width="2.42578125" style="462" customWidth="1"/>
    <col min="7955" max="8192" width="9.140625" style="462"/>
    <col min="8193" max="8193" width="52.7109375" style="462" customWidth="1"/>
    <col min="8194" max="8207" width="11.7109375" style="462" customWidth="1"/>
    <col min="8208" max="8208" width="14" style="462" customWidth="1"/>
    <col min="8209" max="8209" width="11.5703125" style="462" bestFit="1" customWidth="1"/>
    <col min="8210" max="8210" width="2.42578125" style="462" customWidth="1"/>
    <col min="8211" max="8448" width="9.140625" style="462"/>
    <col min="8449" max="8449" width="52.7109375" style="462" customWidth="1"/>
    <col min="8450" max="8463" width="11.7109375" style="462" customWidth="1"/>
    <col min="8464" max="8464" width="14" style="462" customWidth="1"/>
    <col min="8465" max="8465" width="11.5703125" style="462" bestFit="1" customWidth="1"/>
    <col min="8466" max="8466" width="2.42578125" style="462" customWidth="1"/>
    <col min="8467" max="8704" width="9.140625" style="462"/>
    <col min="8705" max="8705" width="52.7109375" style="462" customWidth="1"/>
    <col min="8706" max="8719" width="11.7109375" style="462" customWidth="1"/>
    <col min="8720" max="8720" width="14" style="462" customWidth="1"/>
    <col min="8721" max="8721" width="11.5703125" style="462" bestFit="1" customWidth="1"/>
    <col min="8722" max="8722" width="2.42578125" style="462" customWidth="1"/>
    <col min="8723" max="8960" width="9.140625" style="462"/>
    <col min="8961" max="8961" width="52.7109375" style="462" customWidth="1"/>
    <col min="8962" max="8975" width="11.7109375" style="462" customWidth="1"/>
    <col min="8976" max="8976" width="14" style="462" customWidth="1"/>
    <col min="8977" max="8977" width="11.5703125" style="462" bestFit="1" customWidth="1"/>
    <col min="8978" max="8978" width="2.42578125" style="462" customWidth="1"/>
    <col min="8979" max="9216" width="9.140625" style="462"/>
    <col min="9217" max="9217" width="52.7109375" style="462" customWidth="1"/>
    <col min="9218" max="9231" width="11.7109375" style="462" customWidth="1"/>
    <col min="9232" max="9232" width="14" style="462" customWidth="1"/>
    <col min="9233" max="9233" width="11.5703125" style="462" bestFit="1" customWidth="1"/>
    <col min="9234" max="9234" width="2.42578125" style="462" customWidth="1"/>
    <col min="9235" max="9472" width="9.140625" style="462"/>
    <col min="9473" max="9473" width="52.7109375" style="462" customWidth="1"/>
    <col min="9474" max="9487" width="11.7109375" style="462" customWidth="1"/>
    <col min="9488" max="9488" width="14" style="462" customWidth="1"/>
    <col min="9489" max="9489" width="11.5703125" style="462" bestFit="1" customWidth="1"/>
    <col min="9490" max="9490" width="2.42578125" style="462" customWidth="1"/>
    <col min="9491" max="9728" width="9.140625" style="462"/>
    <col min="9729" max="9729" width="52.7109375" style="462" customWidth="1"/>
    <col min="9730" max="9743" width="11.7109375" style="462" customWidth="1"/>
    <col min="9744" max="9744" width="14" style="462" customWidth="1"/>
    <col min="9745" max="9745" width="11.5703125" style="462" bestFit="1" customWidth="1"/>
    <col min="9746" max="9746" width="2.42578125" style="462" customWidth="1"/>
    <col min="9747" max="9984" width="9.140625" style="462"/>
    <col min="9985" max="9985" width="52.7109375" style="462" customWidth="1"/>
    <col min="9986" max="9999" width="11.7109375" style="462" customWidth="1"/>
    <col min="10000" max="10000" width="14" style="462" customWidth="1"/>
    <col min="10001" max="10001" width="11.5703125" style="462" bestFit="1" customWidth="1"/>
    <col min="10002" max="10002" width="2.42578125" style="462" customWidth="1"/>
    <col min="10003" max="10240" width="9.140625" style="462"/>
    <col min="10241" max="10241" width="52.7109375" style="462" customWidth="1"/>
    <col min="10242" max="10255" width="11.7109375" style="462" customWidth="1"/>
    <col min="10256" max="10256" width="14" style="462" customWidth="1"/>
    <col min="10257" max="10257" width="11.5703125" style="462" bestFit="1" customWidth="1"/>
    <col min="10258" max="10258" width="2.42578125" style="462" customWidth="1"/>
    <col min="10259" max="10496" width="9.140625" style="462"/>
    <col min="10497" max="10497" width="52.7109375" style="462" customWidth="1"/>
    <col min="10498" max="10511" width="11.7109375" style="462" customWidth="1"/>
    <col min="10512" max="10512" width="14" style="462" customWidth="1"/>
    <col min="10513" max="10513" width="11.5703125" style="462" bestFit="1" customWidth="1"/>
    <col min="10514" max="10514" width="2.42578125" style="462" customWidth="1"/>
    <col min="10515" max="10752" width="9.140625" style="462"/>
    <col min="10753" max="10753" width="52.7109375" style="462" customWidth="1"/>
    <col min="10754" max="10767" width="11.7109375" style="462" customWidth="1"/>
    <col min="10768" max="10768" width="14" style="462" customWidth="1"/>
    <col min="10769" max="10769" width="11.5703125" style="462" bestFit="1" customWidth="1"/>
    <col min="10770" max="10770" width="2.42578125" style="462" customWidth="1"/>
    <col min="10771" max="11008" width="9.140625" style="462"/>
    <col min="11009" max="11009" width="52.7109375" style="462" customWidth="1"/>
    <col min="11010" max="11023" width="11.7109375" style="462" customWidth="1"/>
    <col min="11024" max="11024" width="14" style="462" customWidth="1"/>
    <col min="11025" max="11025" width="11.5703125" style="462" bestFit="1" customWidth="1"/>
    <col min="11026" max="11026" width="2.42578125" style="462" customWidth="1"/>
    <col min="11027" max="11264" width="9.140625" style="462"/>
    <col min="11265" max="11265" width="52.7109375" style="462" customWidth="1"/>
    <col min="11266" max="11279" width="11.7109375" style="462" customWidth="1"/>
    <col min="11280" max="11280" width="14" style="462" customWidth="1"/>
    <col min="11281" max="11281" width="11.5703125" style="462" bestFit="1" customWidth="1"/>
    <col min="11282" max="11282" width="2.42578125" style="462" customWidth="1"/>
    <col min="11283" max="11520" width="9.140625" style="462"/>
    <col min="11521" max="11521" width="52.7109375" style="462" customWidth="1"/>
    <col min="11522" max="11535" width="11.7109375" style="462" customWidth="1"/>
    <col min="11536" max="11536" width="14" style="462" customWidth="1"/>
    <col min="11537" max="11537" width="11.5703125" style="462" bestFit="1" customWidth="1"/>
    <col min="11538" max="11538" width="2.42578125" style="462" customWidth="1"/>
    <col min="11539" max="11776" width="9.140625" style="462"/>
    <col min="11777" max="11777" width="52.7109375" style="462" customWidth="1"/>
    <col min="11778" max="11791" width="11.7109375" style="462" customWidth="1"/>
    <col min="11792" max="11792" width="14" style="462" customWidth="1"/>
    <col min="11793" max="11793" width="11.5703125" style="462" bestFit="1" customWidth="1"/>
    <col min="11794" max="11794" width="2.42578125" style="462" customWidth="1"/>
    <col min="11795" max="12032" width="9.140625" style="462"/>
    <col min="12033" max="12033" width="52.7109375" style="462" customWidth="1"/>
    <col min="12034" max="12047" width="11.7109375" style="462" customWidth="1"/>
    <col min="12048" max="12048" width="14" style="462" customWidth="1"/>
    <col min="12049" max="12049" width="11.5703125" style="462" bestFit="1" customWidth="1"/>
    <col min="12050" max="12050" width="2.42578125" style="462" customWidth="1"/>
    <col min="12051" max="12288" width="9.140625" style="462"/>
    <col min="12289" max="12289" width="52.7109375" style="462" customWidth="1"/>
    <col min="12290" max="12303" width="11.7109375" style="462" customWidth="1"/>
    <col min="12304" max="12304" width="14" style="462" customWidth="1"/>
    <col min="12305" max="12305" width="11.5703125" style="462" bestFit="1" customWidth="1"/>
    <col min="12306" max="12306" width="2.42578125" style="462" customWidth="1"/>
    <col min="12307" max="12544" width="9.140625" style="462"/>
    <col min="12545" max="12545" width="52.7109375" style="462" customWidth="1"/>
    <col min="12546" max="12559" width="11.7109375" style="462" customWidth="1"/>
    <col min="12560" max="12560" width="14" style="462" customWidth="1"/>
    <col min="12561" max="12561" width="11.5703125" style="462" bestFit="1" customWidth="1"/>
    <col min="12562" max="12562" width="2.42578125" style="462" customWidth="1"/>
    <col min="12563" max="12800" width="9.140625" style="462"/>
    <col min="12801" max="12801" width="52.7109375" style="462" customWidth="1"/>
    <col min="12802" max="12815" width="11.7109375" style="462" customWidth="1"/>
    <col min="12816" max="12816" width="14" style="462" customWidth="1"/>
    <col min="12817" max="12817" width="11.5703125" style="462" bestFit="1" customWidth="1"/>
    <col min="12818" max="12818" width="2.42578125" style="462" customWidth="1"/>
    <col min="12819" max="13056" width="9.140625" style="462"/>
    <col min="13057" max="13057" width="52.7109375" style="462" customWidth="1"/>
    <col min="13058" max="13071" width="11.7109375" style="462" customWidth="1"/>
    <col min="13072" max="13072" width="14" style="462" customWidth="1"/>
    <col min="13073" max="13073" width="11.5703125" style="462" bestFit="1" customWidth="1"/>
    <col min="13074" max="13074" width="2.42578125" style="462" customWidth="1"/>
    <col min="13075" max="13312" width="9.140625" style="462"/>
    <col min="13313" max="13313" width="52.7109375" style="462" customWidth="1"/>
    <col min="13314" max="13327" width="11.7109375" style="462" customWidth="1"/>
    <col min="13328" max="13328" width="14" style="462" customWidth="1"/>
    <col min="13329" max="13329" width="11.5703125" style="462" bestFit="1" customWidth="1"/>
    <col min="13330" max="13330" width="2.42578125" style="462" customWidth="1"/>
    <col min="13331" max="13568" width="9.140625" style="462"/>
    <col min="13569" max="13569" width="52.7109375" style="462" customWidth="1"/>
    <col min="13570" max="13583" width="11.7109375" style="462" customWidth="1"/>
    <col min="13584" max="13584" width="14" style="462" customWidth="1"/>
    <col min="13585" max="13585" width="11.5703125" style="462" bestFit="1" customWidth="1"/>
    <col min="13586" max="13586" width="2.42578125" style="462" customWidth="1"/>
    <col min="13587" max="13824" width="9.140625" style="462"/>
    <col min="13825" max="13825" width="52.7109375" style="462" customWidth="1"/>
    <col min="13826" max="13839" width="11.7109375" style="462" customWidth="1"/>
    <col min="13840" max="13840" width="14" style="462" customWidth="1"/>
    <col min="13841" max="13841" width="11.5703125" style="462" bestFit="1" customWidth="1"/>
    <col min="13842" max="13842" width="2.42578125" style="462" customWidth="1"/>
    <col min="13843" max="14080" width="9.140625" style="462"/>
    <col min="14081" max="14081" width="52.7109375" style="462" customWidth="1"/>
    <col min="14082" max="14095" width="11.7109375" style="462" customWidth="1"/>
    <col min="14096" max="14096" width="14" style="462" customWidth="1"/>
    <col min="14097" max="14097" width="11.5703125" style="462" bestFit="1" customWidth="1"/>
    <col min="14098" max="14098" width="2.42578125" style="462" customWidth="1"/>
    <col min="14099" max="14336" width="9.140625" style="462"/>
    <col min="14337" max="14337" width="52.7109375" style="462" customWidth="1"/>
    <col min="14338" max="14351" width="11.7109375" style="462" customWidth="1"/>
    <col min="14352" max="14352" width="14" style="462" customWidth="1"/>
    <col min="14353" max="14353" width="11.5703125" style="462" bestFit="1" customWidth="1"/>
    <col min="14354" max="14354" width="2.42578125" style="462" customWidth="1"/>
    <col min="14355" max="14592" width="9.140625" style="462"/>
    <col min="14593" max="14593" width="52.7109375" style="462" customWidth="1"/>
    <col min="14594" max="14607" width="11.7109375" style="462" customWidth="1"/>
    <col min="14608" max="14608" width="14" style="462" customWidth="1"/>
    <col min="14609" max="14609" width="11.5703125" style="462" bestFit="1" customWidth="1"/>
    <col min="14610" max="14610" width="2.42578125" style="462" customWidth="1"/>
    <col min="14611" max="14848" width="9.140625" style="462"/>
    <col min="14849" max="14849" width="52.7109375" style="462" customWidth="1"/>
    <col min="14850" max="14863" width="11.7109375" style="462" customWidth="1"/>
    <col min="14864" max="14864" width="14" style="462" customWidth="1"/>
    <col min="14865" max="14865" width="11.5703125" style="462" bestFit="1" customWidth="1"/>
    <col min="14866" max="14866" width="2.42578125" style="462" customWidth="1"/>
    <col min="14867" max="15104" width="9.140625" style="462"/>
    <col min="15105" max="15105" width="52.7109375" style="462" customWidth="1"/>
    <col min="15106" max="15119" width="11.7109375" style="462" customWidth="1"/>
    <col min="15120" max="15120" width="14" style="462" customWidth="1"/>
    <col min="15121" max="15121" width="11.5703125" style="462" bestFit="1" customWidth="1"/>
    <col min="15122" max="15122" width="2.42578125" style="462" customWidth="1"/>
    <col min="15123" max="15360" width="9.140625" style="462"/>
    <col min="15361" max="15361" width="52.7109375" style="462" customWidth="1"/>
    <col min="15362" max="15375" width="11.7109375" style="462" customWidth="1"/>
    <col min="15376" max="15376" width="14" style="462" customWidth="1"/>
    <col min="15377" max="15377" width="11.5703125" style="462" bestFit="1" customWidth="1"/>
    <col min="15378" max="15378" width="2.42578125" style="462" customWidth="1"/>
    <col min="15379" max="15616" width="9.140625" style="462"/>
    <col min="15617" max="15617" width="52.7109375" style="462" customWidth="1"/>
    <col min="15618" max="15631" width="11.7109375" style="462" customWidth="1"/>
    <col min="15632" max="15632" width="14" style="462" customWidth="1"/>
    <col min="15633" max="15633" width="11.5703125" style="462" bestFit="1" customWidth="1"/>
    <col min="15634" max="15634" width="2.42578125" style="462" customWidth="1"/>
    <col min="15635" max="15872" width="9.140625" style="462"/>
    <col min="15873" max="15873" width="52.7109375" style="462" customWidth="1"/>
    <col min="15874" max="15887" width="11.7109375" style="462" customWidth="1"/>
    <col min="15888" max="15888" width="14" style="462" customWidth="1"/>
    <col min="15889" max="15889" width="11.5703125" style="462" bestFit="1" customWidth="1"/>
    <col min="15890" max="15890" width="2.42578125" style="462" customWidth="1"/>
    <col min="15891" max="16128" width="9.140625" style="462"/>
    <col min="16129" max="16129" width="52.7109375" style="462" customWidth="1"/>
    <col min="16130" max="16143" width="11.7109375" style="462" customWidth="1"/>
    <col min="16144" max="16144" width="14" style="462" customWidth="1"/>
    <col min="16145" max="16145" width="11.5703125" style="462" bestFit="1" customWidth="1"/>
    <col min="16146" max="16146" width="2.42578125" style="462" customWidth="1"/>
    <col min="16147" max="16384" width="9.140625" style="462"/>
  </cols>
  <sheetData>
    <row r="1" spans="1:26" s="1" customFormat="1" ht="3.75" customHeight="1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</row>
    <row r="2" spans="1:26" s="2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</row>
    <row r="3" spans="1:26" s="2" customFormat="1" ht="27" customHeight="1">
      <c r="A3" s="776" t="s">
        <v>211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</row>
    <row r="4" spans="1:26" s="2" customFormat="1" ht="27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</row>
    <row r="5" spans="1:26" s="3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</row>
    <row r="6" spans="1:26" ht="6" customHeight="1">
      <c r="A6" s="134"/>
    </row>
    <row r="7" spans="1:26" ht="6" customHeight="1">
      <c r="A7" s="277"/>
      <c r="B7" s="278"/>
      <c r="C7" s="279"/>
      <c r="D7" s="279"/>
      <c r="E7" s="279"/>
      <c r="F7" s="279"/>
      <c r="G7" s="279"/>
      <c r="H7" s="278"/>
      <c r="I7" s="278"/>
      <c r="J7" s="278"/>
      <c r="K7" s="278"/>
      <c r="L7" s="280"/>
      <c r="M7" s="280"/>
      <c r="N7" s="278"/>
      <c r="O7" s="278"/>
      <c r="P7" s="278"/>
      <c r="Q7" s="280"/>
      <c r="R7" s="182"/>
      <c r="S7" s="17"/>
      <c r="T7" s="17"/>
      <c r="U7" s="17"/>
      <c r="V7" s="17"/>
      <c r="W7" s="17"/>
    </row>
    <row r="8" spans="1:26" ht="43.5" customHeight="1">
      <c r="A8" s="281"/>
      <c r="B8" s="282" t="s">
        <v>46</v>
      </c>
      <c r="C8" s="282" t="s">
        <v>52</v>
      </c>
      <c r="D8" s="282" t="s">
        <v>176</v>
      </c>
      <c r="E8" s="282" t="s">
        <v>177</v>
      </c>
      <c r="F8" s="282" t="s">
        <v>178</v>
      </c>
      <c r="G8" s="282" t="s">
        <v>55</v>
      </c>
      <c r="H8" s="282" t="s">
        <v>53</v>
      </c>
      <c r="I8" s="282" t="s">
        <v>54</v>
      </c>
      <c r="J8" s="282" t="s">
        <v>49</v>
      </c>
      <c r="K8" s="282" t="s">
        <v>50</v>
      </c>
      <c r="L8" s="282" t="s">
        <v>56</v>
      </c>
      <c r="M8" s="282" t="s">
        <v>57</v>
      </c>
      <c r="N8" s="282" t="s">
        <v>756</v>
      </c>
      <c r="O8" s="282" t="s">
        <v>611</v>
      </c>
      <c r="P8" s="283" t="s">
        <v>136</v>
      </c>
      <c r="Q8" s="284" t="s">
        <v>11</v>
      </c>
      <c r="R8" s="182"/>
      <c r="Y8" s="462">
        <v>1</v>
      </c>
      <c r="Z8" s="462">
        <v>1</v>
      </c>
    </row>
    <row r="9" spans="1:26" ht="33" customHeight="1">
      <c r="A9" s="285" t="s">
        <v>13</v>
      </c>
      <c r="B9" s="140">
        <v>2661010.5984299998</v>
      </c>
      <c r="C9" s="141">
        <v>1158338.5320299999</v>
      </c>
      <c r="D9" s="141">
        <v>3575134.0152600002</v>
      </c>
      <c r="E9" s="141">
        <v>5546204.2645699997</v>
      </c>
      <c r="F9" s="141">
        <v>2065416.4229600001</v>
      </c>
      <c r="G9" s="141">
        <v>246856.68172999998</v>
      </c>
      <c r="H9" s="140">
        <v>124007.85070000001</v>
      </c>
      <c r="I9" s="140">
        <v>0</v>
      </c>
      <c r="J9" s="140">
        <v>118848.72511</v>
      </c>
      <c r="K9" s="140">
        <v>201117.10456000001</v>
      </c>
      <c r="L9" s="140">
        <v>0</v>
      </c>
      <c r="M9" s="140">
        <v>143807.44842</v>
      </c>
      <c r="N9" s="140">
        <v>199689.09224999999</v>
      </c>
      <c r="O9" s="140">
        <v>0</v>
      </c>
      <c r="P9" s="140">
        <f t="shared" ref="P9:P33" si="0">SUM(B9:O9)</f>
        <v>16040430.736020001</v>
      </c>
      <c r="Q9" s="166">
        <f t="shared" ref="Q9:Q33" si="1">+P9/$P$38</f>
        <v>0.77767970729796554</v>
      </c>
      <c r="R9" s="182"/>
      <c r="S9" s="17"/>
      <c r="T9" s="17"/>
      <c r="U9" s="17"/>
      <c r="V9" s="17"/>
      <c r="W9" s="17"/>
    </row>
    <row r="10" spans="1:26" ht="33" customHeight="1">
      <c r="A10" s="285" t="s">
        <v>14</v>
      </c>
      <c r="B10" s="140">
        <v>43808.772280000005</v>
      </c>
      <c r="C10" s="141">
        <v>0</v>
      </c>
      <c r="D10" s="141">
        <v>30920.025269999998</v>
      </c>
      <c r="E10" s="141">
        <v>46292.907719999996</v>
      </c>
      <c r="F10" s="141">
        <v>758748.11427000002</v>
      </c>
      <c r="G10" s="141">
        <v>8867.2633900000001</v>
      </c>
      <c r="H10" s="140">
        <v>1779.27199</v>
      </c>
      <c r="I10" s="140">
        <v>5895.4438799999998</v>
      </c>
      <c r="J10" s="140">
        <v>0</v>
      </c>
      <c r="K10" s="140">
        <v>0</v>
      </c>
      <c r="L10" s="140">
        <v>9500</v>
      </c>
      <c r="M10" s="140">
        <v>0</v>
      </c>
      <c r="N10" s="140">
        <v>0</v>
      </c>
      <c r="O10" s="140">
        <v>68.599999999999994</v>
      </c>
      <c r="P10" s="140">
        <f t="shared" si="0"/>
        <v>905880.39880000008</v>
      </c>
      <c r="Q10" s="166">
        <f t="shared" si="1"/>
        <v>4.391931956065085E-2</v>
      </c>
      <c r="R10" s="182"/>
      <c r="S10" s="17"/>
      <c r="T10" s="17"/>
      <c r="U10" s="17"/>
      <c r="V10" s="17"/>
      <c r="W10" s="17"/>
    </row>
    <row r="11" spans="1:26" ht="33" customHeight="1">
      <c r="A11" s="285" t="s">
        <v>15</v>
      </c>
      <c r="B11" s="140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140">
        <v>0</v>
      </c>
      <c r="P11" s="140">
        <f t="shared" si="0"/>
        <v>0</v>
      </c>
      <c r="Q11" s="166">
        <f t="shared" si="1"/>
        <v>0</v>
      </c>
      <c r="R11" s="182"/>
      <c r="S11" s="17"/>
      <c r="T11" s="17"/>
      <c r="U11" s="17"/>
      <c r="V11" s="17"/>
      <c r="W11" s="17"/>
    </row>
    <row r="12" spans="1:26" ht="33" customHeight="1">
      <c r="A12" s="285" t="s">
        <v>16</v>
      </c>
      <c r="B12" s="140">
        <v>1987.12574</v>
      </c>
      <c r="C12" s="141">
        <v>0</v>
      </c>
      <c r="D12" s="141">
        <v>0</v>
      </c>
      <c r="E12" s="141">
        <v>0</v>
      </c>
      <c r="F12" s="141">
        <v>118.57125000000001</v>
      </c>
      <c r="G12" s="141">
        <v>0</v>
      </c>
      <c r="H12" s="140">
        <v>0</v>
      </c>
      <c r="I12" s="140">
        <v>0</v>
      </c>
      <c r="J12" s="140">
        <v>0</v>
      </c>
      <c r="K12" s="140">
        <v>0</v>
      </c>
      <c r="L12" s="140">
        <v>0</v>
      </c>
      <c r="M12" s="140">
        <v>0</v>
      </c>
      <c r="N12" s="140">
        <v>0</v>
      </c>
      <c r="O12" s="140">
        <v>0</v>
      </c>
      <c r="P12" s="140">
        <f t="shared" si="0"/>
        <v>2105.6969899999999</v>
      </c>
      <c r="Q12" s="166">
        <f t="shared" si="1"/>
        <v>1.0208939184931904E-4</v>
      </c>
      <c r="R12" s="182"/>
      <c r="S12" s="17"/>
      <c r="T12" s="17"/>
      <c r="U12" s="17"/>
      <c r="V12" s="17"/>
      <c r="W12" s="17"/>
    </row>
    <row r="13" spans="1:26" ht="33" customHeight="1">
      <c r="A13" s="285" t="s">
        <v>34</v>
      </c>
      <c r="B13" s="140">
        <v>513467.82797000004</v>
      </c>
      <c r="C13" s="141">
        <v>170195.34421000001</v>
      </c>
      <c r="D13" s="141">
        <v>110503.42715</v>
      </c>
      <c r="E13" s="141">
        <v>487130.66557999997</v>
      </c>
      <c r="F13" s="141">
        <v>93717.847250000006</v>
      </c>
      <c r="G13" s="141">
        <v>137585.04536000002</v>
      </c>
      <c r="H13" s="140">
        <v>50042.985759999996</v>
      </c>
      <c r="I13" s="140">
        <v>0</v>
      </c>
      <c r="J13" s="140">
        <v>2395.6477599999998</v>
      </c>
      <c r="K13" s="140">
        <v>2585.52583</v>
      </c>
      <c r="L13" s="140">
        <v>0</v>
      </c>
      <c r="M13" s="140">
        <v>122911.06977</v>
      </c>
      <c r="N13" s="140">
        <v>24021.492309999998</v>
      </c>
      <c r="O13" s="140">
        <v>0</v>
      </c>
      <c r="P13" s="140">
        <f t="shared" si="0"/>
        <v>1714556.87895</v>
      </c>
      <c r="Q13" s="166">
        <f t="shared" si="1"/>
        <v>8.3125953019039106E-2</v>
      </c>
      <c r="R13" s="182"/>
      <c r="S13" s="17"/>
      <c r="T13" s="17"/>
      <c r="U13" s="17"/>
      <c r="V13" s="17"/>
      <c r="W13" s="17"/>
    </row>
    <row r="14" spans="1:26" ht="33" customHeight="1">
      <c r="A14" s="285" t="s">
        <v>35</v>
      </c>
      <c r="B14" s="140">
        <v>166945.88959999999</v>
      </c>
      <c r="C14" s="141">
        <v>0</v>
      </c>
      <c r="D14" s="141">
        <v>54602.811259999995</v>
      </c>
      <c r="E14" s="141">
        <v>145778.05934000001</v>
      </c>
      <c r="F14" s="141">
        <v>34818.172709999999</v>
      </c>
      <c r="G14" s="141">
        <v>22146.485059999999</v>
      </c>
      <c r="H14" s="140">
        <v>8434.0607100000016</v>
      </c>
      <c r="I14" s="140">
        <v>323.25200000000001</v>
      </c>
      <c r="J14" s="140">
        <v>0</v>
      </c>
      <c r="K14" s="140">
        <v>0</v>
      </c>
      <c r="L14" s="140">
        <v>16301.403420000001</v>
      </c>
      <c r="M14" s="140">
        <v>13752.092550000001</v>
      </c>
      <c r="N14" s="140">
        <v>4499.1727499999997</v>
      </c>
      <c r="O14" s="140">
        <v>11440.947390000001</v>
      </c>
      <c r="P14" s="140">
        <f t="shared" si="0"/>
        <v>479042.34678999998</v>
      </c>
      <c r="Q14" s="166">
        <f t="shared" si="1"/>
        <v>2.322515636680551E-2</v>
      </c>
      <c r="R14" s="182"/>
      <c r="S14" s="17"/>
      <c r="T14" s="17"/>
      <c r="U14" s="17"/>
      <c r="V14" s="17"/>
      <c r="W14" s="17"/>
    </row>
    <row r="15" spans="1:26" ht="33" customHeight="1">
      <c r="A15" s="285" t="s">
        <v>36</v>
      </c>
      <c r="B15" s="140">
        <v>0</v>
      </c>
      <c r="C15" s="141">
        <v>0</v>
      </c>
      <c r="D15" s="141">
        <v>0</v>
      </c>
      <c r="E15" s="141">
        <v>0</v>
      </c>
      <c r="F15" s="141">
        <v>85.346609999999998</v>
      </c>
      <c r="G15" s="141">
        <v>0</v>
      </c>
      <c r="H15" s="140">
        <v>0</v>
      </c>
      <c r="I15" s="140">
        <v>0</v>
      </c>
      <c r="J15" s="140">
        <v>0</v>
      </c>
      <c r="K15" s="140">
        <v>0</v>
      </c>
      <c r="L15" s="140">
        <v>0</v>
      </c>
      <c r="M15" s="140">
        <v>0</v>
      </c>
      <c r="N15" s="140">
        <v>0</v>
      </c>
      <c r="O15" s="140">
        <v>26.539169999999999</v>
      </c>
      <c r="P15" s="140">
        <f t="shared" si="0"/>
        <v>111.88578</v>
      </c>
      <c r="Q15" s="166">
        <f t="shared" si="1"/>
        <v>5.4244990096066505E-6</v>
      </c>
      <c r="R15" s="182"/>
      <c r="S15" s="17"/>
      <c r="T15" s="17"/>
      <c r="U15" s="17"/>
      <c r="V15" s="17"/>
      <c r="W15" s="17"/>
    </row>
    <row r="16" spans="1:26" ht="33" customHeight="1">
      <c r="A16" s="285" t="s">
        <v>207</v>
      </c>
      <c r="B16" s="140">
        <v>701.69849999999997</v>
      </c>
      <c r="C16" s="141">
        <v>0</v>
      </c>
      <c r="D16" s="141">
        <v>0</v>
      </c>
      <c r="E16" s="141">
        <v>208.88200000000001</v>
      </c>
      <c r="F16" s="141">
        <v>0</v>
      </c>
      <c r="G16" s="141">
        <v>0</v>
      </c>
      <c r="H16" s="140">
        <v>0</v>
      </c>
      <c r="I16" s="140">
        <v>0</v>
      </c>
      <c r="J16" s="140">
        <v>0</v>
      </c>
      <c r="K16" s="140">
        <v>0</v>
      </c>
      <c r="L16" s="140">
        <v>0</v>
      </c>
      <c r="M16" s="140">
        <v>0</v>
      </c>
      <c r="N16" s="140">
        <v>0</v>
      </c>
      <c r="O16" s="140">
        <v>0</v>
      </c>
      <c r="P16" s="140">
        <f t="shared" si="0"/>
        <v>910.58050000000003</v>
      </c>
      <c r="Q16" s="166">
        <f t="shared" si="1"/>
        <v>4.4147192077644977E-5</v>
      </c>
      <c r="R16" s="182"/>
      <c r="S16" s="17"/>
      <c r="T16" s="17"/>
      <c r="U16" s="17"/>
      <c r="V16" s="17"/>
      <c r="W16" s="17"/>
    </row>
    <row r="17" spans="1:23" ht="33" customHeight="1">
      <c r="A17" s="285" t="s">
        <v>37</v>
      </c>
      <c r="B17" s="140">
        <v>0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140">
        <v>0</v>
      </c>
      <c r="P17" s="140">
        <f t="shared" si="0"/>
        <v>0</v>
      </c>
      <c r="Q17" s="166">
        <f t="shared" si="1"/>
        <v>0</v>
      </c>
      <c r="R17" s="182"/>
      <c r="S17" s="17"/>
      <c r="T17" s="17"/>
      <c r="U17" s="17"/>
      <c r="V17" s="17"/>
      <c r="W17" s="17"/>
    </row>
    <row r="18" spans="1:23" ht="33" customHeight="1">
      <c r="A18" s="285" t="s">
        <v>38</v>
      </c>
      <c r="B18" s="140">
        <v>2051.1576500000001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0</v>
      </c>
      <c r="M18" s="140">
        <v>0</v>
      </c>
      <c r="N18" s="140">
        <v>0</v>
      </c>
      <c r="O18" s="140">
        <v>0</v>
      </c>
      <c r="P18" s="140">
        <f t="shared" si="0"/>
        <v>2051.1576500000001</v>
      </c>
      <c r="Q18" s="166">
        <f t="shared" si="1"/>
        <v>9.9445189915752525E-5</v>
      </c>
      <c r="R18" s="182"/>
      <c r="S18" s="17"/>
      <c r="T18" s="17"/>
      <c r="U18" s="17"/>
      <c r="V18" s="17"/>
      <c r="W18" s="17"/>
    </row>
    <row r="19" spans="1:23" ht="33" customHeight="1">
      <c r="A19" s="285" t="s">
        <v>39</v>
      </c>
      <c r="B19" s="140">
        <v>2013.425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  <c r="H19" s="140">
        <v>0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140">
        <v>0</v>
      </c>
      <c r="P19" s="140">
        <f t="shared" si="0"/>
        <v>2013.425</v>
      </c>
      <c r="Q19" s="166">
        <f t="shared" si="1"/>
        <v>9.7615817831517724E-5</v>
      </c>
      <c r="R19" s="182"/>
      <c r="S19" s="17"/>
      <c r="T19" s="17"/>
      <c r="U19" s="17"/>
      <c r="V19" s="17"/>
      <c r="W19" s="17"/>
    </row>
    <row r="20" spans="1:23" ht="33" customHeight="1">
      <c r="A20" s="285" t="s">
        <v>21</v>
      </c>
      <c r="B20" s="140">
        <v>9072.368480000001</v>
      </c>
      <c r="C20" s="141">
        <v>38486.874060000002</v>
      </c>
      <c r="D20" s="141">
        <v>26084.82703</v>
      </c>
      <c r="E20" s="141">
        <v>21604.437160000001</v>
      </c>
      <c r="F20" s="141">
        <v>25594.966280000001</v>
      </c>
      <c r="G20" s="141">
        <v>26854.76122</v>
      </c>
      <c r="H20" s="140">
        <v>8377.3461800000005</v>
      </c>
      <c r="I20" s="140">
        <v>0</v>
      </c>
      <c r="J20" s="140">
        <v>0</v>
      </c>
      <c r="K20" s="140">
        <v>0</v>
      </c>
      <c r="L20" s="140">
        <v>89.556300000000007</v>
      </c>
      <c r="M20" s="140">
        <v>6139.15517</v>
      </c>
      <c r="N20" s="140">
        <v>3967.4011299999997</v>
      </c>
      <c r="O20" s="140">
        <v>78156.365290000002</v>
      </c>
      <c r="P20" s="140">
        <f t="shared" si="0"/>
        <v>244428.05830000003</v>
      </c>
      <c r="Q20" s="166">
        <f t="shared" si="1"/>
        <v>1.1850476085240026E-2</v>
      </c>
      <c r="R20" s="182"/>
      <c r="S20" s="17"/>
      <c r="T20" s="17"/>
      <c r="U20" s="17"/>
      <c r="V20" s="17"/>
      <c r="W20" s="17"/>
    </row>
    <row r="21" spans="1:23" ht="33" customHeight="1">
      <c r="A21" s="285" t="s">
        <v>22</v>
      </c>
      <c r="B21" s="140">
        <v>0</v>
      </c>
      <c r="C21" s="141">
        <v>0</v>
      </c>
      <c r="D21" s="141">
        <v>0</v>
      </c>
      <c r="E21" s="141">
        <v>205.42213000000001</v>
      </c>
      <c r="F21" s="141">
        <v>0</v>
      </c>
      <c r="G21" s="141">
        <v>0</v>
      </c>
      <c r="H21" s="140">
        <v>0</v>
      </c>
      <c r="I21" s="140">
        <v>505.24167</v>
      </c>
      <c r="J21" s="140">
        <v>1817.76684</v>
      </c>
      <c r="K21" s="140">
        <v>0</v>
      </c>
      <c r="L21" s="140">
        <v>20291.739379999999</v>
      </c>
      <c r="M21" s="140">
        <v>6358.4309299999995</v>
      </c>
      <c r="N21" s="140">
        <v>0</v>
      </c>
      <c r="O21" s="140">
        <v>25405.195729999999</v>
      </c>
      <c r="P21" s="140">
        <f t="shared" si="0"/>
        <v>54583.796679999999</v>
      </c>
      <c r="Q21" s="166">
        <f t="shared" si="1"/>
        <v>2.6463573032357709E-3</v>
      </c>
      <c r="R21" s="182"/>
      <c r="S21" s="17"/>
      <c r="T21" s="17"/>
      <c r="U21" s="17"/>
      <c r="V21" s="17"/>
      <c r="W21" s="17"/>
    </row>
    <row r="22" spans="1:23" ht="33" customHeight="1">
      <c r="A22" s="285" t="s">
        <v>23</v>
      </c>
      <c r="B22" s="140">
        <v>77431.729510000005</v>
      </c>
      <c r="C22" s="141">
        <v>0</v>
      </c>
      <c r="D22" s="141">
        <v>0</v>
      </c>
      <c r="E22" s="141">
        <v>98859.18551000001</v>
      </c>
      <c r="F22" s="141">
        <v>47566.468439999997</v>
      </c>
      <c r="G22" s="141">
        <v>0</v>
      </c>
      <c r="H22" s="140">
        <v>2197.6813999999999</v>
      </c>
      <c r="I22" s="140">
        <v>37.288710000000002</v>
      </c>
      <c r="J22" s="140">
        <v>0</v>
      </c>
      <c r="K22" s="140">
        <v>0</v>
      </c>
      <c r="L22" s="140">
        <v>0</v>
      </c>
      <c r="M22" s="140">
        <v>15151.903829999999</v>
      </c>
      <c r="N22" s="140">
        <v>3666.97264</v>
      </c>
      <c r="O22" s="140">
        <v>4458.6550999999999</v>
      </c>
      <c r="P22" s="140">
        <f t="shared" si="0"/>
        <v>249369.88514</v>
      </c>
      <c r="Q22" s="166">
        <f t="shared" si="1"/>
        <v>1.2090068058404331E-2</v>
      </c>
      <c r="R22" s="182"/>
      <c r="S22" s="17"/>
      <c r="T22" s="17"/>
      <c r="U22" s="17"/>
      <c r="V22" s="17"/>
      <c r="W22" s="17"/>
    </row>
    <row r="23" spans="1:23" ht="33" customHeight="1">
      <c r="A23" s="285" t="s">
        <v>24</v>
      </c>
      <c r="B23" s="140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0">
        <v>0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f t="shared" si="0"/>
        <v>0</v>
      </c>
      <c r="Q23" s="166">
        <f t="shared" si="1"/>
        <v>0</v>
      </c>
      <c r="R23" s="182"/>
      <c r="S23" s="17"/>
      <c r="T23" s="17"/>
      <c r="U23" s="17"/>
      <c r="V23" s="17"/>
      <c r="W23" s="17"/>
    </row>
    <row r="24" spans="1:23" ht="33" customHeight="1">
      <c r="A24" s="285" t="s">
        <v>25</v>
      </c>
      <c r="B24" s="140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40">
        <v>0</v>
      </c>
      <c r="P24" s="140">
        <f t="shared" si="0"/>
        <v>0</v>
      </c>
      <c r="Q24" s="166">
        <f t="shared" si="1"/>
        <v>0</v>
      </c>
      <c r="R24" s="182"/>
      <c r="S24" s="17"/>
      <c r="T24" s="17"/>
      <c r="U24" s="17"/>
      <c r="V24" s="17"/>
      <c r="W24" s="17"/>
    </row>
    <row r="25" spans="1:23" ht="33" customHeight="1">
      <c r="A25" s="285" t="s">
        <v>26</v>
      </c>
      <c r="B25" s="140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140">
        <v>0</v>
      </c>
      <c r="P25" s="140">
        <f t="shared" si="0"/>
        <v>0</v>
      </c>
      <c r="Q25" s="166">
        <f t="shared" si="1"/>
        <v>0</v>
      </c>
      <c r="R25" s="182"/>
      <c r="S25" s="17"/>
      <c r="T25" s="17"/>
      <c r="U25" s="17"/>
      <c r="V25" s="17"/>
      <c r="W25" s="17"/>
    </row>
    <row r="26" spans="1:23" ht="33" customHeight="1">
      <c r="A26" s="285" t="s">
        <v>27</v>
      </c>
      <c r="B26" s="140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40">
        <v>0</v>
      </c>
      <c r="P26" s="140">
        <f t="shared" si="0"/>
        <v>0</v>
      </c>
      <c r="Q26" s="166">
        <f t="shared" si="1"/>
        <v>0</v>
      </c>
      <c r="R26" s="182"/>
      <c r="S26" s="17"/>
      <c r="T26" s="17"/>
      <c r="U26" s="17"/>
      <c r="V26" s="17"/>
      <c r="W26" s="17"/>
    </row>
    <row r="27" spans="1:23" ht="33" customHeight="1">
      <c r="A27" s="285" t="s">
        <v>28</v>
      </c>
      <c r="B27" s="140">
        <v>0</v>
      </c>
      <c r="C27" s="141">
        <v>0</v>
      </c>
      <c r="D27" s="141">
        <v>0</v>
      </c>
      <c r="E27" s="141">
        <v>0</v>
      </c>
      <c r="F27" s="141">
        <v>3</v>
      </c>
      <c r="G27" s="141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140">
        <v>997.20858999999996</v>
      </c>
      <c r="P27" s="140">
        <f t="shared" si="0"/>
        <v>1000.20859</v>
      </c>
      <c r="Q27" s="166">
        <f t="shared" si="1"/>
        <v>4.8492583292131171E-5</v>
      </c>
      <c r="R27" s="182"/>
      <c r="S27" s="17"/>
      <c r="T27" s="17"/>
      <c r="U27" s="17"/>
      <c r="V27" s="17"/>
      <c r="W27" s="17"/>
    </row>
    <row r="28" spans="1:23" ht="33" customHeight="1">
      <c r="A28" s="285" t="s">
        <v>208</v>
      </c>
      <c r="B28" s="140">
        <v>470.89386999999999</v>
      </c>
      <c r="C28" s="141">
        <v>0</v>
      </c>
      <c r="D28" s="141">
        <v>0</v>
      </c>
      <c r="E28" s="141">
        <v>186.27883</v>
      </c>
      <c r="F28" s="141">
        <v>89.531999999999996</v>
      </c>
      <c r="G28" s="141">
        <v>0</v>
      </c>
      <c r="H28" s="140">
        <v>0</v>
      </c>
      <c r="I28" s="140">
        <v>0</v>
      </c>
      <c r="J28" s="140">
        <v>0</v>
      </c>
      <c r="K28" s="140">
        <v>0</v>
      </c>
      <c r="L28" s="140">
        <v>0</v>
      </c>
      <c r="M28" s="140">
        <v>0</v>
      </c>
      <c r="N28" s="140">
        <v>0</v>
      </c>
      <c r="O28" s="140">
        <v>12.17484</v>
      </c>
      <c r="P28" s="140">
        <f t="shared" si="0"/>
        <v>758.87954000000002</v>
      </c>
      <c r="Q28" s="166">
        <f t="shared" si="1"/>
        <v>3.6792354784859615E-5</v>
      </c>
      <c r="R28" s="182"/>
      <c r="S28" s="17"/>
      <c r="T28" s="17"/>
      <c r="U28" s="17"/>
      <c r="V28" s="17"/>
      <c r="W28" s="17"/>
    </row>
    <row r="29" spans="1:23" ht="33" customHeight="1">
      <c r="A29" s="285" t="s">
        <v>30</v>
      </c>
      <c r="B29" s="140">
        <v>0</v>
      </c>
      <c r="C29" s="141">
        <v>0</v>
      </c>
      <c r="D29" s="141">
        <v>0</v>
      </c>
      <c r="E29" s="141">
        <v>0</v>
      </c>
      <c r="F29" s="141">
        <v>0</v>
      </c>
      <c r="G29" s="141">
        <v>0</v>
      </c>
      <c r="H29" s="140">
        <v>0</v>
      </c>
      <c r="I29" s="140">
        <v>0</v>
      </c>
      <c r="J29" s="140">
        <v>0</v>
      </c>
      <c r="K29" s="140">
        <v>0</v>
      </c>
      <c r="L29" s="140">
        <v>0</v>
      </c>
      <c r="M29" s="140">
        <v>0</v>
      </c>
      <c r="N29" s="140">
        <v>0</v>
      </c>
      <c r="O29" s="140">
        <v>0</v>
      </c>
      <c r="P29" s="140">
        <f t="shared" si="0"/>
        <v>0</v>
      </c>
      <c r="Q29" s="166">
        <f t="shared" si="1"/>
        <v>0</v>
      </c>
      <c r="R29" s="182"/>
      <c r="S29" s="17"/>
      <c r="T29" s="17"/>
      <c r="U29" s="17"/>
      <c r="V29" s="17"/>
      <c r="W29" s="17"/>
    </row>
    <row r="30" spans="1:23" ht="33" customHeight="1">
      <c r="A30" s="285" t="s">
        <v>17</v>
      </c>
      <c r="B30" s="140">
        <v>0</v>
      </c>
      <c r="C30" s="141">
        <v>0</v>
      </c>
      <c r="D30" s="141">
        <v>0</v>
      </c>
      <c r="E30" s="141">
        <v>0</v>
      </c>
      <c r="F30" s="141">
        <v>0</v>
      </c>
      <c r="G30" s="141">
        <v>0</v>
      </c>
      <c r="H30" s="140">
        <v>0</v>
      </c>
      <c r="I30" s="140">
        <v>0</v>
      </c>
      <c r="J30" s="140">
        <v>0</v>
      </c>
      <c r="K30" s="140">
        <v>0</v>
      </c>
      <c r="L30" s="140">
        <v>0</v>
      </c>
      <c r="M30" s="140">
        <v>0</v>
      </c>
      <c r="N30" s="140">
        <v>0</v>
      </c>
      <c r="O30" s="140">
        <v>0</v>
      </c>
      <c r="P30" s="140">
        <f t="shared" si="0"/>
        <v>0</v>
      </c>
      <c r="Q30" s="166">
        <f t="shared" si="1"/>
        <v>0</v>
      </c>
      <c r="R30" s="182"/>
      <c r="S30" s="17"/>
      <c r="T30" s="17"/>
      <c r="U30" s="17"/>
      <c r="V30" s="17"/>
      <c r="W30" s="17"/>
    </row>
    <row r="31" spans="1:23" ht="33" customHeight="1">
      <c r="A31" s="285" t="s">
        <v>18</v>
      </c>
      <c r="B31" s="140">
        <v>0</v>
      </c>
      <c r="C31" s="141">
        <v>0</v>
      </c>
      <c r="D31" s="141">
        <v>0</v>
      </c>
      <c r="E31" s="141">
        <v>0</v>
      </c>
      <c r="F31" s="141">
        <v>0</v>
      </c>
      <c r="G31" s="141">
        <v>0</v>
      </c>
      <c r="H31" s="140">
        <v>0</v>
      </c>
      <c r="I31" s="140">
        <v>0</v>
      </c>
      <c r="J31" s="140">
        <v>0</v>
      </c>
      <c r="K31" s="140">
        <v>0</v>
      </c>
      <c r="L31" s="140">
        <v>0</v>
      </c>
      <c r="M31" s="140">
        <v>0</v>
      </c>
      <c r="N31" s="140">
        <v>0</v>
      </c>
      <c r="O31" s="140">
        <v>0</v>
      </c>
      <c r="P31" s="140">
        <f t="shared" si="0"/>
        <v>0</v>
      </c>
      <c r="Q31" s="166">
        <f t="shared" si="1"/>
        <v>0</v>
      </c>
      <c r="R31" s="182"/>
      <c r="S31" s="17"/>
      <c r="T31" s="17"/>
      <c r="U31" s="17"/>
      <c r="V31" s="17"/>
      <c r="W31" s="17"/>
    </row>
    <row r="32" spans="1:23" ht="55.5" customHeight="1">
      <c r="A32" s="286" t="s">
        <v>209</v>
      </c>
      <c r="B32" s="140">
        <v>0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0">
        <v>0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f t="shared" si="0"/>
        <v>0</v>
      </c>
      <c r="Q32" s="166">
        <f t="shared" si="1"/>
        <v>0</v>
      </c>
      <c r="R32" s="182"/>
      <c r="S32" s="17"/>
      <c r="T32" s="17"/>
      <c r="U32" s="17"/>
      <c r="V32" s="17"/>
      <c r="W32" s="17"/>
    </row>
    <row r="33" spans="1:23" ht="33" customHeight="1">
      <c r="A33" s="285" t="s">
        <v>210</v>
      </c>
      <c r="B33" s="140">
        <v>0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140">
        <v>0</v>
      </c>
      <c r="P33" s="140">
        <f t="shared" si="0"/>
        <v>0</v>
      </c>
      <c r="Q33" s="166">
        <f t="shared" si="1"/>
        <v>0</v>
      </c>
      <c r="R33" s="182"/>
      <c r="S33" s="17"/>
      <c r="T33" s="17"/>
      <c r="U33" s="17"/>
      <c r="V33" s="17"/>
      <c r="W33" s="17"/>
    </row>
    <row r="34" spans="1:23" ht="60" customHeight="1">
      <c r="A34" s="286" t="s">
        <v>20</v>
      </c>
      <c r="B34" s="140">
        <v>0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0">
        <v>0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140">
        <v>0</v>
      </c>
      <c r="P34" s="140">
        <f>SUM(B34:O34)</f>
        <v>0</v>
      </c>
      <c r="Q34" s="166">
        <f>+P34/$P$38</f>
        <v>0</v>
      </c>
      <c r="R34" s="182"/>
      <c r="S34" s="17"/>
      <c r="T34" s="17"/>
      <c r="U34" s="17"/>
      <c r="V34" s="17"/>
      <c r="W34" s="17"/>
    </row>
    <row r="35" spans="1:23" ht="33" customHeight="1">
      <c r="A35" s="285" t="s">
        <v>31</v>
      </c>
      <c r="B35" s="140">
        <v>149407.55319999999</v>
      </c>
      <c r="C35" s="141">
        <v>40127.953670000003</v>
      </c>
      <c r="D35" s="141">
        <v>174438.48787000001</v>
      </c>
      <c r="E35" s="141">
        <v>183857.26955000003</v>
      </c>
      <c r="F35" s="141">
        <v>135171.50334</v>
      </c>
      <c r="G35" s="141">
        <v>105921.04861</v>
      </c>
      <c r="H35" s="140">
        <v>84614.309739999997</v>
      </c>
      <c r="I35" s="140">
        <v>0</v>
      </c>
      <c r="J35" s="140">
        <v>0</v>
      </c>
      <c r="K35" s="140">
        <v>0</v>
      </c>
      <c r="L35" s="140">
        <v>0</v>
      </c>
      <c r="M35" s="140">
        <v>1383.98999</v>
      </c>
      <c r="N35" s="140">
        <v>19531.89285</v>
      </c>
      <c r="O35" s="140">
        <v>10193.817060000001</v>
      </c>
      <c r="P35" s="140">
        <f>SUM(B35:O35)</f>
        <v>904647.82588000002</v>
      </c>
      <c r="Q35" s="166">
        <f>+P35/$P$38</f>
        <v>4.3859561380622893E-2</v>
      </c>
      <c r="R35" s="182"/>
      <c r="S35" s="17"/>
      <c r="T35" s="17"/>
      <c r="U35" s="17"/>
      <c r="V35" s="17"/>
      <c r="W35" s="17"/>
    </row>
    <row r="36" spans="1:23" ht="33" customHeight="1">
      <c r="A36" s="285" t="s">
        <v>32</v>
      </c>
      <c r="B36" s="140">
        <v>0</v>
      </c>
      <c r="C36" s="141">
        <v>3277.2548400000001</v>
      </c>
      <c r="D36" s="141">
        <v>341.63372999999996</v>
      </c>
      <c r="E36" s="141">
        <v>0</v>
      </c>
      <c r="F36" s="141">
        <v>0</v>
      </c>
      <c r="G36" s="141">
        <v>0</v>
      </c>
      <c r="H36" s="140">
        <v>0</v>
      </c>
      <c r="I36" s="140">
        <v>0</v>
      </c>
      <c r="J36" s="140">
        <v>0</v>
      </c>
      <c r="K36" s="140">
        <v>0</v>
      </c>
      <c r="L36" s="140">
        <v>0</v>
      </c>
      <c r="M36" s="140">
        <v>302.25066999999996</v>
      </c>
      <c r="N36" s="140">
        <v>0</v>
      </c>
      <c r="O36" s="140">
        <v>0</v>
      </c>
      <c r="P36" s="140">
        <f>SUM(B36:O36)</f>
        <v>3921.13924</v>
      </c>
      <c r="Q36" s="166">
        <f>+P36/$P$38</f>
        <v>1.9010651687738846E-4</v>
      </c>
      <c r="R36" s="182"/>
      <c r="S36" s="17"/>
      <c r="T36" s="17"/>
      <c r="U36" s="17"/>
      <c r="V36" s="17"/>
      <c r="W36" s="17"/>
    </row>
    <row r="37" spans="1:23" s="168" customFormat="1" ht="82.5" customHeight="1">
      <c r="A37" s="287" t="s">
        <v>33</v>
      </c>
      <c r="B37" s="146">
        <v>2052.5012200000001</v>
      </c>
      <c r="C37" s="167">
        <v>0</v>
      </c>
      <c r="D37" s="167">
        <v>8273.6447599999992</v>
      </c>
      <c r="E37" s="167">
        <v>1421.5207</v>
      </c>
      <c r="F37" s="167">
        <v>761.08668999999998</v>
      </c>
      <c r="G37" s="167">
        <v>2485.4469700000004</v>
      </c>
      <c r="H37" s="146">
        <v>5008.7575900000002</v>
      </c>
      <c r="I37" s="146">
        <v>0</v>
      </c>
      <c r="J37" s="146">
        <v>0</v>
      </c>
      <c r="K37" s="146">
        <v>0</v>
      </c>
      <c r="L37" s="146">
        <v>0</v>
      </c>
      <c r="M37" s="146">
        <v>90.485679999999988</v>
      </c>
      <c r="N37" s="146">
        <v>50.6</v>
      </c>
      <c r="O37" s="146">
        <v>54.749389999999998</v>
      </c>
      <c r="P37" s="146">
        <f>SUM(B37:O37)</f>
        <v>20198.793000000001</v>
      </c>
      <c r="Q37" s="147">
        <f>+P37/$P$38</f>
        <v>9.7928738239792183E-4</v>
      </c>
      <c r="R37" s="288"/>
      <c r="S37" s="289"/>
      <c r="T37" s="289"/>
      <c r="U37" s="289"/>
      <c r="V37" s="289"/>
      <c r="W37" s="289"/>
    </row>
    <row r="38" spans="1:23" s="168" customFormat="1" ht="35.25" customHeight="1">
      <c r="A38" s="296" t="s">
        <v>40</v>
      </c>
      <c r="B38" s="291">
        <f>SUM(B9:B37)</f>
        <v>3630421.5414499994</v>
      </c>
      <c r="C38" s="291">
        <f t="shared" ref="C38:O38" si="2">SUM(C9:C37)</f>
        <v>1410425.95881</v>
      </c>
      <c r="D38" s="291">
        <f t="shared" si="2"/>
        <v>3980298.8723299997</v>
      </c>
      <c r="E38" s="291">
        <f t="shared" si="2"/>
        <v>6531748.8930900004</v>
      </c>
      <c r="F38" s="291">
        <f t="shared" si="2"/>
        <v>3162091.0317999995</v>
      </c>
      <c r="G38" s="291">
        <f t="shared" si="2"/>
        <v>550716.73233999999</v>
      </c>
      <c r="H38" s="291">
        <f t="shared" si="2"/>
        <v>284462.26406999998</v>
      </c>
      <c r="I38" s="291">
        <f t="shared" si="2"/>
        <v>6761.2262600000004</v>
      </c>
      <c r="J38" s="291">
        <f t="shared" si="2"/>
        <v>123062.13970999999</v>
      </c>
      <c r="K38" s="291">
        <f t="shared" si="2"/>
        <v>203702.63039000001</v>
      </c>
      <c r="L38" s="291">
        <f t="shared" si="2"/>
        <v>46182.699099999998</v>
      </c>
      <c r="M38" s="291">
        <f>SUM(M9:M37)</f>
        <v>309896.82700999989</v>
      </c>
      <c r="N38" s="291">
        <f t="shared" si="2"/>
        <v>255426.62393</v>
      </c>
      <c r="O38" s="291">
        <f t="shared" si="2"/>
        <v>130814.25255999999</v>
      </c>
      <c r="P38" s="291">
        <f>SUM(B38:O38)</f>
        <v>20626011.692849997</v>
      </c>
      <c r="Q38" s="292">
        <f>+P38/$P$38</f>
        <v>1</v>
      </c>
      <c r="R38" s="288"/>
      <c r="S38" s="289"/>
      <c r="T38" s="289"/>
      <c r="U38" s="289"/>
      <c r="V38" s="289"/>
      <c r="W38" s="289"/>
    </row>
    <row r="39" spans="1:23" ht="76.5" customHeight="1">
      <c r="A39" s="293" t="s">
        <v>41</v>
      </c>
      <c r="B39" s="142">
        <f t="shared" ref="B39:P39" si="3">+B38/$P$38</f>
        <v>0.17601180468197272</v>
      </c>
      <c r="C39" s="142">
        <f t="shared" si="3"/>
        <v>6.8380934705807611E-2</v>
      </c>
      <c r="D39" s="142">
        <f t="shared" si="3"/>
        <v>0.19297472199677698</v>
      </c>
      <c r="E39" s="142">
        <f t="shared" si="3"/>
        <v>0.3166753219360498</v>
      </c>
      <c r="F39" s="142">
        <f t="shared" si="3"/>
        <v>0.15330598464152612</v>
      </c>
      <c r="G39" s="142">
        <f t="shared" si="3"/>
        <v>2.6700107637915565E-2</v>
      </c>
      <c r="H39" s="142">
        <f t="shared" si="3"/>
        <v>1.3791433278815058E-2</v>
      </c>
      <c r="I39" s="142">
        <f t="shared" si="3"/>
        <v>3.2780095156950668E-4</v>
      </c>
      <c r="J39" s="142">
        <f t="shared" si="3"/>
        <v>5.9663565376848618E-3</v>
      </c>
      <c r="K39" s="142">
        <f t="shared" si="3"/>
        <v>9.8760067347684801E-3</v>
      </c>
      <c r="L39" s="142">
        <f t="shared" si="3"/>
        <v>2.2390513390433704E-3</v>
      </c>
      <c r="M39" s="142">
        <f>+M38/$P$38</f>
        <v>1.5024563722002813E-2</v>
      </c>
      <c r="N39" s="142">
        <f t="shared" si="3"/>
        <v>1.2383713717109139E-2</v>
      </c>
      <c r="O39" s="142">
        <f t="shared" si="3"/>
        <v>6.3421981189580494E-3</v>
      </c>
      <c r="P39" s="142">
        <f t="shared" si="3"/>
        <v>1</v>
      </c>
      <c r="Q39" s="166"/>
      <c r="S39" s="17"/>
      <c r="T39" s="17"/>
      <c r="U39" s="17"/>
      <c r="V39" s="17"/>
      <c r="W39" s="17"/>
    </row>
    <row r="40" spans="1:23" ht="9" customHeight="1" thickBot="1">
      <c r="A40" s="173"/>
      <c r="B40" s="174"/>
      <c r="C40" s="175"/>
      <c r="D40" s="175"/>
      <c r="E40" s="175"/>
      <c r="F40" s="175"/>
      <c r="G40" s="175"/>
      <c r="H40" s="176"/>
      <c r="I40" s="176"/>
      <c r="J40" s="176"/>
      <c r="K40" s="176"/>
      <c r="L40" s="176"/>
      <c r="M40" s="176"/>
      <c r="N40" s="176"/>
      <c r="O40" s="176"/>
      <c r="P40" s="176"/>
      <c r="Q40" s="177"/>
      <c r="R40" s="17"/>
      <c r="S40" s="17"/>
      <c r="T40" s="17"/>
      <c r="U40" s="17"/>
      <c r="V40" s="17"/>
      <c r="W40" s="17"/>
    </row>
    <row r="41" spans="1:23" ht="26.25" customHeight="1" thickTop="1">
      <c r="A41" s="546" t="s">
        <v>880</v>
      </c>
      <c r="B41" s="347"/>
      <c r="C41" s="179"/>
      <c r="D41" s="179"/>
      <c r="E41" s="179"/>
      <c r="F41" s="179"/>
      <c r="G41" s="179"/>
      <c r="H41" s="180"/>
      <c r="I41" s="180"/>
      <c r="J41" s="180"/>
      <c r="K41" s="180"/>
      <c r="L41" s="180"/>
      <c r="M41" s="180"/>
      <c r="N41" s="180"/>
      <c r="O41" s="180"/>
      <c r="P41" s="180"/>
      <c r="Q41" s="180"/>
      <c r="R41" s="17"/>
      <c r="S41" s="17"/>
      <c r="T41" s="17"/>
      <c r="U41" s="17"/>
      <c r="V41" s="17"/>
      <c r="W41" s="17"/>
    </row>
    <row r="42" spans="1:23" ht="50.25" customHeight="1">
      <c r="A42" s="812" t="s">
        <v>881</v>
      </c>
      <c r="B42" s="812"/>
      <c r="C42" s="812"/>
      <c r="D42" s="812"/>
      <c r="E42" s="18"/>
      <c r="F42" s="18"/>
      <c r="G42" s="18"/>
      <c r="H42" s="131"/>
      <c r="I42" s="131"/>
      <c r="J42" s="131"/>
      <c r="K42" s="131"/>
      <c r="L42" s="131"/>
      <c r="M42" s="131"/>
      <c r="N42" s="131"/>
      <c r="O42" s="131"/>
      <c r="P42" s="131"/>
      <c r="Q42" s="180"/>
      <c r="R42" s="17"/>
      <c r="S42" s="17"/>
      <c r="T42" s="17"/>
      <c r="U42" s="17"/>
      <c r="V42" s="17"/>
      <c r="W42" s="17"/>
    </row>
    <row r="43" spans="1:23" ht="13.5" customHeight="1">
      <c r="A43" s="294"/>
      <c r="B43" s="40"/>
      <c r="C43" s="18"/>
      <c r="D43" s="18"/>
      <c r="E43" s="18"/>
      <c r="F43" s="18"/>
      <c r="G43" s="18"/>
      <c r="H43" s="131"/>
      <c r="I43" s="131"/>
      <c r="J43" s="131"/>
      <c r="K43" s="131"/>
      <c r="L43" s="131"/>
      <c r="M43" s="131"/>
      <c r="N43" s="131"/>
      <c r="O43" s="131"/>
      <c r="P43" s="131"/>
      <c r="Q43" s="180"/>
      <c r="R43" s="17"/>
      <c r="S43" s="17"/>
      <c r="T43" s="17"/>
      <c r="U43" s="17"/>
      <c r="V43" s="17"/>
      <c r="W43" s="17"/>
    </row>
    <row r="44" spans="1:23" ht="9" customHeight="1">
      <c r="A44" s="294"/>
      <c r="B44" s="40"/>
      <c r="C44" s="18"/>
      <c r="D44" s="18"/>
      <c r="E44" s="18"/>
      <c r="F44" s="18"/>
      <c r="G44" s="18"/>
      <c r="H44" s="131"/>
      <c r="I44" s="131"/>
      <c r="J44" s="131"/>
      <c r="K44" s="131"/>
      <c r="L44" s="131"/>
      <c r="M44" s="131"/>
      <c r="N44" s="131"/>
      <c r="O44" s="131"/>
      <c r="P44" s="131"/>
      <c r="Q44" s="180"/>
      <c r="R44" s="17"/>
      <c r="S44" s="17"/>
      <c r="T44" s="17"/>
      <c r="U44" s="17"/>
      <c r="V44" s="17"/>
      <c r="W44" s="17"/>
    </row>
    <row r="45" spans="1:23" ht="9" customHeight="1">
      <c r="A45" s="131"/>
      <c r="B45" s="40"/>
      <c r="C45" s="18"/>
      <c r="D45" s="18"/>
      <c r="E45" s="18"/>
      <c r="F45" s="18"/>
      <c r="G45" s="18"/>
      <c r="H45" s="131"/>
      <c r="I45" s="131"/>
      <c r="J45" s="131"/>
      <c r="K45" s="131"/>
      <c r="L45" s="131"/>
      <c r="M45" s="131"/>
      <c r="N45" s="131"/>
      <c r="O45" s="131"/>
      <c r="P45" s="131"/>
      <c r="Q45" s="180"/>
      <c r="R45" s="17"/>
      <c r="S45" s="17"/>
      <c r="T45" s="17"/>
      <c r="U45" s="17"/>
      <c r="V45" s="17"/>
      <c r="W45" s="17"/>
    </row>
    <row r="46" spans="1:23" ht="9" customHeight="1">
      <c r="A46" s="131"/>
      <c r="B46" s="40"/>
      <c r="C46" s="18"/>
      <c r="D46" s="18"/>
      <c r="E46" s="18"/>
      <c r="F46" s="18"/>
      <c r="G46" s="18"/>
      <c r="H46" s="131"/>
      <c r="I46" s="131"/>
      <c r="J46" s="131"/>
      <c r="K46" s="131"/>
      <c r="L46" s="131"/>
      <c r="M46" s="131"/>
      <c r="N46" s="131"/>
      <c r="O46" s="131"/>
      <c r="P46" s="131"/>
      <c r="Q46" s="180"/>
      <c r="R46" s="17"/>
      <c r="S46" s="17"/>
      <c r="T46" s="17"/>
      <c r="U46" s="17"/>
      <c r="V46" s="17"/>
      <c r="W46" s="17"/>
    </row>
    <row r="47" spans="1:23" ht="9" customHeight="1">
      <c r="A47" s="131"/>
      <c r="B47" s="40"/>
      <c r="C47" s="18"/>
      <c r="D47" s="18"/>
      <c r="E47" s="18"/>
      <c r="F47" s="18"/>
      <c r="G47" s="18"/>
      <c r="H47" s="131"/>
      <c r="I47" s="131"/>
      <c r="J47" s="131"/>
      <c r="K47" s="131"/>
      <c r="L47" s="131"/>
      <c r="M47" s="131"/>
      <c r="N47" s="131"/>
      <c r="O47" s="131"/>
      <c r="P47" s="131"/>
      <c r="Q47" s="180"/>
      <c r="R47" s="17"/>
      <c r="S47" s="17"/>
      <c r="T47" s="17"/>
      <c r="U47" s="17"/>
      <c r="V47" s="17"/>
      <c r="W47" s="17"/>
    </row>
    <row r="48" spans="1:23" ht="9" customHeight="1">
      <c r="A48" s="131"/>
      <c r="B48" s="40"/>
      <c r="C48" s="18"/>
      <c r="D48" s="18"/>
      <c r="E48" s="18"/>
      <c r="F48" s="18"/>
      <c r="G48" s="18"/>
      <c r="H48" s="131"/>
      <c r="I48" s="131"/>
      <c r="J48" s="131"/>
      <c r="K48" s="131"/>
      <c r="L48" s="131"/>
      <c r="M48" s="131"/>
      <c r="N48" s="131"/>
      <c r="O48" s="131"/>
      <c r="P48" s="131"/>
      <c r="Q48" s="180"/>
      <c r="R48" s="17"/>
      <c r="S48" s="17"/>
      <c r="T48" s="17"/>
      <c r="U48" s="17"/>
      <c r="V48" s="17"/>
      <c r="W48" s="17"/>
    </row>
    <row r="49" spans="1:23" ht="9" customHeight="1">
      <c r="A49" s="131"/>
      <c r="B49" s="40"/>
      <c r="C49" s="18"/>
      <c r="D49" s="18"/>
      <c r="E49" s="18"/>
      <c r="F49" s="18"/>
      <c r="G49" s="18"/>
      <c r="H49" s="131"/>
      <c r="I49" s="131"/>
      <c r="J49" s="131"/>
      <c r="K49" s="131"/>
      <c r="L49" s="131"/>
      <c r="M49" s="131"/>
      <c r="N49" s="131"/>
      <c r="O49" s="131"/>
      <c r="P49" s="131"/>
      <c r="Q49" s="180"/>
      <c r="R49" s="17"/>
      <c r="S49" s="17"/>
      <c r="T49" s="17"/>
      <c r="U49" s="17"/>
      <c r="V49" s="17"/>
      <c r="W49" s="17"/>
    </row>
    <row r="50" spans="1:23" ht="9" customHeight="1">
      <c r="A50" s="295"/>
      <c r="B50" s="40"/>
      <c r="C50" s="18"/>
      <c r="D50" s="18"/>
      <c r="E50" s="18"/>
      <c r="F50" s="18"/>
      <c r="G50" s="18"/>
      <c r="H50" s="131"/>
      <c r="I50" s="131"/>
      <c r="J50" s="131"/>
      <c r="K50" s="131"/>
      <c r="L50" s="131"/>
      <c r="M50" s="131"/>
      <c r="N50" s="131"/>
      <c r="O50" s="131"/>
      <c r="P50" s="131"/>
      <c r="Q50" s="180"/>
      <c r="R50" s="17"/>
      <c r="S50" s="17"/>
      <c r="T50" s="17"/>
      <c r="U50" s="17"/>
      <c r="V50" s="17"/>
      <c r="W50" s="17"/>
    </row>
    <row r="51" spans="1:23" ht="9" customHeight="1">
      <c r="A51" s="16"/>
      <c r="B51" s="40"/>
      <c r="C51" s="18"/>
      <c r="D51" s="18"/>
      <c r="E51" s="18"/>
      <c r="F51" s="18"/>
      <c r="G51" s="18"/>
      <c r="H51" s="131"/>
      <c r="I51" s="131"/>
      <c r="J51" s="131"/>
      <c r="K51" s="131"/>
      <c r="L51" s="131"/>
      <c r="M51" s="131"/>
      <c r="N51" s="131"/>
      <c r="O51" s="131"/>
      <c r="P51" s="131"/>
      <c r="Q51" s="180"/>
      <c r="R51" s="17"/>
      <c r="S51" s="17"/>
      <c r="T51" s="17"/>
      <c r="U51" s="17"/>
      <c r="V51" s="17"/>
      <c r="W51" s="17"/>
    </row>
    <row r="52" spans="1:23" ht="9" customHeight="1">
      <c r="B52" s="40"/>
      <c r="C52" s="18"/>
      <c r="D52" s="18"/>
      <c r="E52" s="18"/>
      <c r="F52" s="18"/>
      <c r="G52" s="18"/>
      <c r="H52" s="131"/>
      <c r="I52" s="131"/>
      <c r="J52" s="131"/>
      <c r="K52" s="131"/>
      <c r="L52" s="131"/>
      <c r="M52" s="131"/>
      <c r="N52" s="131"/>
      <c r="O52" s="131"/>
      <c r="P52" s="131"/>
      <c r="Q52" s="180"/>
      <c r="R52" s="180"/>
      <c r="S52" s="180"/>
      <c r="T52" s="17"/>
      <c r="U52" s="17"/>
      <c r="V52" s="17"/>
      <c r="W52" s="17"/>
    </row>
    <row r="53" spans="1:23" ht="9" customHeight="1">
      <c r="B53" s="40"/>
      <c r="C53" s="18"/>
      <c r="D53" s="18"/>
      <c r="E53" s="18"/>
      <c r="F53" s="18"/>
      <c r="G53" s="18"/>
      <c r="H53" s="131"/>
      <c r="I53" s="131"/>
      <c r="J53" s="131"/>
      <c r="K53" s="131"/>
      <c r="L53" s="131"/>
      <c r="M53" s="131"/>
      <c r="N53" s="131"/>
      <c r="O53" s="131"/>
      <c r="P53" s="131"/>
      <c r="Q53" s="180"/>
      <c r="R53" s="17"/>
      <c r="S53" s="17"/>
      <c r="T53" s="17"/>
      <c r="U53" s="17"/>
      <c r="V53" s="17"/>
      <c r="W53" s="17"/>
    </row>
    <row r="54" spans="1:23" ht="9" customHeight="1">
      <c r="A54" s="16"/>
      <c r="B54" s="40"/>
      <c r="C54" s="18"/>
      <c r="D54" s="18"/>
      <c r="E54" s="18"/>
      <c r="F54" s="18"/>
      <c r="G54" s="18"/>
      <c r="H54" s="131"/>
      <c r="I54" s="131"/>
      <c r="J54" s="131"/>
      <c r="K54" s="131"/>
      <c r="L54" s="131"/>
      <c r="M54" s="131"/>
      <c r="N54" s="131"/>
      <c r="O54" s="131"/>
      <c r="P54" s="131"/>
      <c r="Q54" s="180"/>
      <c r="R54" s="17"/>
      <c r="S54" s="17"/>
      <c r="T54" s="17"/>
      <c r="U54" s="17"/>
      <c r="V54" s="17"/>
      <c r="W54" s="17"/>
    </row>
    <row r="55" spans="1:23" ht="9" customHeight="1">
      <c r="A55" s="15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80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80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80"/>
      <c r="R57" s="17"/>
      <c r="S57" s="17"/>
      <c r="T57" s="17"/>
      <c r="U57" s="17"/>
      <c r="V57" s="17"/>
      <c r="W57" s="17"/>
    </row>
    <row r="58" spans="1:23" ht="9" customHeight="1">
      <c r="A58" s="16"/>
      <c r="B58" s="18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80"/>
      <c r="R58" s="17"/>
      <c r="S58" s="17"/>
      <c r="T58" s="17"/>
      <c r="U58" s="17"/>
      <c r="V58" s="17"/>
      <c r="W58" s="17"/>
    </row>
    <row r="59" spans="1:23" ht="9" customHeight="1">
      <c r="A59" s="16"/>
      <c r="B59" s="18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80"/>
      <c r="R59" s="17"/>
      <c r="S59" s="17"/>
      <c r="T59" s="17"/>
      <c r="U59" s="17"/>
      <c r="V59" s="17"/>
      <c r="W59" s="17"/>
    </row>
    <row r="60" spans="1:23" ht="9" customHeight="1">
      <c r="A60" s="16"/>
      <c r="B60" s="18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80"/>
      <c r="R60" s="17"/>
      <c r="S60" s="17"/>
      <c r="T60" s="17"/>
      <c r="U60" s="17"/>
      <c r="V60" s="17"/>
      <c r="W60" s="17"/>
    </row>
    <row r="61" spans="1:23" ht="9" customHeight="1">
      <c r="A61" s="153"/>
      <c r="B61" s="183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80"/>
      <c r="R61" s="17"/>
      <c r="S61" s="17"/>
      <c r="T61" s="17"/>
      <c r="U61" s="17"/>
      <c r="V61" s="17"/>
      <c r="W61" s="17"/>
    </row>
    <row r="62" spans="1:23" ht="9" customHeight="1">
      <c r="A62" s="16"/>
      <c r="B62" s="183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80"/>
      <c r="R62" s="17"/>
      <c r="S62" s="17"/>
      <c r="T62" s="17"/>
      <c r="U62" s="17"/>
      <c r="V62" s="17"/>
      <c r="W62" s="17"/>
    </row>
    <row r="63" spans="1:23" ht="9" customHeight="1">
      <c r="A63" s="16"/>
      <c r="B63" s="183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80"/>
      <c r="R63" s="17"/>
      <c r="S63" s="17"/>
      <c r="T63" s="17"/>
      <c r="U63" s="17"/>
      <c r="V63" s="17"/>
      <c r="W63" s="17"/>
    </row>
    <row r="64" spans="1:23" ht="9" customHeight="1">
      <c r="A64" s="16"/>
      <c r="B64" s="18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80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80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80"/>
      <c r="R66" s="17"/>
      <c r="S66" s="17"/>
      <c r="T66" s="17"/>
      <c r="U66" s="17"/>
      <c r="V66" s="17"/>
      <c r="W66" s="17"/>
    </row>
    <row r="67" spans="1:23" ht="9" customHeight="1">
      <c r="A67" s="153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80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80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80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80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80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80"/>
      <c r="R72" s="17"/>
      <c r="S72" s="17"/>
      <c r="T72" s="17"/>
      <c r="U72" s="17"/>
      <c r="V72" s="17"/>
      <c r="W72" s="17"/>
    </row>
    <row r="73" spans="1:23" ht="9" customHeight="1">
      <c r="A73" s="15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80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80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80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80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80"/>
      <c r="R77" s="17"/>
      <c r="S77" s="17"/>
      <c r="T77" s="17"/>
      <c r="U77" s="17"/>
      <c r="V77" s="17"/>
      <c r="W77" s="17"/>
    </row>
    <row r="78" spans="1:23" ht="9" customHeight="1">
      <c r="A78" s="153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80"/>
      <c r="R78" s="17"/>
      <c r="S78" s="17"/>
      <c r="T78" s="17"/>
      <c r="U78" s="17"/>
      <c r="V78" s="17"/>
      <c r="W78" s="17"/>
    </row>
    <row r="79" spans="1:23" ht="9" customHeight="1">
      <c r="A79" s="15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80"/>
      <c r="R79" s="17"/>
      <c r="S79" s="17"/>
      <c r="T79" s="17"/>
      <c r="U79" s="17"/>
      <c r="V79" s="17"/>
      <c r="W79" s="17"/>
    </row>
    <row r="80" spans="1:23" ht="9" customHeight="1">
      <c r="A80" s="15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80"/>
      <c r="R80" s="17"/>
      <c r="S80" s="17"/>
      <c r="T80" s="17"/>
      <c r="U80" s="17"/>
      <c r="V80" s="17"/>
      <c r="W80" s="17"/>
    </row>
    <row r="81" spans="1:23" ht="9" customHeight="1">
      <c r="A81" s="154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80"/>
      <c r="R81" s="17"/>
      <c r="S81" s="17"/>
      <c r="T81" s="17"/>
      <c r="U81" s="17"/>
      <c r="V81" s="17"/>
      <c r="W81" s="17"/>
    </row>
    <row r="82" spans="1:23" ht="9" customHeight="1">
      <c r="A82" s="154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80"/>
      <c r="R82" s="17"/>
      <c r="S82" s="17"/>
      <c r="T82" s="17"/>
      <c r="U82" s="17"/>
      <c r="V82" s="17"/>
      <c r="W82" s="17"/>
    </row>
    <row r="83" spans="1:23" ht="9" customHeight="1">
      <c r="A83" s="155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80"/>
      <c r="R83" s="17"/>
      <c r="S83" s="17"/>
      <c r="T83" s="17"/>
      <c r="U83" s="17"/>
      <c r="V83" s="17"/>
      <c r="W83" s="17"/>
    </row>
    <row r="84" spans="1:23" ht="9" customHeight="1">
      <c r="A84" s="155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80"/>
      <c r="R84" s="17"/>
      <c r="S84" s="17"/>
      <c r="T84" s="17"/>
      <c r="U84" s="17"/>
      <c r="V84" s="17"/>
      <c r="W84" s="17"/>
    </row>
    <row r="85" spans="1:23" ht="9" customHeight="1">
      <c r="A85" s="15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80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80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80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80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80"/>
      <c r="R89" s="17"/>
      <c r="S89" s="17"/>
      <c r="T89" s="17"/>
      <c r="U89" s="17"/>
      <c r="V89" s="17"/>
      <c r="W89" s="17"/>
    </row>
    <row r="90" spans="1:23" ht="9" customHeight="1">
      <c r="A90" s="15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80"/>
      <c r="R90" s="17"/>
      <c r="S90" s="17"/>
      <c r="T90" s="17"/>
      <c r="U90" s="17"/>
      <c r="V90" s="17"/>
      <c r="W90" s="17"/>
    </row>
    <row r="91" spans="1:23" ht="9" customHeight="1">
      <c r="A91" s="156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80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80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80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80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80"/>
      <c r="R95" s="17"/>
      <c r="S95" s="17"/>
      <c r="T95" s="17"/>
      <c r="U95" s="17"/>
      <c r="V95" s="17"/>
      <c r="W95" s="17"/>
    </row>
    <row r="96" spans="1:23" ht="9" customHeight="1">
      <c r="A96" s="154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80"/>
      <c r="R96" s="17"/>
      <c r="S96" s="17"/>
      <c r="T96" s="17"/>
      <c r="U96" s="17"/>
      <c r="V96" s="17"/>
      <c r="W96" s="17"/>
    </row>
    <row r="97" spans="1:23" ht="9" customHeight="1">
      <c r="A97" s="156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80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80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80"/>
      <c r="R99" s="17"/>
      <c r="S99" s="17"/>
      <c r="T99" s="17"/>
      <c r="U99" s="17"/>
      <c r="V99" s="17"/>
      <c r="W99" s="17"/>
    </row>
    <row r="100" spans="1:23" ht="9" customHeight="1">
      <c r="A100" s="16"/>
      <c r="C100" s="40"/>
      <c r="D100" s="40"/>
      <c r="E100" s="40"/>
      <c r="F100" s="40"/>
      <c r="G100" s="40"/>
      <c r="Q100" s="150"/>
    </row>
    <row r="101" spans="1:23" ht="9" customHeight="1">
      <c r="A101" s="16"/>
      <c r="C101" s="40"/>
      <c r="D101" s="40"/>
      <c r="E101" s="40"/>
      <c r="F101" s="40"/>
      <c r="G101" s="40"/>
      <c r="Q101" s="150"/>
    </row>
    <row r="102" spans="1:23" ht="9" customHeight="1">
      <c r="A102" s="16"/>
      <c r="C102" s="40"/>
      <c r="D102" s="40"/>
      <c r="E102" s="40"/>
      <c r="F102" s="40"/>
      <c r="G102" s="40"/>
      <c r="Q102" s="150"/>
    </row>
    <row r="103" spans="1:23" ht="9" customHeight="1">
      <c r="A103" s="16"/>
      <c r="C103" s="40"/>
      <c r="D103" s="40"/>
      <c r="E103" s="40"/>
      <c r="F103" s="40"/>
      <c r="G103" s="40"/>
      <c r="Q103" s="150"/>
    </row>
    <row r="104" spans="1:23" ht="9" customHeight="1">
      <c r="A104" s="16"/>
      <c r="C104" s="40"/>
      <c r="D104" s="40"/>
      <c r="E104" s="40"/>
      <c r="F104" s="40"/>
      <c r="G104" s="40"/>
      <c r="Q104" s="150"/>
    </row>
    <row r="105" spans="1:23" ht="9" customHeight="1">
      <c r="A105" s="16"/>
      <c r="C105" s="40"/>
      <c r="D105" s="40"/>
      <c r="E105" s="40"/>
      <c r="F105" s="40"/>
      <c r="G105" s="40"/>
      <c r="Q105" s="150"/>
    </row>
    <row r="106" spans="1:23" ht="9" customHeight="1">
      <c r="A106" s="154"/>
      <c r="C106" s="40"/>
      <c r="D106" s="40"/>
      <c r="E106" s="40"/>
      <c r="F106" s="40"/>
      <c r="G106" s="40"/>
      <c r="Q106" s="150"/>
    </row>
    <row r="107" spans="1:23" ht="9" customHeight="1">
      <c r="A107" s="156"/>
      <c r="C107" s="40"/>
      <c r="D107" s="40"/>
      <c r="E107" s="40"/>
      <c r="F107" s="40"/>
      <c r="G107" s="40"/>
      <c r="Q107" s="150"/>
    </row>
    <row r="108" spans="1:23" ht="9" customHeight="1">
      <c r="A108" s="16"/>
      <c r="C108" s="40"/>
      <c r="D108" s="40"/>
      <c r="E108" s="40"/>
      <c r="F108" s="40"/>
      <c r="G108" s="40"/>
      <c r="Q108" s="150"/>
    </row>
    <row r="109" spans="1:23" ht="9" customHeight="1">
      <c r="A109" s="16"/>
      <c r="C109" s="40"/>
      <c r="D109" s="40"/>
      <c r="E109" s="40"/>
      <c r="F109" s="40"/>
      <c r="G109" s="40"/>
      <c r="Q109" s="150"/>
    </row>
    <row r="110" spans="1:23" ht="9" customHeight="1">
      <c r="A110" s="16"/>
      <c r="C110" s="40"/>
      <c r="D110" s="40"/>
      <c r="E110" s="40"/>
      <c r="F110" s="40"/>
      <c r="G110" s="40"/>
      <c r="Q110" s="150"/>
    </row>
    <row r="111" spans="1:23" ht="9" customHeight="1">
      <c r="A111" s="16"/>
      <c r="C111" s="40"/>
      <c r="D111" s="40"/>
      <c r="E111" s="40"/>
      <c r="F111" s="40"/>
      <c r="G111" s="40"/>
      <c r="Q111" s="150"/>
    </row>
    <row r="112" spans="1:23" ht="9" customHeight="1">
      <c r="A112" s="16"/>
      <c r="C112" s="40"/>
      <c r="D112" s="40"/>
      <c r="E112" s="40"/>
      <c r="F112" s="40"/>
      <c r="G112" s="40"/>
      <c r="Q112" s="150"/>
    </row>
    <row r="113" spans="1:17" ht="9" customHeight="1">
      <c r="A113" s="16"/>
      <c r="C113" s="40"/>
      <c r="D113" s="40"/>
      <c r="E113" s="40"/>
      <c r="F113" s="40"/>
      <c r="G113" s="40"/>
      <c r="Q113" s="150"/>
    </row>
    <row r="114" spans="1:17" ht="9" customHeight="1">
      <c r="A114" s="16"/>
      <c r="C114" s="40"/>
      <c r="D114" s="40"/>
      <c r="E114" s="40"/>
      <c r="F114" s="40"/>
      <c r="G114" s="40"/>
      <c r="Q114" s="150"/>
    </row>
    <row r="115" spans="1:17" ht="9" customHeight="1">
      <c r="A115" s="16"/>
      <c r="C115" s="40"/>
      <c r="D115" s="40"/>
      <c r="E115" s="40"/>
      <c r="F115" s="40"/>
      <c r="G115" s="40"/>
      <c r="Q115" s="150"/>
    </row>
    <row r="116" spans="1:17" ht="9" customHeight="1">
      <c r="A116" s="16"/>
      <c r="C116" s="40"/>
      <c r="D116" s="40"/>
      <c r="E116" s="40"/>
      <c r="F116" s="40"/>
      <c r="G116" s="40"/>
      <c r="Q116" s="150"/>
    </row>
    <row r="117" spans="1:17" ht="9" customHeight="1">
      <c r="A117" s="156"/>
      <c r="C117" s="40"/>
      <c r="D117" s="40"/>
      <c r="E117" s="40"/>
      <c r="F117" s="40"/>
      <c r="G117" s="40"/>
      <c r="Q117" s="150"/>
    </row>
    <row r="118" spans="1:17" ht="9" customHeight="1">
      <c r="A118" s="16"/>
      <c r="C118" s="40"/>
      <c r="D118" s="40"/>
      <c r="E118" s="40"/>
      <c r="F118" s="40"/>
      <c r="G118" s="40"/>
      <c r="Q118" s="150"/>
    </row>
    <row r="119" spans="1:17" ht="9" customHeight="1">
      <c r="A119" s="16"/>
      <c r="C119" s="40"/>
      <c r="D119" s="40"/>
      <c r="E119" s="40"/>
      <c r="F119" s="40"/>
      <c r="G119" s="40"/>
      <c r="Q119" s="150"/>
    </row>
    <row r="120" spans="1:17" ht="9" customHeight="1">
      <c r="A120" s="16"/>
      <c r="C120" s="40"/>
      <c r="D120" s="40"/>
      <c r="E120" s="40"/>
      <c r="F120" s="40"/>
      <c r="G120" s="40"/>
      <c r="Q120" s="150"/>
    </row>
    <row r="121" spans="1:17">
      <c r="A121" s="157"/>
      <c r="C121" s="40"/>
      <c r="D121" s="40"/>
      <c r="E121" s="40"/>
      <c r="F121" s="40"/>
      <c r="G121" s="40"/>
      <c r="Q121" s="150"/>
    </row>
    <row r="122" spans="1:17">
      <c r="A122" s="157"/>
      <c r="C122" s="40"/>
      <c r="D122" s="40"/>
      <c r="E122" s="40"/>
      <c r="F122" s="40"/>
      <c r="G122" s="40"/>
      <c r="Q122" s="150"/>
    </row>
    <row r="123" spans="1:17">
      <c r="A123" s="157"/>
      <c r="C123" s="40"/>
      <c r="D123" s="40"/>
      <c r="E123" s="40"/>
      <c r="F123" s="40"/>
      <c r="G123" s="40"/>
      <c r="Q123" s="150"/>
    </row>
    <row r="124" spans="1:17">
      <c r="A124" s="157"/>
      <c r="C124" s="40"/>
      <c r="D124" s="40"/>
      <c r="E124" s="40"/>
      <c r="F124" s="40"/>
      <c r="G124" s="40"/>
      <c r="Q124" s="150"/>
    </row>
    <row r="125" spans="1:17">
      <c r="A125" s="157"/>
      <c r="C125" s="40"/>
      <c r="D125" s="40"/>
      <c r="E125" s="40"/>
      <c r="F125" s="40"/>
      <c r="G125" s="40"/>
      <c r="Q125" s="150"/>
    </row>
    <row r="126" spans="1:17">
      <c r="A126" s="157"/>
      <c r="C126" s="40"/>
      <c r="D126" s="40"/>
      <c r="E126" s="40"/>
      <c r="F126" s="40"/>
      <c r="G126" s="40"/>
      <c r="Q126" s="150"/>
    </row>
    <row r="127" spans="1:17">
      <c r="A127" s="157"/>
      <c r="C127" s="40"/>
      <c r="D127" s="40"/>
      <c r="E127" s="40"/>
      <c r="F127" s="40"/>
      <c r="G127" s="40"/>
      <c r="Q127" s="150"/>
    </row>
    <row r="128" spans="1:17" ht="15.75">
      <c r="A128" s="158"/>
      <c r="C128" s="40"/>
      <c r="D128" s="40"/>
      <c r="E128" s="40"/>
      <c r="F128" s="40"/>
      <c r="G128" s="40"/>
      <c r="Q128" s="150"/>
    </row>
    <row r="129" spans="1:17" ht="15.75">
      <c r="A129" s="158"/>
      <c r="C129" s="40"/>
      <c r="D129" s="40"/>
      <c r="E129" s="40"/>
      <c r="F129" s="40"/>
      <c r="G129" s="40"/>
      <c r="Q129" s="150"/>
    </row>
    <row r="130" spans="1:17" ht="15.75">
      <c r="A130" s="158"/>
      <c r="C130" s="40"/>
      <c r="D130" s="40"/>
      <c r="E130" s="40"/>
      <c r="F130" s="40"/>
      <c r="G130" s="40"/>
      <c r="Q130" s="150"/>
    </row>
    <row r="131" spans="1:17" ht="15.75">
      <c r="A131" s="158"/>
      <c r="C131" s="40"/>
      <c r="D131" s="40"/>
      <c r="E131" s="40"/>
      <c r="F131" s="40"/>
      <c r="G131" s="40"/>
      <c r="Q131" s="150"/>
    </row>
    <row r="132" spans="1:17" ht="15.75">
      <c r="A132" s="158"/>
      <c r="C132" s="40"/>
      <c r="D132" s="40"/>
      <c r="E132" s="40"/>
      <c r="F132" s="40"/>
      <c r="G132" s="40"/>
      <c r="Q132" s="150"/>
    </row>
    <row r="133" spans="1:17" ht="15.75">
      <c r="A133" s="158"/>
      <c r="C133" s="40"/>
      <c r="D133" s="40"/>
      <c r="E133" s="40"/>
      <c r="F133" s="40"/>
      <c r="G133" s="40"/>
      <c r="Q133" s="150"/>
    </row>
    <row r="134" spans="1:17" ht="15.75">
      <c r="A134" s="158"/>
      <c r="C134" s="40"/>
      <c r="D134" s="40"/>
      <c r="E134" s="40"/>
      <c r="F134" s="40"/>
      <c r="G134" s="40"/>
      <c r="Q134" s="150"/>
    </row>
    <row r="135" spans="1:17" ht="15.75">
      <c r="A135" s="158"/>
      <c r="C135" s="40"/>
      <c r="D135" s="40"/>
      <c r="E135" s="40"/>
      <c r="F135" s="40"/>
      <c r="G135" s="40"/>
      <c r="Q135" s="150"/>
    </row>
    <row r="136" spans="1:17" ht="15.75">
      <c r="A136" s="158"/>
      <c r="C136" s="40"/>
      <c r="D136" s="40"/>
      <c r="E136" s="40"/>
      <c r="F136" s="40"/>
      <c r="G136" s="40"/>
      <c r="Q136" s="150"/>
    </row>
    <row r="137" spans="1:17" ht="15.75">
      <c r="A137" s="158"/>
      <c r="C137" s="40"/>
      <c r="D137" s="40"/>
      <c r="E137" s="40"/>
      <c r="F137" s="40"/>
      <c r="G137" s="40"/>
      <c r="Q137" s="150"/>
    </row>
    <row r="138" spans="1:17" ht="15.75">
      <c r="A138" s="158"/>
      <c r="C138" s="40"/>
      <c r="D138" s="40"/>
      <c r="E138" s="40"/>
      <c r="F138" s="40"/>
      <c r="G138" s="40"/>
      <c r="Q138" s="150"/>
    </row>
    <row r="139" spans="1:17" ht="15.75">
      <c r="A139" s="158"/>
      <c r="C139" s="40"/>
      <c r="D139" s="40"/>
      <c r="E139" s="40"/>
      <c r="F139" s="40"/>
      <c r="G139" s="40"/>
      <c r="Q139" s="150"/>
    </row>
    <row r="140" spans="1:17" ht="15.75">
      <c r="A140" s="158"/>
      <c r="C140" s="40"/>
      <c r="D140" s="40"/>
      <c r="E140" s="40"/>
      <c r="F140" s="40"/>
      <c r="G140" s="40"/>
      <c r="Q140" s="150"/>
    </row>
    <row r="141" spans="1:17" ht="15.75">
      <c r="A141" s="158"/>
      <c r="C141" s="40"/>
      <c r="D141" s="40"/>
      <c r="E141" s="40"/>
      <c r="F141" s="40"/>
      <c r="G141" s="40"/>
      <c r="Q141" s="150"/>
    </row>
    <row r="142" spans="1:17" ht="15.75">
      <c r="A142" s="158"/>
      <c r="C142" s="40"/>
      <c r="D142" s="40"/>
      <c r="E142" s="40"/>
      <c r="F142" s="40"/>
      <c r="G142" s="40"/>
      <c r="Q142" s="150"/>
    </row>
    <row r="143" spans="1:17" ht="15.75">
      <c r="A143" s="158"/>
      <c r="C143" s="40"/>
      <c r="D143" s="40"/>
      <c r="E143" s="40"/>
      <c r="F143" s="40"/>
      <c r="G143" s="40"/>
      <c r="Q143" s="150"/>
    </row>
    <row r="144" spans="1:17" ht="15.75">
      <c r="A144" s="158"/>
      <c r="C144" s="40"/>
      <c r="D144" s="40"/>
      <c r="E144" s="40"/>
      <c r="F144" s="40"/>
      <c r="G144" s="40"/>
      <c r="Q144" s="150"/>
    </row>
    <row r="145" spans="1:17" ht="15.75">
      <c r="A145" s="158"/>
      <c r="C145" s="40"/>
      <c r="D145" s="40"/>
      <c r="E145" s="40"/>
      <c r="F145" s="40"/>
      <c r="G145" s="40"/>
      <c r="Q145" s="150"/>
    </row>
    <row r="146" spans="1:17" ht="15.75">
      <c r="A146" s="158"/>
      <c r="C146" s="40"/>
      <c r="D146" s="40"/>
      <c r="E146" s="40"/>
      <c r="F146" s="40"/>
      <c r="G146" s="40"/>
      <c r="Q146" s="150"/>
    </row>
    <row r="147" spans="1:17" ht="15.75">
      <c r="A147" s="158"/>
      <c r="C147" s="40"/>
      <c r="D147" s="40"/>
      <c r="E147" s="40"/>
      <c r="F147" s="40"/>
      <c r="G147" s="40"/>
      <c r="Q147" s="150"/>
    </row>
    <row r="148" spans="1:17" ht="15.75">
      <c r="A148" s="158"/>
      <c r="C148" s="40"/>
      <c r="D148" s="40"/>
      <c r="E148" s="40"/>
      <c r="F148" s="40"/>
      <c r="G148" s="40"/>
      <c r="Q148" s="150"/>
    </row>
    <row r="149" spans="1:17" ht="15.75">
      <c r="A149" s="158"/>
      <c r="C149" s="40"/>
      <c r="D149" s="40"/>
      <c r="E149" s="40"/>
      <c r="F149" s="40"/>
      <c r="G149" s="40"/>
      <c r="Q149" s="150"/>
    </row>
    <row r="150" spans="1:17" ht="15.75">
      <c r="A150" s="158"/>
      <c r="C150" s="40"/>
      <c r="D150" s="40"/>
      <c r="E150" s="40"/>
      <c r="F150" s="40"/>
      <c r="G150" s="40"/>
      <c r="Q150" s="150"/>
    </row>
    <row r="151" spans="1:17" ht="15.75">
      <c r="A151" s="158"/>
      <c r="C151" s="40"/>
      <c r="D151" s="40"/>
      <c r="E151" s="40"/>
      <c r="F151" s="40"/>
      <c r="G151" s="40"/>
      <c r="Q151" s="150"/>
    </row>
    <row r="152" spans="1:17" ht="15.75">
      <c r="A152" s="158"/>
      <c r="C152" s="40"/>
      <c r="D152" s="40"/>
      <c r="E152" s="40"/>
      <c r="F152" s="40"/>
      <c r="G152" s="40"/>
      <c r="Q152" s="150"/>
    </row>
    <row r="153" spans="1:17" ht="15.75">
      <c r="A153" s="158"/>
      <c r="C153" s="40"/>
      <c r="D153" s="40"/>
      <c r="E153" s="40"/>
      <c r="F153" s="40"/>
      <c r="G153" s="40"/>
      <c r="Q153" s="150"/>
    </row>
    <row r="154" spans="1:17" ht="15.75">
      <c r="A154" s="158"/>
      <c r="C154" s="40"/>
      <c r="D154" s="40"/>
      <c r="E154" s="40"/>
      <c r="F154" s="40"/>
      <c r="G154" s="40"/>
      <c r="Q154" s="150"/>
    </row>
    <row r="155" spans="1:17" ht="15.75">
      <c r="A155" s="158"/>
      <c r="C155" s="40"/>
      <c r="D155" s="40"/>
      <c r="E155" s="40"/>
      <c r="F155" s="40"/>
      <c r="G155" s="40"/>
      <c r="Q155" s="150"/>
    </row>
    <row r="156" spans="1:17" ht="15.75">
      <c r="A156" s="158"/>
      <c r="C156" s="40"/>
      <c r="D156" s="40"/>
      <c r="E156" s="40"/>
      <c r="F156" s="40"/>
      <c r="G156" s="40"/>
      <c r="Q156" s="150"/>
    </row>
    <row r="157" spans="1:17" ht="15.75">
      <c r="A157" s="158"/>
      <c r="C157" s="40"/>
      <c r="D157" s="40"/>
      <c r="E157" s="40"/>
      <c r="F157" s="40"/>
      <c r="G157" s="40"/>
      <c r="Q157" s="150"/>
    </row>
    <row r="158" spans="1:17" ht="15.75">
      <c r="A158" s="158"/>
      <c r="C158" s="40"/>
      <c r="D158" s="40"/>
      <c r="E158" s="40"/>
      <c r="F158" s="40"/>
      <c r="G158" s="40"/>
      <c r="Q158" s="150"/>
    </row>
    <row r="159" spans="1:17" ht="15.75">
      <c r="A159" s="158"/>
      <c r="C159" s="40"/>
      <c r="D159" s="40"/>
      <c r="E159" s="40"/>
      <c r="F159" s="40"/>
      <c r="G159" s="40"/>
      <c r="Q159" s="150"/>
    </row>
    <row r="160" spans="1:17" ht="15.75">
      <c r="A160" s="158"/>
      <c r="C160" s="40"/>
      <c r="D160" s="40"/>
      <c r="E160" s="40"/>
      <c r="F160" s="40"/>
      <c r="G160" s="40"/>
      <c r="Q160" s="150"/>
    </row>
    <row r="161" spans="1:17" ht="15.75">
      <c r="A161" s="158"/>
      <c r="C161" s="40"/>
      <c r="D161" s="40"/>
      <c r="E161" s="40"/>
      <c r="F161" s="40"/>
      <c r="G161" s="40"/>
      <c r="Q161" s="150"/>
    </row>
    <row r="162" spans="1:17" ht="15.75">
      <c r="A162" s="158"/>
      <c r="C162" s="40"/>
      <c r="D162" s="40"/>
      <c r="E162" s="40"/>
      <c r="F162" s="40"/>
      <c r="G162" s="40"/>
      <c r="Q162" s="150"/>
    </row>
    <row r="163" spans="1:17" ht="15.75">
      <c r="A163" s="158"/>
      <c r="C163" s="40"/>
      <c r="D163" s="40"/>
      <c r="E163" s="40"/>
      <c r="F163" s="40"/>
      <c r="G163" s="40"/>
      <c r="Q163" s="150"/>
    </row>
    <row r="164" spans="1:17" ht="15.75">
      <c r="A164" s="158"/>
      <c r="C164" s="40"/>
      <c r="D164" s="40"/>
      <c r="E164" s="40"/>
      <c r="F164" s="40"/>
      <c r="G164" s="40"/>
      <c r="Q164" s="150"/>
    </row>
    <row r="165" spans="1:17" ht="15.75">
      <c r="A165" s="158"/>
      <c r="C165" s="40"/>
      <c r="D165" s="40"/>
      <c r="E165" s="40"/>
      <c r="F165" s="40"/>
      <c r="G165" s="40"/>
      <c r="Q165" s="150"/>
    </row>
    <row r="166" spans="1:17" ht="15.75">
      <c r="A166" s="158"/>
      <c r="C166" s="40"/>
      <c r="D166" s="40"/>
      <c r="E166" s="40"/>
      <c r="F166" s="40"/>
      <c r="G166" s="40"/>
      <c r="Q166" s="150"/>
    </row>
    <row r="167" spans="1:17" ht="15.75">
      <c r="A167" s="158"/>
      <c r="C167" s="40"/>
      <c r="D167" s="40"/>
      <c r="E167" s="40"/>
      <c r="F167" s="40"/>
      <c r="G167" s="40"/>
      <c r="Q167" s="150"/>
    </row>
    <row r="168" spans="1:17" ht="15.75">
      <c r="A168" s="158"/>
      <c r="C168" s="40"/>
      <c r="D168" s="40"/>
      <c r="E168" s="40"/>
      <c r="F168" s="40"/>
      <c r="G168" s="40"/>
      <c r="Q168" s="150"/>
    </row>
    <row r="169" spans="1:17" ht="15.75">
      <c r="A169" s="158"/>
      <c r="C169" s="40"/>
      <c r="D169" s="40"/>
      <c r="E169" s="40"/>
      <c r="F169" s="40"/>
      <c r="G169" s="40"/>
      <c r="Q169" s="150"/>
    </row>
    <row r="170" spans="1:17" ht="15.75">
      <c r="A170" s="158"/>
      <c r="C170" s="40"/>
      <c r="D170" s="40"/>
      <c r="E170" s="40"/>
      <c r="F170" s="40"/>
      <c r="G170" s="40"/>
      <c r="Q170" s="150"/>
    </row>
    <row r="171" spans="1:17" ht="15.75">
      <c r="A171" s="158"/>
      <c r="C171" s="40"/>
      <c r="D171" s="40"/>
      <c r="E171" s="40"/>
      <c r="F171" s="40"/>
      <c r="G171" s="40"/>
      <c r="Q171" s="150"/>
    </row>
    <row r="172" spans="1:17" ht="15.75">
      <c r="A172" s="158"/>
      <c r="C172" s="40"/>
      <c r="D172" s="40"/>
      <c r="E172" s="40"/>
      <c r="F172" s="40"/>
      <c r="G172" s="40"/>
      <c r="Q172" s="150"/>
    </row>
    <row r="173" spans="1:17" ht="15.75">
      <c r="A173" s="158"/>
      <c r="C173" s="40"/>
      <c r="D173" s="40"/>
      <c r="E173" s="40"/>
      <c r="F173" s="40"/>
      <c r="G173" s="40"/>
      <c r="Q173" s="150"/>
    </row>
    <row r="174" spans="1:17" ht="15.75">
      <c r="A174" s="158"/>
      <c r="C174" s="40"/>
      <c r="D174" s="40"/>
      <c r="E174" s="40"/>
      <c r="F174" s="40"/>
      <c r="G174" s="40"/>
      <c r="Q174" s="150"/>
    </row>
    <row r="175" spans="1:17" ht="15.75">
      <c r="A175" s="158"/>
      <c r="C175" s="40"/>
      <c r="D175" s="40"/>
      <c r="E175" s="40"/>
      <c r="F175" s="40"/>
      <c r="G175" s="40"/>
      <c r="Q175" s="150"/>
    </row>
    <row r="176" spans="1:17" ht="15.75">
      <c r="A176" s="158"/>
      <c r="C176" s="40"/>
      <c r="D176" s="40"/>
      <c r="E176" s="40"/>
      <c r="F176" s="40"/>
      <c r="G176" s="40"/>
      <c r="Q176" s="150"/>
    </row>
    <row r="177" spans="1:17" ht="15.75">
      <c r="A177" s="158"/>
      <c r="C177" s="40"/>
      <c r="D177" s="40"/>
      <c r="E177" s="40"/>
      <c r="F177" s="40"/>
      <c r="G177" s="40"/>
      <c r="Q177" s="150"/>
    </row>
    <row r="178" spans="1:17" ht="15.75">
      <c r="A178" s="158"/>
      <c r="C178" s="40"/>
      <c r="D178" s="40"/>
      <c r="E178" s="40"/>
      <c r="F178" s="40"/>
      <c r="G178" s="40"/>
      <c r="Q178" s="150"/>
    </row>
    <row r="179" spans="1:17" ht="15.75">
      <c r="A179" s="158"/>
      <c r="C179" s="40"/>
      <c r="D179" s="40"/>
      <c r="E179" s="40"/>
      <c r="F179" s="40"/>
      <c r="G179" s="40"/>
      <c r="Q179" s="150"/>
    </row>
    <row r="180" spans="1:17" ht="15.75">
      <c r="A180" s="158"/>
      <c r="C180" s="40"/>
      <c r="D180" s="40"/>
      <c r="E180" s="40"/>
      <c r="F180" s="40"/>
      <c r="G180" s="40"/>
      <c r="Q180" s="150"/>
    </row>
    <row r="181" spans="1:17" ht="15.75">
      <c r="A181" s="158"/>
      <c r="C181" s="40"/>
      <c r="D181" s="40"/>
      <c r="E181" s="40"/>
      <c r="F181" s="40"/>
      <c r="G181" s="40"/>
      <c r="Q181" s="150"/>
    </row>
    <row r="182" spans="1:17" ht="15.75">
      <c r="A182" s="158"/>
      <c r="C182" s="40"/>
      <c r="D182" s="40"/>
      <c r="E182" s="40"/>
      <c r="F182" s="40"/>
      <c r="G182" s="40"/>
      <c r="Q182" s="150"/>
    </row>
    <row r="183" spans="1:17" ht="15.75">
      <c r="A183" s="158"/>
      <c r="C183" s="40"/>
      <c r="D183" s="40"/>
      <c r="E183" s="40"/>
      <c r="F183" s="40"/>
      <c r="G183" s="40"/>
      <c r="Q183" s="150"/>
    </row>
    <row r="184" spans="1:17" ht="15.75">
      <c r="A184" s="158"/>
      <c r="C184" s="40"/>
      <c r="D184" s="40"/>
      <c r="E184" s="40"/>
      <c r="F184" s="40"/>
      <c r="G184" s="40"/>
      <c r="Q184" s="150"/>
    </row>
    <row r="185" spans="1:17" ht="15.75">
      <c r="A185" s="158"/>
      <c r="C185" s="40"/>
      <c r="D185" s="40"/>
      <c r="E185" s="40"/>
      <c r="F185" s="40"/>
      <c r="G185" s="40"/>
      <c r="Q185" s="150"/>
    </row>
    <row r="186" spans="1:17" ht="15.75">
      <c r="A186" s="158"/>
      <c r="C186" s="40"/>
      <c r="D186" s="40"/>
      <c r="E186" s="40"/>
      <c r="F186" s="40"/>
      <c r="G186" s="40"/>
      <c r="Q186" s="150"/>
    </row>
    <row r="187" spans="1:17" ht="15.75">
      <c r="A187" s="158"/>
      <c r="C187" s="40"/>
      <c r="D187" s="40"/>
      <c r="E187" s="40"/>
      <c r="F187" s="40"/>
      <c r="G187" s="40"/>
      <c r="Q187" s="150"/>
    </row>
    <row r="188" spans="1:17" ht="15.75">
      <c r="A188" s="158"/>
      <c r="C188" s="40"/>
      <c r="D188" s="40"/>
      <c r="E188" s="40"/>
      <c r="F188" s="40"/>
      <c r="G188" s="40"/>
      <c r="Q188" s="150"/>
    </row>
    <row r="189" spans="1:17" ht="15.75">
      <c r="A189" s="158"/>
      <c r="C189" s="40"/>
      <c r="D189" s="40"/>
      <c r="E189" s="40"/>
      <c r="F189" s="40"/>
      <c r="G189" s="40"/>
      <c r="Q189" s="150"/>
    </row>
    <row r="190" spans="1:17" ht="15.75">
      <c r="A190" s="158"/>
      <c r="C190" s="40"/>
      <c r="D190" s="40"/>
      <c r="E190" s="40"/>
      <c r="F190" s="40"/>
      <c r="G190" s="40"/>
      <c r="Q190" s="150"/>
    </row>
    <row r="191" spans="1:17" ht="15.75">
      <c r="A191" s="158"/>
      <c r="C191" s="40"/>
      <c r="D191" s="40"/>
      <c r="E191" s="40"/>
      <c r="F191" s="40"/>
      <c r="G191" s="40"/>
      <c r="Q191" s="150"/>
    </row>
    <row r="192" spans="1:17" ht="15.75">
      <c r="A192" s="158"/>
      <c r="C192" s="40"/>
      <c r="D192" s="40"/>
      <c r="E192" s="40"/>
      <c r="F192" s="40"/>
      <c r="G192" s="40"/>
      <c r="Q192" s="150"/>
    </row>
    <row r="193" spans="1:17" ht="15.75">
      <c r="A193" s="158"/>
      <c r="C193" s="40"/>
      <c r="D193" s="40"/>
      <c r="E193" s="40"/>
      <c r="F193" s="40"/>
      <c r="G193" s="40"/>
      <c r="Q193" s="150"/>
    </row>
    <row r="194" spans="1:17" ht="15.75">
      <c r="A194" s="158"/>
      <c r="C194" s="40"/>
      <c r="D194" s="40"/>
      <c r="E194" s="40"/>
      <c r="F194" s="40"/>
      <c r="G194" s="40"/>
      <c r="Q194" s="150"/>
    </row>
    <row r="195" spans="1:17" ht="15.75">
      <c r="A195" s="158"/>
      <c r="C195" s="40"/>
      <c r="D195" s="40"/>
      <c r="E195" s="40"/>
      <c r="F195" s="40"/>
      <c r="G195" s="40"/>
      <c r="Q195" s="150"/>
    </row>
    <row r="196" spans="1:17" ht="15.75">
      <c r="A196" s="158"/>
      <c r="C196" s="40"/>
      <c r="D196" s="40"/>
      <c r="E196" s="40"/>
      <c r="F196" s="40"/>
      <c r="G196" s="40"/>
      <c r="Q196" s="150"/>
    </row>
    <row r="197" spans="1:17" ht="15.75">
      <c r="A197" s="158"/>
      <c r="C197" s="40"/>
      <c r="D197" s="40"/>
      <c r="E197" s="40"/>
      <c r="F197" s="40"/>
      <c r="G197" s="40"/>
      <c r="Q197" s="150"/>
    </row>
    <row r="198" spans="1:17" ht="15.75">
      <c r="A198" s="158"/>
      <c r="C198" s="40"/>
      <c r="D198" s="40"/>
      <c r="E198" s="40"/>
      <c r="F198" s="40"/>
      <c r="G198" s="40"/>
      <c r="Q198" s="150"/>
    </row>
    <row r="199" spans="1:17" ht="15.75">
      <c r="A199" s="158"/>
      <c r="C199" s="40"/>
      <c r="D199" s="40"/>
      <c r="E199" s="40"/>
      <c r="F199" s="40"/>
      <c r="G199" s="40"/>
      <c r="Q199" s="150"/>
    </row>
    <row r="200" spans="1:17" ht="15.75">
      <c r="A200" s="158"/>
      <c r="C200" s="40"/>
      <c r="D200" s="40"/>
      <c r="E200" s="40"/>
      <c r="F200" s="40"/>
      <c r="G200" s="40"/>
      <c r="Q200" s="150"/>
    </row>
    <row r="201" spans="1:17" ht="15.75">
      <c r="A201" s="158"/>
      <c r="C201" s="40"/>
      <c r="D201" s="40"/>
      <c r="E201" s="40"/>
      <c r="F201" s="40"/>
      <c r="G201" s="40"/>
      <c r="Q201" s="150"/>
    </row>
    <row r="202" spans="1:17" ht="15.75">
      <c r="A202" s="158"/>
      <c r="C202" s="40"/>
      <c r="D202" s="40"/>
      <c r="E202" s="40"/>
      <c r="F202" s="40"/>
      <c r="G202" s="40"/>
      <c r="Q202" s="150"/>
    </row>
    <row r="203" spans="1:17" ht="15.75">
      <c r="A203" s="158"/>
      <c r="C203" s="40"/>
      <c r="D203" s="40"/>
      <c r="E203" s="40"/>
      <c r="F203" s="40"/>
      <c r="G203" s="40"/>
      <c r="Q203" s="150"/>
    </row>
    <row r="204" spans="1:17" ht="15.75">
      <c r="A204" s="158"/>
      <c r="C204" s="40"/>
      <c r="D204" s="40"/>
      <c r="E204" s="40"/>
      <c r="F204" s="40"/>
      <c r="G204" s="40"/>
      <c r="Q204" s="150"/>
    </row>
    <row r="205" spans="1:17" ht="15.75">
      <c r="A205" s="158"/>
      <c r="C205" s="40"/>
      <c r="D205" s="40"/>
      <c r="E205" s="40"/>
      <c r="F205" s="40"/>
      <c r="G205" s="40"/>
      <c r="Q205" s="150"/>
    </row>
    <row r="206" spans="1:17" ht="15.75">
      <c r="A206" s="158"/>
      <c r="C206" s="40"/>
      <c r="D206" s="40"/>
      <c r="E206" s="40"/>
      <c r="F206" s="40"/>
      <c r="G206" s="40"/>
      <c r="Q206" s="150"/>
    </row>
    <row r="207" spans="1:17" ht="15.75">
      <c r="A207" s="158"/>
      <c r="C207" s="40"/>
      <c r="D207" s="40"/>
      <c r="E207" s="40"/>
      <c r="F207" s="40"/>
      <c r="G207" s="40"/>
      <c r="Q207" s="150"/>
    </row>
    <row r="208" spans="1:17" ht="15.75">
      <c r="A208" s="158"/>
      <c r="C208" s="40"/>
      <c r="D208" s="40"/>
      <c r="E208" s="40"/>
      <c r="F208" s="40"/>
      <c r="G208" s="40"/>
      <c r="Q208" s="150"/>
    </row>
    <row r="209" spans="1:17" ht="15.75">
      <c r="A209" s="158"/>
      <c r="C209" s="40"/>
      <c r="D209" s="40"/>
      <c r="E209" s="40"/>
      <c r="F209" s="40"/>
      <c r="G209" s="40"/>
      <c r="Q209" s="150"/>
    </row>
    <row r="210" spans="1:17" ht="15.75">
      <c r="A210" s="158"/>
      <c r="C210" s="40"/>
      <c r="D210" s="40"/>
      <c r="E210" s="40"/>
      <c r="F210" s="40"/>
      <c r="G210" s="40"/>
      <c r="Q210" s="150"/>
    </row>
    <row r="211" spans="1:17" ht="15.75">
      <c r="A211" s="158"/>
      <c r="C211" s="40"/>
      <c r="D211" s="40"/>
      <c r="E211" s="40"/>
      <c r="F211" s="40"/>
      <c r="G211" s="40"/>
      <c r="Q211" s="150"/>
    </row>
    <row r="212" spans="1:17" ht="15.75">
      <c r="A212" s="158"/>
      <c r="C212" s="40"/>
      <c r="D212" s="40"/>
      <c r="E212" s="40"/>
      <c r="F212" s="40"/>
      <c r="G212" s="40"/>
      <c r="Q212" s="150"/>
    </row>
    <row r="213" spans="1:17" ht="15.75">
      <c r="A213" s="158"/>
      <c r="C213" s="40"/>
      <c r="D213" s="40"/>
      <c r="E213" s="40"/>
      <c r="F213" s="40"/>
      <c r="G213" s="40"/>
      <c r="Q213" s="150"/>
    </row>
    <row r="214" spans="1:17" ht="15.75">
      <c r="A214" s="158"/>
      <c r="C214" s="40"/>
      <c r="D214" s="40"/>
      <c r="E214" s="40"/>
      <c r="F214" s="40"/>
      <c r="G214" s="40"/>
      <c r="Q214" s="150"/>
    </row>
    <row r="215" spans="1:17" ht="15.75">
      <c r="A215" s="158"/>
      <c r="C215" s="40"/>
      <c r="D215" s="40"/>
      <c r="E215" s="40"/>
      <c r="F215" s="40"/>
      <c r="G215" s="40"/>
      <c r="Q215" s="150"/>
    </row>
    <row r="216" spans="1:17" ht="15.75">
      <c r="A216" s="158"/>
      <c r="C216" s="40"/>
      <c r="D216" s="40"/>
      <c r="E216" s="40"/>
      <c r="F216" s="40"/>
      <c r="G216" s="40"/>
      <c r="Q216" s="150"/>
    </row>
    <row r="217" spans="1:17" ht="15.75">
      <c r="A217" s="158"/>
      <c r="C217" s="40"/>
      <c r="D217" s="40"/>
      <c r="E217" s="40"/>
      <c r="F217" s="40"/>
      <c r="G217" s="40"/>
      <c r="Q217" s="150"/>
    </row>
    <row r="218" spans="1:17" ht="15.75">
      <c r="A218" s="158"/>
      <c r="C218" s="40"/>
      <c r="D218" s="40"/>
      <c r="E218" s="40"/>
      <c r="F218" s="40"/>
      <c r="G218" s="40"/>
      <c r="Q218" s="150"/>
    </row>
    <row r="219" spans="1:17" ht="15.75">
      <c r="A219" s="19"/>
      <c r="C219" s="40"/>
      <c r="D219" s="40"/>
      <c r="E219" s="40"/>
      <c r="F219" s="40"/>
      <c r="G219" s="40"/>
      <c r="Q219" s="150"/>
    </row>
    <row r="220" spans="1:17" ht="15.75">
      <c r="A220" s="19"/>
      <c r="C220" s="40"/>
      <c r="D220" s="40"/>
      <c r="E220" s="40"/>
      <c r="F220" s="40"/>
      <c r="G220" s="40"/>
      <c r="Q220" s="150"/>
    </row>
    <row r="221" spans="1:17" ht="15.75">
      <c r="A221" s="19"/>
      <c r="C221" s="40"/>
      <c r="D221" s="40"/>
      <c r="E221" s="40"/>
      <c r="F221" s="40"/>
      <c r="G221" s="40"/>
      <c r="Q221" s="150"/>
    </row>
    <row r="222" spans="1:17" ht="15.75">
      <c r="A222" s="19"/>
      <c r="C222" s="40"/>
      <c r="D222" s="40"/>
      <c r="E222" s="40"/>
      <c r="F222" s="40"/>
      <c r="G222" s="40"/>
    </row>
    <row r="223" spans="1:17" ht="15.75">
      <c r="A223" s="19"/>
      <c r="C223" s="40"/>
      <c r="D223" s="40"/>
      <c r="E223" s="40"/>
      <c r="F223" s="40"/>
      <c r="G223" s="40"/>
    </row>
    <row r="224" spans="1:1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  <c r="C282" s="40"/>
      <c r="D282" s="40"/>
      <c r="E282" s="40"/>
      <c r="F282" s="40"/>
      <c r="G282" s="40"/>
    </row>
    <row r="283" spans="1:7" ht="15.75">
      <c r="A283" s="19"/>
      <c r="C283" s="40"/>
      <c r="D283" s="40"/>
      <c r="E283" s="40"/>
      <c r="F283" s="40"/>
      <c r="G283" s="40"/>
    </row>
    <row r="284" spans="1:7" ht="15.75">
      <c r="A284" s="19"/>
      <c r="C284" s="40"/>
      <c r="D284" s="40"/>
      <c r="E284" s="40"/>
      <c r="F284" s="40"/>
      <c r="G284" s="40"/>
    </row>
    <row r="285" spans="1:7" ht="15.75">
      <c r="A285" s="19"/>
      <c r="C285" s="40"/>
      <c r="D285" s="40"/>
      <c r="E285" s="40"/>
      <c r="F285" s="40"/>
      <c r="G285" s="40"/>
    </row>
    <row r="286" spans="1:7" ht="15.75">
      <c r="A286" s="19"/>
      <c r="C286" s="40"/>
      <c r="D286" s="40"/>
      <c r="E286" s="40"/>
      <c r="F286" s="40"/>
      <c r="G286" s="40"/>
    </row>
    <row r="287" spans="1:7" ht="15.75">
      <c r="A287" s="19"/>
      <c r="C287" s="40"/>
      <c r="D287" s="40"/>
      <c r="E287" s="40"/>
      <c r="F287" s="40"/>
      <c r="G287" s="40"/>
    </row>
    <row r="288" spans="1:7" ht="15.75">
      <c r="A288" s="19"/>
      <c r="C288" s="40"/>
      <c r="D288" s="40"/>
      <c r="E288" s="40"/>
      <c r="F288" s="40"/>
      <c r="G288" s="40"/>
    </row>
    <row r="289" spans="1:7" ht="15.75">
      <c r="A289" s="19"/>
      <c r="C289" s="40"/>
      <c r="D289" s="40"/>
      <c r="E289" s="40"/>
      <c r="F289" s="40"/>
      <c r="G289" s="40"/>
    </row>
    <row r="290" spans="1:7" ht="15.75">
      <c r="A290" s="19"/>
      <c r="C290" s="40"/>
      <c r="D290" s="40"/>
      <c r="E290" s="40"/>
      <c r="F290" s="40"/>
      <c r="G290" s="40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Q2"/>
    <mergeCell ref="A3:Q3"/>
    <mergeCell ref="A4:Q4"/>
    <mergeCell ref="A5:Q5"/>
    <mergeCell ref="A42:D42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7.7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46</v>
      </c>
      <c r="C8" s="813"/>
      <c r="D8" s="813"/>
      <c r="E8" s="813"/>
      <c r="F8" s="813"/>
      <c r="G8" s="813"/>
      <c r="H8" s="813"/>
      <c r="I8" s="813"/>
      <c r="J8" s="813" t="s">
        <v>52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2" customHeight="1">
      <c r="A10" s="303" t="s">
        <v>13</v>
      </c>
      <c r="B10" s="240">
        <v>3218627.9676392004</v>
      </c>
      <c r="C10" s="240">
        <v>5781</v>
      </c>
      <c r="D10" s="240">
        <v>6569.2066799999993</v>
      </c>
      <c r="E10" s="240">
        <v>0</v>
      </c>
      <c r="F10" s="240">
        <v>0</v>
      </c>
      <c r="G10" s="240">
        <v>0</v>
      </c>
      <c r="H10" s="240">
        <v>2661010.5984299998</v>
      </c>
      <c r="I10" s="240">
        <v>5891988.7727600001</v>
      </c>
      <c r="J10" s="240">
        <v>2767814.4006753997</v>
      </c>
      <c r="K10" s="240">
        <v>12942.930289999998</v>
      </c>
      <c r="L10" s="240">
        <v>0</v>
      </c>
      <c r="M10" s="240">
        <v>0</v>
      </c>
      <c r="N10" s="240">
        <v>1321.3328632</v>
      </c>
      <c r="O10" s="240">
        <v>0</v>
      </c>
      <c r="P10" s="240">
        <v>1158338.5320299999</v>
      </c>
      <c r="Q10" s="240">
        <v>3940417.1958600003</v>
      </c>
      <c r="R10" s="229"/>
    </row>
    <row r="11" spans="1:26" ht="162" customHeight="1">
      <c r="A11" s="303" t="s">
        <v>14</v>
      </c>
      <c r="B11" s="240">
        <v>24962.78844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43808.772280000005</v>
      </c>
      <c r="I11" s="240">
        <v>68771.560719999994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2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2" customHeight="1">
      <c r="A13" s="303" t="s">
        <v>16</v>
      </c>
      <c r="B13" s="240">
        <v>181487.99408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1987.12574</v>
      </c>
      <c r="I13" s="240">
        <v>183475.11981999999</v>
      </c>
      <c r="J13" s="240">
        <v>1097.5999999999999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1097.5999999999999</v>
      </c>
      <c r="R13" s="229"/>
    </row>
    <row r="14" spans="1:26" ht="162" customHeight="1">
      <c r="A14" s="303" t="s">
        <v>17</v>
      </c>
      <c r="B14" s="240">
        <v>1733030.1334768001</v>
      </c>
      <c r="C14" s="240">
        <v>4539.8823398000004</v>
      </c>
      <c r="D14" s="240">
        <v>20131.811004200001</v>
      </c>
      <c r="E14" s="240">
        <v>0</v>
      </c>
      <c r="F14" s="240">
        <v>14454.011526</v>
      </c>
      <c r="G14" s="240">
        <v>1257.0411019999999</v>
      </c>
      <c r="H14" s="240">
        <v>0</v>
      </c>
      <c r="I14" s="240">
        <v>1773412.8794500001</v>
      </c>
      <c r="J14" s="240">
        <v>1065888.5595124001</v>
      </c>
      <c r="K14" s="240">
        <v>960.62871239999993</v>
      </c>
      <c r="L14" s="240">
        <v>1851.0714456000001</v>
      </c>
      <c r="M14" s="240">
        <v>0</v>
      </c>
      <c r="N14" s="240">
        <v>4439.7093213999997</v>
      </c>
      <c r="O14" s="240">
        <v>0</v>
      </c>
      <c r="P14" s="240">
        <v>0</v>
      </c>
      <c r="Q14" s="240">
        <v>1073139.9690099999</v>
      </c>
      <c r="R14" s="229"/>
    </row>
    <row r="15" spans="1:26" ht="162" customHeight="1">
      <c r="A15" s="303" t="s">
        <v>18</v>
      </c>
      <c r="B15" s="240">
        <v>614167.51910539996</v>
      </c>
      <c r="C15" s="240">
        <v>0</v>
      </c>
      <c r="D15" s="240">
        <v>3039.4037801999998</v>
      </c>
      <c r="E15" s="240">
        <v>0</v>
      </c>
      <c r="F15" s="240">
        <v>1063.0428432000001</v>
      </c>
      <c r="G15" s="240">
        <v>0</v>
      </c>
      <c r="H15" s="240">
        <v>0</v>
      </c>
      <c r="I15" s="240">
        <v>618269.96571999998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2" customHeight="1">
      <c r="A16" s="303" t="s">
        <v>209</v>
      </c>
      <c r="B16" s="240">
        <v>12553.40561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12553.40561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18" ht="162" customHeight="1">
      <c r="A17" s="303" t="s">
        <v>210</v>
      </c>
      <c r="B17" s="240">
        <v>1397354.9580794</v>
      </c>
      <c r="C17" s="240">
        <v>2817.1316164</v>
      </c>
      <c r="D17" s="240">
        <v>6883.3249106000003</v>
      </c>
      <c r="E17" s="240">
        <v>68.002288199999995</v>
      </c>
      <c r="F17" s="240">
        <v>1837.6949406000001</v>
      </c>
      <c r="G17" s="240">
        <v>57.703739999999996</v>
      </c>
      <c r="H17" s="240">
        <v>0</v>
      </c>
      <c r="I17" s="240">
        <v>1409018.8155499999</v>
      </c>
      <c r="J17" s="240">
        <v>1512688.8200741999</v>
      </c>
      <c r="K17" s="240">
        <v>0</v>
      </c>
      <c r="L17" s="240">
        <v>2785.2775799999999</v>
      </c>
      <c r="M17" s="240">
        <v>0</v>
      </c>
      <c r="N17" s="240">
        <v>3767.9270586000002</v>
      </c>
      <c r="O17" s="240">
        <v>0</v>
      </c>
      <c r="P17" s="240">
        <v>0</v>
      </c>
      <c r="Q17" s="240">
        <v>1519242.02474</v>
      </c>
      <c r="R17" s="229"/>
    </row>
    <row r="18" spans="1:118" ht="162" customHeight="1">
      <c r="A18" s="303" t="s">
        <v>20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4026.6443199999999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4026.6443199999999</v>
      </c>
      <c r="R18" s="229"/>
    </row>
    <row r="19" spans="1:118" ht="162" customHeight="1">
      <c r="A19" s="303" t="s">
        <v>21</v>
      </c>
      <c r="B19" s="240">
        <v>525319.47036220005</v>
      </c>
      <c r="C19" s="240">
        <v>3145.8276225999998</v>
      </c>
      <c r="D19" s="240">
        <v>11463.817160000001</v>
      </c>
      <c r="E19" s="240">
        <v>459.21183000000002</v>
      </c>
      <c r="F19" s="240">
        <v>20932.661708200001</v>
      </c>
      <c r="G19" s="240">
        <v>4070.1359700000003</v>
      </c>
      <c r="H19" s="240">
        <v>9072.368480000001</v>
      </c>
      <c r="I19" s="240">
        <v>574463.49314999999</v>
      </c>
      <c r="J19" s="240">
        <v>1000510.2964572001</v>
      </c>
      <c r="K19" s="240">
        <v>15213.462317399999</v>
      </c>
      <c r="L19" s="240">
        <v>6186.0422800000006</v>
      </c>
      <c r="M19" s="240">
        <v>883.56098999999995</v>
      </c>
      <c r="N19" s="240">
        <v>23363.312886</v>
      </c>
      <c r="O19" s="240">
        <v>3083.6041934000004</v>
      </c>
      <c r="P19" s="240">
        <v>38486.874060000002</v>
      </c>
      <c r="Q19" s="240">
        <v>1087727.1532000001</v>
      </c>
      <c r="R19" s="229"/>
      <c r="DN19" s="34" t="s">
        <v>94</v>
      </c>
    </row>
    <row r="20" spans="1:118" ht="162" customHeight="1">
      <c r="A20" s="303" t="s">
        <v>22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0</v>
      </c>
      <c r="I20" s="240">
        <v>0</v>
      </c>
      <c r="J20" s="240">
        <v>1874611.3174061999</v>
      </c>
      <c r="K20" s="240">
        <v>12705.911779999999</v>
      </c>
      <c r="L20" s="240">
        <v>9819.3815500000001</v>
      </c>
      <c r="M20" s="240">
        <v>1176.67849</v>
      </c>
      <c r="N20" s="240">
        <v>14372.04703</v>
      </c>
      <c r="O20" s="240">
        <v>2084.8374699999999</v>
      </c>
      <c r="P20" s="240">
        <v>0</v>
      </c>
      <c r="Q20" s="240">
        <v>1914770.1737299999</v>
      </c>
      <c r="R20" s="229"/>
    </row>
    <row r="21" spans="1:118" ht="162" customHeight="1">
      <c r="A21" s="303" t="s">
        <v>23</v>
      </c>
      <c r="B21" s="240">
        <v>330838.7804544</v>
      </c>
      <c r="C21" s="240">
        <v>6149.8500727999999</v>
      </c>
      <c r="D21" s="240">
        <v>3690.7199553999999</v>
      </c>
      <c r="E21" s="240">
        <v>1187.5896299999999</v>
      </c>
      <c r="F21" s="240">
        <v>6037.9524296</v>
      </c>
      <c r="G21" s="240">
        <v>1368.7352900000001</v>
      </c>
      <c r="H21" s="240">
        <v>77431.729510000005</v>
      </c>
      <c r="I21" s="240">
        <v>426705.35736000002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29"/>
    </row>
    <row r="22" spans="1:118" ht="169.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18" ht="162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18" ht="162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18" ht="192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18" ht="162" customHeight="1">
      <c r="A26" s="303" t="s">
        <v>28</v>
      </c>
      <c r="B26" s="241">
        <v>15227.90883</v>
      </c>
      <c r="C26" s="241">
        <v>2563.9699999999998</v>
      </c>
      <c r="D26" s="241">
        <v>115.47653</v>
      </c>
      <c r="E26" s="241">
        <v>0</v>
      </c>
      <c r="F26" s="241">
        <v>124.58049000000001</v>
      </c>
      <c r="G26" s="241">
        <v>0</v>
      </c>
      <c r="H26" s="241">
        <v>0</v>
      </c>
      <c r="I26" s="241">
        <v>18031.935850000002</v>
      </c>
      <c r="J26" s="241">
        <v>248988.79126</v>
      </c>
      <c r="K26" s="241">
        <v>85.573160000000001</v>
      </c>
      <c r="L26" s="240">
        <v>915.81363999999996</v>
      </c>
      <c r="M26" s="240">
        <v>0</v>
      </c>
      <c r="N26" s="240">
        <v>1353.5040800000002</v>
      </c>
      <c r="O26" s="240">
        <v>0</v>
      </c>
      <c r="P26" s="240">
        <v>0</v>
      </c>
      <c r="Q26" s="240">
        <v>251343.68213999999</v>
      </c>
      <c r="R26" s="229"/>
    </row>
    <row r="27" spans="1:118" ht="162" customHeight="1">
      <c r="A27" s="303" t="s">
        <v>208</v>
      </c>
      <c r="B27" s="241">
        <v>5362.0188749999998</v>
      </c>
      <c r="C27" s="241">
        <v>0</v>
      </c>
      <c r="D27" s="241">
        <v>0</v>
      </c>
      <c r="E27" s="241">
        <v>0</v>
      </c>
      <c r="F27" s="241">
        <v>200</v>
      </c>
      <c r="G27" s="241">
        <v>750.02664379999999</v>
      </c>
      <c r="H27" s="241">
        <v>470.89386999999999</v>
      </c>
      <c r="I27" s="241">
        <v>6782.9393899999995</v>
      </c>
      <c r="J27" s="241">
        <v>8158.9016200000005</v>
      </c>
      <c r="K27" s="241">
        <v>0</v>
      </c>
      <c r="L27" s="240">
        <v>94.930859999999996</v>
      </c>
      <c r="M27" s="240">
        <v>0</v>
      </c>
      <c r="N27" s="240">
        <v>99.896969999999996</v>
      </c>
      <c r="O27" s="240">
        <v>0</v>
      </c>
      <c r="P27" s="240">
        <v>0</v>
      </c>
      <c r="Q27" s="240">
        <v>8353.7294500000007</v>
      </c>
      <c r="R27" s="229"/>
    </row>
    <row r="28" spans="1:118" ht="162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245667.30318000002</v>
      </c>
      <c r="K28" s="241">
        <v>19.4862</v>
      </c>
      <c r="L28" s="240">
        <v>627.07988</v>
      </c>
      <c r="M28" s="240">
        <v>0</v>
      </c>
      <c r="N28" s="240">
        <v>382.84371999999996</v>
      </c>
      <c r="O28" s="240">
        <v>0</v>
      </c>
      <c r="P28" s="240">
        <v>0</v>
      </c>
      <c r="Q28" s="240">
        <v>246696.71297999998</v>
      </c>
      <c r="R28" s="229"/>
    </row>
    <row r="29" spans="1:118" ht="162" customHeight="1">
      <c r="A29" s="303" t="s">
        <v>31</v>
      </c>
      <c r="B29" s="241">
        <v>1141574.9626256002</v>
      </c>
      <c r="C29" s="241">
        <v>620.88814000000002</v>
      </c>
      <c r="D29" s="241">
        <v>7107.1127379999998</v>
      </c>
      <c r="E29" s="241">
        <v>0</v>
      </c>
      <c r="F29" s="241">
        <v>7840.3628025999997</v>
      </c>
      <c r="G29" s="241">
        <v>0</v>
      </c>
      <c r="H29" s="241">
        <v>149407.55319999999</v>
      </c>
      <c r="I29" s="241">
        <v>1306550.8795</v>
      </c>
      <c r="J29" s="241">
        <v>1053973.7752292</v>
      </c>
      <c r="K29" s="241">
        <v>77.941490000000002</v>
      </c>
      <c r="L29" s="240">
        <v>5131.9590687999998</v>
      </c>
      <c r="M29" s="240">
        <v>0</v>
      </c>
      <c r="N29" s="240">
        <v>2030.4553130000002</v>
      </c>
      <c r="O29" s="240">
        <v>0</v>
      </c>
      <c r="P29" s="240">
        <v>40127.953670000003</v>
      </c>
      <c r="Q29" s="240">
        <v>1101342.08479</v>
      </c>
      <c r="R29" s="229"/>
    </row>
    <row r="30" spans="1:118" ht="162" customHeight="1">
      <c r="A30" s="303" t="s">
        <v>32</v>
      </c>
      <c r="B30" s="241">
        <v>0</v>
      </c>
      <c r="C30" s="241">
        <v>0</v>
      </c>
      <c r="D30" s="241">
        <v>0</v>
      </c>
      <c r="E30" s="241">
        <v>0</v>
      </c>
      <c r="F30" s="241">
        <v>0</v>
      </c>
      <c r="G30" s="241">
        <v>0</v>
      </c>
      <c r="H30" s="241">
        <v>0</v>
      </c>
      <c r="I30" s="241">
        <v>0</v>
      </c>
      <c r="J30" s="241">
        <v>184285.88490239999</v>
      </c>
      <c r="K30" s="241">
        <v>0</v>
      </c>
      <c r="L30" s="240">
        <v>947.54647</v>
      </c>
      <c r="M30" s="240">
        <v>0</v>
      </c>
      <c r="N30" s="240">
        <v>1633.3510618</v>
      </c>
      <c r="O30" s="240">
        <v>0</v>
      </c>
      <c r="P30" s="240">
        <v>3277.2548400000001</v>
      </c>
      <c r="Q30" s="240">
        <v>190144.03727999999</v>
      </c>
      <c r="R30" s="229"/>
    </row>
    <row r="31" spans="1:118" ht="162" customHeight="1">
      <c r="A31" s="303" t="s">
        <v>33</v>
      </c>
      <c r="B31" s="241">
        <v>137708.87653940002</v>
      </c>
      <c r="C31" s="241">
        <v>131.81635999999997</v>
      </c>
      <c r="D31" s="241">
        <v>2061.5814602</v>
      </c>
      <c r="E31" s="241">
        <v>0</v>
      </c>
      <c r="F31" s="241">
        <v>3299.0895874000003</v>
      </c>
      <c r="G31" s="241">
        <v>0</v>
      </c>
      <c r="H31" s="241">
        <v>2052.5012200000001</v>
      </c>
      <c r="I31" s="241">
        <v>145253.86515999999</v>
      </c>
      <c r="J31" s="241">
        <v>0</v>
      </c>
      <c r="K31" s="241">
        <v>0</v>
      </c>
      <c r="L31" s="240">
        <v>0</v>
      </c>
      <c r="M31" s="240">
        <v>0</v>
      </c>
      <c r="N31" s="240">
        <v>0</v>
      </c>
      <c r="O31" s="240">
        <v>0</v>
      </c>
      <c r="P31" s="240">
        <v>0</v>
      </c>
      <c r="Q31" s="240">
        <v>0</v>
      </c>
      <c r="R31" s="229"/>
    </row>
    <row r="32" spans="1:118" ht="162" customHeight="1">
      <c r="A32" s="303" t="s">
        <v>34</v>
      </c>
      <c r="B32" s="240">
        <v>1704342.2420496</v>
      </c>
      <c r="C32" s="240">
        <v>36860.185579999998</v>
      </c>
      <c r="D32" s="240">
        <v>16679.005306399999</v>
      </c>
      <c r="E32" s="240">
        <v>0</v>
      </c>
      <c r="F32" s="240">
        <v>8586.5752699999994</v>
      </c>
      <c r="G32" s="240">
        <v>4810.29</v>
      </c>
      <c r="H32" s="240">
        <v>513467.82797000004</v>
      </c>
      <c r="I32" s="240">
        <v>2284746.1261900002</v>
      </c>
      <c r="J32" s="240">
        <v>1218807.330909</v>
      </c>
      <c r="K32" s="240">
        <v>259527.53526</v>
      </c>
      <c r="L32" s="240">
        <v>7933.6854599999997</v>
      </c>
      <c r="M32" s="240">
        <v>1829.8851299999999</v>
      </c>
      <c r="N32" s="240">
        <v>46292.635414999997</v>
      </c>
      <c r="O32" s="240">
        <v>26612.829989599999</v>
      </c>
      <c r="P32" s="240">
        <v>170195.34421000001</v>
      </c>
      <c r="Q32" s="240">
        <v>1731199.2463699998</v>
      </c>
      <c r="R32" s="229"/>
    </row>
    <row r="33" spans="1:18" ht="162" customHeight="1">
      <c r="A33" s="303" t="s">
        <v>35</v>
      </c>
      <c r="B33" s="240">
        <v>677011.18019480002</v>
      </c>
      <c r="C33" s="240">
        <v>17060.936186200001</v>
      </c>
      <c r="D33" s="240">
        <v>8082.6114343999998</v>
      </c>
      <c r="E33" s="240">
        <v>2412.8590299999996</v>
      </c>
      <c r="F33" s="240">
        <v>19909.510127999998</v>
      </c>
      <c r="G33" s="240">
        <v>4356.0502426000003</v>
      </c>
      <c r="H33" s="240">
        <v>166945.88959999999</v>
      </c>
      <c r="I33" s="240">
        <v>895779.03682000004</v>
      </c>
      <c r="J33" s="240">
        <v>0</v>
      </c>
      <c r="K33" s="240">
        <v>0</v>
      </c>
      <c r="L33" s="240">
        <v>0</v>
      </c>
      <c r="M33" s="240">
        <v>0</v>
      </c>
      <c r="N33" s="240">
        <v>0</v>
      </c>
      <c r="O33" s="240">
        <v>0</v>
      </c>
      <c r="P33" s="240">
        <v>0</v>
      </c>
      <c r="Q33" s="240">
        <v>0</v>
      </c>
      <c r="R33" s="229"/>
    </row>
    <row r="34" spans="1:18" ht="162" customHeight="1">
      <c r="A34" s="303" t="s">
        <v>36</v>
      </c>
      <c r="B34" s="240">
        <v>30065.536120000001</v>
      </c>
      <c r="C34" s="240">
        <v>1933.4780000000001</v>
      </c>
      <c r="D34" s="240">
        <v>0</v>
      </c>
      <c r="E34" s="240">
        <v>0</v>
      </c>
      <c r="F34" s="240">
        <v>0</v>
      </c>
      <c r="G34" s="240">
        <v>0</v>
      </c>
      <c r="H34" s="240">
        <v>0</v>
      </c>
      <c r="I34" s="240">
        <v>31999.01412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29"/>
    </row>
    <row r="35" spans="1:18" ht="162" customHeight="1">
      <c r="A35" s="303" t="s">
        <v>207</v>
      </c>
      <c r="B35" s="240">
        <v>42186.666541400002</v>
      </c>
      <c r="C35" s="240">
        <v>1261.5899999999999</v>
      </c>
      <c r="D35" s="240">
        <v>0</v>
      </c>
      <c r="E35" s="240">
        <v>1358.6303600000001</v>
      </c>
      <c r="F35" s="240">
        <v>1044.0375200000001</v>
      </c>
      <c r="G35" s="240">
        <v>0</v>
      </c>
      <c r="H35" s="240">
        <v>701.69849999999997</v>
      </c>
      <c r="I35" s="240">
        <v>46552.622920000002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29"/>
    </row>
    <row r="36" spans="1:18" ht="162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2" customHeight="1">
      <c r="A37" s="303" t="s">
        <v>38</v>
      </c>
      <c r="B37" s="240">
        <v>41930.491470000001</v>
      </c>
      <c r="C37" s="240">
        <v>302</v>
      </c>
      <c r="D37" s="240">
        <v>0</v>
      </c>
      <c r="E37" s="240">
        <v>0</v>
      </c>
      <c r="F37" s="240">
        <v>0</v>
      </c>
      <c r="G37" s="240">
        <v>0</v>
      </c>
      <c r="H37" s="240">
        <v>2051.1576500000001</v>
      </c>
      <c r="I37" s="240">
        <v>44283.649119999995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29"/>
    </row>
    <row r="38" spans="1:18" ht="162" customHeight="1">
      <c r="A38" s="303" t="s">
        <v>39</v>
      </c>
      <c r="B38" s="240">
        <v>333057.7465528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2013.425</v>
      </c>
      <c r="I38" s="240">
        <v>335071.17155999999</v>
      </c>
      <c r="J38" s="240">
        <v>3111.6467176000001</v>
      </c>
      <c r="K38" s="240">
        <v>68.7</v>
      </c>
      <c r="L38" s="240">
        <v>22.224599999999999</v>
      </c>
      <c r="M38" s="240">
        <v>0</v>
      </c>
      <c r="N38" s="240">
        <v>171.5</v>
      </c>
      <c r="O38" s="240">
        <v>387.76</v>
      </c>
      <c r="P38" s="240">
        <v>0</v>
      </c>
      <c r="Q38" s="240">
        <v>3761.8313199999998</v>
      </c>
      <c r="R38" s="229"/>
    </row>
    <row r="39" spans="1:18" s="168" customFormat="1" ht="83.25" customHeight="1">
      <c r="A39" s="304" t="s">
        <v>187</v>
      </c>
      <c r="B39" s="305">
        <f t="shared" ref="B39:Q39" si="0">SUM(B10:B38)</f>
        <v>12166810.647046002</v>
      </c>
      <c r="C39" s="305">
        <f t="shared" si="0"/>
        <v>83168.555917799997</v>
      </c>
      <c r="D39" s="305">
        <f t="shared" si="0"/>
        <v>85824.070959399993</v>
      </c>
      <c r="E39" s="305">
        <f t="shared" si="0"/>
        <v>5486.2931381999997</v>
      </c>
      <c r="F39" s="305">
        <f t="shared" si="0"/>
        <v>85329.519245599993</v>
      </c>
      <c r="G39" s="305">
        <f t="shared" si="0"/>
        <v>16669.982988399999</v>
      </c>
      <c r="H39" s="305">
        <f t="shared" si="0"/>
        <v>3630421.5414499994</v>
      </c>
      <c r="I39" s="305">
        <f t="shared" si="0"/>
        <v>16073710.61077</v>
      </c>
      <c r="J39" s="305">
        <f t="shared" si="0"/>
        <v>11189631.272263603</v>
      </c>
      <c r="K39" s="305">
        <f t="shared" si="0"/>
        <v>301602.16920980002</v>
      </c>
      <c r="L39" s="305">
        <f t="shared" si="0"/>
        <v>36315.012834400004</v>
      </c>
      <c r="M39" s="305">
        <f t="shared" si="0"/>
        <v>3890.1246099999998</v>
      </c>
      <c r="N39" s="305">
        <f t="shared" si="0"/>
        <v>99228.515718999988</v>
      </c>
      <c r="O39" s="305">
        <f t="shared" si="0"/>
        <v>32169.031652999998</v>
      </c>
      <c r="P39" s="305">
        <f t="shared" si="0"/>
        <v>1410425.95881</v>
      </c>
      <c r="Q39" s="305">
        <f t="shared" si="0"/>
        <v>13073262.085190004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96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176</v>
      </c>
      <c r="C8" s="813"/>
      <c r="D8" s="813"/>
      <c r="E8" s="813"/>
      <c r="F8" s="813"/>
      <c r="G8" s="813"/>
      <c r="H8" s="813"/>
      <c r="I8" s="813"/>
      <c r="J8" s="813" t="s">
        <v>177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37.7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4.25" customHeight="1">
      <c r="A10" s="303" t="s">
        <v>13</v>
      </c>
      <c r="B10" s="240">
        <v>2854982.3243235997</v>
      </c>
      <c r="C10" s="240">
        <v>80781.746040000013</v>
      </c>
      <c r="D10" s="240">
        <v>0</v>
      </c>
      <c r="E10" s="240">
        <v>0</v>
      </c>
      <c r="F10" s="240">
        <v>0</v>
      </c>
      <c r="G10" s="240">
        <v>0</v>
      </c>
      <c r="H10" s="240">
        <v>3575134.0152600002</v>
      </c>
      <c r="I10" s="240">
        <v>6510898.0856300006</v>
      </c>
      <c r="J10" s="240">
        <v>4072541.4298168002</v>
      </c>
      <c r="K10" s="240">
        <v>154092.61799</v>
      </c>
      <c r="L10" s="240">
        <v>0</v>
      </c>
      <c r="M10" s="240">
        <v>9302.7609000000011</v>
      </c>
      <c r="N10" s="240">
        <v>31586.9498766</v>
      </c>
      <c r="O10" s="240">
        <v>7350.31477</v>
      </c>
      <c r="P10" s="240">
        <v>5546204.2645699997</v>
      </c>
      <c r="Q10" s="240">
        <v>9821078.3379299995</v>
      </c>
      <c r="R10" s="229"/>
    </row>
    <row r="11" spans="1:26" ht="164.25" customHeight="1">
      <c r="A11" s="303" t="s">
        <v>14</v>
      </c>
      <c r="B11" s="240">
        <v>34237.059071399999</v>
      </c>
      <c r="C11" s="240">
        <v>0</v>
      </c>
      <c r="D11" s="240">
        <v>0</v>
      </c>
      <c r="E11" s="240">
        <v>0</v>
      </c>
      <c r="F11" s="240">
        <v>1581.9224232000001</v>
      </c>
      <c r="G11" s="240">
        <v>0</v>
      </c>
      <c r="H11" s="240">
        <v>30920.025269999998</v>
      </c>
      <c r="I11" s="240">
        <v>66739.006770000007</v>
      </c>
      <c r="J11" s="240">
        <v>14212.85233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46292.907719999996</v>
      </c>
      <c r="Q11" s="240">
        <v>60505.760049999997</v>
      </c>
      <c r="R11" s="229"/>
    </row>
    <row r="12" spans="1:26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20983.52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20983.52</v>
      </c>
      <c r="R12" s="229"/>
    </row>
    <row r="13" spans="1:26" ht="164.25" customHeight="1">
      <c r="A13" s="303" t="s">
        <v>16</v>
      </c>
      <c r="B13" s="240">
        <v>1014.1386199999999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1014.1386199999999</v>
      </c>
      <c r="J13" s="240">
        <v>405794.13643999997</v>
      </c>
      <c r="K13" s="240">
        <v>3430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409224.13643999997</v>
      </c>
      <c r="R13" s="229"/>
    </row>
    <row r="14" spans="1:26" ht="164.25" customHeight="1">
      <c r="A14" s="303" t="s">
        <v>17</v>
      </c>
      <c r="B14" s="240">
        <v>3554569.1274804003</v>
      </c>
      <c r="C14" s="240">
        <v>11289.954478599999</v>
      </c>
      <c r="D14" s="240">
        <v>30523.160897199999</v>
      </c>
      <c r="E14" s="240">
        <v>808.92756000000008</v>
      </c>
      <c r="F14" s="240">
        <v>29413.166636999998</v>
      </c>
      <c r="G14" s="240">
        <v>629.46090900000002</v>
      </c>
      <c r="H14" s="240">
        <v>0</v>
      </c>
      <c r="I14" s="240">
        <v>3627233.79795</v>
      </c>
      <c r="J14" s="240">
        <v>758131.48133179999</v>
      </c>
      <c r="K14" s="240">
        <v>5319.5434314000004</v>
      </c>
      <c r="L14" s="240">
        <v>10646.186687200001</v>
      </c>
      <c r="M14" s="240">
        <v>257.86870340000002</v>
      </c>
      <c r="N14" s="240">
        <v>14876.5324136</v>
      </c>
      <c r="O14" s="240">
        <v>2749.1594059999998</v>
      </c>
      <c r="P14" s="240">
        <v>0</v>
      </c>
      <c r="Q14" s="240">
        <v>791980.77197</v>
      </c>
      <c r="R14" s="229"/>
    </row>
    <row r="15" spans="1:26" ht="164.25" customHeight="1">
      <c r="A15" s="303" t="s">
        <v>18</v>
      </c>
      <c r="B15" s="240">
        <v>1432.96624</v>
      </c>
      <c r="C15" s="240">
        <v>0</v>
      </c>
      <c r="D15" s="240">
        <v>0</v>
      </c>
      <c r="E15" s="240">
        <v>0</v>
      </c>
      <c r="F15" s="240">
        <v>59.7637</v>
      </c>
      <c r="G15" s="240">
        <v>0</v>
      </c>
      <c r="H15" s="240">
        <v>0</v>
      </c>
      <c r="I15" s="240">
        <v>1492.7299399999999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4.25" customHeight="1">
      <c r="A16" s="303" t="s">
        <v>209</v>
      </c>
      <c r="B16" s="240">
        <v>4.9699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4.9699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8" ht="164.25" customHeight="1">
      <c r="A17" s="303" t="s">
        <v>210</v>
      </c>
      <c r="B17" s="240">
        <v>3972829.4402788002</v>
      </c>
      <c r="C17" s="240">
        <v>2024.5222394</v>
      </c>
      <c r="D17" s="240">
        <v>25494.012667399998</v>
      </c>
      <c r="E17" s="240">
        <v>0</v>
      </c>
      <c r="F17" s="240">
        <v>29759.988586199997</v>
      </c>
      <c r="G17" s="240">
        <v>210.22901540000001</v>
      </c>
      <c r="H17" s="240">
        <v>0</v>
      </c>
      <c r="I17" s="240">
        <v>4030318.1928000003</v>
      </c>
      <c r="J17" s="240">
        <v>219468.71497</v>
      </c>
      <c r="K17" s="240">
        <v>64.746359999999996</v>
      </c>
      <c r="L17" s="240">
        <v>712.47583999999995</v>
      </c>
      <c r="M17" s="240">
        <v>0</v>
      </c>
      <c r="N17" s="240">
        <v>887.72079000000008</v>
      </c>
      <c r="O17" s="240">
        <v>0</v>
      </c>
      <c r="P17" s="240">
        <v>0</v>
      </c>
      <c r="Q17" s="240">
        <v>221133.65796000001</v>
      </c>
      <c r="R17" s="229"/>
    </row>
    <row r="18" spans="1:18" ht="164.25" customHeight="1">
      <c r="A18" s="303" t="s">
        <v>20</v>
      </c>
      <c r="B18" s="240">
        <v>712.70186999999999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712.70186999999999</v>
      </c>
      <c r="J18" s="240">
        <v>647.61534999999992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647.61534999999992</v>
      </c>
      <c r="R18" s="229"/>
    </row>
    <row r="19" spans="1:18" ht="164.25" customHeight="1">
      <c r="A19" s="303" t="s">
        <v>21</v>
      </c>
      <c r="B19" s="240">
        <v>556812.74082079995</v>
      </c>
      <c r="C19" s="240">
        <v>2986.5074530000002</v>
      </c>
      <c r="D19" s="240">
        <v>6514.1488732000007</v>
      </c>
      <c r="E19" s="240">
        <v>119.71526</v>
      </c>
      <c r="F19" s="240">
        <v>23701.318538400003</v>
      </c>
      <c r="G19" s="240">
        <v>1916.8563978</v>
      </c>
      <c r="H19" s="240">
        <v>26084.82703</v>
      </c>
      <c r="I19" s="240">
        <v>618136.11440999992</v>
      </c>
      <c r="J19" s="240">
        <v>307027.71707000001</v>
      </c>
      <c r="K19" s="240">
        <v>2589.6547</v>
      </c>
      <c r="L19" s="240">
        <v>1414.9270300000001</v>
      </c>
      <c r="M19" s="240">
        <v>124.88421000000001</v>
      </c>
      <c r="N19" s="240">
        <v>5300.5327767999997</v>
      </c>
      <c r="O19" s="240">
        <v>491.22696000000002</v>
      </c>
      <c r="P19" s="240">
        <v>21604.437160000001</v>
      </c>
      <c r="Q19" s="240">
        <v>338553.37991000002</v>
      </c>
      <c r="R19" s="229"/>
    </row>
    <row r="20" spans="1:18" ht="164.25" customHeight="1">
      <c r="A20" s="303" t="s">
        <v>22</v>
      </c>
      <c r="B20" s="240">
        <v>20579.592158799998</v>
      </c>
      <c r="C20" s="240">
        <v>268.22538259999999</v>
      </c>
      <c r="D20" s="240">
        <v>808.44224140000006</v>
      </c>
      <c r="E20" s="240">
        <v>182.95142999999999</v>
      </c>
      <c r="F20" s="240">
        <v>0</v>
      </c>
      <c r="G20" s="240">
        <v>0</v>
      </c>
      <c r="H20" s="240">
        <v>0</v>
      </c>
      <c r="I20" s="240">
        <v>21839.211210000001</v>
      </c>
      <c r="J20" s="240">
        <v>537194.86782000004</v>
      </c>
      <c r="K20" s="240">
        <v>7059.5918200000006</v>
      </c>
      <c r="L20" s="240">
        <v>4500.8694400000004</v>
      </c>
      <c r="M20" s="240">
        <v>434.24829999999997</v>
      </c>
      <c r="N20" s="240">
        <v>22959.374879999999</v>
      </c>
      <c r="O20" s="240">
        <v>3445.6822099999999</v>
      </c>
      <c r="P20" s="240">
        <v>205.42213000000001</v>
      </c>
      <c r="Q20" s="240">
        <v>575800.05660000001</v>
      </c>
      <c r="R20" s="229"/>
    </row>
    <row r="21" spans="1:18" ht="164.25" customHeight="1">
      <c r="A21" s="303" t="s">
        <v>23</v>
      </c>
      <c r="B21" s="240">
        <v>1233.7071100000001</v>
      </c>
      <c r="C21" s="240">
        <v>0</v>
      </c>
      <c r="D21" s="240">
        <v>0</v>
      </c>
      <c r="E21" s="240">
        <v>0</v>
      </c>
      <c r="F21" s="240">
        <v>0</v>
      </c>
      <c r="G21" s="240">
        <v>0</v>
      </c>
      <c r="H21" s="240">
        <v>0</v>
      </c>
      <c r="I21" s="240">
        <v>1233.7071100000001</v>
      </c>
      <c r="J21" s="240">
        <v>345740.54027</v>
      </c>
      <c r="K21" s="240">
        <v>11366.4859234</v>
      </c>
      <c r="L21" s="240">
        <v>3498.8607099999999</v>
      </c>
      <c r="M21" s="240">
        <v>187.64467999999999</v>
      </c>
      <c r="N21" s="240">
        <v>7364.3118080000004</v>
      </c>
      <c r="O21" s="240">
        <v>1209.1742300000001</v>
      </c>
      <c r="P21" s="240">
        <v>98859.18551000001</v>
      </c>
      <c r="Q21" s="240">
        <v>468226.20314</v>
      </c>
      <c r="R21" s="229"/>
    </row>
    <row r="22" spans="1:18" ht="164.2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3.5" customHeight="1">
      <c r="A26" s="303" t="s">
        <v>28</v>
      </c>
      <c r="B26" s="241">
        <v>47025.087031800002</v>
      </c>
      <c r="C26" s="241">
        <v>0</v>
      </c>
      <c r="D26" s="241">
        <v>292.50803000000002</v>
      </c>
      <c r="E26" s="241">
        <v>0</v>
      </c>
      <c r="F26" s="241">
        <v>570.7482784</v>
      </c>
      <c r="G26" s="241">
        <v>29.955424799999999</v>
      </c>
      <c r="H26" s="241">
        <v>0</v>
      </c>
      <c r="I26" s="241">
        <v>47918.298759999998</v>
      </c>
      <c r="J26" s="241">
        <v>79168.751090000005</v>
      </c>
      <c r="K26" s="241">
        <v>2154.8819700000004</v>
      </c>
      <c r="L26" s="240">
        <v>605.49702000000002</v>
      </c>
      <c r="M26" s="240">
        <v>0</v>
      </c>
      <c r="N26" s="240">
        <v>331.99610999999999</v>
      </c>
      <c r="O26" s="240">
        <v>0</v>
      </c>
      <c r="P26" s="240">
        <v>0</v>
      </c>
      <c r="Q26" s="240">
        <v>82261.126189999995</v>
      </c>
      <c r="R26" s="229"/>
    </row>
    <row r="27" spans="1:18" ht="164.25" customHeight="1">
      <c r="A27" s="303" t="s">
        <v>208</v>
      </c>
      <c r="B27" s="241">
        <v>6118.8029916000005</v>
      </c>
      <c r="C27" s="241">
        <v>369.47591</v>
      </c>
      <c r="D27" s="241">
        <v>245.9301768</v>
      </c>
      <c r="E27" s="241">
        <v>0</v>
      </c>
      <c r="F27" s="241">
        <v>612.9554498</v>
      </c>
      <c r="G27" s="241">
        <v>0</v>
      </c>
      <c r="H27" s="241">
        <v>0</v>
      </c>
      <c r="I27" s="241">
        <v>7347.16453</v>
      </c>
      <c r="J27" s="241">
        <v>14311.993490000001</v>
      </c>
      <c r="K27" s="241">
        <v>972.44441000000006</v>
      </c>
      <c r="L27" s="240">
        <v>0</v>
      </c>
      <c r="M27" s="240">
        <v>0</v>
      </c>
      <c r="N27" s="240">
        <v>221.32736</v>
      </c>
      <c r="O27" s="240">
        <v>0</v>
      </c>
      <c r="P27" s="240">
        <v>186.27883</v>
      </c>
      <c r="Q27" s="240">
        <v>15692.044089999999</v>
      </c>
      <c r="R27" s="229"/>
    </row>
    <row r="28" spans="1:18" ht="163.5" customHeight="1">
      <c r="A28" s="303" t="s">
        <v>30</v>
      </c>
      <c r="B28" s="241">
        <v>32824.746910000002</v>
      </c>
      <c r="C28" s="241">
        <v>0</v>
      </c>
      <c r="D28" s="241">
        <v>128.06066000000001</v>
      </c>
      <c r="E28" s="241">
        <v>0</v>
      </c>
      <c r="F28" s="241">
        <v>142.15564000000001</v>
      </c>
      <c r="G28" s="241">
        <v>0</v>
      </c>
      <c r="H28" s="241">
        <v>0</v>
      </c>
      <c r="I28" s="241">
        <v>33094.963210000002</v>
      </c>
      <c r="J28" s="241">
        <v>0</v>
      </c>
      <c r="K28" s="241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29"/>
    </row>
    <row r="29" spans="1:18" ht="164.25" customHeight="1">
      <c r="A29" s="303" t="s">
        <v>31</v>
      </c>
      <c r="B29" s="241">
        <v>1212284.5868712</v>
      </c>
      <c r="C29" s="241">
        <v>199.08810999999997</v>
      </c>
      <c r="D29" s="241">
        <v>11830.120364800001</v>
      </c>
      <c r="E29" s="241">
        <v>157.98765</v>
      </c>
      <c r="F29" s="241">
        <v>44431.198835199997</v>
      </c>
      <c r="G29" s="241">
        <v>42.344241800000006</v>
      </c>
      <c r="H29" s="241">
        <v>174438.48787000001</v>
      </c>
      <c r="I29" s="241">
        <v>1443383.8139300002</v>
      </c>
      <c r="J29" s="241">
        <v>434250.36826000002</v>
      </c>
      <c r="K29" s="241">
        <v>6.4261736000000003</v>
      </c>
      <c r="L29" s="240">
        <v>4436.0139896000001</v>
      </c>
      <c r="M29" s="240">
        <v>0</v>
      </c>
      <c r="N29" s="240">
        <v>6165.5058356</v>
      </c>
      <c r="O29" s="240">
        <v>0</v>
      </c>
      <c r="P29" s="240">
        <v>183857.26955000003</v>
      </c>
      <c r="Q29" s="240">
        <v>628715.58379999991</v>
      </c>
      <c r="R29" s="229"/>
    </row>
    <row r="30" spans="1:18" ht="164.25" customHeight="1">
      <c r="A30" s="303" t="s">
        <v>32</v>
      </c>
      <c r="B30" s="241">
        <v>9231.9432508000009</v>
      </c>
      <c r="C30" s="241">
        <v>82.634256599999986</v>
      </c>
      <c r="D30" s="241">
        <v>13.025700000000001</v>
      </c>
      <c r="E30" s="241">
        <v>0</v>
      </c>
      <c r="F30" s="241">
        <v>123.72713</v>
      </c>
      <c r="G30" s="241">
        <v>160.08126999999999</v>
      </c>
      <c r="H30" s="241">
        <v>341.63372999999996</v>
      </c>
      <c r="I30" s="241">
        <v>9953.0453400000006</v>
      </c>
      <c r="J30" s="241">
        <v>0</v>
      </c>
      <c r="K30" s="241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29"/>
    </row>
    <row r="31" spans="1:18" ht="164.25" customHeight="1">
      <c r="A31" s="303" t="s">
        <v>33</v>
      </c>
      <c r="B31" s="241">
        <v>247601.7906866</v>
      </c>
      <c r="C31" s="241">
        <v>0</v>
      </c>
      <c r="D31" s="241">
        <v>1867.2297125999999</v>
      </c>
      <c r="E31" s="241">
        <v>0</v>
      </c>
      <c r="F31" s="241">
        <v>7145.6024729999999</v>
      </c>
      <c r="G31" s="241">
        <v>142.07265799999999</v>
      </c>
      <c r="H31" s="241">
        <v>8273.6447599999992</v>
      </c>
      <c r="I31" s="241">
        <v>265030.34028</v>
      </c>
      <c r="J31" s="241">
        <v>84056.237512199994</v>
      </c>
      <c r="K31" s="241">
        <v>532.80799320000006</v>
      </c>
      <c r="L31" s="240">
        <v>615.36702260000004</v>
      </c>
      <c r="M31" s="240">
        <v>0.44761499999999999</v>
      </c>
      <c r="N31" s="240">
        <v>3679.8644138000004</v>
      </c>
      <c r="O31" s="240">
        <v>378.9148854</v>
      </c>
      <c r="P31" s="240">
        <v>1421.5207</v>
      </c>
      <c r="Q31" s="240">
        <v>90685.160150000011</v>
      </c>
      <c r="R31" s="229"/>
    </row>
    <row r="32" spans="1:18" ht="164.25" customHeight="1">
      <c r="A32" s="303" t="s">
        <v>34</v>
      </c>
      <c r="B32" s="240">
        <v>1484249.1803236001</v>
      </c>
      <c r="C32" s="240">
        <v>90725.874330599996</v>
      </c>
      <c r="D32" s="240">
        <v>12118.61181</v>
      </c>
      <c r="E32" s="240">
        <v>0</v>
      </c>
      <c r="F32" s="240">
        <v>23977.3542146</v>
      </c>
      <c r="G32" s="240">
        <v>54257.714239399997</v>
      </c>
      <c r="H32" s="240">
        <v>110503.42715</v>
      </c>
      <c r="I32" s="240">
        <v>1775832.1620399999</v>
      </c>
      <c r="J32" s="240">
        <v>1133415.5965954</v>
      </c>
      <c r="K32" s="240">
        <v>62185.331261799998</v>
      </c>
      <c r="L32" s="240">
        <v>2758.5567000000001</v>
      </c>
      <c r="M32" s="240">
        <v>1652.10672</v>
      </c>
      <c r="N32" s="240">
        <v>43572.289070600003</v>
      </c>
      <c r="O32" s="240">
        <v>3963.49685</v>
      </c>
      <c r="P32" s="240">
        <v>487130.66557999997</v>
      </c>
      <c r="Q32" s="240">
        <v>1734678.04278</v>
      </c>
      <c r="R32" s="229"/>
    </row>
    <row r="33" spans="1:18" ht="164.25" customHeight="1">
      <c r="A33" s="303" t="s">
        <v>35</v>
      </c>
      <c r="B33" s="240">
        <v>849231.56273679994</v>
      </c>
      <c r="C33" s="240">
        <v>16645.500577800001</v>
      </c>
      <c r="D33" s="240">
        <v>14766.037332</v>
      </c>
      <c r="E33" s="240">
        <v>1162.819</v>
      </c>
      <c r="F33" s="240">
        <v>35025.535508599998</v>
      </c>
      <c r="G33" s="240">
        <v>4086.40879</v>
      </c>
      <c r="H33" s="240">
        <v>54602.811259999995</v>
      </c>
      <c r="I33" s="240">
        <v>975520.67521999998</v>
      </c>
      <c r="J33" s="240">
        <v>331420.68535600003</v>
      </c>
      <c r="K33" s="240">
        <v>11851.798263000001</v>
      </c>
      <c r="L33" s="240">
        <v>7139.5341988</v>
      </c>
      <c r="M33" s="240">
        <v>1479.8437699999999</v>
      </c>
      <c r="N33" s="240">
        <v>15500.6617706</v>
      </c>
      <c r="O33" s="240">
        <v>5815.0741752000004</v>
      </c>
      <c r="P33" s="240">
        <v>145778.05934000001</v>
      </c>
      <c r="Q33" s="240">
        <v>518985.65688000002</v>
      </c>
      <c r="R33" s="229"/>
    </row>
    <row r="34" spans="1:18" ht="164.25" customHeight="1">
      <c r="A34" s="303" t="s">
        <v>36</v>
      </c>
      <c r="B34" s="240">
        <v>48901.416145999996</v>
      </c>
      <c r="C34" s="240">
        <v>0</v>
      </c>
      <c r="D34" s="240">
        <v>0</v>
      </c>
      <c r="E34" s="240">
        <v>0</v>
      </c>
      <c r="F34" s="240">
        <v>426.30001959999998</v>
      </c>
      <c r="G34" s="240">
        <v>0</v>
      </c>
      <c r="H34" s="240">
        <v>0</v>
      </c>
      <c r="I34" s="240">
        <v>49327.71617</v>
      </c>
      <c r="J34" s="240">
        <v>20395.886260000003</v>
      </c>
      <c r="K34" s="240">
        <v>2568.3168700000001</v>
      </c>
      <c r="L34" s="240">
        <v>0</v>
      </c>
      <c r="M34" s="240">
        <v>0</v>
      </c>
      <c r="N34" s="240">
        <v>677.52750000000003</v>
      </c>
      <c r="O34" s="240">
        <v>1191.4549999999999</v>
      </c>
      <c r="P34" s="240">
        <v>0</v>
      </c>
      <c r="Q34" s="240">
        <v>24833.18563</v>
      </c>
      <c r="R34" s="229"/>
    </row>
    <row r="35" spans="1:18" ht="163.5" customHeight="1">
      <c r="A35" s="303" t="s">
        <v>207</v>
      </c>
      <c r="B35" s="240">
        <v>60907.566253600002</v>
      </c>
      <c r="C35" s="240">
        <v>1481.74728</v>
      </c>
      <c r="D35" s="240">
        <v>1241.0289399999999</v>
      </c>
      <c r="E35" s="240">
        <v>0</v>
      </c>
      <c r="F35" s="240">
        <v>876.91781420000007</v>
      </c>
      <c r="G35" s="240">
        <v>133.77000000000001</v>
      </c>
      <c r="H35" s="240">
        <v>0</v>
      </c>
      <c r="I35" s="240">
        <v>64641.030279999999</v>
      </c>
      <c r="J35" s="240">
        <v>13098.01309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208.88200000000001</v>
      </c>
      <c r="Q35" s="240">
        <v>13306.89509</v>
      </c>
      <c r="R35" s="229"/>
    </row>
    <row r="36" spans="1:18" ht="164.25" customHeight="1">
      <c r="A36" s="303" t="s">
        <v>37</v>
      </c>
      <c r="B36" s="240">
        <v>5730.7700800000002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5730.7700800000002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4.25" customHeight="1">
      <c r="A37" s="303" t="s">
        <v>38</v>
      </c>
      <c r="B37" s="240">
        <v>8770.0350199999993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8770.0350199999993</v>
      </c>
      <c r="J37" s="240">
        <v>144999.35052000001</v>
      </c>
      <c r="K37" s="240">
        <v>6403.4723600000007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151402.82287999999</v>
      </c>
      <c r="R37" s="229"/>
    </row>
    <row r="38" spans="1:18" ht="164.25" customHeight="1">
      <c r="A38" s="303" t="s">
        <v>39</v>
      </c>
      <c r="B38" s="240">
        <v>71137.906328600002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71137.906329999998</v>
      </c>
      <c r="J38" s="240">
        <v>137206.12521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137206.12521</v>
      </c>
      <c r="R38" s="229"/>
    </row>
    <row r="39" spans="1:18" s="168" customFormat="1" ht="83.25" customHeight="1">
      <c r="A39" s="304" t="s">
        <v>187</v>
      </c>
      <c r="B39" s="305">
        <f>SUM(B10:B38)</f>
        <v>15082424.162504403</v>
      </c>
      <c r="C39" s="305">
        <f t="shared" ref="C39:Q39" si="0">SUM(C10:C38)</f>
        <v>206855.27605860002</v>
      </c>
      <c r="D39" s="305">
        <f t="shared" si="0"/>
        <v>105842.31740540003</v>
      </c>
      <c r="E39" s="305">
        <f t="shared" si="0"/>
        <v>2432.4009000000001</v>
      </c>
      <c r="F39" s="305">
        <f t="shared" si="0"/>
        <v>197848.65524819997</v>
      </c>
      <c r="G39" s="305">
        <f t="shared" si="0"/>
        <v>61608.892946199994</v>
      </c>
      <c r="H39" s="305">
        <f t="shared" si="0"/>
        <v>3980298.8723299997</v>
      </c>
      <c r="I39" s="305">
        <f t="shared" si="0"/>
        <v>19637310.57740001</v>
      </c>
      <c r="J39" s="305">
        <f t="shared" si="0"/>
        <v>9074065.8827822004</v>
      </c>
      <c r="K39" s="305">
        <f t="shared" si="0"/>
        <v>270598.1195264</v>
      </c>
      <c r="L39" s="305">
        <f t="shared" si="0"/>
        <v>36328.2886382</v>
      </c>
      <c r="M39" s="305">
        <f t="shared" si="0"/>
        <v>13439.804898399998</v>
      </c>
      <c r="N39" s="305">
        <f t="shared" si="0"/>
        <v>153124.59460559997</v>
      </c>
      <c r="O39" s="305">
        <f t="shared" si="0"/>
        <v>26594.498486600001</v>
      </c>
      <c r="P39" s="305">
        <f t="shared" si="0"/>
        <v>6531748.8930900004</v>
      </c>
      <c r="Q39" s="305">
        <f t="shared" si="0"/>
        <v>16105900.082050001</v>
      </c>
      <c r="R39" s="244"/>
    </row>
    <row r="40" spans="1:18" ht="18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66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55.25" customHeight="1">
      <c r="A42" s="807" t="s">
        <v>881</v>
      </c>
      <c r="B42" s="807"/>
      <c r="C42" s="807"/>
      <c r="D42" s="807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48.75" customHeight="1">
      <c r="A43" s="22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178</v>
      </c>
      <c r="C8" s="813"/>
      <c r="D8" s="813"/>
      <c r="E8" s="813"/>
      <c r="F8" s="813"/>
      <c r="G8" s="813"/>
      <c r="H8" s="813"/>
      <c r="I8" s="813"/>
      <c r="J8" s="813" t="s">
        <v>55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22.7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4.25" customHeight="1">
      <c r="A10" s="303" t="s">
        <v>13</v>
      </c>
      <c r="B10" s="240">
        <v>3142604.5771678002</v>
      </c>
      <c r="C10" s="240">
        <v>2634.69112</v>
      </c>
      <c r="D10" s="240">
        <v>4134.8840399999999</v>
      </c>
      <c r="E10" s="240">
        <v>2379.4999900000003</v>
      </c>
      <c r="F10" s="240">
        <v>0</v>
      </c>
      <c r="G10" s="240">
        <v>0</v>
      </c>
      <c r="H10" s="240">
        <v>2065416.4229600001</v>
      </c>
      <c r="I10" s="240">
        <v>5217170.0752700008</v>
      </c>
      <c r="J10" s="240">
        <v>2076764.5100884</v>
      </c>
      <c r="K10" s="240">
        <v>25644.013558999999</v>
      </c>
      <c r="L10" s="240">
        <v>10636.240740000001</v>
      </c>
      <c r="M10" s="240">
        <v>0</v>
      </c>
      <c r="N10" s="240">
        <v>0</v>
      </c>
      <c r="O10" s="240">
        <v>0</v>
      </c>
      <c r="P10" s="240">
        <v>246856.68172999998</v>
      </c>
      <c r="Q10" s="240">
        <v>2359901.44612</v>
      </c>
      <c r="R10" s="229"/>
    </row>
    <row r="11" spans="1:26" ht="164.25" customHeight="1">
      <c r="A11" s="303" t="s">
        <v>14</v>
      </c>
      <c r="B11" s="240">
        <v>5641.3084956000002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758748.11427000002</v>
      </c>
      <c r="I11" s="240">
        <v>764389.42276999995</v>
      </c>
      <c r="J11" s="240">
        <v>3985.8336773999999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8867.2633900000001</v>
      </c>
      <c r="Q11" s="240">
        <v>12853.09707</v>
      </c>
      <c r="R11" s="229"/>
    </row>
    <row r="12" spans="1:26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4.25" customHeight="1">
      <c r="A13" s="303" t="s">
        <v>16</v>
      </c>
      <c r="B13" s="240">
        <v>295721.29863999999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118.57125000000001</v>
      </c>
      <c r="I13" s="240">
        <v>295839.86988999997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4.25" customHeight="1">
      <c r="A14" s="303" t="s">
        <v>17</v>
      </c>
      <c r="B14" s="240">
        <v>1563764.1967688</v>
      </c>
      <c r="C14" s="240">
        <v>492.66290500000002</v>
      </c>
      <c r="D14" s="240">
        <v>4711.3921075999997</v>
      </c>
      <c r="E14" s="240">
        <v>20.4145368</v>
      </c>
      <c r="F14" s="240">
        <v>18582.420818799998</v>
      </c>
      <c r="G14" s="240">
        <v>0</v>
      </c>
      <c r="H14" s="240">
        <v>0</v>
      </c>
      <c r="I14" s="240">
        <v>1587571.0871400002</v>
      </c>
      <c r="J14" s="240">
        <v>857462.11051020003</v>
      </c>
      <c r="K14" s="240">
        <v>3887.6632574</v>
      </c>
      <c r="L14" s="240">
        <v>4872.8996745999993</v>
      </c>
      <c r="M14" s="240">
        <v>0</v>
      </c>
      <c r="N14" s="240">
        <v>8124.6238952000003</v>
      </c>
      <c r="O14" s="240">
        <v>0</v>
      </c>
      <c r="P14" s="240">
        <v>0</v>
      </c>
      <c r="Q14" s="240">
        <v>874347.29734000005</v>
      </c>
      <c r="R14" s="229"/>
    </row>
    <row r="15" spans="1:26" ht="164.25" customHeight="1">
      <c r="A15" s="303" t="s">
        <v>18</v>
      </c>
      <c r="B15" s="240">
        <v>34166.715360000002</v>
      </c>
      <c r="C15" s="240">
        <v>0</v>
      </c>
      <c r="D15" s="240">
        <v>705.10745999999995</v>
      </c>
      <c r="E15" s="240">
        <v>0</v>
      </c>
      <c r="F15" s="240">
        <v>0</v>
      </c>
      <c r="G15" s="240">
        <v>0</v>
      </c>
      <c r="H15" s="240">
        <v>0</v>
      </c>
      <c r="I15" s="240">
        <v>34871.822820000001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4.25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8" ht="164.25" customHeight="1">
      <c r="A17" s="303" t="s">
        <v>210</v>
      </c>
      <c r="B17" s="240">
        <v>1151076.2560278</v>
      </c>
      <c r="C17" s="240">
        <v>0</v>
      </c>
      <c r="D17" s="240">
        <v>8270.6144199999999</v>
      </c>
      <c r="E17" s="240">
        <v>0</v>
      </c>
      <c r="F17" s="240">
        <v>18935.556916599999</v>
      </c>
      <c r="G17" s="240">
        <v>0</v>
      </c>
      <c r="H17" s="240">
        <v>0</v>
      </c>
      <c r="I17" s="240">
        <v>1178282.4273299999</v>
      </c>
      <c r="J17" s="240">
        <v>756776.31685980002</v>
      </c>
      <c r="K17" s="240">
        <v>0</v>
      </c>
      <c r="L17" s="240">
        <v>2812.6920570000002</v>
      </c>
      <c r="M17" s="240">
        <v>0</v>
      </c>
      <c r="N17" s="240">
        <v>5343.5472193999994</v>
      </c>
      <c r="O17" s="240">
        <v>0</v>
      </c>
      <c r="P17" s="240">
        <v>0</v>
      </c>
      <c r="Q17" s="240">
        <v>764932.55614999996</v>
      </c>
      <c r="R17" s="229"/>
    </row>
    <row r="18" spans="1:18" ht="164.25" customHeight="1">
      <c r="A18" s="303" t="s">
        <v>20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29"/>
    </row>
    <row r="19" spans="1:18" ht="165" customHeight="1">
      <c r="A19" s="303" t="s">
        <v>21</v>
      </c>
      <c r="B19" s="240">
        <v>398781.01684940001</v>
      </c>
      <c r="C19" s="240">
        <v>8771.9408356000004</v>
      </c>
      <c r="D19" s="240">
        <v>9037.75497</v>
      </c>
      <c r="E19" s="240">
        <v>1332.06654</v>
      </c>
      <c r="F19" s="240">
        <v>8397.4785532000005</v>
      </c>
      <c r="G19" s="240">
        <v>65.852530000000002</v>
      </c>
      <c r="H19" s="240">
        <v>25594.966280000001</v>
      </c>
      <c r="I19" s="240">
        <v>451981.07656000002</v>
      </c>
      <c r="J19" s="240">
        <v>292963.9132144</v>
      </c>
      <c r="K19" s="240">
        <v>946.29917439999997</v>
      </c>
      <c r="L19" s="240">
        <v>1936.9901497999999</v>
      </c>
      <c r="M19" s="240">
        <v>0</v>
      </c>
      <c r="N19" s="240">
        <v>5488.3461316000003</v>
      </c>
      <c r="O19" s="240">
        <v>145.47240539999999</v>
      </c>
      <c r="P19" s="240">
        <v>26854.76122</v>
      </c>
      <c r="Q19" s="240">
        <v>328335.78230999998</v>
      </c>
      <c r="R19" s="229"/>
    </row>
    <row r="20" spans="1:18" ht="164.25" customHeight="1">
      <c r="A20" s="303" t="s">
        <v>22</v>
      </c>
      <c r="B20" s="240">
        <v>104977.67926999999</v>
      </c>
      <c r="C20" s="240">
        <v>108.7171</v>
      </c>
      <c r="D20" s="240">
        <v>2831.5442163999996</v>
      </c>
      <c r="E20" s="240">
        <v>0</v>
      </c>
      <c r="F20" s="240">
        <v>722.63152000000002</v>
      </c>
      <c r="G20" s="240">
        <v>0</v>
      </c>
      <c r="H20" s="240">
        <v>0</v>
      </c>
      <c r="I20" s="240">
        <v>108640.57210999999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29"/>
    </row>
    <row r="21" spans="1:18" ht="164.25" customHeight="1">
      <c r="A21" s="303" t="s">
        <v>23</v>
      </c>
      <c r="B21" s="240">
        <v>844631.82253320003</v>
      </c>
      <c r="C21" s="240">
        <v>2766.542841</v>
      </c>
      <c r="D21" s="240">
        <v>16190.200693000001</v>
      </c>
      <c r="E21" s="240">
        <v>143.9828182</v>
      </c>
      <c r="F21" s="240">
        <v>33311.694055599997</v>
      </c>
      <c r="G21" s="240">
        <v>459.15814620000003</v>
      </c>
      <c r="H21" s="240">
        <v>47566.468439999997</v>
      </c>
      <c r="I21" s="240">
        <v>945069.86948999995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29"/>
    </row>
    <row r="22" spans="1:18" ht="164.2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4.25" customHeight="1">
      <c r="A26" s="303" t="s">
        <v>28</v>
      </c>
      <c r="B26" s="241">
        <v>3724.44661</v>
      </c>
      <c r="C26" s="241">
        <v>0</v>
      </c>
      <c r="D26" s="241">
        <v>87.85333</v>
      </c>
      <c r="E26" s="241">
        <v>0</v>
      </c>
      <c r="F26" s="241">
        <v>634.34106000000008</v>
      </c>
      <c r="G26" s="241">
        <v>0</v>
      </c>
      <c r="H26" s="241">
        <v>3</v>
      </c>
      <c r="I26" s="241">
        <v>4449.6409999999996</v>
      </c>
      <c r="J26" s="241">
        <v>0</v>
      </c>
      <c r="K26" s="241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ht="169.5" customHeight="1">
      <c r="A27" s="303" t="s">
        <v>208</v>
      </c>
      <c r="B27" s="241">
        <v>16660.233284999998</v>
      </c>
      <c r="C27" s="241">
        <v>0</v>
      </c>
      <c r="D27" s="241">
        <v>474.45229</v>
      </c>
      <c r="E27" s="241">
        <v>0</v>
      </c>
      <c r="F27" s="241">
        <v>273.34199999999998</v>
      </c>
      <c r="G27" s="241">
        <v>0</v>
      </c>
      <c r="H27" s="241">
        <v>89.531999999999996</v>
      </c>
      <c r="I27" s="241">
        <v>17497.559579999997</v>
      </c>
      <c r="J27" s="241">
        <v>0</v>
      </c>
      <c r="K27" s="241">
        <v>0</v>
      </c>
      <c r="L27" s="240">
        <v>0</v>
      </c>
      <c r="M27" s="240">
        <v>0</v>
      </c>
      <c r="N27" s="240">
        <v>0</v>
      </c>
      <c r="O27" s="240">
        <v>0</v>
      </c>
      <c r="P27" s="240">
        <v>0</v>
      </c>
      <c r="Q27" s="240">
        <v>0</v>
      </c>
      <c r="R27" s="229"/>
    </row>
    <row r="28" spans="1:18" ht="169.5" customHeight="1">
      <c r="A28" s="303" t="s">
        <v>30</v>
      </c>
      <c r="B28" s="241">
        <v>715.47751000000005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715.47751000000005</v>
      </c>
      <c r="J28" s="241">
        <v>0</v>
      </c>
      <c r="K28" s="241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29"/>
    </row>
    <row r="29" spans="1:18" ht="169.5" customHeight="1">
      <c r="A29" s="303" t="s">
        <v>31</v>
      </c>
      <c r="B29" s="241">
        <v>1119203.2627406002</v>
      </c>
      <c r="C29" s="241">
        <v>1880.38491</v>
      </c>
      <c r="D29" s="241">
        <v>17986.378456799997</v>
      </c>
      <c r="E29" s="241">
        <v>214.27620999999999</v>
      </c>
      <c r="F29" s="241">
        <v>4229.6517400000002</v>
      </c>
      <c r="G29" s="241">
        <v>0</v>
      </c>
      <c r="H29" s="241">
        <v>135171.50334</v>
      </c>
      <c r="I29" s="241">
        <v>1278685.4573900001</v>
      </c>
      <c r="J29" s="241">
        <v>423863.54142999998</v>
      </c>
      <c r="K29" s="241">
        <v>172.65959000000001</v>
      </c>
      <c r="L29" s="240">
        <v>3691.5971400000003</v>
      </c>
      <c r="M29" s="240">
        <v>0</v>
      </c>
      <c r="N29" s="240">
        <v>8286.9029699999992</v>
      </c>
      <c r="O29" s="240">
        <v>0</v>
      </c>
      <c r="P29" s="240">
        <v>105921.04861</v>
      </c>
      <c r="Q29" s="240">
        <v>541935.74974</v>
      </c>
      <c r="R29" s="229"/>
    </row>
    <row r="30" spans="1:18" ht="169.5" customHeight="1">
      <c r="A30" s="303" t="s">
        <v>32</v>
      </c>
      <c r="B30" s="241">
        <v>2985.0507299999999</v>
      </c>
      <c r="C30" s="241">
        <v>0</v>
      </c>
      <c r="D30" s="241">
        <v>23.864609999999999</v>
      </c>
      <c r="E30" s="241">
        <v>0</v>
      </c>
      <c r="F30" s="241">
        <v>0</v>
      </c>
      <c r="G30" s="241">
        <v>0</v>
      </c>
      <c r="H30" s="241">
        <v>0</v>
      </c>
      <c r="I30" s="241">
        <v>3008.91534</v>
      </c>
      <c r="J30" s="241">
        <v>0</v>
      </c>
      <c r="K30" s="241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29"/>
    </row>
    <row r="31" spans="1:18" ht="169.5" customHeight="1">
      <c r="A31" s="303" t="s">
        <v>33</v>
      </c>
      <c r="B31" s="241">
        <v>43633.743629799996</v>
      </c>
      <c r="C31" s="241">
        <v>229.38734020000001</v>
      </c>
      <c r="D31" s="241">
        <v>788.79798560000006</v>
      </c>
      <c r="E31" s="241">
        <v>0</v>
      </c>
      <c r="F31" s="241">
        <v>3410.1084582000003</v>
      </c>
      <c r="G31" s="241">
        <v>0</v>
      </c>
      <c r="H31" s="241">
        <v>761.08668999999998</v>
      </c>
      <c r="I31" s="241">
        <v>48823.12412</v>
      </c>
      <c r="J31" s="241">
        <v>97523.241020600006</v>
      </c>
      <c r="K31" s="241">
        <v>0</v>
      </c>
      <c r="L31" s="240">
        <v>1364.5561200000002</v>
      </c>
      <c r="M31" s="240">
        <v>0</v>
      </c>
      <c r="N31" s="240">
        <v>4054.4820181999999</v>
      </c>
      <c r="O31" s="240">
        <v>0</v>
      </c>
      <c r="P31" s="240">
        <v>2485.4469700000004</v>
      </c>
      <c r="Q31" s="240">
        <v>105427.72613</v>
      </c>
      <c r="R31" s="229"/>
    </row>
    <row r="32" spans="1:18" ht="169.5" customHeight="1">
      <c r="A32" s="303" t="s">
        <v>34</v>
      </c>
      <c r="B32" s="240">
        <v>670653.45200139994</v>
      </c>
      <c r="C32" s="240">
        <v>12445.365669999999</v>
      </c>
      <c r="D32" s="240">
        <v>1240.4321285999999</v>
      </c>
      <c r="E32" s="240">
        <v>0</v>
      </c>
      <c r="F32" s="240">
        <v>0</v>
      </c>
      <c r="G32" s="240">
        <v>1497.1523993999999</v>
      </c>
      <c r="H32" s="240">
        <v>93717.847250000006</v>
      </c>
      <c r="I32" s="240">
        <v>779554.24942999997</v>
      </c>
      <c r="J32" s="240">
        <v>1617867.4890720001</v>
      </c>
      <c r="K32" s="240">
        <v>102320.6440722</v>
      </c>
      <c r="L32" s="240">
        <v>3339.8398399999996</v>
      </c>
      <c r="M32" s="240">
        <v>0</v>
      </c>
      <c r="N32" s="240">
        <v>18909.296100400003</v>
      </c>
      <c r="O32" s="240">
        <v>17891.354416800001</v>
      </c>
      <c r="P32" s="240">
        <v>137585.04536000002</v>
      </c>
      <c r="Q32" s="240">
        <v>1897913.66885</v>
      </c>
      <c r="R32" s="229"/>
    </row>
    <row r="33" spans="1:18" ht="164.25" customHeight="1">
      <c r="A33" s="303" t="s">
        <v>35</v>
      </c>
      <c r="B33" s="240">
        <v>522705.67157120002</v>
      </c>
      <c r="C33" s="240">
        <v>6343.4703994000001</v>
      </c>
      <c r="D33" s="240">
        <v>5030.9201116000004</v>
      </c>
      <c r="E33" s="240">
        <v>78.8924576</v>
      </c>
      <c r="F33" s="240">
        <v>28456.6776828</v>
      </c>
      <c r="G33" s="240">
        <v>1329.2076193999999</v>
      </c>
      <c r="H33" s="240">
        <v>34818.172709999999</v>
      </c>
      <c r="I33" s="240">
        <v>598763.0125800001</v>
      </c>
      <c r="J33" s="240">
        <v>78027.7347458</v>
      </c>
      <c r="K33" s="240">
        <v>2434.7216441999999</v>
      </c>
      <c r="L33" s="240">
        <v>129.12167500000001</v>
      </c>
      <c r="M33" s="240">
        <v>0</v>
      </c>
      <c r="N33" s="240">
        <v>4730.3903233999999</v>
      </c>
      <c r="O33" s="240">
        <v>718.207357</v>
      </c>
      <c r="P33" s="240">
        <v>22146.485059999999</v>
      </c>
      <c r="Q33" s="240">
        <v>108186.66081999999</v>
      </c>
      <c r="R33" s="229"/>
    </row>
    <row r="34" spans="1:18" ht="164.25" customHeight="1">
      <c r="A34" s="303" t="s">
        <v>36</v>
      </c>
      <c r="B34" s="240">
        <v>24027.135500799999</v>
      </c>
      <c r="C34" s="240">
        <v>432.92851999999999</v>
      </c>
      <c r="D34" s="240">
        <v>0</v>
      </c>
      <c r="E34" s="240">
        <v>0</v>
      </c>
      <c r="F34" s="240">
        <v>0</v>
      </c>
      <c r="G34" s="240">
        <v>1114.0640000000001</v>
      </c>
      <c r="H34" s="240">
        <v>85.346609999999998</v>
      </c>
      <c r="I34" s="240">
        <v>25659.474630000001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29"/>
    </row>
    <row r="35" spans="1:18" ht="164.25" customHeight="1">
      <c r="A35" s="303" t="s">
        <v>207</v>
      </c>
      <c r="B35" s="240">
        <v>0</v>
      </c>
      <c r="C35" s="240">
        <v>0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29"/>
    </row>
    <row r="36" spans="1:18" ht="164.25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4.25" customHeight="1">
      <c r="A37" s="303" t="s">
        <v>38</v>
      </c>
      <c r="B37" s="240">
        <v>20604.487539999998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20604.487539999998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29"/>
    </row>
    <row r="38" spans="1:18" ht="164.25" customHeight="1">
      <c r="A38" s="303" t="s">
        <v>39</v>
      </c>
      <c r="B38" s="240">
        <v>155344.79091020001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155344.79091000001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29"/>
    </row>
    <row r="39" spans="1:18" s="168" customFormat="1" ht="83.25" customHeight="1">
      <c r="A39" s="304" t="s">
        <v>187</v>
      </c>
      <c r="B39" s="305">
        <f>SUM(B10:B38)</f>
        <v>10121622.623141598</v>
      </c>
      <c r="C39" s="305">
        <f t="shared" ref="C39:Q39" si="0">SUM(C10:C38)</f>
        <v>36106.091641200001</v>
      </c>
      <c r="D39" s="305">
        <f t="shared" si="0"/>
        <v>71514.196819599994</v>
      </c>
      <c r="E39" s="305">
        <f t="shared" si="0"/>
        <v>4169.1325526000001</v>
      </c>
      <c r="F39" s="305">
        <f t="shared" si="0"/>
        <v>116953.90280520001</v>
      </c>
      <c r="G39" s="305">
        <f t="shared" si="0"/>
        <v>4465.4346949999999</v>
      </c>
      <c r="H39" s="305">
        <f t="shared" si="0"/>
        <v>3162091.0317999995</v>
      </c>
      <c r="I39" s="305">
        <f t="shared" si="0"/>
        <v>13516922.413410002</v>
      </c>
      <c r="J39" s="305">
        <f t="shared" si="0"/>
        <v>6205234.6906185998</v>
      </c>
      <c r="K39" s="305">
        <f t="shared" si="0"/>
        <v>135406.00129720001</v>
      </c>
      <c r="L39" s="305">
        <f t="shared" si="0"/>
        <v>28783.937396400001</v>
      </c>
      <c r="M39" s="305">
        <f t="shared" si="0"/>
        <v>0</v>
      </c>
      <c r="N39" s="305">
        <f t="shared" si="0"/>
        <v>54937.588658200009</v>
      </c>
      <c r="O39" s="305">
        <f t="shared" si="0"/>
        <v>18755.0341792</v>
      </c>
      <c r="P39" s="305">
        <f t="shared" si="0"/>
        <v>550716.73233999999</v>
      </c>
      <c r="Q39" s="305">
        <f t="shared" si="0"/>
        <v>6993833.98453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91.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52.25" customHeight="1">
      <c r="A42" s="807" t="s">
        <v>881</v>
      </c>
      <c r="B42" s="807"/>
      <c r="C42" s="807"/>
      <c r="D42" s="807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48.75" customHeight="1">
      <c r="A43" s="22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53</v>
      </c>
      <c r="C8" s="813"/>
      <c r="D8" s="813"/>
      <c r="E8" s="813"/>
      <c r="F8" s="813"/>
      <c r="G8" s="813"/>
      <c r="H8" s="813"/>
      <c r="I8" s="813"/>
      <c r="J8" s="813" t="s">
        <v>54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27.2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4.25" customHeight="1">
      <c r="A10" s="303" t="s">
        <v>13</v>
      </c>
      <c r="B10" s="240">
        <v>1378017.0411412001</v>
      </c>
      <c r="C10" s="240">
        <v>29847.327600000001</v>
      </c>
      <c r="D10" s="240">
        <v>0</v>
      </c>
      <c r="E10" s="240">
        <v>0</v>
      </c>
      <c r="F10" s="240">
        <v>363.58</v>
      </c>
      <c r="G10" s="240">
        <v>0</v>
      </c>
      <c r="H10" s="240">
        <v>124007.85070000001</v>
      </c>
      <c r="I10" s="240">
        <v>1532235.79944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64.25" customHeight="1">
      <c r="A11" s="303" t="s">
        <v>14</v>
      </c>
      <c r="B11" s="240">
        <v>1363.07575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1779.27199</v>
      </c>
      <c r="I11" s="240">
        <v>3142.3477400000002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5895.4438799999998</v>
      </c>
      <c r="Q11" s="240">
        <v>5895.4438799999998</v>
      </c>
      <c r="R11" s="229"/>
    </row>
    <row r="12" spans="1:26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4.25" customHeight="1">
      <c r="A13" s="303" t="s">
        <v>16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4.25" customHeight="1">
      <c r="A14" s="303" t="s">
        <v>17</v>
      </c>
      <c r="B14" s="240">
        <v>545197.42616059992</v>
      </c>
      <c r="C14" s="240">
        <v>5848.8728414000007</v>
      </c>
      <c r="D14" s="240">
        <v>763.13123439999993</v>
      </c>
      <c r="E14" s="240">
        <v>373.00898920000003</v>
      </c>
      <c r="F14" s="240">
        <v>3025.2989709999997</v>
      </c>
      <c r="G14" s="240">
        <v>1361.9011399999999</v>
      </c>
      <c r="H14" s="240">
        <v>0</v>
      </c>
      <c r="I14" s="240">
        <v>556569.63936999999</v>
      </c>
      <c r="J14" s="240">
        <v>191226.5065126</v>
      </c>
      <c r="K14" s="240">
        <v>162.68150260000002</v>
      </c>
      <c r="L14" s="240">
        <v>13.8227628</v>
      </c>
      <c r="M14" s="240">
        <v>0</v>
      </c>
      <c r="N14" s="240">
        <v>503.07865199999998</v>
      </c>
      <c r="O14" s="240">
        <v>0</v>
      </c>
      <c r="P14" s="240">
        <v>0</v>
      </c>
      <c r="Q14" s="240">
        <v>191906.08942999999</v>
      </c>
      <c r="R14" s="229"/>
    </row>
    <row r="15" spans="1:26" ht="164.25" customHeight="1">
      <c r="A15" s="303" t="s">
        <v>18</v>
      </c>
      <c r="B15" s="240">
        <v>5741.4765700000007</v>
      </c>
      <c r="C15" s="240">
        <v>0</v>
      </c>
      <c r="D15" s="240">
        <v>91.412570000000002</v>
      </c>
      <c r="E15" s="240">
        <v>0</v>
      </c>
      <c r="F15" s="240">
        <v>94.470420000000004</v>
      </c>
      <c r="G15" s="240">
        <v>0</v>
      </c>
      <c r="H15" s="240">
        <v>0</v>
      </c>
      <c r="I15" s="240">
        <v>5927.3595599999999</v>
      </c>
      <c r="J15" s="240">
        <v>749271.20424520003</v>
      </c>
      <c r="K15" s="240">
        <v>998.06614999999999</v>
      </c>
      <c r="L15" s="240">
        <v>646.37441000000001</v>
      </c>
      <c r="M15" s="240">
        <v>0</v>
      </c>
      <c r="N15" s="240">
        <v>1157.6677400000001</v>
      </c>
      <c r="O15" s="240">
        <v>0</v>
      </c>
      <c r="P15" s="240">
        <v>0</v>
      </c>
      <c r="Q15" s="240">
        <v>752073.31254999992</v>
      </c>
      <c r="R15" s="229"/>
    </row>
    <row r="16" spans="1:26" ht="164.25" customHeight="1">
      <c r="A16" s="303" t="s">
        <v>209</v>
      </c>
      <c r="B16" s="240">
        <v>134.92562000000001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134.92562000000001</v>
      </c>
      <c r="J16" s="240">
        <v>60107.227460000002</v>
      </c>
      <c r="K16" s="240">
        <v>0</v>
      </c>
      <c r="L16" s="240">
        <v>56.318580000000004</v>
      </c>
      <c r="M16" s="240">
        <v>0</v>
      </c>
      <c r="N16" s="240">
        <v>205.14313000000001</v>
      </c>
      <c r="O16" s="240">
        <v>0</v>
      </c>
      <c r="P16" s="240">
        <v>0</v>
      </c>
      <c r="Q16" s="240">
        <v>60368.689170000005</v>
      </c>
      <c r="R16" s="229"/>
    </row>
    <row r="17" spans="1:18" ht="164.25" customHeight="1">
      <c r="A17" s="303" t="s">
        <v>210</v>
      </c>
      <c r="B17" s="240">
        <v>463501.07892459998</v>
      </c>
      <c r="C17" s="240">
        <v>2503.3834150000002</v>
      </c>
      <c r="D17" s="240">
        <v>408.20237920000005</v>
      </c>
      <c r="E17" s="240">
        <v>0</v>
      </c>
      <c r="F17" s="240">
        <v>1857.4587770000001</v>
      </c>
      <c r="G17" s="240">
        <v>14.516789000000001</v>
      </c>
      <c r="H17" s="240">
        <v>0</v>
      </c>
      <c r="I17" s="240">
        <v>468284.64030999999</v>
      </c>
      <c r="J17" s="240">
        <v>128429.78272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128429.78272</v>
      </c>
      <c r="R17" s="229"/>
    </row>
    <row r="18" spans="1:18" ht="164.25" customHeight="1">
      <c r="A18" s="303" t="s">
        <v>20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29996.875600000003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29996.875600000003</v>
      </c>
      <c r="R18" s="229"/>
    </row>
    <row r="19" spans="1:18" ht="164.25" customHeight="1">
      <c r="A19" s="303" t="s">
        <v>21</v>
      </c>
      <c r="B19" s="240">
        <v>1015430.7579104</v>
      </c>
      <c r="C19" s="240">
        <v>20967.137620199999</v>
      </c>
      <c r="D19" s="240">
        <v>7246.4199354000002</v>
      </c>
      <c r="E19" s="240">
        <v>709.71802000000002</v>
      </c>
      <c r="F19" s="240">
        <v>25194.9783312</v>
      </c>
      <c r="G19" s="240">
        <v>1485.5891776000001</v>
      </c>
      <c r="H19" s="240">
        <v>8377.3461800000005</v>
      </c>
      <c r="I19" s="240">
        <v>1079411.9471800001</v>
      </c>
      <c r="J19" s="240">
        <v>1145894.4231912</v>
      </c>
      <c r="K19" s="240">
        <v>3308.3116800000003</v>
      </c>
      <c r="L19" s="240">
        <v>969.31441000000007</v>
      </c>
      <c r="M19" s="240">
        <v>23.751369999999998</v>
      </c>
      <c r="N19" s="240">
        <v>3308.1266600000004</v>
      </c>
      <c r="O19" s="240">
        <v>64.916089999999997</v>
      </c>
      <c r="P19" s="240">
        <v>0</v>
      </c>
      <c r="Q19" s="240">
        <v>1153568.8433900001</v>
      </c>
      <c r="R19" s="229"/>
    </row>
    <row r="20" spans="1:18" ht="164.25" customHeight="1">
      <c r="A20" s="303" t="s">
        <v>22</v>
      </c>
      <c r="B20" s="240">
        <v>132576.06286239999</v>
      </c>
      <c r="C20" s="240">
        <v>1577.1247499999999</v>
      </c>
      <c r="D20" s="240">
        <v>2225.83979</v>
      </c>
      <c r="E20" s="240">
        <v>79.762270000000001</v>
      </c>
      <c r="F20" s="240">
        <v>3749.6656499999999</v>
      </c>
      <c r="G20" s="240">
        <v>0</v>
      </c>
      <c r="H20" s="240">
        <v>0</v>
      </c>
      <c r="I20" s="240">
        <v>140208.45531999998</v>
      </c>
      <c r="J20" s="240">
        <v>4061595.2136468003</v>
      </c>
      <c r="K20" s="240">
        <v>31245.5450704</v>
      </c>
      <c r="L20" s="240">
        <v>29742.095855200001</v>
      </c>
      <c r="M20" s="240">
        <v>625.49307999999996</v>
      </c>
      <c r="N20" s="240">
        <v>26748.987138199998</v>
      </c>
      <c r="O20" s="240">
        <v>632.99833640000008</v>
      </c>
      <c r="P20" s="240">
        <v>505.24167</v>
      </c>
      <c r="Q20" s="240">
        <v>4151095.5748000001</v>
      </c>
      <c r="R20" s="229"/>
    </row>
    <row r="21" spans="1:18" ht="164.25" customHeight="1">
      <c r="A21" s="303" t="s">
        <v>23</v>
      </c>
      <c r="B21" s="240">
        <v>347805.10704159999</v>
      </c>
      <c r="C21" s="240">
        <v>6863.0245152000007</v>
      </c>
      <c r="D21" s="240">
        <v>756.41993019999995</v>
      </c>
      <c r="E21" s="240">
        <v>56.862471400000004</v>
      </c>
      <c r="F21" s="240">
        <v>6748.9436796</v>
      </c>
      <c r="G21" s="240">
        <v>828.80393400000003</v>
      </c>
      <c r="H21" s="240">
        <v>2197.6813999999999</v>
      </c>
      <c r="I21" s="240">
        <v>365256.84299000003</v>
      </c>
      <c r="J21" s="240">
        <v>408006.0072626</v>
      </c>
      <c r="K21" s="240">
        <v>712.72556099999997</v>
      </c>
      <c r="L21" s="240">
        <v>137.21876560000001</v>
      </c>
      <c r="M21" s="240">
        <v>0</v>
      </c>
      <c r="N21" s="240">
        <v>628.95907279999994</v>
      </c>
      <c r="O21" s="240">
        <v>0</v>
      </c>
      <c r="P21" s="240">
        <v>37.288710000000002</v>
      </c>
      <c r="Q21" s="240">
        <v>409522.19927999994</v>
      </c>
      <c r="R21" s="229"/>
    </row>
    <row r="22" spans="1:18" ht="164.2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4.25" customHeight="1">
      <c r="A26" s="303" t="s">
        <v>28</v>
      </c>
      <c r="B26" s="241">
        <v>74.898820000000001</v>
      </c>
      <c r="C26" s="241">
        <v>0</v>
      </c>
      <c r="D26" s="241">
        <v>0</v>
      </c>
      <c r="E26" s="241">
        <v>0</v>
      </c>
      <c r="F26" s="241">
        <v>0</v>
      </c>
      <c r="G26" s="241">
        <v>0</v>
      </c>
      <c r="H26" s="241">
        <v>0</v>
      </c>
      <c r="I26" s="241">
        <v>74.898820000000001</v>
      </c>
      <c r="J26" s="241">
        <v>409288.40517019999</v>
      </c>
      <c r="K26" s="241">
        <v>683.88512560000004</v>
      </c>
      <c r="L26" s="240">
        <v>2017.4843515999999</v>
      </c>
      <c r="M26" s="240">
        <v>0</v>
      </c>
      <c r="N26" s="240">
        <v>2345.1217900000001</v>
      </c>
      <c r="O26" s="240">
        <v>0</v>
      </c>
      <c r="P26" s="240">
        <v>0</v>
      </c>
      <c r="Q26" s="240">
        <v>414334.89645</v>
      </c>
      <c r="R26" s="229"/>
    </row>
    <row r="27" spans="1:18" ht="164.25" customHeight="1">
      <c r="A27" s="303" t="s">
        <v>208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20705.819934399999</v>
      </c>
      <c r="K27" s="241">
        <v>57.675269999999998</v>
      </c>
      <c r="L27" s="240">
        <v>51.217160000000007</v>
      </c>
      <c r="M27" s="240">
        <v>0</v>
      </c>
      <c r="N27" s="240">
        <v>41.655519999999996</v>
      </c>
      <c r="O27" s="240">
        <v>0</v>
      </c>
      <c r="P27" s="240">
        <v>0</v>
      </c>
      <c r="Q27" s="240">
        <v>20856.367879999998</v>
      </c>
      <c r="R27" s="229"/>
    </row>
    <row r="28" spans="1:18" ht="164.25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0</v>
      </c>
      <c r="K28" s="241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29"/>
    </row>
    <row r="29" spans="1:18" ht="164.25" customHeight="1">
      <c r="A29" s="303" t="s">
        <v>31</v>
      </c>
      <c r="B29" s="241">
        <v>470435.6791218</v>
      </c>
      <c r="C29" s="241">
        <v>5699.0203600000004</v>
      </c>
      <c r="D29" s="241">
        <v>3413.7345553999999</v>
      </c>
      <c r="E29" s="241">
        <v>78.338509999999999</v>
      </c>
      <c r="F29" s="241">
        <v>7319.5829856</v>
      </c>
      <c r="G29" s="241">
        <v>458.53715</v>
      </c>
      <c r="H29" s="241">
        <v>84614.309739999997</v>
      </c>
      <c r="I29" s="241">
        <v>572019.2024500001</v>
      </c>
      <c r="J29" s="241">
        <v>233103.33050000001</v>
      </c>
      <c r="K29" s="241">
        <v>1069.55845</v>
      </c>
      <c r="L29" s="240">
        <v>961.46686419999992</v>
      </c>
      <c r="M29" s="240">
        <v>0</v>
      </c>
      <c r="N29" s="240">
        <v>627.95033000000001</v>
      </c>
      <c r="O29" s="240">
        <v>29.502869999999998</v>
      </c>
      <c r="P29" s="240">
        <v>0</v>
      </c>
      <c r="Q29" s="240">
        <v>235791.80901</v>
      </c>
      <c r="R29" s="229"/>
    </row>
    <row r="30" spans="1:18" ht="164.25" customHeight="1">
      <c r="A30" s="303" t="s">
        <v>32</v>
      </c>
      <c r="B30" s="241">
        <v>4542.10257</v>
      </c>
      <c r="C30" s="241">
        <v>0</v>
      </c>
      <c r="D30" s="241">
        <v>0</v>
      </c>
      <c r="E30" s="241">
        <v>0</v>
      </c>
      <c r="F30" s="241">
        <v>0</v>
      </c>
      <c r="G30" s="241">
        <v>0</v>
      </c>
      <c r="H30" s="241">
        <v>0</v>
      </c>
      <c r="I30" s="241">
        <v>4542.10257</v>
      </c>
      <c r="J30" s="241">
        <v>661674.1467096</v>
      </c>
      <c r="K30" s="241">
        <v>5099.3901999999998</v>
      </c>
      <c r="L30" s="240">
        <v>4400.5580285999995</v>
      </c>
      <c r="M30" s="240">
        <v>77.57574000000001</v>
      </c>
      <c r="N30" s="240">
        <v>3274.7836499999999</v>
      </c>
      <c r="O30" s="240">
        <v>6.0616599999999998</v>
      </c>
      <c r="P30" s="240">
        <v>0</v>
      </c>
      <c r="Q30" s="240">
        <v>674532.51598999999</v>
      </c>
      <c r="R30" s="229"/>
    </row>
    <row r="31" spans="1:18" ht="164.25" customHeight="1">
      <c r="A31" s="303" t="s">
        <v>33</v>
      </c>
      <c r="B31" s="241">
        <v>167978.18180000002</v>
      </c>
      <c r="C31" s="241">
        <v>3435.7603100000001</v>
      </c>
      <c r="D31" s="241">
        <v>546.8821999999999</v>
      </c>
      <c r="E31" s="241">
        <v>523.47447</v>
      </c>
      <c r="F31" s="241">
        <v>1704.8963899999999</v>
      </c>
      <c r="G31" s="241">
        <v>675.38292100000001</v>
      </c>
      <c r="H31" s="241">
        <v>5008.7575900000002</v>
      </c>
      <c r="I31" s="241">
        <v>179873.33571000001</v>
      </c>
      <c r="J31" s="241">
        <v>165121.08986719997</v>
      </c>
      <c r="K31" s="241">
        <v>339.4125702</v>
      </c>
      <c r="L31" s="240">
        <v>57.221510000000002</v>
      </c>
      <c r="M31" s="240">
        <v>0</v>
      </c>
      <c r="N31" s="240">
        <v>50.061370000000004</v>
      </c>
      <c r="O31" s="240">
        <v>0</v>
      </c>
      <c r="P31" s="240">
        <v>0</v>
      </c>
      <c r="Q31" s="240">
        <v>165567.78530000002</v>
      </c>
      <c r="R31" s="229"/>
    </row>
    <row r="32" spans="1:18" ht="164.25" customHeight="1">
      <c r="A32" s="303" t="s">
        <v>34</v>
      </c>
      <c r="B32" s="240">
        <v>1081048.40215</v>
      </c>
      <c r="C32" s="240">
        <v>59620.586710600001</v>
      </c>
      <c r="D32" s="240">
        <v>0</v>
      </c>
      <c r="E32" s="240">
        <v>0</v>
      </c>
      <c r="F32" s="240">
        <v>0</v>
      </c>
      <c r="G32" s="240">
        <v>4085.11186</v>
      </c>
      <c r="H32" s="240">
        <v>50042.985759999996</v>
      </c>
      <c r="I32" s="240">
        <v>1194797.0864899999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29"/>
    </row>
    <row r="33" spans="1:18" ht="164.25" customHeight="1">
      <c r="A33" s="303" t="s">
        <v>35</v>
      </c>
      <c r="B33" s="240">
        <v>368474.97280220001</v>
      </c>
      <c r="C33" s="240">
        <v>20953.361416</v>
      </c>
      <c r="D33" s="240">
        <v>2176.7313284000002</v>
      </c>
      <c r="E33" s="240">
        <v>32.063540000000003</v>
      </c>
      <c r="F33" s="240">
        <v>13100.2307446</v>
      </c>
      <c r="G33" s="240">
        <v>2280.4882560000001</v>
      </c>
      <c r="H33" s="240">
        <v>8434.0607100000016</v>
      </c>
      <c r="I33" s="240">
        <v>415451.90880999999</v>
      </c>
      <c r="J33" s="240">
        <v>26710.560878</v>
      </c>
      <c r="K33" s="240">
        <v>0</v>
      </c>
      <c r="L33" s="240">
        <v>75.471856400000007</v>
      </c>
      <c r="M33" s="240">
        <v>0</v>
      </c>
      <c r="N33" s="240">
        <v>99.734429599999999</v>
      </c>
      <c r="O33" s="240">
        <v>0</v>
      </c>
      <c r="P33" s="240">
        <v>323.25200000000001</v>
      </c>
      <c r="Q33" s="240">
        <v>27209.01915</v>
      </c>
      <c r="R33" s="229"/>
    </row>
    <row r="34" spans="1:18" ht="164.25" customHeight="1">
      <c r="A34" s="303" t="s">
        <v>36</v>
      </c>
      <c r="B34" s="240">
        <v>725.46132</v>
      </c>
      <c r="C34" s="240">
        <v>882.85350000000005</v>
      </c>
      <c r="D34" s="240">
        <v>0</v>
      </c>
      <c r="E34" s="240">
        <v>0</v>
      </c>
      <c r="F34" s="240">
        <v>0</v>
      </c>
      <c r="G34" s="240">
        <v>0</v>
      </c>
      <c r="H34" s="240">
        <v>0</v>
      </c>
      <c r="I34" s="240">
        <v>1608.3148200000001</v>
      </c>
      <c r="J34" s="240">
        <v>91.08426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91.08426</v>
      </c>
      <c r="R34" s="229"/>
    </row>
    <row r="35" spans="1:18" ht="164.25" customHeight="1">
      <c r="A35" s="303" t="s">
        <v>207</v>
      </c>
      <c r="B35" s="240">
        <v>1471.2551000000001</v>
      </c>
      <c r="C35" s="240">
        <v>531.16372000000001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2002.4188200000001</v>
      </c>
      <c r="J35" s="240">
        <v>310.02190999999999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310.02190999999999</v>
      </c>
      <c r="R35" s="229"/>
    </row>
    <row r="36" spans="1:18" ht="164.25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4.25" customHeight="1">
      <c r="A37" s="303" t="s">
        <v>38</v>
      </c>
      <c r="B37" s="240">
        <v>10462.26382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10462.26382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29"/>
    </row>
    <row r="38" spans="1:18" ht="164.25" customHeight="1">
      <c r="A38" s="303" t="s">
        <v>39</v>
      </c>
      <c r="B38" s="240">
        <v>4692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4692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29"/>
    </row>
    <row r="39" spans="1:18" s="168" customFormat="1" ht="83.25" customHeight="1">
      <c r="A39" s="304" t="s">
        <v>187</v>
      </c>
      <c r="B39" s="305">
        <f>SUM(B10:B38)</f>
        <v>5999672.1694847997</v>
      </c>
      <c r="C39" s="305">
        <f t="shared" ref="C39:Q39" si="0">SUM(C10:C38)</f>
        <v>158729.61675839999</v>
      </c>
      <c r="D39" s="305">
        <f t="shared" si="0"/>
        <v>17628.773923000001</v>
      </c>
      <c r="E39" s="305">
        <f t="shared" si="0"/>
        <v>1853.2282706000001</v>
      </c>
      <c r="F39" s="305">
        <f t="shared" si="0"/>
        <v>63159.105948999997</v>
      </c>
      <c r="G39" s="305">
        <f t="shared" si="0"/>
        <v>11190.3312276</v>
      </c>
      <c r="H39" s="305">
        <f t="shared" si="0"/>
        <v>284462.26406999998</v>
      </c>
      <c r="I39" s="305">
        <f t="shared" si="0"/>
        <v>6536695.4898399999</v>
      </c>
      <c r="J39" s="305">
        <f t="shared" si="0"/>
        <v>8291531.6998677989</v>
      </c>
      <c r="K39" s="305">
        <f t="shared" si="0"/>
        <v>43677.251579799995</v>
      </c>
      <c r="L39" s="305">
        <f t="shared" si="0"/>
        <v>39128.5645544</v>
      </c>
      <c r="M39" s="305">
        <f t="shared" si="0"/>
        <v>726.82018999999991</v>
      </c>
      <c r="N39" s="305">
        <f t="shared" si="0"/>
        <v>38991.269482600001</v>
      </c>
      <c r="O39" s="305">
        <f t="shared" si="0"/>
        <v>733.47895640000013</v>
      </c>
      <c r="P39" s="305">
        <f t="shared" si="0"/>
        <v>6761.2262600000004</v>
      </c>
      <c r="Q39" s="305">
        <f t="shared" si="0"/>
        <v>8421550.3107700013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57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49</v>
      </c>
      <c r="C8" s="813"/>
      <c r="D8" s="813"/>
      <c r="E8" s="813"/>
      <c r="F8" s="813"/>
      <c r="G8" s="813"/>
      <c r="H8" s="813"/>
      <c r="I8" s="813"/>
      <c r="J8" s="813" t="s">
        <v>50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37.7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4.25" customHeight="1">
      <c r="A10" s="303" t="s">
        <v>13</v>
      </c>
      <c r="B10" s="240">
        <v>84839.3106902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118848.72511</v>
      </c>
      <c r="I10" s="240">
        <v>203688.03580000001</v>
      </c>
      <c r="J10" s="240">
        <v>348455.27752880001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201117.10456000001</v>
      </c>
      <c r="Q10" s="240">
        <v>549572.38209000009</v>
      </c>
      <c r="R10" s="229"/>
    </row>
    <row r="11" spans="1:26" ht="164.25" customHeight="1">
      <c r="A11" s="303" t="s">
        <v>14</v>
      </c>
      <c r="B11" s="240">
        <v>0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4.25" customHeight="1">
      <c r="A13" s="303" t="s">
        <v>16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4.25" customHeight="1">
      <c r="A14" s="303" t="s">
        <v>17</v>
      </c>
      <c r="B14" s="240">
        <v>0</v>
      </c>
      <c r="C14" s="240">
        <v>0</v>
      </c>
      <c r="D14" s="240">
        <v>0</v>
      </c>
      <c r="E14" s="240">
        <v>0</v>
      </c>
      <c r="F14" s="240">
        <v>0</v>
      </c>
      <c r="G14" s="240">
        <v>0</v>
      </c>
      <c r="H14" s="240">
        <v>0</v>
      </c>
      <c r="I14" s="240">
        <v>0</v>
      </c>
      <c r="J14" s="240">
        <v>0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0</v>
      </c>
      <c r="R14" s="229"/>
    </row>
    <row r="15" spans="1:26" ht="164.25" customHeight="1">
      <c r="A15" s="303" t="s">
        <v>18</v>
      </c>
      <c r="B15" s="240">
        <v>0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4.25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8" ht="164.25" customHeight="1">
      <c r="A17" s="303" t="s">
        <v>210</v>
      </c>
      <c r="B17" s="240">
        <v>0</v>
      </c>
      <c r="C17" s="240">
        <v>0</v>
      </c>
      <c r="D17" s="240">
        <v>0</v>
      </c>
      <c r="E17" s="240">
        <v>0</v>
      </c>
      <c r="F17" s="240">
        <v>0</v>
      </c>
      <c r="G17" s="240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0</v>
      </c>
      <c r="R17" s="229"/>
    </row>
    <row r="18" spans="1:18" ht="164.25" customHeight="1">
      <c r="A18" s="303" t="s">
        <v>20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29"/>
    </row>
    <row r="19" spans="1:18" ht="164.25" customHeight="1">
      <c r="A19" s="303" t="s">
        <v>21</v>
      </c>
      <c r="B19" s="240">
        <v>0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229"/>
    </row>
    <row r="20" spans="1:18" ht="165" customHeight="1">
      <c r="A20" s="303" t="s">
        <v>22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1817.76684</v>
      </c>
      <c r="I20" s="240">
        <v>1817.76684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29"/>
    </row>
    <row r="21" spans="1:18" ht="164.25" customHeight="1">
      <c r="A21" s="303" t="s">
        <v>23</v>
      </c>
      <c r="B21" s="240">
        <v>0</v>
      </c>
      <c r="C21" s="240">
        <v>0</v>
      </c>
      <c r="D21" s="240">
        <v>0</v>
      </c>
      <c r="E21" s="240">
        <v>0</v>
      </c>
      <c r="F21" s="240">
        <v>0</v>
      </c>
      <c r="G21" s="240">
        <v>0</v>
      </c>
      <c r="H21" s="240">
        <v>0</v>
      </c>
      <c r="I21" s="240">
        <v>0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29"/>
    </row>
    <row r="22" spans="1:18" ht="164.2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4.25" customHeight="1">
      <c r="A26" s="303" t="s">
        <v>28</v>
      </c>
      <c r="B26" s="241">
        <v>0</v>
      </c>
      <c r="C26" s="241">
        <v>0</v>
      </c>
      <c r="D26" s="241">
        <v>0</v>
      </c>
      <c r="E26" s="241">
        <v>0</v>
      </c>
      <c r="F26" s="241">
        <v>0</v>
      </c>
      <c r="G26" s="241">
        <v>0</v>
      </c>
      <c r="H26" s="241">
        <v>0</v>
      </c>
      <c r="I26" s="241">
        <v>0</v>
      </c>
      <c r="J26" s="241">
        <v>0</v>
      </c>
      <c r="K26" s="241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ht="164.25" customHeight="1">
      <c r="A27" s="303" t="s">
        <v>208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0</v>
      </c>
      <c r="H27" s="241">
        <v>0</v>
      </c>
      <c r="I27" s="241">
        <v>0</v>
      </c>
      <c r="J27" s="241">
        <v>0</v>
      </c>
      <c r="K27" s="241">
        <v>0</v>
      </c>
      <c r="L27" s="240">
        <v>0</v>
      </c>
      <c r="M27" s="240">
        <v>0</v>
      </c>
      <c r="N27" s="240">
        <v>0</v>
      </c>
      <c r="O27" s="240">
        <v>0</v>
      </c>
      <c r="P27" s="240">
        <v>0</v>
      </c>
      <c r="Q27" s="240">
        <v>0</v>
      </c>
      <c r="R27" s="229"/>
    </row>
    <row r="28" spans="1:18" ht="164.25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0</v>
      </c>
      <c r="K28" s="241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29"/>
    </row>
    <row r="29" spans="1:18" ht="164.25" customHeight="1">
      <c r="A29" s="303" t="s">
        <v>31</v>
      </c>
      <c r="B29" s="241">
        <v>2073.8942022000001</v>
      </c>
      <c r="C29" s="241">
        <v>0</v>
      </c>
      <c r="D29" s="241">
        <v>0</v>
      </c>
      <c r="E29" s="241">
        <v>0</v>
      </c>
      <c r="F29" s="241">
        <v>1.2094500000000001</v>
      </c>
      <c r="G29" s="241">
        <v>0</v>
      </c>
      <c r="H29" s="241">
        <v>0</v>
      </c>
      <c r="I29" s="241">
        <v>2075.10365</v>
      </c>
      <c r="J29" s="241">
        <v>0</v>
      </c>
      <c r="K29" s="241">
        <v>0</v>
      </c>
      <c r="L29" s="240">
        <v>0</v>
      </c>
      <c r="M29" s="240">
        <v>0</v>
      </c>
      <c r="N29" s="240">
        <v>0</v>
      </c>
      <c r="O29" s="240">
        <v>0</v>
      </c>
      <c r="P29" s="240">
        <v>0</v>
      </c>
      <c r="Q29" s="240">
        <v>0</v>
      </c>
      <c r="R29" s="229"/>
    </row>
    <row r="30" spans="1:18" ht="164.25" customHeight="1">
      <c r="A30" s="303" t="s">
        <v>32</v>
      </c>
      <c r="B30" s="241">
        <v>0</v>
      </c>
      <c r="C30" s="241">
        <v>0</v>
      </c>
      <c r="D30" s="241">
        <v>0</v>
      </c>
      <c r="E30" s="241">
        <v>0</v>
      </c>
      <c r="F30" s="241">
        <v>0</v>
      </c>
      <c r="G30" s="241">
        <v>0</v>
      </c>
      <c r="H30" s="241">
        <v>0</v>
      </c>
      <c r="I30" s="241">
        <v>0</v>
      </c>
      <c r="J30" s="241">
        <v>0</v>
      </c>
      <c r="K30" s="241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29"/>
    </row>
    <row r="31" spans="1:18" ht="164.25" customHeight="1">
      <c r="A31" s="303" t="s">
        <v>33</v>
      </c>
      <c r="B31" s="241">
        <v>0</v>
      </c>
      <c r="C31" s="241">
        <v>0</v>
      </c>
      <c r="D31" s="241">
        <v>0</v>
      </c>
      <c r="E31" s="241">
        <v>0</v>
      </c>
      <c r="F31" s="241">
        <v>0</v>
      </c>
      <c r="G31" s="241">
        <v>0</v>
      </c>
      <c r="H31" s="241">
        <v>0</v>
      </c>
      <c r="I31" s="241">
        <v>0</v>
      </c>
      <c r="J31" s="241">
        <v>0</v>
      </c>
      <c r="K31" s="241">
        <v>0</v>
      </c>
      <c r="L31" s="240">
        <v>0</v>
      </c>
      <c r="M31" s="240">
        <v>0</v>
      </c>
      <c r="N31" s="240">
        <v>0</v>
      </c>
      <c r="O31" s="240">
        <v>0</v>
      </c>
      <c r="P31" s="240">
        <v>0</v>
      </c>
      <c r="Q31" s="240">
        <v>0</v>
      </c>
      <c r="R31" s="229"/>
    </row>
    <row r="32" spans="1:18" ht="164.25" customHeight="1">
      <c r="A32" s="303" t="s">
        <v>34</v>
      </c>
      <c r="B32" s="240">
        <v>17254.486801399999</v>
      </c>
      <c r="C32" s="240">
        <v>0</v>
      </c>
      <c r="D32" s="240">
        <v>0</v>
      </c>
      <c r="E32" s="240">
        <v>0</v>
      </c>
      <c r="F32" s="240">
        <v>0</v>
      </c>
      <c r="G32" s="240">
        <v>274.39999999999998</v>
      </c>
      <c r="H32" s="240">
        <v>2395.6477599999998</v>
      </c>
      <c r="I32" s="240">
        <v>19924.53457</v>
      </c>
      <c r="J32" s="240">
        <v>15419.13456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2585.52583</v>
      </c>
      <c r="Q32" s="240">
        <v>18004.660390000001</v>
      </c>
      <c r="R32" s="229"/>
    </row>
    <row r="33" spans="1:18" ht="164.25" customHeight="1">
      <c r="A33" s="303" t="s">
        <v>35</v>
      </c>
      <c r="B33" s="240">
        <v>0</v>
      </c>
      <c r="C33" s="240">
        <v>0</v>
      </c>
      <c r="D33" s="240">
        <v>0</v>
      </c>
      <c r="E33" s="240">
        <v>0</v>
      </c>
      <c r="F33" s="240">
        <v>0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240">
        <v>0</v>
      </c>
      <c r="N33" s="240">
        <v>0</v>
      </c>
      <c r="O33" s="240">
        <v>0</v>
      </c>
      <c r="P33" s="240">
        <v>0</v>
      </c>
      <c r="Q33" s="240">
        <v>0</v>
      </c>
      <c r="R33" s="229"/>
    </row>
    <row r="34" spans="1:18" ht="164.25" customHeight="1">
      <c r="A34" s="303" t="s">
        <v>36</v>
      </c>
      <c r="B34" s="240">
        <v>0</v>
      </c>
      <c r="C34" s="240">
        <v>0</v>
      </c>
      <c r="D34" s="240">
        <v>0</v>
      </c>
      <c r="E34" s="240">
        <v>0</v>
      </c>
      <c r="F34" s="240">
        <v>0</v>
      </c>
      <c r="G34" s="240">
        <v>0</v>
      </c>
      <c r="H34" s="240">
        <v>0</v>
      </c>
      <c r="I34" s="240">
        <v>0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29"/>
    </row>
    <row r="35" spans="1:18" ht="164.25" customHeight="1">
      <c r="A35" s="303" t="s">
        <v>207</v>
      </c>
      <c r="B35" s="240">
        <v>0</v>
      </c>
      <c r="C35" s="240">
        <v>0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29"/>
    </row>
    <row r="36" spans="1:18" ht="164.25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4.25" customHeight="1">
      <c r="A37" s="303" t="s">
        <v>38</v>
      </c>
      <c r="B37" s="240">
        <v>0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0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29"/>
    </row>
    <row r="38" spans="1:18" ht="164.25" customHeight="1">
      <c r="A38" s="303" t="s">
        <v>39</v>
      </c>
      <c r="B38" s="240">
        <v>0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0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29"/>
    </row>
    <row r="39" spans="1:18" s="168" customFormat="1" ht="83.25" customHeight="1">
      <c r="A39" s="304" t="s">
        <v>187</v>
      </c>
      <c r="B39" s="305">
        <f>SUM(B10:B38)</f>
        <v>104167.69169379999</v>
      </c>
      <c r="C39" s="305">
        <f t="shared" ref="C39:Q39" si="0">SUM(C10:C38)</f>
        <v>0</v>
      </c>
      <c r="D39" s="305">
        <f t="shared" si="0"/>
        <v>0</v>
      </c>
      <c r="E39" s="305">
        <f t="shared" si="0"/>
        <v>0</v>
      </c>
      <c r="F39" s="305">
        <f t="shared" si="0"/>
        <v>1.2094500000000001</v>
      </c>
      <c r="G39" s="305">
        <f t="shared" si="0"/>
        <v>274.39999999999998</v>
      </c>
      <c r="H39" s="305">
        <f t="shared" si="0"/>
        <v>123062.13970999999</v>
      </c>
      <c r="I39" s="305">
        <f t="shared" si="0"/>
        <v>227505.44086</v>
      </c>
      <c r="J39" s="305">
        <f t="shared" si="0"/>
        <v>363874.41208879999</v>
      </c>
      <c r="K39" s="305">
        <f t="shared" si="0"/>
        <v>0</v>
      </c>
      <c r="L39" s="305">
        <f t="shared" si="0"/>
        <v>0</v>
      </c>
      <c r="M39" s="305">
        <f t="shared" si="0"/>
        <v>0</v>
      </c>
      <c r="N39" s="305">
        <f t="shared" si="0"/>
        <v>0</v>
      </c>
      <c r="O39" s="305">
        <f t="shared" si="0"/>
        <v>0</v>
      </c>
      <c r="P39" s="305">
        <f t="shared" si="0"/>
        <v>203702.63039000001</v>
      </c>
      <c r="Q39" s="305">
        <f t="shared" si="0"/>
        <v>567577.04248000006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51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/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56</v>
      </c>
      <c r="C8" s="813"/>
      <c r="D8" s="813"/>
      <c r="E8" s="813"/>
      <c r="F8" s="813"/>
      <c r="G8" s="813"/>
      <c r="H8" s="813"/>
      <c r="I8" s="813"/>
      <c r="J8" s="813" t="s">
        <v>57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22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4.25" customHeight="1">
      <c r="A10" s="303" t="s">
        <v>13</v>
      </c>
      <c r="B10" s="240">
        <v>0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0</v>
      </c>
      <c r="J10" s="240">
        <v>134976.50334999998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143807.44842</v>
      </c>
      <c r="Q10" s="240">
        <v>278783.95176999999</v>
      </c>
      <c r="R10" s="229"/>
    </row>
    <row r="11" spans="1:26" ht="164.25" customHeight="1">
      <c r="A11" s="303" t="s">
        <v>14</v>
      </c>
      <c r="B11" s="240">
        <v>36119.484320000003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9500</v>
      </c>
      <c r="I11" s="240">
        <v>45619.484320000003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4.25" customHeight="1">
      <c r="A13" s="303" t="s">
        <v>16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42000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42000</v>
      </c>
      <c r="R13" s="229"/>
    </row>
    <row r="14" spans="1:26" ht="164.25" customHeight="1">
      <c r="A14" s="303" t="s">
        <v>17</v>
      </c>
      <c r="B14" s="240">
        <v>425522.4327908</v>
      </c>
      <c r="C14" s="240">
        <v>749.12076000000002</v>
      </c>
      <c r="D14" s="240">
        <v>731.16534999999999</v>
      </c>
      <c r="E14" s="240">
        <v>0</v>
      </c>
      <c r="F14" s="240">
        <v>1602.2821415999999</v>
      </c>
      <c r="G14" s="240">
        <v>0</v>
      </c>
      <c r="H14" s="240">
        <v>0</v>
      </c>
      <c r="I14" s="240">
        <v>428605.00105000002</v>
      </c>
      <c r="J14" s="240">
        <v>263937.18032819999</v>
      </c>
      <c r="K14" s="240">
        <v>2247.6235799999999</v>
      </c>
      <c r="L14" s="240">
        <v>106.87446000000001</v>
      </c>
      <c r="M14" s="240">
        <v>0</v>
      </c>
      <c r="N14" s="240">
        <v>1545.8022699999999</v>
      </c>
      <c r="O14" s="240">
        <v>38.565109999999997</v>
      </c>
      <c r="P14" s="240">
        <v>0</v>
      </c>
      <c r="Q14" s="240">
        <v>267876.04574000003</v>
      </c>
      <c r="R14" s="229"/>
    </row>
    <row r="15" spans="1:26" ht="164.25" customHeight="1">
      <c r="A15" s="303" t="s">
        <v>18</v>
      </c>
      <c r="B15" s="240">
        <v>344137.07191</v>
      </c>
      <c r="C15" s="240">
        <v>268.05403000000001</v>
      </c>
      <c r="D15" s="240">
        <v>1910.17445</v>
      </c>
      <c r="E15" s="240">
        <v>19.145130000000002</v>
      </c>
      <c r="F15" s="240">
        <v>270.20100000000002</v>
      </c>
      <c r="G15" s="240">
        <v>0</v>
      </c>
      <c r="H15" s="240">
        <v>0</v>
      </c>
      <c r="I15" s="240">
        <v>346604.64652000001</v>
      </c>
      <c r="J15" s="240">
        <v>960.58506000000011</v>
      </c>
      <c r="K15" s="240">
        <v>119.00533999999999</v>
      </c>
      <c r="L15" s="240">
        <v>5.2544700000000004</v>
      </c>
      <c r="M15" s="240">
        <v>0</v>
      </c>
      <c r="N15" s="240">
        <v>0</v>
      </c>
      <c r="O15" s="240">
        <v>0</v>
      </c>
      <c r="P15" s="240">
        <v>0</v>
      </c>
      <c r="Q15" s="240">
        <v>1084.8448700000001</v>
      </c>
      <c r="R15" s="229"/>
    </row>
    <row r="16" spans="1:26" ht="164.25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2281.66561</v>
      </c>
      <c r="K16" s="240">
        <v>0</v>
      </c>
      <c r="L16" s="240">
        <v>0</v>
      </c>
      <c r="M16" s="240">
        <v>0</v>
      </c>
      <c r="N16" s="240">
        <v>31.883099999999999</v>
      </c>
      <c r="O16" s="240">
        <v>0</v>
      </c>
      <c r="P16" s="240">
        <v>0</v>
      </c>
      <c r="Q16" s="240">
        <v>2313.54871</v>
      </c>
      <c r="R16" s="229"/>
    </row>
    <row r="17" spans="1:18" ht="164.25" customHeight="1">
      <c r="A17" s="303" t="s">
        <v>210</v>
      </c>
      <c r="B17" s="240">
        <v>514409.08588999999</v>
      </c>
      <c r="C17" s="240">
        <v>0</v>
      </c>
      <c r="D17" s="240">
        <v>274.03269</v>
      </c>
      <c r="E17" s="240">
        <v>0</v>
      </c>
      <c r="F17" s="240">
        <v>0</v>
      </c>
      <c r="G17" s="240">
        <v>0</v>
      </c>
      <c r="H17" s="240">
        <v>0</v>
      </c>
      <c r="I17" s="240">
        <v>514683.11858000001</v>
      </c>
      <c r="J17" s="240">
        <v>59859.838109999997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59859.838109999997</v>
      </c>
      <c r="R17" s="229"/>
    </row>
    <row r="18" spans="1:18" ht="164.25" customHeight="1">
      <c r="A18" s="303" t="s">
        <v>20</v>
      </c>
      <c r="B18" s="240">
        <v>34349.148999999998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34349.148999999998</v>
      </c>
      <c r="J18" s="240">
        <v>188.53145999999998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188.53145999999998</v>
      </c>
      <c r="R18" s="229"/>
    </row>
    <row r="19" spans="1:18" ht="164.25" customHeight="1">
      <c r="A19" s="303" t="s">
        <v>21</v>
      </c>
      <c r="B19" s="240">
        <v>1363805.5056986001</v>
      </c>
      <c r="C19" s="240">
        <v>6046.6858219999995</v>
      </c>
      <c r="D19" s="240">
        <v>12577.416744999999</v>
      </c>
      <c r="E19" s="240">
        <v>1050.0855357999999</v>
      </c>
      <c r="F19" s="240">
        <v>15928.6460646</v>
      </c>
      <c r="G19" s="240">
        <v>1351.6333884000001</v>
      </c>
      <c r="H19" s="240">
        <v>89.556300000000007</v>
      </c>
      <c r="I19" s="240">
        <v>1400849.5295499999</v>
      </c>
      <c r="J19" s="240">
        <v>107715.80796999999</v>
      </c>
      <c r="K19" s="240">
        <v>7090.7348223999998</v>
      </c>
      <c r="L19" s="240">
        <v>1675.18532</v>
      </c>
      <c r="M19" s="240">
        <v>113.5741</v>
      </c>
      <c r="N19" s="240">
        <v>4849.7523006000001</v>
      </c>
      <c r="O19" s="240">
        <v>371.11680000000001</v>
      </c>
      <c r="P19" s="240">
        <v>6139.15517</v>
      </c>
      <c r="Q19" s="240">
        <v>127955.32648999999</v>
      </c>
      <c r="R19" s="229"/>
    </row>
    <row r="20" spans="1:18" ht="164.25" customHeight="1">
      <c r="A20" s="303" t="s">
        <v>22</v>
      </c>
      <c r="B20" s="240">
        <v>2456758.4489146001</v>
      </c>
      <c r="C20" s="240">
        <v>7359.9687285999998</v>
      </c>
      <c r="D20" s="240">
        <v>41374.7105648</v>
      </c>
      <c r="E20" s="240">
        <v>1587.3804696</v>
      </c>
      <c r="F20" s="240">
        <v>20966.25189</v>
      </c>
      <c r="G20" s="240">
        <v>1619.9216595999999</v>
      </c>
      <c r="H20" s="240">
        <v>20291.739379999999</v>
      </c>
      <c r="I20" s="240">
        <v>2549958.4216499999</v>
      </c>
      <c r="J20" s="240">
        <v>204162.71547</v>
      </c>
      <c r="K20" s="240">
        <v>3277.13931</v>
      </c>
      <c r="L20" s="240">
        <v>3665.5911889999998</v>
      </c>
      <c r="M20" s="240">
        <v>10.933673800000001</v>
      </c>
      <c r="N20" s="240">
        <v>9157.1441591999992</v>
      </c>
      <c r="O20" s="240">
        <v>148.71485000000001</v>
      </c>
      <c r="P20" s="240">
        <v>6358.4309299999995</v>
      </c>
      <c r="Q20" s="240">
        <v>226780.66957</v>
      </c>
      <c r="R20" s="229"/>
    </row>
    <row r="21" spans="1:18" ht="164.25" customHeight="1">
      <c r="A21" s="303" t="s">
        <v>23</v>
      </c>
      <c r="B21" s="240">
        <v>0</v>
      </c>
      <c r="C21" s="240">
        <v>0</v>
      </c>
      <c r="D21" s="240">
        <v>0</v>
      </c>
      <c r="E21" s="240">
        <v>0</v>
      </c>
      <c r="F21" s="240">
        <v>0</v>
      </c>
      <c r="G21" s="240">
        <v>0</v>
      </c>
      <c r="H21" s="240">
        <v>0</v>
      </c>
      <c r="I21" s="240">
        <v>0</v>
      </c>
      <c r="J21" s="240">
        <v>506315.96120840003</v>
      </c>
      <c r="K21" s="240">
        <v>11522.316583799999</v>
      </c>
      <c r="L21" s="240">
        <v>1644.9269568</v>
      </c>
      <c r="M21" s="240">
        <v>115.58738000000001</v>
      </c>
      <c r="N21" s="240">
        <v>6355.8069400000004</v>
      </c>
      <c r="O21" s="240">
        <v>502.9512502</v>
      </c>
      <c r="P21" s="240">
        <v>15151.903829999999</v>
      </c>
      <c r="Q21" s="240">
        <v>541609.45415000001</v>
      </c>
      <c r="R21" s="229"/>
    </row>
    <row r="22" spans="1:18" ht="164.2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5" customHeight="1">
      <c r="A26" s="303" t="s">
        <v>28</v>
      </c>
      <c r="B26" s="241">
        <v>856542.46550399996</v>
      </c>
      <c r="C26" s="241">
        <v>4441.4252400000005</v>
      </c>
      <c r="D26" s="241">
        <v>5331.2814600000002</v>
      </c>
      <c r="E26" s="241">
        <v>2013.7653600000001</v>
      </c>
      <c r="F26" s="241">
        <v>1722.0808300000001</v>
      </c>
      <c r="G26" s="241">
        <v>368.60222999999996</v>
      </c>
      <c r="H26" s="241">
        <v>0</v>
      </c>
      <c r="I26" s="241">
        <v>870419.62062000006</v>
      </c>
      <c r="J26" s="241">
        <v>3672.9072900000001</v>
      </c>
      <c r="K26" s="241">
        <v>427.46575999999999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4100.3730500000001</v>
      </c>
      <c r="R26" s="229"/>
    </row>
    <row r="27" spans="1:18" ht="164.25" customHeight="1">
      <c r="A27" s="303" t="s">
        <v>208</v>
      </c>
      <c r="B27" s="241">
        <v>77121.512354599996</v>
      </c>
      <c r="C27" s="241">
        <v>0</v>
      </c>
      <c r="D27" s="241">
        <v>78.730720000000005</v>
      </c>
      <c r="E27" s="241">
        <v>0</v>
      </c>
      <c r="F27" s="241">
        <v>730.8198000000001</v>
      </c>
      <c r="G27" s="241">
        <v>0</v>
      </c>
      <c r="H27" s="241">
        <v>0</v>
      </c>
      <c r="I27" s="241">
        <v>77931.062879999998</v>
      </c>
      <c r="J27" s="241">
        <v>82844.099370000011</v>
      </c>
      <c r="K27" s="241">
        <v>5087.6709299999993</v>
      </c>
      <c r="L27" s="240">
        <v>283.78201000000001</v>
      </c>
      <c r="M27" s="240">
        <v>0</v>
      </c>
      <c r="N27" s="240">
        <v>410.05910999999998</v>
      </c>
      <c r="O27" s="240">
        <v>104.37427000000001</v>
      </c>
      <c r="P27" s="240">
        <v>0</v>
      </c>
      <c r="Q27" s="240">
        <v>88729.985690000001</v>
      </c>
      <c r="R27" s="229"/>
    </row>
    <row r="28" spans="1:18" ht="164.25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5685.0280400000001</v>
      </c>
      <c r="K28" s="241">
        <v>52.113379999999999</v>
      </c>
      <c r="L28" s="240">
        <v>112.80253999999999</v>
      </c>
      <c r="M28" s="240">
        <v>0</v>
      </c>
      <c r="N28" s="240">
        <v>726.61509000000001</v>
      </c>
      <c r="O28" s="240">
        <v>0</v>
      </c>
      <c r="P28" s="240">
        <v>0</v>
      </c>
      <c r="Q28" s="240">
        <v>6576.5590499999998</v>
      </c>
      <c r="R28" s="229"/>
    </row>
    <row r="29" spans="1:18" ht="164.25" customHeight="1">
      <c r="A29" s="303" t="s">
        <v>31</v>
      </c>
      <c r="B29" s="241">
        <v>678828.72763540002</v>
      </c>
      <c r="C29" s="241">
        <v>1624.4893614</v>
      </c>
      <c r="D29" s="241">
        <v>8054.9663918000006</v>
      </c>
      <c r="E29" s="241">
        <v>207.27804999999998</v>
      </c>
      <c r="F29" s="241">
        <v>2598.7830764</v>
      </c>
      <c r="G29" s="241">
        <v>0</v>
      </c>
      <c r="H29" s="241">
        <v>0</v>
      </c>
      <c r="I29" s="241">
        <v>691314.24450999999</v>
      </c>
      <c r="J29" s="241">
        <v>38799.575469999996</v>
      </c>
      <c r="K29" s="241">
        <v>1190.09845</v>
      </c>
      <c r="L29" s="240">
        <v>257.91822000000002</v>
      </c>
      <c r="M29" s="240">
        <v>29.110204200000002</v>
      </c>
      <c r="N29" s="240">
        <v>1035.0470500000001</v>
      </c>
      <c r="O29" s="240">
        <v>0</v>
      </c>
      <c r="P29" s="240">
        <v>1383.98999</v>
      </c>
      <c r="Q29" s="240">
        <v>42695.739379999999</v>
      </c>
      <c r="R29" s="229"/>
    </row>
    <row r="30" spans="1:18" ht="164.25" customHeight="1">
      <c r="A30" s="303" t="s">
        <v>32</v>
      </c>
      <c r="B30" s="241">
        <v>654593.14624140004</v>
      </c>
      <c r="C30" s="241">
        <v>1222.5377430000001</v>
      </c>
      <c r="D30" s="241">
        <v>10988.0715716</v>
      </c>
      <c r="E30" s="241">
        <v>324.67687999999998</v>
      </c>
      <c r="F30" s="241">
        <v>2052.0562660000001</v>
      </c>
      <c r="G30" s="241">
        <v>53.64367</v>
      </c>
      <c r="H30" s="241">
        <v>0</v>
      </c>
      <c r="I30" s="241">
        <v>669234.13237000001</v>
      </c>
      <c r="J30" s="241">
        <v>15360.23797</v>
      </c>
      <c r="K30" s="241">
        <v>164.4801726</v>
      </c>
      <c r="L30" s="240">
        <v>335.37135920000003</v>
      </c>
      <c r="M30" s="240">
        <v>0</v>
      </c>
      <c r="N30" s="240">
        <v>643.22067000000004</v>
      </c>
      <c r="O30" s="240">
        <v>0</v>
      </c>
      <c r="P30" s="240">
        <v>302.25066999999996</v>
      </c>
      <c r="Q30" s="240">
        <v>16805.560839999998</v>
      </c>
      <c r="R30" s="229"/>
    </row>
    <row r="31" spans="1:18" ht="164.25" customHeight="1">
      <c r="A31" s="303" t="s">
        <v>33</v>
      </c>
      <c r="B31" s="241">
        <v>0</v>
      </c>
      <c r="C31" s="241">
        <v>0</v>
      </c>
      <c r="D31" s="241">
        <v>0</v>
      </c>
      <c r="E31" s="241">
        <v>0</v>
      </c>
      <c r="F31" s="241">
        <v>0</v>
      </c>
      <c r="G31" s="241">
        <v>0</v>
      </c>
      <c r="H31" s="241">
        <v>0</v>
      </c>
      <c r="I31" s="241">
        <v>0</v>
      </c>
      <c r="J31" s="241">
        <v>84660.303763400007</v>
      </c>
      <c r="K31" s="241">
        <v>950.62738999999999</v>
      </c>
      <c r="L31" s="240">
        <v>426.07356040000002</v>
      </c>
      <c r="M31" s="240">
        <v>0</v>
      </c>
      <c r="N31" s="240">
        <v>897.97706999999991</v>
      </c>
      <c r="O31" s="240">
        <v>0</v>
      </c>
      <c r="P31" s="240">
        <v>90.485679999999988</v>
      </c>
      <c r="Q31" s="240">
        <v>87025.46746</v>
      </c>
      <c r="R31" s="229"/>
    </row>
    <row r="32" spans="1:18" ht="169.5" customHeight="1">
      <c r="A32" s="303" t="s">
        <v>34</v>
      </c>
      <c r="B32" s="240">
        <v>0</v>
      </c>
      <c r="C32" s="240">
        <v>0</v>
      </c>
      <c r="D32" s="240">
        <v>0</v>
      </c>
      <c r="E32" s="240">
        <v>0</v>
      </c>
      <c r="F32" s="240">
        <v>0</v>
      </c>
      <c r="G32" s="240">
        <v>0</v>
      </c>
      <c r="H32" s="240">
        <v>0</v>
      </c>
      <c r="I32" s="240">
        <v>0</v>
      </c>
      <c r="J32" s="240">
        <v>138626.2069128</v>
      </c>
      <c r="K32" s="240">
        <v>7129.9227300000002</v>
      </c>
      <c r="L32" s="240">
        <v>0</v>
      </c>
      <c r="M32" s="240">
        <v>0</v>
      </c>
      <c r="N32" s="240">
        <v>5895.4438799999998</v>
      </c>
      <c r="O32" s="240">
        <v>1466.75605</v>
      </c>
      <c r="P32" s="240">
        <v>122911.06977</v>
      </c>
      <c r="Q32" s="240">
        <v>276029.39933999995</v>
      </c>
      <c r="R32" s="229"/>
    </row>
    <row r="33" spans="1:18" ht="164.25" customHeight="1">
      <c r="A33" s="303" t="s">
        <v>35</v>
      </c>
      <c r="B33" s="240">
        <v>681021.18360819994</v>
      </c>
      <c r="C33" s="240">
        <v>16034.0263928</v>
      </c>
      <c r="D33" s="240">
        <v>5775.3269740000005</v>
      </c>
      <c r="E33" s="240">
        <v>15.188409999999999</v>
      </c>
      <c r="F33" s="240">
        <v>14407.0235976</v>
      </c>
      <c r="G33" s="240">
        <v>1029.3425634</v>
      </c>
      <c r="H33" s="240">
        <v>16301.403420000001</v>
      </c>
      <c r="I33" s="240">
        <v>734583.49494</v>
      </c>
      <c r="J33" s="240">
        <v>47536.926009800001</v>
      </c>
      <c r="K33" s="240">
        <v>3354.8781800000002</v>
      </c>
      <c r="L33" s="240">
        <v>905.92743000000007</v>
      </c>
      <c r="M33" s="240">
        <v>600</v>
      </c>
      <c r="N33" s="240">
        <v>1319.3955658</v>
      </c>
      <c r="O33" s="240">
        <v>431.28492999999997</v>
      </c>
      <c r="P33" s="240">
        <v>13752.092550000001</v>
      </c>
      <c r="Q33" s="240">
        <v>67900.504659999991</v>
      </c>
      <c r="R33" s="229"/>
    </row>
    <row r="34" spans="1:18" ht="164.25" customHeight="1">
      <c r="A34" s="303" t="s">
        <v>36</v>
      </c>
      <c r="B34" s="240">
        <v>8313.3393500000002</v>
      </c>
      <c r="C34" s="240">
        <v>0</v>
      </c>
      <c r="D34" s="240">
        <v>0.11829000000000001</v>
      </c>
      <c r="E34" s="240">
        <v>0</v>
      </c>
      <c r="F34" s="240">
        <v>0</v>
      </c>
      <c r="G34" s="240">
        <v>0</v>
      </c>
      <c r="H34" s="240">
        <v>0</v>
      </c>
      <c r="I34" s="240">
        <v>8313.4576400000005</v>
      </c>
      <c r="J34" s="240">
        <v>321.18008000000003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321.18008000000003</v>
      </c>
      <c r="R34" s="229"/>
    </row>
    <row r="35" spans="1:18" ht="164.25" customHeight="1">
      <c r="A35" s="303" t="s">
        <v>207</v>
      </c>
      <c r="B35" s="240">
        <v>151757.65112920001</v>
      </c>
      <c r="C35" s="240">
        <v>0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151757.65112999998</v>
      </c>
      <c r="J35" s="240">
        <v>22358.48127</v>
      </c>
      <c r="K35" s="240">
        <v>1554.4701599999999</v>
      </c>
      <c r="L35" s="240">
        <v>22.543890000000001</v>
      </c>
      <c r="M35" s="240">
        <v>0</v>
      </c>
      <c r="N35" s="240">
        <v>137.36243999999999</v>
      </c>
      <c r="O35" s="240">
        <v>0</v>
      </c>
      <c r="P35" s="240">
        <v>0</v>
      </c>
      <c r="Q35" s="240">
        <v>24072.857760000003</v>
      </c>
      <c r="R35" s="229"/>
    </row>
    <row r="36" spans="1:18" ht="164.25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39.354970000000002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39.354970000000002</v>
      </c>
      <c r="R36" s="229"/>
    </row>
    <row r="37" spans="1:18" ht="164.25" customHeight="1">
      <c r="A37" s="303" t="s">
        <v>38</v>
      </c>
      <c r="B37" s="240">
        <v>0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0</v>
      </c>
      <c r="J37" s="240">
        <v>409.99937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409.99937</v>
      </c>
      <c r="R37" s="229"/>
    </row>
    <row r="38" spans="1:18" ht="164.25" customHeight="1">
      <c r="A38" s="303" t="s">
        <v>39</v>
      </c>
      <c r="B38" s="240">
        <v>0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0</v>
      </c>
      <c r="J38" s="240">
        <v>111294.11497</v>
      </c>
      <c r="K38" s="240">
        <v>1971.82241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113265.93737999999</v>
      </c>
      <c r="R38" s="229"/>
    </row>
    <row r="39" spans="1:18" s="168" customFormat="1" ht="83.25" customHeight="1">
      <c r="A39" s="304" t="s">
        <v>187</v>
      </c>
      <c r="B39" s="305">
        <f t="shared" ref="B39:P39" si="0">SUM(B10:B38)</f>
        <v>8283279.2043468012</v>
      </c>
      <c r="C39" s="305">
        <f t="shared" si="0"/>
        <v>37746.3080778</v>
      </c>
      <c r="D39" s="305">
        <f t="shared" si="0"/>
        <v>87095.995207199987</v>
      </c>
      <c r="E39" s="305">
        <f t="shared" si="0"/>
        <v>5217.5198353999995</v>
      </c>
      <c r="F39" s="305">
        <f t="shared" si="0"/>
        <v>60278.144666199994</v>
      </c>
      <c r="G39" s="305">
        <f t="shared" si="0"/>
        <v>4423.1435113999996</v>
      </c>
      <c r="H39" s="305">
        <f t="shared" si="0"/>
        <v>46182.699099999998</v>
      </c>
      <c r="I39" s="305">
        <f t="shared" si="0"/>
        <v>8524223.0147599988</v>
      </c>
      <c r="J39" s="305">
        <f t="shared" si="0"/>
        <v>1874007.2040526003</v>
      </c>
      <c r="K39" s="305">
        <f t="shared" si="0"/>
        <v>46140.369198799999</v>
      </c>
      <c r="L39" s="305">
        <f t="shared" si="0"/>
        <v>9442.2514054000003</v>
      </c>
      <c r="M39" s="305">
        <f t="shared" si="0"/>
        <v>869.20535799999993</v>
      </c>
      <c r="N39" s="305">
        <f t="shared" si="0"/>
        <v>33005.509645599996</v>
      </c>
      <c r="O39" s="305">
        <f t="shared" si="0"/>
        <v>3063.7632601999999</v>
      </c>
      <c r="P39" s="305">
        <f t="shared" si="0"/>
        <v>309896.82701000007</v>
      </c>
      <c r="Q39" s="305">
        <f>SUM(Q10:Q38)</f>
        <v>2276425.1299000001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51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A2" sqref="A2:Y2"/>
    </sheetView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0" width="53.7109375" style="462" customWidth="1"/>
    <col min="11" max="11" width="53.7109375" style="226" customWidth="1"/>
    <col min="12" max="25" width="53.7109375" style="462" customWidth="1"/>
    <col min="26" max="26" width="6.5703125" style="227" customWidth="1"/>
    <col min="27" max="256" width="9.140625" style="462"/>
    <col min="257" max="257" width="143.5703125" style="462" customWidth="1"/>
    <col min="258" max="281" width="53.7109375" style="462" customWidth="1"/>
    <col min="282" max="282" width="6.5703125" style="462" customWidth="1"/>
    <col min="283" max="512" width="9.140625" style="462"/>
    <col min="513" max="513" width="143.5703125" style="462" customWidth="1"/>
    <col min="514" max="537" width="53.7109375" style="462" customWidth="1"/>
    <col min="538" max="538" width="6.5703125" style="462" customWidth="1"/>
    <col min="539" max="768" width="9.140625" style="462"/>
    <col min="769" max="769" width="143.5703125" style="462" customWidth="1"/>
    <col min="770" max="793" width="53.7109375" style="462" customWidth="1"/>
    <col min="794" max="794" width="6.5703125" style="462" customWidth="1"/>
    <col min="795" max="1024" width="9.140625" style="462"/>
    <col min="1025" max="1025" width="143.5703125" style="462" customWidth="1"/>
    <col min="1026" max="1049" width="53.7109375" style="462" customWidth="1"/>
    <col min="1050" max="1050" width="6.5703125" style="462" customWidth="1"/>
    <col min="1051" max="1280" width="9.140625" style="462"/>
    <col min="1281" max="1281" width="143.5703125" style="462" customWidth="1"/>
    <col min="1282" max="1305" width="53.7109375" style="462" customWidth="1"/>
    <col min="1306" max="1306" width="6.5703125" style="462" customWidth="1"/>
    <col min="1307" max="1536" width="9.140625" style="462"/>
    <col min="1537" max="1537" width="143.5703125" style="462" customWidth="1"/>
    <col min="1538" max="1561" width="53.7109375" style="462" customWidth="1"/>
    <col min="1562" max="1562" width="6.5703125" style="462" customWidth="1"/>
    <col min="1563" max="1792" width="9.140625" style="462"/>
    <col min="1793" max="1793" width="143.5703125" style="462" customWidth="1"/>
    <col min="1794" max="1817" width="53.7109375" style="462" customWidth="1"/>
    <col min="1818" max="1818" width="6.5703125" style="462" customWidth="1"/>
    <col min="1819" max="2048" width="9.140625" style="462"/>
    <col min="2049" max="2049" width="143.5703125" style="462" customWidth="1"/>
    <col min="2050" max="2073" width="53.7109375" style="462" customWidth="1"/>
    <col min="2074" max="2074" width="6.5703125" style="462" customWidth="1"/>
    <col min="2075" max="2304" width="9.140625" style="462"/>
    <col min="2305" max="2305" width="143.5703125" style="462" customWidth="1"/>
    <col min="2306" max="2329" width="53.7109375" style="462" customWidth="1"/>
    <col min="2330" max="2330" width="6.5703125" style="462" customWidth="1"/>
    <col min="2331" max="2560" width="9.140625" style="462"/>
    <col min="2561" max="2561" width="143.5703125" style="462" customWidth="1"/>
    <col min="2562" max="2585" width="53.7109375" style="462" customWidth="1"/>
    <col min="2586" max="2586" width="6.5703125" style="462" customWidth="1"/>
    <col min="2587" max="2816" width="9.140625" style="462"/>
    <col min="2817" max="2817" width="143.5703125" style="462" customWidth="1"/>
    <col min="2818" max="2841" width="53.7109375" style="462" customWidth="1"/>
    <col min="2842" max="2842" width="6.5703125" style="462" customWidth="1"/>
    <col min="2843" max="3072" width="9.140625" style="462"/>
    <col min="3073" max="3073" width="143.5703125" style="462" customWidth="1"/>
    <col min="3074" max="3097" width="53.7109375" style="462" customWidth="1"/>
    <col min="3098" max="3098" width="6.5703125" style="462" customWidth="1"/>
    <col min="3099" max="3328" width="9.140625" style="462"/>
    <col min="3329" max="3329" width="143.5703125" style="462" customWidth="1"/>
    <col min="3330" max="3353" width="53.7109375" style="462" customWidth="1"/>
    <col min="3354" max="3354" width="6.5703125" style="462" customWidth="1"/>
    <col min="3355" max="3584" width="9.140625" style="462"/>
    <col min="3585" max="3585" width="143.5703125" style="462" customWidth="1"/>
    <col min="3586" max="3609" width="53.7109375" style="462" customWidth="1"/>
    <col min="3610" max="3610" width="6.5703125" style="462" customWidth="1"/>
    <col min="3611" max="3840" width="9.140625" style="462"/>
    <col min="3841" max="3841" width="143.5703125" style="462" customWidth="1"/>
    <col min="3842" max="3865" width="53.7109375" style="462" customWidth="1"/>
    <col min="3866" max="3866" width="6.5703125" style="462" customWidth="1"/>
    <col min="3867" max="4096" width="9.140625" style="462"/>
    <col min="4097" max="4097" width="143.5703125" style="462" customWidth="1"/>
    <col min="4098" max="4121" width="53.7109375" style="462" customWidth="1"/>
    <col min="4122" max="4122" width="6.5703125" style="462" customWidth="1"/>
    <col min="4123" max="4352" width="9.140625" style="462"/>
    <col min="4353" max="4353" width="143.5703125" style="462" customWidth="1"/>
    <col min="4354" max="4377" width="53.7109375" style="462" customWidth="1"/>
    <col min="4378" max="4378" width="6.5703125" style="462" customWidth="1"/>
    <col min="4379" max="4608" width="9.140625" style="462"/>
    <col min="4609" max="4609" width="143.5703125" style="462" customWidth="1"/>
    <col min="4610" max="4633" width="53.7109375" style="462" customWidth="1"/>
    <col min="4634" max="4634" width="6.5703125" style="462" customWidth="1"/>
    <col min="4635" max="4864" width="9.140625" style="462"/>
    <col min="4865" max="4865" width="143.5703125" style="462" customWidth="1"/>
    <col min="4866" max="4889" width="53.7109375" style="462" customWidth="1"/>
    <col min="4890" max="4890" width="6.5703125" style="462" customWidth="1"/>
    <col min="4891" max="5120" width="9.140625" style="462"/>
    <col min="5121" max="5121" width="143.5703125" style="462" customWidth="1"/>
    <col min="5122" max="5145" width="53.7109375" style="462" customWidth="1"/>
    <col min="5146" max="5146" width="6.5703125" style="462" customWidth="1"/>
    <col min="5147" max="5376" width="9.140625" style="462"/>
    <col min="5377" max="5377" width="143.5703125" style="462" customWidth="1"/>
    <col min="5378" max="5401" width="53.7109375" style="462" customWidth="1"/>
    <col min="5402" max="5402" width="6.5703125" style="462" customWidth="1"/>
    <col min="5403" max="5632" width="9.140625" style="462"/>
    <col min="5633" max="5633" width="143.5703125" style="462" customWidth="1"/>
    <col min="5634" max="5657" width="53.7109375" style="462" customWidth="1"/>
    <col min="5658" max="5658" width="6.5703125" style="462" customWidth="1"/>
    <col min="5659" max="5888" width="9.140625" style="462"/>
    <col min="5889" max="5889" width="143.5703125" style="462" customWidth="1"/>
    <col min="5890" max="5913" width="53.7109375" style="462" customWidth="1"/>
    <col min="5914" max="5914" width="6.5703125" style="462" customWidth="1"/>
    <col min="5915" max="6144" width="9.140625" style="462"/>
    <col min="6145" max="6145" width="143.5703125" style="462" customWidth="1"/>
    <col min="6146" max="6169" width="53.7109375" style="462" customWidth="1"/>
    <col min="6170" max="6170" width="6.5703125" style="462" customWidth="1"/>
    <col min="6171" max="6400" width="9.140625" style="462"/>
    <col min="6401" max="6401" width="143.5703125" style="462" customWidth="1"/>
    <col min="6402" max="6425" width="53.7109375" style="462" customWidth="1"/>
    <col min="6426" max="6426" width="6.5703125" style="462" customWidth="1"/>
    <col min="6427" max="6656" width="9.140625" style="462"/>
    <col min="6657" max="6657" width="143.5703125" style="462" customWidth="1"/>
    <col min="6658" max="6681" width="53.7109375" style="462" customWidth="1"/>
    <col min="6682" max="6682" width="6.5703125" style="462" customWidth="1"/>
    <col min="6683" max="6912" width="9.140625" style="462"/>
    <col min="6913" max="6913" width="143.5703125" style="462" customWidth="1"/>
    <col min="6914" max="6937" width="53.7109375" style="462" customWidth="1"/>
    <col min="6938" max="6938" width="6.5703125" style="462" customWidth="1"/>
    <col min="6939" max="7168" width="9.140625" style="462"/>
    <col min="7169" max="7169" width="143.5703125" style="462" customWidth="1"/>
    <col min="7170" max="7193" width="53.7109375" style="462" customWidth="1"/>
    <col min="7194" max="7194" width="6.5703125" style="462" customWidth="1"/>
    <col min="7195" max="7424" width="9.140625" style="462"/>
    <col min="7425" max="7425" width="143.5703125" style="462" customWidth="1"/>
    <col min="7426" max="7449" width="53.7109375" style="462" customWidth="1"/>
    <col min="7450" max="7450" width="6.5703125" style="462" customWidth="1"/>
    <col min="7451" max="7680" width="9.140625" style="462"/>
    <col min="7681" max="7681" width="143.5703125" style="462" customWidth="1"/>
    <col min="7682" max="7705" width="53.7109375" style="462" customWidth="1"/>
    <col min="7706" max="7706" width="6.5703125" style="462" customWidth="1"/>
    <col min="7707" max="7936" width="9.140625" style="462"/>
    <col min="7937" max="7937" width="143.5703125" style="462" customWidth="1"/>
    <col min="7938" max="7961" width="53.7109375" style="462" customWidth="1"/>
    <col min="7962" max="7962" width="6.5703125" style="462" customWidth="1"/>
    <col min="7963" max="8192" width="9.140625" style="462"/>
    <col min="8193" max="8193" width="143.5703125" style="462" customWidth="1"/>
    <col min="8194" max="8217" width="53.7109375" style="462" customWidth="1"/>
    <col min="8218" max="8218" width="6.5703125" style="462" customWidth="1"/>
    <col min="8219" max="8448" width="9.140625" style="462"/>
    <col min="8449" max="8449" width="143.5703125" style="462" customWidth="1"/>
    <col min="8450" max="8473" width="53.7109375" style="462" customWidth="1"/>
    <col min="8474" max="8474" width="6.5703125" style="462" customWidth="1"/>
    <col min="8475" max="8704" width="9.140625" style="462"/>
    <col min="8705" max="8705" width="143.5703125" style="462" customWidth="1"/>
    <col min="8706" max="8729" width="53.7109375" style="462" customWidth="1"/>
    <col min="8730" max="8730" width="6.5703125" style="462" customWidth="1"/>
    <col min="8731" max="8960" width="9.140625" style="462"/>
    <col min="8961" max="8961" width="143.5703125" style="462" customWidth="1"/>
    <col min="8962" max="8985" width="53.7109375" style="462" customWidth="1"/>
    <col min="8986" max="8986" width="6.5703125" style="462" customWidth="1"/>
    <col min="8987" max="9216" width="9.140625" style="462"/>
    <col min="9217" max="9217" width="143.5703125" style="462" customWidth="1"/>
    <col min="9218" max="9241" width="53.7109375" style="462" customWidth="1"/>
    <col min="9242" max="9242" width="6.5703125" style="462" customWidth="1"/>
    <col min="9243" max="9472" width="9.140625" style="462"/>
    <col min="9473" max="9473" width="143.5703125" style="462" customWidth="1"/>
    <col min="9474" max="9497" width="53.7109375" style="462" customWidth="1"/>
    <col min="9498" max="9498" width="6.5703125" style="462" customWidth="1"/>
    <col min="9499" max="9728" width="9.140625" style="462"/>
    <col min="9729" max="9729" width="143.5703125" style="462" customWidth="1"/>
    <col min="9730" max="9753" width="53.7109375" style="462" customWidth="1"/>
    <col min="9754" max="9754" width="6.5703125" style="462" customWidth="1"/>
    <col min="9755" max="9984" width="9.140625" style="462"/>
    <col min="9985" max="9985" width="143.5703125" style="462" customWidth="1"/>
    <col min="9986" max="10009" width="53.7109375" style="462" customWidth="1"/>
    <col min="10010" max="10010" width="6.5703125" style="462" customWidth="1"/>
    <col min="10011" max="10240" width="9.140625" style="462"/>
    <col min="10241" max="10241" width="143.5703125" style="462" customWidth="1"/>
    <col min="10242" max="10265" width="53.7109375" style="462" customWidth="1"/>
    <col min="10266" max="10266" width="6.5703125" style="462" customWidth="1"/>
    <col min="10267" max="10496" width="9.140625" style="462"/>
    <col min="10497" max="10497" width="143.5703125" style="462" customWidth="1"/>
    <col min="10498" max="10521" width="53.7109375" style="462" customWidth="1"/>
    <col min="10522" max="10522" width="6.5703125" style="462" customWidth="1"/>
    <col min="10523" max="10752" width="9.140625" style="462"/>
    <col min="10753" max="10753" width="143.5703125" style="462" customWidth="1"/>
    <col min="10754" max="10777" width="53.7109375" style="462" customWidth="1"/>
    <col min="10778" max="10778" width="6.5703125" style="462" customWidth="1"/>
    <col min="10779" max="11008" width="9.140625" style="462"/>
    <col min="11009" max="11009" width="143.5703125" style="462" customWidth="1"/>
    <col min="11010" max="11033" width="53.7109375" style="462" customWidth="1"/>
    <col min="11034" max="11034" width="6.5703125" style="462" customWidth="1"/>
    <col min="11035" max="11264" width="9.140625" style="462"/>
    <col min="11265" max="11265" width="143.5703125" style="462" customWidth="1"/>
    <col min="11266" max="11289" width="53.7109375" style="462" customWidth="1"/>
    <col min="11290" max="11290" width="6.5703125" style="462" customWidth="1"/>
    <col min="11291" max="11520" width="9.140625" style="462"/>
    <col min="11521" max="11521" width="143.5703125" style="462" customWidth="1"/>
    <col min="11522" max="11545" width="53.7109375" style="462" customWidth="1"/>
    <col min="11546" max="11546" width="6.5703125" style="462" customWidth="1"/>
    <col min="11547" max="11776" width="9.140625" style="462"/>
    <col min="11777" max="11777" width="143.5703125" style="462" customWidth="1"/>
    <col min="11778" max="11801" width="53.7109375" style="462" customWidth="1"/>
    <col min="11802" max="11802" width="6.5703125" style="462" customWidth="1"/>
    <col min="11803" max="12032" width="9.140625" style="462"/>
    <col min="12033" max="12033" width="143.5703125" style="462" customWidth="1"/>
    <col min="12034" max="12057" width="53.7109375" style="462" customWidth="1"/>
    <col min="12058" max="12058" width="6.5703125" style="462" customWidth="1"/>
    <col min="12059" max="12288" width="9.140625" style="462"/>
    <col min="12289" max="12289" width="143.5703125" style="462" customWidth="1"/>
    <col min="12290" max="12313" width="53.7109375" style="462" customWidth="1"/>
    <col min="12314" max="12314" width="6.5703125" style="462" customWidth="1"/>
    <col min="12315" max="12544" width="9.140625" style="462"/>
    <col min="12545" max="12545" width="143.5703125" style="462" customWidth="1"/>
    <col min="12546" max="12569" width="53.7109375" style="462" customWidth="1"/>
    <col min="12570" max="12570" width="6.5703125" style="462" customWidth="1"/>
    <col min="12571" max="12800" width="9.140625" style="462"/>
    <col min="12801" max="12801" width="143.5703125" style="462" customWidth="1"/>
    <col min="12802" max="12825" width="53.7109375" style="462" customWidth="1"/>
    <col min="12826" max="12826" width="6.5703125" style="462" customWidth="1"/>
    <col min="12827" max="13056" width="9.140625" style="462"/>
    <col min="13057" max="13057" width="143.5703125" style="462" customWidth="1"/>
    <col min="13058" max="13081" width="53.7109375" style="462" customWidth="1"/>
    <col min="13082" max="13082" width="6.5703125" style="462" customWidth="1"/>
    <col min="13083" max="13312" width="9.140625" style="462"/>
    <col min="13313" max="13313" width="143.5703125" style="462" customWidth="1"/>
    <col min="13314" max="13337" width="53.7109375" style="462" customWidth="1"/>
    <col min="13338" max="13338" width="6.5703125" style="462" customWidth="1"/>
    <col min="13339" max="13568" width="9.140625" style="462"/>
    <col min="13569" max="13569" width="143.5703125" style="462" customWidth="1"/>
    <col min="13570" max="13593" width="53.7109375" style="462" customWidth="1"/>
    <col min="13594" max="13594" width="6.5703125" style="462" customWidth="1"/>
    <col min="13595" max="13824" width="9.140625" style="462"/>
    <col min="13825" max="13825" width="143.5703125" style="462" customWidth="1"/>
    <col min="13826" max="13849" width="53.7109375" style="462" customWidth="1"/>
    <col min="13850" max="13850" width="6.5703125" style="462" customWidth="1"/>
    <col min="13851" max="14080" width="9.140625" style="462"/>
    <col min="14081" max="14081" width="143.5703125" style="462" customWidth="1"/>
    <col min="14082" max="14105" width="53.7109375" style="462" customWidth="1"/>
    <col min="14106" max="14106" width="6.5703125" style="462" customWidth="1"/>
    <col min="14107" max="14336" width="9.140625" style="462"/>
    <col min="14337" max="14337" width="143.5703125" style="462" customWidth="1"/>
    <col min="14338" max="14361" width="53.7109375" style="462" customWidth="1"/>
    <col min="14362" max="14362" width="6.5703125" style="462" customWidth="1"/>
    <col min="14363" max="14592" width="9.140625" style="462"/>
    <col min="14593" max="14593" width="143.5703125" style="462" customWidth="1"/>
    <col min="14594" max="14617" width="53.7109375" style="462" customWidth="1"/>
    <col min="14618" max="14618" width="6.5703125" style="462" customWidth="1"/>
    <col min="14619" max="14848" width="9.140625" style="462"/>
    <col min="14849" max="14849" width="143.5703125" style="462" customWidth="1"/>
    <col min="14850" max="14873" width="53.7109375" style="462" customWidth="1"/>
    <col min="14874" max="14874" width="6.5703125" style="462" customWidth="1"/>
    <col min="14875" max="15104" width="9.140625" style="462"/>
    <col min="15105" max="15105" width="143.5703125" style="462" customWidth="1"/>
    <col min="15106" max="15129" width="53.7109375" style="462" customWidth="1"/>
    <col min="15130" max="15130" width="6.5703125" style="462" customWidth="1"/>
    <col min="15131" max="15360" width="9.140625" style="462"/>
    <col min="15361" max="15361" width="143.5703125" style="462" customWidth="1"/>
    <col min="15362" max="15385" width="53.7109375" style="462" customWidth="1"/>
    <col min="15386" max="15386" width="6.5703125" style="462" customWidth="1"/>
    <col min="15387" max="15616" width="9.140625" style="462"/>
    <col min="15617" max="15617" width="143.5703125" style="462" customWidth="1"/>
    <col min="15618" max="15641" width="53.7109375" style="462" customWidth="1"/>
    <col min="15642" max="15642" width="6.5703125" style="462" customWidth="1"/>
    <col min="15643" max="15872" width="9.140625" style="462"/>
    <col min="15873" max="15873" width="143.5703125" style="462" customWidth="1"/>
    <col min="15874" max="15897" width="53.7109375" style="462" customWidth="1"/>
    <col min="15898" max="15898" width="6.5703125" style="462" customWidth="1"/>
    <col min="15899" max="16128" width="9.140625" style="462"/>
    <col min="16129" max="16129" width="143.5703125" style="462" customWidth="1"/>
    <col min="16130" max="16153" width="53.7109375" style="462" customWidth="1"/>
    <col min="16154" max="16154" width="6.5703125" style="462" customWidth="1"/>
    <col min="16155" max="16384" width="9.140625" style="462"/>
  </cols>
  <sheetData>
    <row r="1" spans="1:33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223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224"/>
    </row>
    <row r="2" spans="1:33" s="2" customFormat="1" ht="145.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804"/>
      <c r="S2" s="804"/>
      <c r="T2" s="804"/>
      <c r="U2" s="804"/>
      <c r="V2" s="804"/>
      <c r="W2" s="804"/>
      <c r="X2" s="804"/>
      <c r="Y2" s="804"/>
      <c r="Z2" s="224"/>
    </row>
    <row r="3" spans="1:33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804"/>
      <c r="S3" s="804"/>
      <c r="T3" s="804"/>
      <c r="U3" s="804"/>
      <c r="V3" s="804"/>
      <c r="W3" s="804"/>
      <c r="X3" s="804"/>
      <c r="Y3" s="804"/>
      <c r="Z3" s="224"/>
    </row>
    <row r="4" spans="1:33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4"/>
      <c r="S4" s="804"/>
      <c r="T4" s="804"/>
      <c r="U4" s="804"/>
      <c r="V4" s="804"/>
      <c r="W4" s="804"/>
      <c r="X4" s="804"/>
      <c r="Y4" s="804"/>
      <c r="Z4" s="224"/>
    </row>
    <row r="5" spans="1:33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805"/>
      <c r="S5" s="805"/>
      <c r="T5" s="805"/>
      <c r="U5" s="805"/>
      <c r="V5" s="805"/>
      <c r="W5" s="805"/>
      <c r="X5" s="805"/>
      <c r="Y5" s="805"/>
      <c r="Z5" s="225"/>
    </row>
    <row r="6" spans="1:33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298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1"/>
      <c r="L7" s="302"/>
      <c r="M7" s="302"/>
      <c r="N7" s="300"/>
      <c r="O7" s="300"/>
      <c r="P7" s="300"/>
      <c r="Q7" s="300"/>
      <c r="R7" s="300"/>
      <c r="S7" s="302"/>
      <c r="T7" s="300"/>
      <c r="U7" s="300"/>
      <c r="V7" s="302"/>
      <c r="W7" s="302"/>
      <c r="X7" s="300"/>
      <c r="Y7" s="302"/>
      <c r="Z7" s="229"/>
    </row>
    <row r="8" spans="1:33" s="231" customFormat="1" ht="92.25" customHeight="1">
      <c r="A8" s="230"/>
      <c r="B8" s="813" t="s">
        <v>612</v>
      </c>
      <c r="C8" s="813"/>
      <c r="D8" s="813"/>
      <c r="E8" s="813"/>
      <c r="F8" s="813"/>
      <c r="G8" s="813"/>
      <c r="H8" s="813"/>
      <c r="I8" s="813"/>
      <c r="J8" s="813" t="s">
        <v>611</v>
      </c>
      <c r="K8" s="813"/>
      <c r="L8" s="813"/>
      <c r="M8" s="813"/>
      <c r="N8" s="813"/>
      <c r="O8" s="813"/>
      <c r="P8" s="813"/>
      <c r="Q8" s="813"/>
      <c r="R8" s="813" t="s">
        <v>136</v>
      </c>
      <c r="S8" s="813"/>
      <c r="T8" s="813"/>
      <c r="U8" s="813"/>
      <c r="V8" s="813"/>
      <c r="W8" s="813"/>
      <c r="X8" s="813"/>
      <c r="Y8" s="813"/>
      <c r="Z8" s="229">
        <v>1</v>
      </c>
    </row>
    <row r="9" spans="1:33" s="238" customFormat="1" ht="222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3" t="s">
        <v>189</v>
      </c>
      <c r="L9" s="232" t="s">
        <v>190</v>
      </c>
      <c r="M9" s="234" t="s">
        <v>191</v>
      </c>
      <c r="N9" s="235" t="s">
        <v>192</v>
      </c>
      <c r="O9" s="234" t="s">
        <v>193</v>
      </c>
      <c r="P9" s="232" t="s">
        <v>194</v>
      </c>
      <c r="Q9" s="235" t="s">
        <v>44</v>
      </c>
      <c r="R9" s="232" t="s">
        <v>42</v>
      </c>
      <c r="S9" s="234" t="s">
        <v>189</v>
      </c>
      <c r="T9" s="235" t="s">
        <v>190</v>
      </c>
      <c r="U9" s="234" t="s">
        <v>191</v>
      </c>
      <c r="V9" s="232" t="s">
        <v>192</v>
      </c>
      <c r="W9" s="234" t="s">
        <v>193</v>
      </c>
      <c r="X9" s="232" t="s">
        <v>194</v>
      </c>
      <c r="Y9" s="232" t="s">
        <v>44</v>
      </c>
      <c r="Z9" s="236">
        <v>1</v>
      </c>
      <c r="AA9" s="237"/>
      <c r="AB9" s="237"/>
      <c r="AC9" s="236"/>
      <c r="AD9" s="237"/>
      <c r="AE9" s="237"/>
      <c r="AF9" s="236"/>
      <c r="AG9" s="237"/>
    </row>
    <row r="10" spans="1:33" ht="164.25" customHeight="1">
      <c r="A10" s="303" t="s">
        <v>13</v>
      </c>
      <c r="B10" s="240">
        <v>3125183.8427300001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199689.09224999999</v>
      </c>
      <c r="I10" s="240">
        <v>3324872.9349799999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40">
        <v>23204807.185151402</v>
      </c>
      <c r="S10" s="240">
        <v>311724.32659899996</v>
      </c>
      <c r="T10" s="240">
        <v>21340.331460000001</v>
      </c>
      <c r="U10" s="240">
        <v>11682.260890000001</v>
      </c>
      <c r="V10" s="240">
        <v>33271.862739799995</v>
      </c>
      <c r="W10" s="240">
        <v>7350.31477</v>
      </c>
      <c r="X10" s="240">
        <v>16040430.736020001</v>
      </c>
      <c r="Y10" s="240">
        <v>39630607.017650001</v>
      </c>
      <c r="Z10" s="229"/>
    </row>
    <row r="11" spans="1:33" ht="164.25" customHeight="1">
      <c r="A11" s="303" t="s">
        <v>14</v>
      </c>
      <c r="B11" s="240">
        <v>0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0</v>
      </c>
      <c r="I11" s="240">
        <v>0</v>
      </c>
      <c r="J11" s="240">
        <v>15415.981327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68.599999999999994</v>
      </c>
      <c r="Q11" s="240">
        <v>15484.581330000001</v>
      </c>
      <c r="R11" s="240">
        <v>135938.38341139999</v>
      </c>
      <c r="S11" s="240">
        <v>0</v>
      </c>
      <c r="T11" s="240">
        <v>0</v>
      </c>
      <c r="U11" s="240">
        <v>0</v>
      </c>
      <c r="V11" s="240">
        <v>1581.9224232000001</v>
      </c>
      <c r="W11" s="240">
        <v>0</v>
      </c>
      <c r="X11" s="240">
        <v>905880.39879999997</v>
      </c>
      <c r="Y11" s="240">
        <v>1043400.70465</v>
      </c>
      <c r="Z11" s="229"/>
    </row>
    <row r="12" spans="1:33" ht="164.25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20983.52</v>
      </c>
      <c r="S12" s="240">
        <v>0</v>
      </c>
      <c r="T12" s="240">
        <v>0</v>
      </c>
      <c r="U12" s="240">
        <v>0</v>
      </c>
      <c r="V12" s="240">
        <v>0</v>
      </c>
      <c r="W12" s="240">
        <v>0</v>
      </c>
      <c r="X12" s="240">
        <v>0</v>
      </c>
      <c r="Y12" s="240">
        <v>20983.52</v>
      </c>
      <c r="Z12" s="229"/>
    </row>
    <row r="13" spans="1:33" ht="164.25" customHeight="1">
      <c r="A13" s="303" t="s">
        <v>16</v>
      </c>
      <c r="B13" s="240">
        <v>236190.3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236190.3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40">
        <v>1163305.4677800001</v>
      </c>
      <c r="S13" s="240">
        <v>3430</v>
      </c>
      <c r="T13" s="240">
        <v>0</v>
      </c>
      <c r="U13" s="240">
        <v>0</v>
      </c>
      <c r="V13" s="240">
        <v>0</v>
      </c>
      <c r="W13" s="240">
        <v>0</v>
      </c>
      <c r="X13" s="240">
        <v>2105.6969900000004</v>
      </c>
      <c r="Y13" s="240">
        <v>1168841.1647699999</v>
      </c>
      <c r="Z13" s="229"/>
    </row>
    <row r="14" spans="1:33" ht="164.25" customHeight="1">
      <c r="A14" s="303" t="s">
        <v>17</v>
      </c>
      <c r="B14" s="240">
        <v>935465.26581240003</v>
      </c>
      <c r="C14" s="240">
        <v>268.02019359999997</v>
      </c>
      <c r="D14" s="240">
        <v>751.20111220000001</v>
      </c>
      <c r="E14" s="240">
        <v>0</v>
      </c>
      <c r="F14" s="240">
        <v>2828.0822656</v>
      </c>
      <c r="G14" s="240">
        <v>0</v>
      </c>
      <c r="H14" s="240">
        <v>0</v>
      </c>
      <c r="I14" s="240">
        <v>939312.56938</v>
      </c>
      <c r="J14" s="240">
        <v>325083.27114620002</v>
      </c>
      <c r="K14" s="240">
        <v>2524.4025446000001</v>
      </c>
      <c r="L14" s="240">
        <v>28.240770000000001</v>
      </c>
      <c r="M14" s="240">
        <v>0</v>
      </c>
      <c r="N14" s="240">
        <v>528.23820999999998</v>
      </c>
      <c r="O14" s="240">
        <v>0</v>
      </c>
      <c r="P14" s="240">
        <v>0</v>
      </c>
      <c r="Q14" s="240">
        <v>328164.15267000004</v>
      </c>
      <c r="R14" s="240">
        <v>12219277.691831199</v>
      </c>
      <c r="S14" s="240">
        <v>38291.056546800006</v>
      </c>
      <c r="T14" s="240">
        <v>75130.95750579999</v>
      </c>
      <c r="U14" s="240">
        <v>1460.2197893999999</v>
      </c>
      <c r="V14" s="240">
        <v>99923.247122200002</v>
      </c>
      <c r="W14" s="240">
        <v>6036.1276670000007</v>
      </c>
      <c r="X14" s="240">
        <v>0</v>
      </c>
      <c r="Y14" s="240">
        <v>12440119.3005</v>
      </c>
      <c r="Z14" s="229"/>
    </row>
    <row r="15" spans="1:33" ht="164.25" customHeight="1">
      <c r="A15" s="303" t="s">
        <v>18</v>
      </c>
      <c r="B15" s="240">
        <v>232.69029</v>
      </c>
      <c r="C15" s="240">
        <v>0</v>
      </c>
      <c r="D15" s="240">
        <v>30.36346</v>
      </c>
      <c r="E15" s="240">
        <v>0</v>
      </c>
      <c r="F15" s="240">
        <v>0</v>
      </c>
      <c r="G15" s="240">
        <v>0</v>
      </c>
      <c r="H15" s="240">
        <v>0</v>
      </c>
      <c r="I15" s="240">
        <v>263.05374999999998</v>
      </c>
      <c r="J15" s="240">
        <v>24177.33856</v>
      </c>
      <c r="K15" s="240">
        <v>326.54273999999998</v>
      </c>
      <c r="L15" s="240">
        <v>317.16410999999999</v>
      </c>
      <c r="M15" s="240">
        <v>9.7017199999999999</v>
      </c>
      <c r="N15" s="240">
        <v>213.04355999999999</v>
      </c>
      <c r="O15" s="240">
        <v>40.365279999999998</v>
      </c>
      <c r="P15" s="240">
        <v>0</v>
      </c>
      <c r="Q15" s="240">
        <v>25084.15597</v>
      </c>
      <c r="R15" s="240">
        <v>1774287.5673406001</v>
      </c>
      <c r="S15" s="240">
        <v>1711.6682599999999</v>
      </c>
      <c r="T15" s="240">
        <v>6745.2547101999999</v>
      </c>
      <c r="U15" s="240">
        <v>28.84685</v>
      </c>
      <c r="V15" s="240">
        <v>2858.1892631999999</v>
      </c>
      <c r="W15" s="240">
        <v>40.365279999999998</v>
      </c>
      <c r="X15" s="240">
        <v>0</v>
      </c>
      <c r="Y15" s="240">
        <v>1785671.8917</v>
      </c>
      <c r="Z15" s="229"/>
    </row>
    <row r="16" spans="1:33" ht="164.25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40">
        <v>75082.194199999998</v>
      </c>
      <c r="S16" s="240">
        <v>0</v>
      </c>
      <c r="T16" s="240">
        <v>56.318580000000004</v>
      </c>
      <c r="U16" s="240">
        <v>0</v>
      </c>
      <c r="V16" s="240">
        <v>237.02623</v>
      </c>
      <c r="W16" s="240">
        <v>0</v>
      </c>
      <c r="X16" s="240">
        <v>0</v>
      </c>
      <c r="Y16" s="240">
        <v>75375.539010000008</v>
      </c>
      <c r="Z16" s="229"/>
    </row>
    <row r="17" spans="1:26" ht="164.25" customHeight="1">
      <c r="A17" s="303" t="s">
        <v>210</v>
      </c>
      <c r="B17" s="240">
        <v>263247.74086780002</v>
      </c>
      <c r="C17" s="240">
        <v>37.072420000000001</v>
      </c>
      <c r="D17" s="240">
        <v>216.01165879999999</v>
      </c>
      <c r="E17" s="240">
        <v>0</v>
      </c>
      <c r="F17" s="240">
        <v>234.35963519999999</v>
      </c>
      <c r="G17" s="240">
        <v>0</v>
      </c>
      <c r="H17" s="240">
        <v>0</v>
      </c>
      <c r="I17" s="240">
        <v>263735.18458</v>
      </c>
      <c r="J17" s="240">
        <v>164691.00422999999</v>
      </c>
      <c r="K17" s="240">
        <v>391.43965999999995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165082.44389</v>
      </c>
      <c r="R17" s="240">
        <v>10604333.037032399</v>
      </c>
      <c r="S17" s="240">
        <v>7838.2957107999991</v>
      </c>
      <c r="T17" s="240">
        <v>47856.644203000003</v>
      </c>
      <c r="U17" s="240">
        <v>68.002288199999995</v>
      </c>
      <c r="V17" s="240">
        <v>62624.253923600001</v>
      </c>
      <c r="W17" s="240">
        <v>282.44954440000004</v>
      </c>
      <c r="X17" s="240">
        <v>0</v>
      </c>
      <c r="Y17" s="240">
        <v>10723002.68272</v>
      </c>
      <c r="Z17" s="229"/>
    </row>
    <row r="18" spans="1:26" ht="164.25" customHeight="1">
      <c r="A18" s="303" t="s">
        <v>20</v>
      </c>
      <c r="B18" s="240">
        <v>137.77995999999999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137.77995999999999</v>
      </c>
      <c r="J18" s="240">
        <v>6253.3282800000006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6253.3282800000006</v>
      </c>
      <c r="R18" s="240">
        <v>76312.625840000008</v>
      </c>
      <c r="S18" s="240">
        <v>0</v>
      </c>
      <c r="T18" s="240">
        <v>0</v>
      </c>
      <c r="U18" s="240">
        <v>0</v>
      </c>
      <c r="V18" s="240">
        <v>0</v>
      </c>
      <c r="W18" s="240">
        <v>0</v>
      </c>
      <c r="X18" s="240">
        <v>0</v>
      </c>
      <c r="Y18" s="240">
        <v>76312.625840000008</v>
      </c>
      <c r="Z18" s="229"/>
    </row>
    <row r="19" spans="1:26" ht="164.25" customHeight="1">
      <c r="A19" s="303" t="s">
        <v>21</v>
      </c>
      <c r="B19" s="240">
        <v>136212.97991999998</v>
      </c>
      <c r="C19" s="240">
        <v>567.20456999999999</v>
      </c>
      <c r="D19" s="240">
        <v>1181.0914499999999</v>
      </c>
      <c r="E19" s="240">
        <v>30.870819999999998</v>
      </c>
      <c r="F19" s="240">
        <v>478.80095</v>
      </c>
      <c r="G19" s="240">
        <v>0</v>
      </c>
      <c r="H19" s="240">
        <v>3967.4011299999997</v>
      </c>
      <c r="I19" s="240">
        <v>142438.34883999999</v>
      </c>
      <c r="J19" s="240">
        <v>1194406.7930004001</v>
      </c>
      <c r="K19" s="240">
        <v>13707.998710000002</v>
      </c>
      <c r="L19" s="240">
        <v>11596.483839999999</v>
      </c>
      <c r="M19" s="240">
        <v>1227.1570400000001</v>
      </c>
      <c r="N19" s="240">
        <v>7592.6841097999995</v>
      </c>
      <c r="O19" s="240">
        <v>1120.3199107999999</v>
      </c>
      <c r="P19" s="240">
        <v>78156.365290000002</v>
      </c>
      <c r="Q19" s="240">
        <v>1307807.8019100002</v>
      </c>
      <c r="R19" s="240">
        <v>8044881.4224645998</v>
      </c>
      <c r="S19" s="240">
        <v>85341.765327600006</v>
      </c>
      <c r="T19" s="240">
        <v>71799.592163399997</v>
      </c>
      <c r="U19" s="240">
        <v>6074.5957158000001</v>
      </c>
      <c r="V19" s="240">
        <v>144536.63901039999</v>
      </c>
      <c r="W19" s="240">
        <v>14166.7238234</v>
      </c>
      <c r="X19" s="240">
        <v>244428.0583</v>
      </c>
      <c r="Y19" s="240">
        <v>8611228.7969000004</v>
      </c>
      <c r="Z19" s="229"/>
    </row>
    <row r="20" spans="1:26" ht="164.25" customHeight="1">
      <c r="A20" s="303" t="s">
        <v>22</v>
      </c>
      <c r="B20" s="240">
        <v>163559.81749000002</v>
      </c>
      <c r="C20" s="240">
        <v>340.81053439999999</v>
      </c>
      <c r="D20" s="240">
        <v>1176.62257</v>
      </c>
      <c r="E20" s="240">
        <v>66.153689999999997</v>
      </c>
      <c r="F20" s="240">
        <v>42.252540000000003</v>
      </c>
      <c r="G20" s="240">
        <v>0</v>
      </c>
      <c r="H20" s="240">
        <v>0</v>
      </c>
      <c r="I20" s="240">
        <v>165185.65682</v>
      </c>
      <c r="J20" s="240">
        <v>1291405.2425899999</v>
      </c>
      <c r="K20" s="240">
        <v>6637.8157899999997</v>
      </c>
      <c r="L20" s="240">
        <v>16412.092980000001</v>
      </c>
      <c r="M20" s="240">
        <v>458.02927679999999</v>
      </c>
      <c r="N20" s="240">
        <v>11930.098203</v>
      </c>
      <c r="O20" s="240">
        <v>417.98009999999999</v>
      </c>
      <c r="P20" s="240">
        <v>25405.195729999999</v>
      </c>
      <c r="Q20" s="240">
        <v>1352666.45468</v>
      </c>
      <c r="R20" s="240">
        <v>10847420.9576288</v>
      </c>
      <c r="S20" s="240">
        <v>70580.850266000009</v>
      </c>
      <c r="T20" s="240">
        <v>112557.1903968</v>
      </c>
      <c r="U20" s="240">
        <v>4621.6306801999999</v>
      </c>
      <c r="V20" s="240">
        <v>110648.4530104</v>
      </c>
      <c r="W20" s="240">
        <v>8350.1346260000009</v>
      </c>
      <c r="X20" s="240">
        <v>54583.796679999999</v>
      </c>
      <c r="Y20" s="240">
        <v>11208763.01333</v>
      </c>
      <c r="Z20" s="229"/>
    </row>
    <row r="21" spans="1:26" ht="164.25" customHeight="1">
      <c r="A21" s="303" t="s">
        <v>23</v>
      </c>
      <c r="B21" s="240">
        <v>1634169.8539518001</v>
      </c>
      <c r="C21" s="240">
        <v>1391.1187116000001</v>
      </c>
      <c r="D21" s="240">
        <v>1358.6130000000001</v>
      </c>
      <c r="E21" s="240">
        <v>0</v>
      </c>
      <c r="F21" s="240">
        <v>2393.6562741999996</v>
      </c>
      <c r="G21" s="240">
        <v>0</v>
      </c>
      <c r="H21" s="240">
        <v>3666.97264</v>
      </c>
      <c r="I21" s="240">
        <v>1642980.21456</v>
      </c>
      <c r="J21" s="240">
        <v>1324193.4335734001</v>
      </c>
      <c r="K21" s="240">
        <v>25630.113243600001</v>
      </c>
      <c r="L21" s="240">
        <v>1303.4872826000001</v>
      </c>
      <c r="M21" s="240">
        <v>0</v>
      </c>
      <c r="N21" s="240">
        <v>5886.8126934000002</v>
      </c>
      <c r="O21" s="240">
        <v>672.57590379999999</v>
      </c>
      <c r="P21" s="240">
        <v>4458.6550999999999</v>
      </c>
      <c r="Q21" s="240">
        <v>1362145.0778399999</v>
      </c>
      <c r="R21" s="240">
        <v>5742935.2134054005</v>
      </c>
      <c r="S21" s="240">
        <v>66402.177452399992</v>
      </c>
      <c r="T21" s="240">
        <v>28580.447293600002</v>
      </c>
      <c r="U21" s="240">
        <v>1691.6669795999999</v>
      </c>
      <c r="V21" s="240">
        <v>68728.136953199995</v>
      </c>
      <c r="W21" s="240">
        <v>5041.3987542000004</v>
      </c>
      <c r="X21" s="240">
        <v>249369.88514</v>
      </c>
      <c r="Y21" s="240">
        <v>6162748.9259200003</v>
      </c>
      <c r="Z21" s="229"/>
    </row>
    <row r="22" spans="1:26" ht="164.25" customHeight="1">
      <c r="A22" s="303" t="s">
        <v>24</v>
      </c>
      <c r="B22" s="241">
        <v>0</v>
      </c>
      <c r="C22" s="241">
        <v>0</v>
      </c>
      <c r="D22" s="241">
        <v>0</v>
      </c>
      <c r="E22" s="241">
        <v>0</v>
      </c>
      <c r="F22" s="241">
        <v>0</v>
      </c>
      <c r="G22" s="241">
        <v>0</v>
      </c>
      <c r="H22" s="241">
        <v>0</v>
      </c>
      <c r="I22" s="241">
        <v>0</v>
      </c>
      <c r="J22" s="241">
        <v>0</v>
      </c>
      <c r="K22" s="241">
        <v>0</v>
      </c>
      <c r="L22" s="241">
        <v>0</v>
      </c>
      <c r="M22" s="241">
        <v>0</v>
      </c>
      <c r="N22" s="241">
        <v>0</v>
      </c>
      <c r="O22" s="241">
        <v>0</v>
      </c>
      <c r="P22" s="241">
        <v>0</v>
      </c>
      <c r="Q22" s="241">
        <v>0</v>
      </c>
      <c r="R22" s="241">
        <v>0</v>
      </c>
      <c r="S22" s="241">
        <v>0</v>
      </c>
      <c r="T22" s="240">
        <v>0</v>
      </c>
      <c r="U22" s="240">
        <v>0</v>
      </c>
      <c r="V22" s="240">
        <v>0</v>
      </c>
      <c r="W22" s="240">
        <v>0</v>
      </c>
      <c r="X22" s="240">
        <v>0</v>
      </c>
      <c r="Y22" s="240">
        <v>0</v>
      </c>
      <c r="Z22" s="229"/>
    </row>
    <row r="23" spans="1:26" ht="164.25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40">
        <v>0</v>
      </c>
      <c r="S23" s="240">
        <v>0</v>
      </c>
      <c r="T23" s="240">
        <v>0</v>
      </c>
      <c r="U23" s="240">
        <v>0</v>
      </c>
      <c r="V23" s="240">
        <v>0</v>
      </c>
      <c r="W23" s="240">
        <v>0</v>
      </c>
      <c r="X23" s="240">
        <v>0</v>
      </c>
      <c r="Y23" s="240">
        <v>0</v>
      </c>
      <c r="Z23" s="229"/>
    </row>
    <row r="24" spans="1:26" ht="164.25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1">
        <v>0</v>
      </c>
      <c r="M24" s="241">
        <v>0</v>
      </c>
      <c r="N24" s="241">
        <v>0</v>
      </c>
      <c r="O24" s="241">
        <v>0</v>
      </c>
      <c r="P24" s="241">
        <v>0</v>
      </c>
      <c r="Q24" s="241">
        <v>0</v>
      </c>
      <c r="R24" s="241">
        <v>0</v>
      </c>
      <c r="S24" s="241">
        <v>0</v>
      </c>
      <c r="T24" s="240">
        <v>0</v>
      </c>
      <c r="U24" s="240">
        <v>0</v>
      </c>
      <c r="V24" s="240">
        <v>0</v>
      </c>
      <c r="W24" s="240">
        <v>0</v>
      </c>
      <c r="X24" s="240">
        <v>0</v>
      </c>
      <c r="Y24" s="240">
        <v>0</v>
      </c>
      <c r="Z24" s="229"/>
    </row>
    <row r="25" spans="1:26" ht="164.25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1">
        <v>0</v>
      </c>
      <c r="M25" s="241">
        <v>0</v>
      </c>
      <c r="N25" s="241">
        <v>0</v>
      </c>
      <c r="O25" s="241">
        <v>0</v>
      </c>
      <c r="P25" s="241">
        <v>0</v>
      </c>
      <c r="Q25" s="241">
        <v>0</v>
      </c>
      <c r="R25" s="241">
        <v>0</v>
      </c>
      <c r="S25" s="241">
        <v>0</v>
      </c>
      <c r="T25" s="240">
        <v>0</v>
      </c>
      <c r="U25" s="240">
        <v>0</v>
      </c>
      <c r="V25" s="240">
        <v>0</v>
      </c>
      <c r="W25" s="240">
        <v>0</v>
      </c>
      <c r="X25" s="240">
        <v>0</v>
      </c>
      <c r="Y25" s="240">
        <v>0</v>
      </c>
      <c r="Z25" s="229"/>
    </row>
    <row r="26" spans="1:26" ht="165" customHeight="1">
      <c r="A26" s="303" t="s">
        <v>28</v>
      </c>
      <c r="B26" s="241">
        <v>8899.4855200000002</v>
      </c>
      <c r="C26" s="241">
        <v>106.78108999999999</v>
      </c>
      <c r="D26" s="241">
        <v>301.15502000000004</v>
      </c>
      <c r="E26" s="241">
        <v>0</v>
      </c>
      <c r="F26" s="241">
        <v>48.120480000000001</v>
      </c>
      <c r="G26" s="241">
        <v>0</v>
      </c>
      <c r="H26" s="241">
        <v>0</v>
      </c>
      <c r="I26" s="241">
        <v>9355.5421099999985</v>
      </c>
      <c r="J26" s="241">
        <v>890478.45674000005</v>
      </c>
      <c r="K26" s="241">
        <v>1904.34149</v>
      </c>
      <c r="L26" s="241">
        <v>2186.5736200000001</v>
      </c>
      <c r="M26" s="241">
        <v>36.083680000000001</v>
      </c>
      <c r="N26" s="241">
        <v>1506.2586799999999</v>
      </c>
      <c r="O26" s="241">
        <v>48.297184399999999</v>
      </c>
      <c r="P26" s="241">
        <v>997.20858999999996</v>
      </c>
      <c r="Q26" s="241">
        <v>897157.21998000005</v>
      </c>
      <c r="R26" s="241">
        <v>2563091.6038660002</v>
      </c>
      <c r="S26" s="241">
        <v>12368.3238356</v>
      </c>
      <c r="T26" s="240">
        <v>11853.643001599999</v>
      </c>
      <c r="U26" s="240">
        <v>2049.8490400000001</v>
      </c>
      <c r="V26" s="240">
        <v>8636.7517984000006</v>
      </c>
      <c r="W26" s="240">
        <v>446.85483920000001</v>
      </c>
      <c r="X26" s="240">
        <v>1000.20859</v>
      </c>
      <c r="Y26" s="240">
        <v>2599447.2349699996</v>
      </c>
      <c r="Z26" s="229"/>
    </row>
    <row r="27" spans="1:26" ht="164.25" customHeight="1">
      <c r="A27" s="303" t="s">
        <v>208</v>
      </c>
      <c r="B27" s="241">
        <v>219163.74736000001</v>
      </c>
      <c r="C27" s="241">
        <v>1145.0988500000001</v>
      </c>
      <c r="D27" s="241">
        <v>849.81223999999997</v>
      </c>
      <c r="E27" s="241">
        <v>0</v>
      </c>
      <c r="F27" s="241">
        <v>1479.3285000000001</v>
      </c>
      <c r="G27" s="241">
        <v>0</v>
      </c>
      <c r="H27" s="241">
        <v>0</v>
      </c>
      <c r="I27" s="241">
        <v>222637.98694999999</v>
      </c>
      <c r="J27" s="241">
        <v>199002.9154848</v>
      </c>
      <c r="K27" s="241">
        <v>160</v>
      </c>
      <c r="L27" s="241">
        <v>0</v>
      </c>
      <c r="M27" s="241">
        <v>0</v>
      </c>
      <c r="N27" s="241">
        <v>610.33733999999993</v>
      </c>
      <c r="O27" s="241">
        <v>30.779928199999997</v>
      </c>
      <c r="P27" s="241">
        <v>12.17484</v>
      </c>
      <c r="Q27" s="241">
        <v>199816.20759999999</v>
      </c>
      <c r="R27" s="241">
        <v>649450.0447654</v>
      </c>
      <c r="S27" s="241">
        <v>7792.3653700000004</v>
      </c>
      <c r="T27" s="240">
        <v>2078.8554568</v>
      </c>
      <c r="U27" s="240">
        <v>0</v>
      </c>
      <c r="V27" s="240">
        <v>4679.7220498000006</v>
      </c>
      <c r="W27" s="240">
        <v>885.18084199999998</v>
      </c>
      <c r="X27" s="240">
        <v>758.87954000000002</v>
      </c>
      <c r="Y27" s="240">
        <v>665645.04803999991</v>
      </c>
      <c r="Z27" s="229"/>
    </row>
    <row r="28" spans="1:26" ht="164.25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0</v>
      </c>
      <c r="K28" s="241">
        <v>0</v>
      </c>
      <c r="L28" s="241">
        <v>0</v>
      </c>
      <c r="M28" s="241">
        <v>0</v>
      </c>
      <c r="N28" s="241">
        <v>0</v>
      </c>
      <c r="O28" s="241">
        <v>0</v>
      </c>
      <c r="P28" s="241">
        <v>0</v>
      </c>
      <c r="Q28" s="241">
        <v>0</v>
      </c>
      <c r="R28" s="241">
        <v>284892.55563999998</v>
      </c>
      <c r="S28" s="241">
        <v>71.599580000000003</v>
      </c>
      <c r="T28" s="240">
        <v>867.94308000000001</v>
      </c>
      <c r="U28" s="240">
        <v>0</v>
      </c>
      <c r="V28" s="240">
        <v>1251.61445</v>
      </c>
      <c r="W28" s="240">
        <v>0</v>
      </c>
      <c r="X28" s="240">
        <v>0</v>
      </c>
      <c r="Y28" s="240">
        <v>287083.71275000001</v>
      </c>
      <c r="Z28" s="229"/>
    </row>
    <row r="29" spans="1:26" ht="164.25" customHeight="1">
      <c r="A29" s="303" t="s">
        <v>31</v>
      </c>
      <c r="B29" s="241">
        <v>66475.111678400004</v>
      </c>
      <c r="C29" s="241">
        <v>66.300070000000005</v>
      </c>
      <c r="D29" s="241">
        <v>130.10696000000002</v>
      </c>
      <c r="E29" s="241">
        <v>0</v>
      </c>
      <c r="F29" s="241">
        <v>107.78563159999999</v>
      </c>
      <c r="G29" s="241">
        <v>0</v>
      </c>
      <c r="H29" s="241">
        <v>19531.89285</v>
      </c>
      <c r="I29" s="241">
        <v>86311.197189999992</v>
      </c>
      <c r="J29" s="241">
        <v>143839.30705500001</v>
      </c>
      <c r="K29" s="241">
        <v>1240.39717</v>
      </c>
      <c r="L29" s="241">
        <v>1194.7720800000002</v>
      </c>
      <c r="M29" s="241">
        <v>34.227499999999999</v>
      </c>
      <c r="N29" s="241">
        <v>584.31676000000004</v>
      </c>
      <c r="O29" s="241">
        <v>10.584010000000001</v>
      </c>
      <c r="P29" s="241">
        <v>10193.817060000001</v>
      </c>
      <c r="Q29" s="241">
        <v>157097.42163999999</v>
      </c>
      <c r="R29" s="241">
        <v>7018706.1228193995</v>
      </c>
      <c r="S29" s="241">
        <v>13847.252275000001</v>
      </c>
      <c r="T29" s="240">
        <v>64196.146829400001</v>
      </c>
      <c r="U29" s="240">
        <v>721.21812419999992</v>
      </c>
      <c r="V29" s="240">
        <v>85258.752779999995</v>
      </c>
      <c r="W29" s="240">
        <v>540.96827180000002</v>
      </c>
      <c r="X29" s="240">
        <v>904647.82588000002</v>
      </c>
      <c r="Y29" s="240">
        <v>8087918.2869799994</v>
      </c>
      <c r="Z29" s="229"/>
    </row>
    <row r="30" spans="1:26" ht="164.25" customHeight="1">
      <c r="A30" s="303" t="s">
        <v>32</v>
      </c>
      <c r="B30" s="241">
        <v>10166.18341</v>
      </c>
      <c r="C30" s="241">
        <v>10.58583</v>
      </c>
      <c r="D30" s="241">
        <v>97.96099000000001</v>
      </c>
      <c r="E30" s="241">
        <v>28.05846</v>
      </c>
      <c r="F30" s="241">
        <v>0</v>
      </c>
      <c r="G30" s="241">
        <v>0</v>
      </c>
      <c r="H30" s="241">
        <v>0</v>
      </c>
      <c r="I30" s="241">
        <v>10302.788689999999</v>
      </c>
      <c r="J30" s="241">
        <v>55347.30717</v>
      </c>
      <c r="K30" s="241">
        <v>85.018990000000002</v>
      </c>
      <c r="L30" s="241">
        <v>531.72019999999998</v>
      </c>
      <c r="M30" s="241">
        <v>13.49558</v>
      </c>
      <c r="N30" s="241">
        <v>243.77784</v>
      </c>
      <c r="O30" s="241">
        <v>0</v>
      </c>
      <c r="P30" s="241">
        <v>0</v>
      </c>
      <c r="Q30" s="241">
        <v>56221.319779999998</v>
      </c>
      <c r="R30" s="241">
        <v>1598186.0029542001</v>
      </c>
      <c r="S30" s="241">
        <v>6664.6471922000001</v>
      </c>
      <c r="T30" s="240">
        <v>17338.1189294</v>
      </c>
      <c r="U30" s="240">
        <v>443.80665999999997</v>
      </c>
      <c r="V30" s="240">
        <v>7970.9166178000005</v>
      </c>
      <c r="W30" s="240">
        <v>219.78659999999999</v>
      </c>
      <c r="X30" s="240">
        <v>3921.1392400000004</v>
      </c>
      <c r="Y30" s="240">
        <v>1634744.4182</v>
      </c>
      <c r="Z30" s="229"/>
    </row>
    <row r="31" spans="1:26" ht="164.25" customHeight="1">
      <c r="A31" s="303" t="s">
        <v>33</v>
      </c>
      <c r="B31" s="241">
        <v>86198.788000799992</v>
      </c>
      <c r="C31" s="241">
        <v>277.61707840000003</v>
      </c>
      <c r="D31" s="241">
        <v>85.917880000000011</v>
      </c>
      <c r="E31" s="241">
        <v>0</v>
      </c>
      <c r="F31" s="241">
        <v>319.01407</v>
      </c>
      <c r="G31" s="241">
        <v>0</v>
      </c>
      <c r="H31" s="241">
        <v>50.6</v>
      </c>
      <c r="I31" s="241">
        <v>86931.937030000001</v>
      </c>
      <c r="J31" s="241">
        <v>51479.4974172</v>
      </c>
      <c r="K31" s="241">
        <v>793.63291099999992</v>
      </c>
      <c r="L31" s="241">
        <v>73.967244399999998</v>
      </c>
      <c r="M31" s="241">
        <v>0</v>
      </c>
      <c r="N31" s="241">
        <v>678.7283304</v>
      </c>
      <c r="O31" s="241">
        <v>0</v>
      </c>
      <c r="P31" s="241">
        <v>54.749389999999998</v>
      </c>
      <c r="Q31" s="241">
        <v>53080.575290000001</v>
      </c>
      <c r="R31" s="241">
        <v>1165961.7502371999</v>
      </c>
      <c r="S31" s="241">
        <v>6691.0619529999994</v>
      </c>
      <c r="T31" s="240">
        <v>7887.5946957999995</v>
      </c>
      <c r="U31" s="240">
        <v>523.92208500000004</v>
      </c>
      <c r="V31" s="240">
        <v>25239.824181</v>
      </c>
      <c r="W31" s="240">
        <v>1196.3704643999999</v>
      </c>
      <c r="X31" s="240">
        <v>20198.793000000001</v>
      </c>
      <c r="Y31" s="240">
        <v>1227699.31663</v>
      </c>
      <c r="Z31" s="229"/>
    </row>
    <row r="32" spans="1:26" ht="169.5" customHeight="1">
      <c r="A32" s="303" t="s">
        <v>34</v>
      </c>
      <c r="B32" s="240">
        <v>831317.00355999998</v>
      </c>
      <c r="C32" s="240">
        <v>1269.60384</v>
      </c>
      <c r="D32" s="240">
        <v>0</v>
      </c>
      <c r="E32" s="240">
        <v>0</v>
      </c>
      <c r="F32" s="240">
        <v>0</v>
      </c>
      <c r="G32" s="240">
        <v>0</v>
      </c>
      <c r="H32" s="240">
        <v>24021.492309999998</v>
      </c>
      <c r="I32" s="240">
        <v>856608.09970999998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40">
        <v>9913000.5249351989</v>
      </c>
      <c r="S32" s="240">
        <v>632085.04945519997</v>
      </c>
      <c r="T32" s="240">
        <v>44070.131244999997</v>
      </c>
      <c r="U32" s="240">
        <v>3481.9918499999999</v>
      </c>
      <c r="V32" s="240">
        <v>147233.59395059998</v>
      </c>
      <c r="W32" s="240">
        <v>114859.1058052</v>
      </c>
      <c r="X32" s="240">
        <v>1714556.87895</v>
      </c>
      <c r="Y32" s="240">
        <v>12569287.27616</v>
      </c>
      <c r="Z32" s="229"/>
    </row>
    <row r="33" spans="1:26" ht="164.25" customHeight="1">
      <c r="A33" s="303" t="s">
        <v>35</v>
      </c>
      <c r="B33" s="240">
        <v>275145.32822000002</v>
      </c>
      <c r="C33" s="240">
        <v>5543.3134300000002</v>
      </c>
      <c r="D33" s="240">
        <v>2004.0678500000001</v>
      </c>
      <c r="E33" s="240">
        <v>0</v>
      </c>
      <c r="F33" s="240">
        <v>2147.1867699999998</v>
      </c>
      <c r="G33" s="240">
        <v>0</v>
      </c>
      <c r="H33" s="240">
        <v>4499.1727499999997</v>
      </c>
      <c r="I33" s="240">
        <v>289339.06900999998</v>
      </c>
      <c r="J33" s="240">
        <v>187076.65200159998</v>
      </c>
      <c r="K33" s="240">
        <v>3728.6584355999998</v>
      </c>
      <c r="L33" s="240">
        <v>310.00939</v>
      </c>
      <c r="M33" s="240">
        <v>0</v>
      </c>
      <c r="N33" s="240">
        <v>3287.5928950000002</v>
      </c>
      <c r="O33" s="240">
        <v>436.23456020000003</v>
      </c>
      <c r="P33" s="240">
        <v>11440.947390000001</v>
      </c>
      <c r="Q33" s="240">
        <v>206280.09469999999</v>
      </c>
      <c r="R33" s="240">
        <v>4044362.4581244001</v>
      </c>
      <c r="S33" s="240">
        <v>103950.66492499999</v>
      </c>
      <c r="T33" s="240">
        <v>46395.759580600003</v>
      </c>
      <c r="U33" s="240">
        <v>5781.6662076000002</v>
      </c>
      <c r="V33" s="240">
        <v>137983.93941600001</v>
      </c>
      <c r="W33" s="240">
        <v>20482.298493800001</v>
      </c>
      <c r="X33" s="240">
        <v>479042.34679000004</v>
      </c>
      <c r="Y33" s="240">
        <v>4837999.1335899998</v>
      </c>
      <c r="Z33" s="229"/>
    </row>
    <row r="34" spans="1:26" ht="164.25" customHeight="1">
      <c r="A34" s="303" t="s">
        <v>36</v>
      </c>
      <c r="B34" s="240">
        <v>3945.8269599999999</v>
      </c>
      <c r="C34" s="240">
        <v>23.983910000000002</v>
      </c>
      <c r="D34" s="240">
        <v>0</v>
      </c>
      <c r="E34" s="240">
        <v>0</v>
      </c>
      <c r="F34" s="240">
        <v>0</v>
      </c>
      <c r="G34" s="240">
        <v>0</v>
      </c>
      <c r="H34" s="240">
        <v>0</v>
      </c>
      <c r="I34" s="240">
        <v>3969.8108700000003</v>
      </c>
      <c r="J34" s="240">
        <v>9654.3245999999999</v>
      </c>
      <c r="K34" s="240">
        <v>92.666660000000007</v>
      </c>
      <c r="L34" s="240">
        <v>350.76140000000004</v>
      </c>
      <c r="M34" s="240">
        <v>0</v>
      </c>
      <c r="N34" s="240">
        <v>0</v>
      </c>
      <c r="O34" s="240">
        <v>0</v>
      </c>
      <c r="P34" s="240">
        <v>26.539169999999999</v>
      </c>
      <c r="Q34" s="240">
        <v>10124.29183</v>
      </c>
      <c r="R34" s="240">
        <v>146441.19059680001</v>
      </c>
      <c r="S34" s="240">
        <v>5934.2274600000001</v>
      </c>
      <c r="T34" s="240">
        <v>350.87968999999998</v>
      </c>
      <c r="U34" s="240">
        <v>0</v>
      </c>
      <c r="V34" s="240">
        <v>1103.8275196</v>
      </c>
      <c r="W34" s="240">
        <v>2305.5189999999998</v>
      </c>
      <c r="X34" s="240">
        <v>111.88578</v>
      </c>
      <c r="Y34" s="240">
        <v>156247.53005</v>
      </c>
      <c r="Z34" s="229"/>
    </row>
    <row r="35" spans="1:26" ht="164.25" customHeight="1">
      <c r="A35" s="303" t="s">
        <v>207</v>
      </c>
      <c r="B35" s="240">
        <v>279408.81066000002</v>
      </c>
      <c r="C35" s="240">
        <v>5973.6590099999994</v>
      </c>
      <c r="D35" s="240">
        <v>826.40395999999998</v>
      </c>
      <c r="E35" s="240">
        <v>0</v>
      </c>
      <c r="F35" s="240">
        <v>482.5761</v>
      </c>
      <c r="G35" s="240">
        <v>540.11619999999994</v>
      </c>
      <c r="H35" s="240">
        <v>0</v>
      </c>
      <c r="I35" s="240">
        <v>287231.56592999998</v>
      </c>
      <c r="J35" s="240">
        <v>56585.802130000004</v>
      </c>
      <c r="K35" s="240">
        <v>0</v>
      </c>
      <c r="L35" s="240">
        <v>154.12763000000001</v>
      </c>
      <c r="M35" s="240">
        <v>0</v>
      </c>
      <c r="N35" s="240">
        <v>0</v>
      </c>
      <c r="O35" s="240">
        <v>0</v>
      </c>
      <c r="P35" s="240">
        <v>0</v>
      </c>
      <c r="Q35" s="240">
        <v>56739.929759999999</v>
      </c>
      <c r="R35" s="240">
        <v>628084.26808419998</v>
      </c>
      <c r="S35" s="240">
        <v>10802.63017</v>
      </c>
      <c r="T35" s="240">
        <v>2244.1044200000001</v>
      </c>
      <c r="U35" s="240">
        <v>1358.6303600000001</v>
      </c>
      <c r="V35" s="240">
        <v>2540.8938742</v>
      </c>
      <c r="W35" s="240">
        <v>673.88619999999992</v>
      </c>
      <c r="X35" s="240">
        <v>910.58050000000003</v>
      </c>
      <c r="Y35" s="240">
        <v>646614.99360000005</v>
      </c>
      <c r="Z35" s="229"/>
    </row>
    <row r="36" spans="1:26" ht="164.25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40">
        <v>5770.1250499999996</v>
      </c>
      <c r="S36" s="240">
        <v>0</v>
      </c>
      <c r="T36" s="240">
        <v>0</v>
      </c>
      <c r="U36" s="240">
        <v>0</v>
      </c>
      <c r="V36" s="240">
        <v>0</v>
      </c>
      <c r="W36" s="240">
        <v>0</v>
      </c>
      <c r="X36" s="240">
        <v>0</v>
      </c>
      <c r="Y36" s="240">
        <v>5770.1250499999996</v>
      </c>
      <c r="Z36" s="229"/>
    </row>
    <row r="37" spans="1:26" ht="164.25" customHeight="1">
      <c r="A37" s="303" t="s">
        <v>38</v>
      </c>
      <c r="B37" s="240">
        <v>1324.29285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1324.29285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40">
        <v>228500.92058999999</v>
      </c>
      <c r="S37" s="240">
        <v>6705.4723600000007</v>
      </c>
      <c r="T37" s="240">
        <v>0</v>
      </c>
      <c r="U37" s="240">
        <v>0</v>
      </c>
      <c r="V37" s="240">
        <v>0</v>
      </c>
      <c r="W37" s="240">
        <v>0</v>
      </c>
      <c r="X37" s="240">
        <v>2051.1576500000001</v>
      </c>
      <c r="Y37" s="240">
        <v>237257.55059999999</v>
      </c>
      <c r="Z37" s="229"/>
    </row>
    <row r="38" spans="1:26" ht="164.25" customHeight="1">
      <c r="A38" s="303" t="s">
        <v>39</v>
      </c>
      <c r="B38" s="240">
        <v>613161.92602000001</v>
      </c>
      <c r="C38" s="240">
        <v>1019.9995799999999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614181.92560000008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40">
        <v>1429006.2567091999</v>
      </c>
      <c r="S38" s="240">
        <v>3060.5219900000002</v>
      </c>
      <c r="T38" s="240">
        <v>22.224599999999999</v>
      </c>
      <c r="U38" s="240">
        <v>0</v>
      </c>
      <c r="V38" s="240">
        <v>171.5</v>
      </c>
      <c r="W38" s="240">
        <v>387.76</v>
      </c>
      <c r="X38" s="240">
        <v>2013.425</v>
      </c>
      <c r="Y38" s="240">
        <v>1434661.6883099999</v>
      </c>
      <c r="Z38" s="229"/>
    </row>
    <row r="39" spans="1:26" s="168" customFormat="1" ht="83.25" customHeight="1">
      <c r="A39" s="304" t="s">
        <v>187</v>
      </c>
      <c r="B39" s="305">
        <f t="shared" ref="B39:W39" si="0">SUM(B10:B38)</f>
        <v>8889606.775261201</v>
      </c>
      <c r="C39" s="305">
        <f t="shared" si="0"/>
        <v>18041.169118000002</v>
      </c>
      <c r="D39" s="305">
        <f t="shared" si="0"/>
        <v>9009.3281509999997</v>
      </c>
      <c r="E39" s="305">
        <f t="shared" si="0"/>
        <v>125.08296999999999</v>
      </c>
      <c r="F39" s="305">
        <f t="shared" si="0"/>
        <v>10561.163216599998</v>
      </c>
      <c r="G39" s="305">
        <f t="shared" si="0"/>
        <v>540.11619999999994</v>
      </c>
      <c r="H39" s="305">
        <f t="shared" si="0"/>
        <v>255426.62393</v>
      </c>
      <c r="I39" s="305">
        <f t="shared" si="0"/>
        <v>9183310.2588099986</v>
      </c>
      <c r="J39" s="305">
        <f t="shared" si="0"/>
        <v>5939090.6553055998</v>
      </c>
      <c r="K39" s="305">
        <f t="shared" si="0"/>
        <v>57223.028344800005</v>
      </c>
      <c r="L39" s="305">
        <f t="shared" si="0"/>
        <v>34459.400547000012</v>
      </c>
      <c r="M39" s="305">
        <f t="shared" si="0"/>
        <v>1778.6947967999999</v>
      </c>
      <c r="N39" s="305">
        <f t="shared" si="0"/>
        <v>33061.888621599996</v>
      </c>
      <c r="O39" s="305">
        <f t="shared" si="0"/>
        <v>2777.1368773999998</v>
      </c>
      <c r="P39" s="305">
        <f t="shared" si="0"/>
        <v>130814.25256000001</v>
      </c>
      <c r="Q39" s="305">
        <f t="shared" si="0"/>
        <v>6199205.0571499998</v>
      </c>
      <c r="R39" s="305">
        <f t="shared" si="0"/>
        <v>103585019.09045778</v>
      </c>
      <c r="S39" s="305">
        <f t="shared" si="0"/>
        <v>1395293.9567286</v>
      </c>
      <c r="T39" s="305">
        <f t="shared" si="0"/>
        <v>561372.13784139988</v>
      </c>
      <c r="U39" s="305">
        <f t="shared" si="0"/>
        <v>39988.307520000002</v>
      </c>
      <c r="V39" s="305">
        <f t="shared" si="0"/>
        <v>946481.06731339998</v>
      </c>
      <c r="W39" s="305">
        <f t="shared" si="0"/>
        <v>183265.2449814</v>
      </c>
      <c r="X39" s="305">
        <f>SUM(X10:X38)</f>
        <v>20626011.692850001</v>
      </c>
      <c r="Y39" s="305">
        <f>SUM(Y10:Y38)</f>
        <v>127337431.49792001</v>
      </c>
      <c r="Z39" s="244"/>
    </row>
    <row r="40" spans="1:26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5"/>
      <c r="K40" s="306"/>
      <c r="L40" s="216"/>
      <c r="M40" s="216"/>
      <c r="N40" s="216"/>
      <c r="O40" s="216"/>
      <c r="P40" s="216"/>
      <c r="Q40" s="216"/>
      <c r="R40" s="216"/>
      <c r="S40" s="216"/>
      <c r="T40" s="215"/>
      <c r="U40" s="215"/>
      <c r="V40" s="215"/>
      <c r="W40" s="215"/>
      <c r="X40" s="215"/>
      <c r="Y40" s="215"/>
      <c r="Z40" s="229"/>
    </row>
    <row r="41" spans="1:26" ht="51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50"/>
      <c r="K41" s="251"/>
      <c r="L41" s="179"/>
      <c r="M41" s="179"/>
      <c r="N41" s="179"/>
      <c r="O41" s="179"/>
      <c r="P41" s="179"/>
      <c r="Q41" s="179"/>
      <c r="R41" s="179"/>
      <c r="S41" s="179"/>
      <c r="T41" s="180"/>
      <c r="U41" s="180"/>
      <c r="V41" s="17"/>
      <c r="W41" s="17"/>
      <c r="X41" s="17"/>
      <c r="Y41" s="17"/>
    </row>
    <row r="42" spans="1:26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40"/>
      <c r="K42" s="252"/>
      <c r="L42" s="18"/>
      <c r="M42" s="18"/>
      <c r="N42" s="18"/>
      <c r="O42" s="18"/>
      <c r="P42" s="18"/>
      <c r="Q42" s="18"/>
      <c r="R42" s="18"/>
      <c r="S42" s="18"/>
      <c r="T42" s="18"/>
      <c r="U42" s="131"/>
      <c r="V42" s="17"/>
      <c r="W42" s="17"/>
      <c r="X42" s="17"/>
      <c r="Y42" s="17"/>
    </row>
    <row r="43" spans="1:26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40"/>
      <c r="K43" s="252"/>
      <c r="L43" s="18"/>
      <c r="M43" s="18"/>
      <c r="N43" s="18"/>
      <c r="O43" s="18"/>
      <c r="P43" s="18"/>
      <c r="Q43" s="18"/>
      <c r="R43" s="18"/>
      <c r="S43" s="18"/>
      <c r="T43" s="18"/>
      <c r="U43" s="131"/>
      <c r="V43" s="17"/>
      <c r="W43" s="17"/>
      <c r="X43" s="17"/>
      <c r="Y43" s="17"/>
    </row>
    <row r="44" spans="1:26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40"/>
      <c r="K44" s="252"/>
      <c r="L44" s="18"/>
      <c r="M44" s="18"/>
      <c r="N44" s="18"/>
      <c r="O44" s="18"/>
      <c r="P44" s="18"/>
      <c r="Q44" s="18"/>
      <c r="R44" s="18"/>
      <c r="S44" s="18"/>
      <c r="T44" s="18"/>
      <c r="U44" s="131"/>
      <c r="V44" s="17"/>
      <c r="W44" s="17"/>
      <c r="X44" s="17"/>
      <c r="Y44" s="17"/>
    </row>
    <row r="45" spans="1:26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40"/>
      <c r="K45" s="252"/>
      <c r="L45" s="18"/>
      <c r="M45" s="18"/>
      <c r="N45" s="18"/>
      <c r="O45" s="18"/>
      <c r="P45" s="18"/>
      <c r="Q45" s="18"/>
      <c r="R45" s="18"/>
      <c r="S45" s="18"/>
      <c r="T45" s="18"/>
      <c r="U45" s="131"/>
      <c r="V45" s="17"/>
      <c r="W45" s="17"/>
      <c r="X45" s="17"/>
      <c r="Y45" s="17"/>
    </row>
    <row r="46" spans="1:26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40"/>
      <c r="K46" s="252"/>
      <c r="L46" s="18"/>
      <c r="M46" s="18"/>
      <c r="N46" s="18"/>
      <c r="O46" s="18"/>
      <c r="P46" s="18"/>
      <c r="Q46" s="18"/>
      <c r="R46" s="18"/>
      <c r="S46" s="18"/>
      <c r="T46" s="18"/>
      <c r="U46" s="131"/>
      <c r="V46" s="17"/>
      <c r="W46" s="17"/>
      <c r="X46" s="17"/>
      <c r="Y46" s="17"/>
    </row>
    <row r="47" spans="1:26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40"/>
      <c r="K47" s="252"/>
      <c r="L47" s="18"/>
      <c r="M47" s="18"/>
      <c r="N47" s="18"/>
      <c r="O47" s="18"/>
      <c r="P47" s="18"/>
      <c r="Q47" s="18"/>
      <c r="R47" s="18"/>
      <c r="S47" s="18"/>
      <c r="T47" s="18"/>
      <c r="U47" s="131"/>
      <c r="V47" s="17"/>
      <c r="W47" s="17"/>
      <c r="X47" s="17"/>
      <c r="Y47" s="17"/>
    </row>
    <row r="48" spans="1:26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222"/>
      <c r="K48" s="252"/>
      <c r="L48" s="18"/>
      <c r="M48" s="18"/>
      <c r="N48" s="18"/>
      <c r="O48" s="18"/>
      <c r="P48" s="18"/>
      <c r="Q48" s="18"/>
      <c r="R48" s="18"/>
      <c r="S48" s="18"/>
      <c r="T48" s="18"/>
      <c r="U48" s="131"/>
      <c r="V48" s="17"/>
      <c r="W48" s="17"/>
      <c r="X48" s="17"/>
      <c r="Y48" s="17"/>
    </row>
    <row r="49" spans="1:25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222"/>
      <c r="K49" s="252"/>
      <c r="L49" s="18"/>
      <c r="M49" s="18"/>
      <c r="N49" s="18"/>
      <c r="O49" s="18"/>
      <c r="P49" s="18"/>
      <c r="Q49" s="18"/>
      <c r="R49" s="18"/>
      <c r="S49" s="18"/>
      <c r="T49" s="18"/>
      <c r="U49" s="131"/>
      <c r="V49" s="17"/>
      <c r="W49" s="17"/>
      <c r="X49" s="17"/>
      <c r="Y49" s="17"/>
    </row>
    <row r="50" spans="1:25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222"/>
      <c r="K50" s="252"/>
      <c r="L50" s="18"/>
      <c r="M50" s="18"/>
      <c r="N50" s="18"/>
      <c r="O50" s="18"/>
      <c r="P50" s="18"/>
      <c r="Q50" s="18"/>
      <c r="R50" s="18"/>
      <c r="S50" s="18"/>
      <c r="T50" s="18"/>
      <c r="U50" s="131"/>
      <c r="V50" s="17"/>
      <c r="W50" s="17"/>
      <c r="X50" s="17"/>
      <c r="Y50" s="17"/>
    </row>
    <row r="51" spans="1:25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222"/>
      <c r="K51" s="252"/>
      <c r="L51" s="18"/>
      <c r="M51" s="18"/>
      <c r="N51" s="18"/>
      <c r="O51" s="18"/>
      <c r="P51" s="18"/>
      <c r="Q51" s="18"/>
      <c r="R51" s="18"/>
      <c r="S51" s="18"/>
      <c r="T51" s="18"/>
      <c r="U51" s="131"/>
      <c r="V51" s="17"/>
      <c r="W51" s="17"/>
      <c r="X51" s="17"/>
      <c r="Y51" s="17"/>
    </row>
    <row r="52" spans="1:25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222"/>
      <c r="K52" s="252"/>
      <c r="L52" s="18"/>
      <c r="M52" s="18"/>
      <c r="N52" s="18"/>
      <c r="O52" s="18"/>
      <c r="P52" s="18"/>
      <c r="Q52" s="18"/>
      <c r="R52" s="18"/>
      <c r="S52" s="18"/>
      <c r="T52" s="18"/>
      <c r="U52" s="131"/>
      <c r="V52" s="17"/>
      <c r="W52" s="17"/>
      <c r="X52" s="17"/>
      <c r="Y52" s="17"/>
    </row>
    <row r="53" spans="1:25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222"/>
      <c r="K53" s="252"/>
      <c r="L53" s="18"/>
      <c r="M53" s="18"/>
      <c r="N53" s="18"/>
      <c r="O53" s="18"/>
      <c r="P53" s="18"/>
      <c r="Q53" s="18"/>
      <c r="R53" s="18"/>
      <c r="S53" s="18"/>
      <c r="T53" s="18"/>
      <c r="U53" s="131"/>
      <c r="V53" s="17"/>
      <c r="W53" s="17"/>
      <c r="X53" s="17"/>
      <c r="Y53" s="17"/>
    </row>
    <row r="54" spans="1:25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222"/>
      <c r="K54" s="252"/>
      <c r="L54" s="18"/>
      <c r="M54" s="18"/>
      <c r="N54" s="18"/>
      <c r="O54" s="18"/>
      <c r="P54" s="18"/>
      <c r="Q54" s="18"/>
      <c r="R54" s="18"/>
      <c r="S54" s="18"/>
      <c r="T54" s="18"/>
      <c r="U54" s="131"/>
      <c r="V54" s="17"/>
      <c r="W54" s="17"/>
      <c r="X54" s="17"/>
      <c r="Y54" s="17"/>
    </row>
    <row r="55" spans="1:25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40"/>
      <c r="K55" s="252"/>
      <c r="L55" s="18"/>
      <c r="M55" s="18"/>
      <c r="N55" s="18"/>
      <c r="O55" s="18"/>
      <c r="P55" s="18"/>
      <c r="Q55" s="18"/>
      <c r="R55" s="18"/>
      <c r="S55" s="18"/>
      <c r="T55" s="18"/>
      <c r="U55" s="131"/>
      <c r="V55" s="17"/>
      <c r="W55" s="17"/>
      <c r="X55" s="17"/>
      <c r="Y55" s="17"/>
    </row>
    <row r="56" spans="1:25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40"/>
      <c r="K56" s="252"/>
      <c r="L56" s="18"/>
      <c r="M56" s="18"/>
      <c r="N56" s="18"/>
      <c r="O56" s="18"/>
      <c r="P56" s="18"/>
      <c r="Q56" s="18"/>
      <c r="R56" s="18"/>
      <c r="S56" s="18"/>
      <c r="T56" s="18"/>
      <c r="U56" s="131"/>
      <c r="V56" s="17"/>
      <c r="W56" s="17"/>
      <c r="X56" s="17"/>
      <c r="Y56" s="17"/>
    </row>
    <row r="57" spans="1:25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40"/>
      <c r="K57" s="252"/>
      <c r="L57" s="18"/>
      <c r="M57" s="18"/>
      <c r="N57" s="18"/>
      <c r="O57" s="18"/>
      <c r="P57" s="18"/>
      <c r="Q57" s="18"/>
      <c r="R57" s="18"/>
      <c r="S57" s="18"/>
      <c r="T57" s="18"/>
      <c r="U57" s="131"/>
      <c r="V57" s="17"/>
      <c r="W57" s="17"/>
      <c r="X57" s="17"/>
      <c r="Y57" s="17"/>
    </row>
    <row r="58" spans="1:25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40"/>
      <c r="K58" s="252"/>
      <c r="L58" s="18"/>
      <c r="M58" s="18"/>
      <c r="N58" s="18"/>
      <c r="O58" s="18"/>
      <c r="P58" s="18"/>
      <c r="Q58" s="18"/>
      <c r="R58" s="18"/>
      <c r="S58" s="18"/>
      <c r="T58" s="18"/>
      <c r="U58" s="131"/>
      <c r="V58" s="17"/>
      <c r="W58" s="17"/>
      <c r="X58" s="17"/>
      <c r="Y58" s="17"/>
    </row>
    <row r="59" spans="1:25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40"/>
      <c r="K59" s="252"/>
      <c r="L59" s="18"/>
      <c r="M59" s="18"/>
      <c r="N59" s="18"/>
      <c r="O59" s="18"/>
      <c r="P59" s="18"/>
      <c r="Q59" s="18"/>
      <c r="R59" s="18"/>
      <c r="S59" s="18"/>
      <c r="T59" s="18"/>
      <c r="U59" s="131"/>
      <c r="V59" s="17"/>
      <c r="W59" s="17"/>
      <c r="X59" s="17"/>
      <c r="Y59" s="17"/>
    </row>
    <row r="60" spans="1:25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40"/>
      <c r="K60" s="252"/>
      <c r="L60" s="18"/>
      <c r="M60" s="18"/>
      <c r="N60" s="18"/>
      <c r="O60" s="18"/>
      <c r="P60" s="18"/>
      <c r="Q60" s="18"/>
      <c r="R60" s="18"/>
      <c r="S60" s="18"/>
      <c r="T60" s="18"/>
      <c r="U60" s="131"/>
      <c r="V60" s="17"/>
      <c r="W60" s="17"/>
      <c r="X60" s="17"/>
      <c r="Y60" s="17"/>
    </row>
    <row r="61" spans="1:25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40"/>
      <c r="K61" s="252"/>
      <c r="L61" s="18"/>
      <c r="M61" s="18"/>
      <c r="N61" s="18"/>
      <c r="O61" s="18"/>
      <c r="P61" s="18"/>
      <c r="Q61" s="18"/>
      <c r="R61" s="18"/>
      <c r="S61" s="18"/>
      <c r="T61" s="18"/>
      <c r="U61" s="131"/>
      <c r="V61" s="17"/>
      <c r="W61" s="17"/>
      <c r="X61" s="17"/>
      <c r="Y61" s="17"/>
    </row>
    <row r="62" spans="1:25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40"/>
      <c r="K62" s="252"/>
      <c r="L62" s="18"/>
      <c r="M62" s="18"/>
      <c r="N62" s="18"/>
      <c r="O62" s="18"/>
      <c r="P62" s="18"/>
      <c r="Q62" s="18"/>
      <c r="R62" s="18"/>
      <c r="S62" s="18"/>
      <c r="T62" s="18"/>
      <c r="U62" s="131"/>
      <c r="V62" s="17"/>
      <c r="W62" s="17"/>
      <c r="X62" s="17"/>
      <c r="Y62" s="17"/>
    </row>
    <row r="63" spans="1:25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40"/>
      <c r="K63" s="252"/>
      <c r="L63" s="18"/>
      <c r="M63" s="18"/>
      <c r="N63" s="18"/>
      <c r="O63" s="18"/>
      <c r="P63" s="18"/>
      <c r="Q63" s="18"/>
      <c r="R63" s="18"/>
      <c r="S63" s="18"/>
      <c r="T63" s="18"/>
      <c r="U63" s="131"/>
      <c r="V63" s="17"/>
      <c r="W63" s="17"/>
      <c r="X63" s="17"/>
      <c r="Y63" s="17"/>
    </row>
    <row r="64" spans="1:25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40"/>
      <c r="K64" s="252"/>
      <c r="L64" s="18"/>
      <c r="M64" s="18"/>
      <c r="N64" s="18"/>
      <c r="O64" s="18"/>
      <c r="P64" s="18"/>
      <c r="Q64" s="18"/>
      <c r="R64" s="18"/>
      <c r="S64" s="18"/>
      <c r="T64" s="18"/>
      <c r="U64" s="131"/>
      <c r="V64" s="17"/>
      <c r="W64" s="17"/>
      <c r="X64" s="17"/>
      <c r="Y64" s="17"/>
    </row>
    <row r="65" spans="1:25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40"/>
      <c r="K65" s="252"/>
      <c r="L65" s="18"/>
      <c r="M65" s="18"/>
      <c r="N65" s="18"/>
      <c r="O65" s="18"/>
      <c r="P65" s="18"/>
      <c r="Q65" s="18"/>
      <c r="R65" s="18"/>
      <c r="S65" s="18"/>
      <c r="T65" s="18"/>
      <c r="U65" s="131"/>
      <c r="V65" s="17"/>
      <c r="W65" s="17"/>
      <c r="X65" s="17"/>
      <c r="Y65" s="17"/>
    </row>
    <row r="66" spans="1:25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40"/>
      <c r="K66" s="252"/>
      <c r="L66" s="18"/>
      <c r="M66" s="18"/>
      <c r="N66" s="18"/>
      <c r="O66" s="18"/>
      <c r="P66" s="18"/>
      <c r="Q66" s="18"/>
      <c r="R66" s="18"/>
      <c r="S66" s="18"/>
      <c r="T66" s="18"/>
      <c r="U66" s="131"/>
      <c r="V66" s="17"/>
      <c r="W66" s="17"/>
      <c r="X66" s="17"/>
      <c r="Y66" s="17"/>
    </row>
    <row r="67" spans="1:25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40"/>
      <c r="K67" s="252"/>
      <c r="L67" s="18"/>
      <c r="M67" s="18"/>
      <c r="N67" s="18"/>
      <c r="O67" s="18"/>
      <c r="P67" s="18"/>
      <c r="Q67" s="18"/>
      <c r="R67" s="18"/>
      <c r="S67" s="18"/>
      <c r="T67" s="18"/>
      <c r="U67" s="131"/>
      <c r="V67" s="17"/>
      <c r="W67" s="17"/>
      <c r="X67" s="17"/>
      <c r="Y67" s="17"/>
    </row>
    <row r="68" spans="1:25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40"/>
      <c r="K68" s="252"/>
      <c r="L68" s="18"/>
      <c r="M68" s="18"/>
      <c r="N68" s="18"/>
      <c r="O68" s="18"/>
      <c r="P68" s="18"/>
      <c r="Q68" s="18"/>
      <c r="R68" s="18"/>
      <c r="S68" s="18"/>
      <c r="T68" s="18"/>
      <c r="U68" s="131"/>
      <c r="V68" s="17"/>
      <c r="W68" s="17"/>
      <c r="X68" s="17"/>
      <c r="Y68" s="17"/>
    </row>
    <row r="69" spans="1:25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40"/>
      <c r="K69" s="252"/>
      <c r="L69" s="18"/>
      <c r="M69" s="18"/>
      <c r="N69" s="18"/>
      <c r="O69" s="18"/>
      <c r="P69" s="18"/>
      <c r="Q69" s="18"/>
      <c r="R69" s="18"/>
      <c r="S69" s="18"/>
      <c r="T69" s="18"/>
      <c r="U69" s="131"/>
      <c r="V69" s="17"/>
      <c r="W69" s="17"/>
      <c r="X69" s="17"/>
      <c r="Y69" s="17"/>
    </row>
    <row r="70" spans="1:25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40"/>
      <c r="K70" s="252"/>
      <c r="L70" s="18"/>
      <c r="M70" s="18"/>
      <c r="N70" s="18"/>
      <c r="O70" s="18"/>
      <c r="P70" s="18"/>
      <c r="Q70" s="18"/>
      <c r="R70" s="18"/>
      <c r="S70" s="18"/>
      <c r="T70" s="18"/>
      <c r="U70" s="131"/>
      <c r="V70" s="17"/>
      <c r="W70" s="17"/>
      <c r="X70" s="17"/>
      <c r="Y70" s="17"/>
    </row>
    <row r="71" spans="1:25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40"/>
      <c r="K71" s="252"/>
      <c r="L71" s="18"/>
      <c r="M71" s="18"/>
      <c r="N71" s="18"/>
      <c r="O71" s="18"/>
      <c r="P71" s="18"/>
      <c r="Q71" s="18"/>
      <c r="R71" s="18"/>
      <c r="S71" s="18"/>
      <c r="T71" s="18"/>
      <c r="U71" s="131"/>
      <c r="V71" s="17"/>
      <c r="W71" s="17"/>
      <c r="X71" s="17"/>
      <c r="Y71" s="17"/>
    </row>
    <row r="72" spans="1:25" ht="9" customHeight="1">
      <c r="A72" s="155"/>
      <c r="C72" s="252"/>
      <c r="D72" s="18"/>
      <c r="E72" s="18"/>
      <c r="F72" s="18"/>
      <c r="G72" s="18"/>
      <c r="H72" s="18"/>
      <c r="I72" s="18"/>
      <c r="K72" s="25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56"/>
      <c r="C73" s="252"/>
      <c r="D73" s="18"/>
      <c r="E73" s="18"/>
      <c r="F73" s="18"/>
      <c r="G73" s="18"/>
      <c r="H73" s="18"/>
      <c r="I73" s="18"/>
      <c r="K73" s="25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52"/>
      <c r="D74" s="18"/>
      <c r="E74" s="18"/>
      <c r="F74" s="18"/>
      <c r="G74" s="18"/>
      <c r="H74" s="18"/>
      <c r="I74" s="18"/>
      <c r="K74" s="25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52"/>
      <c r="D75" s="18"/>
      <c r="E75" s="18"/>
      <c r="F75" s="18"/>
      <c r="G75" s="18"/>
      <c r="H75" s="18"/>
      <c r="I75" s="18"/>
      <c r="K75" s="25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52"/>
      <c r="D76" s="18"/>
      <c r="E76" s="18"/>
      <c r="F76" s="18"/>
      <c r="G76" s="18"/>
      <c r="H76" s="18"/>
      <c r="I76" s="18"/>
      <c r="K76" s="25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52"/>
      <c r="D77" s="18"/>
      <c r="E77" s="18"/>
      <c r="F77" s="18"/>
      <c r="G77" s="18"/>
      <c r="H77" s="18"/>
      <c r="I77" s="18"/>
      <c r="K77" s="25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54"/>
      <c r="C78" s="252"/>
      <c r="D78" s="18"/>
      <c r="E78" s="18"/>
      <c r="F78" s="18"/>
      <c r="G78" s="18"/>
      <c r="H78" s="18"/>
      <c r="I78" s="18"/>
      <c r="K78" s="25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56"/>
      <c r="C79" s="252"/>
      <c r="D79" s="18"/>
      <c r="E79" s="18"/>
      <c r="F79" s="18"/>
      <c r="G79" s="18"/>
      <c r="H79" s="18"/>
      <c r="I79" s="18"/>
      <c r="K79" s="252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52"/>
      <c r="D80" s="18"/>
      <c r="E80" s="18"/>
      <c r="F80" s="18"/>
      <c r="G80" s="18"/>
      <c r="H80" s="18"/>
      <c r="I80" s="18"/>
      <c r="K80" s="252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52"/>
      <c r="D81" s="18"/>
      <c r="E81" s="18"/>
      <c r="F81" s="18"/>
      <c r="G81" s="18"/>
      <c r="H81" s="18"/>
      <c r="I81" s="18"/>
      <c r="K81" s="252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52"/>
      <c r="D82" s="18"/>
      <c r="E82" s="18"/>
      <c r="F82" s="18"/>
      <c r="G82" s="18"/>
      <c r="H82" s="18"/>
      <c r="I82" s="18"/>
      <c r="K82" s="252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52"/>
      <c r="D83" s="18"/>
      <c r="E83" s="18"/>
      <c r="F83" s="18"/>
      <c r="G83" s="18"/>
      <c r="H83" s="18"/>
      <c r="I83" s="18"/>
      <c r="K83" s="252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54"/>
      <c r="C84" s="252"/>
      <c r="D84" s="18"/>
      <c r="E84" s="18"/>
      <c r="F84" s="18"/>
      <c r="G84" s="18"/>
      <c r="H84" s="18"/>
      <c r="I84" s="18"/>
      <c r="K84" s="252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56"/>
      <c r="C85" s="252"/>
      <c r="D85" s="18"/>
      <c r="E85" s="18"/>
      <c r="F85" s="18"/>
      <c r="G85" s="18"/>
      <c r="H85" s="18"/>
      <c r="I85" s="18"/>
      <c r="K85" s="252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52"/>
      <c r="D86" s="18"/>
      <c r="E86" s="18"/>
      <c r="F86" s="18"/>
      <c r="G86" s="18"/>
      <c r="H86" s="18"/>
      <c r="I86" s="18"/>
      <c r="K86" s="252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52"/>
      <c r="D87" s="18"/>
      <c r="E87" s="18"/>
      <c r="F87" s="18"/>
      <c r="G87" s="18"/>
      <c r="H87" s="18"/>
      <c r="I87" s="18"/>
      <c r="K87" s="252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52"/>
      <c r="D88" s="18"/>
      <c r="E88" s="18"/>
      <c r="F88" s="18"/>
      <c r="G88" s="18"/>
      <c r="H88" s="18"/>
      <c r="I88" s="18"/>
      <c r="K88" s="252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52"/>
      <c r="D89" s="18"/>
      <c r="E89" s="18"/>
      <c r="F89" s="18"/>
      <c r="G89" s="18"/>
      <c r="H89" s="18"/>
      <c r="I89" s="18"/>
      <c r="K89" s="252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53"/>
      <c r="D90" s="40"/>
      <c r="E90" s="40"/>
      <c r="F90" s="40"/>
      <c r="G90" s="40"/>
      <c r="H90" s="40"/>
      <c r="I90" s="40"/>
      <c r="K90" s="253"/>
      <c r="L90" s="40"/>
      <c r="M90" s="40"/>
      <c r="N90" s="40"/>
      <c r="O90" s="40"/>
      <c r="P90" s="40"/>
      <c r="Q90" s="40"/>
      <c r="R90" s="40"/>
      <c r="S90" s="40"/>
      <c r="T90" s="40"/>
    </row>
    <row r="91" spans="1:25">
      <c r="A91" s="16"/>
      <c r="C91" s="253"/>
      <c r="D91" s="40"/>
      <c r="E91" s="40"/>
      <c r="F91" s="40"/>
      <c r="G91" s="40"/>
      <c r="H91" s="40"/>
      <c r="I91" s="40"/>
      <c r="K91" s="253"/>
      <c r="L91" s="40"/>
      <c r="M91" s="40"/>
      <c r="N91" s="40"/>
      <c r="O91" s="40"/>
      <c r="P91" s="40"/>
      <c r="Q91" s="40"/>
      <c r="R91" s="40"/>
      <c r="S91" s="40"/>
      <c r="T91" s="40"/>
    </row>
    <row r="92" spans="1:25">
      <c r="A92" s="16"/>
      <c r="C92" s="253"/>
      <c r="D92" s="40"/>
      <c r="E92" s="40"/>
      <c r="F92" s="40"/>
      <c r="G92" s="40"/>
      <c r="H92" s="40"/>
      <c r="I92" s="40"/>
      <c r="K92" s="253"/>
      <c r="L92" s="40"/>
      <c r="M92" s="40"/>
      <c r="N92" s="40"/>
      <c r="O92" s="40"/>
      <c r="P92" s="40"/>
      <c r="Q92" s="40"/>
      <c r="R92" s="40"/>
      <c r="S92" s="40"/>
      <c r="T92" s="40"/>
    </row>
    <row r="93" spans="1:25">
      <c r="A93" s="16"/>
      <c r="C93" s="253"/>
      <c r="D93" s="40"/>
      <c r="E93" s="40"/>
      <c r="F93" s="40"/>
      <c r="G93" s="40"/>
      <c r="H93" s="40"/>
      <c r="I93" s="40"/>
      <c r="K93" s="253"/>
      <c r="L93" s="40"/>
      <c r="M93" s="40"/>
      <c r="N93" s="40"/>
      <c r="O93" s="40"/>
      <c r="P93" s="40"/>
      <c r="Q93" s="40"/>
      <c r="R93" s="40"/>
      <c r="S93" s="40"/>
      <c r="T93" s="40"/>
    </row>
    <row r="94" spans="1:25">
      <c r="A94" s="154"/>
      <c r="C94" s="253"/>
      <c r="D94" s="40"/>
      <c r="E94" s="40"/>
      <c r="F94" s="40"/>
      <c r="G94" s="40"/>
      <c r="H94" s="40"/>
      <c r="I94" s="40"/>
      <c r="K94" s="253"/>
      <c r="L94" s="40"/>
      <c r="M94" s="40"/>
      <c r="N94" s="40"/>
      <c r="O94" s="40"/>
      <c r="P94" s="40"/>
      <c r="Q94" s="40"/>
      <c r="R94" s="40"/>
      <c r="S94" s="40"/>
      <c r="T94" s="40"/>
    </row>
    <row r="95" spans="1:25">
      <c r="A95" s="156"/>
      <c r="C95" s="253"/>
      <c r="D95" s="40"/>
      <c r="E95" s="40"/>
      <c r="F95" s="40"/>
      <c r="G95" s="40"/>
      <c r="H95" s="40"/>
      <c r="I95" s="40"/>
      <c r="K95" s="253"/>
      <c r="L95" s="40"/>
      <c r="M95" s="40"/>
      <c r="N95" s="40"/>
      <c r="O95" s="40"/>
      <c r="P95" s="40"/>
      <c r="Q95" s="40"/>
      <c r="R95" s="40"/>
      <c r="S95" s="40"/>
      <c r="T95" s="40"/>
    </row>
    <row r="96" spans="1:25">
      <c r="A96" s="16"/>
      <c r="C96" s="253"/>
      <c r="D96" s="40"/>
      <c r="E96" s="40"/>
      <c r="F96" s="40"/>
      <c r="G96" s="40"/>
      <c r="H96" s="40"/>
      <c r="I96" s="40"/>
      <c r="K96" s="25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C97" s="253"/>
      <c r="D97" s="40"/>
      <c r="E97" s="40"/>
      <c r="F97" s="40"/>
      <c r="G97" s="40"/>
      <c r="H97" s="40"/>
      <c r="I97" s="40"/>
      <c r="K97" s="25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6"/>
      <c r="C98" s="253"/>
      <c r="D98" s="40"/>
      <c r="E98" s="40"/>
      <c r="F98" s="40"/>
      <c r="G98" s="40"/>
      <c r="H98" s="40"/>
      <c r="I98" s="40"/>
      <c r="K98" s="25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6"/>
      <c r="C99" s="253"/>
      <c r="D99" s="40"/>
      <c r="E99" s="40"/>
      <c r="F99" s="40"/>
      <c r="G99" s="40"/>
      <c r="H99" s="40"/>
      <c r="I99" s="40"/>
      <c r="K99" s="25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6"/>
      <c r="C100" s="253"/>
      <c r="D100" s="40"/>
      <c r="E100" s="40"/>
      <c r="F100" s="40"/>
      <c r="G100" s="40"/>
      <c r="H100" s="40"/>
      <c r="I100" s="40"/>
      <c r="K100" s="25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6"/>
      <c r="C101" s="253"/>
      <c r="D101" s="40"/>
      <c r="E101" s="40"/>
      <c r="F101" s="40"/>
      <c r="G101" s="40"/>
      <c r="H101" s="40"/>
      <c r="I101" s="40"/>
      <c r="K101" s="25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6"/>
      <c r="C102" s="253"/>
      <c r="D102" s="40"/>
      <c r="E102" s="40"/>
      <c r="F102" s="40"/>
      <c r="G102" s="40"/>
      <c r="H102" s="40"/>
      <c r="I102" s="40"/>
      <c r="K102" s="25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6"/>
      <c r="C103" s="253"/>
      <c r="D103" s="40"/>
      <c r="E103" s="40"/>
      <c r="F103" s="40"/>
      <c r="G103" s="40"/>
      <c r="H103" s="40"/>
      <c r="I103" s="40"/>
      <c r="K103" s="25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6"/>
      <c r="C104" s="253"/>
      <c r="D104" s="40"/>
      <c r="E104" s="40"/>
      <c r="F104" s="40"/>
      <c r="G104" s="40"/>
      <c r="H104" s="40"/>
      <c r="I104" s="40"/>
      <c r="K104" s="25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6"/>
      <c r="C105" s="253"/>
      <c r="D105" s="40"/>
      <c r="E105" s="40"/>
      <c r="F105" s="40"/>
      <c r="G105" s="40"/>
      <c r="H105" s="40"/>
      <c r="I105" s="40"/>
      <c r="K105" s="25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6"/>
      <c r="C106" s="253"/>
      <c r="D106" s="40"/>
      <c r="E106" s="40"/>
      <c r="F106" s="40"/>
      <c r="G106" s="40"/>
      <c r="H106" s="40"/>
      <c r="I106" s="40"/>
      <c r="K106" s="25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6"/>
      <c r="C107" s="253"/>
      <c r="D107" s="40"/>
      <c r="E107" s="40"/>
      <c r="F107" s="40"/>
      <c r="G107" s="40"/>
      <c r="H107" s="40"/>
      <c r="I107" s="40"/>
      <c r="K107" s="25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6"/>
      <c r="C108" s="253"/>
      <c r="D108" s="40"/>
      <c r="E108" s="40"/>
      <c r="F108" s="40"/>
      <c r="G108" s="40"/>
      <c r="H108" s="40"/>
      <c r="I108" s="40"/>
      <c r="K108" s="25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7"/>
      <c r="C109" s="253"/>
      <c r="D109" s="40"/>
      <c r="E109" s="40"/>
      <c r="F109" s="40"/>
      <c r="G109" s="40"/>
      <c r="H109" s="40"/>
      <c r="I109" s="40"/>
      <c r="K109" s="25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7"/>
      <c r="C110" s="253"/>
      <c r="D110" s="40"/>
      <c r="E110" s="40"/>
      <c r="F110" s="40"/>
      <c r="G110" s="40"/>
      <c r="H110" s="40"/>
      <c r="I110" s="40"/>
      <c r="K110" s="25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7"/>
      <c r="C111" s="253"/>
      <c r="D111" s="40"/>
      <c r="E111" s="40"/>
      <c r="F111" s="40"/>
      <c r="G111" s="40"/>
      <c r="H111" s="40"/>
      <c r="I111" s="40"/>
      <c r="K111" s="25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7"/>
      <c r="C112" s="253"/>
      <c r="D112" s="40"/>
      <c r="E112" s="40"/>
      <c r="F112" s="40"/>
      <c r="G112" s="40"/>
      <c r="H112" s="40"/>
      <c r="I112" s="40"/>
      <c r="K112" s="25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7"/>
      <c r="C113" s="253"/>
      <c r="D113" s="40"/>
      <c r="E113" s="40"/>
      <c r="F113" s="40"/>
      <c r="G113" s="40"/>
      <c r="H113" s="40"/>
      <c r="I113" s="40"/>
      <c r="K113" s="25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7"/>
      <c r="C114" s="253"/>
      <c r="D114" s="40"/>
      <c r="E114" s="40"/>
      <c r="F114" s="40"/>
      <c r="G114" s="40"/>
      <c r="H114" s="40"/>
      <c r="I114" s="40"/>
      <c r="K114" s="25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7"/>
      <c r="C115" s="253"/>
      <c r="D115" s="40"/>
      <c r="E115" s="40"/>
      <c r="F115" s="40"/>
      <c r="G115" s="40"/>
      <c r="H115" s="40"/>
      <c r="I115" s="40"/>
      <c r="K115" s="25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7"/>
      <c r="C116" s="253"/>
      <c r="D116" s="40"/>
      <c r="E116" s="40"/>
      <c r="F116" s="40"/>
      <c r="G116" s="40"/>
      <c r="H116" s="40"/>
      <c r="I116" s="40"/>
      <c r="K116" s="253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57"/>
      <c r="C117" s="253"/>
      <c r="D117" s="40"/>
      <c r="E117" s="40"/>
      <c r="F117" s="40"/>
      <c r="G117" s="40"/>
      <c r="H117" s="40"/>
      <c r="I117" s="40"/>
      <c r="K117" s="253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58"/>
      <c r="C118" s="253"/>
      <c r="D118" s="40"/>
      <c r="E118" s="40"/>
      <c r="F118" s="40"/>
      <c r="G118" s="40"/>
      <c r="H118" s="40"/>
      <c r="I118" s="40"/>
      <c r="K118" s="253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58"/>
      <c r="C119" s="253"/>
      <c r="D119" s="40"/>
      <c r="E119" s="40"/>
      <c r="F119" s="40"/>
      <c r="G119" s="40"/>
      <c r="H119" s="40"/>
      <c r="I119" s="40"/>
      <c r="K119" s="253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58"/>
      <c r="C120" s="253"/>
      <c r="D120" s="40"/>
      <c r="E120" s="40"/>
      <c r="F120" s="40"/>
      <c r="G120" s="40"/>
      <c r="H120" s="40"/>
      <c r="I120" s="40"/>
      <c r="K120" s="253"/>
      <c r="L120" s="40"/>
      <c r="M120" s="40"/>
      <c r="N120" s="40"/>
      <c r="O120" s="40"/>
      <c r="P120" s="40"/>
      <c r="Q120" s="40"/>
      <c r="R120" s="40"/>
      <c r="S120" s="40"/>
      <c r="T120" s="40"/>
    </row>
    <row r="121" spans="1:20">
      <c r="A121" s="158"/>
      <c r="C121" s="253"/>
      <c r="D121" s="40"/>
      <c r="E121" s="40"/>
      <c r="F121" s="40"/>
      <c r="G121" s="40"/>
      <c r="H121" s="40"/>
      <c r="I121" s="40"/>
      <c r="K121" s="253"/>
      <c r="L121" s="40"/>
      <c r="M121" s="40"/>
      <c r="N121" s="40"/>
      <c r="O121" s="40"/>
      <c r="P121" s="40"/>
      <c r="Q121" s="40"/>
      <c r="R121" s="40"/>
      <c r="S121" s="40"/>
      <c r="T121" s="40"/>
    </row>
    <row r="122" spans="1:20">
      <c r="A122" s="158"/>
      <c r="C122" s="253"/>
      <c r="D122" s="40"/>
      <c r="E122" s="40"/>
      <c r="F122" s="40"/>
      <c r="G122" s="40"/>
      <c r="H122" s="40"/>
      <c r="I122" s="40"/>
      <c r="K122" s="253"/>
      <c r="L122" s="40"/>
      <c r="M122" s="40"/>
      <c r="N122" s="40"/>
      <c r="O122" s="40"/>
      <c r="P122" s="40"/>
      <c r="Q122" s="40"/>
      <c r="R122" s="40"/>
      <c r="S122" s="40"/>
      <c r="T122" s="40"/>
    </row>
    <row r="123" spans="1:20">
      <c r="A123" s="158"/>
      <c r="C123" s="253"/>
      <c r="D123" s="40"/>
      <c r="E123" s="40"/>
      <c r="F123" s="40"/>
      <c r="G123" s="40"/>
      <c r="H123" s="40"/>
      <c r="I123" s="40"/>
      <c r="K123" s="253"/>
      <c r="L123" s="40"/>
      <c r="M123" s="40"/>
      <c r="N123" s="40"/>
      <c r="O123" s="40"/>
      <c r="P123" s="40"/>
      <c r="Q123" s="40"/>
      <c r="R123" s="40"/>
      <c r="S123" s="40"/>
      <c r="T123" s="40"/>
    </row>
    <row r="124" spans="1:20">
      <c r="A124" s="158"/>
      <c r="C124" s="253"/>
      <c r="D124" s="40"/>
      <c r="E124" s="40"/>
      <c r="F124" s="40"/>
      <c r="G124" s="40"/>
      <c r="H124" s="40"/>
      <c r="I124" s="40"/>
      <c r="K124" s="253"/>
      <c r="L124" s="40"/>
      <c r="M124" s="40"/>
      <c r="N124" s="40"/>
      <c r="O124" s="40"/>
      <c r="P124" s="40"/>
      <c r="Q124" s="40"/>
      <c r="R124" s="40"/>
      <c r="S124" s="40"/>
      <c r="T124" s="40"/>
    </row>
    <row r="125" spans="1:20">
      <c r="A125" s="158"/>
      <c r="C125" s="253"/>
      <c r="D125" s="40"/>
      <c r="E125" s="40"/>
      <c r="F125" s="40"/>
      <c r="G125" s="40"/>
      <c r="H125" s="40"/>
      <c r="I125" s="40"/>
      <c r="K125" s="253"/>
      <c r="L125" s="40"/>
      <c r="M125" s="40"/>
      <c r="N125" s="40"/>
      <c r="O125" s="40"/>
      <c r="P125" s="40"/>
      <c r="Q125" s="40"/>
      <c r="R125" s="40"/>
      <c r="S125" s="40"/>
      <c r="T125" s="40"/>
    </row>
    <row r="126" spans="1:20">
      <c r="A126" s="158"/>
      <c r="C126" s="253"/>
      <c r="D126" s="40"/>
      <c r="E126" s="40"/>
      <c r="F126" s="40"/>
      <c r="G126" s="40"/>
      <c r="H126" s="40"/>
      <c r="I126" s="40"/>
      <c r="K126" s="253"/>
      <c r="L126" s="40"/>
      <c r="M126" s="40"/>
      <c r="N126" s="40"/>
      <c r="O126" s="40"/>
      <c r="P126" s="40"/>
      <c r="Q126" s="40"/>
      <c r="R126" s="40"/>
      <c r="S126" s="40"/>
      <c r="T126" s="40"/>
    </row>
    <row r="127" spans="1:20">
      <c r="A127" s="158"/>
      <c r="C127" s="253"/>
      <c r="D127" s="40"/>
      <c r="E127" s="40"/>
      <c r="F127" s="40"/>
      <c r="G127" s="40"/>
      <c r="H127" s="40"/>
      <c r="I127" s="40"/>
      <c r="K127" s="253"/>
      <c r="L127" s="40"/>
      <c r="M127" s="40"/>
      <c r="N127" s="40"/>
      <c r="O127" s="40"/>
      <c r="P127" s="40"/>
      <c r="Q127" s="40"/>
      <c r="R127" s="40"/>
      <c r="S127" s="40"/>
      <c r="T127" s="40"/>
    </row>
    <row r="128" spans="1:20">
      <c r="A128" s="158"/>
      <c r="C128" s="253"/>
      <c r="D128" s="40"/>
      <c r="E128" s="40"/>
      <c r="F128" s="40"/>
      <c r="G128" s="40"/>
      <c r="H128" s="40"/>
      <c r="I128" s="40"/>
      <c r="K128" s="253"/>
      <c r="L128" s="40"/>
      <c r="M128" s="40"/>
      <c r="N128" s="40"/>
      <c r="O128" s="40"/>
      <c r="P128" s="40"/>
      <c r="Q128" s="40"/>
      <c r="R128" s="40"/>
      <c r="S128" s="40"/>
      <c r="T128" s="40"/>
    </row>
    <row r="129" spans="1:20">
      <c r="A129" s="158"/>
      <c r="C129" s="253"/>
      <c r="D129" s="40"/>
      <c r="E129" s="40"/>
      <c r="F129" s="40"/>
      <c r="G129" s="40"/>
      <c r="H129" s="40"/>
      <c r="I129" s="40"/>
      <c r="K129" s="253"/>
      <c r="L129" s="40"/>
      <c r="M129" s="40"/>
      <c r="N129" s="40"/>
      <c r="O129" s="40"/>
      <c r="P129" s="40"/>
      <c r="Q129" s="40"/>
      <c r="R129" s="40"/>
      <c r="S129" s="40"/>
      <c r="T129" s="40"/>
    </row>
    <row r="130" spans="1:20">
      <c r="A130" s="158"/>
      <c r="C130" s="253"/>
      <c r="D130" s="40"/>
      <c r="E130" s="40"/>
      <c r="F130" s="40"/>
      <c r="G130" s="40"/>
      <c r="H130" s="40"/>
      <c r="I130" s="40"/>
      <c r="K130" s="253"/>
      <c r="L130" s="40"/>
      <c r="M130" s="40"/>
      <c r="N130" s="40"/>
      <c r="O130" s="40"/>
      <c r="P130" s="40"/>
      <c r="Q130" s="40"/>
      <c r="R130" s="40"/>
      <c r="S130" s="40"/>
      <c r="T130" s="40"/>
    </row>
    <row r="131" spans="1:20">
      <c r="A131" s="158"/>
    </row>
    <row r="132" spans="1:20">
      <c r="A132" s="158"/>
    </row>
    <row r="133" spans="1:20">
      <c r="A133" s="158"/>
    </row>
    <row r="134" spans="1:20">
      <c r="A134" s="158"/>
    </row>
    <row r="135" spans="1:20">
      <c r="A135" s="158"/>
    </row>
    <row r="136" spans="1:20">
      <c r="A136" s="158"/>
    </row>
    <row r="137" spans="1:20">
      <c r="A137" s="158"/>
    </row>
    <row r="138" spans="1:20">
      <c r="A138" s="158"/>
    </row>
    <row r="139" spans="1:20">
      <c r="A139" s="158"/>
    </row>
    <row r="140" spans="1:20">
      <c r="A140" s="158"/>
    </row>
    <row r="141" spans="1:20">
      <c r="A141" s="158"/>
    </row>
    <row r="142" spans="1:20">
      <c r="A142" s="158"/>
    </row>
    <row r="143" spans="1:20">
      <c r="A143" s="158"/>
    </row>
    <row r="144" spans="1:20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N37" sqref="N37"/>
    </sheetView>
  </sheetViews>
  <sheetFormatPr defaultColWidth="9.140625" defaultRowHeight="15"/>
  <cols>
    <col min="1" max="1" width="51.140625" style="20" customWidth="1"/>
    <col min="2" max="8" width="12.85546875" style="598" customWidth="1"/>
    <col min="9" max="11" width="10.5703125" style="598" customWidth="1"/>
    <col min="12" max="13" width="12.5703125" style="598" customWidth="1"/>
    <col min="14" max="15" width="10.5703125" style="598" customWidth="1"/>
    <col min="16" max="16" width="12.7109375" style="598" customWidth="1"/>
    <col min="17" max="17" width="9.85546875" style="617" customWidth="1"/>
    <col min="18" max="18" width="2.5703125" style="159" customWidth="1"/>
    <col min="19" max="256" width="9.140625" style="462"/>
    <col min="257" max="257" width="51.140625" style="462" customWidth="1"/>
    <col min="258" max="271" width="10.5703125" style="462" customWidth="1"/>
    <col min="272" max="272" width="12.7109375" style="462" customWidth="1"/>
    <col min="273" max="273" width="9.85546875" style="462" customWidth="1"/>
    <col min="274" max="274" width="2.5703125" style="462" customWidth="1"/>
    <col min="275" max="512" width="9.140625" style="462"/>
    <col min="513" max="513" width="51.140625" style="462" customWidth="1"/>
    <col min="514" max="527" width="10.5703125" style="462" customWidth="1"/>
    <col min="528" max="528" width="12.7109375" style="462" customWidth="1"/>
    <col min="529" max="529" width="9.85546875" style="462" customWidth="1"/>
    <col min="530" max="530" width="2.5703125" style="462" customWidth="1"/>
    <col min="531" max="768" width="9.140625" style="462"/>
    <col min="769" max="769" width="51.140625" style="462" customWidth="1"/>
    <col min="770" max="783" width="10.5703125" style="462" customWidth="1"/>
    <col min="784" max="784" width="12.7109375" style="462" customWidth="1"/>
    <col min="785" max="785" width="9.85546875" style="462" customWidth="1"/>
    <col min="786" max="786" width="2.5703125" style="462" customWidth="1"/>
    <col min="787" max="1024" width="9.140625" style="462"/>
    <col min="1025" max="1025" width="51.140625" style="462" customWidth="1"/>
    <col min="1026" max="1039" width="10.5703125" style="462" customWidth="1"/>
    <col min="1040" max="1040" width="12.7109375" style="462" customWidth="1"/>
    <col min="1041" max="1041" width="9.85546875" style="462" customWidth="1"/>
    <col min="1042" max="1042" width="2.5703125" style="462" customWidth="1"/>
    <col min="1043" max="1280" width="9.140625" style="462"/>
    <col min="1281" max="1281" width="51.140625" style="462" customWidth="1"/>
    <col min="1282" max="1295" width="10.5703125" style="462" customWidth="1"/>
    <col min="1296" max="1296" width="12.7109375" style="462" customWidth="1"/>
    <col min="1297" max="1297" width="9.85546875" style="462" customWidth="1"/>
    <col min="1298" max="1298" width="2.5703125" style="462" customWidth="1"/>
    <col min="1299" max="1536" width="9.140625" style="462"/>
    <col min="1537" max="1537" width="51.140625" style="462" customWidth="1"/>
    <col min="1538" max="1551" width="10.5703125" style="462" customWidth="1"/>
    <col min="1552" max="1552" width="12.7109375" style="462" customWidth="1"/>
    <col min="1553" max="1553" width="9.85546875" style="462" customWidth="1"/>
    <col min="1554" max="1554" width="2.5703125" style="462" customWidth="1"/>
    <col min="1555" max="1792" width="9.140625" style="462"/>
    <col min="1793" max="1793" width="51.140625" style="462" customWidth="1"/>
    <col min="1794" max="1807" width="10.5703125" style="462" customWidth="1"/>
    <col min="1808" max="1808" width="12.7109375" style="462" customWidth="1"/>
    <col min="1809" max="1809" width="9.85546875" style="462" customWidth="1"/>
    <col min="1810" max="1810" width="2.5703125" style="462" customWidth="1"/>
    <col min="1811" max="2048" width="9.140625" style="462"/>
    <col min="2049" max="2049" width="51.140625" style="462" customWidth="1"/>
    <col min="2050" max="2063" width="10.5703125" style="462" customWidth="1"/>
    <col min="2064" max="2064" width="12.7109375" style="462" customWidth="1"/>
    <col min="2065" max="2065" width="9.85546875" style="462" customWidth="1"/>
    <col min="2066" max="2066" width="2.5703125" style="462" customWidth="1"/>
    <col min="2067" max="2304" width="9.140625" style="462"/>
    <col min="2305" max="2305" width="51.140625" style="462" customWidth="1"/>
    <col min="2306" max="2319" width="10.5703125" style="462" customWidth="1"/>
    <col min="2320" max="2320" width="12.7109375" style="462" customWidth="1"/>
    <col min="2321" max="2321" width="9.85546875" style="462" customWidth="1"/>
    <col min="2322" max="2322" width="2.5703125" style="462" customWidth="1"/>
    <col min="2323" max="2560" width="9.140625" style="462"/>
    <col min="2561" max="2561" width="51.140625" style="462" customWidth="1"/>
    <col min="2562" max="2575" width="10.5703125" style="462" customWidth="1"/>
    <col min="2576" max="2576" width="12.7109375" style="462" customWidth="1"/>
    <col min="2577" max="2577" width="9.85546875" style="462" customWidth="1"/>
    <col min="2578" max="2578" width="2.5703125" style="462" customWidth="1"/>
    <col min="2579" max="2816" width="9.140625" style="462"/>
    <col min="2817" max="2817" width="51.140625" style="462" customWidth="1"/>
    <col min="2818" max="2831" width="10.5703125" style="462" customWidth="1"/>
    <col min="2832" max="2832" width="12.7109375" style="462" customWidth="1"/>
    <col min="2833" max="2833" width="9.85546875" style="462" customWidth="1"/>
    <col min="2834" max="2834" width="2.5703125" style="462" customWidth="1"/>
    <col min="2835" max="3072" width="9.140625" style="462"/>
    <col min="3073" max="3073" width="51.140625" style="462" customWidth="1"/>
    <col min="3074" max="3087" width="10.5703125" style="462" customWidth="1"/>
    <col min="3088" max="3088" width="12.7109375" style="462" customWidth="1"/>
    <col min="3089" max="3089" width="9.85546875" style="462" customWidth="1"/>
    <col min="3090" max="3090" width="2.5703125" style="462" customWidth="1"/>
    <col min="3091" max="3328" width="9.140625" style="462"/>
    <col min="3329" max="3329" width="51.140625" style="462" customWidth="1"/>
    <col min="3330" max="3343" width="10.5703125" style="462" customWidth="1"/>
    <col min="3344" max="3344" width="12.7109375" style="462" customWidth="1"/>
    <col min="3345" max="3345" width="9.85546875" style="462" customWidth="1"/>
    <col min="3346" max="3346" width="2.5703125" style="462" customWidth="1"/>
    <col min="3347" max="3584" width="9.140625" style="462"/>
    <col min="3585" max="3585" width="51.140625" style="462" customWidth="1"/>
    <col min="3586" max="3599" width="10.5703125" style="462" customWidth="1"/>
    <col min="3600" max="3600" width="12.7109375" style="462" customWidth="1"/>
    <col min="3601" max="3601" width="9.85546875" style="462" customWidth="1"/>
    <col min="3602" max="3602" width="2.5703125" style="462" customWidth="1"/>
    <col min="3603" max="3840" width="9.140625" style="462"/>
    <col min="3841" max="3841" width="51.140625" style="462" customWidth="1"/>
    <col min="3842" max="3855" width="10.5703125" style="462" customWidth="1"/>
    <col min="3856" max="3856" width="12.7109375" style="462" customWidth="1"/>
    <col min="3857" max="3857" width="9.85546875" style="462" customWidth="1"/>
    <col min="3858" max="3858" width="2.5703125" style="462" customWidth="1"/>
    <col min="3859" max="4096" width="9.140625" style="462"/>
    <col min="4097" max="4097" width="51.140625" style="462" customWidth="1"/>
    <col min="4098" max="4111" width="10.5703125" style="462" customWidth="1"/>
    <col min="4112" max="4112" width="12.7109375" style="462" customWidth="1"/>
    <col min="4113" max="4113" width="9.85546875" style="462" customWidth="1"/>
    <col min="4114" max="4114" width="2.5703125" style="462" customWidth="1"/>
    <col min="4115" max="4352" width="9.140625" style="462"/>
    <col min="4353" max="4353" width="51.140625" style="462" customWidth="1"/>
    <col min="4354" max="4367" width="10.5703125" style="462" customWidth="1"/>
    <col min="4368" max="4368" width="12.7109375" style="462" customWidth="1"/>
    <col min="4369" max="4369" width="9.85546875" style="462" customWidth="1"/>
    <col min="4370" max="4370" width="2.5703125" style="462" customWidth="1"/>
    <col min="4371" max="4608" width="9.140625" style="462"/>
    <col min="4609" max="4609" width="51.140625" style="462" customWidth="1"/>
    <col min="4610" max="4623" width="10.5703125" style="462" customWidth="1"/>
    <col min="4624" max="4624" width="12.7109375" style="462" customWidth="1"/>
    <col min="4625" max="4625" width="9.85546875" style="462" customWidth="1"/>
    <col min="4626" max="4626" width="2.5703125" style="462" customWidth="1"/>
    <col min="4627" max="4864" width="9.140625" style="462"/>
    <col min="4865" max="4865" width="51.140625" style="462" customWidth="1"/>
    <col min="4866" max="4879" width="10.5703125" style="462" customWidth="1"/>
    <col min="4880" max="4880" width="12.7109375" style="462" customWidth="1"/>
    <col min="4881" max="4881" width="9.85546875" style="462" customWidth="1"/>
    <col min="4882" max="4882" width="2.5703125" style="462" customWidth="1"/>
    <col min="4883" max="5120" width="9.140625" style="462"/>
    <col min="5121" max="5121" width="51.140625" style="462" customWidth="1"/>
    <col min="5122" max="5135" width="10.5703125" style="462" customWidth="1"/>
    <col min="5136" max="5136" width="12.7109375" style="462" customWidth="1"/>
    <col min="5137" max="5137" width="9.85546875" style="462" customWidth="1"/>
    <col min="5138" max="5138" width="2.5703125" style="462" customWidth="1"/>
    <col min="5139" max="5376" width="9.140625" style="462"/>
    <col min="5377" max="5377" width="51.140625" style="462" customWidth="1"/>
    <col min="5378" max="5391" width="10.5703125" style="462" customWidth="1"/>
    <col min="5392" max="5392" width="12.7109375" style="462" customWidth="1"/>
    <col min="5393" max="5393" width="9.85546875" style="462" customWidth="1"/>
    <col min="5394" max="5394" width="2.5703125" style="462" customWidth="1"/>
    <col min="5395" max="5632" width="9.140625" style="462"/>
    <col min="5633" max="5633" width="51.140625" style="462" customWidth="1"/>
    <col min="5634" max="5647" width="10.5703125" style="462" customWidth="1"/>
    <col min="5648" max="5648" width="12.7109375" style="462" customWidth="1"/>
    <col min="5649" max="5649" width="9.85546875" style="462" customWidth="1"/>
    <col min="5650" max="5650" width="2.5703125" style="462" customWidth="1"/>
    <col min="5651" max="5888" width="9.140625" style="462"/>
    <col min="5889" max="5889" width="51.140625" style="462" customWidth="1"/>
    <col min="5890" max="5903" width="10.5703125" style="462" customWidth="1"/>
    <col min="5904" max="5904" width="12.7109375" style="462" customWidth="1"/>
    <col min="5905" max="5905" width="9.85546875" style="462" customWidth="1"/>
    <col min="5906" max="5906" width="2.5703125" style="462" customWidth="1"/>
    <col min="5907" max="6144" width="9.140625" style="462"/>
    <col min="6145" max="6145" width="51.140625" style="462" customWidth="1"/>
    <col min="6146" max="6159" width="10.5703125" style="462" customWidth="1"/>
    <col min="6160" max="6160" width="12.7109375" style="462" customWidth="1"/>
    <col min="6161" max="6161" width="9.85546875" style="462" customWidth="1"/>
    <col min="6162" max="6162" width="2.5703125" style="462" customWidth="1"/>
    <col min="6163" max="6400" width="9.140625" style="462"/>
    <col min="6401" max="6401" width="51.140625" style="462" customWidth="1"/>
    <col min="6402" max="6415" width="10.5703125" style="462" customWidth="1"/>
    <col min="6416" max="6416" width="12.7109375" style="462" customWidth="1"/>
    <col min="6417" max="6417" width="9.85546875" style="462" customWidth="1"/>
    <col min="6418" max="6418" width="2.5703125" style="462" customWidth="1"/>
    <col min="6419" max="6656" width="9.140625" style="462"/>
    <col min="6657" max="6657" width="51.140625" style="462" customWidth="1"/>
    <col min="6658" max="6671" width="10.5703125" style="462" customWidth="1"/>
    <col min="6672" max="6672" width="12.7109375" style="462" customWidth="1"/>
    <col min="6673" max="6673" width="9.85546875" style="462" customWidth="1"/>
    <col min="6674" max="6674" width="2.5703125" style="462" customWidth="1"/>
    <col min="6675" max="6912" width="9.140625" style="462"/>
    <col min="6913" max="6913" width="51.140625" style="462" customWidth="1"/>
    <col min="6914" max="6927" width="10.5703125" style="462" customWidth="1"/>
    <col min="6928" max="6928" width="12.7109375" style="462" customWidth="1"/>
    <col min="6929" max="6929" width="9.85546875" style="462" customWidth="1"/>
    <col min="6930" max="6930" width="2.5703125" style="462" customWidth="1"/>
    <col min="6931" max="7168" width="9.140625" style="462"/>
    <col min="7169" max="7169" width="51.140625" style="462" customWidth="1"/>
    <col min="7170" max="7183" width="10.5703125" style="462" customWidth="1"/>
    <col min="7184" max="7184" width="12.7109375" style="462" customWidth="1"/>
    <col min="7185" max="7185" width="9.85546875" style="462" customWidth="1"/>
    <col min="7186" max="7186" width="2.5703125" style="462" customWidth="1"/>
    <col min="7187" max="7424" width="9.140625" style="462"/>
    <col min="7425" max="7425" width="51.140625" style="462" customWidth="1"/>
    <col min="7426" max="7439" width="10.5703125" style="462" customWidth="1"/>
    <col min="7440" max="7440" width="12.7109375" style="462" customWidth="1"/>
    <col min="7441" max="7441" width="9.85546875" style="462" customWidth="1"/>
    <col min="7442" max="7442" width="2.5703125" style="462" customWidth="1"/>
    <col min="7443" max="7680" width="9.140625" style="462"/>
    <col min="7681" max="7681" width="51.140625" style="462" customWidth="1"/>
    <col min="7682" max="7695" width="10.5703125" style="462" customWidth="1"/>
    <col min="7696" max="7696" width="12.7109375" style="462" customWidth="1"/>
    <col min="7697" max="7697" width="9.85546875" style="462" customWidth="1"/>
    <col min="7698" max="7698" width="2.5703125" style="462" customWidth="1"/>
    <col min="7699" max="7936" width="9.140625" style="462"/>
    <col min="7937" max="7937" width="51.140625" style="462" customWidth="1"/>
    <col min="7938" max="7951" width="10.5703125" style="462" customWidth="1"/>
    <col min="7952" max="7952" width="12.7109375" style="462" customWidth="1"/>
    <col min="7953" max="7953" width="9.85546875" style="462" customWidth="1"/>
    <col min="7954" max="7954" width="2.5703125" style="462" customWidth="1"/>
    <col min="7955" max="8192" width="9.140625" style="462"/>
    <col min="8193" max="8193" width="51.140625" style="462" customWidth="1"/>
    <col min="8194" max="8207" width="10.5703125" style="462" customWidth="1"/>
    <col min="8208" max="8208" width="12.7109375" style="462" customWidth="1"/>
    <col min="8209" max="8209" width="9.85546875" style="462" customWidth="1"/>
    <col min="8210" max="8210" width="2.5703125" style="462" customWidth="1"/>
    <col min="8211" max="8448" width="9.140625" style="462"/>
    <col min="8449" max="8449" width="51.140625" style="462" customWidth="1"/>
    <col min="8450" max="8463" width="10.5703125" style="462" customWidth="1"/>
    <col min="8464" max="8464" width="12.7109375" style="462" customWidth="1"/>
    <col min="8465" max="8465" width="9.85546875" style="462" customWidth="1"/>
    <col min="8466" max="8466" width="2.5703125" style="462" customWidth="1"/>
    <col min="8467" max="8704" width="9.140625" style="462"/>
    <col min="8705" max="8705" width="51.140625" style="462" customWidth="1"/>
    <col min="8706" max="8719" width="10.5703125" style="462" customWidth="1"/>
    <col min="8720" max="8720" width="12.7109375" style="462" customWidth="1"/>
    <col min="8721" max="8721" width="9.85546875" style="462" customWidth="1"/>
    <col min="8722" max="8722" width="2.5703125" style="462" customWidth="1"/>
    <col min="8723" max="8960" width="9.140625" style="462"/>
    <col min="8961" max="8961" width="51.140625" style="462" customWidth="1"/>
    <col min="8962" max="8975" width="10.5703125" style="462" customWidth="1"/>
    <col min="8976" max="8976" width="12.7109375" style="462" customWidth="1"/>
    <col min="8977" max="8977" width="9.85546875" style="462" customWidth="1"/>
    <col min="8978" max="8978" width="2.5703125" style="462" customWidth="1"/>
    <col min="8979" max="9216" width="9.140625" style="462"/>
    <col min="9217" max="9217" width="51.140625" style="462" customWidth="1"/>
    <col min="9218" max="9231" width="10.5703125" style="462" customWidth="1"/>
    <col min="9232" max="9232" width="12.7109375" style="462" customWidth="1"/>
    <col min="9233" max="9233" width="9.85546875" style="462" customWidth="1"/>
    <col min="9234" max="9234" width="2.5703125" style="462" customWidth="1"/>
    <col min="9235" max="9472" width="9.140625" style="462"/>
    <col min="9473" max="9473" width="51.140625" style="462" customWidth="1"/>
    <col min="9474" max="9487" width="10.5703125" style="462" customWidth="1"/>
    <col min="9488" max="9488" width="12.7109375" style="462" customWidth="1"/>
    <col min="9489" max="9489" width="9.85546875" style="462" customWidth="1"/>
    <col min="9490" max="9490" width="2.5703125" style="462" customWidth="1"/>
    <col min="9491" max="9728" width="9.140625" style="462"/>
    <col min="9729" max="9729" width="51.140625" style="462" customWidth="1"/>
    <col min="9730" max="9743" width="10.5703125" style="462" customWidth="1"/>
    <col min="9744" max="9744" width="12.7109375" style="462" customWidth="1"/>
    <col min="9745" max="9745" width="9.85546875" style="462" customWidth="1"/>
    <col min="9746" max="9746" width="2.5703125" style="462" customWidth="1"/>
    <col min="9747" max="9984" width="9.140625" style="462"/>
    <col min="9985" max="9985" width="51.140625" style="462" customWidth="1"/>
    <col min="9986" max="9999" width="10.5703125" style="462" customWidth="1"/>
    <col min="10000" max="10000" width="12.7109375" style="462" customWidth="1"/>
    <col min="10001" max="10001" width="9.85546875" style="462" customWidth="1"/>
    <col min="10002" max="10002" width="2.5703125" style="462" customWidth="1"/>
    <col min="10003" max="10240" width="9.140625" style="462"/>
    <col min="10241" max="10241" width="51.140625" style="462" customWidth="1"/>
    <col min="10242" max="10255" width="10.5703125" style="462" customWidth="1"/>
    <col min="10256" max="10256" width="12.7109375" style="462" customWidth="1"/>
    <col min="10257" max="10257" width="9.85546875" style="462" customWidth="1"/>
    <col min="10258" max="10258" width="2.5703125" style="462" customWidth="1"/>
    <col min="10259" max="10496" width="9.140625" style="462"/>
    <col min="10497" max="10497" width="51.140625" style="462" customWidth="1"/>
    <col min="10498" max="10511" width="10.5703125" style="462" customWidth="1"/>
    <col min="10512" max="10512" width="12.7109375" style="462" customWidth="1"/>
    <col min="10513" max="10513" width="9.85546875" style="462" customWidth="1"/>
    <col min="10514" max="10514" width="2.5703125" style="462" customWidth="1"/>
    <col min="10515" max="10752" width="9.140625" style="462"/>
    <col min="10753" max="10753" width="51.140625" style="462" customWidth="1"/>
    <col min="10754" max="10767" width="10.5703125" style="462" customWidth="1"/>
    <col min="10768" max="10768" width="12.7109375" style="462" customWidth="1"/>
    <col min="10769" max="10769" width="9.85546875" style="462" customWidth="1"/>
    <col min="10770" max="10770" width="2.5703125" style="462" customWidth="1"/>
    <col min="10771" max="11008" width="9.140625" style="462"/>
    <col min="11009" max="11009" width="51.140625" style="462" customWidth="1"/>
    <col min="11010" max="11023" width="10.5703125" style="462" customWidth="1"/>
    <col min="11024" max="11024" width="12.7109375" style="462" customWidth="1"/>
    <col min="11025" max="11025" width="9.85546875" style="462" customWidth="1"/>
    <col min="11026" max="11026" width="2.5703125" style="462" customWidth="1"/>
    <col min="11027" max="11264" width="9.140625" style="462"/>
    <col min="11265" max="11265" width="51.140625" style="462" customWidth="1"/>
    <col min="11266" max="11279" width="10.5703125" style="462" customWidth="1"/>
    <col min="11280" max="11280" width="12.7109375" style="462" customWidth="1"/>
    <col min="11281" max="11281" width="9.85546875" style="462" customWidth="1"/>
    <col min="11282" max="11282" width="2.5703125" style="462" customWidth="1"/>
    <col min="11283" max="11520" width="9.140625" style="462"/>
    <col min="11521" max="11521" width="51.140625" style="462" customWidth="1"/>
    <col min="11522" max="11535" width="10.5703125" style="462" customWidth="1"/>
    <col min="11536" max="11536" width="12.7109375" style="462" customWidth="1"/>
    <col min="11537" max="11537" width="9.85546875" style="462" customWidth="1"/>
    <col min="11538" max="11538" width="2.5703125" style="462" customWidth="1"/>
    <col min="11539" max="11776" width="9.140625" style="462"/>
    <col min="11777" max="11777" width="51.140625" style="462" customWidth="1"/>
    <col min="11778" max="11791" width="10.5703125" style="462" customWidth="1"/>
    <col min="11792" max="11792" width="12.7109375" style="462" customWidth="1"/>
    <col min="11793" max="11793" width="9.85546875" style="462" customWidth="1"/>
    <col min="11794" max="11794" width="2.5703125" style="462" customWidth="1"/>
    <col min="11795" max="12032" width="9.140625" style="462"/>
    <col min="12033" max="12033" width="51.140625" style="462" customWidth="1"/>
    <col min="12034" max="12047" width="10.5703125" style="462" customWidth="1"/>
    <col min="12048" max="12048" width="12.7109375" style="462" customWidth="1"/>
    <col min="12049" max="12049" width="9.85546875" style="462" customWidth="1"/>
    <col min="12050" max="12050" width="2.5703125" style="462" customWidth="1"/>
    <col min="12051" max="12288" width="9.140625" style="462"/>
    <col min="12289" max="12289" width="51.140625" style="462" customWidth="1"/>
    <col min="12290" max="12303" width="10.5703125" style="462" customWidth="1"/>
    <col min="12304" max="12304" width="12.7109375" style="462" customWidth="1"/>
    <col min="12305" max="12305" width="9.85546875" style="462" customWidth="1"/>
    <col min="12306" max="12306" width="2.5703125" style="462" customWidth="1"/>
    <col min="12307" max="12544" width="9.140625" style="462"/>
    <col min="12545" max="12545" width="51.140625" style="462" customWidth="1"/>
    <col min="12546" max="12559" width="10.5703125" style="462" customWidth="1"/>
    <col min="12560" max="12560" width="12.7109375" style="462" customWidth="1"/>
    <col min="12561" max="12561" width="9.85546875" style="462" customWidth="1"/>
    <col min="12562" max="12562" width="2.5703125" style="462" customWidth="1"/>
    <col min="12563" max="12800" width="9.140625" style="462"/>
    <col min="12801" max="12801" width="51.140625" style="462" customWidth="1"/>
    <col min="12802" max="12815" width="10.5703125" style="462" customWidth="1"/>
    <col min="12816" max="12816" width="12.7109375" style="462" customWidth="1"/>
    <col min="12817" max="12817" width="9.85546875" style="462" customWidth="1"/>
    <col min="12818" max="12818" width="2.5703125" style="462" customWidth="1"/>
    <col min="12819" max="13056" width="9.140625" style="462"/>
    <col min="13057" max="13057" width="51.140625" style="462" customWidth="1"/>
    <col min="13058" max="13071" width="10.5703125" style="462" customWidth="1"/>
    <col min="13072" max="13072" width="12.7109375" style="462" customWidth="1"/>
    <col min="13073" max="13073" width="9.85546875" style="462" customWidth="1"/>
    <col min="13074" max="13074" width="2.5703125" style="462" customWidth="1"/>
    <col min="13075" max="13312" width="9.140625" style="462"/>
    <col min="13313" max="13313" width="51.140625" style="462" customWidth="1"/>
    <col min="13314" max="13327" width="10.5703125" style="462" customWidth="1"/>
    <col min="13328" max="13328" width="12.7109375" style="462" customWidth="1"/>
    <col min="13329" max="13329" width="9.85546875" style="462" customWidth="1"/>
    <col min="13330" max="13330" width="2.5703125" style="462" customWidth="1"/>
    <col min="13331" max="13568" width="9.140625" style="462"/>
    <col min="13569" max="13569" width="51.140625" style="462" customWidth="1"/>
    <col min="13570" max="13583" width="10.5703125" style="462" customWidth="1"/>
    <col min="13584" max="13584" width="12.7109375" style="462" customWidth="1"/>
    <col min="13585" max="13585" width="9.85546875" style="462" customWidth="1"/>
    <col min="13586" max="13586" width="2.5703125" style="462" customWidth="1"/>
    <col min="13587" max="13824" width="9.140625" style="462"/>
    <col min="13825" max="13825" width="51.140625" style="462" customWidth="1"/>
    <col min="13826" max="13839" width="10.5703125" style="462" customWidth="1"/>
    <col min="13840" max="13840" width="12.7109375" style="462" customWidth="1"/>
    <col min="13841" max="13841" width="9.85546875" style="462" customWidth="1"/>
    <col min="13842" max="13842" width="2.5703125" style="462" customWidth="1"/>
    <col min="13843" max="14080" width="9.140625" style="462"/>
    <col min="14081" max="14081" width="51.140625" style="462" customWidth="1"/>
    <col min="14082" max="14095" width="10.5703125" style="462" customWidth="1"/>
    <col min="14096" max="14096" width="12.7109375" style="462" customWidth="1"/>
    <col min="14097" max="14097" width="9.85546875" style="462" customWidth="1"/>
    <col min="14098" max="14098" width="2.5703125" style="462" customWidth="1"/>
    <col min="14099" max="14336" width="9.140625" style="462"/>
    <col min="14337" max="14337" width="51.140625" style="462" customWidth="1"/>
    <col min="14338" max="14351" width="10.5703125" style="462" customWidth="1"/>
    <col min="14352" max="14352" width="12.7109375" style="462" customWidth="1"/>
    <col min="14353" max="14353" width="9.85546875" style="462" customWidth="1"/>
    <col min="14354" max="14354" width="2.5703125" style="462" customWidth="1"/>
    <col min="14355" max="14592" width="9.140625" style="462"/>
    <col min="14593" max="14593" width="51.140625" style="462" customWidth="1"/>
    <col min="14594" max="14607" width="10.5703125" style="462" customWidth="1"/>
    <col min="14608" max="14608" width="12.7109375" style="462" customWidth="1"/>
    <col min="14609" max="14609" width="9.85546875" style="462" customWidth="1"/>
    <col min="14610" max="14610" width="2.5703125" style="462" customWidth="1"/>
    <col min="14611" max="14848" width="9.140625" style="462"/>
    <col min="14849" max="14849" width="51.140625" style="462" customWidth="1"/>
    <col min="14850" max="14863" width="10.5703125" style="462" customWidth="1"/>
    <col min="14864" max="14864" width="12.7109375" style="462" customWidth="1"/>
    <col min="14865" max="14865" width="9.85546875" style="462" customWidth="1"/>
    <col min="14866" max="14866" width="2.5703125" style="462" customWidth="1"/>
    <col min="14867" max="15104" width="9.140625" style="462"/>
    <col min="15105" max="15105" width="51.140625" style="462" customWidth="1"/>
    <col min="15106" max="15119" width="10.5703125" style="462" customWidth="1"/>
    <col min="15120" max="15120" width="12.7109375" style="462" customWidth="1"/>
    <col min="15121" max="15121" width="9.85546875" style="462" customWidth="1"/>
    <col min="15122" max="15122" width="2.5703125" style="462" customWidth="1"/>
    <col min="15123" max="15360" width="9.140625" style="462"/>
    <col min="15361" max="15361" width="51.140625" style="462" customWidth="1"/>
    <col min="15362" max="15375" width="10.5703125" style="462" customWidth="1"/>
    <col min="15376" max="15376" width="12.7109375" style="462" customWidth="1"/>
    <col min="15377" max="15377" width="9.85546875" style="462" customWidth="1"/>
    <col min="15378" max="15378" width="2.5703125" style="462" customWidth="1"/>
    <col min="15379" max="15616" width="9.140625" style="462"/>
    <col min="15617" max="15617" width="51.140625" style="462" customWidth="1"/>
    <col min="15618" max="15631" width="10.5703125" style="462" customWidth="1"/>
    <col min="15632" max="15632" width="12.7109375" style="462" customWidth="1"/>
    <col min="15633" max="15633" width="9.85546875" style="462" customWidth="1"/>
    <col min="15634" max="15634" width="2.5703125" style="462" customWidth="1"/>
    <col min="15635" max="15872" width="9.140625" style="462"/>
    <col min="15873" max="15873" width="51.140625" style="462" customWidth="1"/>
    <col min="15874" max="15887" width="10.5703125" style="462" customWidth="1"/>
    <col min="15888" max="15888" width="12.7109375" style="462" customWidth="1"/>
    <col min="15889" max="15889" width="9.85546875" style="462" customWidth="1"/>
    <col min="15890" max="15890" width="2.5703125" style="462" customWidth="1"/>
    <col min="15891" max="16128" width="9.140625" style="462"/>
    <col min="16129" max="16129" width="51.140625" style="462" customWidth="1"/>
    <col min="16130" max="16143" width="10.5703125" style="462" customWidth="1"/>
    <col min="16144" max="16144" width="12.7109375" style="462" customWidth="1"/>
    <col min="16145" max="16145" width="9.85546875" style="462" customWidth="1"/>
    <col min="16146" max="16146" width="2.5703125" style="462" customWidth="1"/>
    <col min="16147" max="16384" width="9.140625" style="462"/>
  </cols>
  <sheetData>
    <row r="1" spans="1:26" s="1" customFormat="1" ht="3.75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08"/>
      <c r="P1" s="608"/>
      <c r="Q1" s="702"/>
      <c r="R1" s="185"/>
    </row>
    <row r="2" spans="1:26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  <c r="R2" s="185"/>
    </row>
    <row r="3" spans="1:26" s="1" customFormat="1" ht="20.25" customHeight="1">
      <c r="A3" s="776" t="s">
        <v>213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  <c r="R3" s="185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776"/>
      <c r="R4" s="185"/>
    </row>
    <row r="5" spans="1:26" s="33" customFormat="1" ht="39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797"/>
      <c r="R5" s="120"/>
    </row>
    <row r="6" spans="1:26" ht="7.5" customHeight="1">
      <c r="A6" s="134"/>
    </row>
    <row r="7" spans="1:26" ht="12.75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599"/>
      <c r="L7" s="599"/>
      <c r="M7" s="599"/>
      <c r="N7" s="599"/>
      <c r="O7" s="599"/>
      <c r="P7" s="599"/>
      <c r="Q7" s="703"/>
      <c r="R7" s="186"/>
      <c r="S7" s="17"/>
      <c r="T7" s="17"/>
      <c r="U7" s="17"/>
      <c r="V7" s="17"/>
      <c r="W7" s="17"/>
    </row>
    <row r="8" spans="1:26" ht="39.75" customHeight="1">
      <c r="A8" s="163"/>
      <c r="B8" s="610" t="s">
        <v>46</v>
      </c>
      <c r="C8" s="610" t="s">
        <v>52</v>
      </c>
      <c r="D8" s="610" t="s">
        <v>176</v>
      </c>
      <c r="E8" s="610" t="s">
        <v>177</v>
      </c>
      <c r="F8" s="610" t="s">
        <v>178</v>
      </c>
      <c r="G8" s="610" t="s">
        <v>55</v>
      </c>
      <c r="H8" s="610" t="s">
        <v>53</v>
      </c>
      <c r="I8" s="610" t="s">
        <v>54</v>
      </c>
      <c r="J8" s="610" t="s">
        <v>49</v>
      </c>
      <c r="K8" s="610" t="s">
        <v>50</v>
      </c>
      <c r="L8" s="610" t="s">
        <v>56</v>
      </c>
      <c r="M8" s="610" t="s">
        <v>57</v>
      </c>
      <c r="N8" s="610" t="s">
        <v>862</v>
      </c>
      <c r="O8" s="610" t="s">
        <v>611</v>
      </c>
      <c r="P8" s="611" t="s">
        <v>136</v>
      </c>
      <c r="Q8" s="654" t="s">
        <v>11</v>
      </c>
      <c r="R8" s="182"/>
      <c r="Y8" s="462">
        <v>1</v>
      </c>
      <c r="Z8" s="462">
        <v>1</v>
      </c>
    </row>
    <row r="9" spans="1:26" ht="27" customHeight="1">
      <c r="A9" s="140" t="s">
        <v>765</v>
      </c>
      <c r="B9" s="141">
        <v>8944356.3603099994</v>
      </c>
      <c r="C9" s="141">
        <v>5817742.7225500001</v>
      </c>
      <c r="D9" s="141">
        <v>11851317.77393</v>
      </c>
      <c r="E9" s="141">
        <v>6051289.4248500001</v>
      </c>
      <c r="F9" s="141">
        <v>5150635.4837799994</v>
      </c>
      <c r="G9" s="141">
        <v>4954892.5034799995</v>
      </c>
      <c r="H9" s="141">
        <v>3915543.2286100001</v>
      </c>
      <c r="I9" s="141">
        <v>937634.59961000003</v>
      </c>
      <c r="J9" s="141">
        <v>50177.869479999994</v>
      </c>
      <c r="K9" s="141">
        <v>1132.0440000000001</v>
      </c>
      <c r="L9" s="141">
        <v>3415107.4047300001</v>
      </c>
      <c r="M9" s="141">
        <v>1377726.1001600001</v>
      </c>
      <c r="N9" s="141">
        <v>6284705.2759399991</v>
      </c>
      <c r="O9" s="141">
        <v>2337978.66891</v>
      </c>
      <c r="P9" s="141">
        <f>SUM(B9:O9)</f>
        <v>61090239.460340001</v>
      </c>
      <c r="Q9" s="142">
        <f>+P9/$P$44</f>
        <v>0.47975083794248458</v>
      </c>
      <c r="R9" s="182"/>
      <c r="S9" s="17"/>
      <c r="T9" s="17"/>
      <c r="U9" s="17"/>
      <c r="V9" s="17"/>
      <c r="W9" s="17"/>
    </row>
    <row r="10" spans="1:26" ht="27" customHeight="1">
      <c r="A10" s="140" t="s">
        <v>214</v>
      </c>
      <c r="B10" s="141">
        <v>24590.653679999999</v>
      </c>
      <c r="C10" s="141">
        <v>5040.6974</v>
      </c>
      <c r="D10" s="141">
        <v>33694.60052</v>
      </c>
      <c r="E10" s="141">
        <v>21921.72162</v>
      </c>
      <c r="F10" s="141">
        <v>270.18265000000002</v>
      </c>
      <c r="G10" s="141">
        <v>14374.29507</v>
      </c>
      <c r="H10" s="141">
        <v>0</v>
      </c>
      <c r="I10" s="141">
        <v>0</v>
      </c>
      <c r="J10" s="141">
        <v>0</v>
      </c>
      <c r="K10" s="141">
        <v>0</v>
      </c>
      <c r="L10" s="141">
        <v>0</v>
      </c>
      <c r="M10" s="141">
        <v>686</v>
      </c>
      <c r="N10" s="141">
        <v>0</v>
      </c>
      <c r="O10" s="141">
        <v>0</v>
      </c>
      <c r="P10" s="141">
        <f>SUM(B10:O10)</f>
        <v>100578.15093999999</v>
      </c>
      <c r="Q10" s="142">
        <f>+P10/$P$44</f>
        <v>7.8985534544346247E-4</v>
      </c>
      <c r="R10" s="182"/>
      <c r="S10" s="17"/>
      <c r="T10" s="17"/>
      <c r="U10" s="17"/>
      <c r="V10" s="17"/>
      <c r="W10" s="17"/>
    </row>
    <row r="11" spans="1:26" ht="27" customHeight="1">
      <c r="A11" s="140" t="s">
        <v>766</v>
      </c>
      <c r="B11" s="141">
        <v>1750802.59504</v>
      </c>
      <c r="C11" s="141">
        <v>2608230.33268</v>
      </c>
      <c r="D11" s="141">
        <v>1337491.48465</v>
      </c>
      <c r="E11" s="141">
        <v>2830786.1230100002</v>
      </c>
      <c r="F11" s="141">
        <v>2130015.77887</v>
      </c>
      <c r="G11" s="141">
        <v>1131602.5017300001</v>
      </c>
      <c r="H11" s="141">
        <v>958799.03761999996</v>
      </c>
      <c r="I11" s="141">
        <v>2789750.3566700001</v>
      </c>
      <c r="J11" s="141">
        <v>49850.446369999998</v>
      </c>
      <c r="K11" s="141">
        <v>360321.91514</v>
      </c>
      <c r="L11" s="141">
        <v>3998595.1461999998</v>
      </c>
      <c r="M11" s="141">
        <v>246728.49304</v>
      </c>
      <c r="N11" s="141">
        <v>2097996.0963699999</v>
      </c>
      <c r="O11" s="141">
        <v>546048.72916999995</v>
      </c>
      <c r="P11" s="141">
        <f t="shared" ref="P11:P43" si="0">SUM(B11:O11)</f>
        <v>22837019.036559999</v>
      </c>
      <c r="Q11" s="142">
        <f t="shared" ref="Q11:Q44" si="1">+P11/$P$44</f>
        <v>0.17934254499052762</v>
      </c>
      <c r="R11" s="182"/>
      <c r="S11" s="17"/>
      <c r="T11" s="17"/>
      <c r="U11" s="17"/>
      <c r="V11" s="17"/>
      <c r="W11" s="17"/>
    </row>
    <row r="12" spans="1:26" ht="27" customHeight="1">
      <c r="A12" s="140" t="s">
        <v>767</v>
      </c>
      <c r="B12" s="141">
        <v>178825.89521000002</v>
      </c>
      <c r="C12" s="141">
        <v>131676.98439</v>
      </c>
      <c r="D12" s="141">
        <v>16767.274880000001</v>
      </c>
      <c r="E12" s="141">
        <v>89291.608049999995</v>
      </c>
      <c r="F12" s="141">
        <v>16712.243559999999</v>
      </c>
      <c r="G12" s="141">
        <v>107969.96921</v>
      </c>
      <c r="H12" s="141">
        <v>8749.9999700000008</v>
      </c>
      <c r="I12" s="141">
        <v>0</v>
      </c>
      <c r="J12" s="141">
        <v>0</v>
      </c>
      <c r="K12" s="141">
        <v>3828.2426600000003</v>
      </c>
      <c r="L12" s="141">
        <v>0</v>
      </c>
      <c r="M12" s="141">
        <v>0</v>
      </c>
      <c r="N12" s="141">
        <v>175453.45118</v>
      </c>
      <c r="O12" s="141">
        <v>0</v>
      </c>
      <c r="P12" s="141">
        <f t="shared" si="0"/>
        <v>729275.6691099999</v>
      </c>
      <c r="Q12" s="142">
        <f t="shared" si="1"/>
        <v>5.7271115064743824E-3</v>
      </c>
      <c r="R12" s="182"/>
      <c r="S12" s="17"/>
      <c r="T12" s="17"/>
      <c r="U12" s="17"/>
      <c r="V12" s="17"/>
      <c r="W12" s="17"/>
    </row>
    <row r="13" spans="1:26" ht="27" customHeight="1">
      <c r="A13" s="140" t="s">
        <v>215</v>
      </c>
      <c r="B13" s="141">
        <v>621667.59721000004</v>
      </c>
      <c r="C13" s="141">
        <v>294784.34314999997</v>
      </c>
      <c r="D13" s="141">
        <v>196144.49934000001</v>
      </c>
      <c r="E13" s="141">
        <v>413082.91595999995</v>
      </c>
      <c r="F13" s="141">
        <v>522665.87526</v>
      </c>
      <c r="G13" s="141">
        <v>80431.079239999992</v>
      </c>
      <c r="H13" s="141">
        <v>71530.695459999988</v>
      </c>
      <c r="I13" s="141">
        <v>5868.1752500000002</v>
      </c>
      <c r="J13" s="141">
        <v>2389.2627200000002</v>
      </c>
      <c r="K13" s="141">
        <v>3008.73981</v>
      </c>
      <c r="L13" s="141">
        <v>36160.635139999999</v>
      </c>
      <c r="M13" s="141">
        <v>47531.994490000005</v>
      </c>
      <c r="N13" s="141">
        <v>29828.970699999998</v>
      </c>
      <c r="O13" s="141">
        <v>24604.936829999999</v>
      </c>
      <c r="P13" s="141">
        <f t="shared" si="0"/>
        <v>2349699.7205599998</v>
      </c>
      <c r="Q13" s="142">
        <f t="shared" si="1"/>
        <v>1.8452545280718859E-2</v>
      </c>
      <c r="R13" s="182"/>
      <c r="S13" s="17"/>
      <c r="T13" s="17"/>
      <c r="U13" s="17"/>
      <c r="V13" s="17"/>
      <c r="W13" s="17"/>
    </row>
    <row r="14" spans="1:26" s="34" customFormat="1" ht="27" customHeight="1">
      <c r="A14" s="140" t="s">
        <v>216</v>
      </c>
      <c r="B14" s="141">
        <v>34488.405009999995</v>
      </c>
      <c r="C14" s="141">
        <v>14392.28</v>
      </c>
      <c r="D14" s="141">
        <v>40</v>
      </c>
      <c r="E14" s="141">
        <v>414.80362000000002</v>
      </c>
      <c r="F14" s="141">
        <v>0</v>
      </c>
      <c r="G14" s="141">
        <v>0</v>
      </c>
      <c r="H14" s="141">
        <v>0</v>
      </c>
      <c r="I14" s="141">
        <v>0</v>
      </c>
      <c r="J14" s="141">
        <v>0</v>
      </c>
      <c r="K14" s="141">
        <v>0</v>
      </c>
      <c r="L14" s="141">
        <v>0</v>
      </c>
      <c r="M14" s="141">
        <v>0</v>
      </c>
      <c r="N14" s="141">
        <v>0</v>
      </c>
      <c r="O14" s="141">
        <v>0</v>
      </c>
      <c r="P14" s="141">
        <f t="shared" si="0"/>
        <v>49335.488629999993</v>
      </c>
      <c r="Q14" s="142">
        <f t="shared" si="1"/>
        <v>3.8743901185573596E-4</v>
      </c>
      <c r="S14" s="17"/>
      <c r="T14" s="17"/>
      <c r="U14" s="17"/>
      <c r="V14" s="17"/>
      <c r="W14" s="17"/>
    </row>
    <row r="15" spans="1:26" ht="27" customHeight="1">
      <c r="A15" s="140" t="s">
        <v>217</v>
      </c>
      <c r="B15" s="141">
        <v>296614.63238999998</v>
      </c>
      <c r="C15" s="141">
        <v>126129.56664</v>
      </c>
      <c r="D15" s="141">
        <v>32452.586289999999</v>
      </c>
      <c r="E15" s="141">
        <v>156473.70762</v>
      </c>
      <c r="F15" s="141">
        <v>244407.92233</v>
      </c>
      <c r="G15" s="141">
        <v>7591.3381100000006</v>
      </c>
      <c r="H15" s="141">
        <v>23719.606600000003</v>
      </c>
      <c r="I15" s="141">
        <v>5771.1123499999994</v>
      </c>
      <c r="J15" s="141">
        <v>2389.2627200000002</v>
      </c>
      <c r="K15" s="141">
        <v>0</v>
      </c>
      <c r="L15" s="141">
        <v>36160.635139999999</v>
      </c>
      <c r="M15" s="141">
        <v>33252.059990000002</v>
      </c>
      <c r="N15" s="141">
        <v>13254.32214</v>
      </c>
      <c r="O15" s="141">
        <v>24604.936829999999</v>
      </c>
      <c r="P15" s="141">
        <f t="shared" si="0"/>
        <v>1002821.68915</v>
      </c>
      <c r="Q15" s="142">
        <f t="shared" si="1"/>
        <v>7.8753095408791961E-3</v>
      </c>
      <c r="R15" s="182"/>
      <c r="S15" s="17"/>
      <c r="T15" s="17"/>
      <c r="U15" s="17"/>
      <c r="V15" s="17"/>
      <c r="W15" s="17"/>
    </row>
    <row r="16" spans="1:26" ht="27" customHeight="1">
      <c r="A16" s="140" t="s">
        <v>218</v>
      </c>
      <c r="B16" s="141">
        <v>290564.55981000001</v>
      </c>
      <c r="C16" s="141">
        <v>154262.49651</v>
      </c>
      <c r="D16" s="141">
        <v>163651.91305</v>
      </c>
      <c r="E16" s="141">
        <v>256194.40471999999</v>
      </c>
      <c r="F16" s="141">
        <v>278257.95293000003</v>
      </c>
      <c r="G16" s="141">
        <v>72839.741129999995</v>
      </c>
      <c r="H16" s="141">
        <v>47811.088859999996</v>
      </c>
      <c r="I16" s="141">
        <v>97.062899999999999</v>
      </c>
      <c r="J16" s="141">
        <v>0</v>
      </c>
      <c r="K16" s="141">
        <v>3008.73981</v>
      </c>
      <c r="L16" s="141">
        <v>0</v>
      </c>
      <c r="M16" s="141">
        <v>14279.934499999999</v>
      </c>
      <c r="N16" s="141">
        <v>16574.648560000001</v>
      </c>
      <c r="O16" s="141">
        <v>0</v>
      </c>
      <c r="P16" s="141">
        <f t="shared" si="0"/>
        <v>1297542.5427799998</v>
      </c>
      <c r="Q16" s="142">
        <f t="shared" si="1"/>
        <v>1.0189796727983926E-2</v>
      </c>
      <c r="R16" s="182"/>
      <c r="S16" s="17"/>
      <c r="T16" s="17"/>
      <c r="U16" s="17"/>
      <c r="V16" s="17"/>
      <c r="W16" s="17"/>
    </row>
    <row r="17" spans="1:23" ht="27" customHeight="1">
      <c r="A17" s="140" t="s">
        <v>219</v>
      </c>
      <c r="B17" s="141">
        <v>1521805.62057</v>
      </c>
      <c r="C17" s="141">
        <v>806796.59473999997</v>
      </c>
      <c r="D17" s="141">
        <v>3483020.0416899999</v>
      </c>
      <c r="E17" s="141">
        <v>4461723.1762600001</v>
      </c>
      <c r="F17" s="141">
        <v>2231562.1359000001</v>
      </c>
      <c r="G17" s="141">
        <v>64349.8</v>
      </c>
      <c r="H17" s="141">
        <v>30071.844209999999</v>
      </c>
      <c r="I17" s="141">
        <v>0.71</v>
      </c>
      <c r="J17" s="141">
        <v>117858.42838</v>
      </c>
      <c r="K17" s="141">
        <v>164092.54997999998</v>
      </c>
      <c r="L17" s="141">
        <v>105.52185</v>
      </c>
      <c r="M17" s="141">
        <v>8680.2791099999995</v>
      </c>
      <c r="N17" s="141">
        <v>0</v>
      </c>
      <c r="O17" s="141">
        <v>37.666800000000002</v>
      </c>
      <c r="P17" s="141">
        <f t="shared" si="0"/>
        <v>12890104.369489999</v>
      </c>
      <c r="Q17" s="142">
        <f t="shared" si="1"/>
        <v>0.10122792817735816</v>
      </c>
      <c r="R17" s="182"/>
      <c r="S17" s="17"/>
      <c r="T17" s="17"/>
      <c r="U17" s="17"/>
      <c r="V17" s="17"/>
      <c r="W17" s="17"/>
    </row>
    <row r="18" spans="1:23" s="34" customFormat="1" ht="27" customHeight="1">
      <c r="A18" s="140" t="s">
        <v>768</v>
      </c>
      <c r="B18" s="141">
        <v>0</v>
      </c>
      <c r="C18" s="141">
        <v>0</v>
      </c>
      <c r="D18" s="141">
        <v>0</v>
      </c>
      <c r="E18" s="141">
        <v>0</v>
      </c>
      <c r="F18" s="141">
        <v>2231562.1359000001</v>
      </c>
      <c r="G18" s="141">
        <v>0</v>
      </c>
      <c r="H18" s="141">
        <v>0</v>
      </c>
      <c r="I18" s="141">
        <v>0</v>
      </c>
      <c r="J18" s="141">
        <v>0</v>
      </c>
      <c r="K18" s="141">
        <v>0</v>
      </c>
      <c r="L18" s="141">
        <v>0</v>
      </c>
      <c r="M18" s="141">
        <v>0</v>
      </c>
      <c r="N18" s="141">
        <v>0</v>
      </c>
      <c r="O18" s="141">
        <v>0</v>
      </c>
      <c r="P18" s="141">
        <f t="shared" si="0"/>
        <v>2231562.1359000001</v>
      </c>
      <c r="Q18" s="142">
        <f t="shared" si="1"/>
        <v>1.7524793061480453E-2</v>
      </c>
      <c r="S18" s="17"/>
      <c r="T18" s="17"/>
      <c r="U18" s="17"/>
      <c r="V18" s="17"/>
      <c r="W18" s="17"/>
    </row>
    <row r="19" spans="1:23" ht="27" customHeight="1">
      <c r="A19" s="140" t="s">
        <v>220</v>
      </c>
      <c r="B19" s="141">
        <v>1118.45128</v>
      </c>
      <c r="C19" s="141">
        <v>1090.9092800000001</v>
      </c>
      <c r="D19" s="141">
        <v>154.34968000000001</v>
      </c>
      <c r="E19" s="141">
        <v>207</v>
      </c>
      <c r="F19" s="141">
        <v>0</v>
      </c>
      <c r="G19" s="141">
        <v>0</v>
      </c>
      <c r="H19" s="141">
        <v>71.844229999999996</v>
      </c>
      <c r="I19" s="141">
        <v>0.71</v>
      </c>
      <c r="J19" s="141">
        <v>0</v>
      </c>
      <c r="K19" s="141">
        <v>0</v>
      </c>
      <c r="L19" s="141">
        <v>105.52185</v>
      </c>
      <c r="M19" s="141">
        <v>8680.2791099999995</v>
      </c>
      <c r="N19" s="141">
        <v>0</v>
      </c>
      <c r="O19" s="141">
        <v>37.666800000000002</v>
      </c>
      <c r="P19" s="141">
        <f t="shared" si="0"/>
        <v>11466.73223</v>
      </c>
      <c r="Q19" s="142">
        <f t="shared" si="1"/>
        <v>9.0049972702692987E-5</v>
      </c>
      <c r="R19" s="182"/>
      <c r="S19" s="17"/>
      <c r="T19" s="17"/>
      <c r="U19" s="17"/>
      <c r="V19" s="17"/>
      <c r="W19" s="17"/>
    </row>
    <row r="20" spans="1:23" ht="27" customHeight="1">
      <c r="A20" s="140" t="s">
        <v>769</v>
      </c>
      <c r="B20" s="141">
        <v>1489171.61567</v>
      </c>
      <c r="C20" s="141">
        <v>805705.68546000007</v>
      </c>
      <c r="D20" s="141">
        <v>326833.1728</v>
      </c>
      <c r="E20" s="141">
        <v>4461516.1762600001</v>
      </c>
      <c r="F20" s="141">
        <v>0</v>
      </c>
      <c r="G20" s="141">
        <v>64349.8</v>
      </c>
      <c r="H20" s="141">
        <v>29999.999980000001</v>
      </c>
      <c r="I20" s="141">
        <v>0</v>
      </c>
      <c r="J20" s="141">
        <v>117858.42838</v>
      </c>
      <c r="K20" s="141">
        <v>112550.62531999999</v>
      </c>
      <c r="L20" s="141">
        <v>0</v>
      </c>
      <c r="M20" s="141">
        <v>0</v>
      </c>
      <c r="N20" s="141">
        <v>0</v>
      </c>
      <c r="O20" s="141">
        <v>0</v>
      </c>
      <c r="P20" s="141">
        <f t="shared" si="0"/>
        <v>7407985.5038699992</v>
      </c>
      <c r="Q20" s="142">
        <f t="shared" si="1"/>
        <v>5.8176024260875127E-2</v>
      </c>
      <c r="R20" s="182"/>
      <c r="S20" s="17"/>
      <c r="T20" s="17"/>
      <c r="U20" s="17"/>
      <c r="V20" s="17"/>
      <c r="W20" s="17"/>
    </row>
    <row r="21" spans="1:23" ht="27" customHeight="1">
      <c r="A21" s="140" t="s">
        <v>770</v>
      </c>
      <c r="B21" s="141">
        <v>31515.553620000002</v>
      </c>
      <c r="C21" s="141">
        <v>0</v>
      </c>
      <c r="D21" s="141">
        <v>3156032.5192100001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51541.924659999997</v>
      </c>
      <c r="L21" s="141">
        <v>0</v>
      </c>
      <c r="M21" s="141">
        <v>0</v>
      </c>
      <c r="N21" s="141">
        <v>0</v>
      </c>
      <c r="O21" s="141">
        <v>0</v>
      </c>
      <c r="P21" s="141">
        <f t="shared" si="0"/>
        <v>3239089.99749</v>
      </c>
      <c r="Q21" s="142">
        <f t="shared" si="1"/>
        <v>2.543706088229989E-2</v>
      </c>
      <c r="R21" s="182"/>
      <c r="S21" s="17"/>
      <c r="T21" s="17"/>
      <c r="U21" s="17"/>
      <c r="V21" s="17"/>
      <c r="W21" s="17"/>
    </row>
    <row r="22" spans="1:23" ht="27" customHeight="1">
      <c r="A22" s="140" t="s">
        <v>221</v>
      </c>
      <c r="B22" s="141">
        <v>61925.57847</v>
      </c>
      <c r="C22" s="141">
        <v>523638.36689999996</v>
      </c>
      <c r="D22" s="141">
        <v>221973.25594999999</v>
      </c>
      <c r="E22" s="141">
        <v>61247.80689</v>
      </c>
      <c r="F22" s="141">
        <v>103287.30652</v>
      </c>
      <c r="G22" s="141">
        <v>39714.133259999995</v>
      </c>
      <c r="H22" s="141">
        <v>259293.57491999998</v>
      </c>
      <c r="I22" s="141">
        <v>1124015.4120799999</v>
      </c>
      <c r="J22" s="141">
        <v>0</v>
      </c>
      <c r="K22" s="141">
        <v>0</v>
      </c>
      <c r="L22" s="141">
        <v>4234.2250800000002</v>
      </c>
      <c r="M22" s="141">
        <v>190824.21294</v>
      </c>
      <c r="N22" s="141">
        <v>82577.856639999998</v>
      </c>
      <c r="O22" s="141">
        <v>8154.9967300000008</v>
      </c>
      <c r="P22" s="141">
        <f t="shared" si="0"/>
        <v>2680886.7263799994</v>
      </c>
      <c r="Q22" s="142">
        <f t="shared" si="1"/>
        <v>2.1053406645175573E-2</v>
      </c>
      <c r="R22" s="182"/>
      <c r="S22" s="17"/>
      <c r="T22" s="17"/>
      <c r="U22" s="17"/>
      <c r="V22" s="17"/>
      <c r="W22" s="17"/>
    </row>
    <row r="23" spans="1:23" s="34" customFormat="1" ht="27" customHeight="1">
      <c r="A23" s="140" t="s">
        <v>771</v>
      </c>
      <c r="B23" s="141">
        <v>8015.9289600000002</v>
      </c>
      <c r="C23" s="141">
        <v>124900.35034</v>
      </c>
      <c r="D23" s="141">
        <v>0</v>
      </c>
      <c r="E23" s="141">
        <v>0</v>
      </c>
      <c r="F23" s="141">
        <v>0</v>
      </c>
      <c r="G23" s="141">
        <v>11740.541060000001</v>
      </c>
      <c r="H23" s="141">
        <v>7711.9377699999995</v>
      </c>
      <c r="I23" s="141">
        <v>44378.689909999994</v>
      </c>
      <c r="J23" s="141">
        <v>0</v>
      </c>
      <c r="K23" s="141">
        <v>0</v>
      </c>
      <c r="L23" s="141">
        <v>0</v>
      </c>
      <c r="M23" s="141">
        <v>282.51403999999997</v>
      </c>
      <c r="N23" s="141">
        <v>0</v>
      </c>
      <c r="O23" s="141">
        <v>6022.4390700000004</v>
      </c>
      <c r="P23" s="141">
        <f t="shared" si="0"/>
        <v>203052.40114999996</v>
      </c>
      <c r="Q23" s="142">
        <f t="shared" si="1"/>
        <v>1.5946010436116867E-3</v>
      </c>
      <c r="S23" s="17"/>
      <c r="T23" s="17"/>
      <c r="U23" s="17"/>
      <c r="V23" s="17"/>
      <c r="W23" s="17"/>
    </row>
    <row r="24" spans="1:23" s="34" customFormat="1" ht="27" customHeight="1">
      <c r="A24" s="140" t="s">
        <v>772</v>
      </c>
      <c r="B24" s="141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1">
        <v>24.039909999999999</v>
      </c>
      <c r="I24" s="141">
        <v>0</v>
      </c>
      <c r="J24" s="141">
        <v>0</v>
      </c>
      <c r="K24" s="141">
        <v>0</v>
      </c>
      <c r="L24" s="141">
        <v>0</v>
      </c>
      <c r="M24" s="141">
        <v>0</v>
      </c>
      <c r="N24" s="141">
        <v>0</v>
      </c>
      <c r="O24" s="141">
        <v>0</v>
      </c>
      <c r="P24" s="141">
        <f t="shared" si="0"/>
        <v>24.039909999999999</v>
      </c>
      <c r="Q24" s="142">
        <f t="shared" si="1"/>
        <v>1.8878902863114961E-7</v>
      </c>
      <c r="S24" s="17"/>
      <c r="T24" s="17"/>
      <c r="U24" s="17"/>
      <c r="V24" s="17"/>
      <c r="W24" s="17"/>
    </row>
    <row r="25" spans="1:23" s="34" customFormat="1" ht="27" customHeight="1">
      <c r="A25" s="140" t="s">
        <v>773</v>
      </c>
      <c r="B25" s="141">
        <v>12272.159390000001</v>
      </c>
      <c r="C25" s="141">
        <v>25753.677879999999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v>0</v>
      </c>
      <c r="J25" s="141">
        <v>0</v>
      </c>
      <c r="K25" s="141">
        <v>0</v>
      </c>
      <c r="L25" s="141">
        <v>2752.2039199999999</v>
      </c>
      <c r="M25" s="141">
        <v>0</v>
      </c>
      <c r="N25" s="141">
        <v>0</v>
      </c>
      <c r="O25" s="141">
        <v>0</v>
      </c>
      <c r="P25" s="141">
        <f t="shared" si="0"/>
        <v>40778.041190000004</v>
      </c>
      <c r="Q25" s="142">
        <f t="shared" si="1"/>
        <v>3.2023609014098262E-4</v>
      </c>
      <c r="S25" s="17"/>
      <c r="T25" s="17"/>
      <c r="U25" s="17"/>
      <c r="V25" s="17"/>
      <c r="W25" s="17"/>
    </row>
    <row r="26" spans="1:23" s="34" customFormat="1" ht="27" customHeight="1">
      <c r="A26" s="140" t="s">
        <v>774</v>
      </c>
      <c r="B26" s="141">
        <v>0</v>
      </c>
      <c r="C26" s="141">
        <v>0</v>
      </c>
      <c r="D26" s="141">
        <v>0</v>
      </c>
      <c r="E26" s="141">
        <v>51628.220240000002</v>
      </c>
      <c r="F26" s="141">
        <v>0</v>
      </c>
      <c r="G26" s="141">
        <v>0</v>
      </c>
      <c r="H26" s="141">
        <v>4993.3981800000001</v>
      </c>
      <c r="I26" s="141">
        <v>555.23235</v>
      </c>
      <c r="J26" s="141">
        <v>0</v>
      </c>
      <c r="K26" s="141">
        <v>0</v>
      </c>
      <c r="L26" s="141">
        <v>0</v>
      </c>
      <c r="M26" s="141">
        <v>0</v>
      </c>
      <c r="N26" s="141">
        <v>0</v>
      </c>
      <c r="O26" s="141">
        <v>0</v>
      </c>
      <c r="P26" s="141">
        <f>SUM(B26:O26)</f>
        <v>57176.850769999997</v>
      </c>
      <c r="Q26" s="142">
        <f>+P26/$P$44</f>
        <v>4.490184080163569E-4</v>
      </c>
      <c r="S26" s="17"/>
      <c r="T26" s="17"/>
      <c r="U26" s="17"/>
      <c r="V26" s="17"/>
      <c r="W26" s="17"/>
    </row>
    <row r="27" spans="1:23" s="34" customFormat="1" ht="27" customHeight="1">
      <c r="A27" s="140" t="s">
        <v>775</v>
      </c>
      <c r="B27" s="141">
        <v>29435.149799999999</v>
      </c>
      <c r="C27" s="141">
        <v>61870.658029999999</v>
      </c>
      <c r="D27" s="141">
        <v>206616.83572999999</v>
      </c>
      <c r="E27" s="141">
        <v>9582.1246699999992</v>
      </c>
      <c r="F27" s="141">
        <v>47056.432939999999</v>
      </c>
      <c r="G27" s="141">
        <v>26726.658780000002</v>
      </c>
      <c r="H27" s="141">
        <v>27202.403829999999</v>
      </c>
      <c r="I27" s="141">
        <v>840.10143999999991</v>
      </c>
      <c r="J27" s="141">
        <v>0</v>
      </c>
      <c r="K27" s="141">
        <v>0</v>
      </c>
      <c r="L27" s="141">
        <v>1482.02116</v>
      </c>
      <c r="M27" s="141">
        <v>279.82459999999998</v>
      </c>
      <c r="N27" s="141">
        <v>82577.856639999998</v>
      </c>
      <c r="O27" s="141">
        <v>2132.5576599999999</v>
      </c>
      <c r="P27" s="141">
        <f t="shared" si="0"/>
        <v>495802.62528000004</v>
      </c>
      <c r="Q27" s="142">
        <f t="shared" si="1"/>
        <v>3.8936125808867452E-3</v>
      </c>
      <c r="S27" s="17"/>
      <c r="T27" s="17"/>
      <c r="U27" s="17"/>
      <c r="V27" s="17"/>
      <c r="W27" s="17"/>
    </row>
    <row r="28" spans="1:23" s="34" customFormat="1" ht="27" customHeight="1">
      <c r="A28" s="140" t="s">
        <v>776</v>
      </c>
      <c r="B28" s="141">
        <v>12202.340320000001</v>
      </c>
      <c r="C28" s="141">
        <v>311113.68064999999</v>
      </c>
      <c r="D28" s="141">
        <v>15356.42022</v>
      </c>
      <c r="E28" s="141">
        <v>37.461980000000004</v>
      </c>
      <c r="F28" s="141">
        <v>56230.873579999999</v>
      </c>
      <c r="G28" s="141">
        <v>1246.9334199999998</v>
      </c>
      <c r="H28" s="141">
        <v>219361.79522999999</v>
      </c>
      <c r="I28" s="141">
        <v>1078241.3883800001</v>
      </c>
      <c r="J28" s="141">
        <v>0</v>
      </c>
      <c r="K28" s="141">
        <v>0</v>
      </c>
      <c r="L28" s="141">
        <v>0</v>
      </c>
      <c r="M28" s="141">
        <v>190261.87430000002</v>
      </c>
      <c r="N28" s="141">
        <v>0</v>
      </c>
      <c r="O28" s="141">
        <v>0</v>
      </c>
      <c r="P28" s="141">
        <f t="shared" si="0"/>
        <v>1884052.7680800003</v>
      </c>
      <c r="Q28" s="142">
        <f t="shared" si="1"/>
        <v>1.4795749733491176E-2</v>
      </c>
      <c r="S28" s="17"/>
      <c r="T28" s="17"/>
      <c r="U28" s="17"/>
      <c r="V28" s="17"/>
      <c r="W28" s="17"/>
    </row>
    <row r="29" spans="1:23" ht="36" customHeight="1">
      <c r="A29" s="140" t="s">
        <v>222</v>
      </c>
      <c r="B29" s="141">
        <v>2969736.3103800002</v>
      </c>
      <c r="C29" s="141">
        <v>2885352.0448400001</v>
      </c>
      <c r="D29" s="141">
        <v>713894.10000999994</v>
      </c>
      <c r="E29" s="141">
        <v>762410.30888999999</v>
      </c>
      <c r="F29" s="141">
        <v>242008.44566999999</v>
      </c>
      <c r="G29" s="141">
        <v>292854.18900999997</v>
      </c>
      <c r="H29" s="141">
        <v>707740.50839999993</v>
      </c>
      <c r="I29" s="141">
        <v>3557953.83287</v>
      </c>
      <c r="J29" s="141">
        <v>5961.6351599999998</v>
      </c>
      <c r="K29" s="141">
        <v>0</v>
      </c>
      <c r="L29" s="141">
        <v>733060.91636999999</v>
      </c>
      <c r="M29" s="141">
        <v>347174.42777000001</v>
      </c>
      <c r="N29" s="141">
        <v>166739.28141</v>
      </c>
      <c r="O29" s="141">
        <v>1893183.2859100001</v>
      </c>
      <c r="P29" s="141">
        <f t="shared" si="0"/>
        <v>15278069.28669</v>
      </c>
      <c r="Q29" s="142">
        <f t="shared" si="1"/>
        <v>0.11998097580205609</v>
      </c>
      <c r="R29" s="182"/>
      <c r="S29" s="17"/>
      <c r="T29" s="17"/>
      <c r="U29" s="17"/>
      <c r="V29" s="17"/>
      <c r="W29" s="17"/>
    </row>
    <row r="30" spans="1:23" ht="27" customHeight="1">
      <c r="A30" s="140" t="s">
        <v>777</v>
      </c>
      <c r="B30" s="141">
        <v>56107.059549999998</v>
      </c>
      <c r="C30" s="141">
        <v>0</v>
      </c>
      <c r="D30" s="141">
        <v>14964.412849999999</v>
      </c>
      <c r="E30" s="141">
        <v>26264.908660000001</v>
      </c>
      <c r="F30" s="141">
        <v>13821.75692</v>
      </c>
      <c r="G30" s="141">
        <v>16191.909669999999</v>
      </c>
      <c r="H30" s="141">
        <v>220.72001999999998</v>
      </c>
      <c r="I30" s="141">
        <v>0</v>
      </c>
      <c r="J30" s="141">
        <v>5175.4978000000001</v>
      </c>
      <c r="K30" s="141">
        <v>0</v>
      </c>
      <c r="L30" s="141">
        <v>0</v>
      </c>
      <c r="M30" s="141">
        <v>718.62165000000005</v>
      </c>
      <c r="N30" s="141">
        <v>0</v>
      </c>
      <c r="O30" s="141">
        <v>0</v>
      </c>
      <c r="P30" s="141">
        <f t="shared" si="0"/>
        <v>133464.88711999997</v>
      </c>
      <c r="Q30" s="142">
        <f t="shared" si="1"/>
        <v>1.0481198305547245E-3</v>
      </c>
      <c r="R30" s="182"/>
      <c r="S30" s="17"/>
      <c r="T30" s="17"/>
      <c r="U30" s="17"/>
      <c r="V30" s="17"/>
      <c r="W30" s="17"/>
    </row>
    <row r="31" spans="1:23" ht="36" customHeight="1">
      <c r="A31" s="140" t="s">
        <v>778</v>
      </c>
      <c r="B31" s="141">
        <v>2913629.2508299998</v>
      </c>
      <c r="C31" s="141">
        <v>2885352.0448400001</v>
      </c>
      <c r="D31" s="141">
        <v>698929.68715999997</v>
      </c>
      <c r="E31" s="141">
        <v>736145.40023000003</v>
      </c>
      <c r="F31" s="141">
        <v>228186.68875</v>
      </c>
      <c r="G31" s="141">
        <v>276662.27933999995</v>
      </c>
      <c r="H31" s="141">
        <v>707519.78838000004</v>
      </c>
      <c r="I31" s="141">
        <v>3557953.83287</v>
      </c>
      <c r="J31" s="141">
        <v>786.13735999999994</v>
      </c>
      <c r="K31" s="141">
        <v>0</v>
      </c>
      <c r="L31" s="141">
        <v>733060.91636999999</v>
      </c>
      <c r="M31" s="141">
        <v>346455.80612000002</v>
      </c>
      <c r="N31" s="141">
        <v>166739.28141</v>
      </c>
      <c r="O31" s="141">
        <v>1893183.2859100001</v>
      </c>
      <c r="P31" s="141">
        <f t="shared" si="0"/>
        <v>15144604.399569999</v>
      </c>
      <c r="Q31" s="142">
        <f t="shared" si="1"/>
        <v>0.11893285597150136</v>
      </c>
      <c r="R31" s="182"/>
      <c r="S31" s="17"/>
      <c r="T31" s="17"/>
      <c r="U31" s="17"/>
      <c r="V31" s="17"/>
      <c r="W31" s="17"/>
    </row>
    <row r="32" spans="1:23" ht="36" customHeight="1">
      <c r="A32" s="140" t="s">
        <v>721</v>
      </c>
      <c r="B32" s="141">
        <v>0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1">
        <v>0</v>
      </c>
      <c r="I32" s="141">
        <v>0</v>
      </c>
      <c r="J32" s="141">
        <v>0</v>
      </c>
      <c r="K32" s="141">
        <v>0</v>
      </c>
      <c r="L32" s="141">
        <v>11496.31287</v>
      </c>
      <c r="M32" s="141">
        <v>0</v>
      </c>
      <c r="N32" s="141">
        <v>0</v>
      </c>
      <c r="O32" s="141">
        <v>0</v>
      </c>
      <c r="P32" s="141">
        <f t="shared" si="0"/>
        <v>11496.31287</v>
      </c>
      <c r="Q32" s="142">
        <f t="shared" si="1"/>
        <v>9.0282273917293525E-5</v>
      </c>
      <c r="R32" s="182"/>
      <c r="S32" s="17"/>
      <c r="T32" s="17"/>
      <c r="U32" s="17"/>
      <c r="V32" s="17"/>
      <c r="W32" s="17"/>
    </row>
    <row r="33" spans="1:23" ht="36" customHeight="1">
      <c r="A33" s="140" t="s">
        <v>722</v>
      </c>
      <c r="B33" s="141">
        <v>0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  <c r="I33" s="141">
        <v>0</v>
      </c>
      <c r="J33" s="141">
        <v>0</v>
      </c>
      <c r="K33" s="141">
        <v>0</v>
      </c>
      <c r="L33" s="141">
        <v>11496.31287</v>
      </c>
      <c r="M33" s="141">
        <v>0</v>
      </c>
      <c r="N33" s="141">
        <v>0</v>
      </c>
      <c r="O33" s="141">
        <v>0</v>
      </c>
      <c r="P33" s="141">
        <f t="shared" si="0"/>
        <v>11496.31287</v>
      </c>
      <c r="Q33" s="142">
        <f t="shared" si="1"/>
        <v>9.0282273917293525E-5</v>
      </c>
      <c r="R33" s="182"/>
      <c r="S33" s="17"/>
      <c r="T33" s="17"/>
      <c r="U33" s="17"/>
      <c r="V33" s="17"/>
      <c r="W33" s="17"/>
    </row>
    <row r="34" spans="1:23" ht="36" customHeight="1">
      <c r="A34" s="140" t="s">
        <v>723</v>
      </c>
      <c r="B34" s="141">
        <v>0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1">
        <v>0</v>
      </c>
      <c r="I34" s="141">
        <v>0</v>
      </c>
      <c r="J34" s="141">
        <v>0</v>
      </c>
      <c r="K34" s="141">
        <v>0</v>
      </c>
      <c r="L34" s="141">
        <v>0</v>
      </c>
      <c r="M34" s="141">
        <v>0</v>
      </c>
      <c r="N34" s="141">
        <v>0</v>
      </c>
      <c r="O34" s="141">
        <v>0</v>
      </c>
      <c r="P34" s="141">
        <f>SUM(B34:O34)</f>
        <v>0</v>
      </c>
      <c r="Q34" s="142">
        <f>+P34/$P$44</f>
        <v>0</v>
      </c>
      <c r="R34" s="182"/>
      <c r="S34" s="17"/>
      <c r="T34" s="17"/>
      <c r="U34" s="17"/>
      <c r="V34" s="17"/>
      <c r="W34" s="17"/>
    </row>
    <row r="35" spans="1:23" ht="36" customHeight="1">
      <c r="A35" s="140" t="s">
        <v>724</v>
      </c>
      <c r="B35" s="141">
        <v>0</v>
      </c>
      <c r="C35" s="141">
        <v>0</v>
      </c>
      <c r="D35" s="141">
        <v>0</v>
      </c>
      <c r="E35" s="141">
        <v>0</v>
      </c>
      <c r="F35" s="141">
        <v>0</v>
      </c>
      <c r="G35" s="141">
        <v>0</v>
      </c>
      <c r="H35" s="141">
        <v>0</v>
      </c>
      <c r="I35" s="141">
        <v>0</v>
      </c>
      <c r="J35" s="141">
        <v>0</v>
      </c>
      <c r="K35" s="141">
        <v>0</v>
      </c>
      <c r="L35" s="141">
        <v>0</v>
      </c>
      <c r="M35" s="141">
        <v>0</v>
      </c>
      <c r="N35" s="141">
        <v>0</v>
      </c>
      <c r="O35" s="141">
        <v>0</v>
      </c>
      <c r="P35" s="141">
        <f t="shared" si="0"/>
        <v>0</v>
      </c>
      <c r="Q35" s="142">
        <f t="shared" si="1"/>
        <v>0</v>
      </c>
      <c r="R35" s="182"/>
      <c r="S35" s="17"/>
      <c r="T35" s="17"/>
      <c r="U35" s="17"/>
      <c r="V35" s="17"/>
      <c r="W35" s="17"/>
    </row>
    <row r="36" spans="1:23" ht="36" customHeight="1">
      <c r="A36" s="140" t="s">
        <v>725</v>
      </c>
      <c r="B36" s="141">
        <v>0</v>
      </c>
      <c r="C36" s="141">
        <v>0</v>
      </c>
      <c r="D36" s="141">
        <v>0</v>
      </c>
      <c r="E36" s="141">
        <v>0</v>
      </c>
      <c r="F36" s="141">
        <v>0</v>
      </c>
      <c r="G36" s="141">
        <v>0</v>
      </c>
      <c r="H36" s="141">
        <v>0</v>
      </c>
      <c r="I36" s="141">
        <v>0</v>
      </c>
      <c r="J36" s="141">
        <v>0</v>
      </c>
      <c r="K36" s="141">
        <v>0</v>
      </c>
      <c r="L36" s="141">
        <v>0</v>
      </c>
      <c r="M36" s="141">
        <v>0</v>
      </c>
      <c r="N36" s="141">
        <v>0</v>
      </c>
      <c r="O36" s="141">
        <v>0</v>
      </c>
      <c r="P36" s="141">
        <f>SUM(B36:O36)</f>
        <v>0</v>
      </c>
      <c r="Q36" s="142">
        <f>+P36/$P$44</f>
        <v>0</v>
      </c>
      <c r="R36" s="182"/>
      <c r="S36" s="17"/>
      <c r="T36" s="17"/>
      <c r="U36" s="17"/>
      <c r="V36" s="17"/>
      <c r="W36" s="17"/>
    </row>
    <row r="37" spans="1:23" ht="36" customHeight="1">
      <c r="A37" s="140" t="s">
        <v>726</v>
      </c>
      <c r="B37" s="141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  <c r="H37" s="141">
        <v>0</v>
      </c>
      <c r="I37" s="141">
        <v>0</v>
      </c>
      <c r="J37" s="141">
        <v>0</v>
      </c>
      <c r="K37" s="141">
        <v>0</v>
      </c>
      <c r="L37" s="141">
        <v>0</v>
      </c>
      <c r="M37" s="141">
        <v>0</v>
      </c>
      <c r="N37" s="141">
        <v>0</v>
      </c>
      <c r="O37" s="141">
        <v>0</v>
      </c>
      <c r="P37" s="141">
        <f>SUM(B37:O37)</f>
        <v>0</v>
      </c>
      <c r="Q37" s="142">
        <f>+P37/$P$44</f>
        <v>0</v>
      </c>
      <c r="R37" s="182"/>
      <c r="S37" s="17"/>
      <c r="T37" s="17"/>
      <c r="U37" s="17"/>
      <c r="V37" s="17"/>
      <c r="W37" s="17"/>
    </row>
    <row r="38" spans="1:23" ht="36" customHeight="1">
      <c r="A38" s="140" t="s">
        <v>727</v>
      </c>
      <c r="B38" s="141">
        <v>0</v>
      </c>
      <c r="C38" s="141">
        <v>0</v>
      </c>
      <c r="D38" s="141">
        <v>0</v>
      </c>
      <c r="E38" s="141">
        <v>0</v>
      </c>
      <c r="F38" s="141">
        <v>0</v>
      </c>
      <c r="G38" s="141">
        <v>0</v>
      </c>
      <c r="H38" s="141">
        <v>0</v>
      </c>
      <c r="I38" s="141">
        <v>0</v>
      </c>
      <c r="J38" s="141">
        <v>0</v>
      </c>
      <c r="K38" s="141">
        <v>0</v>
      </c>
      <c r="L38" s="141">
        <v>0</v>
      </c>
      <c r="M38" s="141">
        <v>0</v>
      </c>
      <c r="N38" s="141">
        <v>0</v>
      </c>
      <c r="O38" s="141">
        <v>0</v>
      </c>
      <c r="P38" s="141">
        <f t="shared" si="0"/>
        <v>0</v>
      </c>
      <c r="Q38" s="142">
        <f t="shared" si="1"/>
        <v>0</v>
      </c>
      <c r="R38" s="182"/>
      <c r="S38" s="17"/>
      <c r="T38" s="17"/>
      <c r="U38" s="17"/>
      <c r="V38" s="17"/>
      <c r="W38" s="17"/>
    </row>
    <row r="39" spans="1:23" s="34" customFormat="1" ht="27" customHeight="1">
      <c r="A39" s="140" t="s">
        <v>728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0</v>
      </c>
      <c r="I39" s="141">
        <v>0</v>
      </c>
      <c r="J39" s="141">
        <v>0</v>
      </c>
      <c r="K39" s="141">
        <v>0</v>
      </c>
      <c r="L39" s="141">
        <v>0</v>
      </c>
      <c r="M39" s="141">
        <v>0</v>
      </c>
      <c r="N39" s="141">
        <v>0</v>
      </c>
      <c r="O39" s="141">
        <v>0</v>
      </c>
      <c r="P39" s="141">
        <f>SUM(B39:O39)</f>
        <v>0</v>
      </c>
      <c r="Q39" s="142">
        <f>+P39/$P$44</f>
        <v>0</v>
      </c>
      <c r="S39" s="17"/>
      <c r="T39" s="17"/>
      <c r="U39" s="17"/>
      <c r="V39" s="17"/>
      <c r="W39" s="17"/>
    </row>
    <row r="40" spans="1:23" s="34" customFormat="1" ht="27" customHeight="1">
      <c r="A40" s="140" t="s">
        <v>729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0</v>
      </c>
      <c r="I40" s="141">
        <v>0</v>
      </c>
      <c r="J40" s="141">
        <v>0</v>
      </c>
      <c r="K40" s="141">
        <v>0</v>
      </c>
      <c r="L40" s="141">
        <v>0</v>
      </c>
      <c r="M40" s="141">
        <v>0</v>
      </c>
      <c r="N40" s="141">
        <v>0</v>
      </c>
      <c r="O40" s="141">
        <v>0</v>
      </c>
      <c r="P40" s="141">
        <f t="shared" si="0"/>
        <v>0</v>
      </c>
      <c r="Q40" s="142">
        <f t="shared" si="1"/>
        <v>0</v>
      </c>
      <c r="S40" s="17"/>
      <c r="T40" s="17"/>
      <c r="U40" s="17"/>
      <c r="V40" s="17"/>
      <c r="W40" s="17"/>
    </row>
    <row r="41" spans="1:23" s="34" customFormat="1" ht="27" customHeight="1">
      <c r="A41" s="140" t="s">
        <v>730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0</v>
      </c>
      <c r="I41" s="141">
        <v>0</v>
      </c>
      <c r="J41" s="141">
        <v>0</v>
      </c>
      <c r="K41" s="141">
        <v>0</v>
      </c>
      <c r="L41" s="141">
        <v>0</v>
      </c>
      <c r="M41" s="141">
        <v>0</v>
      </c>
      <c r="N41" s="141">
        <v>0</v>
      </c>
      <c r="O41" s="141">
        <v>0</v>
      </c>
      <c r="P41" s="141">
        <f>SUM(B41:O41)</f>
        <v>0</v>
      </c>
      <c r="Q41" s="142">
        <f>+P41/$P$44</f>
        <v>0</v>
      </c>
      <c r="S41" s="17"/>
      <c r="T41" s="17"/>
      <c r="U41" s="17"/>
      <c r="V41" s="17"/>
      <c r="W41" s="17"/>
    </row>
    <row r="42" spans="1:23" ht="27" customHeight="1">
      <c r="A42" s="308" t="s">
        <v>223</v>
      </c>
      <c r="B42" s="141">
        <v>16073710.61087</v>
      </c>
      <c r="C42" s="141">
        <v>13073262.086649999</v>
      </c>
      <c r="D42" s="141">
        <v>17854303.03097</v>
      </c>
      <c r="E42" s="141">
        <v>14691753.08553</v>
      </c>
      <c r="F42" s="141">
        <v>10397157.45221</v>
      </c>
      <c r="G42" s="141">
        <v>6686188.4709999999</v>
      </c>
      <c r="H42" s="141">
        <v>5951728.8891899996</v>
      </c>
      <c r="I42" s="141">
        <v>8415223.0864799991</v>
      </c>
      <c r="J42" s="141">
        <v>226237.64211000002</v>
      </c>
      <c r="K42" s="141">
        <v>532383.49158999999</v>
      </c>
      <c r="L42" s="141">
        <v>8198760.1622399995</v>
      </c>
      <c r="M42" s="141">
        <v>2219351.5075100004</v>
      </c>
      <c r="N42" s="141">
        <v>8837300.93224</v>
      </c>
      <c r="O42" s="141">
        <v>4810008.2843500003</v>
      </c>
      <c r="P42" s="141">
        <f t="shared" si="0"/>
        <v>117967368.73293999</v>
      </c>
      <c r="Q42" s="142">
        <f t="shared" si="1"/>
        <v>0.92641548796415596</v>
      </c>
      <c r="R42" s="182"/>
      <c r="S42" s="17"/>
      <c r="T42" s="17"/>
      <c r="U42" s="17"/>
      <c r="V42" s="17"/>
      <c r="W42" s="17"/>
    </row>
    <row r="43" spans="1:23" ht="27" customHeight="1" thickBot="1">
      <c r="A43" s="140" t="s">
        <v>779</v>
      </c>
      <c r="B43" s="141">
        <v>0</v>
      </c>
      <c r="C43" s="141">
        <v>0</v>
      </c>
      <c r="D43" s="141">
        <v>1783007.54727</v>
      </c>
      <c r="E43" s="141">
        <v>1414146.9962800001</v>
      </c>
      <c r="F43" s="141">
        <v>3119764.9613299998</v>
      </c>
      <c r="G43" s="141">
        <v>307645.51348999998</v>
      </c>
      <c r="H43" s="141">
        <v>584966.60062000004</v>
      </c>
      <c r="I43" s="141">
        <v>6327.2244099999998</v>
      </c>
      <c r="J43" s="141">
        <v>1267.7987499999999</v>
      </c>
      <c r="K43" s="141">
        <v>35193.544000000002</v>
      </c>
      <c r="L43" s="141">
        <v>325462.85251999996</v>
      </c>
      <c r="M43" s="141">
        <v>57073.622219999997</v>
      </c>
      <c r="N43" s="141">
        <v>346009.32660999999</v>
      </c>
      <c r="O43" s="141">
        <v>1389196.7728299999</v>
      </c>
      <c r="P43" s="141">
        <f t="shared" si="0"/>
        <v>9370062.760329999</v>
      </c>
      <c r="Q43" s="142">
        <f t="shared" si="1"/>
        <v>7.358451203584411E-2</v>
      </c>
      <c r="R43" s="182"/>
      <c r="S43" s="180"/>
      <c r="T43" s="17"/>
      <c r="U43" s="17"/>
      <c r="V43" s="17"/>
      <c r="W43" s="17"/>
    </row>
    <row r="44" spans="1:23" ht="27" customHeight="1" thickTop="1" thickBot="1">
      <c r="A44" s="143" t="s">
        <v>40</v>
      </c>
      <c r="B44" s="704">
        <v>16073710.61087</v>
      </c>
      <c r="C44" s="704">
        <v>13073262.086649999</v>
      </c>
      <c r="D44" s="704">
        <v>19637310.578240003</v>
      </c>
      <c r="E44" s="704">
        <v>16105900.081809999</v>
      </c>
      <c r="F44" s="704">
        <v>13516922.41354</v>
      </c>
      <c r="G44" s="704">
        <v>6993833.9844899997</v>
      </c>
      <c r="H44" s="704">
        <v>6536695.4898100002</v>
      </c>
      <c r="I44" s="704">
        <v>8421550.3108900003</v>
      </c>
      <c r="J44" s="704">
        <v>227505.44086</v>
      </c>
      <c r="K44" s="704">
        <v>567577.03558999998</v>
      </c>
      <c r="L44" s="704">
        <v>8524223.0147600006</v>
      </c>
      <c r="M44" s="704">
        <v>2276425.1297300002</v>
      </c>
      <c r="N44" s="704">
        <v>9183310.2588500008</v>
      </c>
      <c r="O44" s="704">
        <v>6199205.0571800005</v>
      </c>
      <c r="P44" s="704">
        <f>SUM(P42:P43)</f>
        <v>127337431.49326998</v>
      </c>
      <c r="Q44" s="144">
        <f t="shared" si="1"/>
        <v>1</v>
      </c>
      <c r="R44" s="182"/>
      <c r="S44" s="17"/>
      <c r="T44" s="17"/>
      <c r="U44" s="17"/>
      <c r="V44" s="17"/>
      <c r="W44" s="17"/>
    </row>
    <row r="45" spans="1:23" s="150" customFormat="1" ht="27" customHeight="1" thickTop="1">
      <c r="A45" s="308" t="s">
        <v>224</v>
      </c>
      <c r="B45" s="617">
        <f t="shared" ref="B45:P45" si="2">+B44/$P$44</f>
        <v>0.12622926677863394</v>
      </c>
      <c r="C45" s="617">
        <f t="shared" si="2"/>
        <v>0.1026662932756025</v>
      </c>
      <c r="D45" s="617">
        <f t="shared" si="2"/>
        <v>0.15421475325798348</v>
      </c>
      <c r="E45" s="617">
        <f t="shared" si="2"/>
        <v>0.12648205553495262</v>
      </c>
      <c r="F45" s="617">
        <f t="shared" si="2"/>
        <v>0.10615042454546757</v>
      </c>
      <c r="G45" s="617">
        <f t="shared" si="2"/>
        <v>5.4923630094263654E-2</v>
      </c>
      <c r="H45" s="617">
        <f t="shared" si="2"/>
        <v>5.1333652745740178E-2</v>
      </c>
      <c r="I45" s="617">
        <f t="shared" si="2"/>
        <v>6.6135701122062407E-2</v>
      </c>
      <c r="J45" s="617">
        <f t="shared" si="2"/>
        <v>1.7866344419867153E-3</v>
      </c>
      <c r="K45" s="617">
        <f t="shared" si="2"/>
        <v>4.4572678193214345E-3</v>
      </c>
      <c r="L45" s="617">
        <f t="shared" si="2"/>
        <v>6.6942005306668384E-2</v>
      </c>
      <c r="M45" s="617">
        <f t="shared" si="2"/>
        <v>1.7877108899046024E-2</v>
      </c>
      <c r="N45" s="617">
        <f>+N44/$P$44</f>
        <v>7.2117916555709358E-2</v>
      </c>
      <c r="O45" s="617">
        <f t="shared" si="2"/>
        <v>4.8683289622561923E-2</v>
      </c>
      <c r="P45" s="617">
        <f t="shared" si="2"/>
        <v>1</v>
      </c>
      <c r="Q45" s="179"/>
      <c r="R45" s="309"/>
      <c r="S45" s="180"/>
      <c r="T45" s="180"/>
      <c r="U45" s="180"/>
      <c r="V45" s="180"/>
      <c r="W45" s="180"/>
    </row>
    <row r="46" spans="1:23" ht="9" customHeight="1" thickBot="1">
      <c r="A46" s="310"/>
      <c r="B46" s="614"/>
      <c r="C46" s="175"/>
      <c r="D46" s="175"/>
      <c r="E46" s="175"/>
      <c r="F46" s="175"/>
      <c r="G46" s="175"/>
      <c r="H46" s="615"/>
      <c r="I46" s="615"/>
      <c r="J46" s="615"/>
      <c r="K46" s="615"/>
      <c r="L46" s="615"/>
      <c r="M46" s="615"/>
      <c r="N46" s="615"/>
      <c r="O46" s="615"/>
      <c r="P46" s="615"/>
      <c r="Q46" s="616"/>
      <c r="R46" s="182"/>
      <c r="S46" s="17"/>
      <c r="T46" s="17"/>
      <c r="U46" s="17"/>
      <c r="V46" s="17"/>
      <c r="W46" s="17"/>
    </row>
    <row r="47" spans="1:23" ht="19.5" customHeight="1" thickTop="1">
      <c r="A47" s="331" t="s">
        <v>880</v>
      </c>
      <c r="B47" s="705"/>
      <c r="C47" s="701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179"/>
      <c r="R47" s="182"/>
      <c r="S47" s="17"/>
      <c r="T47" s="17"/>
      <c r="U47" s="17"/>
      <c r="V47" s="17"/>
      <c r="W47" s="17"/>
    </row>
    <row r="48" spans="1:23" ht="43.5" customHeight="1">
      <c r="A48" s="814" t="s">
        <v>881</v>
      </c>
      <c r="B48" s="814"/>
      <c r="C48" s="814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179"/>
      <c r="R48" s="182"/>
      <c r="S48" s="17"/>
      <c r="T48" s="17"/>
      <c r="U48" s="17"/>
      <c r="V48" s="17"/>
      <c r="W48" s="17"/>
    </row>
    <row r="49" spans="1:23" ht="0.75" customHeight="1">
      <c r="A49" s="331"/>
      <c r="B49" s="705"/>
      <c r="C49" s="701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179"/>
      <c r="R49" s="182"/>
      <c r="S49" s="17"/>
      <c r="T49" s="17"/>
      <c r="U49" s="17"/>
      <c r="V49" s="17"/>
      <c r="W49" s="17"/>
    </row>
    <row r="50" spans="1:23">
      <c r="A50" s="331" t="s">
        <v>731</v>
      </c>
      <c r="B50" s="705"/>
      <c r="C50" s="701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179"/>
      <c r="R50" s="182"/>
      <c r="S50" s="17"/>
      <c r="T50" s="17"/>
      <c r="U50" s="17"/>
      <c r="V50" s="17"/>
      <c r="W50" s="17"/>
    </row>
    <row r="51" spans="1:23">
      <c r="A51" s="331" t="s">
        <v>732</v>
      </c>
      <c r="B51" s="705"/>
      <c r="C51" s="701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179"/>
      <c r="R51" s="182"/>
      <c r="S51" s="17"/>
      <c r="T51" s="17"/>
      <c r="U51" s="17"/>
      <c r="V51" s="17"/>
      <c r="W51" s="17"/>
    </row>
    <row r="52" spans="1:23" ht="9" customHeight="1">
      <c r="A52" s="153"/>
      <c r="B52" s="618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179"/>
      <c r="R52" s="182"/>
      <c r="S52" s="17"/>
      <c r="T52" s="17"/>
      <c r="U52" s="17"/>
      <c r="V52" s="17"/>
      <c r="W52" s="17"/>
    </row>
    <row r="53" spans="1:23" ht="9" customHeight="1">
      <c r="A53" s="16"/>
      <c r="B53" s="618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179"/>
      <c r="R53" s="182"/>
      <c r="S53" s="17"/>
      <c r="T53" s="17"/>
      <c r="U53" s="17"/>
      <c r="V53" s="17"/>
      <c r="W53" s="17"/>
    </row>
    <row r="54" spans="1:23" ht="9" customHeight="1">
      <c r="A54" s="16"/>
      <c r="B54" s="618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179"/>
      <c r="R54" s="182"/>
      <c r="S54" s="17"/>
      <c r="T54" s="17"/>
      <c r="U54" s="17"/>
      <c r="V54" s="17"/>
      <c r="W54" s="17"/>
    </row>
    <row r="55" spans="1:23" ht="9" customHeight="1">
      <c r="A55" s="16"/>
      <c r="B55" s="618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179"/>
      <c r="R55" s="182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179"/>
      <c r="R56" s="182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179"/>
      <c r="R57" s="182"/>
      <c r="S57" s="17"/>
      <c r="T57" s="17"/>
      <c r="U57" s="17"/>
      <c r="V57" s="17"/>
      <c r="W57" s="17"/>
    </row>
    <row r="58" spans="1:23" ht="9" customHeight="1">
      <c r="A58" s="153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179"/>
      <c r="R58" s="182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179"/>
      <c r="R59" s="182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179"/>
      <c r="R60" s="182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79"/>
      <c r="R61" s="182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79"/>
      <c r="R62" s="182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79"/>
      <c r="R63" s="182"/>
      <c r="S63" s="17"/>
      <c r="T63" s="17"/>
      <c r="U63" s="17"/>
      <c r="V63" s="17"/>
      <c r="W63" s="17"/>
    </row>
    <row r="64" spans="1:23" ht="9" customHeight="1">
      <c r="A64" s="153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79"/>
      <c r="R64" s="182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79"/>
      <c r="R65" s="182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79"/>
      <c r="R66" s="182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79"/>
      <c r="R67" s="182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79"/>
      <c r="R68" s="182"/>
      <c r="S68" s="17"/>
      <c r="T68" s="17"/>
      <c r="U68" s="17"/>
      <c r="V68" s="17"/>
      <c r="W68" s="17"/>
    </row>
    <row r="69" spans="1:23" ht="9" customHeight="1">
      <c r="A69" s="153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79"/>
      <c r="R69" s="182"/>
      <c r="S69" s="17"/>
      <c r="T69" s="17"/>
      <c r="U69" s="17"/>
      <c r="V69" s="17"/>
      <c r="W69" s="17"/>
    </row>
    <row r="70" spans="1:23" ht="9" customHeight="1">
      <c r="A70" s="15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79"/>
      <c r="R70" s="182"/>
      <c r="S70" s="17"/>
      <c r="T70" s="17"/>
      <c r="U70" s="17"/>
      <c r="V70" s="17"/>
      <c r="W70" s="17"/>
    </row>
    <row r="71" spans="1:23" ht="9" customHeight="1">
      <c r="A71" s="154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79"/>
      <c r="R71" s="182"/>
      <c r="S71" s="17"/>
      <c r="T71" s="17"/>
      <c r="U71" s="17"/>
      <c r="V71" s="17"/>
      <c r="W71" s="17"/>
    </row>
    <row r="72" spans="1:23" ht="9" customHeight="1">
      <c r="A72" s="154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79"/>
      <c r="R72" s="182"/>
      <c r="S72" s="17"/>
      <c r="T72" s="17"/>
      <c r="U72" s="17"/>
      <c r="V72" s="17"/>
      <c r="W72" s="17"/>
    </row>
    <row r="73" spans="1:23" ht="9" customHeight="1">
      <c r="A73" s="154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79"/>
      <c r="R73" s="182"/>
      <c r="S73" s="17"/>
      <c r="T73" s="17"/>
      <c r="U73" s="17"/>
      <c r="V73" s="17"/>
      <c r="W73" s="17"/>
    </row>
    <row r="74" spans="1:23" ht="9" customHeight="1">
      <c r="A74" s="155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79"/>
      <c r="R74" s="182"/>
      <c r="S74" s="17"/>
      <c r="T74" s="17"/>
      <c r="U74" s="17"/>
      <c r="V74" s="17"/>
      <c r="W74" s="17"/>
    </row>
    <row r="75" spans="1:23" ht="9" customHeight="1">
      <c r="A75" s="155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179"/>
      <c r="R75" s="182"/>
      <c r="S75" s="17"/>
      <c r="T75" s="17"/>
      <c r="U75" s="17"/>
      <c r="V75" s="17"/>
      <c r="W75" s="17"/>
    </row>
    <row r="76" spans="1:23" ht="9" customHeight="1">
      <c r="A76" s="15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179"/>
      <c r="R76" s="182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179"/>
      <c r="R77" s="182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606"/>
      <c r="P78" s="606"/>
      <c r="Q78" s="179"/>
      <c r="R78" s="182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606"/>
      <c r="P79" s="606"/>
      <c r="Q79" s="179"/>
      <c r="R79" s="182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606"/>
      <c r="P80" s="606"/>
      <c r="Q80" s="179"/>
      <c r="R80" s="182"/>
      <c r="S80" s="17"/>
      <c r="T80" s="17"/>
      <c r="U80" s="17"/>
      <c r="V80" s="17"/>
      <c r="W80" s="17"/>
    </row>
    <row r="81" spans="1:23" ht="9" customHeight="1">
      <c r="A81" s="154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606"/>
      <c r="P81" s="606"/>
      <c r="Q81" s="179"/>
      <c r="R81" s="182"/>
      <c r="S81" s="17"/>
      <c r="T81" s="17"/>
      <c r="U81" s="17"/>
      <c r="V81" s="17"/>
      <c r="W81" s="17"/>
    </row>
    <row r="82" spans="1:23" ht="9" customHeight="1">
      <c r="A82" s="156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606"/>
      <c r="P82" s="606"/>
      <c r="Q82" s="179"/>
      <c r="R82" s="182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606"/>
      <c r="P83" s="606"/>
      <c r="Q83" s="179"/>
      <c r="R83" s="182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606"/>
      <c r="P84" s="606"/>
      <c r="Q84" s="179"/>
      <c r="R84" s="182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606"/>
      <c r="P85" s="606"/>
      <c r="Q85" s="179"/>
      <c r="R85" s="182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606"/>
      <c r="P86" s="606"/>
      <c r="Q86" s="179"/>
      <c r="R86" s="182"/>
      <c r="S86" s="17"/>
      <c r="T86" s="17"/>
      <c r="U86" s="17"/>
      <c r="V86" s="17"/>
      <c r="W86" s="17"/>
    </row>
    <row r="87" spans="1:23" ht="9" customHeight="1">
      <c r="A87" s="154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606"/>
      <c r="P87" s="606"/>
      <c r="Q87" s="179"/>
      <c r="R87" s="182"/>
      <c r="S87" s="17"/>
      <c r="T87" s="17"/>
      <c r="U87" s="17"/>
      <c r="V87" s="17"/>
      <c r="W87" s="17"/>
    </row>
    <row r="88" spans="1:23" ht="9" customHeight="1">
      <c r="A88" s="156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606"/>
      <c r="P88" s="606"/>
      <c r="Q88" s="179"/>
      <c r="R88" s="182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606"/>
      <c r="I89" s="606"/>
      <c r="J89" s="606"/>
      <c r="K89" s="606"/>
      <c r="L89" s="606"/>
      <c r="M89" s="606"/>
      <c r="N89" s="606"/>
      <c r="O89" s="606"/>
      <c r="P89" s="606"/>
      <c r="Q89" s="179"/>
      <c r="R89" s="182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606"/>
      <c r="I90" s="606"/>
      <c r="J90" s="606"/>
      <c r="K90" s="606"/>
      <c r="L90" s="606"/>
      <c r="M90" s="606"/>
      <c r="N90" s="606"/>
      <c r="O90" s="606"/>
      <c r="P90" s="606"/>
      <c r="Q90" s="179"/>
      <c r="R90" s="182"/>
      <c r="S90" s="17"/>
      <c r="T90" s="17"/>
      <c r="U90" s="17"/>
      <c r="V90" s="17"/>
      <c r="W90" s="17"/>
    </row>
    <row r="91" spans="1:23" ht="9" customHeight="1">
      <c r="A91" s="16"/>
      <c r="C91" s="607"/>
      <c r="D91" s="607"/>
      <c r="E91" s="607"/>
      <c r="F91" s="607"/>
      <c r="G91" s="607"/>
      <c r="R91" s="182"/>
    </row>
    <row r="92" spans="1:23" ht="9" customHeight="1">
      <c r="A92" s="16"/>
      <c r="C92" s="607"/>
      <c r="D92" s="607"/>
      <c r="E92" s="607"/>
      <c r="F92" s="607"/>
      <c r="G92" s="607"/>
      <c r="R92" s="182"/>
    </row>
    <row r="93" spans="1:23" ht="9" customHeight="1">
      <c r="A93" s="16"/>
      <c r="C93" s="607"/>
      <c r="D93" s="607"/>
      <c r="E93" s="607"/>
      <c r="F93" s="607"/>
      <c r="G93" s="607"/>
      <c r="R93" s="182"/>
    </row>
    <row r="94" spans="1:23" ht="9" customHeight="1">
      <c r="A94" s="16"/>
      <c r="C94" s="607"/>
      <c r="D94" s="607"/>
      <c r="E94" s="607"/>
      <c r="F94" s="607"/>
      <c r="G94" s="607"/>
      <c r="R94" s="182"/>
    </row>
    <row r="95" spans="1:23" ht="9" customHeight="1">
      <c r="A95" s="16"/>
      <c r="C95" s="607"/>
      <c r="D95" s="607"/>
      <c r="E95" s="607"/>
      <c r="F95" s="607"/>
      <c r="G95" s="607"/>
      <c r="R95" s="182"/>
    </row>
    <row r="96" spans="1:23" ht="9" customHeight="1">
      <c r="A96" s="16"/>
      <c r="C96" s="607"/>
      <c r="D96" s="607"/>
      <c r="E96" s="607"/>
      <c r="F96" s="607"/>
      <c r="G96" s="607"/>
      <c r="R96" s="182"/>
    </row>
    <row r="97" spans="1:18" ht="9" customHeight="1">
      <c r="A97" s="154"/>
      <c r="C97" s="607"/>
      <c r="D97" s="607"/>
      <c r="E97" s="607"/>
      <c r="F97" s="607"/>
      <c r="G97" s="607"/>
      <c r="R97" s="182"/>
    </row>
    <row r="98" spans="1:18" ht="9" customHeight="1">
      <c r="A98" s="156"/>
      <c r="C98" s="607"/>
      <c r="D98" s="607"/>
      <c r="E98" s="607"/>
      <c r="F98" s="607"/>
      <c r="G98" s="607"/>
      <c r="R98" s="182"/>
    </row>
    <row r="99" spans="1:18" ht="9" customHeight="1">
      <c r="A99" s="16"/>
      <c r="C99" s="607"/>
      <c r="D99" s="607"/>
      <c r="E99" s="607"/>
      <c r="F99" s="607"/>
      <c r="G99" s="607"/>
      <c r="R99" s="182"/>
    </row>
    <row r="100" spans="1:18" ht="9" customHeight="1">
      <c r="A100" s="16"/>
      <c r="C100" s="607"/>
      <c r="D100" s="607"/>
      <c r="E100" s="607"/>
      <c r="F100" s="607"/>
      <c r="G100" s="607"/>
      <c r="R100" s="182"/>
    </row>
    <row r="101" spans="1:18" ht="9" customHeight="1">
      <c r="A101" s="16"/>
      <c r="C101" s="607"/>
      <c r="D101" s="607"/>
      <c r="E101" s="607"/>
      <c r="F101" s="607"/>
      <c r="G101" s="607"/>
      <c r="R101" s="182"/>
    </row>
    <row r="102" spans="1:18" ht="9" customHeight="1">
      <c r="A102" s="16"/>
      <c r="C102" s="607"/>
      <c r="D102" s="607"/>
      <c r="E102" s="607"/>
      <c r="F102" s="607"/>
      <c r="G102" s="607"/>
      <c r="R102" s="182"/>
    </row>
    <row r="103" spans="1:18" ht="9" customHeight="1">
      <c r="A103" s="16"/>
      <c r="C103" s="607"/>
      <c r="D103" s="607"/>
      <c r="E103" s="607"/>
      <c r="F103" s="607"/>
      <c r="G103" s="607"/>
      <c r="R103" s="182"/>
    </row>
    <row r="104" spans="1:18" ht="9" customHeight="1">
      <c r="A104" s="16"/>
      <c r="C104" s="607"/>
      <c r="D104" s="607"/>
      <c r="E104" s="607"/>
      <c r="F104" s="607"/>
      <c r="G104" s="607"/>
      <c r="R104" s="182"/>
    </row>
    <row r="105" spans="1:18" ht="9" customHeight="1">
      <c r="A105" s="16"/>
      <c r="C105" s="607"/>
      <c r="D105" s="607"/>
      <c r="E105" s="607"/>
      <c r="F105" s="607"/>
      <c r="G105" s="607"/>
      <c r="R105" s="182"/>
    </row>
    <row r="106" spans="1:18" ht="9" customHeight="1">
      <c r="A106" s="16"/>
      <c r="C106" s="607"/>
      <c r="D106" s="607"/>
      <c r="E106" s="607"/>
      <c r="F106" s="607"/>
      <c r="G106" s="607"/>
      <c r="R106" s="182"/>
    </row>
    <row r="107" spans="1:18" ht="9" customHeight="1">
      <c r="A107" s="16"/>
      <c r="C107" s="607"/>
      <c r="D107" s="607"/>
      <c r="E107" s="607"/>
      <c r="F107" s="607"/>
      <c r="G107" s="607"/>
      <c r="R107" s="182"/>
    </row>
    <row r="108" spans="1:18" ht="9" customHeight="1">
      <c r="A108" s="156"/>
      <c r="C108" s="607"/>
      <c r="D108" s="607"/>
      <c r="E108" s="607"/>
      <c r="F108" s="607"/>
      <c r="G108" s="607"/>
      <c r="R108" s="182"/>
    </row>
    <row r="109" spans="1:18" ht="9" customHeight="1">
      <c r="A109" s="16"/>
      <c r="C109" s="607"/>
      <c r="D109" s="607"/>
      <c r="E109" s="607"/>
      <c r="F109" s="607"/>
      <c r="G109" s="607"/>
      <c r="R109" s="182"/>
    </row>
    <row r="110" spans="1:18" ht="9" customHeight="1">
      <c r="A110" s="16"/>
      <c r="C110" s="607"/>
      <c r="D110" s="607"/>
      <c r="E110" s="607"/>
      <c r="F110" s="607"/>
      <c r="G110" s="607"/>
      <c r="R110" s="182"/>
    </row>
    <row r="111" spans="1:18" ht="9" customHeight="1">
      <c r="A111" s="16"/>
      <c r="C111" s="607"/>
      <c r="D111" s="607"/>
      <c r="E111" s="607"/>
      <c r="F111" s="607"/>
      <c r="G111" s="607"/>
      <c r="R111" s="182"/>
    </row>
    <row r="112" spans="1:18">
      <c r="A112" s="157"/>
      <c r="C112" s="607"/>
      <c r="D112" s="607"/>
      <c r="E112" s="607"/>
      <c r="F112" s="607"/>
      <c r="G112" s="607"/>
      <c r="R112" s="182"/>
    </row>
    <row r="113" spans="1:18">
      <c r="A113" s="157"/>
      <c r="C113" s="607"/>
      <c r="D113" s="607"/>
      <c r="E113" s="607"/>
      <c r="F113" s="607"/>
      <c r="G113" s="607"/>
      <c r="R113" s="182"/>
    </row>
    <row r="114" spans="1:18">
      <c r="A114" s="157"/>
      <c r="C114" s="607"/>
      <c r="D114" s="607"/>
      <c r="E114" s="607"/>
      <c r="F114" s="607"/>
      <c r="G114" s="607"/>
      <c r="R114" s="182"/>
    </row>
    <row r="115" spans="1:18">
      <c r="A115" s="157"/>
      <c r="C115" s="607"/>
      <c r="D115" s="607"/>
      <c r="E115" s="607"/>
      <c r="F115" s="607"/>
      <c r="G115" s="607"/>
    </row>
    <row r="116" spans="1:18">
      <c r="A116" s="157"/>
      <c r="C116" s="607"/>
      <c r="D116" s="607"/>
      <c r="E116" s="607"/>
      <c r="F116" s="607"/>
      <c r="G116" s="607"/>
    </row>
    <row r="117" spans="1:18">
      <c r="A117" s="157"/>
      <c r="C117" s="607"/>
      <c r="D117" s="607"/>
      <c r="E117" s="607"/>
      <c r="F117" s="607"/>
      <c r="G117" s="607"/>
    </row>
    <row r="118" spans="1:18">
      <c r="A118" s="157"/>
      <c r="C118" s="607"/>
      <c r="D118" s="607"/>
      <c r="E118" s="607"/>
      <c r="F118" s="607"/>
      <c r="G118" s="607"/>
    </row>
    <row r="119" spans="1:18" ht="15.75">
      <c r="A119" s="158"/>
      <c r="C119" s="607"/>
      <c r="D119" s="607"/>
      <c r="E119" s="607"/>
      <c r="F119" s="607"/>
      <c r="G119" s="607"/>
    </row>
    <row r="120" spans="1:18" ht="15.75">
      <c r="A120" s="158"/>
      <c r="C120" s="607"/>
      <c r="D120" s="607"/>
      <c r="E120" s="607"/>
      <c r="F120" s="607"/>
      <c r="G120" s="607"/>
    </row>
    <row r="121" spans="1:18" ht="15.75">
      <c r="A121" s="158"/>
      <c r="C121" s="607"/>
      <c r="D121" s="607"/>
      <c r="E121" s="607"/>
      <c r="F121" s="607"/>
      <c r="G121" s="607"/>
    </row>
    <row r="122" spans="1:18" ht="15.75">
      <c r="A122" s="158"/>
      <c r="C122" s="607"/>
      <c r="D122" s="607"/>
      <c r="E122" s="607"/>
      <c r="F122" s="607"/>
      <c r="G122" s="607"/>
    </row>
    <row r="123" spans="1:18" ht="15.75">
      <c r="A123" s="158"/>
      <c r="C123" s="607"/>
      <c r="D123" s="607"/>
      <c r="E123" s="607"/>
      <c r="F123" s="607"/>
      <c r="G123" s="607"/>
    </row>
    <row r="124" spans="1:18" ht="15.75">
      <c r="A124" s="158"/>
      <c r="C124" s="607"/>
      <c r="D124" s="607"/>
      <c r="E124" s="607"/>
      <c r="F124" s="607"/>
      <c r="G124" s="607"/>
    </row>
    <row r="125" spans="1:18" ht="15.75">
      <c r="A125" s="158"/>
      <c r="C125" s="607"/>
      <c r="D125" s="607"/>
      <c r="E125" s="607"/>
      <c r="F125" s="607"/>
      <c r="G125" s="607"/>
    </row>
    <row r="126" spans="1:18" ht="15.75">
      <c r="A126" s="158"/>
      <c r="C126" s="607"/>
      <c r="D126" s="607"/>
      <c r="E126" s="607"/>
      <c r="F126" s="607"/>
      <c r="G126" s="607"/>
    </row>
    <row r="127" spans="1:18" ht="15.75">
      <c r="A127" s="158"/>
      <c r="C127" s="607"/>
      <c r="D127" s="607"/>
      <c r="E127" s="607"/>
      <c r="F127" s="607"/>
      <c r="G127" s="607"/>
    </row>
    <row r="128" spans="1:18" ht="15.75">
      <c r="A128" s="158"/>
      <c r="C128" s="607"/>
      <c r="D128" s="607"/>
      <c r="E128" s="607"/>
      <c r="F128" s="607"/>
      <c r="G128" s="607"/>
    </row>
    <row r="129" spans="1:7" ht="15.75">
      <c r="A129" s="158"/>
      <c r="C129" s="607"/>
      <c r="D129" s="607"/>
      <c r="E129" s="607"/>
      <c r="F129" s="607"/>
      <c r="G129" s="607"/>
    </row>
    <row r="130" spans="1:7" ht="15.75">
      <c r="A130" s="158"/>
      <c r="C130" s="607"/>
      <c r="D130" s="607"/>
      <c r="E130" s="607"/>
      <c r="F130" s="607"/>
      <c r="G130" s="607"/>
    </row>
    <row r="131" spans="1:7" ht="15.75">
      <c r="A131" s="158"/>
      <c r="C131" s="607"/>
      <c r="D131" s="607"/>
      <c r="E131" s="607"/>
      <c r="F131" s="607"/>
      <c r="G131" s="607"/>
    </row>
    <row r="132" spans="1:7" ht="15.75">
      <c r="A132" s="158"/>
      <c r="C132" s="607"/>
      <c r="D132" s="607"/>
      <c r="E132" s="607"/>
      <c r="F132" s="607"/>
      <c r="G132" s="607"/>
    </row>
    <row r="133" spans="1:7" ht="15.75">
      <c r="A133" s="158"/>
      <c r="C133" s="607"/>
      <c r="D133" s="607"/>
      <c r="E133" s="607"/>
      <c r="F133" s="607"/>
      <c r="G133" s="607"/>
    </row>
    <row r="134" spans="1:7" ht="15.75">
      <c r="A134" s="158"/>
      <c r="C134" s="607"/>
      <c r="D134" s="607"/>
      <c r="E134" s="607"/>
      <c r="F134" s="607"/>
      <c r="G134" s="607"/>
    </row>
    <row r="135" spans="1:7" ht="15.75">
      <c r="A135" s="158"/>
      <c r="C135" s="607"/>
      <c r="D135" s="607"/>
      <c r="E135" s="607"/>
      <c r="F135" s="607"/>
      <c r="G135" s="607"/>
    </row>
    <row r="136" spans="1:7" ht="15.75">
      <c r="A136" s="158"/>
      <c r="C136" s="607"/>
      <c r="D136" s="607"/>
      <c r="E136" s="607"/>
      <c r="F136" s="607"/>
      <c r="G136" s="607"/>
    </row>
    <row r="137" spans="1:7" ht="15.75">
      <c r="A137" s="158"/>
      <c r="C137" s="607"/>
      <c r="D137" s="607"/>
      <c r="E137" s="607"/>
      <c r="F137" s="607"/>
      <c r="G137" s="607"/>
    </row>
    <row r="138" spans="1:7" ht="15.75">
      <c r="A138" s="158"/>
      <c r="C138" s="607"/>
      <c r="D138" s="607"/>
      <c r="E138" s="607"/>
      <c r="F138" s="607"/>
      <c r="G138" s="607"/>
    </row>
    <row r="139" spans="1:7" ht="15.75">
      <c r="A139" s="158"/>
      <c r="C139" s="607"/>
      <c r="D139" s="607"/>
      <c r="E139" s="607"/>
      <c r="F139" s="607"/>
      <c r="G139" s="607"/>
    </row>
    <row r="140" spans="1:7" ht="15.75">
      <c r="A140" s="158"/>
      <c r="C140" s="607"/>
      <c r="D140" s="607"/>
      <c r="E140" s="607"/>
      <c r="F140" s="607"/>
      <c r="G140" s="607"/>
    </row>
    <row r="141" spans="1:7" ht="15.75">
      <c r="A141" s="158"/>
      <c r="C141" s="607"/>
      <c r="D141" s="607"/>
      <c r="E141" s="607"/>
      <c r="F141" s="607"/>
      <c r="G141" s="607"/>
    </row>
    <row r="142" spans="1:7" ht="15.75">
      <c r="A142" s="158"/>
      <c r="C142" s="607"/>
      <c r="D142" s="607"/>
      <c r="E142" s="607"/>
      <c r="F142" s="607"/>
      <c r="G142" s="607"/>
    </row>
    <row r="143" spans="1:7" ht="15.75">
      <c r="A143" s="158"/>
      <c r="C143" s="607"/>
      <c r="D143" s="607"/>
      <c r="E143" s="607"/>
      <c r="F143" s="607"/>
      <c r="G143" s="607"/>
    </row>
    <row r="144" spans="1:7" ht="15.75">
      <c r="A144" s="158"/>
      <c r="C144" s="607"/>
      <c r="D144" s="607"/>
      <c r="E144" s="607"/>
      <c r="F144" s="607"/>
      <c r="G144" s="607"/>
    </row>
    <row r="145" spans="1:7" ht="15.75">
      <c r="A145" s="158"/>
      <c r="C145" s="607"/>
      <c r="D145" s="607"/>
      <c r="E145" s="607"/>
      <c r="F145" s="607"/>
      <c r="G145" s="607"/>
    </row>
    <row r="146" spans="1:7" ht="15.75">
      <c r="A146" s="158"/>
      <c r="C146" s="607"/>
      <c r="D146" s="607"/>
      <c r="E146" s="607"/>
      <c r="F146" s="607"/>
      <c r="G146" s="607"/>
    </row>
    <row r="147" spans="1:7" ht="15.75">
      <c r="A147" s="158"/>
      <c r="C147" s="607"/>
      <c r="D147" s="607"/>
      <c r="E147" s="607"/>
      <c r="F147" s="607"/>
      <c r="G147" s="607"/>
    </row>
    <row r="148" spans="1:7" ht="15.75">
      <c r="A148" s="158"/>
      <c r="C148" s="607"/>
      <c r="D148" s="607"/>
      <c r="E148" s="607"/>
      <c r="F148" s="607"/>
      <c r="G148" s="607"/>
    </row>
    <row r="149" spans="1:7" ht="15.75">
      <c r="A149" s="158"/>
      <c r="C149" s="607"/>
      <c r="D149" s="607"/>
      <c r="E149" s="607"/>
      <c r="F149" s="607"/>
      <c r="G149" s="607"/>
    </row>
    <row r="150" spans="1:7" ht="15.75">
      <c r="A150" s="158"/>
      <c r="C150" s="607"/>
      <c r="D150" s="607"/>
      <c r="E150" s="607"/>
      <c r="F150" s="607"/>
      <c r="G150" s="607"/>
    </row>
    <row r="151" spans="1:7" ht="15.75">
      <c r="A151" s="158"/>
      <c r="C151" s="607"/>
      <c r="D151" s="607"/>
      <c r="E151" s="607"/>
      <c r="F151" s="607"/>
      <c r="G151" s="607"/>
    </row>
    <row r="152" spans="1:7" ht="15.75">
      <c r="A152" s="158"/>
      <c r="C152" s="607"/>
      <c r="D152" s="607"/>
      <c r="E152" s="607"/>
      <c r="F152" s="607"/>
      <c r="G152" s="607"/>
    </row>
    <row r="153" spans="1:7" ht="15.75">
      <c r="A153" s="158"/>
      <c r="C153" s="607"/>
      <c r="D153" s="607"/>
      <c r="E153" s="607"/>
      <c r="F153" s="607"/>
      <c r="G153" s="607"/>
    </row>
    <row r="154" spans="1:7" ht="15.75">
      <c r="A154" s="158"/>
      <c r="C154" s="607"/>
      <c r="D154" s="607"/>
      <c r="E154" s="607"/>
      <c r="F154" s="607"/>
      <c r="G154" s="607"/>
    </row>
    <row r="155" spans="1:7" ht="15.75">
      <c r="A155" s="158"/>
      <c r="C155" s="607"/>
      <c r="D155" s="607"/>
      <c r="E155" s="607"/>
      <c r="F155" s="607"/>
      <c r="G155" s="607"/>
    </row>
    <row r="156" spans="1:7" ht="15.75">
      <c r="A156" s="158"/>
      <c r="C156" s="607"/>
      <c r="D156" s="607"/>
      <c r="E156" s="607"/>
      <c r="F156" s="607"/>
      <c r="G156" s="607"/>
    </row>
    <row r="157" spans="1:7" ht="15.75">
      <c r="A157" s="158"/>
      <c r="C157" s="607"/>
      <c r="D157" s="607"/>
      <c r="E157" s="607"/>
      <c r="F157" s="607"/>
      <c r="G157" s="607"/>
    </row>
    <row r="158" spans="1:7" ht="15.75">
      <c r="A158" s="158"/>
      <c r="C158" s="607"/>
      <c r="D158" s="607"/>
      <c r="E158" s="607"/>
      <c r="F158" s="607"/>
      <c r="G158" s="607"/>
    </row>
    <row r="159" spans="1:7" ht="15.75">
      <c r="A159" s="158"/>
      <c r="C159" s="607"/>
      <c r="D159" s="607"/>
      <c r="E159" s="607"/>
      <c r="F159" s="607"/>
      <c r="G159" s="607"/>
    </row>
    <row r="160" spans="1:7" ht="15.75">
      <c r="A160" s="158"/>
      <c r="C160" s="607"/>
      <c r="D160" s="607"/>
      <c r="E160" s="607"/>
      <c r="F160" s="607"/>
      <c r="G160" s="607"/>
    </row>
    <row r="161" spans="1:7" ht="15.75">
      <c r="A161" s="158"/>
      <c r="C161" s="607"/>
      <c r="D161" s="607"/>
      <c r="E161" s="607"/>
      <c r="F161" s="607"/>
      <c r="G161" s="607"/>
    </row>
    <row r="162" spans="1:7" ht="15.75">
      <c r="A162" s="158"/>
      <c r="C162" s="607"/>
      <c r="D162" s="607"/>
      <c r="E162" s="607"/>
      <c r="F162" s="607"/>
      <c r="G162" s="607"/>
    </row>
    <row r="163" spans="1:7" ht="15.75">
      <c r="A163" s="158"/>
      <c r="C163" s="607"/>
      <c r="D163" s="607"/>
      <c r="E163" s="607"/>
      <c r="F163" s="607"/>
      <c r="G163" s="607"/>
    </row>
    <row r="164" spans="1:7" ht="15.75">
      <c r="A164" s="158"/>
      <c r="C164" s="607"/>
      <c r="D164" s="607"/>
      <c r="E164" s="607"/>
      <c r="F164" s="607"/>
      <c r="G164" s="607"/>
    </row>
    <row r="165" spans="1:7" ht="15.75">
      <c r="A165" s="158"/>
      <c r="C165" s="607"/>
      <c r="D165" s="607"/>
      <c r="E165" s="607"/>
      <c r="F165" s="607"/>
      <c r="G165" s="607"/>
    </row>
    <row r="166" spans="1:7" ht="15.75">
      <c r="A166" s="158"/>
      <c r="C166" s="607"/>
      <c r="D166" s="607"/>
      <c r="E166" s="607"/>
      <c r="F166" s="607"/>
      <c r="G166" s="607"/>
    </row>
    <row r="167" spans="1:7" ht="15.75">
      <c r="A167" s="158"/>
      <c r="C167" s="607"/>
      <c r="D167" s="607"/>
      <c r="E167" s="607"/>
      <c r="F167" s="607"/>
      <c r="G167" s="607"/>
    </row>
    <row r="168" spans="1:7" ht="15.75">
      <c r="A168" s="158"/>
      <c r="C168" s="607"/>
      <c r="D168" s="607"/>
      <c r="E168" s="607"/>
      <c r="F168" s="607"/>
      <c r="G168" s="607"/>
    </row>
    <row r="169" spans="1:7" ht="15.75">
      <c r="A169" s="158"/>
      <c r="C169" s="607"/>
      <c r="D169" s="607"/>
      <c r="E169" s="607"/>
      <c r="F169" s="607"/>
      <c r="G169" s="607"/>
    </row>
    <row r="170" spans="1:7" ht="15.75">
      <c r="A170" s="158"/>
      <c r="C170" s="607"/>
      <c r="D170" s="607"/>
      <c r="E170" s="607"/>
      <c r="F170" s="607"/>
      <c r="G170" s="607"/>
    </row>
    <row r="171" spans="1:7" ht="15.75">
      <c r="A171" s="158"/>
      <c r="C171" s="607"/>
      <c r="D171" s="607"/>
      <c r="E171" s="607"/>
      <c r="F171" s="607"/>
      <c r="G171" s="607"/>
    </row>
    <row r="172" spans="1:7" ht="15.75">
      <c r="A172" s="158"/>
      <c r="C172" s="607"/>
      <c r="D172" s="607"/>
      <c r="E172" s="607"/>
      <c r="F172" s="607"/>
      <c r="G172" s="607"/>
    </row>
    <row r="173" spans="1:7" ht="15.75">
      <c r="A173" s="158"/>
      <c r="C173" s="607"/>
      <c r="D173" s="607"/>
      <c r="E173" s="607"/>
      <c r="F173" s="607"/>
      <c r="G173" s="607"/>
    </row>
    <row r="174" spans="1:7" ht="15.75">
      <c r="A174" s="158"/>
      <c r="C174" s="607"/>
      <c r="D174" s="607"/>
      <c r="E174" s="607"/>
      <c r="F174" s="607"/>
      <c r="G174" s="607"/>
    </row>
    <row r="175" spans="1:7" ht="15.75">
      <c r="A175" s="158"/>
      <c r="C175" s="607"/>
      <c r="D175" s="607"/>
      <c r="E175" s="607"/>
      <c r="F175" s="607"/>
      <c r="G175" s="607"/>
    </row>
    <row r="176" spans="1:7" ht="15.75">
      <c r="A176" s="158"/>
      <c r="C176" s="607"/>
      <c r="D176" s="607"/>
      <c r="E176" s="607"/>
      <c r="F176" s="607"/>
      <c r="G176" s="607"/>
    </row>
    <row r="177" spans="1:7" ht="15.75">
      <c r="A177" s="158"/>
      <c r="C177" s="607"/>
      <c r="D177" s="607"/>
      <c r="E177" s="607"/>
      <c r="F177" s="607"/>
      <c r="G177" s="607"/>
    </row>
    <row r="178" spans="1:7" ht="15.75">
      <c r="A178" s="158"/>
      <c r="C178" s="607"/>
      <c r="D178" s="607"/>
      <c r="E178" s="607"/>
      <c r="F178" s="607"/>
      <c r="G178" s="607"/>
    </row>
    <row r="179" spans="1:7" ht="15.75">
      <c r="A179" s="158"/>
      <c r="C179" s="607"/>
      <c r="D179" s="607"/>
      <c r="E179" s="607"/>
      <c r="F179" s="607"/>
      <c r="G179" s="607"/>
    </row>
    <row r="180" spans="1:7" ht="15.75">
      <c r="A180" s="158"/>
      <c r="C180" s="607"/>
      <c r="D180" s="607"/>
      <c r="E180" s="607"/>
      <c r="F180" s="607"/>
      <c r="G180" s="607"/>
    </row>
    <row r="181" spans="1:7" ht="15.75">
      <c r="A181" s="158"/>
      <c r="C181" s="607"/>
      <c r="D181" s="607"/>
      <c r="E181" s="607"/>
      <c r="F181" s="607"/>
      <c r="G181" s="607"/>
    </row>
    <row r="182" spans="1:7" ht="15.75">
      <c r="A182" s="158"/>
      <c r="C182" s="607"/>
      <c r="D182" s="607"/>
      <c r="E182" s="607"/>
      <c r="F182" s="607"/>
      <c r="G182" s="607"/>
    </row>
    <row r="183" spans="1:7" ht="15.75">
      <c r="A183" s="158"/>
      <c r="C183" s="607"/>
      <c r="D183" s="607"/>
      <c r="E183" s="607"/>
      <c r="F183" s="607"/>
      <c r="G183" s="607"/>
    </row>
    <row r="184" spans="1:7" ht="15.75">
      <c r="A184" s="158"/>
      <c r="C184" s="607"/>
      <c r="D184" s="607"/>
      <c r="E184" s="607"/>
      <c r="F184" s="607"/>
      <c r="G184" s="607"/>
    </row>
    <row r="185" spans="1:7" ht="15.75">
      <c r="A185" s="158"/>
      <c r="C185" s="607"/>
      <c r="D185" s="607"/>
      <c r="E185" s="607"/>
      <c r="F185" s="607"/>
      <c r="G185" s="607"/>
    </row>
    <row r="186" spans="1:7" ht="15.75">
      <c r="A186" s="158"/>
      <c r="C186" s="607"/>
      <c r="D186" s="607"/>
      <c r="E186" s="607"/>
      <c r="F186" s="607"/>
      <c r="G186" s="607"/>
    </row>
    <row r="187" spans="1:7" ht="15.75">
      <c r="A187" s="158"/>
      <c r="C187" s="607"/>
      <c r="D187" s="607"/>
      <c r="E187" s="607"/>
      <c r="F187" s="607"/>
      <c r="G187" s="607"/>
    </row>
    <row r="188" spans="1:7" ht="15.75">
      <c r="A188" s="158"/>
      <c r="C188" s="607"/>
      <c r="D188" s="607"/>
      <c r="E188" s="607"/>
      <c r="F188" s="607"/>
      <c r="G188" s="607"/>
    </row>
    <row r="189" spans="1:7" ht="15.75">
      <c r="A189" s="158"/>
      <c r="C189" s="607"/>
      <c r="D189" s="607"/>
      <c r="E189" s="607"/>
      <c r="F189" s="607"/>
      <c r="G189" s="607"/>
    </row>
    <row r="190" spans="1:7" ht="15.75">
      <c r="A190" s="158"/>
      <c r="C190" s="607"/>
      <c r="D190" s="607"/>
      <c r="E190" s="607"/>
      <c r="F190" s="607"/>
      <c r="G190" s="607"/>
    </row>
    <row r="191" spans="1:7" ht="15.75">
      <c r="A191" s="158"/>
      <c r="C191" s="607"/>
      <c r="D191" s="607"/>
      <c r="E191" s="607"/>
      <c r="F191" s="607"/>
      <c r="G191" s="607"/>
    </row>
    <row r="192" spans="1:7" ht="15.75">
      <c r="A192" s="158"/>
      <c r="C192" s="607"/>
      <c r="D192" s="607"/>
      <c r="E192" s="607"/>
      <c r="F192" s="607"/>
      <c r="G192" s="607"/>
    </row>
    <row r="193" spans="1:7" ht="15.75">
      <c r="A193" s="158"/>
      <c r="C193" s="607"/>
      <c r="D193" s="607"/>
      <c r="E193" s="607"/>
      <c r="F193" s="607"/>
      <c r="G193" s="607"/>
    </row>
    <row r="194" spans="1:7" ht="15.75">
      <c r="A194" s="158"/>
      <c r="C194" s="607"/>
      <c r="D194" s="607"/>
      <c r="E194" s="607"/>
      <c r="F194" s="607"/>
      <c r="G194" s="607"/>
    </row>
    <row r="195" spans="1:7" ht="15.75">
      <c r="A195" s="158"/>
      <c r="C195" s="607"/>
      <c r="D195" s="607"/>
      <c r="E195" s="607"/>
      <c r="F195" s="607"/>
      <c r="G195" s="607"/>
    </row>
    <row r="196" spans="1:7" ht="15.75">
      <c r="A196" s="158"/>
      <c r="C196" s="607"/>
      <c r="D196" s="607"/>
      <c r="E196" s="607"/>
      <c r="F196" s="607"/>
      <c r="G196" s="607"/>
    </row>
    <row r="197" spans="1:7" ht="15.75">
      <c r="A197" s="158"/>
      <c r="C197" s="607"/>
      <c r="D197" s="607"/>
      <c r="E197" s="607"/>
      <c r="F197" s="607"/>
      <c r="G197" s="607"/>
    </row>
    <row r="198" spans="1:7" ht="15.75">
      <c r="A198" s="158"/>
      <c r="C198" s="607"/>
      <c r="D198" s="607"/>
      <c r="E198" s="607"/>
      <c r="F198" s="607"/>
      <c r="G198" s="607"/>
    </row>
    <row r="199" spans="1:7" ht="15.75">
      <c r="A199" s="158"/>
      <c r="C199" s="607"/>
      <c r="D199" s="607"/>
      <c r="E199" s="607"/>
      <c r="F199" s="607"/>
      <c r="G199" s="607"/>
    </row>
    <row r="200" spans="1:7" ht="15.75">
      <c r="A200" s="158"/>
      <c r="C200" s="607"/>
      <c r="D200" s="607"/>
      <c r="E200" s="607"/>
      <c r="F200" s="607"/>
      <c r="G200" s="607"/>
    </row>
    <row r="201" spans="1:7" ht="15.75">
      <c r="A201" s="158"/>
      <c r="C201" s="607"/>
      <c r="D201" s="607"/>
      <c r="E201" s="607"/>
      <c r="F201" s="607"/>
      <c r="G201" s="607"/>
    </row>
    <row r="202" spans="1:7" ht="15.75">
      <c r="A202" s="158"/>
      <c r="C202" s="607"/>
      <c r="D202" s="607"/>
      <c r="E202" s="607"/>
      <c r="F202" s="607"/>
      <c r="G202" s="607"/>
    </row>
    <row r="203" spans="1:7" ht="15.75">
      <c r="A203" s="158"/>
      <c r="C203" s="607"/>
      <c r="D203" s="607"/>
      <c r="E203" s="607"/>
      <c r="F203" s="607"/>
      <c r="G203" s="607"/>
    </row>
    <row r="204" spans="1:7" ht="15.75">
      <c r="A204" s="158"/>
      <c r="C204" s="607"/>
      <c r="D204" s="607"/>
      <c r="E204" s="607"/>
      <c r="F204" s="607"/>
      <c r="G204" s="607"/>
    </row>
    <row r="205" spans="1:7" ht="15.75">
      <c r="A205" s="158"/>
      <c r="C205" s="607"/>
      <c r="D205" s="607"/>
      <c r="E205" s="607"/>
      <c r="F205" s="607"/>
      <c r="G205" s="607"/>
    </row>
    <row r="206" spans="1:7" ht="15.75">
      <c r="A206" s="158"/>
      <c r="C206" s="607"/>
      <c r="D206" s="607"/>
      <c r="E206" s="607"/>
      <c r="F206" s="607"/>
      <c r="G206" s="607"/>
    </row>
    <row r="207" spans="1:7" ht="15.75">
      <c r="A207" s="158"/>
      <c r="C207" s="607"/>
      <c r="D207" s="607"/>
      <c r="E207" s="607"/>
      <c r="F207" s="607"/>
      <c r="G207" s="607"/>
    </row>
    <row r="208" spans="1:7" ht="15.75">
      <c r="A208" s="158"/>
      <c r="C208" s="607"/>
      <c r="D208" s="607"/>
      <c r="E208" s="607"/>
      <c r="F208" s="607"/>
      <c r="G208" s="607"/>
    </row>
    <row r="209" spans="1:7" ht="15.75">
      <c r="A209" s="158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48:C48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J8" sqref="J8"/>
    </sheetView>
  </sheetViews>
  <sheetFormatPr defaultColWidth="9.140625" defaultRowHeight="15"/>
  <cols>
    <col min="1" max="1" width="51.140625" style="20" customWidth="1"/>
    <col min="2" max="15" width="9.85546875" style="598" customWidth="1"/>
    <col min="16" max="16" width="12.7109375" style="598" customWidth="1"/>
    <col min="17" max="17" width="2.5703125" style="159" customWidth="1"/>
    <col min="18" max="256" width="9.140625" style="462"/>
    <col min="257" max="257" width="51.140625" style="462" customWidth="1"/>
    <col min="258" max="271" width="9.85546875" style="462" customWidth="1"/>
    <col min="272" max="272" width="12.7109375" style="462" customWidth="1"/>
    <col min="273" max="273" width="2.5703125" style="462" customWidth="1"/>
    <col min="274" max="512" width="9.140625" style="462"/>
    <col min="513" max="513" width="51.140625" style="462" customWidth="1"/>
    <col min="514" max="527" width="9.85546875" style="462" customWidth="1"/>
    <col min="528" max="528" width="12.7109375" style="462" customWidth="1"/>
    <col min="529" max="529" width="2.5703125" style="462" customWidth="1"/>
    <col min="530" max="768" width="9.140625" style="462"/>
    <col min="769" max="769" width="51.140625" style="462" customWidth="1"/>
    <col min="770" max="783" width="9.85546875" style="462" customWidth="1"/>
    <col min="784" max="784" width="12.7109375" style="462" customWidth="1"/>
    <col min="785" max="785" width="2.5703125" style="462" customWidth="1"/>
    <col min="786" max="1024" width="9.140625" style="462"/>
    <col min="1025" max="1025" width="51.140625" style="462" customWidth="1"/>
    <col min="1026" max="1039" width="9.85546875" style="462" customWidth="1"/>
    <col min="1040" max="1040" width="12.7109375" style="462" customWidth="1"/>
    <col min="1041" max="1041" width="2.5703125" style="462" customWidth="1"/>
    <col min="1042" max="1280" width="9.140625" style="462"/>
    <col min="1281" max="1281" width="51.140625" style="462" customWidth="1"/>
    <col min="1282" max="1295" width="9.85546875" style="462" customWidth="1"/>
    <col min="1296" max="1296" width="12.7109375" style="462" customWidth="1"/>
    <col min="1297" max="1297" width="2.5703125" style="462" customWidth="1"/>
    <col min="1298" max="1536" width="9.140625" style="462"/>
    <col min="1537" max="1537" width="51.140625" style="462" customWidth="1"/>
    <col min="1538" max="1551" width="9.85546875" style="462" customWidth="1"/>
    <col min="1552" max="1552" width="12.7109375" style="462" customWidth="1"/>
    <col min="1553" max="1553" width="2.5703125" style="462" customWidth="1"/>
    <col min="1554" max="1792" width="9.140625" style="462"/>
    <col min="1793" max="1793" width="51.140625" style="462" customWidth="1"/>
    <col min="1794" max="1807" width="9.85546875" style="462" customWidth="1"/>
    <col min="1808" max="1808" width="12.7109375" style="462" customWidth="1"/>
    <col min="1809" max="1809" width="2.5703125" style="462" customWidth="1"/>
    <col min="1810" max="2048" width="9.140625" style="462"/>
    <col min="2049" max="2049" width="51.140625" style="462" customWidth="1"/>
    <col min="2050" max="2063" width="9.85546875" style="462" customWidth="1"/>
    <col min="2064" max="2064" width="12.7109375" style="462" customWidth="1"/>
    <col min="2065" max="2065" width="2.5703125" style="462" customWidth="1"/>
    <col min="2066" max="2304" width="9.140625" style="462"/>
    <col min="2305" max="2305" width="51.140625" style="462" customWidth="1"/>
    <col min="2306" max="2319" width="9.85546875" style="462" customWidth="1"/>
    <col min="2320" max="2320" width="12.7109375" style="462" customWidth="1"/>
    <col min="2321" max="2321" width="2.5703125" style="462" customWidth="1"/>
    <col min="2322" max="2560" width="9.140625" style="462"/>
    <col min="2561" max="2561" width="51.140625" style="462" customWidth="1"/>
    <col min="2562" max="2575" width="9.85546875" style="462" customWidth="1"/>
    <col min="2576" max="2576" width="12.7109375" style="462" customWidth="1"/>
    <col min="2577" max="2577" width="2.5703125" style="462" customWidth="1"/>
    <col min="2578" max="2816" width="9.140625" style="462"/>
    <col min="2817" max="2817" width="51.140625" style="462" customWidth="1"/>
    <col min="2818" max="2831" width="9.85546875" style="462" customWidth="1"/>
    <col min="2832" max="2832" width="12.7109375" style="462" customWidth="1"/>
    <col min="2833" max="2833" width="2.5703125" style="462" customWidth="1"/>
    <col min="2834" max="3072" width="9.140625" style="462"/>
    <col min="3073" max="3073" width="51.140625" style="462" customWidth="1"/>
    <col min="3074" max="3087" width="9.85546875" style="462" customWidth="1"/>
    <col min="3088" max="3088" width="12.7109375" style="462" customWidth="1"/>
    <col min="3089" max="3089" width="2.5703125" style="462" customWidth="1"/>
    <col min="3090" max="3328" width="9.140625" style="462"/>
    <col min="3329" max="3329" width="51.140625" style="462" customWidth="1"/>
    <col min="3330" max="3343" width="9.85546875" style="462" customWidth="1"/>
    <col min="3344" max="3344" width="12.7109375" style="462" customWidth="1"/>
    <col min="3345" max="3345" width="2.5703125" style="462" customWidth="1"/>
    <col min="3346" max="3584" width="9.140625" style="462"/>
    <col min="3585" max="3585" width="51.140625" style="462" customWidth="1"/>
    <col min="3586" max="3599" width="9.85546875" style="462" customWidth="1"/>
    <col min="3600" max="3600" width="12.7109375" style="462" customWidth="1"/>
    <col min="3601" max="3601" width="2.5703125" style="462" customWidth="1"/>
    <col min="3602" max="3840" width="9.140625" style="462"/>
    <col min="3841" max="3841" width="51.140625" style="462" customWidth="1"/>
    <col min="3842" max="3855" width="9.85546875" style="462" customWidth="1"/>
    <col min="3856" max="3856" width="12.7109375" style="462" customWidth="1"/>
    <col min="3857" max="3857" width="2.5703125" style="462" customWidth="1"/>
    <col min="3858" max="4096" width="9.140625" style="462"/>
    <col min="4097" max="4097" width="51.140625" style="462" customWidth="1"/>
    <col min="4098" max="4111" width="9.85546875" style="462" customWidth="1"/>
    <col min="4112" max="4112" width="12.7109375" style="462" customWidth="1"/>
    <col min="4113" max="4113" width="2.5703125" style="462" customWidth="1"/>
    <col min="4114" max="4352" width="9.140625" style="462"/>
    <col min="4353" max="4353" width="51.140625" style="462" customWidth="1"/>
    <col min="4354" max="4367" width="9.85546875" style="462" customWidth="1"/>
    <col min="4368" max="4368" width="12.7109375" style="462" customWidth="1"/>
    <col min="4369" max="4369" width="2.5703125" style="462" customWidth="1"/>
    <col min="4370" max="4608" width="9.140625" style="462"/>
    <col min="4609" max="4609" width="51.140625" style="462" customWidth="1"/>
    <col min="4610" max="4623" width="9.85546875" style="462" customWidth="1"/>
    <col min="4624" max="4624" width="12.7109375" style="462" customWidth="1"/>
    <col min="4625" max="4625" width="2.5703125" style="462" customWidth="1"/>
    <col min="4626" max="4864" width="9.140625" style="462"/>
    <col min="4865" max="4865" width="51.140625" style="462" customWidth="1"/>
    <col min="4866" max="4879" width="9.85546875" style="462" customWidth="1"/>
    <col min="4880" max="4880" width="12.7109375" style="462" customWidth="1"/>
    <col min="4881" max="4881" width="2.5703125" style="462" customWidth="1"/>
    <col min="4882" max="5120" width="9.140625" style="462"/>
    <col min="5121" max="5121" width="51.140625" style="462" customWidth="1"/>
    <col min="5122" max="5135" width="9.85546875" style="462" customWidth="1"/>
    <col min="5136" max="5136" width="12.7109375" style="462" customWidth="1"/>
    <col min="5137" max="5137" width="2.5703125" style="462" customWidth="1"/>
    <col min="5138" max="5376" width="9.140625" style="462"/>
    <col min="5377" max="5377" width="51.140625" style="462" customWidth="1"/>
    <col min="5378" max="5391" width="9.85546875" style="462" customWidth="1"/>
    <col min="5392" max="5392" width="12.7109375" style="462" customWidth="1"/>
    <col min="5393" max="5393" width="2.5703125" style="462" customWidth="1"/>
    <col min="5394" max="5632" width="9.140625" style="462"/>
    <col min="5633" max="5633" width="51.140625" style="462" customWidth="1"/>
    <col min="5634" max="5647" width="9.85546875" style="462" customWidth="1"/>
    <col min="5648" max="5648" width="12.7109375" style="462" customWidth="1"/>
    <col min="5649" max="5649" width="2.5703125" style="462" customWidth="1"/>
    <col min="5650" max="5888" width="9.140625" style="462"/>
    <col min="5889" max="5889" width="51.140625" style="462" customWidth="1"/>
    <col min="5890" max="5903" width="9.85546875" style="462" customWidth="1"/>
    <col min="5904" max="5904" width="12.7109375" style="462" customWidth="1"/>
    <col min="5905" max="5905" width="2.5703125" style="462" customWidth="1"/>
    <col min="5906" max="6144" width="9.140625" style="462"/>
    <col min="6145" max="6145" width="51.140625" style="462" customWidth="1"/>
    <col min="6146" max="6159" width="9.85546875" style="462" customWidth="1"/>
    <col min="6160" max="6160" width="12.7109375" style="462" customWidth="1"/>
    <col min="6161" max="6161" width="2.5703125" style="462" customWidth="1"/>
    <col min="6162" max="6400" width="9.140625" style="462"/>
    <col min="6401" max="6401" width="51.140625" style="462" customWidth="1"/>
    <col min="6402" max="6415" width="9.85546875" style="462" customWidth="1"/>
    <col min="6416" max="6416" width="12.7109375" style="462" customWidth="1"/>
    <col min="6417" max="6417" width="2.5703125" style="462" customWidth="1"/>
    <col min="6418" max="6656" width="9.140625" style="462"/>
    <col min="6657" max="6657" width="51.140625" style="462" customWidth="1"/>
    <col min="6658" max="6671" width="9.85546875" style="462" customWidth="1"/>
    <col min="6672" max="6672" width="12.7109375" style="462" customWidth="1"/>
    <col min="6673" max="6673" width="2.5703125" style="462" customWidth="1"/>
    <col min="6674" max="6912" width="9.140625" style="462"/>
    <col min="6913" max="6913" width="51.140625" style="462" customWidth="1"/>
    <col min="6914" max="6927" width="9.85546875" style="462" customWidth="1"/>
    <col min="6928" max="6928" width="12.7109375" style="462" customWidth="1"/>
    <col min="6929" max="6929" width="2.5703125" style="462" customWidth="1"/>
    <col min="6930" max="7168" width="9.140625" style="462"/>
    <col min="7169" max="7169" width="51.140625" style="462" customWidth="1"/>
    <col min="7170" max="7183" width="9.85546875" style="462" customWidth="1"/>
    <col min="7184" max="7184" width="12.7109375" style="462" customWidth="1"/>
    <col min="7185" max="7185" width="2.5703125" style="462" customWidth="1"/>
    <col min="7186" max="7424" width="9.140625" style="462"/>
    <col min="7425" max="7425" width="51.140625" style="462" customWidth="1"/>
    <col min="7426" max="7439" width="9.85546875" style="462" customWidth="1"/>
    <col min="7440" max="7440" width="12.7109375" style="462" customWidth="1"/>
    <col min="7441" max="7441" width="2.5703125" style="462" customWidth="1"/>
    <col min="7442" max="7680" width="9.140625" style="462"/>
    <col min="7681" max="7681" width="51.140625" style="462" customWidth="1"/>
    <col min="7682" max="7695" width="9.85546875" style="462" customWidth="1"/>
    <col min="7696" max="7696" width="12.7109375" style="462" customWidth="1"/>
    <col min="7697" max="7697" width="2.5703125" style="462" customWidth="1"/>
    <col min="7698" max="7936" width="9.140625" style="462"/>
    <col min="7937" max="7937" width="51.140625" style="462" customWidth="1"/>
    <col min="7938" max="7951" width="9.85546875" style="462" customWidth="1"/>
    <col min="7952" max="7952" width="12.7109375" style="462" customWidth="1"/>
    <col min="7953" max="7953" width="2.5703125" style="462" customWidth="1"/>
    <col min="7954" max="8192" width="9.140625" style="462"/>
    <col min="8193" max="8193" width="51.140625" style="462" customWidth="1"/>
    <col min="8194" max="8207" width="9.85546875" style="462" customWidth="1"/>
    <col min="8208" max="8208" width="12.7109375" style="462" customWidth="1"/>
    <col min="8209" max="8209" width="2.5703125" style="462" customWidth="1"/>
    <col min="8210" max="8448" width="9.140625" style="462"/>
    <col min="8449" max="8449" width="51.140625" style="462" customWidth="1"/>
    <col min="8450" max="8463" width="9.85546875" style="462" customWidth="1"/>
    <col min="8464" max="8464" width="12.7109375" style="462" customWidth="1"/>
    <col min="8465" max="8465" width="2.5703125" style="462" customWidth="1"/>
    <col min="8466" max="8704" width="9.140625" style="462"/>
    <col min="8705" max="8705" width="51.140625" style="462" customWidth="1"/>
    <col min="8706" max="8719" width="9.85546875" style="462" customWidth="1"/>
    <col min="8720" max="8720" width="12.7109375" style="462" customWidth="1"/>
    <col min="8721" max="8721" width="2.5703125" style="462" customWidth="1"/>
    <col min="8722" max="8960" width="9.140625" style="462"/>
    <col min="8961" max="8961" width="51.140625" style="462" customWidth="1"/>
    <col min="8962" max="8975" width="9.85546875" style="462" customWidth="1"/>
    <col min="8976" max="8976" width="12.7109375" style="462" customWidth="1"/>
    <col min="8977" max="8977" width="2.5703125" style="462" customWidth="1"/>
    <col min="8978" max="9216" width="9.140625" style="462"/>
    <col min="9217" max="9217" width="51.140625" style="462" customWidth="1"/>
    <col min="9218" max="9231" width="9.85546875" style="462" customWidth="1"/>
    <col min="9232" max="9232" width="12.7109375" style="462" customWidth="1"/>
    <col min="9233" max="9233" width="2.5703125" style="462" customWidth="1"/>
    <col min="9234" max="9472" width="9.140625" style="462"/>
    <col min="9473" max="9473" width="51.140625" style="462" customWidth="1"/>
    <col min="9474" max="9487" width="9.85546875" style="462" customWidth="1"/>
    <col min="9488" max="9488" width="12.7109375" style="462" customWidth="1"/>
    <col min="9489" max="9489" width="2.5703125" style="462" customWidth="1"/>
    <col min="9490" max="9728" width="9.140625" style="462"/>
    <col min="9729" max="9729" width="51.140625" style="462" customWidth="1"/>
    <col min="9730" max="9743" width="9.85546875" style="462" customWidth="1"/>
    <col min="9744" max="9744" width="12.7109375" style="462" customWidth="1"/>
    <col min="9745" max="9745" width="2.5703125" style="462" customWidth="1"/>
    <col min="9746" max="9984" width="9.140625" style="462"/>
    <col min="9985" max="9985" width="51.140625" style="462" customWidth="1"/>
    <col min="9986" max="9999" width="9.85546875" style="462" customWidth="1"/>
    <col min="10000" max="10000" width="12.7109375" style="462" customWidth="1"/>
    <col min="10001" max="10001" width="2.5703125" style="462" customWidth="1"/>
    <col min="10002" max="10240" width="9.140625" style="462"/>
    <col min="10241" max="10241" width="51.140625" style="462" customWidth="1"/>
    <col min="10242" max="10255" width="9.85546875" style="462" customWidth="1"/>
    <col min="10256" max="10256" width="12.7109375" style="462" customWidth="1"/>
    <col min="10257" max="10257" width="2.5703125" style="462" customWidth="1"/>
    <col min="10258" max="10496" width="9.140625" style="462"/>
    <col min="10497" max="10497" width="51.140625" style="462" customWidth="1"/>
    <col min="10498" max="10511" width="9.85546875" style="462" customWidth="1"/>
    <col min="10512" max="10512" width="12.7109375" style="462" customWidth="1"/>
    <col min="10513" max="10513" width="2.5703125" style="462" customWidth="1"/>
    <col min="10514" max="10752" width="9.140625" style="462"/>
    <col min="10753" max="10753" width="51.140625" style="462" customWidth="1"/>
    <col min="10754" max="10767" width="9.85546875" style="462" customWidth="1"/>
    <col min="10768" max="10768" width="12.7109375" style="462" customWidth="1"/>
    <col min="10769" max="10769" width="2.5703125" style="462" customWidth="1"/>
    <col min="10770" max="11008" width="9.140625" style="462"/>
    <col min="11009" max="11009" width="51.140625" style="462" customWidth="1"/>
    <col min="11010" max="11023" width="9.85546875" style="462" customWidth="1"/>
    <col min="11024" max="11024" width="12.7109375" style="462" customWidth="1"/>
    <col min="11025" max="11025" width="2.5703125" style="462" customWidth="1"/>
    <col min="11026" max="11264" width="9.140625" style="462"/>
    <col min="11265" max="11265" width="51.140625" style="462" customWidth="1"/>
    <col min="11266" max="11279" width="9.85546875" style="462" customWidth="1"/>
    <col min="11280" max="11280" width="12.7109375" style="462" customWidth="1"/>
    <col min="11281" max="11281" width="2.5703125" style="462" customWidth="1"/>
    <col min="11282" max="11520" width="9.140625" style="462"/>
    <col min="11521" max="11521" width="51.140625" style="462" customWidth="1"/>
    <col min="11522" max="11535" width="9.85546875" style="462" customWidth="1"/>
    <col min="11536" max="11536" width="12.7109375" style="462" customWidth="1"/>
    <col min="11537" max="11537" width="2.5703125" style="462" customWidth="1"/>
    <col min="11538" max="11776" width="9.140625" style="462"/>
    <col min="11777" max="11777" width="51.140625" style="462" customWidth="1"/>
    <col min="11778" max="11791" width="9.85546875" style="462" customWidth="1"/>
    <col min="11792" max="11792" width="12.7109375" style="462" customWidth="1"/>
    <col min="11793" max="11793" width="2.5703125" style="462" customWidth="1"/>
    <col min="11794" max="12032" width="9.140625" style="462"/>
    <col min="12033" max="12033" width="51.140625" style="462" customWidth="1"/>
    <col min="12034" max="12047" width="9.85546875" style="462" customWidth="1"/>
    <col min="12048" max="12048" width="12.7109375" style="462" customWidth="1"/>
    <col min="12049" max="12049" width="2.5703125" style="462" customWidth="1"/>
    <col min="12050" max="12288" width="9.140625" style="462"/>
    <col min="12289" max="12289" width="51.140625" style="462" customWidth="1"/>
    <col min="12290" max="12303" width="9.85546875" style="462" customWidth="1"/>
    <col min="12304" max="12304" width="12.7109375" style="462" customWidth="1"/>
    <col min="12305" max="12305" width="2.5703125" style="462" customWidth="1"/>
    <col min="12306" max="12544" width="9.140625" style="462"/>
    <col min="12545" max="12545" width="51.140625" style="462" customWidth="1"/>
    <col min="12546" max="12559" width="9.85546875" style="462" customWidth="1"/>
    <col min="12560" max="12560" width="12.7109375" style="462" customWidth="1"/>
    <col min="12561" max="12561" width="2.5703125" style="462" customWidth="1"/>
    <col min="12562" max="12800" width="9.140625" style="462"/>
    <col min="12801" max="12801" width="51.140625" style="462" customWidth="1"/>
    <col min="12802" max="12815" width="9.85546875" style="462" customWidth="1"/>
    <col min="12816" max="12816" width="12.7109375" style="462" customWidth="1"/>
    <col min="12817" max="12817" width="2.5703125" style="462" customWidth="1"/>
    <col min="12818" max="13056" width="9.140625" style="462"/>
    <col min="13057" max="13057" width="51.140625" style="462" customWidth="1"/>
    <col min="13058" max="13071" width="9.85546875" style="462" customWidth="1"/>
    <col min="13072" max="13072" width="12.7109375" style="462" customWidth="1"/>
    <col min="13073" max="13073" width="2.5703125" style="462" customWidth="1"/>
    <col min="13074" max="13312" width="9.140625" style="462"/>
    <col min="13313" max="13313" width="51.140625" style="462" customWidth="1"/>
    <col min="13314" max="13327" width="9.85546875" style="462" customWidth="1"/>
    <col min="13328" max="13328" width="12.7109375" style="462" customWidth="1"/>
    <col min="13329" max="13329" width="2.5703125" style="462" customWidth="1"/>
    <col min="13330" max="13568" width="9.140625" style="462"/>
    <col min="13569" max="13569" width="51.140625" style="462" customWidth="1"/>
    <col min="13570" max="13583" width="9.85546875" style="462" customWidth="1"/>
    <col min="13584" max="13584" width="12.7109375" style="462" customWidth="1"/>
    <col min="13585" max="13585" width="2.5703125" style="462" customWidth="1"/>
    <col min="13586" max="13824" width="9.140625" style="462"/>
    <col min="13825" max="13825" width="51.140625" style="462" customWidth="1"/>
    <col min="13826" max="13839" width="9.85546875" style="462" customWidth="1"/>
    <col min="13840" max="13840" width="12.7109375" style="462" customWidth="1"/>
    <col min="13841" max="13841" width="2.5703125" style="462" customWidth="1"/>
    <col min="13842" max="14080" width="9.140625" style="462"/>
    <col min="14081" max="14081" width="51.140625" style="462" customWidth="1"/>
    <col min="14082" max="14095" width="9.85546875" style="462" customWidth="1"/>
    <col min="14096" max="14096" width="12.7109375" style="462" customWidth="1"/>
    <col min="14097" max="14097" width="2.5703125" style="462" customWidth="1"/>
    <col min="14098" max="14336" width="9.140625" style="462"/>
    <col min="14337" max="14337" width="51.140625" style="462" customWidth="1"/>
    <col min="14338" max="14351" width="9.85546875" style="462" customWidth="1"/>
    <col min="14352" max="14352" width="12.7109375" style="462" customWidth="1"/>
    <col min="14353" max="14353" width="2.5703125" style="462" customWidth="1"/>
    <col min="14354" max="14592" width="9.140625" style="462"/>
    <col min="14593" max="14593" width="51.140625" style="462" customWidth="1"/>
    <col min="14594" max="14607" width="9.85546875" style="462" customWidth="1"/>
    <col min="14608" max="14608" width="12.7109375" style="462" customWidth="1"/>
    <col min="14609" max="14609" width="2.5703125" style="462" customWidth="1"/>
    <col min="14610" max="14848" width="9.140625" style="462"/>
    <col min="14849" max="14849" width="51.140625" style="462" customWidth="1"/>
    <col min="14850" max="14863" width="9.85546875" style="462" customWidth="1"/>
    <col min="14864" max="14864" width="12.7109375" style="462" customWidth="1"/>
    <col min="14865" max="14865" width="2.5703125" style="462" customWidth="1"/>
    <col min="14866" max="15104" width="9.140625" style="462"/>
    <col min="15105" max="15105" width="51.140625" style="462" customWidth="1"/>
    <col min="15106" max="15119" width="9.85546875" style="462" customWidth="1"/>
    <col min="15120" max="15120" width="12.7109375" style="462" customWidth="1"/>
    <col min="15121" max="15121" width="2.5703125" style="462" customWidth="1"/>
    <col min="15122" max="15360" width="9.140625" style="462"/>
    <col min="15361" max="15361" width="51.140625" style="462" customWidth="1"/>
    <col min="15362" max="15375" width="9.85546875" style="462" customWidth="1"/>
    <col min="15376" max="15376" width="12.7109375" style="462" customWidth="1"/>
    <col min="15377" max="15377" width="2.5703125" style="462" customWidth="1"/>
    <col min="15378" max="15616" width="9.140625" style="462"/>
    <col min="15617" max="15617" width="51.140625" style="462" customWidth="1"/>
    <col min="15618" max="15631" width="9.85546875" style="462" customWidth="1"/>
    <col min="15632" max="15632" width="12.7109375" style="462" customWidth="1"/>
    <col min="15633" max="15633" width="2.5703125" style="462" customWidth="1"/>
    <col min="15634" max="15872" width="9.140625" style="462"/>
    <col min="15873" max="15873" width="51.140625" style="462" customWidth="1"/>
    <col min="15874" max="15887" width="9.85546875" style="462" customWidth="1"/>
    <col min="15888" max="15888" width="12.7109375" style="462" customWidth="1"/>
    <col min="15889" max="15889" width="2.5703125" style="462" customWidth="1"/>
    <col min="15890" max="16128" width="9.140625" style="462"/>
    <col min="16129" max="16129" width="51.140625" style="462" customWidth="1"/>
    <col min="16130" max="16143" width="9.85546875" style="462" customWidth="1"/>
    <col min="16144" max="16144" width="12.7109375" style="462" customWidth="1"/>
    <col min="16145" max="16145" width="2.5703125" style="462" customWidth="1"/>
    <col min="16146" max="16384" width="9.140625" style="462"/>
  </cols>
  <sheetData>
    <row r="1" spans="1:28" s="1" customFormat="1" ht="3.75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08"/>
      <c r="P1" s="608"/>
      <c r="Q1" s="185"/>
    </row>
    <row r="2" spans="1:28" s="1" customFormat="1" ht="39" customHeight="1">
      <c r="A2" s="776" t="s">
        <v>617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185"/>
    </row>
    <row r="3" spans="1:28" s="1" customFormat="1" ht="20.25" customHeight="1">
      <c r="A3" s="776" t="s">
        <v>225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185"/>
    </row>
    <row r="4" spans="1:28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  <c r="M4" s="776"/>
      <c r="N4" s="776"/>
      <c r="O4" s="776"/>
      <c r="P4" s="776"/>
      <c r="Q4" s="185"/>
    </row>
    <row r="5" spans="1:28" s="1" customFormat="1" ht="28.5" customHeight="1">
      <c r="A5" s="797" t="s">
        <v>878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  <c r="L5" s="797"/>
      <c r="M5" s="797"/>
      <c r="N5" s="797"/>
      <c r="O5" s="797"/>
      <c r="P5" s="797"/>
      <c r="Q5" s="185"/>
    </row>
    <row r="6" spans="1:28" ht="7.5" customHeight="1">
      <c r="A6" s="134"/>
    </row>
    <row r="7" spans="1:28" ht="6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599"/>
      <c r="L7" s="599"/>
      <c r="M7" s="599"/>
      <c r="N7" s="599"/>
      <c r="O7" s="599"/>
      <c r="P7" s="599"/>
      <c r="Q7" s="186"/>
      <c r="R7" s="17"/>
      <c r="S7" s="17"/>
      <c r="T7" s="17"/>
      <c r="U7" s="17"/>
      <c r="V7" s="17"/>
    </row>
    <row r="8" spans="1:28" ht="51.75" customHeight="1">
      <c r="A8" s="311" t="s">
        <v>226</v>
      </c>
      <c r="B8" s="706" t="s">
        <v>46</v>
      </c>
      <c r="C8" s="706" t="s">
        <v>52</v>
      </c>
      <c r="D8" s="706" t="s">
        <v>47</v>
      </c>
      <c r="E8" s="706" t="s">
        <v>51</v>
      </c>
      <c r="F8" s="706" t="s">
        <v>48</v>
      </c>
      <c r="G8" s="706" t="s">
        <v>55</v>
      </c>
      <c r="H8" s="706" t="s">
        <v>53</v>
      </c>
      <c r="I8" s="706" t="s">
        <v>54</v>
      </c>
      <c r="J8" s="706" t="s">
        <v>49</v>
      </c>
      <c r="K8" s="706" t="s">
        <v>50</v>
      </c>
      <c r="L8" s="706" t="s">
        <v>56</v>
      </c>
      <c r="M8" s="706" t="s">
        <v>57</v>
      </c>
      <c r="N8" s="706" t="s">
        <v>612</v>
      </c>
      <c r="O8" s="706" t="s">
        <v>611</v>
      </c>
      <c r="P8" s="707" t="s">
        <v>136</v>
      </c>
      <c r="Q8" s="182"/>
      <c r="Y8" s="462">
        <v>1</v>
      </c>
      <c r="Z8" s="462">
        <v>1</v>
      </c>
      <c r="AA8" s="462">
        <v>1</v>
      </c>
      <c r="AB8" s="462">
        <v>1</v>
      </c>
    </row>
    <row r="9" spans="1:28" ht="43.5" customHeight="1">
      <c r="A9" s="312" t="s">
        <v>227</v>
      </c>
      <c r="B9" s="313">
        <v>6144235.4533000002</v>
      </c>
      <c r="C9" s="313">
        <v>3941514.79586</v>
      </c>
      <c r="D9" s="313">
        <v>6578651.2310200008</v>
      </c>
      <c r="E9" s="313">
        <v>10311791.754419999</v>
      </c>
      <c r="F9" s="313">
        <v>6277399.3679300006</v>
      </c>
      <c r="G9" s="313">
        <v>2372754.5431900001</v>
      </c>
      <c r="H9" s="313">
        <v>1535378.1471800001</v>
      </c>
      <c r="I9" s="313">
        <v>5895.4438799999998</v>
      </c>
      <c r="J9" s="313">
        <v>203688.03580000001</v>
      </c>
      <c r="K9" s="313">
        <v>549572.38209000009</v>
      </c>
      <c r="L9" s="313">
        <v>45619.484320000003</v>
      </c>
      <c r="M9" s="313">
        <v>320783.95176999999</v>
      </c>
      <c r="N9" s="313">
        <v>3561063.2349800002</v>
      </c>
      <c r="O9" s="313">
        <v>15484.581330000001</v>
      </c>
      <c r="P9" s="313">
        <f t="shared" ref="P9:P57" si="0">SUM(B9:O9)</f>
        <v>41863832.407070011</v>
      </c>
      <c r="Q9" s="182"/>
      <c r="R9" s="17"/>
      <c r="S9" s="17"/>
      <c r="T9" s="17"/>
      <c r="U9" s="17"/>
      <c r="V9" s="17"/>
    </row>
    <row r="10" spans="1:28" ht="27" customHeight="1">
      <c r="A10" s="140" t="s">
        <v>228</v>
      </c>
      <c r="B10" s="141">
        <v>4132461.0974299996</v>
      </c>
      <c r="C10" s="141">
        <v>3258314.3964999998</v>
      </c>
      <c r="D10" s="141">
        <v>2167483.9621599996</v>
      </c>
      <c r="E10" s="141">
        <v>5301867.2080500005</v>
      </c>
      <c r="F10" s="141">
        <v>3921742.2845199998</v>
      </c>
      <c r="G10" s="141">
        <v>1342095.3995899998</v>
      </c>
      <c r="H10" s="141">
        <v>1271305.8130000001</v>
      </c>
      <c r="I10" s="141">
        <v>0</v>
      </c>
      <c r="J10" s="141">
        <v>62426.697229999998</v>
      </c>
      <c r="K10" s="141">
        <v>402412.34100000001</v>
      </c>
      <c r="L10" s="141">
        <v>35651.119149999999</v>
      </c>
      <c r="M10" s="141">
        <v>241281.73672999998</v>
      </c>
      <c r="N10" s="141">
        <v>1875718.0947100001</v>
      </c>
      <c r="O10" s="141">
        <v>0</v>
      </c>
      <c r="P10" s="141">
        <f t="shared" si="0"/>
        <v>24012760.150070004</v>
      </c>
      <c r="Q10" s="182"/>
      <c r="R10" s="17"/>
      <c r="S10" s="17"/>
      <c r="T10" s="17"/>
      <c r="U10" s="17"/>
      <c r="V10" s="17"/>
    </row>
    <row r="11" spans="1:28" ht="27" customHeight="1">
      <c r="A11" s="140" t="s">
        <v>229</v>
      </c>
      <c r="B11" s="141">
        <v>1602329.03208</v>
      </c>
      <c r="C11" s="141">
        <v>1434599.5240199999</v>
      </c>
      <c r="D11" s="141">
        <v>1526089.2835299999</v>
      </c>
      <c r="E11" s="141">
        <v>1886099.2294700001</v>
      </c>
      <c r="F11" s="141">
        <v>1659420.7767699999</v>
      </c>
      <c r="G11" s="141">
        <v>513769.10155000002</v>
      </c>
      <c r="H11" s="141">
        <v>697318.47583000001</v>
      </c>
      <c r="I11" s="141">
        <v>0</v>
      </c>
      <c r="J11" s="141">
        <v>12250.630499999999</v>
      </c>
      <c r="K11" s="141">
        <v>7203.5229900000004</v>
      </c>
      <c r="L11" s="141">
        <v>33989.825939999995</v>
      </c>
      <c r="M11" s="141">
        <v>17341.31899</v>
      </c>
      <c r="N11" s="141">
        <v>360987.38620999997</v>
      </c>
      <c r="O11" s="141">
        <v>0</v>
      </c>
      <c r="P11" s="141">
        <f t="shared" si="0"/>
        <v>9751398.1078799982</v>
      </c>
      <c r="Q11" s="182"/>
      <c r="R11" s="17"/>
      <c r="S11" s="17"/>
      <c r="T11" s="17"/>
      <c r="U11" s="17"/>
      <c r="V11" s="17"/>
    </row>
    <row r="12" spans="1:28" ht="27" customHeight="1">
      <c r="A12" s="140" t="s">
        <v>230</v>
      </c>
      <c r="B12" s="141">
        <v>2530132.0653499998</v>
      </c>
      <c r="C12" s="141">
        <v>1823714.8724799999</v>
      </c>
      <c r="D12" s="141">
        <v>641394.67862999998</v>
      </c>
      <c r="E12" s="141">
        <v>3415767.9785799999</v>
      </c>
      <c r="F12" s="141">
        <v>2262321.5077499999</v>
      </c>
      <c r="G12" s="141">
        <v>828326.29803999991</v>
      </c>
      <c r="H12" s="141">
        <v>573987.33716999996</v>
      </c>
      <c r="I12" s="141">
        <v>0</v>
      </c>
      <c r="J12" s="141">
        <v>50176.066729999999</v>
      </c>
      <c r="K12" s="141">
        <v>395208.81800999999</v>
      </c>
      <c r="L12" s="141">
        <v>1661.29321</v>
      </c>
      <c r="M12" s="141">
        <v>223940.41774</v>
      </c>
      <c r="N12" s="141">
        <v>1514730.7084999999</v>
      </c>
      <c r="O12" s="141">
        <v>0</v>
      </c>
      <c r="P12" s="141">
        <f t="shared" si="0"/>
        <v>14261362.042189999</v>
      </c>
      <c r="Q12" s="182"/>
      <c r="R12" s="17"/>
      <c r="S12" s="17"/>
      <c r="T12" s="17"/>
      <c r="U12" s="17"/>
      <c r="V12" s="17"/>
    </row>
    <row r="13" spans="1:28" ht="27" customHeight="1">
      <c r="A13" s="140" t="s">
        <v>231</v>
      </c>
      <c r="B13" s="141">
        <v>2011774.3558699999</v>
      </c>
      <c r="C13" s="141">
        <v>683200.39936000004</v>
      </c>
      <c r="D13" s="141">
        <v>4411167.2688599993</v>
      </c>
      <c r="E13" s="141">
        <v>5009924.5463699996</v>
      </c>
      <c r="F13" s="141">
        <v>2355657.08341</v>
      </c>
      <c r="G13" s="141">
        <v>1030659.1436000001</v>
      </c>
      <c r="H13" s="141">
        <v>264072.33418000001</v>
      </c>
      <c r="I13" s="141">
        <v>5895.4438799999998</v>
      </c>
      <c r="J13" s="141">
        <v>141261.33856999999</v>
      </c>
      <c r="K13" s="141">
        <v>147160.04109000001</v>
      </c>
      <c r="L13" s="141">
        <v>9968.3651699999991</v>
      </c>
      <c r="M13" s="141">
        <v>79502.21504000001</v>
      </c>
      <c r="N13" s="141">
        <v>1685345.1402700001</v>
      </c>
      <c r="O13" s="141">
        <v>15484.581330000001</v>
      </c>
      <c r="P13" s="141">
        <f t="shared" si="0"/>
        <v>17851072.256999999</v>
      </c>
      <c r="Q13" s="182"/>
      <c r="R13" s="17"/>
      <c r="S13" s="17"/>
      <c r="T13" s="17"/>
      <c r="U13" s="17"/>
      <c r="V13" s="17"/>
    </row>
    <row r="14" spans="1:28" ht="27" customHeight="1">
      <c r="A14" s="140" t="s">
        <v>229</v>
      </c>
      <c r="B14" s="141">
        <v>372445.88248999999</v>
      </c>
      <c r="C14" s="141">
        <v>132112.16915999999</v>
      </c>
      <c r="D14" s="141">
        <v>318844.93495999998</v>
      </c>
      <c r="E14" s="141">
        <v>658369.82724999997</v>
      </c>
      <c r="F14" s="141">
        <v>214189.05963999999</v>
      </c>
      <c r="G14" s="141">
        <v>295386.85795999999</v>
      </c>
      <c r="H14" s="141">
        <v>64625.549639999997</v>
      </c>
      <c r="I14" s="141">
        <v>0</v>
      </c>
      <c r="J14" s="141">
        <v>17559.962370000001</v>
      </c>
      <c r="K14" s="141">
        <v>625</v>
      </c>
      <c r="L14" s="141">
        <v>101.69913000000001</v>
      </c>
      <c r="M14" s="141">
        <v>39919.234770000003</v>
      </c>
      <c r="N14" s="141">
        <v>291750.40758</v>
      </c>
      <c r="O14" s="141">
        <v>15415.981330000001</v>
      </c>
      <c r="P14" s="141">
        <f t="shared" si="0"/>
        <v>2421346.5662800004</v>
      </c>
      <c r="Q14" s="182"/>
      <c r="R14" s="17"/>
      <c r="S14" s="17"/>
      <c r="T14" s="17"/>
      <c r="U14" s="17"/>
      <c r="V14" s="17"/>
    </row>
    <row r="15" spans="1:28" ht="27" customHeight="1">
      <c r="A15" s="140" t="s">
        <v>230</v>
      </c>
      <c r="B15" s="141">
        <v>1639328.4733800001</v>
      </c>
      <c r="C15" s="141">
        <v>551088.23019999999</v>
      </c>
      <c r="D15" s="141">
        <v>4092322.3339</v>
      </c>
      <c r="E15" s="141">
        <v>4351554.7191199996</v>
      </c>
      <c r="F15" s="141">
        <v>2141468.0237699999</v>
      </c>
      <c r="G15" s="141">
        <v>735272.28564000002</v>
      </c>
      <c r="H15" s="141">
        <v>199446.78453999999</v>
      </c>
      <c r="I15" s="141">
        <v>5895.4438799999998</v>
      </c>
      <c r="J15" s="141">
        <v>123701.3762</v>
      </c>
      <c r="K15" s="141">
        <v>146535.04109000001</v>
      </c>
      <c r="L15" s="141">
        <v>9866.6660399999982</v>
      </c>
      <c r="M15" s="141">
        <v>39582.98027</v>
      </c>
      <c r="N15" s="141">
        <v>1393594.73269</v>
      </c>
      <c r="O15" s="141">
        <v>68.599999999999994</v>
      </c>
      <c r="P15" s="141">
        <f t="shared" si="0"/>
        <v>15429725.690719998</v>
      </c>
      <c r="Q15" s="182"/>
      <c r="R15" s="17"/>
      <c r="S15" s="17"/>
      <c r="T15" s="17"/>
      <c r="U15" s="17"/>
      <c r="V15" s="17"/>
    </row>
    <row r="16" spans="1:28" ht="27" customHeight="1">
      <c r="A16" s="312" t="s">
        <v>232</v>
      </c>
      <c r="B16" s="313">
        <v>3638431.6207300001</v>
      </c>
      <c r="C16" s="313">
        <v>1734961.0776899999</v>
      </c>
      <c r="D16" s="313">
        <v>2950960.2951400001</v>
      </c>
      <c r="E16" s="313">
        <v>2580412.72847</v>
      </c>
      <c r="F16" s="313">
        <v>1579926.0150899999</v>
      </c>
      <c r="G16" s="313">
        <v>2006100.3296700001</v>
      </c>
      <c r="H16" s="313">
        <v>1629013.9927600001</v>
      </c>
      <c r="I16" s="313">
        <v>27610.125319999999</v>
      </c>
      <c r="J16" s="313">
        <v>19924.53457</v>
      </c>
      <c r="K16" s="313">
        <v>18004.660390000001</v>
      </c>
      <c r="L16" s="313">
        <v>894654.60371000005</v>
      </c>
      <c r="M16" s="313">
        <v>482039.23356000002</v>
      </c>
      <c r="N16" s="313">
        <v>2052654.76397</v>
      </c>
      <c r="O16" s="313">
        <v>273144.31629000005</v>
      </c>
      <c r="P16" s="313">
        <f t="shared" si="0"/>
        <v>19887838.297359999</v>
      </c>
      <c r="Q16" s="182"/>
      <c r="R16" s="17"/>
      <c r="S16" s="17"/>
      <c r="T16" s="17"/>
      <c r="U16" s="17"/>
      <c r="V16" s="17"/>
    </row>
    <row r="17" spans="1:22" ht="27" customHeight="1">
      <c r="A17" s="140" t="s">
        <v>228</v>
      </c>
      <c r="B17" s="141">
        <v>2292395.4079899997</v>
      </c>
      <c r="C17" s="141">
        <v>1234546.15463</v>
      </c>
      <c r="D17" s="141">
        <v>1425888.88096</v>
      </c>
      <c r="E17" s="141">
        <v>1696893.3803599998</v>
      </c>
      <c r="F17" s="141">
        <v>776548.46360999998</v>
      </c>
      <c r="G17" s="141">
        <v>1148880.17396</v>
      </c>
      <c r="H17" s="141">
        <v>1022404.50196</v>
      </c>
      <c r="I17" s="141">
        <v>7974.5674500000005</v>
      </c>
      <c r="J17" s="141">
        <v>7497.3300599999993</v>
      </c>
      <c r="K17" s="141">
        <v>4976.2758300000005</v>
      </c>
      <c r="L17" s="141">
        <v>402458.08637999999</v>
      </c>
      <c r="M17" s="141">
        <v>385648.61872000003</v>
      </c>
      <c r="N17" s="141">
        <v>1434219.0682099999</v>
      </c>
      <c r="O17" s="141">
        <v>106398.97657</v>
      </c>
      <c r="P17" s="141">
        <f t="shared" si="0"/>
        <v>11946729.88669</v>
      </c>
      <c r="Q17" s="182"/>
      <c r="R17" s="17"/>
      <c r="S17" s="17"/>
      <c r="T17" s="17"/>
      <c r="U17" s="17"/>
      <c r="V17" s="17"/>
    </row>
    <row r="18" spans="1:22" ht="27" customHeight="1">
      <c r="A18" s="140" t="s">
        <v>229</v>
      </c>
      <c r="B18" s="141">
        <v>1387669.7758900002</v>
      </c>
      <c r="C18" s="141">
        <v>907206.75361000001</v>
      </c>
      <c r="D18" s="141">
        <v>969476.55611999996</v>
      </c>
      <c r="E18" s="141">
        <v>671914.26012999995</v>
      </c>
      <c r="F18" s="141">
        <v>533827.23421999998</v>
      </c>
      <c r="G18" s="141">
        <v>575489.21097999997</v>
      </c>
      <c r="H18" s="141">
        <v>840444.61465</v>
      </c>
      <c r="I18" s="141">
        <v>7437.8628799999997</v>
      </c>
      <c r="J18" s="141">
        <v>1620.1446100000001</v>
      </c>
      <c r="K18" s="141">
        <v>0</v>
      </c>
      <c r="L18" s="141">
        <v>330522.47860000003</v>
      </c>
      <c r="M18" s="141">
        <v>157274.02436000001</v>
      </c>
      <c r="N18" s="141">
        <v>1278719.8687400001</v>
      </c>
      <c r="O18" s="141">
        <v>87248.24278</v>
      </c>
      <c r="P18" s="141">
        <f t="shared" si="0"/>
        <v>7748851.0275699999</v>
      </c>
      <c r="Q18" s="182"/>
      <c r="R18" s="17"/>
      <c r="S18" s="17"/>
      <c r="T18" s="17"/>
      <c r="U18" s="17"/>
      <c r="V18" s="17"/>
    </row>
    <row r="19" spans="1:22" ht="27" customHeight="1">
      <c r="A19" s="140" t="s">
        <v>230</v>
      </c>
      <c r="B19" s="141">
        <v>904725.63210000005</v>
      </c>
      <c r="C19" s="141">
        <v>327339.40101999999</v>
      </c>
      <c r="D19" s="141">
        <v>456412.32483999996</v>
      </c>
      <c r="E19" s="141">
        <v>1024979.12023</v>
      </c>
      <c r="F19" s="141">
        <v>242721.22938999999</v>
      </c>
      <c r="G19" s="141">
        <v>573390.96298000007</v>
      </c>
      <c r="H19" s="141">
        <v>181959.88730999999</v>
      </c>
      <c r="I19" s="141">
        <v>536.70456999999999</v>
      </c>
      <c r="J19" s="141">
        <v>5877.1854499999999</v>
      </c>
      <c r="K19" s="141">
        <v>4976.2758300000005</v>
      </c>
      <c r="L19" s="141">
        <v>71935.607780000006</v>
      </c>
      <c r="M19" s="141">
        <v>228374.59436000002</v>
      </c>
      <c r="N19" s="141">
        <v>155499.19946999999</v>
      </c>
      <c r="O19" s="141">
        <v>19150.733789999998</v>
      </c>
      <c r="P19" s="141">
        <f t="shared" si="0"/>
        <v>4197878.8591200011</v>
      </c>
      <c r="Q19" s="182"/>
      <c r="R19" s="17"/>
      <c r="S19" s="17"/>
      <c r="T19" s="17"/>
      <c r="U19" s="17"/>
      <c r="V19" s="17"/>
    </row>
    <row r="20" spans="1:22" ht="27" customHeight="1">
      <c r="A20" s="140" t="s">
        <v>231</v>
      </c>
      <c r="B20" s="141">
        <v>1346036.2127400001</v>
      </c>
      <c r="C20" s="141">
        <v>500414.92306</v>
      </c>
      <c r="D20" s="141">
        <v>1525071.4141800001</v>
      </c>
      <c r="E20" s="141">
        <v>883519.34811000002</v>
      </c>
      <c r="F20" s="141">
        <v>803377.55148000002</v>
      </c>
      <c r="G20" s="141">
        <v>857220.15571000008</v>
      </c>
      <c r="H20" s="141">
        <v>606609.49079999991</v>
      </c>
      <c r="I20" s="141">
        <v>19635.557870000001</v>
      </c>
      <c r="J20" s="141">
        <v>12427.20451</v>
      </c>
      <c r="K20" s="141">
        <v>13028.38456</v>
      </c>
      <c r="L20" s="141">
        <v>492196.51733</v>
      </c>
      <c r="M20" s="141">
        <v>96390.614840000009</v>
      </c>
      <c r="N20" s="141">
        <v>618435.69576000003</v>
      </c>
      <c r="O20" s="141">
        <v>166745.33971999999</v>
      </c>
      <c r="P20" s="141">
        <f t="shared" si="0"/>
        <v>7941108.4106699992</v>
      </c>
      <c r="Q20" s="182"/>
      <c r="R20" s="17"/>
      <c r="S20" s="17"/>
      <c r="T20" s="17"/>
      <c r="U20" s="17"/>
      <c r="V20" s="17"/>
    </row>
    <row r="21" spans="1:22" ht="27" customHeight="1">
      <c r="A21" s="140" t="s">
        <v>229</v>
      </c>
      <c r="B21" s="141">
        <v>831383.15995</v>
      </c>
      <c r="C21" s="141">
        <v>370201.09326999995</v>
      </c>
      <c r="D21" s="141">
        <v>1117880.78449</v>
      </c>
      <c r="E21" s="141">
        <v>489804.15852</v>
      </c>
      <c r="F21" s="141">
        <v>482164.15147000004</v>
      </c>
      <c r="G21" s="141">
        <v>388889.65737000003</v>
      </c>
      <c r="H21" s="141">
        <v>459216.40573</v>
      </c>
      <c r="I21" s="141">
        <v>18189.649450000001</v>
      </c>
      <c r="J21" s="141">
        <v>636.77175999999997</v>
      </c>
      <c r="K21" s="141">
        <v>1263.588</v>
      </c>
      <c r="L21" s="141">
        <v>420248.31439000001</v>
      </c>
      <c r="M21" s="141">
        <v>68637.666259999998</v>
      </c>
      <c r="N21" s="141">
        <v>347297.14662000001</v>
      </c>
      <c r="O21" s="141">
        <v>131207.46056000001</v>
      </c>
      <c r="P21" s="141">
        <f t="shared" si="0"/>
        <v>5127020.0078399992</v>
      </c>
      <c r="Q21" s="182"/>
      <c r="R21" s="17"/>
      <c r="S21" s="17"/>
      <c r="T21" s="17"/>
      <c r="U21" s="17"/>
      <c r="V21" s="17"/>
    </row>
    <row r="22" spans="1:22" ht="27" customHeight="1">
      <c r="A22" s="140" t="s">
        <v>230</v>
      </c>
      <c r="B22" s="141">
        <v>514653.05279000005</v>
      </c>
      <c r="C22" s="141">
        <v>130213.82979</v>
      </c>
      <c r="D22" s="141">
        <v>407190.62968999997</v>
      </c>
      <c r="E22" s="141">
        <v>393715.18958999997</v>
      </c>
      <c r="F22" s="141">
        <v>321213.40000999998</v>
      </c>
      <c r="G22" s="141">
        <v>468330.49833999999</v>
      </c>
      <c r="H22" s="141">
        <v>147393.08507</v>
      </c>
      <c r="I22" s="141">
        <v>1445.90842</v>
      </c>
      <c r="J22" s="141">
        <v>11790.43275</v>
      </c>
      <c r="K22" s="141">
        <v>11764.796560000001</v>
      </c>
      <c r="L22" s="141">
        <v>71948.202940000003</v>
      </c>
      <c r="M22" s="141">
        <v>27752.948579999997</v>
      </c>
      <c r="N22" s="141">
        <v>271138.54913999996</v>
      </c>
      <c r="O22" s="141">
        <v>35537.879159999997</v>
      </c>
      <c r="P22" s="141">
        <f t="shared" si="0"/>
        <v>2814088.4028300005</v>
      </c>
      <c r="Q22" s="182"/>
      <c r="R22" s="17"/>
      <c r="S22" s="17"/>
      <c r="T22" s="17"/>
      <c r="U22" s="17"/>
      <c r="V22" s="17"/>
    </row>
    <row r="23" spans="1:22" ht="27" customHeight="1">
      <c r="A23" s="312" t="s">
        <v>233</v>
      </c>
      <c r="B23" s="313">
        <v>1025983.72575</v>
      </c>
      <c r="C23" s="313">
        <v>3508891.4515</v>
      </c>
      <c r="D23" s="313">
        <v>729569.45923000004</v>
      </c>
      <c r="E23" s="313">
        <v>1480532.80993</v>
      </c>
      <c r="F23" s="313">
        <v>1528354.19625</v>
      </c>
      <c r="G23" s="313">
        <v>328335.78230999998</v>
      </c>
      <c r="H23" s="313">
        <v>1584952.1443099999</v>
      </c>
      <c r="I23" s="313">
        <v>6149377.8818000006</v>
      </c>
      <c r="J23" s="313">
        <v>1817.76684</v>
      </c>
      <c r="K23" s="313">
        <v>0</v>
      </c>
      <c r="L23" s="313">
        <v>4899158.6346999994</v>
      </c>
      <c r="M23" s="313">
        <v>995752.36800000002</v>
      </c>
      <c r="N23" s="313">
        <v>2182597.7492800001</v>
      </c>
      <c r="O23" s="313">
        <v>5119592.7620100006</v>
      </c>
      <c r="P23" s="313">
        <f t="shared" si="0"/>
        <v>29534916.731910005</v>
      </c>
      <c r="Q23" s="182"/>
      <c r="R23" s="17"/>
      <c r="S23" s="17"/>
      <c r="T23" s="17"/>
      <c r="U23" s="17"/>
      <c r="V23" s="17"/>
    </row>
    <row r="24" spans="1:22" ht="27" customHeight="1">
      <c r="A24" s="140" t="s">
        <v>228</v>
      </c>
      <c r="B24" s="141">
        <v>321519.14139</v>
      </c>
      <c r="C24" s="141">
        <v>1853606.4023599999</v>
      </c>
      <c r="D24" s="141">
        <v>216803.21712000002</v>
      </c>
      <c r="E24" s="141">
        <v>511112.67802999995</v>
      </c>
      <c r="F24" s="141">
        <v>387700.69413000002</v>
      </c>
      <c r="G24" s="141">
        <v>57501.408349999998</v>
      </c>
      <c r="H24" s="141">
        <v>479113.51595999999</v>
      </c>
      <c r="I24" s="141">
        <v>2993488.5354800001</v>
      </c>
      <c r="J24" s="141">
        <v>64.347499999999997</v>
      </c>
      <c r="K24" s="141">
        <v>0</v>
      </c>
      <c r="L24" s="141">
        <v>2534860.9274200001</v>
      </c>
      <c r="M24" s="141">
        <v>340360.47333000001</v>
      </c>
      <c r="N24" s="141">
        <v>711039.32435000001</v>
      </c>
      <c r="O24" s="141">
        <v>2039460.6689300002</v>
      </c>
      <c r="P24" s="141">
        <f t="shared" si="0"/>
        <v>12446631.334350001</v>
      </c>
      <c r="Q24" s="182"/>
      <c r="R24" s="17"/>
      <c r="S24" s="17"/>
      <c r="T24" s="17"/>
      <c r="U24" s="17"/>
      <c r="V24" s="17"/>
    </row>
    <row r="25" spans="1:22" ht="27" customHeight="1">
      <c r="A25" s="140" t="s">
        <v>229</v>
      </c>
      <c r="B25" s="141">
        <v>247221.55400999999</v>
      </c>
      <c r="C25" s="141">
        <v>1701709.51987</v>
      </c>
      <c r="D25" s="141">
        <v>193738.73612000002</v>
      </c>
      <c r="E25" s="141">
        <v>341501.96019999997</v>
      </c>
      <c r="F25" s="141">
        <v>142506.78962</v>
      </c>
      <c r="G25" s="141">
        <v>28118.749319999999</v>
      </c>
      <c r="H25" s="141">
        <v>420063.85930000001</v>
      </c>
      <c r="I25" s="141">
        <v>2533191.5071399999</v>
      </c>
      <c r="J25" s="141">
        <v>0</v>
      </c>
      <c r="K25" s="141">
        <v>0</v>
      </c>
      <c r="L25" s="141">
        <v>2277238.6759899999</v>
      </c>
      <c r="M25" s="141">
        <v>251165.72475999998</v>
      </c>
      <c r="N25" s="141">
        <v>639018.46111999999</v>
      </c>
      <c r="O25" s="141">
        <v>1775405.5874400001</v>
      </c>
      <c r="P25" s="141">
        <f t="shared" si="0"/>
        <v>10550881.124890001</v>
      </c>
      <c r="Q25" s="182"/>
      <c r="R25" s="17"/>
      <c r="S25" s="17"/>
      <c r="T25" s="17"/>
      <c r="U25" s="17"/>
      <c r="V25" s="17"/>
    </row>
    <row r="26" spans="1:22" ht="27" customHeight="1">
      <c r="A26" s="140" t="s">
        <v>230</v>
      </c>
      <c r="B26" s="141">
        <v>74297.587379999997</v>
      </c>
      <c r="C26" s="141">
        <v>151896.88249000002</v>
      </c>
      <c r="D26" s="141">
        <v>23064.481</v>
      </c>
      <c r="E26" s="141">
        <v>169610.71783000001</v>
      </c>
      <c r="F26" s="141">
        <v>245193.90450999999</v>
      </c>
      <c r="G26" s="141">
        <v>29382.659030000003</v>
      </c>
      <c r="H26" s="141">
        <v>59049.656659999993</v>
      </c>
      <c r="I26" s="141">
        <v>460297.02833999996</v>
      </c>
      <c r="J26" s="141">
        <v>64.347499999999997</v>
      </c>
      <c r="K26" s="141">
        <v>0</v>
      </c>
      <c r="L26" s="141">
        <v>257622.25143</v>
      </c>
      <c r="M26" s="141">
        <v>89194.748569999996</v>
      </c>
      <c r="N26" s="141">
        <v>72020.863230000003</v>
      </c>
      <c r="O26" s="141">
        <v>264055.08149000001</v>
      </c>
      <c r="P26" s="141">
        <f t="shared" si="0"/>
        <v>1895750.2094599998</v>
      </c>
      <c r="Q26" s="182"/>
      <c r="R26" s="17"/>
      <c r="S26" s="17"/>
      <c r="T26" s="17"/>
      <c r="U26" s="17"/>
      <c r="V26" s="17"/>
    </row>
    <row r="27" spans="1:22" ht="27" customHeight="1">
      <c r="A27" s="140" t="s">
        <v>231</v>
      </c>
      <c r="B27" s="141">
        <v>704464.58435999998</v>
      </c>
      <c r="C27" s="141">
        <v>1655285.04914</v>
      </c>
      <c r="D27" s="141">
        <v>512766.24210999999</v>
      </c>
      <c r="E27" s="141">
        <v>969420.13189999992</v>
      </c>
      <c r="F27" s="141">
        <v>1140653.5021199998</v>
      </c>
      <c r="G27" s="141">
        <v>270834.37396</v>
      </c>
      <c r="H27" s="141">
        <v>1105838.6283499999</v>
      </c>
      <c r="I27" s="141">
        <v>3155889.34632</v>
      </c>
      <c r="J27" s="141">
        <v>1753.4193400000001</v>
      </c>
      <c r="K27" s="141">
        <v>0</v>
      </c>
      <c r="L27" s="141">
        <v>2364297.7072800002</v>
      </c>
      <c r="M27" s="141">
        <v>655391.89466999995</v>
      </c>
      <c r="N27" s="141">
        <v>1471558.42493</v>
      </c>
      <c r="O27" s="141">
        <v>3080132.09308</v>
      </c>
      <c r="P27" s="141">
        <f t="shared" si="0"/>
        <v>17088285.39756</v>
      </c>
      <c r="Q27" s="182"/>
      <c r="R27" s="17"/>
      <c r="S27" s="17"/>
      <c r="T27" s="17"/>
      <c r="U27" s="17"/>
      <c r="V27" s="17"/>
    </row>
    <row r="28" spans="1:22" ht="27" customHeight="1">
      <c r="A28" s="140" t="s">
        <v>229</v>
      </c>
      <c r="B28" s="141">
        <v>588601.27752999996</v>
      </c>
      <c r="C28" s="141">
        <v>1472682.3258099998</v>
      </c>
      <c r="D28" s="141">
        <v>436529.14385000005</v>
      </c>
      <c r="E28" s="141">
        <v>569010.0941799999</v>
      </c>
      <c r="F28" s="141">
        <v>408442.78167</v>
      </c>
      <c r="G28" s="141">
        <v>165379.43505999999</v>
      </c>
      <c r="H28" s="141">
        <v>743691.27208999998</v>
      </c>
      <c r="I28" s="141">
        <v>2410295.99327</v>
      </c>
      <c r="J28" s="141">
        <v>1560.65</v>
      </c>
      <c r="K28" s="141">
        <v>0</v>
      </c>
      <c r="L28" s="141">
        <v>2001059.4977799999</v>
      </c>
      <c r="M28" s="141">
        <v>463504.76155</v>
      </c>
      <c r="N28" s="141">
        <v>1246670.5202599999</v>
      </c>
      <c r="O28" s="141">
        <v>2128328.8650099998</v>
      </c>
      <c r="P28" s="141">
        <f t="shared" si="0"/>
        <v>12635756.61806</v>
      </c>
      <c r="Q28" s="182"/>
      <c r="R28" s="17"/>
      <c r="S28" s="17"/>
      <c r="T28" s="17"/>
      <c r="U28" s="17"/>
      <c r="V28" s="17"/>
    </row>
    <row r="29" spans="1:22" ht="27" customHeight="1">
      <c r="A29" s="140" t="s">
        <v>230</v>
      </c>
      <c r="B29" s="141">
        <v>115863.30683</v>
      </c>
      <c r="C29" s="141">
        <v>182602.72333000001</v>
      </c>
      <c r="D29" s="141">
        <v>76237.098259999999</v>
      </c>
      <c r="E29" s="141">
        <v>400410.03772000002</v>
      </c>
      <c r="F29" s="141">
        <v>732210.72045000002</v>
      </c>
      <c r="G29" s="141">
        <v>105454.93890000001</v>
      </c>
      <c r="H29" s="141">
        <v>362147.35625999997</v>
      </c>
      <c r="I29" s="141">
        <v>745593.35304999992</v>
      </c>
      <c r="J29" s="141">
        <v>192.76934</v>
      </c>
      <c r="K29" s="141">
        <v>0</v>
      </c>
      <c r="L29" s="141">
        <v>363238.2095</v>
      </c>
      <c r="M29" s="141">
        <v>191887.13312000001</v>
      </c>
      <c r="N29" s="141">
        <v>224887.90466999999</v>
      </c>
      <c r="O29" s="141">
        <v>951803.22807000007</v>
      </c>
      <c r="P29" s="141">
        <f t="shared" si="0"/>
        <v>4452528.7795000002</v>
      </c>
      <c r="Q29" s="182"/>
      <c r="R29" s="17"/>
      <c r="S29" s="17"/>
      <c r="T29" s="17"/>
      <c r="U29" s="17"/>
      <c r="V29" s="17"/>
    </row>
    <row r="30" spans="1:22" ht="27" customHeight="1">
      <c r="A30" s="312" t="s">
        <v>234</v>
      </c>
      <c r="B30" s="313">
        <v>3813255.0663299998</v>
      </c>
      <c r="C30" s="313">
        <v>2596408.6380700003</v>
      </c>
      <c r="D30" s="313">
        <v>7659762.3924599998</v>
      </c>
      <c r="E30" s="313">
        <v>1013762.04528</v>
      </c>
      <c r="F30" s="313">
        <v>2800725.3372900002</v>
      </c>
      <c r="G30" s="313">
        <v>1639279.8534900001</v>
      </c>
      <c r="H30" s="313">
        <v>1030916.56486</v>
      </c>
      <c r="I30" s="313">
        <v>1162774.7494699999</v>
      </c>
      <c r="J30" s="313">
        <v>0</v>
      </c>
      <c r="K30" s="313">
        <v>0</v>
      </c>
      <c r="L30" s="313">
        <v>1324241.91515</v>
      </c>
      <c r="M30" s="313">
        <v>331322.80888999999</v>
      </c>
      <c r="N30" s="313">
        <v>1203448.58767</v>
      </c>
      <c r="O30" s="313">
        <v>524584.08080999996</v>
      </c>
      <c r="P30" s="313">
        <f t="shared" si="0"/>
        <v>25100482.039769996</v>
      </c>
      <c r="Q30" s="182"/>
      <c r="R30" s="17"/>
      <c r="S30" s="17"/>
      <c r="T30" s="17"/>
      <c r="U30" s="17"/>
      <c r="V30" s="17"/>
    </row>
    <row r="31" spans="1:22" ht="27" customHeight="1">
      <c r="A31" s="140" t="s">
        <v>235</v>
      </c>
      <c r="B31" s="141">
        <v>1773412.8794500001</v>
      </c>
      <c r="C31" s="141">
        <v>1073139.9690099999</v>
      </c>
      <c r="D31" s="141">
        <v>3627233.79795</v>
      </c>
      <c r="E31" s="141">
        <v>791980.77197</v>
      </c>
      <c r="F31" s="141">
        <v>1587571.0871400002</v>
      </c>
      <c r="G31" s="141">
        <v>874347.29734000005</v>
      </c>
      <c r="H31" s="141">
        <v>556569.63936999999</v>
      </c>
      <c r="I31" s="141">
        <v>191906.08942999999</v>
      </c>
      <c r="J31" s="141">
        <v>0</v>
      </c>
      <c r="K31" s="141">
        <v>0</v>
      </c>
      <c r="L31" s="141">
        <v>428605.00105000002</v>
      </c>
      <c r="M31" s="141">
        <v>267876.04574000003</v>
      </c>
      <c r="N31" s="141">
        <v>939312.56938</v>
      </c>
      <c r="O31" s="141">
        <v>328164.15267000004</v>
      </c>
      <c r="P31" s="141">
        <f t="shared" si="0"/>
        <v>12440119.3005</v>
      </c>
      <c r="Q31" s="182"/>
      <c r="R31" s="17"/>
      <c r="S31" s="17"/>
      <c r="T31" s="17"/>
      <c r="U31" s="17"/>
      <c r="V31" s="17"/>
    </row>
    <row r="32" spans="1:22" ht="27" customHeight="1">
      <c r="A32" s="140" t="s">
        <v>236</v>
      </c>
      <c r="B32" s="141">
        <v>54692.145200000006</v>
      </c>
      <c r="C32" s="141">
        <v>25449.890480000002</v>
      </c>
      <c r="D32" s="141">
        <v>103434.36199999999</v>
      </c>
      <c r="E32" s="141">
        <v>44620.653590000002</v>
      </c>
      <c r="F32" s="141">
        <v>151291.27066000001</v>
      </c>
      <c r="G32" s="141">
        <v>20046.41459</v>
      </c>
      <c r="H32" s="141">
        <v>34301.878240000005</v>
      </c>
      <c r="I32" s="141">
        <v>5660.3193899999997</v>
      </c>
      <c r="J32" s="141">
        <v>0</v>
      </c>
      <c r="K32" s="141">
        <v>0</v>
      </c>
      <c r="L32" s="141">
        <v>41464.655220000001</v>
      </c>
      <c r="M32" s="141">
        <v>3969.8503700000001</v>
      </c>
      <c r="N32" s="141">
        <v>8706.6891199999991</v>
      </c>
      <c r="O32" s="141">
        <v>9754.9333000000006</v>
      </c>
      <c r="P32" s="141">
        <f t="shared" si="0"/>
        <v>503393.06215999997</v>
      </c>
      <c r="Q32" s="182"/>
      <c r="R32" s="17"/>
      <c r="S32" s="17"/>
      <c r="T32" s="17"/>
      <c r="U32" s="17"/>
      <c r="V32" s="17"/>
    </row>
    <row r="33" spans="1:22" ht="27" customHeight="1">
      <c r="A33" s="140" t="s">
        <v>237</v>
      </c>
      <c r="B33" s="141">
        <v>369359.05713999999</v>
      </c>
      <c r="C33" s="141">
        <v>308316.48277</v>
      </c>
      <c r="D33" s="141">
        <v>619063.11786999996</v>
      </c>
      <c r="E33" s="141">
        <v>166950.39500999998</v>
      </c>
      <c r="F33" s="141">
        <v>278168.40869999997</v>
      </c>
      <c r="G33" s="141">
        <v>133645.55398</v>
      </c>
      <c r="H33" s="141">
        <v>151960.42011000001</v>
      </c>
      <c r="I33" s="141">
        <v>110106.89216</v>
      </c>
      <c r="J33" s="141">
        <v>0</v>
      </c>
      <c r="K33" s="141">
        <v>0</v>
      </c>
      <c r="L33" s="141">
        <v>227637.49216999998</v>
      </c>
      <c r="M33" s="141">
        <v>110477.31908</v>
      </c>
      <c r="N33" s="141">
        <v>274141.82494999998</v>
      </c>
      <c r="O33" s="141">
        <v>176790.25716000001</v>
      </c>
      <c r="P33" s="141">
        <f t="shared" si="0"/>
        <v>2926617.2210999997</v>
      </c>
      <c r="Q33" s="182"/>
      <c r="R33" s="17"/>
      <c r="S33" s="17"/>
      <c r="T33" s="17"/>
      <c r="U33" s="17"/>
      <c r="V33" s="17"/>
    </row>
    <row r="34" spans="1:22" ht="27" customHeight="1">
      <c r="A34" s="140" t="s">
        <v>238</v>
      </c>
      <c r="B34" s="141">
        <v>1231308.78477</v>
      </c>
      <c r="C34" s="141">
        <v>645489.87827999995</v>
      </c>
      <c r="D34" s="141">
        <v>2675719.51829</v>
      </c>
      <c r="E34" s="141">
        <v>534594.47571000003</v>
      </c>
      <c r="F34" s="141">
        <v>1034043.8855099999</v>
      </c>
      <c r="G34" s="141">
        <v>665945.24948</v>
      </c>
      <c r="H34" s="141">
        <v>322479.77820999996</v>
      </c>
      <c r="I34" s="141">
        <v>34812.884669999999</v>
      </c>
      <c r="J34" s="141">
        <v>0</v>
      </c>
      <c r="K34" s="141">
        <v>0</v>
      </c>
      <c r="L34" s="141">
        <v>71204.323799999998</v>
      </c>
      <c r="M34" s="141">
        <v>110537.65213</v>
      </c>
      <c r="N34" s="141">
        <v>533813.96600000001</v>
      </c>
      <c r="O34" s="141">
        <v>58797.946040000003</v>
      </c>
      <c r="P34" s="141">
        <f t="shared" si="0"/>
        <v>7918748.34289</v>
      </c>
      <c r="Q34" s="182"/>
      <c r="R34" s="17"/>
      <c r="S34" s="17"/>
      <c r="T34" s="17"/>
      <c r="U34" s="17"/>
      <c r="V34" s="17"/>
    </row>
    <row r="35" spans="1:22" ht="27" customHeight="1">
      <c r="A35" s="140" t="s">
        <v>239</v>
      </c>
      <c r="B35" s="141">
        <v>118052.89234000001</v>
      </c>
      <c r="C35" s="141">
        <v>93883.717480000007</v>
      </c>
      <c r="D35" s="141">
        <v>229016.79978999999</v>
      </c>
      <c r="E35" s="141">
        <v>45815.247659999994</v>
      </c>
      <c r="F35" s="141">
        <v>124067.52227</v>
      </c>
      <c r="G35" s="141">
        <v>54710.079290000001</v>
      </c>
      <c r="H35" s="141">
        <v>47827.562810000003</v>
      </c>
      <c r="I35" s="141">
        <v>41325.993210000001</v>
      </c>
      <c r="J35" s="141">
        <v>0</v>
      </c>
      <c r="K35" s="141">
        <v>0</v>
      </c>
      <c r="L35" s="141">
        <v>88298.529859999995</v>
      </c>
      <c r="M35" s="141">
        <v>42891.224159999998</v>
      </c>
      <c r="N35" s="141">
        <v>122650.08931</v>
      </c>
      <c r="O35" s="141">
        <v>82821.016170000003</v>
      </c>
      <c r="P35" s="141">
        <f t="shared" si="0"/>
        <v>1091360.67435</v>
      </c>
      <c r="Q35" s="182"/>
      <c r="R35" s="17"/>
      <c r="S35" s="17"/>
      <c r="T35" s="17"/>
      <c r="U35" s="17"/>
      <c r="V35" s="17"/>
    </row>
    <row r="36" spans="1:22" ht="27" customHeight="1">
      <c r="A36" s="140" t="s">
        <v>18</v>
      </c>
      <c r="B36" s="141">
        <v>618269.96571999998</v>
      </c>
      <c r="C36" s="141">
        <v>0</v>
      </c>
      <c r="D36" s="141">
        <v>1492.7299399999999</v>
      </c>
      <c r="E36" s="141">
        <v>0</v>
      </c>
      <c r="F36" s="141">
        <v>34871.822820000001</v>
      </c>
      <c r="G36" s="141">
        <v>0</v>
      </c>
      <c r="H36" s="141">
        <v>5927.3595599999999</v>
      </c>
      <c r="I36" s="141">
        <v>752073.31254999992</v>
      </c>
      <c r="J36" s="141">
        <v>0</v>
      </c>
      <c r="K36" s="141">
        <v>0</v>
      </c>
      <c r="L36" s="141">
        <v>346604.64652000001</v>
      </c>
      <c r="M36" s="141">
        <v>1084.8448700000001</v>
      </c>
      <c r="N36" s="141">
        <v>263.05374999999998</v>
      </c>
      <c r="O36" s="141">
        <v>25084.15597</v>
      </c>
      <c r="P36" s="141">
        <f t="shared" si="0"/>
        <v>1785671.8916999996</v>
      </c>
      <c r="Q36" s="182"/>
      <c r="R36" s="17"/>
      <c r="S36" s="17"/>
      <c r="T36" s="17"/>
      <c r="U36" s="17"/>
      <c r="V36" s="17"/>
    </row>
    <row r="37" spans="1:22" ht="27" customHeight="1">
      <c r="A37" s="140" t="s">
        <v>237</v>
      </c>
      <c r="B37" s="141">
        <v>87260.343699999998</v>
      </c>
      <c r="C37" s="141">
        <v>0</v>
      </c>
      <c r="D37" s="141">
        <v>513.99530000000004</v>
      </c>
      <c r="E37" s="141">
        <v>0</v>
      </c>
      <c r="F37" s="141">
        <v>0</v>
      </c>
      <c r="G37" s="141">
        <v>0</v>
      </c>
      <c r="H37" s="141">
        <v>2542.279</v>
      </c>
      <c r="I37" s="141">
        <v>461840.25660000002</v>
      </c>
      <c r="J37" s="141">
        <v>0</v>
      </c>
      <c r="K37" s="141">
        <v>0</v>
      </c>
      <c r="L37" s="141">
        <v>172552.24758000002</v>
      </c>
      <c r="M37" s="141">
        <v>237.64364</v>
      </c>
      <c r="N37" s="141">
        <v>192.57674</v>
      </c>
      <c r="O37" s="141">
        <v>10995.397359999999</v>
      </c>
      <c r="P37" s="141">
        <f t="shared" si="0"/>
        <v>736134.73991999996</v>
      </c>
      <c r="Q37" s="182"/>
      <c r="R37" s="17"/>
      <c r="S37" s="17"/>
      <c r="T37" s="17"/>
      <c r="U37" s="17"/>
      <c r="V37" s="17"/>
    </row>
    <row r="38" spans="1:22" ht="27" customHeight="1">
      <c r="A38" s="140" t="s">
        <v>239</v>
      </c>
      <c r="B38" s="141">
        <v>508050.31387000001</v>
      </c>
      <c r="C38" s="141">
        <v>0</v>
      </c>
      <c r="D38" s="141">
        <v>978.73464000000001</v>
      </c>
      <c r="E38" s="141">
        <v>0</v>
      </c>
      <c r="F38" s="141">
        <v>34871.822820000001</v>
      </c>
      <c r="G38" s="141">
        <v>0</v>
      </c>
      <c r="H38" s="141">
        <v>2855.86132</v>
      </c>
      <c r="I38" s="141">
        <v>222273.69440000001</v>
      </c>
      <c r="J38" s="141">
        <v>0</v>
      </c>
      <c r="K38" s="141">
        <v>0</v>
      </c>
      <c r="L38" s="141">
        <v>133123.15695</v>
      </c>
      <c r="M38" s="141">
        <v>847.20123000000001</v>
      </c>
      <c r="N38" s="141">
        <v>70.477009999999993</v>
      </c>
      <c r="O38" s="141">
        <v>14088.758609999999</v>
      </c>
      <c r="P38" s="141">
        <f t="shared" si="0"/>
        <v>917160.02085000009</v>
      </c>
      <c r="Q38" s="182"/>
      <c r="R38" s="17"/>
      <c r="S38" s="17"/>
      <c r="T38" s="17"/>
      <c r="U38" s="17"/>
      <c r="V38" s="17"/>
    </row>
    <row r="39" spans="1:22" ht="27" customHeight="1">
      <c r="A39" s="140" t="s">
        <v>240</v>
      </c>
      <c r="B39" s="141">
        <v>22959.308149999997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529.21924000000001</v>
      </c>
      <c r="I39" s="141">
        <v>67959.361550000001</v>
      </c>
      <c r="J39" s="141">
        <v>0</v>
      </c>
      <c r="K39" s="141">
        <v>0</v>
      </c>
      <c r="L39" s="141">
        <v>40929.241990000002</v>
      </c>
      <c r="M39" s="141">
        <v>0</v>
      </c>
      <c r="N39" s="141">
        <v>0</v>
      </c>
      <c r="O39" s="141">
        <v>0</v>
      </c>
      <c r="P39" s="141">
        <f t="shared" si="0"/>
        <v>132377.13093000001</v>
      </c>
      <c r="Q39" s="182"/>
      <c r="R39" s="17"/>
      <c r="S39" s="17"/>
      <c r="T39" s="17"/>
      <c r="U39" s="17"/>
      <c r="V39" s="17"/>
    </row>
    <row r="40" spans="1:22" ht="51" customHeight="1">
      <c r="A40" s="314" t="s">
        <v>241</v>
      </c>
      <c r="B40" s="141">
        <v>12553.40561</v>
      </c>
      <c r="C40" s="141">
        <v>0</v>
      </c>
      <c r="D40" s="141">
        <v>4.9699</v>
      </c>
      <c r="E40" s="141">
        <v>0</v>
      </c>
      <c r="F40" s="141">
        <v>0</v>
      </c>
      <c r="G40" s="141">
        <v>0</v>
      </c>
      <c r="H40" s="141">
        <v>134.92562000000001</v>
      </c>
      <c r="I40" s="141">
        <v>60368.689170000005</v>
      </c>
      <c r="J40" s="141">
        <v>0</v>
      </c>
      <c r="K40" s="141">
        <v>0</v>
      </c>
      <c r="L40" s="141">
        <v>0</v>
      </c>
      <c r="M40" s="141">
        <v>2313.54871</v>
      </c>
      <c r="N40" s="141">
        <v>0</v>
      </c>
      <c r="O40" s="141">
        <v>0</v>
      </c>
      <c r="P40" s="141">
        <f t="shared" si="0"/>
        <v>75375.539010000008</v>
      </c>
      <c r="Q40" s="182"/>
      <c r="R40" s="17"/>
      <c r="S40" s="17"/>
      <c r="T40" s="17"/>
      <c r="U40" s="17"/>
      <c r="V40" s="17"/>
    </row>
    <row r="41" spans="1:22" ht="27" customHeight="1">
      <c r="A41" s="140" t="s">
        <v>237</v>
      </c>
      <c r="B41" s="141">
        <v>3096.2058999999999</v>
      </c>
      <c r="C41" s="141">
        <v>0</v>
      </c>
      <c r="D41" s="141">
        <v>4.9699</v>
      </c>
      <c r="E41" s="141">
        <v>0</v>
      </c>
      <c r="F41" s="141">
        <v>0</v>
      </c>
      <c r="G41" s="141">
        <v>0</v>
      </c>
      <c r="H41" s="141">
        <v>0</v>
      </c>
      <c r="I41" s="141">
        <v>43584.727880000006</v>
      </c>
      <c r="J41" s="141">
        <v>0</v>
      </c>
      <c r="K41" s="141">
        <v>0</v>
      </c>
      <c r="L41" s="141">
        <v>0</v>
      </c>
      <c r="M41" s="141">
        <v>1566.1722500000001</v>
      </c>
      <c r="N41" s="141">
        <v>0</v>
      </c>
      <c r="O41" s="141">
        <v>0</v>
      </c>
      <c r="P41" s="141">
        <f t="shared" si="0"/>
        <v>48252.075930000006</v>
      </c>
      <c r="Q41" s="182"/>
      <c r="R41" s="17"/>
      <c r="S41" s="17"/>
      <c r="T41" s="17"/>
      <c r="U41" s="17"/>
      <c r="V41" s="17"/>
    </row>
    <row r="42" spans="1:22" ht="27" customHeight="1">
      <c r="A42" s="140" t="s">
        <v>239</v>
      </c>
      <c r="B42" s="141">
        <v>9457.1997100000008</v>
      </c>
      <c r="C42" s="141">
        <v>0</v>
      </c>
      <c r="D42" s="141">
        <v>0</v>
      </c>
      <c r="E42" s="141">
        <v>0</v>
      </c>
      <c r="F42" s="141">
        <v>0</v>
      </c>
      <c r="G42" s="141">
        <v>0</v>
      </c>
      <c r="H42" s="141">
        <v>134.92562000000001</v>
      </c>
      <c r="I42" s="141">
        <v>16783.961289999999</v>
      </c>
      <c r="J42" s="141">
        <v>0</v>
      </c>
      <c r="K42" s="141">
        <v>0</v>
      </c>
      <c r="L42" s="141">
        <v>0</v>
      </c>
      <c r="M42" s="141">
        <v>747.37645999999995</v>
      </c>
      <c r="N42" s="141">
        <v>0</v>
      </c>
      <c r="O42" s="141">
        <v>0</v>
      </c>
      <c r="P42" s="141">
        <f t="shared" si="0"/>
        <v>27123.463080000001</v>
      </c>
      <c r="Q42" s="182"/>
      <c r="R42" s="17"/>
      <c r="S42" s="17"/>
      <c r="T42" s="17"/>
      <c r="U42" s="17"/>
      <c r="V42" s="17"/>
    </row>
    <row r="43" spans="1:22" ht="27" customHeight="1">
      <c r="A43" s="140" t="s">
        <v>210</v>
      </c>
      <c r="B43" s="141">
        <v>1409018.8155499999</v>
      </c>
      <c r="C43" s="141">
        <v>1519242.02474</v>
      </c>
      <c r="D43" s="141">
        <v>4030318.1928000003</v>
      </c>
      <c r="E43" s="141">
        <v>221133.65796000001</v>
      </c>
      <c r="F43" s="141">
        <v>1178282.4273299999</v>
      </c>
      <c r="G43" s="141">
        <v>764932.55614999996</v>
      </c>
      <c r="H43" s="141">
        <v>468284.64030999999</v>
      </c>
      <c r="I43" s="141">
        <v>128429.78272</v>
      </c>
      <c r="J43" s="141">
        <v>0</v>
      </c>
      <c r="K43" s="141">
        <v>0</v>
      </c>
      <c r="L43" s="141">
        <v>514683.11858000001</v>
      </c>
      <c r="M43" s="141">
        <v>59859.838109999997</v>
      </c>
      <c r="N43" s="141">
        <v>263735.18458</v>
      </c>
      <c r="O43" s="141">
        <v>165082.44389</v>
      </c>
      <c r="P43" s="141">
        <f t="shared" si="0"/>
        <v>10723002.682720002</v>
      </c>
      <c r="Q43" s="182"/>
      <c r="R43" s="17"/>
      <c r="S43" s="17"/>
      <c r="T43" s="17"/>
      <c r="U43" s="17"/>
      <c r="V43" s="17"/>
    </row>
    <row r="44" spans="1:22" ht="27" customHeight="1">
      <c r="A44" s="140" t="s">
        <v>236</v>
      </c>
      <c r="B44" s="141">
        <v>24134.15439</v>
      </c>
      <c r="C44" s="141">
        <v>79786.258170000001</v>
      </c>
      <c r="D44" s="141">
        <v>84314.792589999997</v>
      </c>
      <c r="E44" s="141">
        <v>12388.308580000001</v>
      </c>
      <c r="F44" s="141">
        <v>0</v>
      </c>
      <c r="G44" s="141">
        <v>159619.21255000003</v>
      </c>
      <c r="H44" s="141">
        <v>26685.45938</v>
      </c>
      <c r="I44" s="141">
        <v>3861.7255599999999</v>
      </c>
      <c r="J44" s="141">
        <v>0</v>
      </c>
      <c r="K44" s="141">
        <v>0</v>
      </c>
      <c r="L44" s="141">
        <v>41230.540270000005</v>
      </c>
      <c r="M44" s="141">
        <v>2824.9423199999997</v>
      </c>
      <c r="N44" s="141">
        <v>7093.8858700000001</v>
      </c>
      <c r="O44" s="141">
        <v>9285.9005199999992</v>
      </c>
      <c r="P44" s="141">
        <f t="shared" si="0"/>
        <v>451225.18020000006</v>
      </c>
      <c r="Q44" s="182"/>
      <c r="R44" s="17"/>
      <c r="S44" s="17"/>
      <c r="T44" s="17"/>
      <c r="U44" s="17"/>
      <c r="V44" s="17"/>
    </row>
    <row r="45" spans="1:22" ht="27" customHeight="1">
      <c r="A45" s="140" t="s">
        <v>237</v>
      </c>
      <c r="B45" s="141">
        <v>235692.73637999999</v>
      </c>
      <c r="C45" s="141">
        <v>403201.62481000001</v>
      </c>
      <c r="D45" s="141">
        <v>468768.50475000002</v>
      </c>
      <c r="E45" s="141">
        <v>40860.72896</v>
      </c>
      <c r="F45" s="141">
        <v>115973.41939</v>
      </c>
      <c r="G45" s="141">
        <v>78106.265339999998</v>
      </c>
      <c r="H45" s="141">
        <v>105586.51390999999</v>
      </c>
      <c r="I45" s="141">
        <v>64292.651509999996</v>
      </c>
      <c r="J45" s="141">
        <v>0</v>
      </c>
      <c r="K45" s="141">
        <v>0</v>
      </c>
      <c r="L45" s="141">
        <v>192748.76728999999</v>
      </c>
      <c r="M45" s="141">
        <v>19020.672839999999</v>
      </c>
      <c r="N45" s="141">
        <v>52341.518990000004</v>
      </c>
      <c r="O45" s="141">
        <v>70057.723729999998</v>
      </c>
      <c r="P45" s="141">
        <f t="shared" si="0"/>
        <v>1846651.1278999995</v>
      </c>
      <c r="Q45" s="182"/>
      <c r="R45" s="17"/>
      <c r="S45" s="17"/>
      <c r="T45" s="17"/>
      <c r="U45" s="17"/>
      <c r="V45" s="17"/>
    </row>
    <row r="46" spans="1:22" ht="27" customHeight="1">
      <c r="A46" s="140" t="s">
        <v>238</v>
      </c>
      <c r="B46" s="141">
        <v>1082194.80318</v>
      </c>
      <c r="C46" s="141">
        <v>922880.03584999999</v>
      </c>
      <c r="D46" s="141">
        <v>3225662.4604799999</v>
      </c>
      <c r="E46" s="141">
        <v>162082.40328999999</v>
      </c>
      <c r="F46" s="141">
        <v>981720.68882000004</v>
      </c>
      <c r="G46" s="141">
        <v>485954.94342999998</v>
      </c>
      <c r="H46" s="141">
        <v>299336.12422000006</v>
      </c>
      <c r="I46" s="141">
        <v>28287.83121</v>
      </c>
      <c r="J46" s="141">
        <v>0</v>
      </c>
      <c r="K46" s="141">
        <v>0</v>
      </c>
      <c r="L46" s="141">
        <v>182609.76262999998</v>
      </c>
      <c r="M46" s="141">
        <v>31486.445370000001</v>
      </c>
      <c r="N46" s="141">
        <v>171281.71413000001</v>
      </c>
      <c r="O46" s="141">
        <v>48656.970999999998</v>
      </c>
      <c r="P46" s="141">
        <f t="shared" si="0"/>
        <v>7622154.1836099997</v>
      </c>
      <c r="Q46" s="182"/>
      <c r="R46" s="17"/>
      <c r="S46" s="17"/>
      <c r="T46" s="17"/>
      <c r="U46" s="17"/>
      <c r="V46" s="17"/>
    </row>
    <row r="47" spans="1:22" ht="27" customHeight="1">
      <c r="A47" s="140" t="s">
        <v>239</v>
      </c>
      <c r="B47" s="141">
        <v>66997.121599999999</v>
      </c>
      <c r="C47" s="141">
        <v>113374.10591</v>
      </c>
      <c r="D47" s="141">
        <v>251572.43497999999</v>
      </c>
      <c r="E47" s="141">
        <v>5802.21713</v>
      </c>
      <c r="F47" s="141">
        <v>80588.31912</v>
      </c>
      <c r="G47" s="141">
        <v>41252.134829999995</v>
      </c>
      <c r="H47" s="141">
        <v>36676.542799999996</v>
      </c>
      <c r="I47" s="141">
        <v>31987.57444</v>
      </c>
      <c r="J47" s="141">
        <v>0</v>
      </c>
      <c r="K47" s="141">
        <v>0</v>
      </c>
      <c r="L47" s="141">
        <v>98094.048389999996</v>
      </c>
      <c r="M47" s="141">
        <v>6527.7775799999999</v>
      </c>
      <c r="N47" s="141">
        <v>33018.065589999998</v>
      </c>
      <c r="O47" s="141">
        <v>37081.848640000004</v>
      </c>
      <c r="P47" s="141">
        <f t="shared" si="0"/>
        <v>802972.19100999995</v>
      </c>
      <c r="Q47" s="182"/>
      <c r="R47" s="17"/>
      <c r="S47" s="17"/>
      <c r="T47" s="17"/>
      <c r="U47" s="17"/>
      <c r="V47" s="17"/>
    </row>
    <row r="48" spans="1:22" ht="27" customHeight="1">
      <c r="A48" s="140" t="s">
        <v>20</v>
      </c>
      <c r="B48" s="141">
        <v>0</v>
      </c>
      <c r="C48" s="141">
        <v>4026.6443199999999</v>
      </c>
      <c r="D48" s="141">
        <v>712.70186999999999</v>
      </c>
      <c r="E48" s="141">
        <v>647.61534999999992</v>
      </c>
      <c r="F48" s="141">
        <v>0</v>
      </c>
      <c r="G48" s="141">
        <v>0</v>
      </c>
      <c r="H48" s="141">
        <v>0</v>
      </c>
      <c r="I48" s="141">
        <v>29996.875600000003</v>
      </c>
      <c r="J48" s="141">
        <v>0</v>
      </c>
      <c r="K48" s="141">
        <v>0</v>
      </c>
      <c r="L48" s="141">
        <v>34349.148999999998</v>
      </c>
      <c r="M48" s="141">
        <v>188.53145999999998</v>
      </c>
      <c r="N48" s="141">
        <v>137.77995999999999</v>
      </c>
      <c r="O48" s="141">
        <v>6253.3282800000006</v>
      </c>
      <c r="P48" s="141">
        <f t="shared" si="0"/>
        <v>76312.625839999993</v>
      </c>
      <c r="Q48" s="182"/>
      <c r="R48" s="17"/>
      <c r="S48" s="17"/>
      <c r="T48" s="17"/>
      <c r="U48" s="17"/>
      <c r="V48" s="17"/>
    </row>
    <row r="49" spans="1:22" ht="27" customHeight="1">
      <c r="A49" s="140" t="s">
        <v>237</v>
      </c>
      <c r="B49" s="141">
        <v>0</v>
      </c>
      <c r="C49" s="141">
        <v>180.70809</v>
      </c>
      <c r="D49" s="141">
        <v>0</v>
      </c>
      <c r="E49" s="141">
        <v>0</v>
      </c>
      <c r="F49" s="141">
        <v>0</v>
      </c>
      <c r="G49" s="141">
        <v>0</v>
      </c>
      <c r="H49" s="141">
        <v>0</v>
      </c>
      <c r="I49" s="141">
        <v>18659.043300000001</v>
      </c>
      <c r="J49" s="141">
        <v>0</v>
      </c>
      <c r="K49" s="141">
        <v>0</v>
      </c>
      <c r="L49" s="141">
        <v>22662.812750000001</v>
      </c>
      <c r="M49" s="141">
        <v>0</v>
      </c>
      <c r="N49" s="141">
        <v>91.170429999999996</v>
      </c>
      <c r="O49" s="141">
        <v>2685.4136899999999</v>
      </c>
      <c r="P49" s="141">
        <f t="shared" si="0"/>
        <v>44279.148260000002</v>
      </c>
      <c r="Q49" s="182"/>
      <c r="R49" s="17"/>
      <c r="S49" s="17"/>
      <c r="T49" s="17"/>
      <c r="U49" s="17"/>
      <c r="V49" s="17"/>
    </row>
    <row r="50" spans="1:22" ht="27" customHeight="1">
      <c r="A50" s="140" t="s">
        <v>239</v>
      </c>
      <c r="B50" s="141">
        <v>0</v>
      </c>
      <c r="C50" s="141">
        <v>442.23577</v>
      </c>
      <c r="D50" s="141">
        <v>712.70186999999999</v>
      </c>
      <c r="E50" s="141">
        <v>0</v>
      </c>
      <c r="F50" s="141">
        <v>0</v>
      </c>
      <c r="G50" s="141">
        <v>0</v>
      </c>
      <c r="H50" s="141">
        <v>0</v>
      </c>
      <c r="I50" s="141">
        <v>11119.83885</v>
      </c>
      <c r="J50" s="141">
        <v>0</v>
      </c>
      <c r="K50" s="141">
        <v>0</v>
      </c>
      <c r="L50" s="141">
        <v>9094.8831999999984</v>
      </c>
      <c r="M50" s="141">
        <v>27.398009999999999</v>
      </c>
      <c r="N50" s="141">
        <v>46.609529999999999</v>
      </c>
      <c r="O50" s="141">
        <v>3521.7839199999999</v>
      </c>
      <c r="P50" s="141">
        <f t="shared" si="0"/>
        <v>24965.451150000001</v>
      </c>
      <c r="Q50" s="182"/>
      <c r="R50" s="17"/>
      <c r="S50" s="17"/>
      <c r="T50" s="17"/>
      <c r="U50" s="17"/>
      <c r="V50" s="17"/>
    </row>
    <row r="51" spans="1:22" ht="27" customHeight="1">
      <c r="A51" s="140" t="s">
        <v>240</v>
      </c>
      <c r="B51" s="141">
        <v>0</v>
      </c>
      <c r="C51" s="141">
        <v>3403.70046</v>
      </c>
      <c r="D51" s="141">
        <v>0</v>
      </c>
      <c r="E51" s="141">
        <v>647.61534999999992</v>
      </c>
      <c r="F51" s="141">
        <v>0</v>
      </c>
      <c r="G51" s="141">
        <v>0</v>
      </c>
      <c r="H51" s="141">
        <v>0</v>
      </c>
      <c r="I51" s="141">
        <v>217.99345000000002</v>
      </c>
      <c r="J51" s="141">
        <v>0</v>
      </c>
      <c r="K51" s="141">
        <v>0</v>
      </c>
      <c r="L51" s="141">
        <v>2591.4530499999996</v>
      </c>
      <c r="M51" s="141">
        <v>161.13345000000001</v>
      </c>
      <c r="N51" s="141">
        <v>0</v>
      </c>
      <c r="O51" s="141">
        <v>46.130669999999995</v>
      </c>
      <c r="P51" s="141">
        <f t="shared" si="0"/>
        <v>7068.0264299999999</v>
      </c>
      <c r="Q51" s="182"/>
      <c r="R51" s="17"/>
      <c r="S51" s="17"/>
      <c r="T51" s="17"/>
      <c r="U51" s="17"/>
      <c r="V51" s="17"/>
    </row>
    <row r="52" spans="1:22" ht="27" customHeight="1">
      <c r="A52" s="312" t="s">
        <v>242</v>
      </c>
      <c r="B52" s="313">
        <v>1451804.7446600001</v>
      </c>
      <c r="C52" s="313">
        <v>1291486.12207</v>
      </c>
      <c r="D52" s="313">
        <v>1718367.19955</v>
      </c>
      <c r="E52" s="313">
        <v>719400.74395000003</v>
      </c>
      <c r="F52" s="313">
        <v>1330517.49685</v>
      </c>
      <c r="G52" s="313">
        <v>647363.47586999997</v>
      </c>
      <c r="H52" s="313">
        <v>756434.64072999998</v>
      </c>
      <c r="I52" s="313">
        <v>1075892.1103000001</v>
      </c>
      <c r="J52" s="313">
        <v>2075.10365</v>
      </c>
      <c r="K52" s="313">
        <v>0</v>
      </c>
      <c r="L52" s="313">
        <v>1360548.3768800001</v>
      </c>
      <c r="M52" s="313">
        <v>146526.76768000002</v>
      </c>
      <c r="N52" s="313">
        <v>183545.92290999999</v>
      </c>
      <c r="O52" s="313">
        <v>266399.31670999998</v>
      </c>
      <c r="P52" s="313">
        <f t="shared" si="0"/>
        <v>10950362.021810001</v>
      </c>
      <c r="Q52" s="182"/>
      <c r="R52" s="17"/>
      <c r="S52" s="17"/>
      <c r="T52" s="17"/>
      <c r="U52" s="17"/>
      <c r="V52" s="17"/>
    </row>
    <row r="53" spans="1:22" ht="27" customHeight="1">
      <c r="A53" s="140" t="s">
        <v>243</v>
      </c>
      <c r="B53" s="141">
        <v>232852.5338</v>
      </c>
      <c r="C53" s="141">
        <v>67435.43346</v>
      </c>
      <c r="D53" s="141">
        <v>292438.33376999997</v>
      </c>
      <c r="E53" s="141">
        <v>282683.47794999997</v>
      </c>
      <c r="F53" s="141">
        <v>262354.73499000003</v>
      </c>
      <c r="G53" s="141">
        <v>180161.50093000001</v>
      </c>
      <c r="H53" s="141">
        <v>150005.56305000003</v>
      </c>
      <c r="I53" s="141">
        <v>0</v>
      </c>
      <c r="J53" s="141">
        <v>0</v>
      </c>
      <c r="K53" s="141">
        <v>0</v>
      </c>
      <c r="L53" s="141">
        <v>0</v>
      </c>
      <c r="M53" s="141">
        <v>0</v>
      </c>
      <c r="N53" s="141">
        <v>31221.362699999998</v>
      </c>
      <c r="O53" s="141">
        <v>16908.831539999999</v>
      </c>
      <c r="P53" s="141">
        <f t="shared" si="0"/>
        <v>1516061.7721899999</v>
      </c>
      <c r="Q53" s="182"/>
      <c r="R53" s="17"/>
      <c r="S53" s="17"/>
      <c r="T53" s="17"/>
      <c r="U53" s="17"/>
      <c r="V53" s="17"/>
    </row>
    <row r="54" spans="1:22" ht="27" customHeight="1">
      <c r="A54" s="140" t="s">
        <v>244</v>
      </c>
      <c r="B54" s="141">
        <v>17593.781510000001</v>
      </c>
      <c r="C54" s="141">
        <v>123516.98497</v>
      </c>
      <c r="D54" s="141">
        <v>660629.64153000002</v>
      </c>
      <c r="E54" s="141">
        <v>364252.62229999999</v>
      </c>
      <c r="F54" s="141">
        <v>44117.170380000003</v>
      </c>
      <c r="G54" s="141">
        <v>364937.61136000004</v>
      </c>
      <c r="H54" s="141">
        <v>124952.48889000001</v>
      </c>
      <c r="I54" s="141">
        <v>50424.852549999996</v>
      </c>
      <c r="J54" s="141">
        <v>0</v>
      </c>
      <c r="K54" s="141">
        <v>0</v>
      </c>
      <c r="L54" s="141">
        <v>0</v>
      </c>
      <c r="M54" s="141">
        <v>17172.33797</v>
      </c>
      <c r="N54" s="141">
        <v>1724.8141900000001</v>
      </c>
      <c r="O54" s="141">
        <v>53193.708679999996</v>
      </c>
      <c r="P54" s="141">
        <f t="shared" si="0"/>
        <v>1822516.0143299999</v>
      </c>
      <c r="Q54" s="182"/>
      <c r="R54" s="17"/>
      <c r="S54" s="17"/>
      <c r="T54" s="17"/>
      <c r="U54" s="17"/>
      <c r="V54" s="17"/>
    </row>
    <row r="55" spans="1:22" ht="27" customHeight="1">
      <c r="A55" s="140" t="s">
        <v>245</v>
      </c>
      <c r="B55" s="141">
        <v>1040323.32999</v>
      </c>
      <c r="C55" s="141">
        <v>1100533.7036400002</v>
      </c>
      <c r="D55" s="141">
        <v>765193.46644000011</v>
      </c>
      <c r="E55" s="141">
        <v>26793.77879</v>
      </c>
      <c r="F55" s="141">
        <v>901579.43333999999</v>
      </c>
      <c r="G55" s="141">
        <v>102264.36358</v>
      </c>
      <c r="H55" s="141">
        <v>481476.58879000001</v>
      </c>
      <c r="I55" s="141">
        <v>1025467.25775</v>
      </c>
      <c r="J55" s="141">
        <v>1919.8769299999999</v>
      </c>
      <c r="K55" s="141">
        <v>0</v>
      </c>
      <c r="L55" s="141">
        <v>1360548.3768800001</v>
      </c>
      <c r="M55" s="141">
        <v>120724.71775</v>
      </c>
      <c r="N55" s="141">
        <v>150599.74602000002</v>
      </c>
      <c r="O55" s="141">
        <v>196296.77649000002</v>
      </c>
      <c r="P55" s="141">
        <f t="shared" si="0"/>
        <v>7273721.4163900018</v>
      </c>
      <c r="Q55" s="182"/>
      <c r="R55" s="17"/>
      <c r="S55" s="17"/>
      <c r="T55" s="17"/>
      <c r="U55" s="17"/>
      <c r="V55" s="17"/>
    </row>
    <row r="56" spans="1:22" ht="27" customHeight="1">
      <c r="A56" s="140" t="s">
        <v>246</v>
      </c>
      <c r="B56" s="141">
        <v>161035.09936000002</v>
      </c>
      <c r="C56" s="141">
        <v>0</v>
      </c>
      <c r="D56" s="141">
        <v>105.75780999999999</v>
      </c>
      <c r="E56" s="141">
        <v>45670.864909999997</v>
      </c>
      <c r="F56" s="141">
        <v>122466.15814</v>
      </c>
      <c r="G56" s="141">
        <v>0</v>
      </c>
      <c r="H56" s="141">
        <v>0</v>
      </c>
      <c r="I56" s="141">
        <v>0</v>
      </c>
      <c r="J56" s="141">
        <v>155.22672</v>
      </c>
      <c r="K56" s="141">
        <v>0</v>
      </c>
      <c r="L56" s="141">
        <v>0</v>
      </c>
      <c r="M56" s="141">
        <v>8629.7119600000005</v>
      </c>
      <c r="N56" s="141">
        <v>0</v>
      </c>
      <c r="O56" s="141">
        <v>0</v>
      </c>
      <c r="P56" s="167">
        <f t="shared" si="0"/>
        <v>338062.81890000001</v>
      </c>
      <c r="Q56" s="182"/>
      <c r="R56" s="17"/>
      <c r="S56" s="17"/>
      <c r="T56" s="17"/>
      <c r="U56" s="17"/>
      <c r="V56" s="17"/>
    </row>
    <row r="57" spans="1:22" ht="33" customHeight="1">
      <c r="A57" s="169" t="s">
        <v>187</v>
      </c>
      <c r="B57" s="613">
        <v>16073710.61077</v>
      </c>
      <c r="C57" s="613">
        <v>13073262.08519</v>
      </c>
      <c r="D57" s="613">
        <v>19637310.577400003</v>
      </c>
      <c r="E57" s="613">
        <v>16105900.082049999</v>
      </c>
      <c r="F57" s="613">
        <v>13516922.413410001</v>
      </c>
      <c r="G57" s="613">
        <v>6993833.98453</v>
      </c>
      <c r="H57" s="613">
        <v>6536695.4898399999</v>
      </c>
      <c r="I57" s="613">
        <v>8421550.3107700013</v>
      </c>
      <c r="J57" s="613">
        <v>227505.44086</v>
      </c>
      <c r="K57" s="613">
        <v>567577.04248000006</v>
      </c>
      <c r="L57" s="613">
        <v>8524223.0147600006</v>
      </c>
      <c r="M57" s="613">
        <v>2276425.1299000001</v>
      </c>
      <c r="N57" s="613">
        <v>9183310.2588099986</v>
      </c>
      <c r="O57" s="613">
        <v>6199205.0571499998</v>
      </c>
      <c r="P57" s="613">
        <f t="shared" si="0"/>
        <v>127337431.49792001</v>
      </c>
      <c r="Q57" s="182"/>
      <c r="R57" s="17"/>
      <c r="S57" s="17"/>
      <c r="T57" s="17"/>
      <c r="U57" s="17"/>
      <c r="V57" s="17"/>
    </row>
    <row r="58" spans="1:22" ht="33" customHeight="1">
      <c r="A58" s="17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82"/>
      <c r="R58" s="17"/>
      <c r="S58" s="17"/>
      <c r="T58" s="17"/>
      <c r="U58" s="17"/>
      <c r="V58" s="17"/>
    </row>
    <row r="59" spans="1:22" ht="9" customHeight="1" thickBot="1">
      <c r="A59" s="173"/>
      <c r="B59" s="614"/>
      <c r="C59" s="175"/>
      <c r="D59" s="175"/>
      <c r="E59" s="175"/>
      <c r="F59" s="175"/>
      <c r="G59" s="175"/>
      <c r="H59" s="615"/>
      <c r="I59" s="615"/>
      <c r="J59" s="615"/>
      <c r="K59" s="615"/>
      <c r="L59" s="615"/>
      <c r="M59" s="615"/>
      <c r="N59" s="615"/>
      <c r="O59" s="615"/>
      <c r="P59" s="615"/>
      <c r="Q59" s="182"/>
      <c r="R59" s="17"/>
      <c r="S59" s="17"/>
      <c r="T59" s="17"/>
      <c r="U59" s="17"/>
      <c r="V59" s="17"/>
    </row>
    <row r="60" spans="1:22" ht="15" customHeight="1" thickTop="1">
      <c r="A60" s="34" t="s">
        <v>880</v>
      </c>
      <c r="B60" s="617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82"/>
      <c r="R60" s="180"/>
      <c r="S60" s="17"/>
      <c r="T60" s="17"/>
      <c r="U60" s="17"/>
      <c r="V60" s="17"/>
    </row>
    <row r="61" spans="1:22" ht="15" customHeight="1">
      <c r="A61" s="184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82"/>
      <c r="R61" s="17"/>
      <c r="S61" s="17"/>
      <c r="T61" s="17"/>
      <c r="U61" s="17"/>
      <c r="V61" s="17"/>
    </row>
    <row r="62" spans="1:22" ht="15" customHeight="1">
      <c r="A62" s="181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82"/>
      <c r="R62" s="17"/>
      <c r="S62" s="17"/>
      <c r="T62" s="17"/>
      <c r="U62" s="17"/>
      <c r="V62" s="17"/>
    </row>
    <row r="63" spans="1:22" ht="9" customHeight="1">
      <c r="A63" s="156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82"/>
      <c r="R63" s="17"/>
      <c r="S63" s="17"/>
      <c r="T63" s="17"/>
      <c r="U63" s="17"/>
      <c r="V63" s="17"/>
    </row>
    <row r="64" spans="1:22" ht="9" customHeight="1">
      <c r="A64" s="16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82"/>
      <c r="R64" s="17"/>
      <c r="S64" s="17"/>
      <c r="T64" s="17"/>
      <c r="U64" s="17"/>
      <c r="V64" s="17"/>
    </row>
    <row r="65" spans="1:22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82"/>
      <c r="R65" s="17"/>
      <c r="S65" s="17"/>
      <c r="T65" s="17"/>
      <c r="U65" s="17"/>
      <c r="V65" s="17"/>
    </row>
    <row r="66" spans="1:22" ht="9" customHeight="1">
      <c r="A66" s="16"/>
      <c r="B66" s="618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82"/>
      <c r="R66" s="17"/>
      <c r="S66" s="17"/>
      <c r="T66" s="17"/>
      <c r="U66" s="17"/>
      <c r="V66" s="17"/>
    </row>
    <row r="67" spans="1:22" ht="9" customHeight="1">
      <c r="A67" s="16"/>
      <c r="B67" s="618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82"/>
      <c r="R67" s="17"/>
      <c r="S67" s="17"/>
      <c r="T67" s="17"/>
      <c r="U67" s="17"/>
      <c r="V67" s="17"/>
    </row>
    <row r="68" spans="1:22" ht="9" customHeight="1">
      <c r="A68" s="16"/>
      <c r="B68" s="618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82"/>
      <c r="R68" s="17"/>
      <c r="S68" s="17"/>
      <c r="T68" s="17"/>
      <c r="U68" s="17"/>
      <c r="V68" s="17"/>
    </row>
    <row r="69" spans="1:22" ht="9" customHeight="1">
      <c r="A69" s="153"/>
      <c r="B69" s="618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82"/>
      <c r="R69" s="17"/>
      <c r="S69" s="17"/>
      <c r="T69" s="17"/>
      <c r="U69" s="17"/>
      <c r="V69" s="17"/>
    </row>
    <row r="70" spans="1:22" ht="9" customHeight="1">
      <c r="A70" s="16"/>
      <c r="B70" s="618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82"/>
      <c r="R70" s="17"/>
      <c r="S70" s="17"/>
      <c r="T70" s="17"/>
      <c r="U70" s="17"/>
      <c r="V70" s="17"/>
    </row>
    <row r="71" spans="1:22" ht="9" customHeight="1">
      <c r="A71" s="16"/>
      <c r="B71" s="618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82"/>
      <c r="R71" s="17"/>
      <c r="S71" s="17"/>
      <c r="T71" s="17"/>
      <c r="U71" s="17"/>
      <c r="V71" s="17"/>
    </row>
    <row r="72" spans="1:22" ht="9" customHeight="1">
      <c r="A72" s="16"/>
      <c r="B72" s="618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82"/>
      <c r="R72" s="17"/>
      <c r="S72" s="17"/>
      <c r="T72" s="17"/>
      <c r="U72" s="17"/>
      <c r="V72" s="17"/>
    </row>
    <row r="73" spans="1:22" ht="9" customHeight="1">
      <c r="A73" s="16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82"/>
      <c r="R73" s="17"/>
      <c r="S73" s="17"/>
      <c r="T73" s="17"/>
      <c r="U73" s="17"/>
      <c r="V73" s="17"/>
    </row>
    <row r="74" spans="1:22" ht="9" customHeight="1">
      <c r="A74" s="16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82"/>
      <c r="R74" s="17"/>
      <c r="S74" s="17"/>
      <c r="T74" s="17"/>
      <c r="U74" s="17"/>
      <c r="V74" s="17"/>
    </row>
    <row r="75" spans="1:22" ht="9" customHeight="1">
      <c r="A75" s="153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182"/>
      <c r="R75" s="17"/>
      <c r="S75" s="17"/>
      <c r="T75" s="17"/>
      <c r="U75" s="17"/>
      <c r="V75" s="17"/>
    </row>
    <row r="76" spans="1:22" ht="9" customHeight="1">
      <c r="A76" s="1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182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182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606"/>
      <c r="P78" s="606"/>
      <c r="Q78" s="182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606"/>
      <c r="P79" s="606"/>
      <c r="Q79" s="182"/>
      <c r="R79" s="17"/>
      <c r="S79" s="17"/>
      <c r="T79" s="17"/>
      <c r="U79" s="17"/>
      <c r="V79" s="17"/>
    </row>
    <row r="80" spans="1:22" ht="9" customHeight="1">
      <c r="A80" s="16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606"/>
      <c r="P80" s="606"/>
      <c r="Q80" s="182"/>
      <c r="R80" s="17"/>
      <c r="S80" s="17"/>
      <c r="T80" s="17"/>
      <c r="U80" s="17"/>
      <c r="V80" s="17"/>
    </row>
    <row r="81" spans="1:22" ht="9" customHeight="1">
      <c r="A81" s="153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606"/>
      <c r="P81" s="606"/>
      <c r="Q81" s="182"/>
      <c r="R81" s="17"/>
      <c r="S81" s="17"/>
      <c r="T81" s="17"/>
      <c r="U81" s="17"/>
      <c r="V81" s="17"/>
    </row>
    <row r="82" spans="1:22" ht="9" customHeight="1">
      <c r="A82" s="16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606"/>
      <c r="P82" s="606"/>
      <c r="Q82" s="182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606"/>
      <c r="P83" s="606"/>
      <c r="Q83" s="182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606"/>
      <c r="P84" s="606"/>
      <c r="Q84" s="182"/>
      <c r="R84" s="17"/>
      <c r="S84" s="17"/>
      <c r="T84" s="17"/>
      <c r="U84" s="17"/>
      <c r="V84" s="17"/>
    </row>
    <row r="85" spans="1:22" ht="9" customHeight="1">
      <c r="A85" s="16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606"/>
      <c r="P85" s="606"/>
      <c r="Q85" s="182"/>
      <c r="R85" s="17"/>
      <c r="S85" s="17"/>
      <c r="T85" s="17"/>
      <c r="U85" s="17"/>
      <c r="V85" s="17"/>
    </row>
    <row r="86" spans="1:22" ht="9" customHeight="1">
      <c r="A86" s="153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606"/>
      <c r="P86" s="606"/>
      <c r="Q86" s="182"/>
      <c r="R86" s="17"/>
      <c r="S86" s="17"/>
      <c r="T86" s="17"/>
      <c r="U86" s="17"/>
      <c r="V86" s="17"/>
    </row>
    <row r="87" spans="1:22" ht="9" customHeight="1">
      <c r="A87" s="154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606"/>
      <c r="P87" s="606"/>
      <c r="Q87" s="182"/>
      <c r="R87" s="17"/>
      <c r="S87" s="17"/>
      <c r="T87" s="17"/>
      <c r="U87" s="17"/>
      <c r="V87" s="17"/>
    </row>
    <row r="88" spans="1:22" ht="9" customHeight="1">
      <c r="A88" s="154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606"/>
      <c r="P88" s="606"/>
      <c r="Q88" s="182"/>
      <c r="R88" s="17"/>
      <c r="S88" s="17"/>
      <c r="T88" s="17"/>
      <c r="U88" s="17"/>
      <c r="V88" s="17"/>
    </row>
    <row r="89" spans="1:22" ht="9" customHeight="1">
      <c r="A89" s="154"/>
      <c r="C89" s="18"/>
      <c r="D89" s="18"/>
      <c r="E89" s="18"/>
      <c r="F89" s="18"/>
      <c r="G89" s="18"/>
      <c r="H89" s="606"/>
      <c r="I89" s="606"/>
      <c r="J89" s="606"/>
      <c r="K89" s="606"/>
      <c r="L89" s="606"/>
      <c r="M89" s="606"/>
      <c r="N89" s="606"/>
      <c r="O89" s="606"/>
      <c r="P89" s="606"/>
      <c r="Q89" s="182"/>
      <c r="R89" s="17"/>
      <c r="S89" s="17"/>
      <c r="T89" s="17"/>
      <c r="U89" s="17"/>
      <c r="V89" s="17"/>
    </row>
    <row r="90" spans="1:22" ht="9" customHeight="1">
      <c r="A90" s="154"/>
      <c r="C90" s="18"/>
      <c r="D90" s="18"/>
      <c r="E90" s="18"/>
      <c r="F90" s="18"/>
      <c r="G90" s="18"/>
      <c r="H90" s="606"/>
      <c r="I90" s="606"/>
      <c r="J90" s="606"/>
      <c r="K90" s="606"/>
      <c r="L90" s="606"/>
      <c r="M90" s="606"/>
      <c r="N90" s="606"/>
      <c r="O90" s="606"/>
      <c r="P90" s="606"/>
      <c r="Q90" s="182"/>
      <c r="R90" s="17"/>
      <c r="S90" s="17"/>
      <c r="T90" s="17"/>
      <c r="U90" s="17"/>
      <c r="V90" s="17"/>
    </row>
    <row r="91" spans="1:22" ht="9" customHeight="1">
      <c r="A91" s="155"/>
      <c r="C91" s="18"/>
      <c r="D91" s="18"/>
      <c r="E91" s="18"/>
      <c r="F91" s="18"/>
      <c r="G91" s="18"/>
      <c r="H91" s="606"/>
      <c r="I91" s="606"/>
      <c r="J91" s="606"/>
      <c r="K91" s="606"/>
      <c r="L91" s="606"/>
      <c r="M91" s="606"/>
      <c r="N91" s="606"/>
      <c r="O91" s="606"/>
      <c r="P91" s="606"/>
      <c r="Q91" s="182"/>
      <c r="R91" s="17"/>
      <c r="S91" s="17"/>
      <c r="T91" s="17"/>
      <c r="U91" s="17"/>
      <c r="V91" s="17"/>
    </row>
    <row r="92" spans="1:22" ht="9" customHeight="1">
      <c r="A92" s="155"/>
      <c r="C92" s="18"/>
      <c r="D92" s="18"/>
      <c r="E92" s="18"/>
      <c r="F92" s="18"/>
      <c r="G92" s="18"/>
      <c r="H92" s="606"/>
      <c r="I92" s="606"/>
      <c r="J92" s="606"/>
      <c r="K92" s="606"/>
      <c r="L92" s="606"/>
      <c r="M92" s="606"/>
      <c r="N92" s="606"/>
      <c r="O92" s="606"/>
      <c r="P92" s="606"/>
      <c r="Q92" s="182"/>
      <c r="R92" s="17"/>
      <c r="S92" s="17"/>
      <c r="T92" s="17"/>
      <c r="U92" s="17"/>
      <c r="V92" s="17"/>
    </row>
    <row r="93" spans="1:22" ht="9" customHeight="1">
      <c r="A93" s="156"/>
      <c r="C93" s="18"/>
      <c r="D93" s="18"/>
      <c r="E93" s="18"/>
      <c r="F93" s="18"/>
      <c r="G93" s="18"/>
      <c r="H93" s="606"/>
      <c r="I93" s="606"/>
      <c r="J93" s="606"/>
      <c r="K93" s="606"/>
      <c r="L93" s="606"/>
      <c r="M93" s="606"/>
      <c r="N93" s="606"/>
      <c r="O93" s="606"/>
      <c r="P93" s="606"/>
      <c r="Q93" s="182"/>
      <c r="R93" s="17"/>
      <c r="S93" s="17"/>
      <c r="T93" s="17"/>
      <c r="U93" s="17"/>
      <c r="V93" s="17"/>
    </row>
    <row r="94" spans="1:22" ht="9" customHeight="1">
      <c r="A94" s="16"/>
      <c r="C94" s="18"/>
      <c r="D94" s="18"/>
      <c r="E94" s="18"/>
      <c r="F94" s="18"/>
      <c r="G94" s="18"/>
      <c r="H94" s="606"/>
      <c r="I94" s="606"/>
      <c r="J94" s="606"/>
      <c r="K94" s="606"/>
      <c r="L94" s="606"/>
      <c r="M94" s="606"/>
      <c r="N94" s="606"/>
      <c r="O94" s="606"/>
      <c r="P94" s="606"/>
      <c r="Q94" s="182"/>
      <c r="R94" s="17"/>
      <c r="S94" s="17"/>
      <c r="T94" s="17"/>
      <c r="U94" s="17"/>
      <c r="V94" s="17"/>
    </row>
    <row r="95" spans="1:22" ht="9" customHeight="1">
      <c r="A95" s="16"/>
      <c r="C95" s="18"/>
      <c r="D95" s="18"/>
      <c r="E95" s="18"/>
      <c r="F95" s="18"/>
      <c r="G95" s="18"/>
      <c r="H95" s="606"/>
      <c r="I95" s="606"/>
      <c r="J95" s="606"/>
      <c r="K95" s="606"/>
      <c r="L95" s="606"/>
      <c r="M95" s="606"/>
      <c r="N95" s="606"/>
      <c r="O95" s="606"/>
      <c r="P95" s="606"/>
      <c r="Q95" s="182"/>
      <c r="R95" s="17"/>
      <c r="S95" s="17"/>
      <c r="T95" s="17"/>
      <c r="U95" s="17"/>
      <c r="V95" s="17"/>
    </row>
    <row r="96" spans="1:22" ht="9" customHeight="1">
      <c r="A96" s="16"/>
      <c r="C96" s="18"/>
      <c r="D96" s="18"/>
      <c r="E96" s="18"/>
      <c r="F96" s="18"/>
      <c r="G96" s="18"/>
      <c r="H96" s="606"/>
      <c r="I96" s="606"/>
      <c r="J96" s="606"/>
      <c r="K96" s="606"/>
      <c r="L96" s="606"/>
      <c r="M96" s="606"/>
      <c r="N96" s="606"/>
      <c r="O96" s="606"/>
      <c r="P96" s="606"/>
      <c r="Q96" s="182"/>
      <c r="R96" s="17"/>
      <c r="S96" s="17"/>
      <c r="T96" s="17"/>
      <c r="U96" s="17"/>
      <c r="V96" s="17"/>
    </row>
    <row r="97" spans="1:22" ht="9" customHeight="1">
      <c r="A97" s="16"/>
      <c r="C97" s="18"/>
      <c r="D97" s="18"/>
      <c r="E97" s="18"/>
      <c r="F97" s="18"/>
      <c r="G97" s="18"/>
      <c r="H97" s="606"/>
      <c r="I97" s="606"/>
      <c r="J97" s="606"/>
      <c r="K97" s="606"/>
      <c r="L97" s="606"/>
      <c r="M97" s="606"/>
      <c r="N97" s="606"/>
      <c r="O97" s="606"/>
      <c r="P97" s="606"/>
      <c r="Q97" s="182"/>
      <c r="R97" s="17"/>
      <c r="S97" s="17"/>
      <c r="T97" s="17"/>
      <c r="U97" s="17"/>
      <c r="V97" s="17"/>
    </row>
    <row r="98" spans="1:22" ht="9" customHeight="1">
      <c r="A98" s="154"/>
      <c r="C98" s="18"/>
      <c r="D98" s="18"/>
      <c r="E98" s="18"/>
      <c r="F98" s="18"/>
      <c r="G98" s="18"/>
      <c r="H98" s="606"/>
      <c r="I98" s="606"/>
      <c r="J98" s="606"/>
      <c r="K98" s="606"/>
      <c r="L98" s="606"/>
      <c r="M98" s="606"/>
      <c r="N98" s="606"/>
      <c r="O98" s="606"/>
      <c r="P98" s="606"/>
      <c r="Q98" s="182"/>
      <c r="R98" s="17"/>
      <c r="S98" s="17"/>
      <c r="T98" s="17"/>
      <c r="U98" s="17"/>
      <c r="V98" s="17"/>
    </row>
    <row r="99" spans="1:22" ht="9" customHeight="1">
      <c r="A99" s="156"/>
      <c r="C99" s="18"/>
      <c r="D99" s="18"/>
      <c r="E99" s="18"/>
      <c r="F99" s="18"/>
      <c r="G99" s="18"/>
      <c r="H99" s="606"/>
      <c r="I99" s="606"/>
      <c r="J99" s="606"/>
      <c r="K99" s="606"/>
      <c r="L99" s="606"/>
      <c r="M99" s="606"/>
      <c r="N99" s="606"/>
      <c r="O99" s="606"/>
      <c r="P99" s="606"/>
      <c r="Q99" s="182"/>
      <c r="R99" s="17"/>
      <c r="S99" s="17"/>
      <c r="T99" s="17"/>
      <c r="U99" s="17"/>
      <c r="V99" s="17"/>
    </row>
    <row r="100" spans="1:22" ht="9" customHeight="1">
      <c r="A100" s="16"/>
      <c r="C100" s="18"/>
      <c r="D100" s="18"/>
      <c r="E100" s="18"/>
      <c r="F100" s="18"/>
      <c r="G100" s="18"/>
      <c r="H100" s="606"/>
      <c r="I100" s="606"/>
      <c r="J100" s="606"/>
      <c r="K100" s="606"/>
      <c r="L100" s="606"/>
      <c r="M100" s="606"/>
      <c r="N100" s="606"/>
      <c r="O100" s="606"/>
      <c r="P100" s="606"/>
      <c r="Q100" s="182"/>
      <c r="R100" s="17"/>
      <c r="S100" s="17"/>
      <c r="T100" s="17"/>
      <c r="U100" s="17"/>
      <c r="V100" s="17"/>
    </row>
    <row r="101" spans="1:22" ht="9" customHeight="1">
      <c r="A101" s="16"/>
      <c r="C101" s="18"/>
      <c r="D101" s="18"/>
      <c r="E101" s="18"/>
      <c r="F101" s="18"/>
      <c r="G101" s="18"/>
      <c r="H101" s="606"/>
      <c r="I101" s="606"/>
      <c r="J101" s="606"/>
      <c r="K101" s="606"/>
      <c r="L101" s="606"/>
      <c r="M101" s="606"/>
      <c r="N101" s="606"/>
      <c r="O101" s="606"/>
      <c r="P101" s="606"/>
      <c r="Q101" s="182"/>
      <c r="R101" s="17"/>
      <c r="S101" s="17"/>
      <c r="T101" s="17"/>
      <c r="U101" s="17"/>
      <c r="V101" s="17"/>
    </row>
    <row r="102" spans="1:22" ht="9" customHeight="1">
      <c r="A102" s="16"/>
      <c r="C102" s="18"/>
      <c r="D102" s="18"/>
      <c r="E102" s="18"/>
      <c r="F102" s="18"/>
      <c r="G102" s="18"/>
      <c r="H102" s="606"/>
      <c r="I102" s="606"/>
      <c r="J102" s="606"/>
      <c r="K102" s="606"/>
      <c r="L102" s="606"/>
      <c r="M102" s="606"/>
      <c r="N102" s="606"/>
      <c r="O102" s="606"/>
      <c r="P102" s="606"/>
      <c r="Q102" s="182"/>
      <c r="R102" s="17"/>
      <c r="S102" s="17"/>
      <c r="T102" s="17"/>
      <c r="U102" s="17"/>
      <c r="V102" s="17"/>
    </row>
    <row r="103" spans="1:22" ht="9" customHeight="1">
      <c r="A103" s="16"/>
      <c r="C103" s="18"/>
      <c r="D103" s="18"/>
      <c r="E103" s="18"/>
      <c r="F103" s="18"/>
      <c r="G103" s="18"/>
      <c r="H103" s="606"/>
      <c r="I103" s="606"/>
      <c r="J103" s="606"/>
      <c r="K103" s="606"/>
      <c r="L103" s="606"/>
      <c r="M103" s="606"/>
      <c r="N103" s="606"/>
      <c r="O103" s="606"/>
      <c r="P103" s="606"/>
      <c r="Q103" s="182"/>
      <c r="R103" s="17"/>
      <c r="S103" s="17"/>
      <c r="T103" s="17"/>
      <c r="U103" s="17"/>
      <c r="V103" s="17"/>
    </row>
    <row r="104" spans="1:22" ht="9" customHeight="1">
      <c r="A104" s="154"/>
      <c r="C104" s="18"/>
      <c r="D104" s="18"/>
      <c r="E104" s="18"/>
      <c r="F104" s="18"/>
      <c r="G104" s="18"/>
      <c r="H104" s="606"/>
      <c r="I104" s="606"/>
      <c r="J104" s="606"/>
      <c r="K104" s="606"/>
      <c r="L104" s="606"/>
      <c r="M104" s="606"/>
      <c r="N104" s="606"/>
      <c r="O104" s="606"/>
      <c r="P104" s="606"/>
      <c r="Q104" s="182"/>
      <c r="R104" s="17"/>
      <c r="S104" s="17"/>
      <c r="T104" s="17"/>
      <c r="U104" s="17"/>
      <c r="V104" s="17"/>
    </row>
    <row r="105" spans="1:22" ht="9" customHeight="1">
      <c r="A105" s="156"/>
      <c r="C105" s="18"/>
      <c r="D105" s="18"/>
      <c r="E105" s="18"/>
      <c r="F105" s="18"/>
      <c r="G105" s="18"/>
      <c r="H105" s="606"/>
      <c r="I105" s="606"/>
      <c r="J105" s="606"/>
      <c r="K105" s="606"/>
      <c r="L105" s="606"/>
      <c r="M105" s="606"/>
      <c r="N105" s="606"/>
      <c r="O105" s="606"/>
      <c r="P105" s="606"/>
      <c r="Q105" s="182"/>
      <c r="R105" s="17"/>
      <c r="S105" s="17"/>
      <c r="T105" s="17"/>
      <c r="U105" s="17"/>
      <c r="V105" s="17"/>
    </row>
    <row r="106" spans="1:22" ht="9" customHeight="1">
      <c r="A106" s="16"/>
      <c r="C106" s="18"/>
      <c r="D106" s="18"/>
      <c r="E106" s="18"/>
      <c r="F106" s="18"/>
      <c r="G106" s="18"/>
      <c r="H106" s="606"/>
      <c r="I106" s="606"/>
      <c r="J106" s="606"/>
      <c r="K106" s="606"/>
      <c r="L106" s="606"/>
      <c r="M106" s="606"/>
      <c r="N106" s="606"/>
      <c r="O106" s="606"/>
      <c r="P106" s="606"/>
      <c r="Q106" s="182"/>
      <c r="R106" s="17"/>
      <c r="S106" s="17"/>
      <c r="T106" s="17"/>
      <c r="U106" s="17"/>
      <c r="V106" s="17"/>
    </row>
    <row r="107" spans="1:22" ht="9" customHeight="1">
      <c r="A107" s="16"/>
      <c r="C107" s="18"/>
      <c r="D107" s="18"/>
      <c r="E107" s="18"/>
      <c r="F107" s="18"/>
      <c r="G107" s="18"/>
      <c r="H107" s="606"/>
      <c r="I107" s="606"/>
      <c r="J107" s="606"/>
      <c r="K107" s="606"/>
      <c r="L107" s="606"/>
      <c r="M107" s="606"/>
      <c r="N107" s="606"/>
      <c r="O107" s="606"/>
      <c r="P107" s="606"/>
      <c r="Q107" s="182"/>
      <c r="R107" s="17"/>
      <c r="S107" s="17"/>
      <c r="T107" s="17"/>
      <c r="U107" s="17"/>
      <c r="V107" s="17"/>
    </row>
    <row r="108" spans="1:22" ht="9" customHeight="1">
      <c r="A108" s="16"/>
      <c r="C108" s="607"/>
      <c r="D108" s="607"/>
      <c r="E108" s="607"/>
      <c r="F108" s="607"/>
      <c r="G108" s="607"/>
      <c r="Q108" s="182"/>
    </row>
    <row r="109" spans="1:22" ht="9" customHeight="1">
      <c r="A109" s="16"/>
      <c r="C109" s="607"/>
      <c r="D109" s="607"/>
      <c r="E109" s="607"/>
      <c r="F109" s="607"/>
      <c r="G109" s="607"/>
      <c r="Q109" s="182"/>
    </row>
    <row r="110" spans="1:22" ht="9" customHeight="1">
      <c r="A110" s="16"/>
      <c r="C110" s="607"/>
      <c r="D110" s="607"/>
      <c r="E110" s="607"/>
      <c r="F110" s="607"/>
      <c r="G110" s="607"/>
      <c r="Q110" s="182"/>
    </row>
    <row r="111" spans="1:22" ht="9" customHeight="1">
      <c r="A111" s="16"/>
      <c r="C111" s="607"/>
      <c r="D111" s="607"/>
      <c r="E111" s="607"/>
      <c r="F111" s="607"/>
      <c r="G111" s="607"/>
      <c r="Q111" s="182"/>
    </row>
    <row r="112" spans="1:22" ht="9" customHeight="1">
      <c r="A112" s="16"/>
      <c r="C112" s="607"/>
      <c r="D112" s="607"/>
      <c r="E112" s="607"/>
      <c r="F112" s="607"/>
      <c r="G112" s="607"/>
      <c r="Q112" s="182"/>
    </row>
    <row r="113" spans="1:17" ht="9" customHeight="1">
      <c r="A113" s="16"/>
      <c r="C113" s="607"/>
      <c r="D113" s="607"/>
      <c r="E113" s="607"/>
      <c r="F113" s="607"/>
      <c r="G113" s="607"/>
      <c r="Q113" s="182"/>
    </row>
    <row r="114" spans="1:17" ht="9" customHeight="1">
      <c r="A114" s="154"/>
      <c r="C114" s="607"/>
      <c r="D114" s="607"/>
      <c r="E114" s="607"/>
      <c r="F114" s="607"/>
      <c r="G114" s="607"/>
      <c r="Q114" s="182"/>
    </row>
    <row r="115" spans="1:17" ht="9" customHeight="1">
      <c r="A115" s="156"/>
      <c r="C115" s="607"/>
      <c r="D115" s="607"/>
      <c r="E115" s="607"/>
      <c r="F115" s="607"/>
      <c r="G115" s="607"/>
      <c r="Q115" s="182"/>
    </row>
    <row r="116" spans="1:17" ht="9" customHeight="1">
      <c r="A116" s="16"/>
      <c r="C116" s="607"/>
      <c r="D116" s="607"/>
      <c r="E116" s="607"/>
      <c r="F116" s="607"/>
      <c r="G116" s="607"/>
      <c r="Q116" s="182"/>
    </row>
    <row r="117" spans="1:17" ht="9" customHeight="1">
      <c r="A117" s="16"/>
      <c r="C117" s="607"/>
      <c r="D117" s="607"/>
      <c r="E117" s="607"/>
      <c r="F117" s="607"/>
      <c r="G117" s="607"/>
      <c r="Q117" s="182"/>
    </row>
    <row r="118" spans="1:17" ht="9" customHeight="1">
      <c r="A118" s="16"/>
      <c r="C118" s="607"/>
      <c r="D118" s="607"/>
      <c r="E118" s="607"/>
      <c r="F118" s="607"/>
      <c r="G118" s="607"/>
      <c r="Q118" s="182"/>
    </row>
    <row r="119" spans="1:17" ht="9" customHeight="1">
      <c r="A119" s="16"/>
      <c r="C119" s="607"/>
      <c r="D119" s="607"/>
      <c r="E119" s="607"/>
      <c r="F119" s="607"/>
      <c r="G119" s="607"/>
      <c r="Q119" s="182"/>
    </row>
    <row r="120" spans="1:17" ht="9" customHeight="1">
      <c r="A120" s="16"/>
      <c r="C120" s="607"/>
      <c r="D120" s="607"/>
      <c r="E120" s="607"/>
      <c r="F120" s="607"/>
      <c r="G120" s="607"/>
      <c r="Q120" s="182"/>
    </row>
    <row r="121" spans="1:17" ht="9" customHeight="1">
      <c r="A121" s="16"/>
      <c r="C121" s="607"/>
      <c r="D121" s="607"/>
      <c r="E121" s="607"/>
      <c r="F121" s="607"/>
      <c r="G121" s="607"/>
      <c r="Q121" s="182"/>
    </row>
    <row r="122" spans="1:17" ht="9" customHeight="1">
      <c r="A122" s="16"/>
      <c r="C122" s="607"/>
      <c r="D122" s="607"/>
      <c r="E122" s="607"/>
      <c r="F122" s="607"/>
      <c r="G122" s="607"/>
      <c r="Q122" s="182"/>
    </row>
    <row r="123" spans="1:17" ht="9" customHeight="1">
      <c r="A123" s="16"/>
      <c r="C123" s="607"/>
      <c r="D123" s="607"/>
      <c r="E123" s="607"/>
      <c r="F123" s="607"/>
      <c r="G123" s="607"/>
      <c r="Q123" s="182"/>
    </row>
    <row r="124" spans="1:17" ht="9" customHeight="1">
      <c r="A124" s="16"/>
      <c r="C124" s="607"/>
      <c r="D124" s="607"/>
      <c r="E124" s="607"/>
      <c r="F124" s="607"/>
      <c r="G124" s="607"/>
      <c r="Q124" s="182"/>
    </row>
    <row r="125" spans="1:17" ht="9" customHeight="1">
      <c r="A125" s="156"/>
      <c r="C125" s="607"/>
      <c r="D125" s="607"/>
      <c r="E125" s="607"/>
      <c r="F125" s="607"/>
      <c r="G125" s="607"/>
      <c r="Q125" s="182"/>
    </row>
    <row r="126" spans="1:17" ht="9" customHeight="1">
      <c r="A126" s="16"/>
      <c r="C126" s="607"/>
      <c r="D126" s="607"/>
      <c r="E126" s="607"/>
      <c r="F126" s="607"/>
      <c r="G126" s="607"/>
      <c r="Q126" s="182"/>
    </row>
    <row r="127" spans="1:17" ht="9" customHeight="1">
      <c r="A127" s="16"/>
      <c r="C127" s="607"/>
      <c r="D127" s="607"/>
      <c r="E127" s="607"/>
      <c r="F127" s="607"/>
      <c r="G127" s="607"/>
      <c r="Q127" s="182"/>
    </row>
    <row r="128" spans="1:17" ht="9" customHeight="1">
      <c r="A128" s="16"/>
      <c r="C128" s="607"/>
      <c r="D128" s="607"/>
      <c r="E128" s="607"/>
      <c r="F128" s="607"/>
      <c r="G128" s="607"/>
      <c r="Q128" s="182"/>
    </row>
    <row r="129" spans="1:17">
      <c r="A129" s="157"/>
      <c r="C129" s="607"/>
      <c r="D129" s="607"/>
      <c r="E129" s="607"/>
      <c r="F129" s="607"/>
      <c r="G129" s="607"/>
      <c r="Q129" s="182"/>
    </row>
    <row r="130" spans="1:17">
      <c r="A130" s="157"/>
      <c r="C130" s="607"/>
      <c r="D130" s="607"/>
      <c r="E130" s="607"/>
      <c r="F130" s="607"/>
      <c r="G130" s="607"/>
      <c r="Q130" s="182"/>
    </row>
    <row r="131" spans="1:17">
      <c r="A131" s="157"/>
      <c r="C131" s="607"/>
      <c r="D131" s="607"/>
      <c r="E131" s="607"/>
      <c r="F131" s="607"/>
      <c r="G131" s="607"/>
      <c r="Q131" s="182"/>
    </row>
    <row r="132" spans="1:17">
      <c r="A132" s="157"/>
      <c r="C132" s="607"/>
      <c r="D132" s="607"/>
      <c r="E132" s="607"/>
      <c r="F132" s="607"/>
      <c r="G132" s="607"/>
    </row>
    <row r="133" spans="1:17">
      <c r="A133" s="157"/>
      <c r="C133" s="607"/>
      <c r="D133" s="607"/>
      <c r="E133" s="607"/>
      <c r="F133" s="607"/>
      <c r="G133" s="607"/>
    </row>
    <row r="134" spans="1:17">
      <c r="A134" s="157"/>
      <c r="C134" s="607"/>
      <c r="D134" s="607"/>
      <c r="E134" s="607"/>
      <c r="F134" s="607"/>
      <c r="G134" s="607"/>
    </row>
    <row r="135" spans="1:17">
      <c r="A135" s="157"/>
      <c r="C135" s="607"/>
      <c r="D135" s="607"/>
      <c r="E135" s="607"/>
      <c r="F135" s="607"/>
      <c r="G135" s="607"/>
    </row>
    <row r="136" spans="1:17" ht="15.75">
      <c r="A136" s="158"/>
      <c r="C136" s="607"/>
      <c r="D136" s="607"/>
      <c r="E136" s="607"/>
      <c r="F136" s="607"/>
      <c r="G136" s="607"/>
    </row>
    <row r="137" spans="1:17" ht="15.75">
      <c r="A137" s="158"/>
      <c r="C137" s="607"/>
      <c r="D137" s="607"/>
      <c r="E137" s="607"/>
      <c r="F137" s="607"/>
      <c r="G137" s="607"/>
    </row>
    <row r="138" spans="1:17" ht="15.75">
      <c r="A138" s="158"/>
      <c r="C138" s="607"/>
      <c r="D138" s="607"/>
      <c r="E138" s="607"/>
      <c r="F138" s="607"/>
      <c r="G138" s="607"/>
    </row>
    <row r="139" spans="1:17" ht="15.75">
      <c r="A139" s="158"/>
      <c r="C139" s="607"/>
      <c r="D139" s="607"/>
      <c r="E139" s="607"/>
      <c r="F139" s="607"/>
      <c r="G139" s="607"/>
    </row>
    <row r="140" spans="1:17" ht="15.75">
      <c r="A140" s="158"/>
      <c r="C140" s="607"/>
      <c r="D140" s="607"/>
      <c r="E140" s="607"/>
      <c r="F140" s="607"/>
      <c r="G140" s="607"/>
    </row>
    <row r="141" spans="1:17" ht="15.75">
      <c r="A141" s="158"/>
      <c r="C141" s="607"/>
      <c r="D141" s="607"/>
      <c r="E141" s="607"/>
      <c r="F141" s="607"/>
      <c r="G141" s="607"/>
    </row>
    <row r="142" spans="1:17" ht="15.75">
      <c r="A142" s="158"/>
      <c r="C142" s="607"/>
      <c r="D142" s="607"/>
      <c r="E142" s="607"/>
      <c r="F142" s="607"/>
      <c r="G142" s="607"/>
    </row>
    <row r="143" spans="1:17" ht="15.75">
      <c r="A143" s="158"/>
      <c r="C143" s="607"/>
      <c r="D143" s="607"/>
      <c r="E143" s="607"/>
      <c r="F143" s="607"/>
      <c r="G143" s="607"/>
    </row>
    <row r="144" spans="1:17" ht="15.75">
      <c r="A144" s="158"/>
      <c r="C144" s="607"/>
      <c r="D144" s="607"/>
      <c r="E144" s="607"/>
      <c r="F144" s="607"/>
      <c r="G144" s="607"/>
    </row>
    <row r="145" spans="1:7" ht="15.75">
      <c r="A145" s="158"/>
      <c r="C145" s="607"/>
      <c r="D145" s="607"/>
      <c r="E145" s="607"/>
      <c r="F145" s="607"/>
      <c r="G145" s="607"/>
    </row>
    <row r="146" spans="1:7" ht="15.75">
      <c r="A146" s="158"/>
      <c r="C146" s="607"/>
      <c r="D146" s="607"/>
      <c r="E146" s="607"/>
      <c r="F146" s="607"/>
      <c r="G146" s="607"/>
    </row>
    <row r="147" spans="1:7" ht="15.75">
      <c r="A147" s="158"/>
      <c r="C147" s="607"/>
      <c r="D147" s="607"/>
      <c r="E147" s="607"/>
      <c r="F147" s="607"/>
      <c r="G147" s="607"/>
    </row>
    <row r="148" spans="1:7" ht="15.75">
      <c r="A148" s="158"/>
      <c r="C148" s="607"/>
      <c r="D148" s="607"/>
      <c r="E148" s="607"/>
      <c r="F148" s="607"/>
      <c r="G148" s="607"/>
    </row>
    <row r="149" spans="1:7" ht="15.75">
      <c r="A149" s="158"/>
      <c r="C149" s="607"/>
      <c r="D149" s="607"/>
      <c r="E149" s="607"/>
      <c r="F149" s="607"/>
      <c r="G149" s="607"/>
    </row>
    <row r="150" spans="1:7" ht="15.75">
      <c r="A150" s="158"/>
      <c r="C150" s="607"/>
      <c r="D150" s="607"/>
      <c r="E150" s="607"/>
      <c r="F150" s="607"/>
      <c r="G150" s="607"/>
    </row>
    <row r="151" spans="1:7" ht="15.75">
      <c r="A151" s="158"/>
      <c r="C151" s="607"/>
      <c r="D151" s="607"/>
      <c r="E151" s="607"/>
      <c r="F151" s="607"/>
      <c r="G151" s="607"/>
    </row>
    <row r="152" spans="1:7" ht="15.75">
      <c r="A152" s="158"/>
      <c r="C152" s="607"/>
      <c r="D152" s="607"/>
      <c r="E152" s="607"/>
      <c r="F152" s="607"/>
      <c r="G152" s="607"/>
    </row>
    <row r="153" spans="1:7" ht="15.75">
      <c r="A153" s="158"/>
      <c r="C153" s="607"/>
      <c r="D153" s="607"/>
      <c r="E153" s="607"/>
      <c r="F153" s="607"/>
      <c r="G153" s="607"/>
    </row>
    <row r="154" spans="1:7" ht="15.75">
      <c r="A154" s="158"/>
      <c r="C154" s="607"/>
      <c r="D154" s="607"/>
      <c r="E154" s="607"/>
      <c r="F154" s="607"/>
      <c r="G154" s="607"/>
    </row>
    <row r="155" spans="1:7" ht="15.75">
      <c r="A155" s="158"/>
      <c r="C155" s="607"/>
      <c r="D155" s="607"/>
      <c r="E155" s="607"/>
      <c r="F155" s="607"/>
      <c r="G155" s="607"/>
    </row>
    <row r="156" spans="1:7" ht="15.75">
      <c r="A156" s="158"/>
      <c r="C156" s="607"/>
      <c r="D156" s="607"/>
      <c r="E156" s="607"/>
      <c r="F156" s="607"/>
      <c r="G156" s="607"/>
    </row>
    <row r="157" spans="1:7" ht="15.75">
      <c r="A157" s="158"/>
      <c r="C157" s="607"/>
      <c r="D157" s="607"/>
      <c r="E157" s="607"/>
      <c r="F157" s="607"/>
      <c r="G157" s="607"/>
    </row>
    <row r="158" spans="1:7" ht="15.75">
      <c r="A158" s="158"/>
      <c r="C158" s="607"/>
      <c r="D158" s="607"/>
      <c r="E158" s="607"/>
      <c r="F158" s="607"/>
      <c r="G158" s="607"/>
    </row>
    <row r="159" spans="1:7" ht="15.75">
      <c r="A159" s="158"/>
      <c r="C159" s="607"/>
      <c r="D159" s="607"/>
      <c r="E159" s="607"/>
      <c r="F159" s="607"/>
      <c r="G159" s="607"/>
    </row>
    <row r="160" spans="1:7" ht="15.75">
      <c r="A160" s="158"/>
      <c r="C160" s="607"/>
      <c r="D160" s="607"/>
      <c r="E160" s="607"/>
      <c r="F160" s="607"/>
      <c r="G160" s="607"/>
    </row>
    <row r="161" spans="1:7" ht="15.75">
      <c r="A161" s="158"/>
      <c r="C161" s="607"/>
      <c r="D161" s="607"/>
      <c r="E161" s="607"/>
      <c r="F161" s="607"/>
      <c r="G161" s="607"/>
    </row>
    <row r="162" spans="1:7" ht="15.75">
      <c r="A162" s="158"/>
      <c r="C162" s="607"/>
      <c r="D162" s="607"/>
      <c r="E162" s="607"/>
      <c r="F162" s="607"/>
      <c r="G162" s="607"/>
    </row>
    <row r="163" spans="1:7" ht="15.75">
      <c r="A163" s="158"/>
      <c r="C163" s="607"/>
      <c r="D163" s="607"/>
      <c r="E163" s="607"/>
      <c r="F163" s="607"/>
      <c r="G163" s="607"/>
    </row>
    <row r="164" spans="1:7" ht="15.75">
      <c r="A164" s="158"/>
      <c r="C164" s="607"/>
      <c r="D164" s="607"/>
      <c r="E164" s="607"/>
      <c r="F164" s="607"/>
      <c r="G164" s="607"/>
    </row>
    <row r="165" spans="1:7" ht="15.75">
      <c r="A165" s="158"/>
      <c r="C165" s="607"/>
      <c r="D165" s="607"/>
      <c r="E165" s="607"/>
      <c r="F165" s="607"/>
      <c r="G165" s="607"/>
    </row>
    <row r="166" spans="1:7" ht="15.75">
      <c r="A166" s="158"/>
      <c r="C166" s="607"/>
      <c r="D166" s="607"/>
      <c r="E166" s="607"/>
      <c r="F166" s="607"/>
      <c r="G166" s="607"/>
    </row>
    <row r="167" spans="1:7" ht="15.75">
      <c r="A167" s="158"/>
      <c r="C167" s="607"/>
      <c r="D167" s="607"/>
      <c r="E167" s="607"/>
      <c r="F167" s="607"/>
      <c r="G167" s="607"/>
    </row>
    <row r="168" spans="1:7" ht="15.75">
      <c r="A168" s="158"/>
      <c r="C168" s="607"/>
      <c r="D168" s="607"/>
      <c r="E168" s="607"/>
      <c r="F168" s="607"/>
      <c r="G168" s="607"/>
    </row>
    <row r="169" spans="1:7" ht="15.75">
      <c r="A169" s="158"/>
      <c r="C169" s="607"/>
      <c r="D169" s="607"/>
      <c r="E169" s="607"/>
      <c r="F169" s="607"/>
      <c r="G169" s="607"/>
    </row>
    <row r="170" spans="1:7" ht="15.75">
      <c r="A170" s="158"/>
      <c r="C170" s="607"/>
      <c r="D170" s="607"/>
      <c r="E170" s="607"/>
      <c r="F170" s="607"/>
      <c r="G170" s="607"/>
    </row>
    <row r="171" spans="1:7" ht="15.75">
      <c r="A171" s="158"/>
      <c r="C171" s="607"/>
      <c r="D171" s="607"/>
      <c r="E171" s="607"/>
      <c r="F171" s="607"/>
      <c r="G171" s="607"/>
    </row>
    <row r="172" spans="1:7" ht="15.75">
      <c r="A172" s="158"/>
      <c r="C172" s="607"/>
      <c r="D172" s="607"/>
      <c r="E172" s="607"/>
      <c r="F172" s="607"/>
      <c r="G172" s="607"/>
    </row>
    <row r="173" spans="1:7" ht="15.75">
      <c r="A173" s="158"/>
      <c r="C173" s="607"/>
      <c r="D173" s="607"/>
      <c r="E173" s="607"/>
      <c r="F173" s="607"/>
      <c r="G173" s="607"/>
    </row>
    <row r="174" spans="1:7" ht="15.75">
      <c r="A174" s="158"/>
      <c r="C174" s="607"/>
      <c r="D174" s="607"/>
      <c r="E174" s="607"/>
      <c r="F174" s="607"/>
      <c r="G174" s="607"/>
    </row>
    <row r="175" spans="1:7" ht="15.75">
      <c r="A175" s="158"/>
      <c r="C175" s="607"/>
      <c r="D175" s="607"/>
      <c r="E175" s="607"/>
      <c r="F175" s="607"/>
      <c r="G175" s="607"/>
    </row>
    <row r="176" spans="1:7" ht="15.75">
      <c r="A176" s="158"/>
      <c r="C176" s="607"/>
      <c r="D176" s="607"/>
      <c r="E176" s="607"/>
      <c r="F176" s="607"/>
      <c r="G176" s="607"/>
    </row>
    <row r="177" spans="1:7" ht="15.75">
      <c r="A177" s="158"/>
      <c r="C177" s="607"/>
      <c r="D177" s="607"/>
      <c r="E177" s="607"/>
      <c r="F177" s="607"/>
      <c r="G177" s="607"/>
    </row>
    <row r="178" spans="1:7" ht="15.75">
      <c r="A178" s="158"/>
      <c r="C178" s="607"/>
      <c r="D178" s="607"/>
      <c r="E178" s="607"/>
      <c r="F178" s="607"/>
      <c r="G178" s="607"/>
    </row>
    <row r="179" spans="1:7" ht="15.75">
      <c r="A179" s="158"/>
      <c r="C179" s="607"/>
      <c r="D179" s="607"/>
      <c r="E179" s="607"/>
      <c r="F179" s="607"/>
      <c r="G179" s="607"/>
    </row>
    <row r="180" spans="1:7" ht="15.75">
      <c r="A180" s="158"/>
      <c r="C180" s="607"/>
      <c r="D180" s="607"/>
      <c r="E180" s="607"/>
      <c r="F180" s="607"/>
      <c r="G180" s="607"/>
    </row>
    <row r="181" spans="1:7" ht="15.75">
      <c r="A181" s="158"/>
      <c r="C181" s="607"/>
      <c r="D181" s="607"/>
      <c r="E181" s="607"/>
      <c r="F181" s="607"/>
      <c r="G181" s="607"/>
    </row>
    <row r="182" spans="1:7" ht="15.75">
      <c r="A182" s="158"/>
      <c r="C182" s="607"/>
      <c r="D182" s="607"/>
      <c r="E182" s="607"/>
      <c r="F182" s="607"/>
      <c r="G182" s="607"/>
    </row>
    <row r="183" spans="1:7" ht="15.75">
      <c r="A183" s="158"/>
      <c r="C183" s="607"/>
      <c r="D183" s="607"/>
      <c r="E183" s="607"/>
      <c r="F183" s="607"/>
      <c r="G183" s="607"/>
    </row>
    <row r="184" spans="1:7" ht="15.75">
      <c r="A184" s="158"/>
      <c r="C184" s="607"/>
      <c r="D184" s="607"/>
      <c r="E184" s="607"/>
      <c r="F184" s="607"/>
      <c r="G184" s="607"/>
    </row>
    <row r="185" spans="1:7" ht="15.75">
      <c r="A185" s="158"/>
      <c r="C185" s="607"/>
      <c r="D185" s="607"/>
      <c r="E185" s="607"/>
      <c r="F185" s="607"/>
      <c r="G185" s="607"/>
    </row>
    <row r="186" spans="1:7" ht="15.75">
      <c r="A186" s="158"/>
      <c r="C186" s="607"/>
      <c r="D186" s="607"/>
      <c r="E186" s="607"/>
      <c r="F186" s="607"/>
      <c r="G186" s="607"/>
    </row>
    <row r="187" spans="1:7" ht="15.75">
      <c r="A187" s="158"/>
      <c r="C187" s="607"/>
      <c r="D187" s="607"/>
      <c r="E187" s="607"/>
      <c r="F187" s="607"/>
      <c r="G187" s="607"/>
    </row>
    <row r="188" spans="1:7" ht="15.75">
      <c r="A188" s="158"/>
      <c r="C188" s="607"/>
      <c r="D188" s="607"/>
      <c r="E188" s="607"/>
      <c r="F188" s="607"/>
      <c r="G188" s="607"/>
    </row>
    <row r="189" spans="1:7" ht="15.75">
      <c r="A189" s="158"/>
      <c r="C189" s="607"/>
      <c r="D189" s="607"/>
      <c r="E189" s="607"/>
      <c r="F189" s="607"/>
      <c r="G189" s="607"/>
    </row>
    <row r="190" spans="1:7" ht="15.75">
      <c r="A190" s="158"/>
      <c r="C190" s="607"/>
      <c r="D190" s="607"/>
      <c r="E190" s="607"/>
      <c r="F190" s="607"/>
      <c r="G190" s="607"/>
    </row>
    <row r="191" spans="1:7" ht="15.75">
      <c r="A191" s="158"/>
      <c r="C191" s="607"/>
      <c r="D191" s="607"/>
      <c r="E191" s="607"/>
      <c r="F191" s="607"/>
      <c r="G191" s="607"/>
    </row>
    <row r="192" spans="1:7" ht="15.75">
      <c r="A192" s="158"/>
      <c r="C192" s="607"/>
      <c r="D192" s="607"/>
      <c r="E192" s="607"/>
      <c r="F192" s="607"/>
      <c r="G192" s="607"/>
    </row>
    <row r="193" spans="1:7" ht="15.75">
      <c r="A193" s="158"/>
      <c r="C193" s="607"/>
      <c r="D193" s="607"/>
      <c r="E193" s="607"/>
      <c r="F193" s="607"/>
      <c r="G193" s="607"/>
    </row>
    <row r="194" spans="1:7" ht="15.75">
      <c r="A194" s="158"/>
      <c r="C194" s="607"/>
      <c r="D194" s="607"/>
      <c r="E194" s="607"/>
      <c r="F194" s="607"/>
      <c r="G194" s="607"/>
    </row>
    <row r="195" spans="1:7" ht="15.75">
      <c r="A195" s="158"/>
      <c r="C195" s="607"/>
      <c r="D195" s="607"/>
      <c r="E195" s="607"/>
      <c r="F195" s="607"/>
      <c r="G195" s="607"/>
    </row>
    <row r="196" spans="1:7" ht="15.75">
      <c r="A196" s="158"/>
      <c r="C196" s="607"/>
      <c r="D196" s="607"/>
      <c r="E196" s="607"/>
      <c r="F196" s="607"/>
      <c r="G196" s="607"/>
    </row>
    <row r="197" spans="1:7" ht="15.75">
      <c r="A197" s="158"/>
      <c r="C197" s="607"/>
      <c r="D197" s="607"/>
      <c r="E197" s="607"/>
      <c r="F197" s="607"/>
      <c r="G197" s="607"/>
    </row>
    <row r="198" spans="1:7" ht="15.75">
      <c r="A198" s="158"/>
      <c r="C198" s="607"/>
      <c r="D198" s="607"/>
      <c r="E198" s="607"/>
      <c r="F198" s="607"/>
      <c r="G198" s="607"/>
    </row>
    <row r="199" spans="1:7" ht="15.75">
      <c r="A199" s="158"/>
      <c r="C199" s="607"/>
      <c r="D199" s="607"/>
      <c r="E199" s="607"/>
      <c r="F199" s="607"/>
      <c r="G199" s="607"/>
    </row>
    <row r="200" spans="1:7" ht="15.75">
      <c r="A200" s="158"/>
      <c r="C200" s="607"/>
      <c r="D200" s="607"/>
      <c r="E200" s="607"/>
      <c r="F200" s="607"/>
      <c r="G200" s="607"/>
    </row>
    <row r="201" spans="1:7" ht="15.75">
      <c r="A201" s="158"/>
      <c r="C201" s="607"/>
      <c r="D201" s="607"/>
      <c r="E201" s="607"/>
      <c r="F201" s="607"/>
      <c r="G201" s="607"/>
    </row>
    <row r="202" spans="1:7" ht="15.75">
      <c r="A202" s="158"/>
      <c r="C202" s="607"/>
      <c r="D202" s="607"/>
      <c r="E202" s="607"/>
      <c r="F202" s="607"/>
      <c r="G202" s="607"/>
    </row>
    <row r="203" spans="1:7" ht="15.75">
      <c r="A203" s="158"/>
      <c r="C203" s="607"/>
      <c r="D203" s="607"/>
      <c r="E203" s="607"/>
      <c r="F203" s="607"/>
      <c r="G203" s="607"/>
    </row>
    <row r="204" spans="1:7" ht="15.75">
      <c r="A204" s="158"/>
      <c r="C204" s="607"/>
      <c r="D204" s="607"/>
      <c r="E204" s="607"/>
      <c r="F204" s="607"/>
      <c r="G204" s="607"/>
    </row>
    <row r="205" spans="1:7" ht="15.75">
      <c r="A205" s="158"/>
      <c r="C205" s="607"/>
      <c r="D205" s="607"/>
      <c r="E205" s="607"/>
      <c r="F205" s="607"/>
      <c r="G205" s="607"/>
    </row>
    <row r="206" spans="1:7" ht="15.75">
      <c r="A206" s="158"/>
      <c r="C206" s="607"/>
      <c r="D206" s="607"/>
      <c r="E206" s="607"/>
      <c r="F206" s="607"/>
      <c r="G206" s="607"/>
    </row>
    <row r="207" spans="1:7" ht="15.75">
      <c r="A207" s="158"/>
      <c r="C207" s="607"/>
      <c r="D207" s="607"/>
      <c r="E207" s="607"/>
      <c r="F207" s="607"/>
      <c r="G207" s="607"/>
    </row>
    <row r="208" spans="1:7" ht="15.75">
      <c r="A208" s="158"/>
      <c r="C208" s="607"/>
      <c r="D208" s="607"/>
      <c r="E208" s="607"/>
      <c r="F208" s="607"/>
      <c r="G208" s="607"/>
    </row>
    <row r="209" spans="1:7" ht="15.75">
      <c r="A209" s="158"/>
      <c r="C209" s="607"/>
      <c r="D209" s="607"/>
      <c r="E209" s="607"/>
      <c r="F209" s="607"/>
      <c r="G209" s="607"/>
    </row>
    <row r="210" spans="1:7" ht="15.75">
      <c r="A210" s="158"/>
      <c r="C210" s="607"/>
      <c r="D210" s="607"/>
      <c r="E210" s="607"/>
      <c r="F210" s="607"/>
      <c r="G210" s="607"/>
    </row>
    <row r="211" spans="1:7" ht="15.75">
      <c r="A211" s="158"/>
      <c r="C211" s="607"/>
      <c r="D211" s="607"/>
      <c r="E211" s="607"/>
      <c r="F211" s="607"/>
      <c r="G211" s="607"/>
    </row>
    <row r="212" spans="1:7" ht="15.75">
      <c r="A212" s="158"/>
      <c r="C212" s="607"/>
      <c r="D212" s="607"/>
      <c r="E212" s="607"/>
      <c r="F212" s="607"/>
      <c r="G212" s="607"/>
    </row>
    <row r="213" spans="1:7" ht="15.75">
      <c r="A213" s="158"/>
      <c r="C213" s="607"/>
      <c r="D213" s="607"/>
      <c r="E213" s="607"/>
      <c r="F213" s="607"/>
      <c r="G213" s="607"/>
    </row>
    <row r="214" spans="1:7" ht="15.75">
      <c r="A214" s="158"/>
      <c r="C214" s="607"/>
      <c r="D214" s="607"/>
      <c r="E214" s="607"/>
      <c r="F214" s="607"/>
      <c r="G214" s="607"/>
    </row>
    <row r="215" spans="1:7" ht="15.75">
      <c r="A215" s="158"/>
      <c r="C215" s="607"/>
      <c r="D215" s="607"/>
      <c r="E215" s="607"/>
      <c r="F215" s="607"/>
      <c r="G215" s="607"/>
    </row>
    <row r="216" spans="1:7" ht="15.75">
      <c r="A216" s="158"/>
      <c r="C216" s="607"/>
      <c r="D216" s="607"/>
      <c r="E216" s="607"/>
      <c r="F216" s="607"/>
      <c r="G216" s="607"/>
    </row>
    <row r="217" spans="1:7" ht="15.75">
      <c r="A217" s="158"/>
      <c r="C217" s="607"/>
      <c r="D217" s="607"/>
      <c r="E217" s="607"/>
      <c r="F217" s="607"/>
      <c r="G217" s="607"/>
    </row>
    <row r="218" spans="1:7" ht="15.75">
      <c r="A218" s="158"/>
      <c r="C218" s="607"/>
      <c r="D218" s="607"/>
      <c r="E218" s="607"/>
      <c r="F218" s="607"/>
      <c r="G218" s="607"/>
    </row>
    <row r="219" spans="1:7" ht="15.75">
      <c r="A219" s="158"/>
      <c r="C219" s="607"/>
      <c r="D219" s="607"/>
      <c r="E219" s="607"/>
      <c r="F219" s="607"/>
      <c r="G219" s="607"/>
    </row>
    <row r="220" spans="1:7" ht="15.75">
      <c r="A220" s="158"/>
      <c r="C220" s="607"/>
      <c r="D220" s="607"/>
      <c r="E220" s="607"/>
      <c r="F220" s="607"/>
      <c r="G220" s="607"/>
    </row>
    <row r="221" spans="1:7" ht="15.75">
      <c r="A221" s="158"/>
      <c r="C221" s="607"/>
      <c r="D221" s="607"/>
      <c r="E221" s="607"/>
      <c r="F221" s="607"/>
      <c r="G221" s="607"/>
    </row>
    <row r="222" spans="1:7" ht="15.75">
      <c r="A222" s="158"/>
      <c r="C222" s="607"/>
      <c r="D222" s="607"/>
      <c r="E222" s="607"/>
      <c r="F222" s="607"/>
      <c r="G222" s="607"/>
    </row>
    <row r="223" spans="1:7" ht="15.75">
      <c r="A223" s="158"/>
      <c r="C223" s="607"/>
      <c r="D223" s="607"/>
      <c r="E223" s="607"/>
      <c r="F223" s="607"/>
      <c r="G223" s="607"/>
    </row>
    <row r="224" spans="1:7" ht="15.75">
      <c r="A224" s="158"/>
      <c r="C224" s="607"/>
      <c r="D224" s="607"/>
      <c r="E224" s="607"/>
      <c r="F224" s="607"/>
      <c r="G224" s="607"/>
    </row>
    <row r="225" spans="1:7" ht="15.75">
      <c r="A225" s="158"/>
      <c r="C225" s="607"/>
      <c r="D225" s="607"/>
      <c r="E225" s="607"/>
      <c r="F225" s="607"/>
      <c r="G225" s="607"/>
    </row>
    <row r="226" spans="1:7" ht="15.75">
      <c r="A226" s="158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  <c r="C282" s="607"/>
      <c r="D282" s="607"/>
      <c r="E282" s="607"/>
      <c r="F282" s="607"/>
      <c r="G282" s="607"/>
    </row>
    <row r="283" spans="1:7" ht="15.75">
      <c r="A283" s="19"/>
      <c r="C283" s="607"/>
      <c r="D283" s="607"/>
      <c r="E283" s="607"/>
      <c r="F283" s="607"/>
      <c r="G283" s="607"/>
    </row>
    <row r="284" spans="1:7" ht="15.75">
      <c r="A284" s="19"/>
      <c r="C284" s="607"/>
      <c r="D284" s="607"/>
      <c r="E284" s="607"/>
      <c r="F284" s="607"/>
      <c r="G284" s="607"/>
    </row>
    <row r="285" spans="1:7" ht="15.75">
      <c r="A285" s="19"/>
      <c r="C285" s="607"/>
      <c r="D285" s="607"/>
      <c r="E285" s="607"/>
      <c r="F285" s="607"/>
      <c r="G285" s="607"/>
    </row>
    <row r="286" spans="1:7" ht="15.75">
      <c r="A286" s="19"/>
      <c r="C286" s="607"/>
      <c r="D286" s="607"/>
      <c r="E286" s="607"/>
      <c r="F286" s="607"/>
      <c r="G286" s="607"/>
    </row>
    <row r="287" spans="1:7" ht="15.75">
      <c r="A287" s="19"/>
      <c r="C287" s="607"/>
      <c r="D287" s="607"/>
      <c r="E287" s="607"/>
      <c r="F287" s="607"/>
      <c r="G287" s="607"/>
    </row>
    <row r="288" spans="1:7" ht="15.75">
      <c r="A288" s="19"/>
      <c r="C288" s="607"/>
      <c r="D288" s="607"/>
      <c r="E288" s="607"/>
      <c r="F288" s="607"/>
      <c r="G288" s="607"/>
    </row>
    <row r="289" spans="1:7" ht="15.75">
      <c r="A289" s="19"/>
      <c r="C289" s="607"/>
      <c r="D289" s="607"/>
      <c r="E289" s="607"/>
      <c r="F289" s="607"/>
      <c r="G289" s="607"/>
    </row>
    <row r="290" spans="1:7" ht="15.75">
      <c r="A290" s="19"/>
      <c r="C290" s="607"/>
      <c r="D290" s="607"/>
      <c r="E290" s="607"/>
      <c r="F290" s="607"/>
      <c r="G290" s="607"/>
    </row>
    <row r="291" spans="1:7" ht="15.75">
      <c r="A291" s="19"/>
      <c r="C291" s="607"/>
      <c r="D291" s="607"/>
      <c r="E291" s="607"/>
      <c r="F291" s="607"/>
      <c r="G291" s="607"/>
    </row>
    <row r="292" spans="1:7" ht="15.75">
      <c r="A292" s="19"/>
      <c r="C292" s="607"/>
      <c r="D292" s="607"/>
      <c r="E292" s="607"/>
      <c r="F292" s="607"/>
      <c r="G292" s="607"/>
    </row>
    <row r="293" spans="1:7" ht="15.75">
      <c r="A293" s="19"/>
      <c r="C293" s="607"/>
      <c r="D293" s="607"/>
      <c r="E293" s="607"/>
      <c r="F293" s="607"/>
      <c r="G293" s="607"/>
    </row>
    <row r="294" spans="1:7" ht="15.75">
      <c r="A294" s="19"/>
      <c r="C294" s="607"/>
      <c r="D294" s="607"/>
      <c r="E294" s="607"/>
      <c r="F294" s="607"/>
      <c r="G294" s="607"/>
    </row>
    <row r="295" spans="1:7" ht="15.75">
      <c r="A295" s="19"/>
      <c r="C295" s="607"/>
      <c r="D295" s="607"/>
      <c r="E295" s="607"/>
      <c r="F295" s="607"/>
      <c r="G295" s="607"/>
    </row>
    <row r="296" spans="1:7" ht="15.75">
      <c r="A296" s="19"/>
      <c r="C296" s="607"/>
      <c r="D296" s="607"/>
      <c r="E296" s="607"/>
      <c r="F296" s="607"/>
      <c r="G296" s="607"/>
    </row>
    <row r="297" spans="1:7" ht="15.75">
      <c r="A297" s="19"/>
      <c r="C297" s="607"/>
      <c r="D297" s="607"/>
      <c r="E297" s="607"/>
      <c r="F297" s="607"/>
      <c r="G297" s="607"/>
    </row>
    <row r="298" spans="1:7" ht="15.75">
      <c r="A298" s="19"/>
      <c r="C298" s="607"/>
      <c r="D298" s="607"/>
      <c r="E298" s="607"/>
      <c r="F298" s="607"/>
      <c r="G298" s="607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/>
  </sheetViews>
  <sheetFormatPr defaultColWidth="9.140625" defaultRowHeight="15"/>
  <cols>
    <col min="1" max="1" width="39.42578125" style="629" customWidth="1"/>
    <col min="2" max="16" width="14.5703125" style="598" customWidth="1"/>
    <col min="17" max="17" width="11" style="598" customWidth="1"/>
    <col min="18" max="18" width="4.28515625" style="159" customWidth="1"/>
    <col min="19" max="256" width="9.140625" style="462"/>
    <col min="257" max="257" width="39.42578125" style="462" customWidth="1"/>
    <col min="258" max="272" width="14.5703125" style="462" customWidth="1"/>
    <col min="273" max="273" width="11" style="462" customWidth="1"/>
    <col min="274" max="274" width="4.28515625" style="462" customWidth="1"/>
    <col min="275" max="512" width="9.140625" style="462"/>
    <col min="513" max="513" width="39.42578125" style="462" customWidth="1"/>
    <col min="514" max="528" width="14.5703125" style="462" customWidth="1"/>
    <col min="529" max="529" width="11" style="462" customWidth="1"/>
    <col min="530" max="530" width="4.28515625" style="462" customWidth="1"/>
    <col min="531" max="768" width="9.140625" style="462"/>
    <col min="769" max="769" width="39.42578125" style="462" customWidth="1"/>
    <col min="770" max="784" width="14.5703125" style="462" customWidth="1"/>
    <col min="785" max="785" width="11" style="462" customWidth="1"/>
    <col min="786" max="786" width="4.28515625" style="462" customWidth="1"/>
    <col min="787" max="1024" width="9.140625" style="462"/>
    <col min="1025" max="1025" width="39.42578125" style="462" customWidth="1"/>
    <col min="1026" max="1040" width="14.5703125" style="462" customWidth="1"/>
    <col min="1041" max="1041" width="11" style="462" customWidth="1"/>
    <col min="1042" max="1042" width="4.28515625" style="462" customWidth="1"/>
    <col min="1043" max="1280" width="9.140625" style="462"/>
    <col min="1281" max="1281" width="39.42578125" style="462" customWidth="1"/>
    <col min="1282" max="1296" width="14.5703125" style="462" customWidth="1"/>
    <col min="1297" max="1297" width="11" style="462" customWidth="1"/>
    <col min="1298" max="1298" width="4.28515625" style="462" customWidth="1"/>
    <col min="1299" max="1536" width="9.140625" style="462"/>
    <col min="1537" max="1537" width="39.42578125" style="462" customWidth="1"/>
    <col min="1538" max="1552" width="14.5703125" style="462" customWidth="1"/>
    <col min="1553" max="1553" width="11" style="462" customWidth="1"/>
    <col min="1554" max="1554" width="4.28515625" style="462" customWidth="1"/>
    <col min="1555" max="1792" width="9.140625" style="462"/>
    <col min="1793" max="1793" width="39.42578125" style="462" customWidth="1"/>
    <col min="1794" max="1808" width="14.5703125" style="462" customWidth="1"/>
    <col min="1809" max="1809" width="11" style="462" customWidth="1"/>
    <col min="1810" max="1810" width="4.28515625" style="462" customWidth="1"/>
    <col min="1811" max="2048" width="9.140625" style="462"/>
    <col min="2049" max="2049" width="39.42578125" style="462" customWidth="1"/>
    <col min="2050" max="2064" width="14.5703125" style="462" customWidth="1"/>
    <col min="2065" max="2065" width="11" style="462" customWidth="1"/>
    <col min="2066" max="2066" width="4.28515625" style="462" customWidth="1"/>
    <col min="2067" max="2304" width="9.140625" style="462"/>
    <col min="2305" max="2305" width="39.42578125" style="462" customWidth="1"/>
    <col min="2306" max="2320" width="14.5703125" style="462" customWidth="1"/>
    <col min="2321" max="2321" width="11" style="462" customWidth="1"/>
    <col min="2322" max="2322" width="4.28515625" style="462" customWidth="1"/>
    <col min="2323" max="2560" width="9.140625" style="462"/>
    <col min="2561" max="2561" width="39.42578125" style="462" customWidth="1"/>
    <col min="2562" max="2576" width="14.5703125" style="462" customWidth="1"/>
    <col min="2577" max="2577" width="11" style="462" customWidth="1"/>
    <col min="2578" max="2578" width="4.28515625" style="462" customWidth="1"/>
    <col min="2579" max="2816" width="9.140625" style="462"/>
    <col min="2817" max="2817" width="39.42578125" style="462" customWidth="1"/>
    <col min="2818" max="2832" width="14.5703125" style="462" customWidth="1"/>
    <col min="2833" max="2833" width="11" style="462" customWidth="1"/>
    <col min="2834" max="2834" width="4.28515625" style="462" customWidth="1"/>
    <col min="2835" max="3072" width="9.140625" style="462"/>
    <col min="3073" max="3073" width="39.42578125" style="462" customWidth="1"/>
    <col min="3074" max="3088" width="14.5703125" style="462" customWidth="1"/>
    <col min="3089" max="3089" width="11" style="462" customWidth="1"/>
    <col min="3090" max="3090" width="4.28515625" style="462" customWidth="1"/>
    <col min="3091" max="3328" width="9.140625" style="462"/>
    <col min="3329" max="3329" width="39.42578125" style="462" customWidth="1"/>
    <col min="3330" max="3344" width="14.5703125" style="462" customWidth="1"/>
    <col min="3345" max="3345" width="11" style="462" customWidth="1"/>
    <col min="3346" max="3346" width="4.28515625" style="462" customWidth="1"/>
    <col min="3347" max="3584" width="9.140625" style="462"/>
    <col min="3585" max="3585" width="39.42578125" style="462" customWidth="1"/>
    <col min="3586" max="3600" width="14.5703125" style="462" customWidth="1"/>
    <col min="3601" max="3601" width="11" style="462" customWidth="1"/>
    <col min="3602" max="3602" width="4.28515625" style="462" customWidth="1"/>
    <col min="3603" max="3840" width="9.140625" style="462"/>
    <col min="3841" max="3841" width="39.42578125" style="462" customWidth="1"/>
    <col min="3842" max="3856" width="14.5703125" style="462" customWidth="1"/>
    <col min="3857" max="3857" width="11" style="462" customWidth="1"/>
    <col min="3858" max="3858" width="4.28515625" style="462" customWidth="1"/>
    <col min="3859" max="4096" width="9.140625" style="462"/>
    <col min="4097" max="4097" width="39.42578125" style="462" customWidth="1"/>
    <col min="4098" max="4112" width="14.5703125" style="462" customWidth="1"/>
    <col min="4113" max="4113" width="11" style="462" customWidth="1"/>
    <col min="4114" max="4114" width="4.28515625" style="462" customWidth="1"/>
    <col min="4115" max="4352" width="9.140625" style="462"/>
    <col min="4353" max="4353" width="39.42578125" style="462" customWidth="1"/>
    <col min="4354" max="4368" width="14.5703125" style="462" customWidth="1"/>
    <col min="4369" max="4369" width="11" style="462" customWidth="1"/>
    <col min="4370" max="4370" width="4.28515625" style="462" customWidth="1"/>
    <col min="4371" max="4608" width="9.140625" style="462"/>
    <col min="4609" max="4609" width="39.42578125" style="462" customWidth="1"/>
    <col min="4610" max="4624" width="14.5703125" style="462" customWidth="1"/>
    <col min="4625" max="4625" width="11" style="462" customWidth="1"/>
    <col min="4626" max="4626" width="4.28515625" style="462" customWidth="1"/>
    <col min="4627" max="4864" width="9.140625" style="462"/>
    <col min="4865" max="4865" width="39.42578125" style="462" customWidth="1"/>
    <col min="4866" max="4880" width="14.5703125" style="462" customWidth="1"/>
    <col min="4881" max="4881" width="11" style="462" customWidth="1"/>
    <col min="4882" max="4882" width="4.28515625" style="462" customWidth="1"/>
    <col min="4883" max="5120" width="9.140625" style="462"/>
    <col min="5121" max="5121" width="39.42578125" style="462" customWidth="1"/>
    <col min="5122" max="5136" width="14.5703125" style="462" customWidth="1"/>
    <col min="5137" max="5137" width="11" style="462" customWidth="1"/>
    <col min="5138" max="5138" width="4.28515625" style="462" customWidth="1"/>
    <col min="5139" max="5376" width="9.140625" style="462"/>
    <col min="5377" max="5377" width="39.42578125" style="462" customWidth="1"/>
    <col min="5378" max="5392" width="14.5703125" style="462" customWidth="1"/>
    <col min="5393" max="5393" width="11" style="462" customWidth="1"/>
    <col min="5394" max="5394" width="4.28515625" style="462" customWidth="1"/>
    <col min="5395" max="5632" width="9.140625" style="462"/>
    <col min="5633" max="5633" width="39.42578125" style="462" customWidth="1"/>
    <col min="5634" max="5648" width="14.5703125" style="462" customWidth="1"/>
    <col min="5649" max="5649" width="11" style="462" customWidth="1"/>
    <col min="5650" max="5650" width="4.28515625" style="462" customWidth="1"/>
    <col min="5651" max="5888" width="9.140625" style="462"/>
    <col min="5889" max="5889" width="39.42578125" style="462" customWidth="1"/>
    <col min="5890" max="5904" width="14.5703125" style="462" customWidth="1"/>
    <col min="5905" max="5905" width="11" style="462" customWidth="1"/>
    <col min="5906" max="5906" width="4.28515625" style="462" customWidth="1"/>
    <col min="5907" max="6144" width="9.140625" style="462"/>
    <col min="6145" max="6145" width="39.42578125" style="462" customWidth="1"/>
    <col min="6146" max="6160" width="14.5703125" style="462" customWidth="1"/>
    <col min="6161" max="6161" width="11" style="462" customWidth="1"/>
    <col min="6162" max="6162" width="4.28515625" style="462" customWidth="1"/>
    <col min="6163" max="6400" width="9.140625" style="462"/>
    <col min="6401" max="6401" width="39.42578125" style="462" customWidth="1"/>
    <col min="6402" max="6416" width="14.5703125" style="462" customWidth="1"/>
    <col min="6417" max="6417" width="11" style="462" customWidth="1"/>
    <col min="6418" max="6418" width="4.28515625" style="462" customWidth="1"/>
    <col min="6419" max="6656" width="9.140625" style="462"/>
    <col min="6657" max="6657" width="39.42578125" style="462" customWidth="1"/>
    <col min="6658" max="6672" width="14.5703125" style="462" customWidth="1"/>
    <col min="6673" max="6673" width="11" style="462" customWidth="1"/>
    <col min="6674" max="6674" width="4.28515625" style="462" customWidth="1"/>
    <col min="6675" max="6912" width="9.140625" style="462"/>
    <col min="6913" max="6913" width="39.42578125" style="462" customWidth="1"/>
    <col min="6914" max="6928" width="14.5703125" style="462" customWidth="1"/>
    <col min="6929" max="6929" width="11" style="462" customWidth="1"/>
    <col min="6930" max="6930" width="4.28515625" style="462" customWidth="1"/>
    <col min="6931" max="7168" width="9.140625" style="462"/>
    <col min="7169" max="7169" width="39.42578125" style="462" customWidth="1"/>
    <col min="7170" max="7184" width="14.5703125" style="462" customWidth="1"/>
    <col min="7185" max="7185" width="11" style="462" customWidth="1"/>
    <col min="7186" max="7186" width="4.28515625" style="462" customWidth="1"/>
    <col min="7187" max="7424" width="9.140625" style="462"/>
    <col min="7425" max="7425" width="39.42578125" style="462" customWidth="1"/>
    <col min="7426" max="7440" width="14.5703125" style="462" customWidth="1"/>
    <col min="7441" max="7441" width="11" style="462" customWidth="1"/>
    <col min="7442" max="7442" width="4.28515625" style="462" customWidth="1"/>
    <col min="7443" max="7680" width="9.140625" style="462"/>
    <col min="7681" max="7681" width="39.42578125" style="462" customWidth="1"/>
    <col min="7682" max="7696" width="14.5703125" style="462" customWidth="1"/>
    <col min="7697" max="7697" width="11" style="462" customWidth="1"/>
    <col min="7698" max="7698" width="4.28515625" style="462" customWidth="1"/>
    <col min="7699" max="7936" width="9.140625" style="462"/>
    <col min="7937" max="7937" width="39.42578125" style="462" customWidth="1"/>
    <col min="7938" max="7952" width="14.5703125" style="462" customWidth="1"/>
    <col min="7953" max="7953" width="11" style="462" customWidth="1"/>
    <col min="7954" max="7954" width="4.28515625" style="462" customWidth="1"/>
    <col min="7955" max="8192" width="9.140625" style="462"/>
    <col min="8193" max="8193" width="39.42578125" style="462" customWidth="1"/>
    <col min="8194" max="8208" width="14.5703125" style="462" customWidth="1"/>
    <col min="8209" max="8209" width="11" style="462" customWidth="1"/>
    <col min="8210" max="8210" width="4.28515625" style="462" customWidth="1"/>
    <col min="8211" max="8448" width="9.140625" style="462"/>
    <col min="8449" max="8449" width="39.42578125" style="462" customWidth="1"/>
    <col min="8450" max="8464" width="14.5703125" style="462" customWidth="1"/>
    <col min="8465" max="8465" width="11" style="462" customWidth="1"/>
    <col min="8466" max="8466" width="4.28515625" style="462" customWidth="1"/>
    <col min="8467" max="8704" width="9.140625" style="462"/>
    <col min="8705" max="8705" width="39.42578125" style="462" customWidth="1"/>
    <col min="8706" max="8720" width="14.5703125" style="462" customWidth="1"/>
    <col min="8721" max="8721" width="11" style="462" customWidth="1"/>
    <col min="8722" max="8722" width="4.28515625" style="462" customWidth="1"/>
    <col min="8723" max="8960" width="9.140625" style="462"/>
    <col min="8961" max="8961" width="39.42578125" style="462" customWidth="1"/>
    <col min="8962" max="8976" width="14.5703125" style="462" customWidth="1"/>
    <col min="8977" max="8977" width="11" style="462" customWidth="1"/>
    <col min="8978" max="8978" width="4.28515625" style="462" customWidth="1"/>
    <col min="8979" max="9216" width="9.140625" style="462"/>
    <col min="9217" max="9217" width="39.42578125" style="462" customWidth="1"/>
    <col min="9218" max="9232" width="14.5703125" style="462" customWidth="1"/>
    <col min="9233" max="9233" width="11" style="462" customWidth="1"/>
    <col min="9234" max="9234" width="4.28515625" style="462" customWidth="1"/>
    <col min="9235" max="9472" width="9.140625" style="462"/>
    <col min="9473" max="9473" width="39.42578125" style="462" customWidth="1"/>
    <col min="9474" max="9488" width="14.5703125" style="462" customWidth="1"/>
    <col min="9489" max="9489" width="11" style="462" customWidth="1"/>
    <col min="9490" max="9490" width="4.28515625" style="462" customWidth="1"/>
    <col min="9491" max="9728" width="9.140625" style="462"/>
    <col min="9729" max="9729" width="39.42578125" style="462" customWidth="1"/>
    <col min="9730" max="9744" width="14.5703125" style="462" customWidth="1"/>
    <col min="9745" max="9745" width="11" style="462" customWidth="1"/>
    <col min="9746" max="9746" width="4.28515625" style="462" customWidth="1"/>
    <col min="9747" max="9984" width="9.140625" style="462"/>
    <col min="9985" max="9985" width="39.42578125" style="462" customWidth="1"/>
    <col min="9986" max="10000" width="14.5703125" style="462" customWidth="1"/>
    <col min="10001" max="10001" width="11" style="462" customWidth="1"/>
    <col min="10002" max="10002" width="4.28515625" style="462" customWidth="1"/>
    <col min="10003" max="10240" width="9.140625" style="462"/>
    <col min="10241" max="10241" width="39.42578125" style="462" customWidth="1"/>
    <col min="10242" max="10256" width="14.5703125" style="462" customWidth="1"/>
    <col min="10257" max="10257" width="11" style="462" customWidth="1"/>
    <col min="10258" max="10258" width="4.28515625" style="462" customWidth="1"/>
    <col min="10259" max="10496" width="9.140625" style="462"/>
    <col min="10497" max="10497" width="39.42578125" style="462" customWidth="1"/>
    <col min="10498" max="10512" width="14.5703125" style="462" customWidth="1"/>
    <col min="10513" max="10513" width="11" style="462" customWidth="1"/>
    <col min="10514" max="10514" width="4.28515625" style="462" customWidth="1"/>
    <col min="10515" max="10752" width="9.140625" style="462"/>
    <col min="10753" max="10753" width="39.42578125" style="462" customWidth="1"/>
    <col min="10754" max="10768" width="14.5703125" style="462" customWidth="1"/>
    <col min="10769" max="10769" width="11" style="462" customWidth="1"/>
    <col min="10770" max="10770" width="4.28515625" style="462" customWidth="1"/>
    <col min="10771" max="11008" width="9.140625" style="462"/>
    <col min="11009" max="11009" width="39.42578125" style="462" customWidth="1"/>
    <col min="11010" max="11024" width="14.5703125" style="462" customWidth="1"/>
    <col min="11025" max="11025" width="11" style="462" customWidth="1"/>
    <col min="11026" max="11026" width="4.28515625" style="462" customWidth="1"/>
    <col min="11027" max="11264" width="9.140625" style="462"/>
    <col min="11265" max="11265" width="39.42578125" style="462" customWidth="1"/>
    <col min="11266" max="11280" width="14.5703125" style="462" customWidth="1"/>
    <col min="11281" max="11281" width="11" style="462" customWidth="1"/>
    <col min="11282" max="11282" width="4.28515625" style="462" customWidth="1"/>
    <col min="11283" max="11520" width="9.140625" style="462"/>
    <col min="11521" max="11521" width="39.42578125" style="462" customWidth="1"/>
    <col min="11522" max="11536" width="14.5703125" style="462" customWidth="1"/>
    <col min="11537" max="11537" width="11" style="462" customWidth="1"/>
    <col min="11538" max="11538" width="4.28515625" style="462" customWidth="1"/>
    <col min="11539" max="11776" width="9.140625" style="462"/>
    <col min="11777" max="11777" width="39.42578125" style="462" customWidth="1"/>
    <col min="11778" max="11792" width="14.5703125" style="462" customWidth="1"/>
    <col min="11793" max="11793" width="11" style="462" customWidth="1"/>
    <col min="11794" max="11794" width="4.28515625" style="462" customWidth="1"/>
    <col min="11795" max="12032" width="9.140625" style="462"/>
    <col min="12033" max="12033" width="39.42578125" style="462" customWidth="1"/>
    <col min="12034" max="12048" width="14.5703125" style="462" customWidth="1"/>
    <col min="12049" max="12049" width="11" style="462" customWidth="1"/>
    <col min="12050" max="12050" width="4.28515625" style="462" customWidth="1"/>
    <col min="12051" max="12288" width="9.140625" style="462"/>
    <col min="12289" max="12289" width="39.42578125" style="462" customWidth="1"/>
    <col min="12290" max="12304" width="14.5703125" style="462" customWidth="1"/>
    <col min="12305" max="12305" width="11" style="462" customWidth="1"/>
    <col min="12306" max="12306" width="4.28515625" style="462" customWidth="1"/>
    <col min="12307" max="12544" width="9.140625" style="462"/>
    <col min="12545" max="12545" width="39.42578125" style="462" customWidth="1"/>
    <col min="12546" max="12560" width="14.5703125" style="462" customWidth="1"/>
    <col min="12561" max="12561" width="11" style="462" customWidth="1"/>
    <col min="12562" max="12562" width="4.28515625" style="462" customWidth="1"/>
    <col min="12563" max="12800" width="9.140625" style="462"/>
    <col min="12801" max="12801" width="39.42578125" style="462" customWidth="1"/>
    <col min="12802" max="12816" width="14.5703125" style="462" customWidth="1"/>
    <col min="12817" max="12817" width="11" style="462" customWidth="1"/>
    <col min="12818" max="12818" width="4.28515625" style="462" customWidth="1"/>
    <col min="12819" max="13056" width="9.140625" style="462"/>
    <col min="13057" max="13057" width="39.42578125" style="462" customWidth="1"/>
    <col min="13058" max="13072" width="14.5703125" style="462" customWidth="1"/>
    <col min="13073" max="13073" width="11" style="462" customWidth="1"/>
    <col min="13074" max="13074" width="4.28515625" style="462" customWidth="1"/>
    <col min="13075" max="13312" width="9.140625" style="462"/>
    <col min="13313" max="13313" width="39.42578125" style="462" customWidth="1"/>
    <col min="13314" max="13328" width="14.5703125" style="462" customWidth="1"/>
    <col min="13329" max="13329" width="11" style="462" customWidth="1"/>
    <col min="13330" max="13330" width="4.28515625" style="462" customWidth="1"/>
    <col min="13331" max="13568" width="9.140625" style="462"/>
    <col min="13569" max="13569" width="39.42578125" style="462" customWidth="1"/>
    <col min="13570" max="13584" width="14.5703125" style="462" customWidth="1"/>
    <col min="13585" max="13585" width="11" style="462" customWidth="1"/>
    <col min="13586" max="13586" width="4.28515625" style="462" customWidth="1"/>
    <col min="13587" max="13824" width="9.140625" style="462"/>
    <col min="13825" max="13825" width="39.42578125" style="462" customWidth="1"/>
    <col min="13826" max="13840" width="14.5703125" style="462" customWidth="1"/>
    <col min="13841" max="13841" width="11" style="462" customWidth="1"/>
    <col min="13842" max="13842" width="4.28515625" style="462" customWidth="1"/>
    <col min="13843" max="14080" width="9.140625" style="462"/>
    <col min="14081" max="14081" width="39.42578125" style="462" customWidth="1"/>
    <col min="14082" max="14096" width="14.5703125" style="462" customWidth="1"/>
    <col min="14097" max="14097" width="11" style="462" customWidth="1"/>
    <col min="14098" max="14098" width="4.28515625" style="462" customWidth="1"/>
    <col min="14099" max="14336" width="9.140625" style="462"/>
    <col min="14337" max="14337" width="39.42578125" style="462" customWidth="1"/>
    <col min="14338" max="14352" width="14.5703125" style="462" customWidth="1"/>
    <col min="14353" max="14353" width="11" style="462" customWidth="1"/>
    <col min="14354" max="14354" width="4.28515625" style="462" customWidth="1"/>
    <col min="14355" max="14592" width="9.140625" style="462"/>
    <col min="14593" max="14593" width="39.42578125" style="462" customWidth="1"/>
    <col min="14594" max="14608" width="14.5703125" style="462" customWidth="1"/>
    <col min="14609" max="14609" width="11" style="462" customWidth="1"/>
    <col min="14610" max="14610" width="4.28515625" style="462" customWidth="1"/>
    <col min="14611" max="14848" width="9.140625" style="462"/>
    <col min="14849" max="14849" width="39.42578125" style="462" customWidth="1"/>
    <col min="14850" max="14864" width="14.5703125" style="462" customWidth="1"/>
    <col min="14865" max="14865" width="11" style="462" customWidth="1"/>
    <col min="14866" max="14866" width="4.28515625" style="462" customWidth="1"/>
    <col min="14867" max="15104" width="9.140625" style="462"/>
    <col min="15105" max="15105" width="39.42578125" style="462" customWidth="1"/>
    <col min="15106" max="15120" width="14.5703125" style="462" customWidth="1"/>
    <col min="15121" max="15121" width="11" style="462" customWidth="1"/>
    <col min="15122" max="15122" width="4.28515625" style="462" customWidth="1"/>
    <col min="15123" max="15360" width="9.140625" style="462"/>
    <col min="15361" max="15361" width="39.42578125" style="462" customWidth="1"/>
    <col min="15362" max="15376" width="14.5703125" style="462" customWidth="1"/>
    <col min="15377" max="15377" width="11" style="462" customWidth="1"/>
    <col min="15378" max="15378" width="4.28515625" style="462" customWidth="1"/>
    <col min="15379" max="15616" width="9.140625" style="462"/>
    <col min="15617" max="15617" width="39.42578125" style="462" customWidth="1"/>
    <col min="15618" max="15632" width="14.5703125" style="462" customWidth="1"/>
    <col min="15633" max="15633" width="11" style="462" customWidth="1"/>
    <col min="15634" max="15634" width="4.28515625" style="462" customWidth="1"/>
    <col min="15635" max="15872" width="9.140625" style="462"/>
    <col min="15873" max="15873" width="39.42578125" style="462" customWidth="1"/>
    <col min="15874" max="15888" width="14.5703125" style="462" customWidth="1"/>
    <col min="15889" max="15889" width="11" style="462" customWidth="1"/>
    <col min="15890" max="15890" width="4.28515625" style="462" customWidth="1"/>
    <col min="15891" max="16128" width="9.140625" style="462"/>
    <col min="16129" max="16129" width="39.42578125" style="462" customWidth="1"/>
    <col min="16130" max="16144" width="14.5703125" style="462" customWidth="1"/>
    <col min="16145" max="16145" width="11" style="462" customWidth="1"/>
    <col min="16146" max="16146" width="4.28515625" style="462" customWidth="1"/>
    <col min="16147" max="16384" width="9.140625" style="462"/>
  </cols>
  <sheetData>
    <row r="1" spans="1:33" s="1" customFormat="1" ht="3.75" customHeight="1">
      <c r="A1" s="619"/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709"/>
      <c r="M1" s="709"/>
      <c r="N1" s="709"/>
      <c r="O1" s="709"/>
      <c r="P1" s="709"/>
      <c r="Q1" s="709"/>
      <c r="R1" s="315"/>
    </row>
    <row r="2" spans="1:33" s="2" customFormat="1" ht="47.25" customHeight="1">
      <c r="A2" s="815" t="s">
        <v>617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  <c r="R2" s="191"/>
    </row>
    <row r="3" spans="1:33" s="2" customFormat="1" ht="27.95" customHeight="1">
      <c r="A3" s="815" t="s">
        <v>247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191"/>
    </row>
    <row r="4" spans="1:33" s="2" customFormat="1" ht="27.95" customHeight="1">
      <c r="A4" s="815" t="s">
        <v>873</v>
      </c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191"/>
    </row>
    <row r="5" spans="1:33" s="3" customFormat="1" ht="46.5" customHeight="1">
      <c r="A5" s="816" t="s">
        <v>878</v>
      </c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816"/>
      <c r="M5" s="816"/>
      <c r="N5" s="816"/>
      <c r="O5" s="816"/>
      <c r="P5" s="816"/>
      <c r="Q5" s="816"/>
      <c r="R5" s="192"/>
    </row>
    <row r="6" spans="1:33" ht="2.25" customHeight="1">
      <c r="A6" s="620"/>
    </row>
    <row r="7" spans="1:33" ht="14.25" hidden="1" customHeight="1">
      <c r="A7" s="621"/>
      <c r="B7" s="710"/>
      <c r="C7" s="711"/>
      <c r="D7" s="710"/>
      <c r="E7" s="710"/>
      <c r="F7" s="710"/>
      <c r="G7" s="710"/>
      <c r="H7" s="710"/>
      <c r="I7" s="710"/>
      <c r="J7" s="710"/>
      <c r="K7" s="711"/>
      <c r="L7" s="710"/>
      <c r="M7" s="710"/>
      <c r="N7" s="710"/>
      <c r="O7" s="710"/>
      <c r="P7" s="710"/>
      <c r="Q7" s="710"/>
      <c r="R7" s="316"/>
    </row>
    <row r="8" spans="1:33" ht="34.5" customHeight="1">
      <c r="A8" s="622" t="s">
        <v>780</v>
      </c>
      <c r="B8" s="317" t="s">
        <v>46</v>
      </c>
      <c r="C8" s="317" t="s">
        <v>52</v>
      </c>
      <c r="D8" s="317" t="s">
        <v>47</v>
      </c>
      <c r="E8" s="317" t="s">
        <v>51</v>
      </c>
      <c r="F8" s="317" t="s">
        <v>48</v>
      </c>
      <c r="G8" s="317" t="s">
        <v>55</v>
      </c>
      <c r="H8" s="317" t="s">
        <v>53</v>
      </c>
      <c r="I8" s="317" t="s">
        <v>54</v>
      </c>
      <c r="J8" s="317" t="s">
        <v>49</v>
      </c>
      <c r="K8" s="317" t="s">
        <v>50</v>
      </c>
      <c r="L8" s="317" t="s">
        <v>56</v>
      </c>
      <c r="M8" s="317" t="s">
        <v>57</v>
      </c>
      <c r="N8" s="317" t="s">
        <v>612</v>
      </c>
      <c r="O8" s="317" t="s">
        <v>611</v>
      </c>
      <c r="P8" s="712" t="s">
        <v>44</v>
      </c>
      <c r="Q8" s="317" t="s">
        <v>248</v>
      </c>
      <c r="R8" s="316"/>
      <c r="S8" s="17"/>
      <c r="T8" s="17"/>
      <c r="U8" s="17"/>
      <c r="V8" s="17"/>
      <c r="W8" s="17"/>
      <c r="Y8" s="462">
        <v>1</v>
      </c>
      <c r="Z8" s="462">
        <v>1</v>
      </c>
    </row>
    <row r="9" spans="1:33" ht="36.75" customHeight="1">
      <c r="A9" s="318" t="s">
        <v>249</v>
      </c>
      <c r="B9" s="319">
        <v>6261829.1800600002</v>
      </c>
      <c r="C9" s="319">
        <v>4085361.7128600003</v>
      </c>
      <c r="D9" s="319">
        <v>14235.671119999999</v>
      </c>
      <c r="E9" s="319">
        <v>10221685.787180001</v>
      </c>
      <c r="F9" s="319">
        <v>5862784.8874300001</v>
      </c>
      <c r="G9" s="319">
        <v>2578697.3884299998</v>
      </c>
      <c r="H9" s="319">
        <v>1641997.8444700001</v>
      </c>
      <c r="I9" s="319">
        <v>0</v>
      </c>
      <c r="J9" s="319">
        <v>142797.63991</v>
      </c>
      <c r="K9" s="319">
        <v>439375.8089</v>
      </c>
      <c r="L9" s="319">
        <v>107339.04307</v>
      </c>
      <c r="M9" s="319">
        <v>67278.129379999998</v>
      </c>
      <c r="N9" s="319">
        <v>2576910.9075300004</v>
      </c>
      <c r="O9" s="319">
        <v>0</v>
      </c>
      <c r="P9" s="319">
        <f>SUM(B9:O9)</f>
        <v>34000294.00034</v>
      </c>
      <c r="Q9" s="320">
        <f>+P9/$P$23</f>
        <v>0.26700942214906997</v>
      </c>
      <c r="R9" s="321"/>
      <c r="S9" s="131"/>
      <c r="T9" s="131"/>
      <c r="U9" s="131"/>
      <c r="V9" s="131"/>
      <c r="W9" s="131"/>
      <c r="X9" s="40"/>
      <c r="Y9" s="40"/>
      <c r="Z9" s="40"/>
      <c r="AA9" s="40"/>
      <c r="AB9" s="40"/>
      <c r="AC9" s="40"/>
      <c r="AD9" s="40"/>
      <c r="AE9" s="40"/>
      <c r="AF9" s="40"/>
      <c r="AG9" s="40"/>
    </row>
    <row r="10" spans="1:33" ht="18" customHeight="1">
      <c r="A10" s="318" t="s">
        <v>250</v>
      </c>
      <c r="B10" s="319">
        <v>1118434.2181600002</v>
      </c>
      <c r="C10" s="319">
        <v>374193.28239999997</v>
      </c>
      <c r="D10" s="319">
        <v>23118.51526</v>
      </c>
      <c r="E10" s="319">
        <v>1006049.41041</v>
      </c>
      <c r="F10" s="319">
        <v>639160.52980999998</v>
      </c>
      <c r="G10" s="319">
        <v>669315.08758000005</v>
      </c>
      <c r="H10" s="319">
        <v>414951.15419999999</v>
      </c>
      <c r="I10" s="319">
        <v>0</v>
      </c>
      <c r="J10" s="319">
        <v>47765.223180000001</v>
      </c>
      <c r="K10" s="319">
        <v>77340.666680000009</v>
      </c>
      <c r="L10" s="319">
        <v>126761.39089</v>
      </c>
      <c r="M10" s="319">
        <v>88962.818440000003</v>
      </c>
      <c r="N10" s="319">
        <v>1042203.06489</v>
      </c>
      <c r="O10" s="319">
        <v>0</v>
      </c>
      <c r="P10" s="319">
        <f t="shared" ref="P10:P22" si="0">SUM(B10:O10)</f>
        <v>5628255.3618999999</v>
      </c>
      <c r="Q10" s="320">
        <f t="shared" ref="Q10:Q23" si="1">+P10/$P$23</f>
        <v>4.4199535800287362E-2</v>
      </c>
      <c r="R10" s="321"/>
      <c r="S10" s="131"/>
      <c r="T10" s="131"/>
      <c r="U10" s="131"/>
      <c r="V10" s="131"/>
      <c r="W10" s="131"/>
      <c r="X10" s="40"/>
      <c r="Y10" s="40"/>
      <c r="Z10" s="40"/>
      <c r="AA10" s="40"/>
      <c r="AB10" s="40"/>
      <c r="AC10" s="40"/>
      <c r="AD10" s="40"/>
      <c r="AE10" s="40"/>
      <c r="AF10" s="40"/>
      <c r="AG10" s="40"/>
    </row>
    <row r="11" spans="1:33" ht="18" customHeight="1">
      <c r="A11" s="318" t="s">
        <v>251</v>
      </c>
      <c r="B11" s="319">
        <v>1025231.1318099999</v>
      </c>
      <c r="C11" s="319">
        <v>379786.78230999998</v>
      </c>
      <c r="D11" s="319">
        <v>515026.74674999999</v>
      </c>
      <c r="E11" s="319">
        <v>708346.01061999996</v>
      </c>
      <c r="F11" s="319">
        <v>434269.37618000002</v>
      </c>
      <c r="G11" s="319">
        <v>477971.82568000001</v>
      </c>
      <c r="H11" s="319">
        <v>368526.44602999999</v>
      </c>
      <c r="I11" s="319">
        <v>5895.4438799999998</v>
      </c>
      <c r="J11" s="319">
        <v>12605.978449999999</v>
      </c>
      <c r="K11" s="319">
        <v>19170</v>
      </c>
      <c r="L11" s="319">
        <v>129399.43467</v>
      </c>
      <c r="M11" s="319">
        <v>96463.323059999995</v>
      </c>
      <c r="N11" s="319">
        <v>717796.22965999995</v>
      </c>
      <c r="O11" s="319">
        <v>15415.981330000001</v>
      </c>
      <c r="P11" s="319">
        <f t="shared" si="0"/>
        <v>4905904.71043</v>
      </c>
      <c r="Q11" s="320">
        <f t="shared" si="1"/>
        <v>3.852680749870032E-2</v>
      </c>
      <c r="R11" s="321"/>
      <c r="S11" s="131"/>
      <c r="T11" s="131"/>
      <c r="U11" s="131"/>
      <c r="V11" s="131"/>
      <c r="W11" s="131"/>
      <c r="X11" s="40"/>
      <c r="Y11" s="40"/>
      <c r="Z11" s="40"/>
      <c r="AA11" s="40"/>
      <c r="AB11" s="40"/>
      <c r="AC11" s="40"/>
      <c r="AD11" s="40"/>
      <c r="AE11" s="40"/>
      <c r="AF11" s="40"/>
      <c r="AG11" s="40"/>
    </row>
    <row r="12" spans="1:33" ht="18" customHeight="1">
      <c r="A12" s="318" t="s">
        <v>252</v>
      </c>
      <c r="B12" s="319">
        <v>1208610.24749</v>
      </c>
      <c r="C12" s="319">
        <v>348680.77891000005</v>
      </c>
      <c r="D12" s="319">
        <v>656796.53370000003</v>
      </c>
      <c r="E12" s="319">
        <v>848893.09894000005</v>
      </c>
      <c r="F12" s="319">
        <v>821195.24853999994</v>
      </c>
      <c r="G12" s="319">
        <v>674346.71867999993</v>
      </c>
      <c r="H12" s="319">
        <v>393031.59073</v>
      </c>
      <c r="I12" s="319">
        <v>0</v>
      </c>
      <c r="J12" s="319">
        <v>14919.35233</v>
      </c>
      <c r="K12" s="319">
        <v>21432.7595</v>
      </c>
      <c r="L12" s="319">
        <v>263858.63010000001</v>
      </c>
      <c r="M12" s="319">
        <v>229621.35555000001</v>
      </c>
      <c r="N12" s="319">
        <v>1131502.1707200001</v>
      </c>
      <c r="O12" s="319">
        <v>44818.055310000003</v>
      </c>
      <c r="P12" s="319">
        <f t="shared" si="0"/>
        <v>6657706.5405000001</v>
      </c>
      <c r="Q12" s="320">
        <f t="shared" si="1"/>
        <v>5.2283970726818188E-2</v>
      </c>
      <c r="R12" s="321"/>
      <c r="S12" s="131"/>
      <c r="T12" s="131"/>
      <c r="U12" s="131"/>
      <c r="V12" s="131"/>
      <c r="W12" s="131"/>
      <c r="X12" s="40"/>
      <c r="Y12" s="40"/>
      <c r="Z12" s="40"/>
      <c r="AA12" s="40"/>
      <c r="AB12" s="40"/>
      <c r="AC12" s="40"/>
      <c r="AD12" s="40"/>
      <c r="AE12" s="40"/>
      <c r="AF12" s="40"/>
      <c r="AG12" s="40"/>
    </row>
    <row r="13" spans="1:33" ht="18" customHeight="1">
      <c r="A13" s="318" t="s">
        <v>253</v>
      </c>
      <c r="B13" s="319">
        <v>1328121.0761900002</v>
      </c>
      <c r="C13" s="319">
        <v>629111.33216999995</v>
      </c>
      <c r="D13" s="319">
        <v>494941.60297000001</v>
      </c>
      <c r="E13" s="319">
        <v>615450.92921000009</v>
      </c>
      <c r="F13" s="319">
        <v>1485158.1391500002</v>
      </c>
      <c r="G13" s="319">
        <v>654971.71149000002</v>
      </c>
      <c r="H13" s="319">
        <v>591878.39419000002</v>
      </c>
      <c r="I13" s="319">
        <v>4190.4084800000001</v>
      </c>
      <c r="J13" s="319">
        <v>1852.9186999999999</v>
      </c>
      <c r="K13" s="319">
        <v>7042</v>
      </c>
      <c r="L13" s="319">
        <v>377463.84064000001</v>
      </c>
      <c r="M13" s="319">
        <v>240656.60311000003</v>
      </c>
      <c r="N13" s="319">
        <v>1097226.88124</v>
      </c>
      <c r="O13" s="319">
        <v>153373.86924999999</v>
      </c>
      <c r="P13" s="319">
        <f t="shared" si="0"/>
        <v>7681439.7067900002</v>
      </c>
      <c r="Q13" s="320">
        <f t="shared" si="1"/>
        <v>6.0323501242736589E-2</v>
      </c>
      <c r="R13" s="321"/>
      <c r="S13" s="131"/>
      <c r="T13" s="131"/>
      <c r="U13" s="131"/>
      <c r="V13" s="131"/>
      <c r="W13" s="131"/>
      <c r="X13" s="40"/>
      <c r="Y13" s="40"/>
      <c r="Z13" s="40"/>
      <c r="AA13" s="40"/>
      <c r="AB13" s="40"/>
      <c r="AC13" s="40"/>
      <c r="AD13" s="40"/>
      <c r="AE13" s="40"/>
      <c r="AF13" s="40"/>
      <c r="AG13" s="40"/>
    </row>
    <row r="14" spans="1:33" ht="18" customHeight="1">
      <c r="A14" s="318" t="s">
        <v>254</v>
      </c>
      <c r="B14" s="319">
        <v>1789353.3369400001</v>
      </c>
      <c r="C14" s="319">
        <v>1392430.47434</v>
      </c>
      <c r="D14" s="319">
        <v>400438.74018999998</v>
      </c>
      <c r="E14" s="319">
        <v>593034.24138999998</v>
      </c>
      <c r="F14" s="319">
        <v>1541601.01263</v>
      </c>
      <c r="G14" s="319">
        <v>861586.06464</v>
      </c>
      <c r="H14" s="319">
        <v>797662.61604999995</v>
      </c>
      <c r="I14" s="319">
        <v>52953.470590000004</v>
      </c>
      <c r="J14" s="319">
        <v>3111.9479000000001</v>
      </c>
      <c r="K14" s="319">
        <v>2266.25</v>
      </c>
      <c r="L14" s="319">
        <v>904636.48161000002</v>
      </c>
      <c r="M14" s="319">
        <v>313469.58676999999</v>
      </c>
      <c r="N14" s="319">
        <v>1107542.3263599998</v>
      </c>
      <c r="O14" s="319">
        <v>712441.12402999995</v>
      </c>
      <c r="P14" s="319">
        <f t="shared" si="0"/>
        <v>10472527.673440002</v>
      </c>
      <c r="Q14" s="320">
        <f t="shared" si="1"/>
        <v>8.2242334801498965E-2</v>
      </c>
      <c r="R14" s="321"/>
      <c r="S14" s="131"/>
      <c r="T14" s="131"/>
      <c r="U14" s="131"/>
      <c r="V14" s="131"/>
      <c r="W14" s="131"/>
      <c r="X14" s="40"/>
      <c r="Y14" s="40"/>
      <c r="Z14" s="40"/>
      <c r="AA14" s="40"/>
      <c r="AB14" s="40"/>
      <c r="AC14" s="40"/>
      <c r="AD14" s="40"/>
      <c r="AE14" s="40"/>
      <c r="AF14" s="40"/>
      <c r="AG14" s="40"/>
    </row>
    <row r="15" spans="1:33" ht="18" customHeight="1">
      <c r="A15" s="318" t="s">
        <v>255</v>
      </c>
      <c r="B15" s="319">
        <v>891996.55180999998</v>
      </c>
      <c r="C15" s="319">
        <v>1092583.7148900002</v>
      </c>
      <c r="D15" s="319">
        <v>854752.15870999999</v>
      </c>
      <c r="E15" s="319">
        <v>361991.52711000002</v>
      </c>
      <c r="F15" s="319">
        <v>589173.85525999998</v>
      </c>
      <c r="G15" s="319">
        <v>386671.03863999998</v>
      </c>
      <c r="H15" s="319">
        <v>417552.79738999996</v>
      </c>
      <c r="I15" s="319">
        <v>231992.26221000002</v>
      </c>
      <c r="J15" s="319">
        <v>1362.4382499999999</v>
      </c>
      <c r="K15" s="319">
        <v>496.60912000000002</v>
      </c>
      <c r="L15" s="319">
        <v>1044138.14586</v>
      </c>
      <c r="M15" s="319">
        <v>228055.29267</v>
      </c>
      <c r="N15" s="319">
        <v>557535.11040999996</v>
      </c>
      <c r="O15" s="319">
        <v>796321.04877999995</v>
      </c>
      <c r="P15" s="319">
        <f t="shared" si="0"/>
        <v>7454622.5511100003</v>
      </c>
      <c r="Q15" s="320">
        <f t="shared" si="1"/>
        <v>5.854227200774801E-2</v>
      </c>
      <c r="R15" s="321"/>
      <c r="S15" s="131"/>
      <c r="T15" s="131"/>
      <c r="U15" s="131"/>
      <c r="V15" s="131"/>
      <c r="W15" s="131"/>
      <c r="X15" s="40"/>
      <c r="Y15" s="40"/>
      <c r="Z15" s="40"/>
      <c r="AA15" s="40"/>
      <c r="AB15" s="40"/>
      <c r="AC15" s="40"/>
      <c r="AD15" s="40"/>
      <c r="AE15" s="40"/>
      <c r="AF15" s="40"/>
      <c r="AG15" s="40"/>
    </row>
    <row r="16" spans="1:33" ht="18" customHeight="1">
      <c r="A16" s="318" t="s">
        <v>256</v>
      </c>
      <c r="B16" s="319">
        <v>478332.61121</v>
      </c>
      <c r="C16" s="319">
        <v>500825.10735000001</v>
      </c>
      <c r="D16" s="319">
        <v>1978366.8100099999</v>
      </c>
      <c r="E16" s="319">
        <v>349419.62216999999</v>
      </c>
      <c r="F16" s="319">
        <v>583926.82903999998</v>
      </c>
      <c r="G16" s="319">
        <v>161531.83444999999</v>
      </c>
      <c r="H16" s="319">
        <v>483030.42238999996</v>
      </c>
      <c r="I16" s="319">
        <v>177565.19990000001</v>
      </c>
      <c r="J16" s="319">
        <v>143.25609</v>
      </c>
      <c r="K16" s="319">
        <v>358.15951000000001</v>
      </c>
      <c r="L16" s="319">
        <v>1100877.4212400001</v>
      </c>
      <c r="M16" s="319">
        <v>215192.28586</v>
      </c>
      <c r="N16" s="319">
        <v>342790.15493999998</v>
      </c>
      <c r="O16" s="319">
        <v>573754.83115999994</v>
      </c>
      <c r="P16" s="319">
        <f t="shared" si="0"/>
        <v>6946114.5453199996</v>
      </c>
      <c r="Q16" s="320">
        <f t="shared" si="1"/>
        <v>5.454888216286001E-2</v>
      </c>
      <c r="R16" s="321"/>
      <c r="S16" s="131"/>
      <c r="T16" s="131"/>
      <c r="U16" s="131"/>
      <c r="V16" s="131"/>
      <c r="W16" s="131"/>
      <c r="X16" s="40"/>
      <c r="Y16" s="40"/>
      <c r="Z16" s="40"/>
      <c r="AA16" s="40"/>
      <c r="AB16" s="40"/>
      <c r="AC16" s="40"/>
      <c r="AD16" s="40"/>
      <c r="AE16" s="40"/>
      <c r="AF16" s="40"/>
      <c r="AG16" s="40"/>
    </row>
    <row r="17" spans="1:33" ht="18" customHeight="1">
      <c r="A17" s="318" t="s">
        <v>257</v>
      </c>
      <c r="B17" s="319">
        <v>279415.08562999999</v>
      </c>
      <c r="C17" s="319">
        <v>296639.49005999998</v>
      </c>
      <c r="D17" s="319">
        <v>4134060.0446199998</v>
      </c>
      <c r="E17" s="319">
        <v>342243.13069999998</v>
      </c>
      <c r="F17" s="319">
        <v>320202.19332999998</v>
      </c>
      <c r="G17" s="319">
        <v>91996.147110000005</v>
      </c>
      <c r="H17" s="319">
        <v>371182.10894999997</v>
      </c>
      <c r="I17" s="319">
        <v>557757.13723999995</v>
      </c>
      <c r="J17" s="319">
        <v>234.36399</v>
      </c>
      <c r="K17" s="319">
        <v>0</v>
      </c>
      <c r="L17" s="319">
        <v>661374.58052999992</v>
      </c>
      <c r="M17" s="319">
        <v>119404.13860999999</v>
      </c>
      <c r="N17" s="319">
        <v>148528.16080000001</v>
      </c>
      <c r="O17" s="319">
        <v>473455.97025999997</v>
      </c>
      <c r="P17" s="319">
        <f t="shared" si="0"/>
        <v>7796492.5518300002</v>
      </c>
      <c r="Q17" s="320">
        <f t="shared" si="1"/>
        <v>6.1227028537836729E-2</v>
      </c>
      <c r="R17" s="321"/>
      <c r="S17" s="131"/>
      <c r="T17" s="131"/>
      <c r="U17" s="131"/>
      <c r="V17" s="131"/>
      <c r="W17" s="131"/>
      <c r="X17" s="40"/>
      <c r="Y17" s="40"/>
      <c r="Z17" s="40"/>
      <c r="AA17" s="40"/>
      <c r="AB17" s="40"/>
      <c r="AC17" s="40"/>
      <c r="AD17" s="40"/>
      <c r="AE17" s="40"/>
      <c r="AF17" s="40"/>
      <c r="AG17" s="40"/>
    </row>
    <row r="18" spans="1:33" ht="18" customHeight="1">
      <c r="A18" s="318" t="s">
        <v>258</v>
      </c>
      <c r="B18" s="319">
        <v>537798.67749999999</v>
      </c>
      <c r="C18" s="319">
        <v>348026.89705000003</v>
      </c>
      <c r="D18" s="319">
        <v>2429786.8908000002</v>
      </c>
      <c r="E18" s="319">
        <v>379074.23249999998</v>
      </c>
      <c r="F18" s="319">
        <v>406658.22385000001</v>
      </c>
      <c r="G18" s="319">
        <v>122282.24198999999</v>
      </c>
      <c r="H18" s="319">
        <v>333105.07656000002</v>
      </c>
      <c r="I18" s="319">
        <v>1736150.0826400002</v>
      </c>
      <c r="J18" s="319">
        <v>236.42910000000001</v>
      </c>
      <c r="K18" s="319">
        <v>94.781880000000001</v>
      </c>
      <c r="L18" s="319">
        <v>1334989.8183199998</v>
      </c>
      <c r="M18" s="319">
        <v>145186.50805</v>
      </c>
      <c r="N18" s="319">
        <v>173688.13486000002</v>
      </c>
      <c r="O18" s="319">
        <v>864684.08137999999</v>
      </c>
      <c r="P18" s="319">
        <f t="shared" si="0"/>
        <v>8811762.0764799993</v>
      </c>
      <c r="Q18" s="320">
        <f t="shared" si="1"/>
        <v>6.9200092803094151E-2</v>
      </c>
      <c r="R18" s="321"/>
      <c r="S18" s="131"/>
      <c r="T18" s="131"/>
      <c r="U18" s="131"/>
      <c r="V18" s="131"/>
      <c r="W18" s="131"/>
      <c r="X18" s="40"/>
      <c r="Y18" s="40"/>
      <c r="Z18" s="40"/>
      <c r="AA18" s="40"/>
      <c r="AB18" s="40"/>
      <c r="AC18" s="40"/>
      <c r="AD18" s="40"/>
      <c r="AE18" s="40"/>
      <c r="AF18" s="40"/>
      <c r="AG18" s="40"/>
    </row>
    <row r="19" spans="1:33" ht="18" customHeight="1">
      <c r="A19" s="318" t="s">
        <v>259</v>
      </c>
      <c r="B19" s="319">
        <v>727106.19223000004</v>
      </c>
      <c r="C19" s="319">
        <v>1712318.0131199998</v>
      </c>
      <c r="D19" s="319">
        <v>1449898.0336</v>
      </c>
      <c r="E19" s="319">
        <v>418699.88780000003</v>
      </c>
      <c r="F19" s="319">
        <v>462224.21495999995</v>
      </c>
      <c r="G19" s="319">
        <v>195603.59359999999</v>
      </c>
      <c r="H19" s="319">
        <v>380467.95400000003</v>
      </c>
      <c r="I19" s="319">
        <v>3003779.3527199998</v>
      </c>
      <c r="J19" s="319">
        <v>1159.5661699999998</v>
      </c>
      <c r="K19" s="319">
        <v>0</v>
      </c>
      <c r="L19" s="319">
        <v>1228528.8455899998</v>
      </c>
      <c r="M19" s="319">
        <v>219820.77937999999</v>
      </c>
      <c r="N19" s="319">
        <v>169691.45311</v>
      </c>
      <c r="O19" s="319">
        <v>1448637.83871</v>
      </c>
      <c r="P19" s="319">
        <f t="shared" si="0"/>
        <v>11417935.724989999</v>
      </c>
      <c r="Q19" s="320">
        <f t="shared" si="1"/>
        <v>8.9666766411911472E-2</v>
      </c>
      <c r="R19" s="321"/>
      <c r="S19" s="131"/>
      <c r="T19" s="131"/>
      <c r="U19" s="131"/>
      <c r="V19" s="131"/>
      <c r="W19" s="131"/>
      <c r="X19" s="40"/>
      <c r="Y19" s="40"/>
      <c r="Z19" s="40"/>
      <c r="AA19" s="40"/>
      <c r="AB19" s="40"/>
      <c r="AC19" s="40"/>
      <c r="AD19" s="40"/>
      <c r="AE19" s="40"/>
      <c r="AF19" s="40"/>
      <c r="AG19" s="40"/>
    </row>
    <row r="20" spans="1:33" ht="18" customHeight="1">
      <c r="A20" s="318" t="s">
        <v>260</v>
      </c>
      <c r="B20" s="319">
        <v>413077.79061000003</v>
      </c>
      <c r="C20" s="319">
        <v>1808408.6580999999</v>
      </c>
      <c r="D20" s="319">
        <v>825314.66050999996</v>
      </c>
      <c r="E20" s="319">
        <v>234298.59484999999</v>
      </c>
      <c r="F20" s="319">
        <v>348647.49674999999</v>
      </c>
      <c r="G20" s="319">
        <v>112772.87162000001</v>
      </c>
      <c r="H20" s="319">
        <v>214098.62067999999</v>
      </c>
      <c r="I20" s="319">
        <v>2464456.68664</v>
      </c>
      <c r="J20" s="319">
        <v>1234.03406</v>
      </c>
      <c r="K20" s="319">
        <v>0</v>
      </c>
      <c r="L20" s="319">
        <v>1175964.8436800002</v>
      </c>
      <c r="M20" s="319">
        <v>99047.355810000008</v>
      </c>
      <c r="N20" s="319">
        <v>108182.3765</v>
      </c>
      <c r="O20" s="319">
        <v>1042088.6281900001</v>
      </c>
      <c r="P20" s="319">
        <f t="shared" si="0"/>
        <v>8847592.6180000007</v>
      </c>
      <c r="Q20" s="320">
        <f t="shared" si="1"/>
        <v>6.9481475434269288E-2</v>
      </c>
      <c r="R20" s="321"/>
      <c r="S20" s="131"/>
      <c r="T20" s="131"/>
      <c r="U20" s="131"/>
      <c r="V20" s="131"/>
      <c r="W20" s="131"/>
      <c r="X20" s="40"/>
      <c r="Y20" s="40"/>
      <c r="Z20" s="40"/>
      <c r="AA20" s="40"/>
      <c r="AB20" s="40"/>
      <c r="AC20" s="40"/>
      <c r="AD20" s="40"/>
      <c r="AE20" s="40"/>
      <c r="AF20" s="40"/>
      <c r="AG20" s="40"/>
    </row>
    <row r="21" spans="1:33" ht="18" customHeight="1">
      <c r="A21" s="318" t="s">
        <v>261</v>
      </c>
      <c r="B21" s="319">
        <v>12192.166929999999</v>
      </c>
      <c r="C21" s="319">
        <v>80747.872099999993</v>
      </c>
      <c r="D21" s="319">
        <v>682218.12448</v>
      </c>
      <c r="E21" s="319">
        <v>17203.01079</v>
      </c>
      <c r="F21" s="319">
        <v>17529.730530000001</v>
      </c>
      <c r="G21" s="319">
        <v>5415.2689600000003</v>
      </c>
      <c r="H21" s="319">
        <v>31859.96803</v>
      </c>
      <c r="I21" s="319">
        <v>144215.00646</v>
      </c>
      <c r="J21" s="319">
        <v>75.769970000000001</v>
      </c>
      <c r="K21" s="319">
        <v>0</v>
      </c>
      <c r="L21" s="319">
        <v>59103.267619999999</v>
      </c>
      <c r="M21" s="319">
        <v>3501.7781</v>
      </c>
      <c r="N21" s="319">
        <v>7179.54486</v>
      </c>
      <c r="O21" s="319">
        <v>56136.359420000001</v>
      </c>
      <c r="P21" s="319">
        <f t="shared" si="0"/>
        <v>1117377.8682500001</v>
      </c>
      <c r="Q21" s="320">
        <f t="shared" si="1"/>
        <v>8.7749364438027694E-3</v>
      </c>
      <c r="R21" s="321"/>
      <c r="S21" s="131"/>
      <c r="T21" s="131"/>
      <c r="U21" s="131"/>
      <c r="V21" s="131"/>
      <c r="W21" s="131"/>
      <c r="X21" s="40"/>
      <c r="Y21" s="40"/>
      <c r="Z21" s="40"/>
      <c r="AA21" s="40"/>
      <c r="AB21" s="40"/>
      <c r="AC21" s="40"/>
      <c r="AD21" s="40"/>
      <c r="AE21" s="40"/>
      <c r="AF21" s="40"/>
      <c r="AG21" s="40"/>
    </row>
    <row r="22" spans="1:33" ht="18" customHeight="1">
      <c r="A22" s="318" t="s">
        <v>262</v>
      </c>
      <c r="B22" s="319">
        <v>2212.3442599999998</v>
      </c>
      <c r="C22" s="319">
        <v>24147.969420000001</v>
      </c>
      <c r="D22" s="319">
        <v>5178356.0448599998</v>
      </c>
      <c r="E22" s="319">
        <v>9510.5984000000008</v>
      </c>
      <c r="F22" s="319">
        <v>4390.67634</v>
      </c>
      <c r="G22" s="319">
        <v>672.19163000000003</v>
      </c>
      <c r="H22" s="319">
        <v>97350.496280000007</v>
      </c>
      <c r="I22" s="319">
        <v>42595.260130000002</v>
      </c>
      <c r="J22" s="319">
        <v>6.5227599999999999</v>
      </c>
      <c r="K22" s="319">
        <v>0</v>
      </c>
      <c r="L22" s="319">
        <v>9787.2709400000003</v>
      </c>
      <c r="M22" s="319">
        <v>209765.17433000001</v>
      </c>
      <c r="N22" s="319">
        <v>2533.7429700000002</v>
      </c>
      <c r="O22" s="319">
        <v>18077.269230000002</v>
      </c>
      <c r="P22" s="319">
        <f t="shared" si="0"/>
        <v>5599405.5615499988</v>
      </c>
      <c r="Q22" s="320">
        <f t="shared" si="1"/>
        <v>4.3972973979366267E-2</v>
      </c>
      <c r="R22" s="321"/>
      <c r="S22" s="131"/>
      <c r="T22" s="131"/>
      <c r="U22" s="131"/>
      <c r="V22" s="131"/>
      <c r="W22" s="131"/>
      <c r="X22" s="40"/>
      <c r="Y22" s="40"/>
      <c r="Z22" s="40"/>
      <c r="AA22" s="40"/>
      <c r="AB22" s="40"/>
      <c r="AC22" s="40"/>
      <c r="AD22" s="40"/>
      <c r="AE22" s="40"/>
      <c r="AF22" s="40"/>
      <c r="AG22" s="40"/>
    </row>
    <row r="23" spans="1:33" ht="51.75" customHeight="1">
      <c r="A23" s="322" t="s">
        <v>44</v>
      </c>
      <c r="B23" s="323">
        <f>SUM(B9:B22)</f>
        <v>16073710.61083</v>
      </c>
      <c r="C23" s="323">
        <f t="shared" ref="C23:P23" si="2">SUM(C9:C22)</f>
        <v>13073262.08508</v>
      </c>
      <c r="D23" s="323">
        <f t="shared" si="2"/>
        <v>19637310.577579997</v>
      </c>
      <c r="E23" s="323">
        <f t="shared" si="2"/>
        <v>16105900.082069999</v>
      </c>
      <c r="F23" s="323">
        <f t="shared" si="2"/>
        <v>13516922.413800001</v>
      </c>
      <c r="G23" s="323">
        <f t="shared" si="2"/>
        <v>6993833.9845000003</v>
      </c>
      <c r="H23" s="323">
        <f t="shared" si="2"/>
        <v>6536695.4899499994</v>
      </c>
      <c r="I23" s="323">
        <f t="shared" si="2"/>
        <v>8421550.3108900003</v>
      </c>
      <c r="J23" s="323">
        <f t="shared" si="2"/>
        <v>227505.44086000003</v>
      </c>
      <c r="K23" s="323">
        <f t="shared" si="2"/>
        <v>567577.03559000022</v>
      </c>
      <c r="L23" s="323">
        <f t="shared" si="2"/>
        <v>8524223.0147599988</v>
      </c>
      <c r="M23" s="323">
        <f t="shared" si="2"/>
        <v>2276425.1291200002</v>
      </c>
      <c r="N23" s="323">
        <f>SUM(N9:N22)</f>
        <v>9183310.2588499989</v>
      </c>
      <c r="O23" s="323">
        <f t="shared" si="2"/>
        <v>6199205.0570499999</v>
      </c>
      <c r="P23" s="323">
        <f t="shared" si="2"/>
        <v>127337431.49092999</v>
      </c>
      <c r="Q23" s="324">
        <f t="shared" si="1"/>
        <v>1</v>
      </c>
      <c r="R23" s="321"/>
      <c r="S23" s="131"/>
      <c r="T23" s="131"/>
      <c r="U23" s="131"/>
      <c r="V23" s="131"/>
      <c r="W23" s="131"/>
      <c r="X23" s="40"/>
      <c r="Y23" s="40"/>
      <c r="Z23" s="40"/>
      <c r="AA23" s="40"/>
      <c r="AB23" s="40"/>
      <c r="AC23" s="40"/>
      <c r="AD23" s="40"/>
      <c r="AE23" s="40"/>
      <c r="AF23" s="40"/>
      <c r="AG23" s="40"/>
    </row>
    <row r="24" spans="1:33" ht="34.5" customHeight="1">
      <c r="A24" s="325" t="s">
        <v>41</v>
      </c>
      <c r="B24" s="320">
        <f t="shared" ref="B24:P24" si="3">+B23/$P$23</f>
        <v>0.12622926678063945</v>
      </c>
      <c r="C24" s="320">
        <f t="shared" si="3"/>
        <v>0.10266629326515969</v>
      </c>
      <c r="D24" s="320">
        <f t="shared" si="3"/>
        <v>0.15421475325563425</v>
      </c>
      <c r="E24" s="320">
        <f t="shared" si="3"/>
        <v>0.12648205553931871</v>
      </c>
      <c r="F24" s="320">
        <f t="shared" si="3"/>
        <v>0.10615042454946004</v>
      </c>
      <c r="G24" s="320">
        <f t="shared" si="3"/>
        <v>5.4923630095351485E-2</v>
      </c>
      <c r="H24" s="320">
        <f t="shared" si="3"/>
        <v>5.1333652747782933E-2</v>
      </c>
      <c r="I24" s="320">
        <f t="shared" si="3"/>
        <v>6.613570112327774E-2</v>
      </c>
      <c r="J24" s="320">
        <f t="shared" si="3"/>
        <v>1.7866344420195473E-3</v>
      </c>
      <c r="K24" s="320">
        <f t="shared" si="3"/>
        <v>4.4572678194033438E-3</v>
      </c>
      <c r="L24" s="320">
        <f t="shared" si="3"/>
        <v>6.6942005307898511E-2</v>
      </c>
      <c r="M24" s="320">
        <f t="shared" si="3"/>
        <v>1.7877108894584118E-2</v>
      </c>
      <c r="N24" s="320">
        <f t="shared" si="3"/>
        <v>7.2117916557034603E-2</v>
      </c>
      <c r="O24" s="320">
        <f t="shared" si="3"/>
        <v>4.8683289622435628E-2</v>
      </c>
      <c r="P24" s="320">
        <f t="shared" si="3"/>
        <v>1</v>
      </c>
      <c r="Q24" s="320"/>
      <c r="R24" s="321"/>
      <c r="S24" s="131"/>
      <c r="T24" s="131"/>
      <c r="U24" s="131"/>
      <c r="V24" s="131"/>
      <c r="W24" s="131"/>
      <c r="X24" s="40"/>
      <c r="Y24" s="40"/>
      <c r="Z24" s="40"/>
      <c r="AA24" s="40"/>
      <c r="AB24" s="40"/>
      <c r="AC24" s="40"/>
      <c r="AD24" s="40"/>
      <c r="AE24" s="40"/>
      <c r="AF24" s="40"/>
      <c r="AG24" s="40"/>
    </row>
    <row r="25" spans="1:33" ht="31.5">
      <c r="A25" s="623" t="s">
        <v>263</v>
      </c>
      <c r="B25" s="317" t="s">
        <v>46</v>
      </c>
      <c r="C25" s="317" t="s">
        <v>52</v>
      </c>
      <c r="D25" s="317" t="s">
        <v>47</v>
      </c>
      <c r="E25" s="317" t="s">
        <v>51</v>
      </c>
      <c r="F25" s="317" t="s">
        <v>48</v>
      </c>
      <c r="G25" s="317" t="s">
        <v>55</v>
      </c>
      <c r="H25" s="317" t="s">
        <v>53</v>
      </c>
      <c r="I25" s="317" t="s">
        <v>54</v>
      </c>
      <c r="J25" s="317" t="s">
        <v>49</v>
      </c>
      <c r="K25" s="317" t="s">
        <v>50</v>
      </c>
      <c r="L25" s="317" t="s">
        <v>56</v>
      </c>
      <c r="M25" s="317" t="s">
        <v>57</v>
      </c>
      <c r="N25" s="317" t="s">
        <v>612</v>
      </c>
      <c r="O25" s="317" t="s">
        <v>611</v>
      </c>
      <c r="P25" s="712" t="s">
        <v>44</v>
      </c>
      <c r="Q25" s="317" t="s">
        <v>11</v>
      </c>
      <c r="R25" s="321"/>
      <c r="S25" s="131"/>
      <c r="T25" s="131"/>
      <c r="U25" s="131"/>
      <c r="V25" s="131"/>
      <c r="W25" s="131"/>
      <c r="X25" s="40"/>
      <c r="Y25" s="40"/>
      <c r="Z25" s="40"/>
      <c r="AA25" s="40"/>
      <c r="AB25" s="40"/>
      <c r="AC25" s="40"/>
      <c r="AD25" s="40"/>
      <c r="AE25" s="40"/>
      <c r="AF25" s="40"/>
      <c r="AG25" s="40"/>
    </row>
    <row r="26" spans="1:33" ht="28.5" customHeight="1">
      <c r="A26" s="318" t="s">
        <v>249</v>
      </c>
      <c r="B26" s="319">
        <v>129</v>
      </c>
      <c r="C26" s="319">
        <v>75</v>
      </c>
      <c r="D26" s="319">
        <v>1898</v>
      </c>
      <c r="E26" s="319">
        <v>166</v>
      </c>
      <c r="F26" s="319">
        <v>106</v>
      </c>
      <c r="G26" s="319">
        <v>70</v>
      </c>
      <c r="H26" s="319">
        <v>39</v>
      </c>
      <c r="I26" s="319">
        <v>0</v>
      </c>
      <c r="J26" s="319">
        <v>8</v>
      </c>
      <c r="K26" s="319">
        <v>15</v>
      </c>
      <c r="L26" s="319">
        <v>5</v>
      </c>
      <c r="M26" s="319">
        <v>2</v>
      </c>
      <c r="N26" s="319">
        <v>94</v>
      </c>
      <c r="O26" s="319">
        <v>0</v>
      </c>
      <c r="P26" s="319">
        <f>SUM(B26:O26)</f>
        <v>2607</v>
      </c>
      <c r="Q26" s="320">
        <f>+P26/$P$40</f>
        <v>2.3385171809700137E-3</v>
      </c>
      <c r="R26" s="321"/>
      <c r="S26" s="131"/>
      <c r="T26" s="131"/>
      <c r="U26" s="131"/>
      <c r="V26" s="131"/>
      <c r="W26" s="131"/>
      <c r="X26" s="40"/>
      <c r="Y26" s="40"/>
      <c r="Z26" s="40"/>
      <c r="AA26" s="40"/>
      <c r="AB26" s="40"/>
      <c r="AC26" s="40"/>
      <c r="AD26" s="40"/>
      <c r="AE26" s="40"/>
      <c r="AF26" s="40"/>
      <c r="AG26" s="40"/>
    </row>
    <row r="27" spans="1:33" ht="17.25" customHeight="1">
      <c r="A27" s="318" t="s">
        <v>250</v>
      </c>
      <c r="B27" s="319">
        <v>118</v>
      </c>
      <c r="C27" s="319">
        <v>38</v>
      </c>
      <c r="D27" s="319">
        <v>2484</v>
      </c>
      <c r="E27" s="319">
        <v>104</v>
      </c>
      <c r="F27" s="319">
        <v>64</v>
      </c>
      <c r="G27" s="319">
        <v>69</v>
      </c>
      <c r="H27" s="319">
        <v>38</v>
      </c>
      <c r="I27" s="319">
        <v>0</v>
      </c>
      <c r="J27" s="319">
        <v>4</v>
      </c>
      <c r="K27" s="319">
        <v>8</v>
      </c>
      <c r="L27" s="319">
        <v>16</v>
      </c>
      <c r="M27" s="319">
        <v>10</v>
      </c>
      <c r="N27" s="319">
        <v>107</v>
      </c>
      <c r="O27" s="319">
        <v>0</v>
      </c>
      <c r="P27" s="319">
        <f t="shared" ref="P27:P40" si="4">SUM(B27:O27)</f>
        <v>3060</v>
      </c>
      <c r="Q27" s="320">
        <f t="shared" ref="Q27:Q40" si="5">+P27/$P$40</f>
        <v>2.7448648154078411E-3</v>
      </c>
      <c r="R27" s="321"/>
      <c r="S27" s="131"/>
      <c r="T27" s="131"/>
      <c r="U27" s="131"/>
      <c r="V27" s="131"/>
      <c r="W27" s="131"/>
      <c r="X27" s="40"/>
      <c r="Y27" s="40"/>
      <c r="Z27" s="40"/>
      <c r="AA27" s="40"/>
      <c r="AB27" s="40"/>
      <c r="AC27" s="40"/>
      <c r="AD27" s="40"/>
      <c r="AE27" s="40"/>
      <c r="AF27" s="40"/>
      <c r="AG27" s="40"/>
    </row>
    <row r="28" spans="1:33" ht="17.25" customHeight="1">
      <c r="A28" s="318" t="s">
        <v>251</v>
      </c>
      <c r="B28" s="319">
        <v>213</v>
      </c>
      <c r="C28" s="319">
        <v>72</v>
      </c>
      <c r="D28" s="319">
        <v>21129</v>
      </c>
      <c r="E28" s="319">
        <v>145</v>
      </c>
      <c r="F28" s="319">
        <v>87</v>
      </c>
      <c r="G28" s="319">
        <v>100</v>
      </c>
      <c r="H28" s="319">
        <v>73</v>
      </c>
      <c r="I28" s="319">
        <v>0</v>
      </c>
      <c r="J28" s="319">
        <v>3</v>
      </c>
      <c r="K28" s="319">
        <v>4</v>
      </c>
      <c r="L28" s="319">
        <v>38</v>
      </c>
      <c r="M28" s="319">
        <v>19</v>
      </c>
      <c r="N28" s="319">
        <v>151</v>
      </c>
      <c r="O28" s="319">
        <v>3</v>
      </c>
      <c r="P28" s="319">
        <f t="shared" si="4"/>
        <v>22037</v>
      </c>
      <c r="Q28" s="320">
        <f t="shared" si="5"/>
        <v>1.9767511744164246E-2</v>
      </c>
      <c r="R28" s="321"/>
      <c r="S28" s="131"/>
      <c r="T28" s="131"/>
      <c r="U28" s="131"/>
      <c r="V28" s="131"/>
      <c r="W28" s="131"/>
      <c r="X28" s="40"/>
      <c r="Y28" s="40"/>
      <c r="Z28" s="40"/>
      <c r="AA28" s="40"/>
      <c r="AB28" s="40"/>
      <c r="AC28" s="40"/>
      <c r="AD28" s="40"/>
      <c r="AE28" s="40"/>
      <c r="AF28" s="40"/>
      <c r="AG28" s="40"/>
    </row>
    <row r="29" spans="1:33" ht="17.25" customHeight="1">
      <c r="A29" s="318" t="s">
        <v>252</v>
      </c>
      <c r="B29" s="319">
        <v>582</v>
      </c>
      <c r="C29" s="319">
        <v>169</v>
      </c>
      <c r="D29" s="319">
        <v>10940</v>
      </c>
      <c r="E29" s="319">
        <v>393</v>
      </c>
      <c r="F29" s="319">
        <v>423</v>
      </c>
      <c r="G29" s="319">
        <v>325</v>
      </c>
      <c r="H29" s="319">
        <v>188</v>
      </c>
      <c r="I29" s="319">
        <v>0</v>
      </c>
      <c r="J29" s="319">
        <v>7</v>
      </c>
      <c r="K29" s="319">
        <v>10</v>
      </c>
      <c r="L29" s="319">
        <v>191</v>
      </c>
      <c r="M29" s="319">
        <v>96</v>
      </c>
      <c r="N29" s="319">
        <v>554</v>
      </c>
      <c r="O29" s="319">
        <v>22</v>
      </c>
      <c r="P29" s="319">
        <f t="shared" si="4"/>
        <v>13900</v>
      </c>
      <c r="Q29" s="320">
        <f t="shared" si="5"/>
        <v>1.2468503573257841E-2</v>
      </c>
      <c r="R29" s="321"/>
      <c r="S29" s="131"/>
      <c r="T29" s="131"/>
      <c r="U29" s="131"/>
      <c r="V29" s="131"/>
      <c r="W29" s="131"/>
      <c r="X29" s="40"/>
      <c r="Y29" s="40"/>
      <c r="Z29" s="40"/>
      <c r="AA29" s="40"/>
      <c r="AB29" s="40"/>
      <c r="AC29" s="40"/>
      <c r="AD29" s="40"/>
      <c r="AE29" s="40"/>
      <c r="AF29" s="40"/>
      <c r="AG29" s="40"/>
    </row>
    <row r="30" spans="1:33" ht="17.25" customHeight="1">
      <c r="A30" s="318" t="s">
        <v>253</v>
      </c>
      <c r="B30" s="319">
        <v>1437</v>
      </c>
      <c r="C30" s="319">
        <v>686</v>
      </c>
      <c r="D30" s="319">
        <v>4604</v>
      </c>
      <c r="E30" s="319">
        <v>653</v>
      </c>
      <c r="F30" s="319">
        <v>1615</v>
      </c>
      <c r="G30" s="319">
        <v>704</v>
      </c>
      <c r="H30" s="319">
        <v>637</v>
      </c>
      <c r="I30" s="319">
        <v>4</v>
      </c>
      <c r="J30" s="319">
        <v>2</v>
      </c>
      <c r="K30" s="319">
        <v>6</v>
      </c>
      <c r="L30" s="319">
        <v>592</v>
      </c>
      <c r="M30" s="319">
        <v>243</v>
      </c>
      <c r="N30" s="319">
        <v>1174</v>
      </c>
      <c r="O30" s="319">
        <v>176</v>
      </c>
      <c r="P30" s="319">
        <f t="shared" si="4"/>
        <v>12533</v>
      </c>
      <c r="Q30" s="320">
        <f t="shared" si="5"/>
        <v>1.1242284552779893E-2</v>
      </c>
      <c r="R30" s="321"/>
      <c r="S30" s="131"/>
      <c r="T30" s="131"/>
      <c r="U30" s="131"/>
      <c r="V30" s="131"/>
      <c r="W30" s="131"/>
      <c r="X30" s="40"/>
      <c r="Y30" s="40"/>
      <c r="Z30" s="40"/>
      <c r="AA30" s="40"/>
      <c r="AB30" s="40"/>
      <c r="AC30" s="40"/>
      <c r="AD30" s="40"/>
      <c r="AE30" s="40"/>
      <c r="AF30" s="40"/>
      <c r="AG30" s="40"/>
    </row>
    <row r="31" spans="1:33" ht="17.25" customHeight="1">
      <c r="A31" s="318" t="s">
        <v>254</v>
      </c>
      <c r="B31" s="319">
        <v>3677</v>
      </c>
      <c r="C31" s="319">
        <v>2946</v>
      </c>
      <c r="D31" s="319">
        <v>2616</v>
      </c>
      <c r="E31" s="319">
        <v>1219</v>
      </c>
      <c r="F31" s="319">
        <v>3140</v>
      </c>
      <c r="G31" s="319">
        <v>1764</v>
      </c>
      <c r="H31" s="319">
        <v>1650</v>
      </c>
      <c r="I31" s="319">
        <v>105</v>
      </c>
      <c r="J31" s="319">
        <v>7</v>
      </c>
      <c r="K31" s="319">
        <v>4</v>
      </c>
      <c r="L31" s="319">
        <v>2709</v>
      </c>
      <c r="M31" s="319">
        <v>613</v>
      </c>
      <c r="N31" s="319">
        <v>2290</v>
      </c>
      <c r="O31" s="319">
        <v>1621</v>
      </c>
      <c r="P31" s="319">
        <f t="shared" si="4"/>
        <v>24361</v>
      </c>
      <c r="Q31" s="320">
        <f t="shared" si="5"/>
        <v>2.1852173780441315E-2</v>
      </c>
      <c r="R31" s="321"/>
      <c r="S31" s="131"/>
      <c r="T31" s="131"/>
      <c r="U31" s="131"/>
      <c r="V31" s="131"/>
      <c r="W31" s="131"/>
      <c r="X31" s="40"/>
      <c r="Y31" s="40"/>
      <c r="Z31" s="40"/>
      <c r="AA31" s="40"/>
      <c r="AB31" s="40"/>
      <c r="AC31" s="40"/>
      <c r="AD31" s="40"/>
      <c r="AE31" s="40"/>
      <c r="AF31" s="40"/>
      <c r="AG31" s="40"/>
    </row>
    <row r="32" spans="1:33" ht="17.25" customHeight="1">
      <c r="A32" s="318" t="s">
        <v>255</v>
      </c>
      <c r="B32" s="319">
        <v>3263</v>
      </c>
      <c r="C32" s="319">
        <v>4067</v>
      </c>
      <c r="D32" s="319">
        <v>3980</v>
      </c>
      <c r="E32" s="319">
        <v>1342</v>
      </c>
      <c r="F32" s="319">
        <v>2227</v>
      </c>
      <c r="G32" s="319">
        <v>1411</v>
      </c>
      <c r="H32" s="319">
        <v>1566</v>
      </c>
      <c r="I32" s="319">
        <v>805</v>
      </c>
      <c r="J32" s="319">
        <v>5</v>
      </c>
      <c r="K32" s="319">
        <v>2</v>
      </c>
      <c r="L32" s="319">
        <v>5273</v>
      </c>
      <c r="M32" s="319">
        <v>790</v>
      </c>
      <c r="N32" s="319">
        <v>2060</v>
      </c>
      <c r="O32" s="319">
        <v>3039</v>
      </c>
      <c r="P32" s="319">
        <f t="shared" si="4"/>
        <v>29830</v>
      </c>
      <c r="Q32" s="320">
        <f t="shared" si="5"/>
        <v>2.6757946876998662E-2</v>
      </c>
      <c r="R32" s="321"/>
      <c r="S32" s="131"/>
      <c r="T32" s="131"/>
      <c r="U32" s="131"/>
      <c r="V32" s="131"/>
      <c r="W32" s="131"/>
      <c r="X32" s="40"/>
      <c r="Y32" s="40"/>
      <c r="Z32" s="40"/>
      <c r="AA32" s="40"/>
      <c r="AB32" s="40"/>
      <c r="AC32" s="40"/>
      <c r="AD32" s="40"/>
      <c r="AE32" s="40"/>
      <c r="AF32" s="40"/>
      <c r="AG32" s="40"/>
    </row>
    <row r="33" spans="1:39" ht="17.25" customHeight="1">
      <c r="A33" s="318" t="s">
        <v>256</v>
      </c>
      <c r="B33" s="319">
        <v>2839</v>
      </c>
      <c r="C33" s="319">
        <v>2935</v>
      </c>
      <c r="D33" s="319">
        <v>6346</v>
      </c>
      <c r="E33" s="319">
        <v>2028</v>
      </c>
      <c r="F33" s="319">
        <v>3457</v>
      </c>
      <c r="G33" s="319">
        <v>956</v>
      </c>
      <c r="H33" s="319">
        <v>2976</v>
      </c>
      <c r="I33" s="319">
        <v>1033</v>
      </c>
      <c r="J33" s="319">
        <v>1</v>
      </c>
      <c r="K33" s="319">
        <v>2</v>
      </c>
      <c r="L33" s="319">
        <v>9925</v>
      </c>
      <c r="M33" s="319">
        <v>1237</v>
      </c>
      <c r="N33" s="319">
        <v>1993</v>
      </c>
      <c r="O33" s="319">
        <v>3472</v>
      </c>
      <c r="P33" s="319">
        <f t="shared" si="4"/>
        <v>39200</v>
      </c>
      <c r="Q33" s="320">
        <f t="shared" si="5"/>
        <v>3.5162974105878229E-2</v>
      </c>
      <c r="R33" s="321"/>
      <c r="S33" s="131"/>
      <c r="T33" s="131"/>
      <c r="U33" s="131"/>
      <c r="V33" s="131"/>
      <c r="W33" s="131"/>
      <c r="X33" s="40"/>
      <c r="Y33" s="40"/>
      <c r="Z33" s="40"/>
      <c r="AA33" s="40"/>
      <c r="AB33" s="40"/>
      <c r="AC33" s="40"/>
      <c r="AD33" s="40"/>
      <c r="AE33" s="40"/>
      <c r="AF33" s="40"/>
      <c r="AG33" s="40"/>
    </row>
    <row r="34" spans="1:39" ht="17.25" customHeight="1">
      <c r="A34" s="318" t="s">
        <v>257</v>
      </c>
      <c r="B34" s="319">
        <v>2346</v>
      </c>
      <c r="C34" s="319">
        <v>2443</v>
      </c>
      <c r="D34" s="319">
        <v>8197</v>
      </c>
      <c r="E34" s="319">
        <v>2865</v>
      </c>
      <c r="F34" s="319">
        <v>2684</v>
      </c>
      <c r="G34" s="319">
        <v>775</v>
      </c>
      <c r="H34" s="319">
        <v>3082</v>
      </c>
      <c r="I34" s="319">
        <v>4408</v>
      </c>
      <c r="J34" s="319">
        <v>2</v>
      </c>
      <c r="K34" s="319">
        <v>0</v>
      </c>
      <c r="L34" s="319">
        <v>8156</v>
      </c>
      <c r="M34" s="319">
        <v>974</v>
      </c>
      <c r="N34" s="319">
        <v>1240</v>
      </c>
      <c r="O34" s="319">
        <v>4013</v>
      </c>
      <c r="P34" s="319">
        <f t="shared" si="4"/>
        <v>41185</v>
      </c>
      <c r="Q34" s="320">
        <f t="shared" si="5"/>
        <v>3.6943548177311089E-2</v>
      </c>
      <c r="R34" s="321"/>
      <c r="S34" s="131"/>
      <c r="T34" s="131"/>
      <c r="U34" s="131"/>
      <c r="V34" s="131"/>
      <c r="W34" s="131"/>
      <c r="X34" s="40"/>
      <c r="Y34" s="40"/>
      <c r="Z34" s="40"/>
      <c r="AA34" s="40"/>
      <c r="AB34" s="40"/>
      <c r="AC34" s="40"/>
      <c r="AD34" s="40"/>
      <c r="AE34" s="40"/>
      <c r="AF34" s="40"/>
      <c r="AG34" s="40"/>
    </row>
    <row r="35" spans="1:39" ht="17.25" customHeight="1">
      <c r="A35" s="318" t="s">
        <v>258</v>
      </c>
      <c r="B35" s="319">
        <v>6381</v>
      </c>
      <c r="C35" s="319">
        <v>4215</v>
      </c>
      <c r="D35" s="319">
        <v>2714</v>
      </c>
      <c r="E35" s="319">
        <v>4502</v>
      </c>
      <c r="F35" s="319">
        <v>4832</v>
      </c>
      <c r="G35" s="319">
        <v>1465</v>
      </c>
      <c r="H35" s="319">
        <v>3891</v>
      </c>
      <c r="I35" s="319">
        <v>19469</v>
      </c>
      <c r="J35" s="319">
        <v>3</v>
      </c>
      <c r="K35" s="319">
        <v>1</v>
      </c>
      <c r="L35" s="319">
        <v>24703</v>
      </c>
      <c r="M35" s="319">
        <v>1688</v>
      </c>
      <c r="N35" s="319">
        <v>2048</v>
      </c>
      <c r="O35" s="319">
        <v>10838</v>
      </c>
      <c r="P35" s="319">
        <f t="shared" si="4"/>
        <v>86750</v>
      </c>
      <c r="Q35" s="320">
        <f t="shared" si="5"/>
        <v>7.7816020502166738E-2</v>
      </c>
      <c r="R35" s="321"/>
      <c r="S35" s="131"/>
      <c r="T35" s="131"/>
      <c r="U35" s="131"/>
      <c r="V35" s="131"/>
      <c r="W35" s="131"/>
      <c r="X35" s="40"/>
      <c r="Y35" s="40"/>
      <c r="Z35" s="40"/>
      <c r="AA35" s="40"/>
      <c r="AB35" s="40"/>
      <c r="AC35" s="40"/>
      <c r="AD35" s="40"/>
      <c r="AE35" s="40"/>
      <c r="AF35" s="40"/>
      <c r="AG35" s="40"/>
    </row>
    <row r="36" spans="1:39" ht="17.25" customHeight="1">
      <c r="A36" s="318" t="s">
        <v>259</v>
      </c>
      <c r="B36" s="319">
        <v>14656</v>
      </c>
      <c r="C36" s="319">
        <v>35091</v>
      </c>
      <c r="D36" s="319">
        <v>611</v>
      </c>
      <c r="E36" s="319">
        <v>8124</v>
      </c>
      <c r="F36" s="319">
        <v>9468</v>
      </c>
      <c r="G36" s="319">
        <v>3851</v>
      </c>
      <c r="H36" s="319">
        <v>7365</v>
      </c>
      <c r="I36" s="319">
        <v>57379</v>
      </c>
      <c r="J36" s="319">
        <v>24</v>
      </c>
      <c r="K36" s="319">
        <v>0</v>
      </c>
      <c r="L36" s="319">
        <v>42802</v>
      </c>
      <c r="M36" s="319">
        <v>4298</v>
      </c>
      <c r="N36" s="319">
        <v>3418</v>
      </c>
      <c r="O36" s="319">
        <v>29514</v>
      </c>
      <c r="P36" s="319">
        <f t="shared" si="4"/>
        <v>216601</v>
      </c>
      <c r="Q36" s="320">
        <f t="shared" si="5"/>
        <v>0.19429426924253393</v>
      </c>
      <c r="R36" s="321"/>
      <c r="S36" s="131"/>
      <c r="T36" s="131"/>
      <c r="U36" s="131"/>
      <c r="V36" s="131"/>
      <c r="W36" s="131"/>
      <c r="X36" s="40"/>
      <c r="Y36" s="40"/>
      <c r="Z36" s="40"/>
      <c r="AA36" s="40"/>
      <c r="AB36" s="40"/>
      <c r="AC36" s="40"/>
      <c r="AD36" s="40"/>
      <c r="AE36" s="40"/>
      <c r="AF36" s="40"/>
      <c r="AG36" s="40"/>
    </row>
    <row r="37" spans="1:39" ht="17.25" customHeight="1">
      <c r="A37" s="318" t="s">
        <v>260</v>
      </c>
      <c r="B37" s="319">
        <v>20600</v>
      </c>
      <c r="C37" s="319">
        <v>98228</v>
      </c>
      <c r="D37" s="319">
        <v>140</v>
      </c>
      <c r="E37" s="319">
        <v>13273</v>
      </c>
      <c r="F37" s="319">
        <v>18499</v>
      </c>
      <c r="G37" s="319">
        <v>6542</v>
      </c>
      <c r="H37" s="319">
        <v>9338</v>
      </c>
      <c r="I37" s="319">
        <v>121725</v>
      </c>
      <c r="J37" s="319">
        <v>62</v>
      </c>
      <c r="K37" s="319">
        <v>0</v>
      </c>
      <c r="L37" s="319">
        <v>117298</v>
      </c>
      <c r="M37" s="319">
        <v>4833</v>
      </c>
      <c r="N37" s="319">
        <v>5924</v>
      </c>
      <c r="O37" s="319">
        <v>55570</v>
      </c>
      <c r="P37" s="319">
        <f t="shared" si="4"/>
        <v>472032</v>
      </c>
      <c r="Q37" s="320">
        <f t="shared" si="5"/>
        <v>0.42341961717208959</v>
      </c>
      <c r="R37" s="321"/>
      <c r="S37" s="131"/>
      <c r="T37" s="131"/>
      <c r="U37" s="131"/>
      <c r="V37" s="131"/>
      <c r="W37" s="131"/>
      <c r="X37" s="40"/>
      <c r="Y37" s="40"/>
      <c r="Z37" s="40"/>
      <c r="AA37" s="40"/>
      <c r="AB37" s="40"/>
      <c r="AC37" s="40"/>
      <c r="AD37" s="40"/>
      <c r="AE37" s="40"/>
      <c r="AF37" s="40"/>
      <c r="AG37" s="40"/>
    </row>
    <row r="38" spans="1:39" ht="17.25" customHeight="1">
      <c r="A38" s="318" t="s">
        <v>261</v>
      </c>
      <c r="B38" s="319">
        <v>2245</v>
      </c>
      <c r="C38" s="319">
        <v>15098</v>
      </c>
      <c r="D38" s="319">
        <v>76</v>
      </c>
      <c r="E38" s="319">
        <v>3451</v>
      </c>
      <c r="F38" s="319">
        <v>3365</v>
      </c>
      <c r="G38" s="319">
        <v>1122</v>
      </c>
      <c r="H38" s="319">
        <v>1180</v>
      </c>
      <c r="I38" s="319">
        <v>25661</v>
      </c>
      <c r="J38" s="319">
        <v>14</v>
      </c>
      <c r="K38" s="319">
        <v>0</v>
      </c>
      <c r="L38" s="319">
        <v>20710</v>
      </c>
      <c r="M38" s="319">
        <v>614</v>
      </c>
      <c r="N38" s="319">
        <v>1443</v>
      </c>
      <c r="O38" s="319">
        <v>11099</v>
      </c>
      <c r="P38" s="319">
        <f t="shared" si="4"/>
        <v>86078</v>
      </c>
      <c r="Q38" s="320">
        <f t="shared" si="5"/>
        <v>7.7213226660351686E-2</v>
      </c>
      <c r="R38" s="321"/>
      <c r="S38" s="131"/>
      <c r="T38" s="131"/>
      <c r="U38" s="131"/>
      <c r="V38" s="131"/>
      <c r="W38" s="131"/>
      <c r="X38" s="40"/>
      <c r="Y38" s="40"/>
      <c r="Z38" s="40"/>
      <c r="AA38" s="40"/>
      <c r="AB38" s="40"/>
      <c r="AC38" s="40"/>
      <c r="AD38" s="40"/>
      <c r="AE38" s="40"/>
      <c r="AF38" s="40"/>
      <c r="AG38" s="40"/>
    </row>
    <row r="39" spans="1:39" ht="17.25" customHeight="1">
      <c r="A39" s="318" t="s">
        <v>262</v>
      </c>
      <c r="B39" s="319">
        <v>4860</v>
      </c>
      <c r="C39" s="319">
        <v>9955</v>
      </c>
      <c r="D39" s="319">
        <v>106</v>
      </c>
      <c r="E39" s="319">
        <v>6927</v>
      </c>
      <c r="F39" s="319">
        <v>2224</v>
      </c>
      <c r="G39" s="319">
        <v>315</v>
      </c>
      <c r="H39" s="319">
        <v>1967</v>
      </c>
      <c r="I39" s="319">
        <v>19993</v>
      </c>
      <c r="J39" s="319">
        <v>4</v>
      </c>
      <c r="K39" s="319">
        <v>0</v>
      </c>
      <c r="L39" s="319">
        <v>7028</v>
      </c>
      <c r="M39" s="319">
        <v>618</v>
      </c>
      <c r="N39" s="319">
        <v>1278</v>
      </c>
      <c r="O39" s="319">
        <v>9360</v>
      </c>
      <c r="P39" s="319">
        <f t="shared" si="4"/>
        <v>64635</v>
      </c>
      <c r="Q39" s="320">
        <f t="shared" si="5"/>
        <v>5.7978541615648957E-2</v>
      </c>
      <c r="R39" s="321"/>
      <c r="S39" s="131"/>
      <c r="T39" s="131"/>
      <c r="U39" s="131"/>
      <c r="V39" s="131"/>
      <c r="W39" s="131"/>
      <c r="X39" s="40"/>
      <c r="Y39" s="40"/>
      <c r="Z39" s="40"/>
      <c r="AA39" s="40"/>
      <c r="AB39" s="40"/>
      <c r="AC39" s="40"/>
      <c r="AD39" s="40"/>
      <c r="AE39" s="40"/>
      <c r="AF39" s="40"/>
      <c r="AG39" s="40"/>
    </row>
    <row r="40" spans="1:39" ht="49.5" customHeight="1">
      <c r="A40" s="322" t="s">
        <v>44</v>
      </c>
      <c r="B40" s="323">
        <f>SUM(B26:B39)</f>
        <v>63346</v>
      </c>
      <c r="C40" s="323">
        <f t="shared" ref="C40:O40" si="6">SUM(C26:C39)</f>
        <v>176018</v>
      </c>
      <c r="D40" s="323">
        <f t="shared" si="6"/>
        <v>65841</v>
      </c>
      <c r="E40" s="323">
        <f t="shared" si="6"/>
        <v>45192</v>
      </c>
      <c r="F40" s="323">
        <f t="shared" si="6"/>
        <v>52191</v>
      </c>
      <c r="G40" s="323">
        <f t="shared" si="6"/>
        <v>19469</v>
      </c>
      <c r="H40" s="323">
        <f t="shared" si="6"/>
        <v>33990</v>
      </c>
      <c r="I40" s="323">
        <f t="shared" si="6"/>
        <v>250582</v>
      </c>
      <c r="J40" s="323">
        <f t="shared" si="6"/>
        <v>146</v>
      </c>
      <c r="K40" s="323">
        <f t="shared" si="6"/>
        <v>52</v>
      </c>
      <c r="L40" s="323">
        <f t="shared" si="6"/>
        <v>239446</v>
      </c>
      <c r="M40" s="323">
        <f t="shared" si="6"/>
        <v>16035</v>
      </c>
      <c r="N40" s="323">
        <f>SUM(N26:N39)</f>
        <v>23774</v>
      </c>
      <c r="O40" s="323">
        <f t="shared" si="6"/>
        <v>128727</v>
      </c>
      <c r="P40" s="323">
        <f t="shared" si="4"/>
        <v>1114809</v>
      </c>
      <c r="Q40" s="324">
        <f t="shared" si="5"/>
        <v>1</v>
      </c>
      <c r="R40" s="321"/>
      <c r="S40" s="131"/>
      <c r="T40" s="131"/>
      <c r="U40" s="131"/>
      <c r="V40" s="131"/>
      <c r="W40" s="131"/>
      <c r="X40" s="40"/>
      <c r="Y40" s="40"/>
      <c r="Z40" s="40"/>
      <c r="AA40" s="40"/>
      <c r="AB40" s="40"/>
      <c r="AC40" s="40"/>
      <c r="AD40" s="40"/>
      <c r="AE40" s="40"/>
      <c r="AF40" s="40"/>
      <c r="AG40" s="40"/>
    </row>
    <row r="41" spans="1:39" ht="36.75" customHeight="1">
      <c r="A41" s="325" t="s">
        <v>41</v>
      </c>
      <c r="B41" s="320">
        <f t="shared" ref="B41:P41" si="7">+B40/$P$40</f>
        <v>5.6822289737524546E-2</v>
      </c>
      <c r="C41" s="320">
        <f t="shared" si="7"/>
        <v>0.15789072388184883</v>
      </c>
      <c r="D41" s="320">
        <f t="shared" si="7"/>
        <v>5.9060341278192048E-2</v>
      </c>
      <c r="E41" s="320">
        <f t="shared" si="7"/>
        <v>4.0537885862062473E-2</v>
      </c>
      <c r="F41" s="320">
        <f t="shared" si="7"/>
        <v>4.6816091366323739E-2</v>
      </c>
      <c r="G41" s="320">
        <f t="shared" si="7"/>
        <v>1.7463978134370998E-2</v>
      </c>
      <c r="H41" s="320">
        <f t="shared" si="7"/>
        <v>3.0489527802520431E-2</v>
      </c>
      <c r="I41" s="320">
        <f t="shared" si="7"/>
        <v>0.22477572391324432</v>
      </c>
      <c r="J41" s="320">
        <f t="shared" si="7"/>
        <v>1.3096413825148523E-4</v>
      </c>
      <c r="K41" s="320">
        <f t="shared" si="7"/>
        <v>4.6644761569022136E-5</v>
      </c>
      <c r="L41" s="320">
        <f t="shared" si="7"/>
        <v>0.21478656882030914</v>
      </c>
      <c r="M41" s="320">
        <f t="shared" si="7"/>
        <v>1.4383629841524423E-2</v>
      </c>
      <c r="N41" s="320">
        <f t="shared" si="7"/>
        <v>2.1325626183498699E-2</v>
      </c>
      <c r="O41" s="320">
        <f t="shared" si="7"/>
        <v>0.11547000427875986</v>
      </c>
      <c r="P41" s="320">
        <f t="shared" si="7"/>
        <v>1</v>
      </c>
      <c r="Q41" s="320"/>
      <c r="R41" s="326"/>
      <c r="S41" s="180"/>
      <c r="T41" s="180"/>
      <c r="U41" s="180"/>
      <c r="V41" s="180"/>
      <c r="W41" s="18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</row>
    <row r="42" spans="1:39" ht="9" customHeight="1" thickBot="1">
      <c r="A42" s="327"/>
      <c r="B42" s="713"/>
      <c r="C42" s="329"/>
      <c r="D42" s="329"/>
      <c r="E42" s="329"/>
      <c r="F42" s="329"/>
      <c r="G42" s="329"/>
      <c r="H42" s="713"/>
      <c r="I42" s="713"/>
      <c r="J42" s="713"/>
      <c r="K42" s="713"/>
      <c r="L42" s="713"/>
      <c r="M42" s="713"/>
      <c r="N42" s="713"/>
      <c r="O42" s="713"/>
      <c r="P42" s="713"/>
      <c r="Q42" s="714"/>
      <c r="R42" s="330"/>
      <c r="S42" s="17"/>
      <c r="T42" s="17"/>
      <c r="U42" s="17"/>
      <c r="V42" s="17"/>
      <c r="W42" s="17"/>
    </row>
    <row r="43" spans="1:39" ht="15.75" customHeight="1" thickTop="1">
      <c r="A43" s="708" t="s">
        <v>880</v>
      </c>
      <c r="B43" s="606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606"/>
      <c r="Q43" s="179"/>
      <c r="R43" s="330"/>
      <c r="S43" s="17"/>
      <c r="T43" s="17"/>
      <c r="U43" s="17"/>
      <c r="V43" s="17"/>
      <c r="W43" s="17"/>
    </row>
    <row r="44" spans="1:39">
      <c r="A44" s="715"/>
      <c r="B44" s="715"/>
      <c r="C44" s="715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606"/>
      <c r="Q44" s="179"/>
      <c r="R44" s="330"/>
      <c r="S44" s="17"/>
      <c r="T44" s="17"/>
      <c r="U44" s="17"/>
      <c r="V44" s="17"/>
      <c r="W44" s="17"/>
    </row>
    <row r="45" spans="1:39" ht="12" customHeight="1">
      <c r="A45" s="708"/>
      <c r="B45" s="606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606"/>
      <c r="Q45" s="179"/>
      <c r="R45" s="330"/>
      <c r="S45" s="17"/>
      <c r="T45" s="17"/>
      <c r="U45" s="17"/>
      <c r="V45" s="17"/>
      <c r="W45" s="17"/>
    </row>
    <row r="46" spans="1:39" ht="9" customHeight="1">
      <c r="A46" s="624"/>
      <c r="B46" s="606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606"/>
      <c r="Q46" s="179"/>
      <c r="R46" s="330"/>
      <c r="S46" s="17"/>
      <c r="T46" s="17"/>
      <c r="U46" s="17"/>
      <c r="V46" s="17"/>
      <c r="W46" s="17"/>
    </row>
    <row r="47" spans="1:39" ht="9" customHeight="1">
      <c r="A47" s="624"/>
      <c r="B47" s="606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179"/>
      <c r="R47" s="330"/>
      <c r="S47" s="17"/>
      <c r="T47" s="17"/>
      <c r="U47" s="17"/>
      <c r="V47" s="17"/>
      <c r="W47" s="17"/>
    </row>
    <row r="48" spans="1:39" ht="9" customHeight="1">
      <c r="A48" s="153"/>
      <c r="B48" s="606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179"/>
      <c r="R48" s="330"/>
      <c r="S48" s="17"/>
      <c r="T48" s="17"/>
      <c r="U48" s="17"/>
      <c r="V48" s="17"/>
      <c r="W48" s="17"/>
    </row>
    <row r="49" spans="1:23" ht="9" customHeight="1">
      <c r="A49" s="624"/>
      <c r="B49" s="606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179"/>
      <c r="R49" s="330"/>
      <c r="S49" s="17"/>
      <c r="T49" s="17"/>
      <c r="U49" s="17"/>
      <c r="V49" s="17"/>
      <c r="W49" s="17"/>
    </row>
    <row r="50" spans="1:23" ht="9" customHeight="1">
      <c r="A50" s="624"/>
      <c r="B50" s="606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179"/>
      <c r="R50" s="330"/>
      <c r="S50" s="17"/>
      <c r="T50" s="17"/>
      <c r="U50" s="17"/>
      <c r="V50" s="17"/>
      <c r="W50" s="17"/>
    </row>
    <row r="51" spans="1:23" ht="9" customHeight="1">
      <c r="A51" s="624"/>
      <c r="B51" s="606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179"/>
      <c r="R51" s="330"/>
      <c r="S51" s="17"/>
      <c r="T51" s="17"/>
      <c r="U51" s="17"/>
      <c r="V51" s="17"/>
      <c r="W51" s="17"/>
    </row>
    <row r="52" spans="1:23" ht="9" customHeight="1">
      <c r="A52" s="624"/>
      <c r="B52" s="606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179"/>
      <c r="R52" s="330"/>
      <c r="S52" s="17"/>
      <c r="T52" s="17"/>
      <c r="U52" s="17"/>
      <c r="V52" s="17"/>
      <c r="W52" s="17"/>
    </row>
    <row r="53" spans="1:23" ht="9" customHeight="1">
      <c r="A53" s="153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179"/>
      <c r="R53" s="330"/>
      <c r="S53" s="17"/>
      <c r="T53" s="17"/>
      <c r="U53" s="17"/>
      <c r="V53" s="17"/>
      <c r="W53" s="17"/>
    </row>
    <row r="54" spans="1:23" ht="9" customHeight="1">
      <c r="A54" s="625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179"/>
      <c r="R54" s="330"/>
      <c r="S54" s="17"/>
      <c r="T54" s="17"/>
      <c r="U54" s="17"/>
      <c r="V54" s="17"/>
      <c r="W54" s="17"/>
    </row>
    <row r="55" spans="1:23" ht="9" customHeight="1">
      <c r="A55" s="625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179"/>
      <c r="R55" s="330"/>
      <c r="S55" s="17"/>
      <c r="T55" s="17"/>
      <c r="U55" s="17"/>
      <c r="V55" s="17"/>
      <c r="W55" s="17"/>
    </row>
    <row r="56" spans="1:23" ht="9" customHeight="1">
      <c r="A56" s="625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179"/>
      <c r="R56" s="330"/>
      <c r="S56" s="17"/>
      <c r="T56" s="17"/>
      <c r="U56" s="17"/>
      <c r="V56" s="17"/>
      <c r="W56" s="17"/>
    </row>
    <row r="57" spans="1:23" ht="9" customHeight="1">
      <c r="A57" s="625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179"/>
      <c r="R57" s="330"/>
      <c r="S57" s="17"/>
      <c r="T57" s="17"/>
      <c r="U57" s="17"/>
      <c r="V57" s="17"/>
      <c r="W57" s="17"/>
    </row>
    <row r="58" spans="1:23" ht="9" customHeight="1">
      <c r="A58" s="626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179"/>
      <c r="R58" s="330"/>
      <c r="S58" s="17"/>
      <c r="T58" s="17"/>
      <c r="U58" s="17"/>
      <c r="V58" s="17"/>
      <c r="W58" s="17"/>
    </row>
    <row r="59" spans="1:23" ht="9" customHeight="1">
      <c r="A59" s="62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179"/>
      <c r="R59" s="330"/>
      <c r="S59" s="17"/>
      <c r="T59" s="17"/>
      <c r="U59" s="17"/>
      <c r="V59" s="17"/>
      <c r="W59" s="17"/>
    </row>
    <row r="60" spans="1:23" ht="9" customHeight="1">
      <c r="A60" s="627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179"/>
      <c r="R60" s="330"/>
      <c r="S60" s="17"/>
      <c r="T60" s="17"/>
      <c r="U60" s="17"/>
      <c r="V60" s="17"/>
      <c r="W60" s="17"/>
    </row>
    <row r="61" spans="1:23" ht="9" customHeight="1">
      <c r="A61" s="624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179"/>
      <c r="R61" s="330"/>
      <c r="S61" s="17"/>
      <c r="T61" s="17"/>
      <c r="U61" s="17"/>
      <c r="V61" s="17"/>
      <c r="W61" s="17"/>
    </row>
    <row r="62" spans="1:23" ht="9" customHeight="1">
      <c r="A62" s="624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179"/>
      <c r="R62" s="330"/>
      <c r="S62" s="17"/>
      <c r="T62" s="17"/>
      <c r="U62" s="17"/>
      <c r="V62" s="17"/>
      <c r="W62" s="17"/>
    </row>
    <row r="63" spans="1:23" ht="9" customHeight="1">
      <c r="A63" s="624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179"/>
      <c r="R63" s="330"/>
      <c r="S63" s="17"/>
      <c r="T63" s="17"/>
      <c r="U63" s="17"/>
      <c r="V63" s="17"/>
      <c r="W63" s="17"/>
    </row>
    <row r="64" spans="1:23" ht="9" customHeight="1">
      <c r="A64" s="624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179"/>
      <c r="R64" s="330"/>
      <c r="S64" s="17"/>
      <c r="T64" s="17"/>
      <c r="U64" s="17"/>
      <c r="V64" s="17"/>
      <c r="W64" s="17"/>
    </row>
    <row r="65" spans="1:23" ht="9" customHeight="1">
      <c r="A65" s="625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179"/>
      <c r="R65" s="330"/>
      <c r="S65" s="17"/>
      <c r="T65" s="17"/>
      <c r="U65" s="17"/>
      <c r="V65" s="17"/>
      <c r="W65" s="17"/>
    </row>
    <row r="66" spans="1:23" ht="9" customHeight="1">
      <c r="A66" s="627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179"/>
      <c r="R66" s="330"/>
      <c r="S66" s="17"/>
      <c r="T66" s="17"/>
      <c r="U66" s="17"/>
      <c r="V66" s="17"/>
      <c r="W66" s="17"/>
    </row>
    <row r="67" spans="1:23" ht="9" customHeight="1">
      <c r="A67" s="624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179"/>
      <c r="R67" s="330"/>
      <c r="S67" s="17"/>
      <c r="T67" s="17"/>
      <c r="U67" s="17"/>
      <c r="V67" s="17"/>
      <c r="W67" s="17"/>
    </row>
    <row r="68" spans="1:23" ht="9" customHeight="1">
      <c r="A68" s="624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179"/>
      <c r="R68" s="330"/>
      <c r="S68" s="17"/>
      <c r="T68" s="17"/>
      <c r="U68" s="17"/>
      <c r="V68" s="17"/>
      <c r="W68" s="17"/>
    </row>
    <row r="69" spans="1:23" ht="9" customHeight="1">
      <c r="A69" s="624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179"/>
      <c r="R69" s="330"/>
      <c r="S69" s="17"/>
      <c r="T69" s="17"/>
      <c r="U69" s="17"/>
      <c r="V69" s="17"/>
      <c r="W69" s="17"/>
    </row>
    <row r="70" spans="1:23" ht="9" customHeight="1">
      <c r="A70" s="62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179"/>
      <c r="R70" s="330"/>
      <c r="S70" s="17"/>
      <c r="T70" s="17"/>
      <c r="U70" s="17"/>
      <c r="V70" s="17"/>
      <c r="W70" s="17"/>
    </row>
    <row r="71" spans="1:23" ht="9" customHeight="1">
      <c r="A71" s="625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179"/>
      <c r="R71" s="330"/>
      <c r="S71" s="17"/>
      <c r="T71" s="17"/>
      <c r="U71" s="17"/>
      <c r="V71" s="17"/>
      <c r="W71" s="17"/>
    </row>
    <row r="72" spans="1:23" ht="9" customHeight="1">
      <c r="A72" s="627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179"/>
      <c r="R72" s="330"/>
      <c r="S72" s="17"/>
      <c r="T72" s="17"/>
      <c r="U72" s="17"/>
      <c r="V72" s="17"/>
      <c r="W72" s="17"/>
    </row>
    <row r="73" spans="1:23" ht="9" customHeight="1">
      <c r="A73" s="624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179"/>
      <c r="R73" s="330"/>
      <c r="S73" s="17"/>
      <c r="T73" s="17"/>
      <c r="U73" s="17"/>
      <c r="V73" s="17"/>
      <c r="W73" s="17"/>
    </row>
    <row r="74" spans="1:23" ht="9" customHeight="1">
      <c r="A74" s="624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179"/>
      <c r="R74" s="330"/>
      <c r="S74" s="17"/>
      <c r="T74" s="17"/>
      <c r="U74" s="17"/>
      <c r="V74" s="17"/>
      <c r="W74" s="17"/>
    </row>
    <row r="75" spans="1:23" ht="9" customHeight="1">
      <c r="A75" s="624"/>
      <c r="C75" s="607"/>
      <c r="D75" s="607"/>
      <c r="E75" s="607"/>
      <c r="F75" s="607"/>
      <c r="G75" s="607"/>
      <c r="Q75" s="617"/>
    </row>
    <row r="76" spans="1:23" ht="9" customHeight="1">
      <c r="A76" s="624"/>
      <c r="C76" s="607"/>
      <c r="D76" s="607"/>
      <c r="E76" s="607"/>
      <c r="F76" s="607"/>
      <c r="G76" s="607"/>
      <c r="Q76" s="617"/>
    </row>
    <row r="77" spans="1:23" ht="9" customHeight="1">
      <c r="A77" s="624"/>
      <c r="C77" s="607"/>
      <c r="D77" s="607"/>
      <c r="E77" s="607"/>
      <c r="F77" s="607"/>
      <c r="G77" s="607"/>
      <c r="Q77" s="617"/>
    </row>
    <row r="78" spans="1:23" ht="9" customHeight="1">
      <c r="A78" s="624"/>
      <c r="C78" s="607"/>
      <c r="D78" s="607"/>
      <c r="E78" s="607"/>
      <c r="F78" s="607"/>
      <c r="G78" s="607"/>
      <c r="Q78" s="617"/>
    </row>
    <row r="79" spans="1:23" ht="9" customHeight="1">
      <c r="A79" s="624"/>
      <c r="C79" s="607"/>
      <c r="D79" s="607"/>
      <c r="E79" s="607"/>
      <c r="F79" s="607"/>
      <c r="G79" s="607"/>
      <c r="Q79" s="617"/>
    </row>
    <row r="80" spans="1:23" ht="9" customHeight="1">
      <c r="A80" s="624"/>
      <c r="C80" s="607"/>
      <c r="D80" s="607"/>
      <c r="E80" s="607"/>
      <c r="F80" s="607"/>
      <c r="G80" s="607"/>
      <c r="Q80" s="617"/>
    </row>
    <row r="81" spans="1:17" ht="9" customHeight="1">
      <c r="A81" s="625"/>
      <c r="C81" s="607"/>
      <c r="D81" s="607"/>
      <c r="E81" s="607"/>
      <c r="F81" s="607"/>
      <c r="G81" s="607"/>
      <c r="Q81" s="617"/>
    </row>
    <row r="82" spans="1:17" ht="9" customHeight="1">
      <c r="A82" s="627"/>
      <c r="C82" s="607"/>
      <c r="D82" s="607"/>
      <c r="E82" s="607"/>
      <c r="F82" s="607"/>
      <c r="G82" s="607"/>
      <c r="Q82" s="617"/>
    </row>
    <row r="83" spans="1:17" ht="9" customHeight="1">
      <c r="A83" s="624"/>
      <c r="C83" s="607"/>
      <c r="D83" s="607"/>
      <c r="E83" s="607"/>
      <c r="F83" s="607"/>
      <c r="G83" s="607"/>
      <c r="Q83" s="617"/>
    </row>
    <row r="84" spans="1:17" ht="9" customHeight="1">
      <c r="A84" s="624"/>
      <c r="C84" s="607"/>
      <c r="D84" s="607"/>
      <c r="E84" s="607"/>
      <c r="F84" s="607"/>
      <c r="G84" s="607"/>
      <c r="Q84" s="617"/>
    </row>
    <row r="85" spans="1:17" ht="9" customHeight="1">
      <c r="A85" s="624"/>
      <c r="C85" s="607"/>
      <c r="D85" s="607"/>
      <c r="E85" s="607"/>
      <c r="F85" s="607"/>
      <c r="G85" s="607"/>
      <c r="Q85" s="617"/>
    </row>
    <row r="86" spans="1:17" ht="9" customHeight="1">
      <c r="A86" s="624"/>
      <c r="C86" s="607"/>
      <c r="D86" s="607"/>
      <c r="E86" s="607"/>
      <c r="F86" s="607"/>
      <c r="G86" s="607"/>
      <c r="Q86" s="617"/>
    </row>
    <row r="87" spans="1:17" ht="9" customHeight="1">
      <c r="A87" s="624"/>
      <c r="C87" s="607"/>
      <c r="D87" s="607"/>
      <c r="E87" s="607"/>
      <c r="F87" s="607"/>
      <c r="G87" s="607"/>
      <c r="Q87" s="617"/>
    </row>
    <row r="88" spans="1:17" ht="9" customHeight="1">
      <c r="A88" s="624"/>
      <c r="C88" s="607"/>
      <c r="D88" s="607"/>
      <c r="E88" s="607"/>
      <c r="F88" s="607"/>
      <c r="G88" s="607"/>
      <c r="Q88" s="617"/>
    </row>
    <row r="89" spans="1:17" ht="9" customHeight="1">
      <c r="A89" s="624"/>
      <c r="C89" s="607"/>
      <c r="D89" s="607"/>
      <c r="E89" s="607"/>
      <c r="F89" s="607"/>
      <c r="G89" s="607"/>
      <c r="Q89" s="617"/>
    </row>
    <row r="90" spans="1:17" ht="9" customHeight="1">
      <c r="A90" s="624"/>
      <c r="C90" s="607"/>
      <c r="D90" s="607"/>
      <c r="E90" s="607"/>
      <c r="F90" s="607"/>
      <c r="G90" s="607"/>
      <c r="Q90" s="617"/>
    </row>
    <row r="91" spans="1:17" ht="9" customHeight="1">
      <c r="A91" s="624"/>
      <c r="C91" s="607"/>
      <c r="D91" s="607"/>
      <c r="E91" s="607"/>
      <c r="F91" s="607"/>
      <c r="G91" s="607"/>
      <c r="Q91" s="617"/>
    </row>
    <row r="92" spans="1:17" ht="9" customHeight="1">
      <c r="A92" s="627"/>
      <c r="C92" s="607"/>
      <c r="D92" s="607"/>
      <c r="E92" s="607"/>
      <c r="F92" s="607"/>
      <c r="G92" s="607"/>
      <c r="Q92" s="617"/>
    </row>
    <row r="93" spans="1:17" ht="9" customHeight="1">
      <c r="A93" s="624"/>
      <c r="C93" s="607"/>
      <c r="D93" s="607"/>
      <c r="E93" s="607"/>
      <c r="F93" s="607"/>
      <c r="G93" s="607"/>
      <c r="Q93" s="617"/>
    </row>
    <row r="94" spans="1:17" ht="9" customHeight="1">
      <c r="A94" s="624"/>
      <c r="C94" s="607"/>
      <c r="D94" s="607"/>
      <c r="E94" s="607"/>
      <c r="F94" s="607"/>
      <c r="G94" s="607"/>
      <c r="Q94" s="617"/>
    </row>
    <row r="95" spans="1:17" ht="9" customHeight="1">
      <c r="A95" s="624"/>
      <c r="C95" s="607"/>
      <c r="D95" s="607"/>
      <c r="E95" s="607"/>
      <c r="F95" s="607"/>
      <c r="G95" s="607"/>
      <c r="Q95" s="617"/>
    </row>
    <row r="96" spans="1:17">
      <c r="A96" s="628"/>
      <c r="C96" s="607"/>
      <c r="D96" s="607"/>
      <c r="E96" s="607"/>
      <c r="F96" s="607"/>
      <c r="G96" s="607"/>
      <c r="Q96" s="617"/>
    </row>
    <row r="97" spans="1:17">
      <c r="A97" s="628"/>
      <c r="C97" s="607"/>
      <c r="D97" s="607"/>
      <c r="E97" s="607"/>
      <c r="F97" s="607"/>
      <c r="G97" s="607"/>
      <c r="Q97" s="617"/>
    </row>
    <row r="98" spans="1:17">
      <c r="A98" s="628"/>
      <c r="C98" s="607"/>
      <c r="D98" s="607"/>
      <c r="E98" s="607"/>
      <c r="F98" s="607"/>
      <c r="G98" s="607"/>
      <c r="Q98" s="617"/>
    </row>
    <row r="99" spans="1:17">
      <c r="A99" s="628"/>
      <c r="C99" s="607"/>
      <c r="D99" s="607"/>
      <c r="E99" s="607"/>
      <c r="F99" s="607"/>
      <c r="G99" s="607"/>
      <c r="Q99" s="617"/>
    </row>
    <row r="100" spans="1:17">
      <c r="A100" s="628"/>
      <c r="C100" s="607"/>
      <c r="D100" s="607"/>
      <c r="E100" s="607"/>
      <c r="F100" s="607"/>
      <c r="G100" s="607"/>
      <c r="Q100" s="617"/>
    </row>
    <row r="101" spans="1:17">
      <c r="A101" s="628"/>
      <c r="C101" s="607"/>
      <c r="D101" s="607"/>
      <c r="E101" s="607"/>
      <c r="F101" s="607"/>
      <c r="G101" s="607"/>
      <c r="Q101" s="617"/>
    </row>
    <row r="102" spans="1:17">
      <c r="A102" s="628"/>
      <c r="C102" s="607"/>
      <c r="D102" s="607"/>
      <c r="E102" s="607"/>
      <c r="F102" s="607"/>
      <c r="G102" s="607"/>
      <c r="Q102" s="617"/>
    </row>
    <row r="103" spans="1:17" ht="15.75">
      <c r="A103" s="158"/>
      <c r="C103" s="607"/>
      <c r="D103" s="607"/>
      <c r="E103" s="607"/>
      <c r="F103" s="607"/>
      <c r="G103" s="607"/>
      <c r="Q103" s="617"/>
    </row>
    <row r="104" spans="1:17" ht="15.75">
      <c r="A104" s="158"/>
      <c r="C104" s="607"/>
      <c r="D104" s="607"/>
      <c r="E104" s="607"/>
      <c r="F104" s="607"/>
      <c r="G104" s="607"/>
      <c r="Q104" s="617"/>
    </row>
    <row r="105" spans="1:17" ht="15.75">
      <c r="A105" s="158"/>
      <c r="C105" s="607"/>
      <c r="D105" s="607"/>
      <c r="E105" s="607"/>
      <c r="F105" s="607"/>
      <c r="G105" s="607"/>
      <c r="Q105" s="617"/>
    </row>
    <row r="106" spans="1:17" ht="15.75">
      <c r="A106" s="158"/>
      <c r="C106" s="607"/>
      <c r="D106" s="607"/>
      <c r="E106" s="607"/>
      <c r="F106" s="607"/>
      <c r="G106" s="607"/>
      <c r="Q106" s="617"/>
    </row>
    <row r="107" spans="1:17" ht="15.75">
      <c r="A107" s="158"/>
      <c r="C107" s="607"/>
      <c r="D107" s="607"/>
      <c r="E107" s="607"/>
      <c r="F107" s="607"/>
      <c r="G107" s="607"/>
      <c r="Q107" s="617"/>
    </row>
    <row r="108" spans="1:17" ht="15.75">
      <c r="A108" s="158"/>
      <c r="C108" s="607"/>
      <c r="D108" s="607"/>
      <c r="E108" s="607"/>
      <c r="F108" s="607"/>
      <c r="G108" s="607"/>
      <c r="Q108" s="617"/>
    </row>
    <row r="109" spans="1:17" ht="15.75">
      <c r="A109" s="158"/>
      <c r="C109" s="607"/>
      <c r="D109" s="607"/>
      <c r="E109" s="607"/>
      <c r="F109" s="607"/>
      <c r="G109" s="607"/>
      <c r="Q109" s="617"/>
    </row>
    <row r="110" spans="1:17" ht="15.75">
      <c r="A110" s="158"/>
      <c r="C110" s="607"/>
      <c r="D110" s="607"/>
      <c r="E110" s="607"/>
      <c r="F110" s="607"/>
      <c r="G110" s="607"/>
      <c r="Q110" s="617"/>
    </row>
    <row r="111" spans="1:17" ht="15.75">
      <c r="A111" s="158"/>
      <c r="C111" s="607"/>
      <c r="D111" s="607"/>
      <c r="E111" s="607"/>
      <c r="F111" s="607"/>
      <c r="G111" s="607"/>
      <c r="Q111" s="617"/>
    </row>
    <row r="112" spans="1:17" ht="15.75">
      <c r="A112" s="158"/>
      <c r="C112" s="607"/>
      <c r="D112" s="607"/>
      <c r="E112" s="607"/>
      <c r="F112" s="607"/>
      <c r="G112" s="607"/>
      <c r="Q112" s="617"/>
    </row>
    <row r="113" spans="1:17" ht="15.75">
      <c r="A113" s="158"/>
      <c r="C113" s="607"/>
      <c r="D113" s="607"/>
      <c r="E113" s="607"/>
      <c r="F113" s="607"/>
      <c r="G113" s="607"/>
      <c r="Q113" s="617"/>
    </row>
    <row r="114" spans="1:17" ht="15.75">
      <c r="A114" s="158"/>
      <c r="C114" s="607"/>
      <c r="D114" s="607"/>
      <c r="E114" s="607"/>
      <c r="F114" s="607"/>
      <c r="G114" s="607"/>
      <c r="Q114" s="617"/>
    </row>
    <row r="115" spans="1:17" ht="15.75">
      <c r="A115" s="158"/>
      <c r="C115" s="607"/>
      <c r="D115" s="607"/>
      <c r="E115" s="607"/>
      <c r="F115" s="607"/>
      <c r="G115" s="607"/>
      <c r="Q115" s="617"/>
    </row>
    <row r="116" spans="1:17" ht="15.75">
      <c r="A116" s="158"/>
      <c r="C116" s="607"/>
      <c r="D116" s="607"/>
      <c r="E116" s="607"/>
      <c r="F116" s="607"/>
      <c r="G116" s="607"/>
      <c r="Q116" s="617"/>
    </row>
    <row r="117" spans="1:17" ht="15.75">
      <c r="A117" s="158"/>
      <c r="C117" s="607"/>
      <c r="D117" s="607"/>
      <c r="E117" s="607"/>
      <c r="F117" s="607"/>
      <c r="G117" s="607"/>
      <c r="Q117" s="617"/>
    </row>
    <row r="118" spans="1:17" ht="15.75">
      <c r="A118" s="158"/>
      <c r="C118" s="607"/>
      <c r="D118" s="607"/>
      <c r="E118" s="607"/>
      <c r="F118" s="607"/>
      <c r="G118" s="607"/>
      <c r="Q118" s="617"/>
    </row>
    <row r="119" spans="1:17" ht="15.75">
      <c r="A119" s="158"/>
      <c r="C119" s="607"/>
      <c r="D119" s="607"/>
      <c r="E119" s="607"/>
      <c r="F119" s="607"/>
      <c r="G119" s="607"/>
      <c r="Q119" s="617"/>
    </row>
    <row r="120" spans="1:17" ht="15.75">
      <c r="A120" s="158"/>
      <c r="C120" s="607"/>
      <c r="D120" s="607"/>
      <c r="E120" s="607"/>
      <c r="F120" s="607"/>
      <c r="G120" s="607"/>
      <c r="Q120" s="617"/>
    </row>
    <row r="121" spans="1:17" ht="15.75">
      <c r="A121" s="158"/>
      <c r="C121" s="607"/>
      <c r="D121" s="607"/>
      <c r="E121" s="607"/>
      <c r="F121" s="607"/>
      <c r="G121" s="607"/>
      <c r="Q121" s="617"/>
    </row>
    <row r="122" spans="1:17" ht="15.75">
      <c r="A122" s="158"/>
      <c r="C122" s="607"/>
      <c r="D122" s="607"/>
      <c r="E122" s="607"/>
      <c r="F122" s="607"/>
      <c r="G122" s="607"/>
      <c r="Q122" s="617"/>
    </row>
    <row r="123" spans="1:17" ht="15.75">
      <c r="A123" s="158"/>
      <c r="C123" s="607"/>
      <c r="D123" s="607"/>
      <c r="E123" s="607"/>
      <c r="F123" s="607"/>
      <c r="G123" s="607"/>
      <c r="Q123" s="617"/>
    </row>
    <row r="124" spans="1:17" ht="15.75">
      <c r="A124" s="158"/>
      <c r="C124" s="607"/>
      <c r="D124" s="607"/>
      <c r="E124" s="607"/>
      <c r="F124" s="607"/>
      <c r="G124" s="607"/>
      <c r="Q124" s="617"/>
    </row>
    <row r="125" spans="1:17" ht="15.75">
      <c r="A125" s="158"/>
      <c r="C125" s="607"/>
      <c r="D125" s="607"/>
      <c r="E125" s="607"/>
      <c r="F125" s="607"/>
      <c r="G125" s="607"/>
      <c r="Q125" s="617"/>
    </row>
    <row r="126" spans="1:17" ht="15.75">
      <c r="A126" s="158"/>
      <c r="C126" s="607"/>
      <c r="D126" s="607"/>
      <c r="E126" s="607"/>
      <c r="F126" s="607"/>
      <c r="G126" s="607"/>
      <c r="Q126" s="617"/>
    </row>
    <row r="127" spans="1:17" ht="15.75">
      <c r="A127" s="158"/>
      <c r="C127" s="607"/>
      <c r="D127" s="607"/>
      <c r="E127" s="607"/>
      <c r="F127" s="607"/>
      <c r="G127" s="607"/>
      <c r="Q127" s="617"/>
    </row>
    <row r="128" spans="1:17" ht="15.75">
      <c r="A128" s="158"/>
      <c r="C128" s="607"/>
      <c r="D128" s="607"/>
      <c r="E128" s="607"/>
      <c r="F128" s="607"/>
      <c r="G128" s="607"/>
      <c r="Q128" s="617"/>
    </row>
    <row r="129" spans="1:17" ht="15.75">
      <c r="A129" s="158"/>
      <c r="C129" s="607"/>
      <c r="D129" s="607"/>
      <c r="E129" s="607"/>
      <c r="F129" s="607"/>
      <c r="G129" s="607"/>
      <c r="Q129" s="617"/>
    </row>
    <row r="130" spans="1:17" ht="15.75">
      <c r="A130" s="158"/>
      <c r="C130" s="607"/>
      <c r="D130" s="607"/>
      <c r="E130" s="607"/>
      <c r="F130" s="607"/>
      <c r="G130" s="607"/>
      <c r="Q130" s="617"/>
    </row>
    <row r="131" spans="1:17" ht="15.75">
      <c r="A131" s="158"/>
      <c r="C131" s="607"/>
      <c r="D131" s="607"/>
      <c r="E131" s="607"/>
      <c r="F131" s="607"/>
      <c r="G131" s="607"/>
      <c r="Q131" s="617"/>
    </row>
    <row r="132" spans="1:17" ht="15.75">
      <c r="A132" s="158"/>
      <c r="C132" s="607"/>
      <c r="D132" s="607"/>
      <c r="E132" s="607"/>
      <c r="F132" s="607"/>
      <c r="G132" s="607"/>
      <c r="Q132" s="617"/>
    </row>
    <row r="133" spans="1:17" ht="15.75">
      <c r="A133" s="158"/>
      <c r="C133" s="607"/>
      <c r="D133" s="607"/>
      <c r="E133" s="607"/>
      <c r="F133" s="607"/>
      <c r="G133" s="607"/>
      <c r="Q133" s="617"/>
    </row>
    <row r="134" spans="1:17" ht="15.75">
      <c r="A134" s="158"/>
      <c r="C134" s="607"/>
      <c r="D134" s="607"/>
      <c r="E134" s="607"/>
      <c r="F134" s="607"/>
      <c r="G134" s="607"/>
      <c r="Q134" s="617"/>
    </row>
    <row r="135" spans="1:17" ht="15.75">
      <c r="A135" s="158"/>
      <c r="C135" s="607"/>
      <c r="D135" s="607"/>
      <c r="E135" s="607"/>
      <c r="F135" s="607"/>
      <c r="G135" s="607"/>
      <c r="Q135" s="617"/>
    </row>
    <row r="136" spans="1:17" ht="15.75">
      <c r="A136" s="158"/>
      <c r="C136" s="607"/>
      <c r="D136" s="607"/>
      <c r="E136" s="607"/>
      <c r="F136" s="607"/>
      <c r="G136" s="607"/>
      <c r="Q136" s="617"/>
    </row>
    <row r="137" spans="1:17" ht="15.75">
      <c r="A137" s="158"/>
      <c r="C137" s="607"/>
      <c r="D137" s="607"/>
      <c r="E137" s="607"/>
      <c r="F137" s="607"/>
      <c r="G137" s="607"/>
      <c r="Q137" s="617"/>
    </row>
    <row r="138" spans="1:17" ht="15.75">
      <c r="A138" s="158"/>
      <c r="C138" s="607"/>
      <c r="D138" s="607"/>
      <c r="E138" s="607"/>
      <c r="F138" s="607"/>
      <c r="G138" s="607"/>
      <c r="Q138" s="617"/>
    </row>
    <row r="139" spans="1:17" ht="15.75">
      <c r="A139" s="158"/>
      <c r="C139" s="607"/>
      <c r="D139" s="607"/>
      <c r="E139" s="607"/>
      <c r="F139" s="607"/>
      <c r="G139" s="607"/>
      <c r="Q139" s="617"/>
    </row>
    <row r="140" spans="1:17" ht="15.75">
      <c r="A140" s="158"/>
      <c r="C140" s="607"/>
      <c r="D140" s="607"/>
      <c r="E140" s="607"/>
      <c r="F140" s="607"/>
      <c r="G140" s="607"/>
      <c r="Q140" s="617"/>
    </row>
    <row r="141" spans="1:17" ht="15.75">
      <c r="A141" s="158"/>
      <c r="C141" s="607"/>
      <c r="D141" s="607"/>
      <c r="E141" s="607"/>
      <c r="F141" s="607"/>
      <c r="G141" s="607"/>
      <c r="Q141" s="617"/>
    </row>
    <row r="142" spans="1:17" ht="15.75">
      <c r="A142" s="158"/>
      <c r="C142" s="607"/>
      <c r="D142" s="607"/>
      <c r="E142" s="607"/>
      <c r="F142" s="607"/>
      <c r="G142" s="607"/>
      <c r="Q142" s="617"/>
    </row>
    <row r="143" spans="1:17" ht="15.75">
      <c r="A143" s="158"/>
      <c r="C143" s="607"/>
      <c r="D143" s="607"/>
      <c r="E143" s="607"/>
      <c r="F143" s="607"/>
      <c r="G143" s="607"/>
      <c r="Q143" s="617"/>
    </row>
    <row r="144" spans="1:17" ht="15.75">
      <c r="A144" s="158"/>
      <c r="C144" s="607"/>
      <c r="D144" s="607"/>
      <c r="E144" s="607"/>
      <c r="F144" s="607"/>
      <c r="G144" s="607"/>
      <c r="Q144" s="617"/>
    </row>
    <row r="145" spans="1:17" ht="15.75">
      <c r="A145" s="158"/>
      <c r="C145" s="607"/>
      <c r="D145" s="607"/>
      <c r="E145" s="607"/>
      <c r="F145" s="607"/>
      <c r="G145" s="607"/>
      <c r="Q145" s="617"/>
    </row>
    <row r="146" spans="1:17" ht="15.75">
      <c r="A146" s="158"/>
      <c r="C146" s="607"/>
      <c r="D146" s="607"/>
      <c r="E146" s="607"/>
      <c r="F146" s="607"/>
      <c r="G146" s="607"/>
      <c r="Q146" s="617"/>
    </row>
    <row r="147" spans="1:17" ht="15.75">
      <c r="A147" s="158"/>
      <c r="C147" s="607"/>
      <c r="D147" s="607"/>
      <c r="E147" s="607"/>
      <c r="F147" s="607"/>
      <c r="G147" s="607"/>
      <c r="Q147" s="617"/>
    </row>
    <row r="148" spans="1:17" ht="15.75">
      <c r="A148" s="158"/>
      <c r="C148" s="607"/>
      <c r="D148" s="607"/>
      <c r="E148" s="607"/>
      <c r="F148" s="607"/>
      <c r="G148" s="607"/>
      <c r="Q148" s="617"/>
    </row>
    <row r="149" spans="1:17" ht="15.75">
      <c r="A149" s="158"/>
      <c r="C149" s="607"/>
      <c r="D149" s="607"/>
      <c r="E149" s="607"/>
      <c r="F149" s="607"/>
      <c r="G149" s="607"/>
      <c r="Q149" s="617"/>
    </row>
    <row r="150" spans="1:17" ht="15.75">
      <c r="A150" s="158"/>
      <c r="C150" s="607"/>
      <c r="D150" s="607"/>
      <c r="E150" s="607"/>
      <c r="F150" s="607"/>
      <c r="G150" s="607"/>
      <c r="Q150" s="617"/>
    </row>
    <row r="151" spans="1:17" ht="15.75">
      <c r="A151" s="158"/>
      <c r="C151" s="607"/>
      <c r="D151" s="607"/>
      <c r="E151" s="607"/>
      <c r="F151" s="607"/>
      <c r="G151" s="607"/>
      <c r="Q151" s="617"/>
    </row>
    <row r="152" spans="1:17" ht="15.75">
      <c r="A152" s="158"/>
      <c r="C152" s="607"/>
      <c r="D152" s="607"/>
      <c r="E152" s="607"/>
      <c r="F152" s="607"/>
      <c r="G152" s="607"/>
      <c r="Q152" s="617"/>
    </row>
    <row r="153" spans="1:17" ht="15.75">
      <c r="A153" s="158"/>
      <c r="C153" s="607"/>
      <c r="D153" s="607"/>
      <c r="E153" s="607"/>
      <c r="F153" s="607"/>
      <c r="G153" s="607"/>
      <c r="Q153" s="617"/>
    </row>
    <row r="154" spans="1:17" ht="15.75">
      <c r="A154" s="158"/>
      <c r="C154" s="607"/>
      <c r="D154" s="607"/>
      <c r="E154" s="607"/>
      <c r="F154" s="607"/>
      <c r="G154" s="607"/>
      <c r="Q154" s="617"/>
    </row>
    <row r="155" spans="1:17" ht="15.75">
      <c r="A155" s="158"/>
      <c r="C155" s="607"/>
      <c r="D155" s="607"/>
      <c r="E155" s="607"/>
      <c r="F155" s="607"/>
      <c r="G155" s="607"/>
      <c r="Q155" s="617"/>
    </row>
    <row r="156" spans="1:17" ht="15.75">
      <c r="A156" s="158"/>
      <c r="C156" s="607"/>
      <c r="D156" s="607"/>
      <c r="E156" s="607"/>
      <c r="F156" s="607"/>
      <c r="G156" s="607"/>
      <c r="Q156" s="617"/>
    </row>
    <row r="157" spans="1:17" ht="15.75">
      <c r="A157" s="158"/>
      <c r="C157" s="607"/>
      <c r="D157" s="607"/>
      <c r="E157" s="607"/>
      <c r="F157" s="607"/>
      <c r="G157" s="607"/>
      <c r="Q157" s="617"/>
    </row>
    <row r="158" spans="1:17" ht="15.75">
      <c r="A158" s="158"/>
      <c r="C158" s="607"/>
      <c r="D158" s="607"/>
      <c r="E158" s="607"/>
      <c r="F158" s="607"/>
      <c r="G158" s="607"/>
      <c r="Q158" s="617"/>
    </row>
    <row r="159" spans="1:17" ht="15.75">
      <c r="A159" s="158"/>
      <c r="C159" s="607"/>
      <c r="D159" s="607"/>
      <c r="E159" s="607"/>
      <c r="F159" s="607"/>
      <c r="G159" s="607"/>
      <c r="Q159" s="617"/>
    </row>
    <row r="160" spans="1:17" ht="15.75">
      <c r="A160" s="158"/>
      <c r="C160" s="607"/>
      <c r="D160" s="607"/>
      <c r="E160" s="607"/>
      <c r="F160" s="607"/>
      <c r="G160" s="607"/>
      <c r="Q160" s="617"/>
    </row>
    <row r="161" spans="1:17" ht="15.75">
      <c r="A161" s="158"/>
      <c r="C161" s="607"/>
      <c r="D161" s="607"/>
      <c r="E161" s="607"/>
      <c r="F161" s="607"/>
      <c r="G161" s="607"/>
      <c r="Q161" s="617"/>
    </row>
    <row r="162" spans="1:17" ht="15.75">
      <c r="A162" s="158"/>
      <c r="C162" s="607"/>
      <c r="D162" s="607"/>
      <c r="E162" s="607"/>
      <c r="F162" s="607"/>
      <c r="G162" s="607"/>
      <c r="Q162" s="617"/>
    </row>
    <row r="163" spans="1:17" ht="15.75">
      <c r="A163" s="158"/>
      <c r="C163" s="607"/>
      <c r="D163" s="607"/>
      <c r="E163" s="607"/>
      <c r="F163" s="607"/>
      <c r="G163" s="607"/>
      <c r="Q163" s="617"/>
    </row>
    <row r="164" spans="1:17" ht="15.75">
      <c r="A164" s="158"/>
      <c r="C164" s="607"/>
      <c r="D164" s="607"/>
      <c r="E164" s="607"/>
      <c r="F164" s="607"/>
      <c r="G164" s="607"/>
      <c r="Q164" s="617"/>
    </row>
    <row r="165" spans="1:17" ht="15.75">
      <c r="A165" s="158"/>
      <c r="C165" s="607"/>
      <c r="D165" s="607"/>
      <c r="E165" s="607"/>
      <c r="F165" s="607"/>
      <c r="G165" s="607"/>
      <c r="Q165" s="617"/>
    </row>
    <row r="166" spans="1:17" ht="15.75">
      <c r="A166" s="158"/>
      <c r="C166" s="607"/>
      <c r="D166" s="607"/>
      <c r="E166" s="607"/>
      <c r="F166" s="607"/>
      <c r="G166" s="607"/>
      <c r="Q166" s="617"/>
    </row>
    <row r="167" spans="1:17" ht="15.75">
      <c r="A167" s="158"/>
      <c r="C167" s="607"/>
      <c r="D167" s="607"/>
      <c r="E167" s="607"/>
      <c r="F167" s="607"/>
      <c r="G167" s="607"/>
      <c r="Q167" s="617"/>
    </row>
    <row r="168" spans="1:17" ht="15.75">
      <c r="A168" s="158"/>
      <c r="C168" s="607"/>
      <c r="D168" s="607"/>
      <c r="E168" s="607"/>
      <c r="F168" s="607"/>
      <c r="G168" s="607"/>
      <c r="Q168" s="617"/>
    </row>
    <row r="169" spans="1:17" ht="15.75">
      <c r="A169" s="158"/>
      <c r="C169" s="607"/>
      <c r="D169" s="607"/>
      <c r="E169" s="607"/>
      <c r="F169" s="607"/>
      <c r="G169" s="607"/>
      <c r="Q169" s="617"/>
    </row>
    <row r="170" spans="1:17" ht="15.75">
      <c r="A170" s="158"/>
      <c r="C170" s="607"/>
      <c r="D170" s="607"/>
      <c r="E170" s="607"/>
      <c r="F170" s="607"/>
      <c r="G170" s="607"/>
      <c r="Q170" s="617"/>
    </row>
    <row r="171" spans="1:17" ht="15.75">
      <c r="A171" s="158"/>
      <c r="C171" s="607"/>
      <c r="D171" s="607"/>
      <c r="E171" s="607"/>
      <c r="F171" s="607"/>
      <c r="G171" s="607"/>
      <c r="Q171" s="617"/>
    </row>
    <row r="172" spans="1:17" ht="15.75">
      <c r="A172" s="158"/>
      <c r="C172" s="607"/>
      <c r="D172" s="607"/>
      <c r="E172" s="607"/>
      <c r="F172" s="607"/>
      <c r="G172" s="607"/>
      <c r="Q172" s="617"/>
    </row>
    <row r="173" spans="1:17" ht="15.75">
      <c r="A173" s="158"/>
      <c r="C173" s="607"/>
      <c r="D173" s="607"/>
      <c r="E173" s="607"/>
      <c r="F173" s="607"/>
      <c r="G173" s="607"/>
      <c r="Q173" s="617"/>
    </row>
    <row r="174" spans="1:17" ht="15.75">
      <c r="A174" s="158"/>
      <c r="C174" s="607"/>
      <c r="D174" s="607"/>
      <c r="E174" s="607"/>
      <c r="F174" s="607"/>
      <c r="G174" s="607"/>
      <c r="Q174" s="617"/>
    </row>
    <row r="175" spans="1:17" ht="15.75">
      <c r="A175" s="158"/>
      <c r="C175" s="607"/>
      <c r="D175" s="607"/>
      <c r="E175" s="607"/>
      <c r="F175" s="607"/>
      <c r="G175" s="607"/>
      <c r="Q175" s="617"/>
    </row>
    <row r="176" spans="1:17" ht="15.75">
      <c r="A176" s="158"/>
      <c r="C176" s="607"/>
      <c r="D176" s="607"/>
      <c r="E176" s="607"/>
      <c r="F176" s="607"/>
      <c r="G176" s="607"/>
      <c r="Q176" s="617"/>
    </row>
    <row r="177" spans="1:17" ht="15.75">
      <c r="A177" s="158"/>
      <c r="C177" s="607"/>
      <c r="D177" s="607"/>
      <c r="E177" s="607"/>
      <c r="F177" s="607"/>
      <c r="G177" s="607"/>
      <c r="Q177" s="617"/>
    </row>
    <row r="178" spans="1:17" ht="15.75">
      <c r="A178" s="158"/>
      <c r="C178" s="607"/>
      <c r="D178" s="607"/>
      <c r="E178" s="607"/>
      <c r="F178" s="607"/>
      <c r="G178" s="607"/>
      <c r="Q178" s="617"/>
    </row>
    <row r="179" spans="1:17" ht="15.75">
      <c r="A179" s="158"/>
      <c r="C179" s="607"/>
      <c r="D179" s="607"/>
      <c r="E179" s="607"/>
      <c r="F179" s="607"/>
      <c r="G179" s="607"/>
      <c r="Q179" s="617"/>
    </row>
    <row r="180" spans="1:17" ht="15.75">
      <c r="A180" s="158"/>
      <c r="C180" s="607"/>
      <c r="D180" s="607"/>
      <c r="E180" s="607"/>
      <c r="F180" s="607"/>
      <c r="G180" s="607"/>
      <c r="Q180" s="617"/>
    </row>
    <row r="181" spans="1:17" ht="15.75">
      <c r="A181" s="158"/>
      <c r="C181" s="607"/>
      <c r="D181" s="607"/>
      <c r="E181" s="607"/>
      <c r="F181" s="607"/>
      <c r="G181" s="607"/>
      <c r="Q181" s="617"/>
    </row>
    <row r="182" spans="1:17" ht="15.75">
      <c r="A182" s="158"/>
      <c r="C182" s="607"/>
      <c r="D182" s="607"/>
      <c r="E182" s="607"/>
      <c r="F182" s="607"/>
      <c r="G182" s="607"/>
      <c r="Q182" s="617"/>
    </row>
    <row r="183" spans="1:17" ht="15.75">
      <c r="A183" s="158"/>
      <c r="C183" s="607"/>
      <c r="D183" s="607"/>
      <c r="E183" s="607"/>
      <c r="F183" s="607"/>
      <c r="G183" s="607"/>
      <c r="Q183" s="617"/>
    </row>
    <row r="184" spans="1:17" ht="15.75">
      <c r="A184" s="158"/>
      <c r="C184" s="607"/>
      <c r="D184" s="607"/>
      <c r="E184" s="607"/>
      <c r="F184" s="607"/>
      <c r="G184" s="607"/>
      <c r="Q184" s="617"/>
    </row>
    <row r="185" spans="1:17" ht="15.75">
      <c r="A185" s="158"/>
      <c r="C185" s="607"/>
      <c r="D185" s="607"/>
      <c r="E185" s="607"/>
      <c r="F185" s="607"/>
      <c r="G185" s="607"/>
      <c r="Q185" s="617"/>
    </row>
    <row r="186" spans="1:17" ht="15.75">
      <c r="A186" s="158"/>
      <c r="C186" s="607"/>
      <c r="D186" s="607"/>
      <c r="E186" s="607"/>
      <c r="F186" s="607"/>
      <c r="G186" s="607"/>
      <c r="Q186" s="617"/>
    </row>
    <row r="187" spans="1:17" ht="15.75">
      <c r="A187" s="158"/>
      <c r="C187" s="607"/>
      <c r="D187" s="607"/>
      <c r="E187" s="607"/>
      <c r="F187" s="607"/>
      <c r="G187" s="607"/>
      <c r="Q187" s="617"/>
    </row>
    <row r="188" spans="1:17" ht="15.75">
      <c r="A188" s="158"/>
      <c r="C188" s="607"/>
      <c r="D188" s="607"/>
      <c r="E188" s="607"/>
      <c r="F188" s="607"/>
      <c r="G188" s="607"/>
      <c r="Q188" s="617"/>
    </row>
    <row r="189" spans="1:17" ht="15.75">
      <c r="A189" s="158"/>
      <c r="C189" s="607"/>
      <c r="D189" s="607"/>
      <c r="E189" s="607"/>
      <c r="F189" s="607"/>
      <c r="G189" s="607"/>
      <c r="Q189" s="617"/>
    </row>
    <row r="190" spans="1:17" ht="15.75">
      <c r="A190" s="158"/>
      <c r="C190" s="607"/>
      <c r="D190" s="607"/>
      <c r="E190" s="607"/>
      <c r="F190" s="607"/>
      <c r="G190" s="607"/>
      <c r="Q190" s="617"/>
    </row>
    <row r="191" spans="1:17" ht="15.75">
      <c r="A191" s="158"/>
      <c r="C191" s="607"/>
      <c r="D191" s="607"/>
      <c r="E191" s="607"/>
      <c r="F191" s="607"/>
      <c r="G191" s="607"/>
      <c r="Q191" s="617"/>
    </row>
    <row r="192" spans="1:17" ht="15.75">
      <c r="A192" s="158"/>
      <c r="C192" s="607"/>
      <c r="D192" s="607"/>
      <c r="E192" s="607"/>
      <c r="F192" s="607"/>
      <c r="G192" s="607"/>
      <c r="Q192" s="617"/>
    </row>
    <row r="193" spans="1:17" ht="15.75">
      <c r="A193" s="158"/>
      <c r="C193" s="607"/>
      <c r="D193" s="607"/>
      <c r="E193" s="607"/>
      <c r="F193" s="607"/>
      <c r="G193" s="607"/>
      <c r="Q193" s="617"/>
    </row>
    <row r="194" spans="1:17" ht="15.75">
      <c r="A194" s="19"/>
      <c r="C194" s="607"/>
      <c r="D194" s="607"/>
      <c r="E194" s="607"/>
      <c r="F194" s="607"/>
      <c r="G194" s="607"/>
      <c r="Q194" s="617"/>
    </row>
    <row r="195" spans="1:17" ht="15.75">
      <c r="A195" s="19"/>
      <c r="C195" s="607"/>
      <c r="D195" s="607"/>
      <c r="E195" s="607"/>
      <c r="F195" s="607"/>
      <c r="G195" s="607"/>
      <c r="Q195" s="617"/>
    </row>
    <row r="196" spans="1:17" ht="15.75">
      <c r="A196" s="19"/>
      <c r="C196" s="607"/>
      <c r="D196" s="607"/>
      <c r="E196" s="607"/>
      <c r="F196" s="607"/>
      <c r="G196" s="607"/>
      <c r="Q196" s="617"/>
    </row>
    <row r="197" spans="1:17" ht="15.75">
      <c r="A197" s="19"/>
      <c r="C197" s="607"/>
      <c r="D197" s="607"/>
      <c r="E197" s="607"/>
      <c r="F197" s="607"/>
      <c r="G197" s="607"/>
    </row>
    <row r="198" spans="1:17" ht="15.75">
      <c r="A198" s="19"/>
      <c r="C198" s="607"/>
      <c r="D198" s="607"/>
      <c r="E198" s="607"/>
      <c r="F198" s="607"/>
      <c r="G198" s="607"/>
    </row>
    <row r="199" spans="1:17" ht="15.75">
      <c r="A199" s="19"/>
      <c r="C199" s="607"/>
      <c r="D199" s="607"/>
      <c r="E199" s="607"/>
      <c r="F199" s="607"/>
      <c r="G199" s="607"/>
    </row>
    <row r="200" spans="1:17" ht="15.75">
      <c r="A200" s="19"/>
      <c r="C200" s="607"/>
      <c r="D200" s="607"/>
      <c r="E200" s="607"/>
      <c r="F200" s="607"/>
      <c r="G200" s="607"/>
    </row>
    <row r="201" spans="1:17" ht="15.75">
      <c r="A201" s="19"/>
      <c r="C201" s="607"/>
      <c r="D201" s="607"/>
      <c r="E201" s="607"/>
      <c r="F201" s="607"/>
      <c r="G201" s="607"/>
    </row>
    <row r="202" spans="1:17" ht="15.75">
      <c r="A202" s="19"/>
      <c r="C202" s="607"/>
      <c r="D202" s="607"/>
      <c r="E202" s="607"/>
      <c r="F202" s="607"/>
      <c r="G202" s="607"/>
    </row>
    <row r="203" spans="1:17" ht="15.75">
      <c r="A203" s="19"/>
      <c r="C203" s="607"/>
      <c r="D203" s="607"/>
      <c r="E203" s="607"/>
      <c r="F203" s="607"/>
      <c r="G203" s="607"/>
    </row>
    <row r="204" spans="1:17" ht="15.75">
      <c r="A204" s="19"/>
      <c r="C204" s="607"/>
      <c r="D204" s="607"/>
      <c r="E204" s="607"/>
      <c r="F204" s="607"/>
      <c r="G204" s="607"/>
    </row>
    <row r="205" spans="1:17" ht="15.75">
      <c r="A205" s="19"/>
      <c r="C205" s="607"/>
      <c r="D205" s="607"/>
      <c r="E205" s="607"/>
      <c r="F205" s="607"/>
      <c r="G205" s="607"/>
    </row>
    <row r="206" spans="1:17" ht="15.75">
      <c r="A206" s="19"/>
      <c r="C206" s="607"/>
      <c r="D206" s="607"/>
      <c r="E206" s="607"/>
      <c r="F206" s="607"/>
      <c r="G206" s="607"/>
    </row>
    <row r="207" spans="1:17" ht="15.75">
      <c r="A207" s="19"/>
      <c r="C207" s="607"/>
      <c r="D207" s="607"/>
      <c r="E207" s="607"/>
      <c r="F207" s="607"/>
      <c r="G207" s="607"/>
    </row>
    <row r="208" spans="1:17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B8" sqref="B8:I8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46</v>
      </c>
      <c r="C8" s="813"/>
      <c r="D8" s="813"/>
      <c r="E8" s="813"/>
      <c r="F8" s="813"/>
      <c r="G8" s="813"/>
      <c r="H8" s="813"/>
      <c r="I8" s="813"/>
      <c r="J8" s="813" t="s">
        <v>52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3656773.4780799998</v>
      </c>
      <c r="C10" s="240">
        <v>5565.0841700000001</v>
      </c>
      <c r="D10" s="240">
        <v>4679.1698799999995</v>
      </c>
      <c r="E10" s="240">
        <v>0</v>
      </c>
      <c r="F10" s="240">
        <v>0</v>
      </c>
      <c r="G10" s="240">
        <v>0</v>
      </c>
      <c r="H10" s="240">
        <v>2594811.4479299998</v>
      </c>
      <c r="I10" s="240">
        <v>6261829.1800600002</v>
      </c>
      <c r="J10" s="240">
        <v>2835080.8636699999</v>
      </c>
      <c r="K10" s="240">
        <v>146079.75293000002</v>
      </c>
      <c r="L10" s="240">
        <v>0</v>
      </c>
      <c r="M10" s="240">
        <v>0</v>
      </c>
      <c r="N10" s="240">
        <v>0</v>
      </c>
      <c r="O10" s="240">
        <v>0</v>
      </c>
      <c r="P10" s="240">
        <v>1104201.09626</v>
      </c>
      <c r="Q10" s="240">
        <v>4085361.7128600003</v>
      </c>
      <c r="R10" s="229"/>
    </row>
    <row r="11" spans="1:26" ht="183" customHeight="1">
      <c r="A11" s="239" t="s">
        <v>250</v>
      </c>
      <c r="B11" s="241">
        <v>863858.99044000008</v>
      </c>
      <c r="C11" s="241">
        <v>12520.4</v>
      </c>
      <c r="D11" s="241">
        <v>2779.37021</v>
      </c>
      <c r="E11" s="241">
        <v>0</v>
      </c>
      <c r="F11" s="241">
        <v>0</v>
      </c>
      <c r="G11" s="241">
        <v>0</v>
      </c>
      <c r="H11" s="241">
        <v>239275.45750999998</v>
      </c>
      <c r="I11" s="241">
        <v>1118434.2181600002</v>
      </c>
      <c r="J11" s="241">
        <v>257518.61087</v>
      </c>
      <c r="K11" s="241">
        <v>52097.837469999999</v>
      </c>
      <c r="L11" s="240">
        <v>0</v>
      </c>
      <c r="M11" s="240">
        <v>0</v>
      </c>
      <c r="N11" s="240">
        <v>7379.5055999999995</v>
      </c>
      <c r="O11" s="240">
        <v>11662.07423</v>
      </c>
      <c r="P11" s="240">
        <v>45535.254229999999</v>
      </c>
      <c r="Q11" s="240">
        <v>374193.28239999997</v>
      </c>
      <c r="R11" s="229"/>
    </row>
    <row r="12" spans="1:26" ht="183" customHeight="1">
      <c r="A12" s="239" t="s">
        <v>251</v>
      </c>
      <c r="B12" s="241">
        <v>754191.14328999992</v>
      </c>
      <c r="C12" s="241">
        <v>19269.486250000002</v>
      </c>
      <c r="D12" s="241">
        <v>5467.8549499999999</v>
      </c>
      <c r="E12" s="241">
        <v>0</v>
      </c>
      <c r="F12" s="241">
        <v>5378.25</v>
      </c>
      <c r="G12" s="241">
        <v>0</v>
      </c>
      <c r="H12" s="241">
        <v>240924.39731999999</v>
      </c>
      <c r="I12" s="241">
        <v>1025231.1318099999</v>
      </c>
      <c r="J12" s="241">
        <v>272031.24648999999</v>
      </c>
      <c r="K12" s="241">
        <v>35597.173240000004</v>
      </c>
      <c r="L12" s="240">
        <v>0</v>
      </c>
      <c r="M12" s="240">
        <v>0</v>
      </c>
      <c r="N12" s="240">
        <v>4441.9287999999997</v>
      </c>
      <c r="O12" s="240">
        <v>0</v>
      </c>
      <c r="P12" s="240">
        <v>67716.433780000007</v>
      </c>
      <c r="Q12" s="240">
        <v>379786.78230999998</v>
      </c>
      <c r="R12" s="229"/>
    </row>
    <row r="13" spans="1:26" ht="183" customHeight="1">
      <c r="A13" s="239" t="s">
        <v>252</v>
      </c>
      <c r="B13" s="240">
        <v>944496.57863</v>
      </c>
      <c r="C13" s="240">
        <v>20900.710159999999</v>
      </c>
      <c r="D13" s="240">
        <v>16403.546150000002</v>
      </c>
      <c r="E13" s="240">
        <v>2919.2153599999997</v>
      </c>
      <c r="F13" s="240">
        <v>7801.5958899999996</v>
      </c>
      <c r="G13" s="240">
        <v>7683.9479000000001</v>
      </c>
      <c r="H13" s="240">
        <v>208404.65340000001</v>
      </c>
      <c r="I13" s="240">
        <v>1208610.24749</v>
      </c>
      <c r="J13" s="240">
        <v>269275.67264</v>
      </c>
      <c r="K13" s="240">
        <v>19451.628629999999</v>
      </c>
      <c r="L13" s="240">
        <v>2092.7963300000001</v>
      </c>
      <c r="M13" s="240">
        <v>1658.8851299999999</v>
      </c>
      <c r="N13" s="240">
        <v>5712.9197400000003</v>
      </c>
      <c r="O13" s="240">
        <v>2727.0123399999998</v>
      </c>
      <c r="P13" s="240">
        <v>47761.864099999999</v>
      </c>
      <c r="Q13" s="240">
        <v>348680.77891000005</v>
      </c>
      <c r="R13" s="229"/>
    </row>
    <row r="14" spans="1:26" ht="183" customHeight="1">
      <c r="A14" s="239" t="s">
        <v>253</v>
      </c>
      <c r="B14" s="240">
        <v>1190385.7396</v>
      </c>
      <c r="C14" s="240">
        <v>8024.2274800000005</v>
      </c>
      <c r="D14" s="240">
        <v>15874.661900000001</v>
      </c>
      <c r="E14" s="240">
        <v>0</v>
      </c>
      <c r="F14" s="240">
        <v>15927.66828</v>
      </c>
      <c r="G14" s="240">
        <v>3845.26224</v>
      </c>
      <c r="H14" s="240">
        <v>94063.516690000004</v>
      </c>
      <c r="I14" s="240">
        <v>1328121.0761900002</v>
      </c>
      <c r="J14" s="240">
        <v>547066.94091999996</v>
      </c>
      <c r="K14" s="240">
        <v>13479.366109999999</v>
      </c>
      <c r="L14" s="240">
        <v>2205.8609500000002</v>
      </c>
      <c r="M14" s="240">
        <v>0</v>
      </c>
      <c r="N14" s="240">
        <v>16315.23351</v>
      </c>
      <c r="O14" s="240">
        <v>9123.7500199999995</v>
      </c>
      <c r="P14" s="240">
        <v>40920.180659999998</v>
      </c>
      <c r="Q14" s="240">
        <v>629111.33216999995</v>
      </c>
      <c r="R14" s="229"/>
    </row>
    <row r="15" spans="1:26" ht="183" customHeight="1">
      <c r="A15" s="239" t="s">
        <v>254</v>
      </c>
      <c r="B15" s="240">
        <v>1694380.27138</v>
      </c>
      <c r="C15" s="240">
        <v>5522.3542200000002</v>
      </c>
      <c r="D15" s="240">
        <v>12040.632009999999</v>
      </c>
      <c r="E15" s="240">
        <v>1803.5264</v>
      </c>
      <c r="F15" s="240">
        <v>13033.09101</v>
      </c>
      <c r="G15" s="240">
        <v>2324.99064</v>
      </c>
      <c r="H15" s="240">
        <v>60248.471279999998</v>
      </c>
      <c r="I15" s="240">
        <v>1789353.3369400001</v>
      </c>
      <c r="J15" s="240">
        <v>1341945.31736</v>
      </c>
      <c r="K15" s="240">
        <v>5179.0906599999998</v>
      </c>
      <c r="L15" s="240">
        <v>4182.9529700000003</v>
      </c>
      <c r="M15" s="240">
        <v>0</v>
      </c>
      <c r="N15" s="240">
        <v>13211.08798</v>
      </c>
      <c r="O15" s="240">
        <v>3113.8939999999998</v>
      </c>
      <c r="P15" s="240">
        <v>24798.131370000003</v>
      </c>
      <c r="Q15" s="240">
        <v>1392430.47434</v>
      </c>
      <c r="R15" s="229"/>
    </row>
    <row r="16" spans="1:26" ht="183" customHeight="1">
      <c r="A16" s="239" t="s">
        <v>255</v>
      </c>
      <c r="B16" s="240">
        <v>840689.06005999993</v>
      </c>
      <c r="C16" s="240">
        <v>3490.3857400000002</v>
      </c>
      <c r="D16" s="240">
        <v>4993.3728700000001</v>
      </c>
      <c r="E16" s="240">
        <v>236.33726000000001</v>
      </c>
      <c r="F16" s="240">
        <v>7150.0474999999997</v>
      </c>
      <c r="G16" s="240">
        <v>1870.2854600000001</v>
      </c>
      <c r="H16" s="240">
        <v>33567.062920000004</v>
      </c>
      <c r="I16" s="240">
        <v>891996.55180999998</v>
      </c>
      <c r="J16" s="240">
        <v>1067458.3028599999</v>
      </c>
      <c r="K16" s="240">
        <v>2043.3086000000001</v>
      </c>
      <c r="L16" s="240">
        <v>2930.8453799999997</v>
      </c>
      <c r="M16" s="240">
        <v>0</v>
      </c>
      <c r="N16" s="240">
        <v>8216.2884000000013</v>
      </c>
      <c r="O16" s="240">
        <v>246.22145</v>
      </c>
      <c r="P16" s="240">
        <v>11688.7482</v>
      </c>
      <c r="Q16" s="240">
        <v>1092583.7148900002</v>
      </c>
      <c r="R16" s="229"/>
    </row>
    <row r="17" spans="1:18" ht="183" customHeight="1">
      <c r="A17" s="239" t="s">
        <v>256</v>
      </c>
      <c r="B17" s="240">
        <v>438363.62323999999</v>
      </c>
      <c r="C17" s="240">
        <v>1653.7671699999999</v>
      </c>
      <c r="D17" s="240">
        <v>4625.7516999999998</v>
      </c>
      <c r="E17" s="240">
        <v>281.46628999999996</v>
      </c>
      <c r="F17" s="240">
        <v>8646.7015500000016</v>
      </c>
      <c r="G17" s="240">
        <v>380.36673999999999</v>
      </c>
      <c r="H17" s="240">
        <v>24380.934519999999</v>
      </c>
      <c r="I17" s="240">
        <v>478332.61121</v>
      </c>
      <c r="J17" s="240">
        <v>486496.68210999999</v>
      </c>
      <c r="K17" s="240">
        <v>588.73167000000001</v>
      </c>
      <c r="L17" s="240">
        <v>1361.6224999999999</v>
      </c>
      <c r="M17" s="240">
        <v>171</v>
      </c>
      <c r="N17" s="240">
        <v>4249.8122499999999</v>
      </c>
      <c r="O17" s="240">
        <v>0</v>
      </c>
      <c r="P17" s="240">
        <v>7957.25882</v>
      </c>
      <c r="Q17" s="240">
        <v>500825.10735000001</v>
      </c>
      <c r="R17" s="229"/>
    </row>
    <row r="18" spans="1:18" ht="183" customHeight="1">
      <c r="A18" s="239" t="s">
        <v>257</v>
      </c>
      <c r="B18" s="240">
        <v>255318.01332</v>
      </c>
      <c r="C18" s="240">
        <v>1495.4103500000001</v>
      </c>
      <c r="D18" s="240">
        <v>2684.45093</v>
      </c>
      <c r="E18" s="240">
        <v>0</v>
      </c>
      <c r="F18" s="240">
        <v>6384.7725</v>
      </c>
      <c r="G18" s="240">
        <v>371.29199</v>
      </c>
      <c r="H18" s="240">
        <v>13161.14654</v>
      </c>
      <c r="I18" s="240">
        <v>279415.08562999999</v>
      </c>
      <c r="J18" s="240">
        <v>289144.71824000002</v>
      </c>
      <c r="K18" s="240">
        <v>581.02588000000003</v>
      </c>
      <c r="L18" s="240">
        <v>130.98188999999999</v>
      </c>
      <c r="M18" s="240">
        <v>119.86202</v>
      </c>
      <c r="N18" s="240">
        <v>1069.07178</v>
      </c>
      <c r="O18" s="240">
        <v>0</v>
      </c>
      <c r="P18" s="240">
        <v>5593.83025</v>
      </c>
      <c r="Q18" s="240">
        <v>296639.49005999998</v>
      </c>
      <c r="R18" s="229"/>
    </row>
    <row r="19" spans="1:18" ht="183" customHeight="1">
      <c r="A19" s="239" t="s">
        <v>258</v>
      </c>
      <c r="B19" s="240">
        <v>496113.36433000001</v>
      </c>
      <c r="C19" s="240">
        <v>1851.03106</v>
      </c>
      <c r="D19" s="240">
        <v>4109.1958100000002</v>
      </c>
      <c r="E19" s="240">
        <v>0</v>
      </c>
      <c r="F19" s="240">
        <v>8038.6668899999995</v>
      </c>
      <c r="G19" s="240">
        <v>0</v>
      </c>
      <c r="H19" s="240">
        <v>27686.419409999999</v>
      </c>
      <c r="I19" s="240">
        <v>537798.67749999999</v>
      </c>
      <c r="J19" s="240">
        <v>331602.60492000001</v>
      </c>
      <c r="K19" s="240">
        <v>2611.8249599999999</v>
      </c>
      <c r="L19" s="240">
        <v>1299.3795400000001</v>
      </c>
      <c r="M19" s="240">
        <v>71.359250000000003</v>
      </c>
      <c r="N19" s="240">
        <v>5640.4003700000003</v>
      </c>
      <c r="O19" s="240">
        <v>714.73384999999996</v>
      </c>
      <c r="P19" s="240">
        <v>6086.5941600000006</v>
      </c>
      <c r="Q19" s="240">
        <v>348026.89705000003</v>
      </c>
      <c r="R19" s="229"/>
    </row>
    <row r="20" spans="1:18" ht="183" customHeight="1">
      <c r="A20" s="239" t="s">
        <v>259</v>
      </c>
      <c r="B20" s="240">
        <v>668483.17716999992</v>
      </c>
      <c r="C20" s="240">
        <v>2070.0044600000001</v>
      </c>
      <c r="D20" s="240">
        <v>5897.65499</v>
      </c>
      <c r="E20" s="240">
        <v>166.72157000000001</v>
      </c>
      <c r="F20" s="240">
        <v>8511.9554499999995</v>
      </c>
      <c r="G20" s="240">
        <v>119.44381</v>
      </c>
      <c r="H20" s="240">
        <v>41857.234779999999</v>
      </c>
      <c r="I20" s="240">
        <v>727106.19223000004</v>
      </c>
      <c r="J20" s="240">
        <v>1656150.2907999998</v>
      </c>
      <c r="K20" s="240">
        <v>11024.906849999999</v>
      </c>
      <c r="L20" s="240">
        <v>4623.4949000000006</v>
      </c>
      <c r="M20" s="240">
        <v>789.45968000000005</v>
      </c>
      <c r="N20" s="240">
        <v>19243.106010000003</v>
      </c>
      <c r="O20" s="240">
        <v>3103.4059400000001</v>
      </c>
      <c r="P20" s="240">
        <v>17383.34894</v>
      </c>
      <c r="Q20" s="240">
        <v>1712318.0131199998</v>
      </c>
      <c r="R20" s="229"/>
    </row>
    <row r="21" spans="1:18" ht="183" customHeight="1">
      <c r="A21" s="239" t="s">
        <v>260</v>
      </c>
      <c r="B21" s="240">
        <v>353954.28474000003</v>
      </c>
      <c r="C21" s="240">
        <v>779.14330000000007</v>
      </c>
      <c r="D21" s="240">
        <v>5768.6586100000004</v>
      </c>
      <c r="E21" s="240">
        <v>75.272329999999997</v>
      </c>
      <c r="F21" s="240">
        <v>4404.1365199999991</v>
      </c>
      <c r="G21" s="240">
        <v>74.380490000000009</v>
      </c>
      <c r="H21" s="240">
        <v>48021.914619999996</v>
      </c>
      <c r="I21" s="240">
        <v>413077.79061000003</v>
      </c>
      <c r="J21" s="240">
        <v>1741295.0231300001</v>
      </c>
      <c r="K21" s="240">
        <v>12478.20379</v>
      </c>
      <c r="L21" s="240">
        <v>15124.163640000001</v>
      </c>
      <c r="M21" s="240">
        <v>1006.4630999999999</v>
      </c>
      <c r="N21" s="240">
        <v>13728.04061</v>
      </c>
      <c r="O21" s="240">
        <v>1477.93983</v>
      </c>
      <c r="P21" s="240">
        <v>23298.824000000001</v>
      </c>
      <c r="Q21" s="240">
        <v>1808408.6580999999</v>
      </c>
      <c r="R21" s="229"/>
    </row>
    <row r="22" spans="1:18" ht="183" customHeight="1">
      <c r="A22" s="239" t="s">
        <v>261</v>
      </c>
      <c r="B22" s="240">
        <v>8046.1915099999997</v>
      </c>
      <c r="C22" s="240">
        <v>21.405840000000001</v>
      </c>
      <c r="D22" s="240">
        <v>355.21645000000001</v>
      </c>
      <c r="E22" s="240">
        <v>3.75393</v>
      </c>
      <c r="F22" s="240">
        <v>39.789900000000003</v>
      </c>
      <c r="G22" s="240">
        <v>0</v>
      </c>
      <c r="H22" s="240">
        <v>3725.8092999999999</v>
      </c>
      <c r="I22" s="240">
        <v>12192.166929999999</v>
      </c>
      <c r="J22" s="240">
        <v>74804.603439999992</v>
      </c>
      <c r="K22" s="240">
        <v>319.24441999999999</v>
      </c>
      <c r="L22" s="240">
        <v>1567.2410500000001</v>
      </c>
      <c r="M22" s="240">
        <v>49.711370000000002</v>
      </c>
      <c r="N22" s="240">
        <v>16.22899</v>
      </c>
      <c r="O22" s="240">
        <v>0</v>
      </c>
      <c r="P22" s="240">
        <v>3990.84283</v>
      </c>
      <c r="Q22" s="240">
        <v>80747.872099999993</v>
      </c>
      <c r="R22" s="229"/>
    </row>
    <row r="23" spans="1:18" s="168" customFormat="1" ht="303" customHeight="1" thickBot="1">
      <c r="A23" s="242" t="s">
        <v>262</v>
      </c>
      <c r="B23" s="243">
        <v>1756.73134</v>
      </c>
      <c r="C23" s="243">
        <v>5.1457299999999995</v>
      </c>
      <c r="D23" s="243">
        <v>144.53448</v>
      </c>
      <c r="E23" s="243">
        <v>0</v>
      </c>
      <c r="F23" s="243">
        <v>12.84375</v>
      </c>
      <c r="G23" s="243">
        <v>1.3720000000000001E-2</v>
      </c>
      <c r="H23" s="243">
        <v>293.07524000000001</v>
      </c>
      <c r="I23" s="243">
        <v>2212.3442599999998</v>
      </c>
      <c r="J23" s="243">
        <v>19760.394820000001</v>
      </c>
      <c r="K23" s="243">
        <v>70.074010000000001</v>
      </c>
      <c r="L23" s="243">
        <v>795.67368999999997</v>
      </c>
      <c r="M23" s="243">
        <v>23.384060000000002</v>
      </c>
      <c r="N23" s="243">
        <v>4.8916599999999999</v>
      </c>
      <c r="O23" s="243">
        <v>0</v>
      </c>
      <c r="P23" s="243">
        <v>3493.5511800000004</v>
      </c>
      <c r="Q23" s="243">
        <v>24147.969420000001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12166810.647129999</v>
      </c>
      <c r="C24" s="246">
        <f t="shared" ref="C24:Q24" si="0">SUM(C10:C23)</f>
        <v>83168.555930000002</v>
      </c>
      <c r="D24" s="246">
        <f t="shared" si="0"/>
        <v>85824.07094000002</v>
      </c>
      <c r="E24" s="246">
        <f t="shared" si="0"/>
        <v>5486.2931399999998</v>
      </c>
      <c r="F24" s="246">
        <f t="shared" si="0"/>
        <v>85329.519239999994</v>
      </c>
      <c r="G24" s="246">
        <f t="shared" si="0"/>
        <v>16669.982989999997</v>
      </c>
      <c r="H24" s="246">
        <f t="shared" si="0"/>
        <v>3630421.5414600004</v>
      </c>
      <c r="I24" s="246">
        <f t="shared" si="0"/>
        <v>16073710.61083</v>
      </c>
      <c r="J24" s="246">
        <f t="shared" si="0"/>
        <v>11189631.27227</v>
      </c>
      <c r="K24" s="246">
        <f t="shared" si="0"/>
        <v>301602.16921999998</v>
      </c>
      <c r="L24" s="246">
        <f t="shared" si="0"/>
        <v>36315.012840000003</v>
      </c>
      <c r="M24" s="246">
        <f t="shared" si="0"/>
        <v>3890.1246099999998</v>
      </c>
      <c r="N24" s="246">
        <f t="shared" si="0"/>
        <v>99228.515700000004</v>
      </c>
      <c r="O24" s="246">
        <f t="shared" si="0"/>
        <v>32169.031660000001</v>
      </c>
      <c r="P24" s="246">
        <f t="shared" si="0"/>
        <v>1410425.9587800005</v>
      </c>
      <c r="Q24" s="246">
        <f t="shared" si="0"/>
        <v>13073262.08508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E7" sqref="E7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176</v>
      </c>
      <c r="C8" s="813"/>
      <c r="D8" s="813"/>
      <c r="E8" s="813"/>
      <c r="F8" s="813"/>
      <c r="G8" s="813"/>
      <c r="H8" s="813"/>
      <c r="I8" s="813"/>
      <c r="J8" s="813" t="s">
        <v>177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5600.9326799999999</v>
      </c>
      <c r="C10" s="240">
        <v>0</v>
      </c>
      <c r="D10" s="240">
        <v>120.87346000000001</v>
      </c>
      <c r="E10" s="240">
        <v>0</v>
      </c>
      <c r="F10" s="240">
        <v>169.05946</v>
      </c>
      <c r="G10" s="240">
        <v>0</v>
      </c>
      <c r="H10" s="240">
        <v>8344.8055199999999</v>
      </c>
      <c r="I10" s="240">
        <v>14235.671119999999</v>
      </c>
      <c r="J10" s="240">
        <v>4785732.2381499996</v>
      </c>
      <c r="K10" s="240">
        <v>146933.26294999997</v>
      </c>
      <c r="L10" s="240">
        <v>0</v>
      </c>
      <c r="M10" s="240">
        <v>0</v>
      </c>
      <c r="N10" s="240">
        <v>20582.934089999999</v>
      </c>
      <c r="O10" s="240">
        <v>0</v>
      </c>
      <c r="P10" s="240">
        <v>5268437.3519899994</v>
      </c>
      <c r="Q10" s="240">
        <v>10221685.787180001</v>
      </c>
      <c r="R10" s="229"/>
    </row>
    <row r="11" spans="1:26" ht="183" customHeight="1">
      <c r="A11" s="239" t="s">
        <v>250</v>
      </c>
      <c r="B11" s="241">
        <v>12067.50596</v>
      </c>
      <c r="C11" s="241">
        <v>19.80003</v>
      </c>
      <c r="D11" s="241">
        <v>145.14242999999999</v>
      </c>
      <c r="E11" s="241">
        <v>0</v>
      </c>
      <c r="F11" s="241">
        <v>176.03563</v>
      </c>
      <c r="G11" s="241">
        <v>0</v>
      </c>
      <c r="H11" s="241">
        <v>10710.031210000001</v>
      </c>
      <c r="I11" s="241">
        <v>23118.51526</v>
      </c>
      <c r="J11" s="241">
        <v>555675.95507999999</v>
      </c>
      <c r="K11" s="241">
        <v>47681.768509999994</v>
      </c>
      <c r="L11" s="240">
        <v>0</v>
      </c>
      <c r="M11" s="240">
        <v>9302.7609000000011</v>
      </c>
      <c r="N11" s="240">
        <v>26408.053739999999</v>
      </c>
      <c r="O11" s="240">
        <v>7350.31477</v>
      </c>
      <c r="P11" s="240">
        <v>359630.55741000001</v>
      </c>
      <c r="Q11" s="240">
        <v>1006049.41041</v>
      </c>
      <c r="R11" s="229"/>
    </row>
    <row r="12" spans="1:26" ht="183" customHeight="1">
      <c r="A12" s="239" t="s">
        <v>251</v>
      </c>
      <c r="B12" s="241">
        <v>371245.19263000001</v>
      </c>
      <c r="C12" s="241">
        <v>685.63705000000004</v>
      </c>
      <c r="D12" s="241">
        <v>5949.5890300000001</v>
      </c>
      <c r="E12" s="241">
        <v>0</v>
      </c>
      <c r="F12" s="241">
        <v>23819.803390000001</v>
      </c>
      <c r="G12" s="241">
        <v>122.78062</v>
      </c>
      <c r="H12" s="241">
        <v>113203.74403</v>
      </c>
      <c r="I12" s="241">
        <v>515026.74674999999</v>
      </c>
      <c r="J12" s="241">
        <v>395475.35770999995</v>
      </c>
      <c r="K12" s="241">
        <v>13835.485000000001</v>
      </c>
      <c r="L12" s="240">
        <v>2733.78</v>
      </c>
      <c r="M12" s="240">
        <v>0</v>
      </c>
      <c r="N12" s="240">
        <v>9152.7208200000005</v>
      </c>
      <c r="O12" s="240">
        <v>3963.49685</v>
      </c>
      <c r="P12" s="240">
        <v>283185.17024000001</v>
      </c>
      <c r="Q12" s="240">
        <v>708346.01061999996</v>
      </c>
      <c r="R12" s="229"/>
    </row>
    <row r="13" spans="1:26" ht="183" customHeight="1">
      <c r="A13" s="239" t="s">
        <v>252</v>
      </c>
      <c r="B13" s="240">
        <v>552512.00147000002</v>
      </c>
      <c r="C13" s="240">
        <v>1766.9404099999999</v>
      </c>
      <c r="D13" s="240">
        <v>4657.3808799999997</v>
      </c>
      <c r="E13" s="240">
        <v>0</v>
      </c>
      <c r="F13" s="240">
        <v>20465.982989999997</v>
      </c>
      <c r="G13" s="240">
        <v>318.95925</v>
      </c>
      <c r="H13" s="240">
        <v>77075.268700000001</v>
      </c>
      <c r="I13" s="240">
        <v>656796.53370000003</v>
      </c>
      <c r="J13" s="240">
        <v>557389.50476000004</v>
      </c>
      <c r="K13" s="240">
        <v>31871.066429999999</v>
      </c>
      <c r="L13" s="240">
        <v>8189.9323899999999</v>
      </c>
      <c r="M13" s="240">
        <v>1652.10672</v>
      </c>
      <c r="N13" s="240">
        <v>24969.47308</v>
      </c>
      <c r="O13" s="240">
        <v>1541.5659900000001</v>
      </c>
      <c r="P13" s="240">
        <v>223279.44957</v>
      </c>
      <c r="Q13" s="240">
        <v>848893.09894000005</v>
      </c>
      <c r="R13" s="229"/>
    </row>
    <row r="14" spans="1:26" ht="183" customHeight="1">
      <c r="A14" s="239" t="s">
        <v>253</v>
      </c>
      <c r="B14" s="240">
        <v>457945.07929000002</v>
      </c>
      <c r="C14" s="240">
        <v>1683.8170700000001</v>
      </c>
      <c r="D14" s="240">
        <v>2636.4311499999999</v>
      </c>
      <c r="E14" s="240">
        <v>0</v>
      </c>
      <c r="F14" s="240">
        <v>11436.681210000001</v>
      </c>
      <c r="G14" s="240">
        <v>168.17410000000001</v>
      </c>
      <c r="H14" s="240">
        <v>21071.420149999998</v>
      </c>
      <c r="I14" s="240">
        <v>494941.60297000001</v>
      </c>
      <c r="J14" s="240">
        <v>492038.96786000003</v>
      </c>
      <c r="K14" s="240">
        <v>9295.7827100000013</v>
      </c>
      <c r="L14" s="240">
        <v>4231.6327000000001</v>
      </c>
      <c r="M14" s="240">
        <v>1479.8437699999999</v>
      </c>
      <c r="N14" s="240">
        <v>14757.46882</v>
      </c>
      <c r="O14" s="240">
        <v>6215.1378600000007</v>
      </c>
      <c r="P14" s="240">
        <v>87432.095489999992</v>
      </c>
      <c r="Q14" s="240">
        <v>615450.92921000009</v>
      </c>
      <c r="R14" s="229"/>
    </row>
    <row r="15" spans="1:26" ht="183" customHeight="1">
      <c r="A15" s="239" t="s">
        <v>254</v>
      </c>
      <c r="B15" s="240">
        <v>374380.39672000002</v>
      </c>
      <c r="C15" s="240">
        <v>1833.1066799999999</v>
      </c>
      <c r="D15" s="240">
        <v>2952.3892799999999</v>
      </c>
      <c r="E15" s="240">
        <v>119.71526</v>
      </c>
      <c r="F15" s="240">
        <v>10010.996710000001</v>
      </c>
      <c r="G15" s="240">
        <v>519.72930999999994</v>
      </c>
      <c r="H15" s="240">
        <v>10622.406230000001</v>
      </c>
      <c r="I15" s="240">
        <v>400438.74018999998</v>
      </c>
      <c r="J15" s="240">
        <v>497955.67531999998</v>
      </c>
      <c r="K15" s="240">
        <v>1914.6423300000001</v>
      </c>
      <c r="L15" s="240">
        <v>5729.8816100000004</v>
      </c>
      <c r="M15" s="240">
        <v>0</v>
      </c>
      <c r="N15" s="240">
        <v>10188.18953</v>
      </c>
      <c r="O15" s="240">
        <v>833.66389000000004</v>
      </c>
      <c r="P15" s="240">
        <v>76412.188709999988</v>
      </c>
      <c r="Q15" s="240">
        <v>593034.24138999998</v>
      </c>
      <c r="R15" s="229"/>
    </row>
    <row r="16" spans="1:26" ht="183" customHeight="1">
      <c r="A16" s="239" t="s">
        <v>255</v>
      </c>
      <c r="B16" s="240">
        <v>807819.9696699999</v>
      </c>
      <c r="C16" s="240">
        <v>2553.0585599999999</v>
      </c>
      <c r="D16" s="240">
        <v>7619.3905800000002</v>
      </c>
      <c r="E16" s="240">
        <v>340.93907999999999</v>
      </c>
      <c r="F16" s="240">
        <v>14690.466900000001</v>
      </c>
      <c r="G16" s="240">
        <v>314.07619</v>
      </c>
      <c r="H16" s="240">
        <v>21414.257730000001</v>
      </c>
      <c r="I16" s="240">
        <v>854752.15870999999</v>
      </c>
      <c r="J16" s="240">
        <v>322306.51062999998</v>
      </c>
      <c r="K16" s="240">
        <v>3017.94938</v>
      </c>
      <c r="L16" s="240">
        <v>1893.26018</v>
      </c>
      <c r="M16" s="240">
        <v>0</v>
      </c>
      <c r="N16" s="240">
        <v>5292.26235</v>
      </c>
      <c r="O16" s="240">
        <v>1078.29081</v>
      </c>
      <c r="P16" s="240">
        <v>28403.253760000003</v>
      </c>
      <c r="Q16" s="240">
        <v>361991.52711000002</v>
      </c>
      <c r="R16" s="229"/>
    </row>
    <row r="17" spans="1:18" ht="183" customHeight="1">
      <c r="A17" s="239" t="s">
        <v>256</v>
      </c>
      <c r="B17" s="240">
        <v>1901520.7681300002</v>
      </c>
      <c r="C17" s="240">
        <v>5342.06772</v>
      </c>
      <c r="D17" s="240">
        <v>10609.553599999999</v>
      </c>
      <c r="E17" s="240">
        <v>625.54402000000005</v>
      </c>
      <c r="F17" s="240">
        <v>23053.249030000003</v>
      </c>
      <c r="G17" s="240">
        <v>1170.6179099999999</v>
      </c>
      <c r="H17" s="240">
        <v>36045.009600000005</v>
      </c>
      <c r="I17" s="240">
        <v>1978366.8100099999</v>
      </c>
      <c r="J17" s="240">
        <v>304859.65141000005</v>
      </c>
      <c r="K17" s="240">
        <v>2595.9176899999998</v>
      </c>
      <c r="L17" s="240">
        <v>2440.4384300000002</v>
      </c>
      <c r="M17" s="240">
        <v>153.68226999999999</v>
      </c>
      <c r="N17" s="240">
        <v>7159.7745800000002</v>
      </c>
      <c r="O17" s="240">
        <v>963.66665</v>
      </c>
      <c r="P17" s="240">
        <v>31246.491140000002</v>
      </c>
      <c r="Q17" s="240">
        <v>349419.62216999999</v>
      </c>
      <c r="R17" s="229"/>
    </row>
    <row r="18" spans="1:18" ht="183" customHeight="1">
      <c r="A18" s="239" t="s">
        <v>257</v>
      </c>
      <c r="B18" s="240">
        <v>4005975.4678400001</v>
      </c>
      <c r="C18" s="240">
        <v>10483.505740000001</v>
      </c>
      <c r="D18" s="240">
        <v>26083.375379999998</v>
      </c>
      <c r="E18" s="240">
        <v>1346.20254</v>
      </c>
      <c r="F18" s="240">
        <v>33187.242859999998</v>
      </c>
      <c r="G18" s="240">
        <v>3165.5518900000002</v>
      </c>
      <c r="H18" s="240">
        <v>53818.698369999998</v>
      </c>
      <c r="I18" s="240">
        <v>4134060.0446199998</v>
      </c>
      <c r="J18" s="240">
        <v>318479.39752999996</v>
      </c>
      <c r="K18" s="240">
        <v>2372.6100699999997</v>
      </c>
      <c r="L18" s="240">
        <v>1487.7566499999998</v>
      </c>
      <c r="M18" s="240">
        <v>109.36455000000001</v>
      </c>
      <c r="N18" s="240">
        <v>4215.3020800000004</v>
      </c>
      <c r="O18" s="240">
        <v>970.66945999999996</v>
      </c>
      <c r="P18" s="240">
        <v>14608.030359999999</v>
      </c>
      <c r="Q18" s="240">
        <v>342243.13069999998</v>
      </c>
      <c r="R18" s="229"/>
    </row>
    <row r="19" spans="1:18" ht="183" customHeight="1">
      <c r="A19" s="239" t="s">
        <v>258</v>
      </c>
      <c r="B19" s="240">
        <v>2252679.0335100004</v>
      </c>
      <c r="C19" s="240">
        <v>12879.605320000001</v>
      </c>
      <c r="D19" s="240">
        <v>30513.276000000002</v>
      </c>
      <c r="E19" s="240">
        <v>0</v>
      </c>
      <c r="F19" s="240">
        <v>33627.984039999996</v>
      </c>
      <c r="G19" s="240">
        <v>1571.28945</v>
      </c>
      <c r="H19" s="240">
        <v>98515.702480000007</v>
      </c>
      <c r="I19" s="240">
        <v>2429786.8908000002</v>
      </c>
      <c r="J19" s="240">
        <v>325808.45417000004</v>
      </c>
      <c r="K19" s="240">
        <v>4857.4572800000005</v>
      </c>
      <c r="L19" s="240">
        <v>2062.6357600000001</v>
      </c>
      <c r="M19" s="240">
        <v>220.01315</v>
      </c>
      <c r="N19" s="240">
        <v>9382.8561899999986</v>
      </c>
      <c r="O19" s="240">
        <v>1808.02979</v>
      </c>
      <c r="P19" s="240">
        <v>34934.786159999996</v>
      </c>
      <c r="Q19" s="240">
        <v>379074.23249999998</v>
      </c>
      <c r="R19" s="229"/>
    </row>
    <row r="20" spans="1:18" ht="183" customHeight="1">
      <c r="A20" s="239" t="s">
        <v>259</v>
      </c>
      <c r="B20" s="240">
        <v>1228707.8439100001</v>
      </c>
      <c r="C20" s="240">
        <v>12436.629720000001</v>
      </c>
      <c r="D20" s="240">
        <v>8965.3233</v>
      </c>
      <c r="E20" s="240">
        <v>0</v>
      </c>
      <c r="F20" s="240">
        <v>12782.69226</v>
      </c>
      <c r="G20" s="240">
        <v>2128.5935800000002</v>
      </c>
      <c r="H20" s="240">
        <v>184876.95083000002</v>
      </c>
      <c r="I20" s="240">
        <v>1449898.0336</v>
      </c>
      <c r="J20" s="240">
        <v>354235.17911000003</v>
      </c>
      <c r="K20" s="240">
        <v>4578.9850700000006</v>
      </c>
      <c r="L20" s="240">
        <v>3012.6724199999999</v>
      </c>
      <c r="M20" s="240">
        <v>261.67043999999999</v>
      </c>
      <c r="N20" s="240">
        <v>12910.53485</v>
      </c>
      <c r="O20" s="240">
        <v>1452.6198999999999</v>
      </c>
      <c r="P20" s="240">
        <v>42248.226009999998</v>
      </c>
      <c r="Q20" s="240">
        <v>418699.88780000003</v>
      </c>
      <c r="R20" s="229"/>
    </row>
    <row r="21" spans="1:18" ht="183" customHeight="1">
      <c r="A21" s="239" t="s">
        <v>260</v>
      </c>
      <c r="B21" s="240">
        <v>630329.30978999997</v>
      </c>
      <c r="C21" s="240">
        <v>20850.939300000002</v>
      </c>
      <c r="D21" s="240">
        <v>5589.59231</v>
      </c>
      <c r="E21" s="240">
        <v>0</v>
      </c>
      <c r="F21" s="240">
        <v>6642.3608099999992</v>
      </c>
      <c r="G21" s="240">
        <v>6364.65182</v>
      </c>
      <c r="H21" s="240">
        <v>155537.80648</v>
      </c>
      <c r="I21" s="240">
        <v>825314.66050999996</v>
      </c>
      <c r="J21" s="240">
        <v>150637.47091999999</v>
      </c>
      <c r="K21" s="240">
        <v>1587.46849</v>
      </c>
      <c r="L21" s="240">
        <v>3118.72885</v>
      </c>
      <c r="M21" s="240">
        <v>249.9863</v>
      </c>
      <c r="N21" s="240">
        <v>7987.1406299999999</v>
      </c>
      <c r="O21" s="240">
        <v>407.93736999999999</v>
      </c>
      <c r="P21" s="240">
        <v>70309.862290000005</v>
      </c>
      <c r="Q21" s="240">
        <v>234298.59484999999</v>
      </c>
      <c r="R21" s="229"/>
    </row>
    <row r="22" spans="1:18" ht="183" customHeight="1">
      <c r="A22" s="239" t="s">
        <v>261</v>
      </c>
      <c r="B22" s="240">
        <v>494638.39607999998</v>
      </c>
      <c r="C22" s="240">
        <v>17541.43046</v>
      </c>
      <c r="D22" s="240">
        <v>0</v>
      </c>
      <c r="E22" s="240">
        <v>0</v>
      </c>
      <c r="F22" s="240">
        <v>7786.1</v>
      </c>
      <c r="G22" s="240">
        <v>0</v>
      </c>
      <c r="H22" s="240">
        <v>162252.19793999998</v>
      </c>
      <c r="I22" s="240">
        <v>682218.12448</v>
      </c>
      <c r="J22" s="240">
        <v>8946.2932100000016</v>
      </c>
      <c r="K22" s="240">
        <v>38.750839999999997</v>
      </c>
      <c r="L22" s="240">
        <v>801.70816000000002</v>
      </c>
      <c r="M22" s="240">
        <v>3.8530000000000002</v>
      </c>
      <c r="N22" s="240">
        <v>93.14967</v>
      </c>
      <c r="O22" s="240">
        <v>4.6781800000000002</v>
      </c>
      <c r="P22" s="240">
        <v>7314.5777300000009</v>
      </c>
      <c r="Q22" s="240">
        <v>17203.01079</v>
      </c>
      <c r="R22" s="229"/>
    </row>
    <row r="23" spans="1:18" s="168" customFormat="1" ht="303" customHeight="1" thickBot="1">
      <c r="A23" s="242" t="s">
        <v>262</v>
      </c>
      <c r="B23" s="243">
        <v>1987002.26505</v>
      </c>
      <c r="C23" s="243">
        <v>118778.738</v>
      </c>
      <c r="D23" s="243">
        <v>0</v>
      </c>
      <c r="E23" s="243">
        <v>0</v>
      </c>
      <c r="F23" s="243">
        <v>0</v>
      </c>
      <c r="G23" s="243">
        <v>45764.468829999998</v>
      </c>
      <c r="H23" s="243">
        <v>3026810.5729800002</v>
      </c>
      <c r="I23" s="243">
        <v>5178356.0448599998</v>
      </c>
      <c r="J23" s="243">
        <v>4525.2268700000004</v>
      </c>
      <c r="K23" s="243">
        <v>16.972810000000003</v>
      </c>
      <c r="L23" s="243">
        <v>625.86150999999995</v>
      </c>
      <c r="M23" s="243">
        <v>6.5238000000000005</v>
      </c>
      <c r="N23" s="243">
        <v>24.734180000000002</v>
      </c>
      <c r="O23" s="243">
        <v>4.4269699999999998</v>
      </c>
      <c r="P23" s="243">
        <v>4306.8522599999997</v>
      </c>
      <c r="Q23" s="243">
        <v>9510.5984000000008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15082424.162729999</v>
      </c>
      <c r="C24" s="246">
        <f t="shared" ref="C24:Q24" si="0">SUM(C10:C23)</f>
        <v>206855.27606</v>
      </c>
      <c r="D24" s="246">
        <f t="shared" si="0"/>
        <v>105842.3174</v>
      </c>
      <c r="E24" s="246">
        <f t="shared" si="0"/>
        <v>2432.4009000000001</v>
      </c>
      <c r="F24" s="246">
        <f t="shared" si="0"/>
        <v>197848.65529000005</v>
      </c>
      <c r="G24" s="246">
        <f t="shared" si="0"/>
        <v>61608.892949999994</v>
      </c>
      <c r="H24" s="246">
        <f t="shared" si="0"/>
        <v>3980298.87225</v>
      </c>
      <c r="I24" s="246">
        <f t="shared" si="0"/>
        <v>19637310.577579997</v>
      </c>
      <c r="J24" s="246">
        <f t="shared" si="0"/>
        <v>9074065.8827300016</v>
      </c>
      <c r="K24" s="246">
        <f t="shared" si="0"/>
        <v>270598.11955999996</v>
      </c>
      <c r="L24" s="246">
        <f t="shared" si="0"/>
        <v>36328.288660000006</v>
      </c>
      <c r="M24" s="246">
        <f t="shared" si="0"/>
        <v>13439.804900000001</v>
      </c>
      <c r="N24" s="246">
        <f t="shared" si="0"/>
        <v>153124.59461</v>
      </c>
      <c r="O24" s="246">
        <f t="shared" si="0"/>
        <v>26594.498489999998</v>
      </c>
      <c r="P24" s="246">
        <f t="shared" si="0"/>
        <v>6531748.8931199992</v>
      </c>
      <c r="Q24" s="246">
        <f t="shared" si="0"/>
        <v>16105900.082069999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221.25" customHeight="1">
      <c r="A27" s="807" t="s">
        <v>882</v>
      </c>
      <c r="B27" s="817"/>
      <c r="C27" s="817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22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A5" sqref="A5:Q5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178</v>
      </c>
      <c r="C8" s="813"/>
      <c r="D8" s="813"/>
      <c r="E8" s="813"/>
      <c r="F8" s="813"/>
      <c r="G8" s="813"/>
      <c r="H8" s="813"/>
      <c r="I8" s="813"/>
      <c r="J8" s="813" t="s">
        <v>55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3341736.5652700001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2521048.32216</v>
      </c>
      <c r="I10" s="240">
        <v>5862784.8874300001</v>
      </c>
      <c r="J10" s="240">
        <v>2345614.2746199998</v>
      </c>
      <c r="K10" s="240">
        <v>49448.433570000001</v>
      </c>
      <c r="L10" s="240">
        <v>0</v>
      </c>
      <c r="M10" s="240">
        <v>0</v>
      </c>
      <c r="N10" s="240">
        <v>0</v>
      </c>
      <c r="O10" s="240">
        <v>0</v>
      </c>
      <c r="P10" s="240">
        <v>183634.68024000002</v>
      </c>
      <c r="Q10" s="240">
        <v>2578697.3884299998</v>
      </c>
      <c r="R10" s="229"/>
    </row>
    <row r="11" spans="1:26" ht="183" customHeight="1">
      <c r="A11" s="239" t="s">
        <v>250</v>
      </c>
      <c r="B11" s="241">
        <v>438605.86239999998</v>
      </c>
      <c r="C11" s="241">
        <v>6925.5560999999998</v>
      </c>
      <c r="D11" s="241">
        <v>0</v>
      </c>
      <c r="E11" s="241">
        <v>0</v>
      </c>
      <c r="F11" s="241">
        <v>0</v>
      </c>
      <c r="G11" s="241">
        <v>0</v>
      </c>
      <c r="H11" s="241">
        <v>193629.11131000001</v>
      </c>
      <c r="I11" s="241">
        <v>639160.52980999998</v>
      </c>
      <c r="J11" s="241">
        <v>508551.71730999998</v>
      </c>
      <c r="K11" s="241">
        <v>30400.57663</v>
      </c>
      <c r="L11" s="240">
        <v>4.9849999999999998E-2</v>
      </c>
      <c r="M11" s="240">
        <v>0</v>
      </c>
      <c r="N11" s="240">
        <v>2890.0790000000002</v>
      </c>
      <c r="O11" s="240">
        <v>4680.2349999999997</v>
      </c>
      <c r="P11" s="240">
        <v>122792.42979000001</v>
      </c>
      <c r="Q11" s="240">
        <v>669315.08758000005</v>
      </c>
      <c r="R11" s="229"/>
    </row>
    <row r="12" spans="1:26" ht="183" customHeight="1">
      <c r="A12" s="239" t="s">
        <v>251</v>
      </c>
      <c r="B12" s="241">
        <v>313911.38327999995</v>
      </c>
      <c r="C12" s="241">
        <v>0</v>
      </c>
      <c r="D12" s="241">
        <v>4134.8840399999999</v>
      </c>
      <c r="E12" s="241">
        <v>0</v>
      </c>
      <c r="F12" s="241">
        <v>0</v>
      </c>
      <c r="G12" s="241">
        <v>0</v>
      </c>
      <c r="H12" s="241">
        <v>116223.10885999999</v>
      </c>
      <c r="I12" s="241">
        <v>434269.37618000002</v>
      </c>
      <c r="J12" s="241">
        <v>389247.67232999997</v>
      </c>
      <c r="K12" s="241">
        <v>19019.08037</v>
      </c>
      <c r="L12" s="240">
        <v>10636.19089</v>
      </c>
      <c r="M12" s="240">
        <v>0</v>
      </c>
      <c r="N12" s="240">
        <v>6477.6866300000002</v>
      </c>
      <c r="O12" s="240">
        <v>7353.34177</v>
      </c>
      <c r="P12" s="240">
        <v>45237.853689999996</v>
      </c>
      <c r="Q12" s="240">
        <v>477971.82568000001</v>
      </c>
      <c r="R12" s="229"/>
    </row>
    <row r="13" spans="1:26" ht="183" customHeight="1">
      <c r="A13" s="239" t="s">
        <v>252</v>
      </c>
      <c r="B13" s="240">
        <v>718314.45111999998</v>
      </c>
      <c r="C13" s="240">
        <v>8219.02081</v>
      </c>
      <c r="D13" s="240">
        <v>111.84132000000001</v>
      </c>
      <c r="E13" s="240">
        <v>2379.4999900000003</v>
      </c>
      <c r="F13" s="240">
        <v>2887.9854</v>
      </c>
      <c r="G13" s="240">
        <v>1497.1523999999999</v>
      </c>
      <c r="H13" s="240">
        <v>87785.297500000001</v>
      </c>
      <c r="I13" s="240">
        <v>821195.24853999994</v>
      </c>
      <c r="J13" s="240">
        <v>583408.74210000003</v>
      </c>
      <c r="K13" s="240">
        <v>22467.529440000002</v>
      </c>
      <c r="L13" s="240">
        <v>5331.6793399999997</v>
      </c>
      <c r="M13" s="240">
        <v>0</v>
      </c>
      <c r="N13" s="240">
        <v>8008.9364500000001</v>
      </c>
      <c r="O13" s="240">
        <v>4292.4802599999994</v>
      </c>
      <c r="P13" s="240">
        <v>50837.351090000004</v>
      </c>
      <c r="Q13" s="240">
        <v>674346.71867999993</v>
      </c>
      <c r="R13" s="229"/>
    </row>
    <row r="14" spans="1:26" ht="183" customHeight="1">
      <c r="A14" s="239" t="s">
        <v>253</v>
      </c>
      <c r="B14" s="240">
        <v>1414463.5926199998</v>
      </c>
      <c r="C14" s="240">
        <v>3758.1889200000001</v>
      </c>
      <c r="D14" s="240">
        <v>11247.746880000001</v>
      </c>
      <c r="E14" s="240">
        <v>0</v>
      </c>
      <c r="F14" s="240">
        <v>25278.289100000002</v>
      </c>
      <c r="G14" s="240">
        <v>2079.1430599999999</v>
      </c>
      <c r="H14" s="240">
        <v>28331.17857</v>
      </c>
      <c r="I14" s="240">
        <v>1485158.1391500002</v>
      </c>
      <c r="J14" s="240">
        <v>608774.91077999992</v>
      </c>
      <c r="K14" s="240">
        <v>8461.5149399999991</v>
      </c>
      <c r="L14" s="240">
        <v>2176.6140800000003</v>
      </c>
      <c r="M14" s="240">
        <v>0</v>
      </c>
      <c r="N14" s="240">
        <v>8707.2272499999999</v>
      </c>
      <c r="O14" s="240">
        <v>1565.29739</v>
      </c>
      <c r="P14" s="240">
        <v>25286.14705</v>
      </c>
      <c r="Q14" s="240">
        <v>654971.71149000002</v>
      </c>
      <c r="R14" s="229"/>
    </row>
    <row r="15" spans="1:26" ht="183" customHeight="1">
      <c r="A15" s="239" t="s">
        <v>254</v>
      </c>
      <c r="B15" s="240">
        <v>1447222.6426500001</v>
      </c>
      <c r="C15" s="240">
        <v>4278.8526700000002</v>
      </c>
      <c r="D15" s="240">
        <v>9096.2885700000006</v>
      </c>
      <c r="E15" s="240">
        <v>0</v>
      </c>
      <c r="F15" s="240">
        <v>44904.502639999999</v>
      </c>
      <c r="G15" s="240">
        <v>0</v>
      </c>
      <c r="H15" s="240">
        <v>36098.7261</v>
      </c>
      <c r="I15" s="240">
        <v>1541601.01263</v>
      </c>
      <c r="J15" s="240">
        <v>819573.37702999997</v>
      </c>
      <c r="K15" s="240">
        <v>3188.23821</v>
      </c>
      <c r="L15" s="240">
        <v>2909.6601000000001</v>
      </c>
      <c r="M15" s="240">
        <v>0</v>
      </c>
      <c r="N15" s="240">
        <v>11469.907210000001</v>
      </c>
      <c r="O15" s="240">
        <v>0</v>
      </c>
      <c r="P15" s="240">
        <v>24444.882089999999</v>
      </c>
      <c r="Q15" s="240">
        <v>861586.06464</v>
      </c>
      <c r="R15" s="229"/>
    </row>
    <row r="16" spans="1:26" ht="183" customHeight="1">
      <c r="A16" s="239" t="s">
        <v>255</v>
      </c>
      <c r="B16" s="240">
        <v>552599.50482000003</v>
      </c>
      <c r="C16" s="240">
        <v>1207.5302300000001</v>
      </c>
      <c r="D16" s="240">
        <v>4366.3242499999997</v>
      </c>
      <c r="E16" s="240">
        <v>112.69182000000001</v>
      </c>
      <c r="F16" s="240">
        <v>10776.14006</v>
      </c>
      <c r="G16" s="240">
        <v>548.34160999999995</v>
      </c>
      <c r="H16" s="240">
        <v>19563.322469999999</v>
      </c>
      <c r="I16" s="240">
        <v>589173.85525999998</v>
      </c>
      <c r="J16" s="240">
        <v>364183.22266000003</v>
      </c>
      <c r="K16" s="240">
        <v>1623.1316200000001</v>
      </c>
      <c r="L16" s="240">
        <v>2529.4871200000002</v>
      </c>
      <c r="M16" s="240">
        <v>0</v>
      </c>
      <c r="N16" s="240">
        <v>5545.9469600000002</v>
      </c>
      <c r="O16" s="240">
        <v>689.97887000000003</v>
      </c>
      <c r="P16" s="240">
        <v>12099.271409999999</v>
      </c>
      <c r="Q16" s="240">
        <v>386671.03863999998</v>
      </c>
      <c r="R16" s="229"/>
    </row>
    <row r="17" spans="1:18" ht="183" customHeight="1">
      <c r="A17" s="239" t="s">
        <v>256</v>
      </c>
      <c r="B17" s="240">
        <v>537367.85780999996</v>
      </c>
      <c r="C17" s="240">
        <v>3996.09638</v>
      </c>
      <c r="D17" s="240">
        <v>8524.0847699999995</v>
      </c>
      <c r="E17" s="240">
        <v>510.00011999999998</v>
      </c>
      <c r="F17" s="240">
        <v>15808.25037</v>
      </c>
      <c r="G17" s="240">
        <v>0</v>
      </c>
      <c r="H17" s="240">
        <v>17720.53959</v>
      </c>
      <c r="I17" s="240">
        <v>583926.82903999998</v>
      </c>
      <c r="J17" s="240">
        <v>151144.53</v>
      </c>
      <c r="K17" s="240">
        <v>322.28295000000003</v>
      </c>
      <c r="L17" s="240">
        <v>796.17653000000007</v>
      </c>
      <c r="M17" s="240">
        <v>0</v>
      </c>
      <c r="N17" s="240">
        <v>2524.8575000000001</v>
      </c>
      <c r="O17" s="240">
        <v>145.47241</v>
      </c>
      <c r="P17" s="240">
        <v>6598.5150599999997</v>
      </c>
      <c r="Q17" s="240">
        <v>161531.83444999999</v>
      </c>
      <c r="R17" s="229"/>
    </row>
    <row r="18" spans="1:18" ht="183" customHeight="1">
      <c r="A18" s="239" t="s">
        <v>257</v>
      </c>
      <c r="B18" s="240">
        <v>287172.14568999998</v>
      </c>
      <c r="C18" s="240">
        <v>3180.9981899999998</v>
      </c>
      <c r="D18" s="240">
        <v>7560.8672999999999</v>
      </c>
      <c r="E18" s="240">
        <v>0</v>
      </c>
      <c r="F18" s="240">
        <v>9987.9029100000007</v>
      </c>
      <c r="G18" s="240">
        <v>117.65785000000001</v>
      </c>
      <c r="H18" s="240">
        <v>12182.62139</v>
      </c>
      <c r="I18" s="240">
        <v>320202.19332999998</v>
      </c>
      <c r="J18" s="240">
        <v>84557.80137999999</v>
      </c>
      <c r="K18" s="240">
        <v>131.53954000000002</v>
      </c>
      <c r="L18" s="240">
        <v>1348.6379899999999</v>
      </c>
      <c r="M18" s="240">
        <v>0</v>
      </c>
      <c r="N18" s="240">
        <v>1217.1034999999999</v>
      </c>
      <c r="O18" s="240">
        <v>0</v>
      </c>
      <c r="P18" s="240">
        <v>4741.0646999999999</v>
      </c>
      <c r="Q18" s="240">
        <v>91996.147110000005</v>
      </c>
      <c r="R18" s="229"/>
    </row>
    <row r="19" spans="1:18" ht="183" customHeight="1">
      <c r="A19" s="239" t="s">
        <v>258</v>
      </c>
      <c r="B19" s="240">
        <v>367109.63795</v>
      </c>
      <c r="C19" s="240">
        <v>2421.0816400000003</v>
      </c>
      <c r="D19" s="240">
        <v>8573.4699299999993</v>
      </c>
      <c r="E19" s="240">
        <v>551.14294999999993</v>
      </c>
      <c r="F19" s="240">
        <v>5508.9268400000001</v>
      </c>
      <c r="G19" s="240">
        <v>155.45785000000001</v>
      </c>
      <c r="H19" s="240">
        <v>22338.506690000002</v>
      </c>
      <c r="I19" s="240">
        <v>406658.22385000001</v>
      </c>
      <c r="J19" s="240">
        <v>106462.03693999999</v>
      </c>
      <c r="K19" s="240">
        <v>241.27689000000001</v>
      </c>
      <c r="L19" s="240">
        <v>1122.3729699999999</v>
      </c>
      <c r="M19" s="240">
        <v>0</v>
      </c>
      <c r="N19" s="240">
        <v>1290.9567400000001</v>
      </c>
      <c r="O19" s="240">
        <v>0</v>
      </c>
      <c r="P19" s="240">
        <v>13165.59845</v>
      </c>
      <c r="Q19" s="240">
        <v>122282.24198999999</v>
      </c>
      <c r="R19" s="229"/>
    </row>
    <row r="20" spans="1:18" ht="183" customHeight="1">
      <c r="A20" s="239" t="s">
        <v>259</v>
      </c>
      <c r="B20" s="240">
        <v>407587.34226999996</v>
      </c>
      <c r="C20" s="240">
        <v>1460.35241</v>
      </c>
      <c r="D20" s="240">
        <v>8570.0115900000001</v>
      </c>
      <c r="E20" s="240">
        <v>312.20859999999999</v>
      </c>
      <c r="F20" s="240">
        <v>1580.64787</v>
      </c>
      <c r="G20" s="240">
        <v>67.681929999999994</v>
      </c>
      <c r="H20" s="240">
        <v>42645.970289999997</v>
      </c>
      <c r="I20" s="240">
        <v>462224.21495999995</v>
      </c>
      <c r="J20" s="240">
        <v>168092.98559999999</v>
      </c>
      <c r="K20" s="240">
        <v>102.39713</v>
      </c>
      <c r="L20" s="240">
        <v>823.80664999999999</v>
      </c>
      <c r="M20" s="240">
        <v>0</v>
      </c>
      <c r="N20" s="240">
        <v>3207.59933</v>
      </c>
      <c r="O20" s="240">
        <v>0</v>
      </c>
      <c r="P20" s="240">
        <v>23376.804889999999</v>
      </c>
      <c r="Q20" s="240">
        <v>195603.59359999999</v>
      </c>
      <c r="R20" s="229"/>
    </row>
    <row r="21" spans="1:18" ht="183" customHeight="1">
      <c r="A21" s="239" t="s">
        <v>260</v>
      </c>
      <c r="B21" s="240">
        <v>280553.39662999997</v>
      </c>
      <c r="C21" s="240">
        <v>626.56855000000007</v>
      </c>
      <c r="D21" s="240">
        <v>8630.004640000001</v>
      </c>
      <c r="E21" s="240">
        <v>287.84199999999998</v>
      </c>
      <c r="F21" s="240">
        <v>221.25758999999999</v>
      </c>
      <c r="G21" s="240">
        <v>0</v>
      </c>
      <c r="H21" s="240">
        <v>58328.427340000002</v>
      </c>
      <c r="I21" s="240">
        <v>348647.49674999999</v>
      </c>
      <c r="J21" s="240">
        <v>72611.026209999996</v>
      </c>
      <c r="K21" s="240">
        <v>0</v>
      </c>
      <c r="L21" s="240">
        <v>1035.6687299999999</v>
      </c>
      <c r="M21" s="240">
        <v>0</v>
      </c>
      <c r="N21" s="240">
        <v>3152.01784</v>
      </c>
      <c r="O21" s="240">
        <v>28.228490000000001</v>
      </c>
      <c r="P21" s="240">
        <v>35945.930350000002</v>
      </c>
      <c r="Q21" s="240">
        <v>112772.87162000001</v>
      </c>
      <c r="R21" s="229"/>
    </row>
    <row r="22" spans="1:18" ht="183" customHeight="1">
      <c r="A22" s="239" t="s">
        <v>261</v>
      </c>
      <c r="B22" s="240">
        <v>11831.168009999999</v>
      </c>
      <c r="C22" s="240">
        <v>21.682119999999998</v>
      </c>
      <c r="D22" s="240">
        <v>561.27985999999999</v>
      </c>
      <c r="E22" s="240">
        <v>15.74708</v>
      </c>
      <c r="F22" s="240">
        <v>0</v>
      </c>
      <c r="G22" s="240">
        <v>0</v>
      </c>
      <c r="H22" s="240">
        <v>5099.8534600000003</v>
      </c>
      <c r="I22" s="240">
        <v>17529.730530000001</v>
      </c>
      <c r="J22" s="240">
        <v>2747.7307599999999</v>
      </c>
      <c r="K22" s="240">
        <v>0</v>
      </c>
      <c r="L22" s="240">
        <v>61.562650000000005</v>
      </c>
      <c r="M22" s="240">
        <v>0</v>
      </c>
      <c r="N22" s="240">
        <v>335.90059000000002</v>
      </c>
      <c r="O22" s="240">
        <v>0</v>
      </c>
      <c r="P22" s="240">
        <v>2270.0749599999999</v>
      </c>
      <c r="Q22" s="240">
        <v>5415.2689600000003</v>
      </c>
      <c r="R22" s="229"/>
    </row>
    <row r="23" spans="1:18" s="168" customFormat="1" ht="303" customHeight="1" thickBot="1">
      <c r="A23" s="242" t="s">
        <v>262</v>
      </c>
      <c r="B23" s="243">
        <v>3147.0730099999996</v>
      </c>
      <c r="C23" s="243">
        <v>10.163620000000002</v>
      </c>
      <c r="D23" s="243">
        <v>137.39366000000001</v>
      </c>
      <c r="E23" s="243">
        <v>0</v>
      </c>
      <c r="F23" s="243">
        <v>0</v>
      </c>
      <c r="G23" s="243">
        <v>0</v>
      </c>
      <c r="H23" s="243">
        <v>1096.0460500000002</v>
      </c>
      <c r="I23" s="243">
        <v>4390.67634</v>
      </c>
      <c r="J23" s="243">
        <v>264.66290000000004</v>
      </c>
      <c r="K23" s="243">
        <v>0</v>
      </c>
      <c r="L23" s="243">
        <v>12.03049</v>
      </c>
      <c r="M23" s="243">
        <v>0</v>
      </c>
      <c r="N23" s="243">
        <v>109.36966000000001</v>
      </c>
      <c r="O23" s="243">
        <v>0</v>
      </c>
      <c r="P23" s="243">
        <v>286.12858</v>
      </c>
      <c r="Q23" s="243">
        <v>672.19163000000003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10121622.623529999</v>
      </c>
      <c r="C24" s="246">
        <f t="shared" ref="C24:Q24" si="0">SUM(C10:C23)</f>
        <v>36106.091639999999</v>
      </c>
      <c r="D24" s="246">
        <f t="shared" si="0"/>
        <v>71514.196809999994</v>
      </c>
      <c r="E24" s="246">
        <f t="shared" si="0"/>
        <v>4169.13256</v>
      </c>
      <c r="F24" s="246">
        <f t="shared" si="0"/>
        <v>116953.90278</v>
      </c>
      <c r="G24" s="246">
        <f t="shared" si="0"/>
        <v>4465.4346999999989</v>
      </c>
      <c r="H24" s="246">
        <f t="shared" si="0"/>
        <v>3162091.0317800003</v>
      </c>
      <c r="I24" s="246">
        <f t="shared" si="0"/>
        <v>13516922.413800001</v>
      </c>
      <c r="J24" s="246">
        <f t="shared" si="0"/>
        <v>6205234.6906199995</v>
      </c>
      <c r="K24" s="246">
        <f t="shared" si="0"/>
        <v>135406.00128999999</v>
      </c>
      <c r="L24" s="246">
        <f t="shared" si="0"/>
        <v>28783.937390000003</v>
      </c>
      <c r="M24" s="246">
        <f t="shared" si="0"/>
        <v>0</v>
      </c>
      <c r="N24" s="246">
        <f t="shared" si="0"/>
        <v>54937.588659999994</v>
      </c>
      <c r="O24" s="246">
        <f t="shared" si="0"/>
        <v>18755.034189999998</v>
      </c>
      <c r="P24" s="246">
        <f t="shared" si="0"/>
        <v>550716.73235000006</v>
      </c>
      <c r="Q24" s="246">
        <f t="shared" si="0"/>
        <v>6993833.9845000003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200.25" customHeight="1">
      <c r="A27" s="807" t="s">
        <v>882</v>
      </c>
      <c r="B27" s="817"/>
      <c r="C27" s="817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22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25" zoomScaleNormal="25" workbookViewId="0">
      <selection activeCell="F10" sqref="F10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53</v>
      </c>
      <c r="C8" s="813"/>
      <c r="D8" s="813"/>
      <c r="E8" s="813"/>
      <c r="F8" s="813"/>
      <c r="G8" s="813"/>
      <c r="H8" s="813"/>
      <c r="I8" s="813"/>
      <c r="J8" s="813" t="s">
        <v>54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1541955.02</v>
      </c>
      <c r="C10" s="240">
        <v>68588.635379999992</v>
      </c>
      <c r="D10" s="240">
        <v>0</v>
      </c>
      <c r="E10" s="240">
        <v>0</v>
      </c>
      <c r="F10" s="240">
        <v>0</v>
      </c>
      <c r="G10" s="240">
        <v>0</v>
      </c>
      <c r="H10" s="240">
        <v>31454.18909</v>
      </c>
      <c r="I10" s="240">
        <v>1641997.8444700001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83" customHeight="1">
      <c r="A11" s="239" t="s">
        <v>250</v>
      </c>
      <c r="B11" s="241">
        <v>367611.15519999998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47339.999000000003</v>
      </c>
      <c r="I11" s="241">
        <v>414951.15419999999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83" customHeight="1">
      <c r="A12" s="239" t="s">
        <v>251</v>
      </c>
      <c r="B12" s="241">
        <v>342418.36949999997</v>
      </c>
      <c r="C12" s="241">
        <v>10395.53184</v>
      </c>
      <c r="D12" s="241">
        <v>0</v>
      </c>
      <c r="E12" s="241">
        <v>0</v>
      </c>
      <c r="F12" s="241">
        <v>0</v>
      </c>
      <c r="G12" s="241">
        <v>0</v>
      </c>
      <c r="H12" s="241">
        <v>15712.544689999999</v>
      </c>
      <c r="I12" s="241">
        <v>368526.44602999999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5895.4438799999998</v>
      </c>
      <c r="Q12" s="240">
        <v>5895.4438799999998</v>
      </c>
      <c r="R12" s="229"/>
    </row>
    <row r="13" spans="1:26" ht="183" customHeight="1">
      <c r="A13" s="239" t="s">
        <v>252</v>
      </c>
      <c r="B13" s="240">
        <v>370118.77</v>
      </c>
      <c r="C13" s="240">
        <v>10463.74</v>
      </c>
      <c r="D13" s="240">
        <v>0</v>
      </c>
      <c r="E13" s="240">
        <v>0</v>
      </c>
      <c r="F13" s="240">
        <v>0</v>
      </c>
      <c r="G13" s="240">
        <v>2842.64653</v>
      </c>
      <c r="H13" s="240">
        <v>9606.4341999999997</v>
      </c>
      <c r="I13" s="240">
        <v>393031.59073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83" customHeight="1">
      <c r="A14" s="239" t="s">
        <v>253</v>
      </c>
      <c r="B14" s="240">
        <v>561023.49029999995</v>
      </c>
      <c r="C14" s="240">
        <v>19557.479339999998</v>
      </c>
      <c r="D14" s="240">
        <v>222.43679999999998</v>
      </c>
      <c r="E14" s="240">
        <v>0</v>
      </c>
      <c r="F14" s="240">
        <v>3472.1845499999999</v>
      </c>
      <c r="G14" s="240">
        <v>3246.7805099999996</v>
      </c>
      <c r="H14" s="240">
        <v>4356.0226900000007</v>
      </c>
      <c r="I14" s="240">
        <v>591878.39419000002</v>
      </c>
      <c r="J14" s="240">
        <v>4190.4084800000001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4190.4084800000001</v>
      </c>
      <c r="R14" s="229"/>
    </row>
    <row r="15" spans="1:26" ht="183" customHeight="1">
      <c r="A15" s="239" t="s">
        <v>254</v>
      </c>
      <c r="B15" s="240">
        <v>758294.49439999997</v>
      </c>
      <c r="C15" s="240">
        <v>18744.21674</v>
      </c>
      <c r="D15" s="240">
        <v>1704.9523700000002</v>
      </c>
      <c r="E15" s="240">
        <v>523.47446000000002</v>
      </c>
      <c r="F15" s="240">
        <v>7644.1502799999998</v>
      </c>
      <c r="G15" s="240">
        <v>2314.7342000000003</v>
      </c>
      <c r="H15" s="240">
        <v>8436.5936000000002</v>
      </c>
      <c r="I15" s="240">
        <v>797662.61604999995</v>
      </c>
      <c r="J15" s="240">
        <v>52953.470590000004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52953.470590000004</v>
      </c>
      <c r="R15" s="229"/>
    </row>
    <row r="16" spans="1:26" ht="183" customHeight="1">
      <c r="A16" s="239" t="s">
        <v>255</v>
      </c>
      <c r="B16" s="240">
        <v>405320.13660000003</v>
      </c>
      <c r="C16" s="240">
        <v>5614.5949199999995</v>
      </c>
      <c r="D16" s="240">
        <v>337.16684000000004</v>
      </c>
      <c r="E16" s="240">
        <v>0</v>
      </c>
      <c r="F16" s="240">
        <v>4361.0850899999996</v>
      </c>
      <c r="G16" s="240">
        <v>331.58145999999999</v>
      </c>
      <c r="H16" s="240">
        <v>1588.2324799999999</v>
      </c>
      <c r="I16" s="240">
        <v>417552.79738999996</v>
      </c>
      <c r="J16" s="240">
        <v>231347.00678</v>
      </c>
      <c r="K16" s="240">
        <v>0</v>
      </c>
      <c r="L16" s="240">
        <v>0</v>
      </c>
      <c r="M16" s="240">
        <v>0</v>
      </c>
      <c r="N16" s="240">
        <v>322.00342999999998</v>
      </c>
      <c r="O16" s="240">
        <v>0</v>
      </c>
      <c r="P16" s="240">
        <v>323.25200000000001</v>
      </c>
      <c r="Q16" s="240">
        <v>231992.26221000002</v>
      </c>
      <c r="R16" s="229"/>
    </row>
    <row r="17" spans="1:18" ht="183" customHeight="1">
      <c r="A17" s="239" t="s">
        <v>256</v>
      </c>
      <c r="B17" s="240">
        <v>470344.15049999999</v>
      </c>
      <c r="C17" s="240">
        <v>4890.6569900000004</v>
      </c>
      <c r="D17" s="240">
        <v>950.41306999999995</v>
      </c>
      <c r="E17" s="240">
        <v>293.50317999999999</v>
      </c>
      <c r="F17" s="240">
        <v>5068.2364000000007</v>
      </c>
      <c r="G17" s="240">
        <v>0</v>
      </c>
      <c r="H17" s="240">
        <v>1483.46225</v>
      </c>
      <c r="I17" s="240">
        <v>483030.42238999996</v>
      </c>
      <c r="J17" s="240">
        <v>177410.68855000002</v>
      </c>
      <c r="K17" s="240">
        <v>154.51134999999999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177565.19990000001</v>
      </c>
      <c r="R17" s="229"/>
    </row>
    <row r="18" spans="1:18" ht="183" customHeight="1">
      <c r="A18" s="239" t="s">
        <v>257</v>
      </c>
      <c r="B18" s="240">
        <v>351340.75760000001</v>
      </c>
      <c r="C18" s="240">
        <v>5522.1801599999999</v>
      </c>
      <c r="D18" s="240">
        <v>1585.69847</v>
      </c>
      <c r="E18" s="240">
        <v>252.91722000000001</v>
      </c>
      <c r="F18" s="240">
        <v>9277.1332100000018</v>
      </c>
      <c r="G18" s="240">
        <v>1113.97165</v>
      </c>
      <c r="H18" s="240">
        <v>2089.45064</v>
      </c>
      <c r="I18" s="240">
        <v>371182.10894999997</v>
      </c>
      <c r="J18" s="240">
        <v>556536.09608000005</v>
      </c>
      <c r="K18" s="240">
        <v>899.32061999999996</v>
      </c>
      <c r="L18" s="240">
        <v>0</v>
      </c>
      <c r="M18" s="240">
        <v>0</v>
      </c>
      <c r="N18" s="240">
        <v>321.72053999999997</v>
      </c>
      <c r="O18" s="240">
        <v>0</v>
      </c>
      <c r="P18" s="240">
        <v>0</v>
      </c>
      <c r="Q18" s="240">
        <v>557757.13723999995</v>
      </c>
      <c r="R18" s="229"/>
    </row>
    <row r="19" spans="1:18" ht="183" customHeight="1">
      <c r="A19" s="239" t="s">
        <v>258</v>
      </c>
      <c r="B19" s="240">
        <v>306985.40889999998</v>
      </c>
      <c r="C19" s="240">
        <v>6804.7861900000007</v>
      </c>
      <c r="D19" s="240">
        <v>2195.9847799999998</v>
      </c>
      <c r="E19" s="240">
        <v>238.45593</v>
      </c>
      <c r="F19" s="240">
        <v>12041.475849999999</v>
      </c>
      <c r="G19" s="240">
        <v>566.10070999999994</v>
      </c>
      <c r="H19" s="240">
        <v>4272.8642</v>
      </c>
      <c r="I19" s="240">
        <v>333105.07656000002</v>
      </c>
      <c r="J19" s="240">
        <v>1726871.88139</v>
      </c>
      <c r="K19" s="240">
        <v>6968.2526600000001</v>
      </c>
      <c r="L19" s="240">
        <v>227.15951000000001</v>
      </c>
      <c r="M19" s="240">
        <v>0</v>
      </c>
      <c r="N19" s="240">
        <v>1867.9692399999999</v>
      </c>
      <c r="O19" s="240">
        <v>71.165139999999994</v>
      </c>
      <c r="P19" s="240">
        <v>143.65470000000002</v>
      </c>
      <c r="Q19" s="240">
        <v>1736150.0826400002</v>
      </c>
      <c r="R19" s="229"/>
    </row>
    <row r="20" spans="1:18" ht="183" customHeight="1">
      <c r="A20" s="239" t="s">
        <v>259</v>
      </c>
      <c r="B20" s="240">
        <v>341683.17789999995</v>
      </c>
      <c r="C20" s="240">
        <v>6464.0039500000003</v>
      </c>
      <c r="D20" s="240">
        <v>4560.0015000000003</v>
      </c>
      <c r="E20" s="240">
        <v>351.18541999999997</v>
      </c>
      <c r="F20" s="240">
        <v>16736.197459999999</v>
      </c>
      <c r="G20" s="240">
        <v>690.42902000000004</v>
      </c>
      <c r="H20" s="240">
        <v>9982.9587499999998</v>
      </c>
      <c r="I20" s="240">
        <v>380467.95400000003</v>
      </c>
      <c r="J20" s="240">
        <v>2968432.8094000001</v>
      </c>
      <c r="K20" s="240">
        <v>18309.091499999999</v>
      </c>
      <c r="L20" s="240">
        <v>2160.8973999999998</v>
      </c>
      <c r="M20" s="240">
        <v>147.34485999999998</v>
      </c>
      <c r="N20" s="240">
        <v>14397.565720000001</v>
      </c>
      <c r="O20" s="240">
        <v>249.64684</v>
      </c>
      <c r="P20" s="240">
        <v>81.997</v>
      </c>
      <c r="Q20" s="240">
        <v>3003779.3527199998</v>
      </c>
      <c r="R20" s="229"/>
    </row>
    <row r="21" spans="1:18" ht="183" customHeight="1">
      <c r="A21" s="239" t="s">
        <v>260</v>
      </c>
      <c r="B21" s="240">
        <v>174681.9204</v>
      </c>
      <c r="C21" s="240">
        <v>1665.2372800000001</v>
      </c>
      <c r="D21" s="240">
        <v>5712.1441299999997</v>
      </c>
      <c r="E21" s="240">
        <v>188.28192999999999</v>
      </c>
      <c r="F21" s="240">
        <v>4555.1775399999997</v>
      </c>
      <c r="G21" s="240">
        <v>84.001800000000003</v>
      </c>
      <c r="H21" s="240">
        <v>27211.857600000003</v>
      </c>
      <c r="I21" s="240">
        <v>214098.62067999999</v>
      </c>
      <c r="J21" s="240">
        <v>2396975.7651</v>
      </c>
      <c r="K21" s="240">
        <v>16945.51845</v>
      </c>
      <c r="L21" s="240">
        <v>27598.12833</v>
      </c>
      <c r="M21" s="240">
        <v>484.23083000000003</v>
      </c>
      <c r="N21" s="240">
        <v>21874.28369</v>
      </c>
      <c r="O21" s="240">
        <v>399.83628000000004</v>
      </c>
      <c r="P21" s="240">
        <v>178.92395999999999</v>
      </c>
      <c r="Q21" s="240">
        <v>2464456.68664</v>
      </c>
      <c r="R21" s="229"/>
    </row>
    <row r="22" spans="1:18" ht="183" customHeight="1">
      <c r="A22" s="239" t="s">
        <v>261</v>
      </c>
      <c r="B22" s="240">
        <v>5730.5532699999994</v>
      </c>
      <c r="C22" s="240">
        <v>15.49427</v>
      </c>
      <c r="D22" s="240">
        <v>285.7</v>
      </c>
      <c r="E22" s="240">
        <v>5.4101400000000002</v>
      </c>
      <c r="F22" s="240">
        <v>3.4655999999999998</v>
      </c>
      <c r="G22" s="240">
        <v>0</v>
      </c>
      <c r="H22" s="240">
        <v>25819.34475</v>
      </c>
      <c r="I22" s="240">
        <v>31859.96803</v>
      </c>
      <c r="J22" s="240">
        <v>137582.45011999999</v>
      </c>
      <c r="K22" s="240">
        <v>313.88909000000001</v>
      </c>
      <c r="L22" s="240">
        <v>5927.0229100000006</v>
      </c>
      <c r="M22" s="240">
        <v>76.233399999999989</v>
      </c>
      <c r="N22" s="240">
        <v>167.64453</v>
      </c>
      <c r="O22" s="240">
        <v>12.8307</v>
      </c>
      <c r="P22" s="240">
        <v>134.93571</v>
      </c>
      <c r="Q22" s="240">
        <v>144215.00646</v>
      </c>
      <c r="R22" s="229"/>
    </row>
    <row r="23" spans="1:18" s="168" customFormat="1" ht="303" customHeight="1" thickBot="1">
      <c r="A23" s="242" t="s">
        <v>262</v>
      </c>
      <c r="B23" s="243">
        <v>2164.7651299999998</v>
      </c>
      <c r="C23" s="243">
        <v>3.0596999999999999</v>
      </c>
      <c r="D23" s="243">
        <v>74.275970000000001</v>
      </c>
      <c r="E23" s="243">
        <v>0</v>
      </c>
      <c r="F23" s="243">
        <v>0</v>
      </c>
      <c r="G23" s="243">
        <v>8.5339999999999999E-2</v>
      </c>
      <c r="H23" s="243">
        <v>95108.310140000001</v>
      </c>
      <c r="I23" s="243">
        <v>97350.496280000007</v>
      </c>
      <c r="J23" s="243">
        <v>39231.123380000005</v>
      </c>
      <c r="K23" s="243">
        <v>86.667910000000006</v>
      </c>
      <c r="L23" s="243">
        <v>3215.3564000000001</v>
      </c>
      <c r="M23" s="243">
        <v>19.011099999999999</v>
      </c>
      <c r="N23" s="243">
        <v>40.082329999999999</v>
      </c>
      <c r="O23" s="243">
        <v>0</v>
      </c>
      <c r="P23" s="243">
        <v>3.0190100000000002</v>
      </c>
      <c r="Q23" s="243">
        <v>42595.260130000002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5999672.1697000004</v>
      </c>
      <c r="C24" s="246">
        <f t="shared" ref="C24:Q24" si="0">SUM(C10:C23)</f>
        <v>158729.61676</v>
      </c>
      <c r="D24" s="246">
        <f t="shared" si="0"/>
        <v>17628.773929999999</v>
      </c>
      <c r="E24" s="246">
        <f t="shared" si="0"/>
        <v>1853.2282800000003</v>
      </c>
      <c r="F24" s="246">
        <f t="shared" si="0"/>
        <v>63159.105979999993</v>
      </c>
      <c r="G24" s="246">
        <f t="shared" si="0"/>
        <v>11190.331219999998</v>
      </c>
      <c r="H24" s="246">
        <f t="shared" si="0"/>
        <v>284462.26407999999</v>
      </c>
      <c r="I24" s="246">
        <f t="shared" si="0"/>
        <v>6536695.4899499994</v>
      </c>
      <c r="J24" s="246">
        <f t="shared" si="0"/>
        <v>8291531.6998699997</v>
      </c>
      <c r="K24" s="246">
        <f t="shared" si="0"/>
        <v>43677.251579999989</v>
      </c>
      <c r="L24" s="246">
        <f t="shared" si="0"/>
        <v>39128.564549999996</v>
      </c>
      <c r="M24" s="246">
        <f t="shared" si="0"/>
        <v>726.82018999999991</v>
      </c>
      <c r="N24" s="246">
        <f t="shared" si="0"/>
        <v>38991.269479999995</v>
      </c>
      <c r="O24" s="246">
        <f t="shared" si="0"/>
        <v>733.47896000000003</v>
      </c>
      <c r="P24" s="246">
        <f t="shared" si="0"/>
        <v>6761.2262600000004</v>
      </c>
      <c r="Q24" s="246">
        <f t="shared" si="0"/>
        <v>8421550.3108900003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49</v>
      </c>
      <c r="C8" s="813"/>
      <c r="D8" s="813"/>
      <c r="E8" s="813"/>
      <c r="F8" s="813"/>
      <c r="G8" s="813"/>
      <c r="H8" s="813"/>
      <c r="I8" s="813"/>
      <c r="J8" s="813" t="s">
        <v>50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51284.220659999999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91513.419250000006</v>
      </c>
      <c r="I10" s="240">
        <v>142797.63991</v>
      </c>
      <c r="J10" s="240">
        <v>241627.79956000001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197748.00933999999</v>
      </c>
      <c r="Q10" s="240">
        <v>439375.8089</v>
      </c>
      <c r="R10" s="229"/>
    </row>
    <row r="11" spans="1:26" ht="183" customHeight="1">
      <c r="A11" s="239" t="s">
        <v>250</v>
      </c>
      <c r="B11" s="241">
        <v>23362.145039999999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24403.078140000001</v>
      </c>
      <c r="I11" s="241">
        <v>47765.223180000001</v>
      </c>
      <c r="J11" s="241">
        <v>77340.666680000009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77340.666680000009</v>
      </c>
      <c r="R11" s="229"/>
    </row>
    <row r="12" spans="1:26" ht="183" customHeight="1">
      <c r="A12" s="239" t="s">
        <v>251</v>
      </c>
      <c r="B12" s="241">
        <v>12115.004000000001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490.97444999999999</v>
      </c>
      <c r="I12" s="241">
        <v>12605.978449999999</v>
      </c>
      <c r="J12" s="241">
        <v>19170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19170</v>
      </c>
      <c r="R12" s="229"/>
    </row>
    <row r="13" spans="1:26" ht="183" customHeight="1">
      <c r="A13" s="239" t="s">
        <v>252</v>
      </c>
      <c r="B13" s="240">
        <v>11233.871429999999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3685.4809</v>
      </c>
      <c r="I13" s="240">
        <v>14919.35233</v>
      </c>
      <c r="J13" s="240">
        <v>15977.149289999999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5455.6102099999998</v>
      </c>
      <c r="Q13" s="240">
        <v>21432.7595</v>
      </c>
      <c r="R13" s="229"/>
    </row>
    <row r="14" spans="1:26" ht="183" customHeight="1">
      <c r="A14" s="239" t="s">
        <v>253</v>
      </c>
      <c r="B14" s="240">
        <v>888.94150999999999</v>
      </c>
      <c r="C14" s="240">
        <v>0</v>
      </c>
      <c r="D14" s="240">
        <v>0</v>
      </c>
      <c r="E14" s="240">
        <v>0</v>
      </c>
      <c r="F14" s="240">
        <v>0</v>
      </c>
      <c r="G14" s="240">
        <v>0</v>
      </c>
      <c r="H14" s="240">
        <v>963.97718999999995</v>
      </c>
      <c r="I14" s="240">
        <v>1852.9186999999999</v>
      </c>
      <c r="J14" s="240">
        <v>7042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7042</v>
      </c>
      <c r="R14" s="229"/>
    </row>
    <row r="15" spans="1:26" ht="183" customHeight="1">
      <c r="A15" s="239" t="s">
        <v>254</v>
      </c>
      <c r="B15" s="240">
        <v>2261.3358199999998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850.61207999999999</v>
      </c>
      <c r="I15" s="240">
        <v>3111.9479000000001</v>
      </c>
      <c r="J15" s="240">
        <v>2266.25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2266.25</v>
      </c>
      <c r="R15" s="229"/>
    </row>
    <row r="16" spans="1:26" ht="183" customHeight="1">
      <c r="A16" s="239" t="s">
        <v>255</v>
      </c>
      <c r="B16" s="240">
        <v>795.41122999999993</v>
      </c>
      <c r="C16" s="240">
        <v>0</v>
      </c>
      <c r="D16" s="240">
        <v>0</v>
      </c>
      <c r="E16" s="240">
        <v>0</v>
      </c>
      <c r="F16" s="240">
        <v>0</v>
      </c>
      <c r="G16" s="240">
        <v>274.39999999999998</v>
      </c>
      <c r="H16" s="240">
        <v>292.62702000000002</v>
      </c>
      <c r="I16" s="240">
        <v>1362.4382499999999</v>
      </c>
      <c r="J16" s="240">
        <v>280.54656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216.06255999999999</v>
      </c>
      <c r="Q16" s="240">
        <v>496.60912000000002</v>
      </c>
      <c r="R16" s="229"/>
    </row>
    <row r="17" spans="1:18" ht="183" customHeight="1">
      <c r="A17" s="239" t="s">
        <v>256</v>
      </c>
      <c r="B17" s="240">
        <v>0</v>
      </c>
      <c r="C17" s="240">
        <v>0</v>
      </c>
      <c r="D17" s="240">
        <v>0</v>
      </c>
      <c r="E17" s="240">
        <v>0</v>
      </c>
      <c r="F17" s="240">
        <v>0</v>
      </c>
      <c r="G17" s="240">
        <v>0</v>
      </c>
      <c r="H17" s="240">
        <v>143.25609</v>
      </c>
      <c r="I17" s="240">
        <v>143.25609</v>
      </c>
      <c r="J17" s="240">
        <v>170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188.15951000000001</v>
      </c>
      <c r="Q17" s="240">
        <v>358.15951000000001</v>
      </c>
      <c r="R17" s="229"/>
    </row>
    <row r="18" spans="1:18" ht="183" customHeight="1">
      <c r="A18" s="239" t="s">
        <v>257</v>
      </c>
      <c r="B18" s="240">
        <v>115.71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118.65399000000001</v>
      </c>
      <c r="I18" s="240">
        <v>234.36399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29"/>
    </row>
    <row r="19" spans="1:18" ht="183" customHeight="1">
      <c r="A19" s="239" t="s">
        <v>258</v>
      </c>
      <c r="B19" s="240">
        <v>0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236.42910000000001</v>
      </c>
      <c r="I19" s="240">
        <v>236.42910000000001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94.781880000000001</v>
      </c>
      <c r="Q19" s="240">
        <v>94.781880000000001</v>
      </c>
      <c r="R19" s="229"/>
    </row>
    <row r="20" spans="1:18" ht="183" customHeight="1">
      <c r="A20" s="239" t="s">
        <v>259</v>
      </c>
      <c r="B20" s="240">
        <v>854.05574000000001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305.51042999999999</v>
      </c>
      <c r="I20" s="240">
        <v>1159.5661699999998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29"/>
    </row>
    <row r="21" spans="1:18" ht="183" customHeight="1">
      <c r="A21" s="239" t="s">
        <v>260</v>
      </c>
      <c r="B21" s="240">
        <v>1188.17706</v>
      </c>
      <c r="C21" s="240">
        <v>0</v>
      </c>
      <c r="D21" s="240">
        <v>0</v>
      </c>
      <c r="E21" s="240">
        <v>0</v>
      </c>
      <c r="F21" s="240">
        <v>0</v>
      </c>
      <c r="G21" s="240">
        <v>0</v>
      </c>
      <c r="H21" s="240">
        <v>45.856999999999999</v>
      </c>
      <c r="I21" s="240">
        <v>1234.03406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29"/>
    </row>
    <row r="22" spans="1:18" ht="183" customHeight="1">
      <c r="A22" s="239" t="s">
        <v>261</v>
      </c>
      <c r="B22" s="240">
        <v>65.469899999999996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10.30007</v>
      </c>
      <c r="I22" s="240">
        <v>75.769970000000001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s="168" customFormat="1" ht="303" customHeight="1" thickBot="1">
      <c r="A23" s="242" t="s">
        <v>262</v>
      </c>
      <c r="B23" s="243">
        <v>3.34931</v>
      </c>
      <c r="C23" s="243">
        <v>0</v>
      </c>
      <c r="D23" s="243">
        <v>0</v>
      </c>
      <c r="E23" s="243">
        <v>0</v>
      </c>
      <c r="F23" s="243">
        <v>0</v>
      </c>
      <c r="G23" s="243">
        <v>1.2094500000000001</v>
      </c>
      <c r="H23" s="243">
        <v>1.964</v>
      </c>
      <c r="I23" s="243">
        <v>6.5227599999999999</v>
      </c>
      <c r="J23" s="243">
        <v>0</v>
      </c>
      <c r="K23" s="243">
        <v>0</v>
      </c>
      <c r="L23" s="243">
        <v>0</v>
      </c>
      <c r="M23" s="243">
        <v>0</v>
      </c>
      <c r="N23" s="243">
        <v>0</v>
      </c>
      <c r="O23" s="243">
        <v>0</v>
      </c>
      <c r="P23" s="243">
        <v>0</v>
      </c>
      <c r="Q23" s="243">
        <v>0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104167.6917</v>
      </c>
      <c r="C24" s="246">
        <f t="shared" ref="C24:Q24" si="0">SUM(C10:C23)</f>
        <v>0</v>
      </c>
      <c r="D24" s="246">
        <f t="shared" si="0"/>
        <v>0</v>
      </c>
      <c r="E24" s="246">
        <f t="shared" si="0"/>
        <v>0</v>
      </c>
      <c r="F24" s="246">
        <f t="shared" si="0"/>
        <v>0</v>
      </c>
      <c r="G24" s="246">
        <f t="shared" si="0"/>
        <v>275.60944999999998</v>
      </c>
      <c r="H24" s="246">
        <f t="shared" si="0"/>
        <v>123062.13971</v>
      </c>
      <c r="I24" s="246">
        <f t="shared" si="0"/>
        <v>227505.44086000003</v>
      </c>
      <c r="J24" s="246">
        <f t="shared" si="0"/>
        <v>363874.41209</v>
      </c>
      <c r="K24" s="246">
        <f t="shared" si="0"/>
        <v>0</v>
      </c>
      <c r="L24" s="246">
        <f t="shared" si="0"/>
        <v>0</v>
      </c>
      <c r="M24" s="246">
        <f t="shared" si="0"/>
        <v>0</v>
      </c>
      <c r="N24" s="246">
        <f t="shared" si="0"/>
        <v>0</v>
      </c>
      <c r="O24" s="246">
        <f t="shared" si="0"/>
        <v>0</v>
      </c>
      <c r="P24" s="246">
        <f t="shared" si="0"/>
        <v>203702.62349999999</v>
      </c>
      <c r="Q24" s="246">
        <f t="shared" si="0"/>
        <v>567577.03559000022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56</v>
      </c>
      <c r="C8" s="813"/>
      <c r="D8" s="813"/>
      <c r="E8" s="813"/>
      <c r="F8" s="813"/>
      <c r="G8" s="813"/>
      <c r="H8" s="813"/>
      <c r="I8" s="813"/>
      <c r="J8" s="813" t="s">
        <v>57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107339.04307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107339.04307</v>
      </c>
      <c r="J10" s="240">
        <v>67278.129379999998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67278.129379999998</v>
      </c>
      <c r="R10" s="229"/>
    </row>
    <row r="11" spans="1:26" ht="183" customHeight="1">
      <c r="A11" s="239" t="s">
        <v>250</v>
      </c>
      <c r="B11" s="241">
        <v>104013.41704</v>
      </c>
      <c r="C11" s="241">
        <v>11608.291720000001</v>
      </c>
      <c r="D11" s="241">
        <v>0</v>
      </c>
      <c r="E11" s="241">
        <v>0</v>
      </c>
      <c r="F11" s="241">
        <v>0</v>
      </c>
      <c r="G11" s="241">
        <v>0</v>
      </c>
      <c r="H11" s="241">
        <v>11139.682130000001</v>
      </c>
      <c r="I11" s="241">
        <v>126761.39089</v>
      </c>
      <c r="J11" s="241">
        <v>88839.803409999993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123.01503</v>
      </c>
      <c r="Q11" s="240">
        <v>88962.818440000003</v>
      </c>
      <c r="R11" s="229"/>
    </row>
    <row r="12" spans="1:26" ht="183" customHeight="1">
      <c r="A12" s="239" t="s">
        <v>251</v>
      </c>
      <c r="B12" s="241">
        <v>125786.30222</v>
      </c>
      <c r="C12" s="241">
        <v>0</v>
      </c>
      <c r="D12" s="241">
        <v>3293.1404500000003</v>
      </c>
      <c r="E12" s="241">
        <v>0</v>
      </c>
      <c r="F12" s="241">
        <v>0</v>
      </c>
      <c r="G12" s="241">
        <v>0</v>
      </c>
      <c r="H12" s="241">
        <v>319.99200000000002</v>
      </c>
      <c r="I12" s="241">
        <v>129399.43467</v>
      </c>
      <c r="J12" s="241">
        <v>84624.526040000012</v>
      </c>
      <c r="K12" s="241">
        <v>1499.99999</v>
      </c>
      <c r="L12" s="240">
        <v>0</v>
      </c>
      <c r="M12" s="240">
        <v>0</v>
      </c>
      <c r="N12" s="240">
        <v>5895.4438700000001</v>
      </c>
      <c r="O12" s="240">
        <v>0</v>
      </c>
      <c r="P12" s="240">
        <v>4443.3531600000006</v>
      </c>
      <c r="Q12" s="240">
        <v>96463.323059999995</v>
      </c>
      <c r="R12" s="229"/>
    </row>
    <row r="13" spans="1:26" ht="183" customHeight="1">
      <c r="A13" s="239" t="s">
        <v>252</v>
      </c>
      <c r="B13" s="240">
        <v>250870.10548</v>
      </c>
      <c r="C13" s="240">
        <v>2326.3284399999998</v>
      </c>
      <c r="D13" s="240">
        <v>2251.7192500000001</v>
      </c>
      <c r="E13" s="240">
        <v>0</v>
      </c>
      <c r="F13" s="240">
        <v>2797.3458500000002</v>
      </c>
      <c r="G13" s="240">
        <v>0</v>
      </c>
      <c r="H13" s="240">
        <v>5613.1310800000001</v>
      </c>
      <c r="I13" s="240">
        <v>263858.63010000001</v>
      </c>
      <c r="J13" s="240">
        <v>187489.06469999999</v>
      </c>
      <c r="K13" s="240">
        <v>1971.82242</v>
      </c>
      <c r="L13" s="240">
        <v>0</v>
      </c>
      <c r="M13" s="240">
        <v>0</v>
      </c>
      <c r="N13" s="240">
        <v>0</v>
      </c>
      <c r="O13" s="240">
        <v>1466.7560800000001</v>
      </c>
      <c r="P13" s="240">
        <v>38693.712350000002</v>
      </c>
      <c r="Q13" s="240">
        <v>229621.35555000001</v>
      </c>
      <c r="R13" s="229"/>
    </row>
    <row r="14" spans="1:26" ht="183" customHeight="1">
      <c r="A14" s="239" t="s">
        <v>253</v>
      </c>
      <c r="B14" s="240">
        <v>365428.72581999999</v>
      </c>
      <c r="C14" s="240">
        <v>1028.08572</v>
      </c>
      <c r="D14" s="240">
        <v>1187.23695</v>
      </c>
      <c r="E14" s="240">
        <v>0</v>
      </c>
      <c r="F14" s="240">
        <v>4383.9859500000002</v>
      </c>
      <c r="G14" s="240">
        <v>165.40106</v>
      </c>
      <c r="H14" s="240">
        <v>5270.4051399999998</v>
      </c>
      <c r="I14" s="240">
        <v>377463.84064000001</v>
      </c>
      <c r="J14" s="240">
        <v>225003.52474000002</v>
      </c>
      <c r="K14" s="240">
        <v>6928.7642300000007</v>
      </c>
      <c r="L14" s="240">
        <v>0</v>
      </c>
      <c r="M14" s="240">
        <v>0</v>
      </c>
      <c r="N14" s="240">
        <v>0</v>
      </c>
      <c r="O14" s="240">
        <v>0</v>
      </c>
      <c r="P14" s="240">
        <v>8724.3141400000004</v>
      </c>
      <c r="Q14" s="240">
        <v>240656.60311000003</v>
      </c>
      <c r="R14" s="229"/>
    </row>
    <row r="15" spans="1:26" ht="183" customHeight="1">
      <c r="A15" s="239" t="s">
        <v>254</v>
      </c>
      <c r="B15" s="240">
        <v>883721.19386</v>
      </c>
      <c r="C15" s="240">
        <v>2320.2998499999999</v>
      </c>
      <c r="D15" s="240">
        <v>2209.3155699999998</v>
      </c>
      <c r="E15" s="240">
        <v>0</v>
      </c>
      <c r="F15" s="240">
        <v>7776.40535</v>
      </c>
      <c r="G15" s="240">
        <v>288.04365000000001</v>
      </c>
      <c r="H15" s="240">
        <v>8321.2233300000007</v>
      </c>
      <c r="I15" s="240">
        <v>904636.48161000002</v>
      </c>
      <c r="J15" s="240">
        <v>279393.62099999998</v>
      </c>
      <c r="K15" s="240">
        <v>9861.2946499999998</v>
      </c>
      <c r="L15" s="240">
        <v>266.99997999999999</v>
      </c>
      <c r="M15" s="240">
        <v>600.00002000000006</v>
      </c>
      <c r="N15" s="240">
        <v>2387.0032000000001</v>
      </c>
      <c r="O15" s="240">
        <v>53.855460000000001</v>
      </c>
      <c r="P15" s="240">
        <v>20906.812460000001</v>
      </c>
      <c r="Q15" s="240">
        <v>313469.58676999999</v>
      </c>
      <c r="R15" s="229"/>
    </row>
    <row r="16" spans="1:26" ht="183" customHeight="1">
      <c r="A16" s="239" t="s">
        <v>255</v>
      </c>
      <c r="B16" s="240">
        <v>1025309.42769</v>
      </c>
      <c r="C16" s="240">
        <v>1116.9562800000001</v>
      </c>
      <c r="D16" s="240">
        <v>4789.3415300000006</v>
      </c>
      <c r="E16" s="240">
        <v>387.03303999999997</v>
      </c>
      <c r="F16" s="240">
        <v>7934.2380000000003</v>
      </c>
      <c r="G16" s="240">
        <v>436.25935999999996</v>
      </c>
      <c r="H16" s="240">
        <v>4164.8899599999995</v>
      </c>
      <c r="I16" s="240">
        <v>1044138.14586</v>
      </c>
      <c r="J16" s="240">
        <v>205618.07362000001</v>
      </c>
      <c r="K16" s="240">
        <v>5851.8299800000004</v>
      </c>
      <c r="L16" s="240">
        <v>1072.84446</v>
      </c>
      <c r="M16" s="240">
        <v>0</v>
      </c>
      <c r="N16" s="240">
        <v>879.09712999999999</v>
      </c>
      <c r="O16" s="240">
        <v>206.80739000000003</v>
      </c>
      <c r="P16" s="240">
        <v>14426.640089999999</v>
      </c>
      <c r="Q16" s="240">
        <v>228055.29267</v>
      </c>
      <c r="R16" s="229"/>
    </row>
    <row r="17" spans="1:18" ht="183" customHeight="1">
      <c r="A17" s="239" t="s">
        <v>256</v>
      </c>
      <c r="B17" s="240">
        <v>1085788.56917</v>
      </c>
      <c r="C17" s="240">
        <v>3007.0230200000001</v>
      </c>
      <c r="D17" s="240">
        <v>3645.8377999999998</v>
      </c>
      <c r="E17" s="240">
        <v>154.7491</v>
      </c>
      <c r="F17" s="240">
        <v>6859.0406800000001</v>
      </c>
      <c r="G17" s="240">
        <v>455.54203000000001</v>
      </c>
      <c r="H17" s="240">
        <v>966.6594399999999</v>
      </c>
      <c r="I17" s="240">
        <v>1100877.4212400001</v>
      </c>
      <c r="J17" s="240">
        <v>199661.07868000001</v>
      </c>
      <c r="K17" s="240">
        <v>4483.9104400000006</v>
      </c>
      <c r="L17" s="240">
        <v>667.32268999999997</v>
      </c>
      <c r="M17" s="240">
        <v>0</v>
      </c>
      <c r="N17" s="240">
        <v>4147.1974300000002</v>
      </c>
      <c r="O17" s="240">
        <v>686.28818999999999</v>
      </c>
      <c r="P17" s="240">
        <v>5546.4884299999994</v>
      </c>
      <c r="Q17" s="240">
        <v>215192.28586</v>
      </c>
      <c r="R17" s="229"/>
    </row>
    <row r="18" spans="1:18" ht="183" customHeight="1">
      <c r="A18" s="239" t="s">
        <v>257</v>
      </c>
      <c r="B18" s="240">
        <v>648990.28478999995</v>
      </c>
      <c r="C18" s="240">
        <v>1753.6656399999999</v>
      </c>
      <c r="D18" s="240">
        <v>2359.2168099999999</v>
      </c>
      <c r="E18" s="240">
        <v>511.57034999999996</v>
      </c>
      <c r="F18" s="240">
        <v>5824.3801700000004</v>
      </c>
      <c r="G18" s="240">
        <v>722.10047999999995</v>
      </c>
      <c r="H18" s="240">
        <v>1213.36229</v>
      </c>
      <c r="I18" s="240">
        <v>661374.58052999992</v>
      </c>
      <c r="J18" s="240">
        <v>108987.58712000001</v>
      </c>
      <c r="K18" s="240">
        <v>3968.8689800000002</v>
      </c>
      <c r="L18" s="240">
        <v>826.79045999999994</v>
      </c>
      <c r="M18" s="240">
        <v>221.24089999999998</v>
      </c>
      <c r="N18" s="240">
        <v>2358.1490099999996</v>
      </c>
      <c r="O18" s="240">
        <v>214.17001999999999</v>
      </c>
      <c r="P18" s="240">
        <v>2827.33212</v>
      </c>
      <c r="Q18" s="240">
        <v>119404.13860999999</v>
      </c>
      <c r="R18" s="229"/>
    </row>
    <row r="19" spans="1:18" ht="183" customHeight="1">
      <c r="A19" s="239" t="s">
        <v>258</v>
      </c>
      <c r="B19" s="240">
        <v>1297111.5649000001</v>
      </c>
      <c r="C19" s="240">
        <v>7165.1413600000005</v>
      </c>
      <c r="D19" s="240">
        <v>9524.8878499999992</v>
      </c>
      <c r="E19" s="240">
        <v>1708.8247699999999</v>
      </c>
      <c r="F19" s="240">
        <v>16378.288550000001</v>
      </c>
      <c r="G19" s="240">
        <v>1532.7454499999999</v>
      </c>
      <c r="H19" s="240">
        <v>1568.36544</v>
      </c>
      <c r="I19" s="240">
        <v>1334989.8183199998</v>
      </c>
      <c r="J19" s="240">
        <v>134058.34424999999</v>
      </c>
      <c r="K19" s="240">
        <v>4927.0982100000001</v>
      </c>
      <c r="L19" s="240">
        <v>818.3453199999999</v>
      </c>
      <c r="M19" s="240">
        <v>7.92056</v>
      </c>
      <c r="N19" s="240">
        <v>3947.2066800000002</v>
      </c>
      <c r="O19" s="240">
        <v>92.617550000000008</v>
      </c>
      <c r="P19" s="240">
        <v>1334.9754800000001</v>
      </c>
      <c r="Q19" s="240">
        <v>145186.50805</v>
      </c>
      <c r="R19" s="229"/>
    </row>
    <row r="20" spans="1:18" ht="183" customHeight="1">
      <c r="A20" s="239" t="s">
        <v>259</v>
      </c>
      <c r="B20" s="240">
        <v>1189059.13595</v>
      </c>
      <c r="C20" s="240">
        <v>4850.4645799999998</v>
      </c>
      <c r="D20" s="240">
        <v>23152.313719999998</v>
      </c>
      <c r="E20" s="240">
        <v>1536.98207</v>
      </c>
      <c r="F20" s="240">
        <v>7435.5407000000005</v>
      </c>
      <c r="G20" s="240">
        <v>750.72257999999999</v>
      </c>
      <c r="H20" s="240">
        <v>1743.6859899999999</v>
      </c>
      <c r="I20" s="240">
        <v>1228528.8455899998</v>
      </c>
      <c r="J20" s="240">
        <v>200422.73282</v>
      </c>
      <c r="K20" s="240">
        <v>5117.56981</v>
      </c>
      <c r="L20" s="240">
        <v>2140.95606</v>
      </c>
      <c r="M20" s="240">
        <v>0</v>
      </c>
      <c r="N20" s="240">
        <v>9930.5472499999996</v>
      </c>
      <c r="O20" s="240">
        <v>312.05110999999999</v>
      </c>
      <c r="P20" s="240">
        <v>1896.9223300000001</v>
      </c>
      <c r="Q20" s="240">
        <v>219820.77937999999</v>
      </c>
      <c r="R20" s="229"/>
    </row>
    <row r="21" spans="1:18" ht="183" customHeight="1">
      <c r="A21" s="239" t="s">
        <v>260</v>
      </c>
      <c r="B21" s="240">
        <v>1137070.8168299999</v>
      </c>
      <c r="C21" s="240">
        <v>2551.4765200000002</v>
      </c>
      <c r="D21" s="240">
        <v>32186.595399999998</v>
      </c>
      <c r="E21" s="240">
        <v>907.74056999999993</v>
      </c>
      <c r="F21" s="240">
        <v>882.22584999999992</v>
      </c>
      <c r="G21" s="240">
        <v>72.32889999999999</v>
      </c>
      <c r="H21" s="240">
        <v>2293.6596099999997</v>
      </c>
      <c r="I21" s="240">
        <v>1175964.8436800002</v>
      </c>
      <c r="J21" s="240">
        <v>88880.240359999996</v>
      </c>
      <c r="K21" s="240">
        <v>1512.2199800000001</v>
      </c>
      <c r="L21" s="240">
        <v>3346.0362500000001</v>
      </c>
      <c r="M21" s="240">
        <v>40.043879999999994</v>
      </c>
      <c r="N21" s="240">
        <v>3460.86508</v>
      </c>
      <c r="O21" s="240">
        <v>31.21753</v>
      </c>
      <c r="P21" s="240">
        <v>1776.7327299999999</v>
      </c>
      <c r="Q21" s="240">
        <v>99047.355810000008</v>
      </c>
      <c r="R21" s="229"/>
    </row>
    <row r="22" spans="1:18" ht="183" customHeight="1">
      <c r="A22" s="239" t="s">
        <v>261</v>
      </c>
      <c r="B22" s="240">
        <v>53513.390169999999</v>
      </c>
      <c r="C22" s="240">
        <v>18.151109999999999</v>
      </c>
      <c r="D22" s="240">
        <v>2145.2369800000001</v>
      </c>
      <c r="E22" s="240">
        <v>10.61994</v>
      </c>
      <c r="F22" s="240">
        <v>6.6935699999999994</v>
      </c>
      <c r="G22" s="240">
        <v>0</v>
      </c>
      <c r="H22" s="240">
        <v>3409.1758500000001</v>
      </c>
      <c r="I22" s="240">
        <v>59103.267619999999</v>
      </c>
      <c r="J22" s="240">
        <v>2910.1812999999997</v>
      </c>
      <c r="K22" s="240">
        <v>12.868399999999999</v>
      </c>
      <c r="L22" s="240">
        <v>222.26345000000001</v>
      </c>
      <c r="M22" s="240">
        <v>0</v>
      </c>
      <c r="N22" s="240">
        <v>0</v>
      </c>
      <c r="O22" s="240">
        <v>0</v>
      </c>
      <c r="P22" s="240">
        <v>356.46494999999999</v>
      </c>
      <c r="Q22" s="240">
        <v>3501.7781</v>
      </c>
      <c r="R22" s="229"/>
    </row>
    <row r="23" spans="1:18" s="168" customFormat="1" ht="303" customHeight="1" thickBot="1">
      <c r="A23" s="242" t="s">
        <v>262</v>
      </c>
      <c r="B23" s="243">
        <v>9277.227359999999</v>
      </c>
      <c r="C23" s="243">
        <v>0.42383999999999999</v>
      </c>
      <c r="D23" s="243">
        <v>351.15290000000005</v>
      </c>
      <c r="E23" s="243">
        <v>0</v>
      </c>
      <c r="F23" s="243">
        <v>0</v>
      </c>
      <c r="G23" s="243">
        <v>0</v>
      </c>
      <c r="H23" s="243">
        <v>158.46683999999999</v>
      </c>
      <c r="I23" s="243">
        <v>9787.2709400000003</v>
      </c>
      <c r="J23" s="243">
        <v>840.29663000000005</v>
      </c>
      <c r="K23" s="243">
        <v>4.1221099999999993</v>
      </c>
      <c r="L23" s="243">
        <v>80.692740000000001</v>
      </c>
      <c r="M23" s="243">
        <v>0</v>
      </c>
      <c r="N23" s="243">
        <v>0</v>
      </c>
      <c r="O23" s="243">
        <v>0</v>
      </c>
      <c r="P23" s="243">
        <v>208840.06284999999</v>
      </c>
      <c r="Q23" s="243">
        <v>209765.17433000001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8283279.2043499993</v>
      </c>
      <c r="C24" s="246">
        <f t="shared" ref="C24:Q24" si="0">SUM(C10:C23)</f>
        <v>37746.308079999995</v>
      </c>
      <c r="D24" s="246">
        <f t="shared" si="0"/>
        <v>87095.995209999994</v>
      </c>
      <c r="E24" s="246">
        <f t="shared" si="0"/>
        <v>5217.5198399999999</v>
      </c>
      <c r="F24" s="246">
        <f t="shared" si="0"/>
        <v>60278.144670000009</v>
      </c>
      <c r="G24" s="246">
        <f t="shared" si="0"/>
        <v>4423.1435099999999</v>
      </c>
      <c r="H24" s="246">
        <f t="shared" si="0"/>
        <v>46182.699100000005</v>
      </c>
      <c r="I24" s="246">
        <f t="shared" si="0"/>
        <v>8524223.0147599988</v>
      </c>
      <c r="J24" s="246">
        <f t="shared" si="0"/>
        <v>1874007.2040500001</v>
      </c>
      <c r="K24" s="246">
        <f t="shared" si="0"/>
        <v>46140.369200000001</v>
      </c>
      <c r="L24" s="246">
        <f t="shared" si="0"/>
        <v>9442.2514100000008</v>
      </c>
      <c r="M24" s="246">
        <f t="shared" si="0"/>
        <v>869.20536000000004</v>
      </c>
      <c r="N24" s="246">
        <f t="shared" si="0"/>
        <v>33005.50965</v>
      </c>
      <c r="O24" s="246">
        <f t="shared" si="0"/>
        <v>3063.7633299999998</v>
      </c>
      <c r="P24" s="246">
        <f t="shared" si="0"/>
        <v>309896.82611999998</v>
      </c>
      <c r="Q24" s="246">
        <f t="shared" si="0"/>
        <v>2276425.1291200002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A2" sqref="A2:Y2"/>
    </sheetView>
  </sheetViews>
  <sheetFormatPr defaultRowHeight="60"/>
  <cols>
    <col min="1" max="1" width="174.7109375" style="20" customWidth="1"/>
    <col min="2" max="2" width="43.285156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226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48" style="462" customWidth="1"/>
    <col min="19" max="19" width="48.7109375" style="462" customWidth="1"/>
    <col min="20" max="20" width="41.140625" style="462" customWidth="1"/>
    <col min="21" max="21" width="48.7109375" style="462" customWidth="1"/>
    <col min="22" max="22" width="51.140625" style="462" customWidth="1"/>
    <col min="23" max="23" width="48.7109375" style="462" customWidth="1"/>
    <col min="24" max="24" width="58.28515625" style="462" customWidth="1"/>
    <col min="25" max="25" width="47.140625" style="462" customWidth="1"/>
    <col min="26" max="26" width="6.5703125" style="227" customWidth="1"/>
    <col min="27" max="32" width="9.140625" style="462"/>
    <col min="33" max="33" width="11.28515625" style="462" bestFit="1" customWidth="1"/>
    <col min="34" max="34" width="10.140625" style="462" bestFit="1" customWidth="1"/>
    <col min="35" max="36" width="9.140625" style="462"/>
    <col min="37" max="37" width="10.140625" style="462" bestFit="1" customWidth="1"/>
    <col min="38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39.42578125" style="462" customWidth="1"/>
    <col min="275" max="275" width="48.7109375" style="462" customWidth="1"/>
    <col min="276" max="276" width="41.140625" style="462" customWidth="1"/>
    <col min="277" max="277" width="48.7109375" style="462" customWidth="1"/>
    <col min="278" max="278" width="51.140625" style="462" customWidth="1"/>
    <col min="279" max="279" width="48.7109375" style="462" customWidth="1"/>
    <col min="280" max="280" width="58.28515625" style="462" customWidth="1"/>
    <col min="281" max="281" width="42.42578125" style="462" customWidth="1"/>
    <col min="282" max="282" width="6.5703125" style="462" customWidth="1"/>
    <col min="283" max="288" width="9.140625" style="462"/>
    <col min="289" max="289" width="11.28515625" style="462" bestFit="1" customWidth="1"/>
    <col min="290" max="290" width="10.140625" style="462" bestFit="1" customWidth="1"/>
    <col min="291" max="292" width="9.140625" style="462"/>
    <col min="293" max="293" width="10.140625" style="462" bestFit="1" customWidth="1"/>
    <col min="294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39.42578125" style="462" customWidth="1"/>
    <col min="531" max="531" width="48.7109375" style="462" customWidth="1"/>
    <col min="532" max="532" width="41.140625" style="462" customWidth="1"/>
    <col min="533" max="533" width="48.7109375" style="462" customWidth="1"/>
    <col min="534" max="534" width="51.140625" style="462" customWidth="1"/>
    <col min="535" max="535" width="48.7109375" style="462" customWidth="1"/>
    <col min="536" max="536" width="58.28515625" style="462" customWidth="1"/>
    <col min="537" max="537" width="42.42578125" style="462" customWidth="1"/>
    <col min="538" max="538" width="6.5703125" style="462" customWidth="1"/>
    <col min="539" max="544" width="9.140625" style="462"/>
    <col min="545" max="545" width="11.28515625" style="462" bestFit="1" customWidth="1"/>
    <col min="546" max="546" width="10.140625" style="462" bestFit="1" customWidth="1"/>
    <col min="547" max="548" width="9.140625" style="462"/>
    <col min="549" max="549" width="10.140625" style="462" bestFit="1" customWidth="1"/>
    <col min="550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39.42578125" style="462" customWidth="1"/>
    <col min="787" max="787" width="48.7109375" style="462" customWidth="1"/>
    <col min="788" max="788" width="41.140625" style="462" customWidth="1"/>
    <col min="789" max="789" width="48.7109375" style="462" customWidth="1"/>
    <col min="790" max="790" width="51.140625" style="462" customWidth="1"/>
    <col min="791" max="791" width="48.7109375" style="462" customWidth="1"/>
    <col min="792" max="792" width="58.28515625" style="462" customWidth="1"/>
    <col min="793" max="793" width="42.42578125" style="462" customWidth="1"/>
    <col min="794" max="794" width="6.5703125" style="462" customWidth="1"/>
    <col min="795" max="800" width="9.140625" style="462"/>
    <col min="801" max="801" width="11.28515625" style="462" bestFit="1" customWidth="1"/>
    <col min="802" max="802" width="10.140625" style="462" bestFit="1" customWidth="1"/>
    <col min="803" max="804" width="9.140625" style="462"/>
    <col min="805" max="805" width="10.140625" style="462" bestFit="1" customWidth="1"/>
    <col min="806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39.42578125" style="462" customWidth="1"/>
    <col min="1043" max="1043" width="48.7109375" style="462" customWidth="1"/>
    <col min="1044" max="1044" width="41.140625" style="462" customWidth="1"/>
    <col min="1045" max="1045" width="48.7109375" style="462" customWidth="1"/>
    <col min="1046" max="1046" width="51.140625" style="462" customWidth="1"/>
    <col min="1047" max="1047" width="48.7109375" style="462" customWidth="1"/>
    <col min="1048" max="1048" width="58.28515625" style="462" customWidth="1"/>
    <col min="1049" max="1049" width="42.42578125" style="462" customWidth="1"/>
    <col min="1050" max="1050" width="6.5703125" style="462" customWidth="1"/>
    <col min="1051" max="1056" width="9.140625" style="462"/>
    <col min="1057" max="1057" width="11.28515625" style="462" bestFit="1" customWidth="1"/>
    <col min="1058" max="1058" width="10.140625" style="462" bestFit="1" customWidth="1"/>
    <col min="1059" max="1060" width="9.140625" style="462"/>
    <col min="1061" max="1061" width="10.140625" style="462" bestFit="1" customWidth="1"/>
    <col min="1062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39.42578125" style="462" customWidth="1"/>
    <col min="1299" max="1299" width="48.7109375" style="462" customWidth="1"/>
    <col min="1300" max="1300" width="41.140625" style="462" customWidth="1"/>
    <col min="1301" max="1301" width="48.7109375" style="462" customWidth="1"/>
    <col min="1302" max="1302" width="51.140625" style="462" customWidth="1"/>
    <col min="1303" max="1303" width="48.7109375" style="462" customWidth="1"/>
    <col min="1304" max="1304" width="58.28515625" style="462" customWidth="1"/>
    <col min="1305" max="1305" width="42.42578125" style="462" customWidth="1"/>
    <col min="1306" max="1306" width="6.5703125" style="462" customWidth="1"/>
    <col min="1307" max="1312" width="9.140625" style="462"/>
    <col min="1313" max="1313" width="11.28515625" style="462" bestFit="1" customWidth="1"/>
    <col min="1314" max="1314" width="10.140625" style="462" bestFit="1" customWidth="1"/>
    <col min="1315" max="1316" width="9.140625" style="462"/>
    <col min="1317" max="1317" width="10.140625" style="462" bestFit="1" customWidth="1"/>
    <col min="1318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39.42578125" style="462" customWidth="1"/>
    <col min="1555" max="1555" width="48.7109375" style="462" customWidth="1"/>
    <col min="1556" max="1556" width="41.140625" style="462" customWidth="1"/>
    <col min="1557" max="1557" width="48.7109375" style="462" customWidth="1"/>
    <col min="1558" max="1558" width="51.140625" style="462" customWidth="1"/>
    <col min="1559" max="1559" width="48.7109375" style="462" customWidth="1"/>
    <col min="1560" max="1560" width="58.28515625" style="462" customWidth="1"/>
    <col min="1561" max="1561" width="42.42578125" style="462" customWidth="1"/>
    <col min="1562" max="1562" width="6.5703125" style="462" customWidth="1"/>
    <col min="1563" max="1568" width="9.140625" style="462"/>
    <col min="1569" max="1569" width="11.28515625" style="462" bestFit="1" customWidth="1"/>
    <col min="1570" max="1570" width="10.140625" style="462" bestFit="1" customWidth="1"/>
    <col min="1571" max="1572" width="9.140625" style="462"/>
    <col min="1573" max="1573" width="10.140625" style="462" bestFit="1" customWidth="1"/>
    <col min="1574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39.42578125" style="462" customWidth="1"/>
    <col min="1811" max="1811" width="48.7109375" style="462" customWidth="1"/>
    <col min="1812" max="1812" width="41.140625" style="462" customWidth="1"/>
    <col min="1813" max="1813" width="48.7109375" style="462" customWidth="1"/>
    <col min="1814" max="1814" width="51.140625" style="462" customWidth="1"/>
    <col min="1815" max="1815" width="48.7109375" style="462" customWidth="1"/>
    <col min="1816" max="1816" width="58.28515625" style="462" customWidth="1"/>
    <col min="1817" max="1817" width="42.42578125" style="462" customWidth="1"/>
    <col min="1818" max="1818" width="6.5703125" style="462" customWidth="1"/>
    <col min="1819" max="1824" width="9.140625" style="462"/>
    <col min="1825" max="1825" width="11.28515625" style="462" bestFit="1" customWidth="1"/>
    <col min="1826" max="1826" width="10.140625" style="462" bestFit="1" customWidth="1"/>
    <col min="1827" max="1828" width="9.140625" style="462"/>
    <col min="1829" max="1829" width="10.140625" style="462" bestFit="1" customWidth="1"/>
    <col min="1830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39.42578125" style="462" customWidth="1"/>
    <col min="2067" max="2067" width="48.7109375" style="462" customWidth="1"/>
    <col min="2068" max="2068" width="41.140625" style="462" customWidth="1"/>
    <col min="2069" max="2069" width="48.7109375" style="462" customWidth="1"/>
    <col min="2070" max="2070" width="51.140625" style="462" customWidth="1"/>
    <col min="2071" max="2071" width="48.7109375" style="462" customWidth="1"/>
    <col min="2072" max="2072" width="58.28515625" style="462" customWidth="1"/>
    <col min="2073" max="2073" width="42.42578125" style="462" customWidth="1"/>
    <col min="2074" max="2074" width="6.5703125" style="462" customWidth="1"/>
    <col min="2075" max="2080" width="9.140625" style="462"/>
    <col min="2081" max="2081" width="11.28515625" style="462" bestFit="1" customWidth="1"/>
    <col min="2082" max="2082" width="10.140625" style="462" bestFit="1" customWidth="1"/>
    <col min="2083" max="2084" width="9.140625" style="462"/>
    <col min="2085" max="2085" width="10.140625" style="462" bestFit="1" customWidth="1"/>
    <col min="2086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39.42578125" style="462" customWidth="1"/>
    <col min="2323" max="2323" width="48.7109375" style="462" customWidth="1"/>
    <col min="2324" max="2324" width="41.140625" style="462" customWidth="1"/>
    <col min="2325" max="2325" width="48.7109375" style="462" customWidth="1"/>
    <col min="2326" max="2326" width="51.140625" style="462" customWidth="1"/>
    <col min="2327" max="2327" width="48.7109375" style="462" customWidth="1"/>
    <col min="2328" max="2328" width="58.28515625" style="462" customWidth="1"/>
    <col min="2329" max="2329" width="42.42578125" style="462" customWidth="1"/>
    <col min="2330" max="2330" width="6.5703125" style="462" customWidth="1"/>
    <col min="2331" max="2336" width="9.140625" style="462"/>
    <col min="2337" max="2337" width="11.28515625" style="462" bestFit="1" customWidth="1"/>
    <col min="2338" max="2338" width="10.140625" style="462" bestFit="1" customWidth="1"/>
    <col min="2339" max="2340" width="9.140625" style="462"/>
    <col min="2341" max="2341" width="10.140625" style="462" bestFit="1" customWidth="1"/>
    <col min="2342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39.42578125" style="462" customWidth="1"/>
    <col min="2579" max="2579" width="48.7109375" style="462" customWidth="1"/>
    <col min="2580" max="2580" width="41.140625" style="462" customWidth="1"/>
    <col min="2581" max="2581" width="48.7109375" style="462" customWidth="1"/>
    <col min="2582" max="2582" width="51.140625" style="462" customWidth="1"/>
    <col min="2583" max="2583" width="48.7109375" style="462" customWidth="1"/>
    <col min="2584" max="2584" width="58.28515625" style="462" customWidth="1"/>
    <col min="2585" max="2585" width="42.42578125" style="462" customWidth="1"/>
    <col min="2586" max="2586" width="6.5703125" style="462" customWidth="1"/>
    <col min="2587" max="2592" width="9.140625" style="462"/>
    <col min="2593" max="2593" width="11.28515625" style="462" bestFit="1" customWidth="1"/>
    <col min="2594" max="2594" width="10.140625" style="462" bestFit="1" customWidth="1"/>
    <col min="2595" max="2596" width="9.140625" style="462"/>
    <col min="2597" max="2597" width="10.140625" style="462" bestFit="1" customWidth="1"/>
    <col min="2598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39.42578125" style="462" customWidth="1"/>
    <col min="2835" max="2835" width="48.7109375" style="462" customWidth="1"/>
    <col min="2836" max="2836" width="41.140625" style="462" customWidth="1"/>
    <col min="2837" max="2837" width="48.7109375" style="462" customWidth="1"/>
    <col min="2838" max="2838" width="51.140625" style="462" customWidth="1"/>
    <col min="2839" max="2839" width="48.7109375" style="462" customWidth="1"/>
    <col min="2840" max="2840" width="58.28515625" style="462" customWidth="1"/>
    <col min="2841" max="2841" width="42.42578125" style="462" customWidth="1"/>
    <col min="2842" max="2842" width="6.5703125" style="462" customWidth="1"/>
    <col min="2843" max="2848" width="9.140625" style="462"/>
    <col min="2849" max="2849" width="11.28515625" style="462" bestFit="1" customWidth="1"/>
    <col min="2850" max="2850" width="10.140625" style="462" bestFit="1" customWidth="1"/>
    <col min="2851" max="2852" width="9.140625" style="462"/>
    <col min="2853" max="2853" width="10.140625" style="462" bestFit="1" customWidth="1"/>
    <col min="2854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39.42578125" style="462" customWidth="1"/>
    <col min="3091" max="3091" width="48.7109375" style="462" customWidth="1"/>
    <col min="3092" max="3092" width="41.140625" style="462" customWidth="1"/>
    <col min="3093" max="3093" width="48.7109375" style="462" customWidth="1"/>
    <col min="3094" max="3094" width="51.140625" style="462" customWidth="1"/>
    <col min="3095" max="3095" width="48.7109375" style="462" customWidth="1"/>
    <col min="3096" max="3096" width="58.28515625" style="462" customWidth="1"/>
    <col min="3097" max="3097" width="42.42578125" style="462" customWidth="1"/>
    <col min="3098" max="3098" width="6.5703125" style="462" customWidth="1"/>
    <col min="3099" max="3104" width="9.140625" style="462"/>
    <col min="3105" max="3105" width="11.28515625" style="462" bestFit="1" customWidth="1"/>
    <col min="3106" max="3106" width="10.140625" style="462" bestFit="1" customWidth="1"/>
    <col min="3107" max="3108" width="9.140625" style="462"/>
    <col min="3109" max="3109" width="10.140625" style="462" bestFit="1" customWidth="1"/>
    <col min="3110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39.42578125" style="462" customWidth="1"/>
    <col min="3347" max="3347" width="48.7109375" style="462" customWidth="1"/>
    <col min="3348" max="3348" width="41.140625" style="462" customWidth="1"/>
    <col min="3349" max="3349" width="48.7109375" style="462" customWidth="1"/>
    <col min="3350" max="3350" width="51.140625" style="462" customWidth="1"/>
    <col min="3351" max="3351" width="48.7109375" style="462" customWidth="1"/>
    <col min="3352" max="3352" width="58.28515625" style="462" customWidth="1"/>
    <col min="3353" max="3353" width="42.42578125" style="462" customWidth="1"/>
    <col min="3354" max="3354" width="6.5703125" style="462" customWidth="1"/>
    <col min="3355" max="3360" width="9.140625" style="462"/>
    <col min="3361" max="3361" width="11.28515625" style="462" bestFit="1" customWidth="1"/>
    <col min="3362" max="3362" width="10.140625" style="462" bestFit="1" customWidth="1"/>
    <col min="3363" max="3364" width="9.140625" style="462"/>
    <col min="3365" max="3365" width="10.140625" style="462" bestFit="1" customWidth="1"/>
    <col min="3366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39.42578125" style="462" customWidth="1"/>
    <col min="3603" max="3603" width="48.7109375" style="462" customWidth="1"/>
    <col min="3604" max="3604" width="41.140625" style="462" customWidth="1"/>
    <col min="3605" max="3605" width="48.7109375" style="462" customWidth="1"/>
    <col min="3606" max="3606" width="51.140625" style="462" customWidth="1"/>
    <col min="3607" max="3607" width="48.7109375" style="462" customWidth="1"/>
    <col min="3608" max="3608" width="58.28515625" style="462" customWidth="1"/>
    <col min="3609" max="3609" width="42.42578125" style="462" customWidth="1"/>
    <col min="3610" max="3610" width="6.5703125" style="462" customWidth="1"/>
    <col min="3611" max="3616" width="9.140625" style="462"/>
    <col min="3617" max="3617" width="11.28515625" style="462" bestFit="1" customWidth="1"/>
    <col min="3618" max="3618" width="10.140625" style="462" bestFit="1" customWidth="1"/>
    <col min="3619" max="3620" width="9.140625" style="462"/>
    <col min="3621" max="3621" width="10.140625" style="462" bestFit="1" customWidth="1"/>
    <col min="3622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39.42578125" style="462" customWidth="1"/>
    <col min="3859" max="3859" width="48.7109375" style="462" customWidth="1"/>
    <col min="3860" max="3860" width="41.140625" style="462" customWidth="1"/>
    <col min="3861" max="3861" width="48.7109375" style="462" customWidth="1"/>
    <col min="3862" max="3862" width="51.140625" style="462" customWidth="1"/>
    <col min="3863" max="3863" width="48.7109375" style="462" customWidth="1"/>
    <col min="3864" max="3864" width="58.28515625" style="462" customWidth="1"/>
    <col min="3865" max="3865" width="42.42578125" style="462" customWidth="1"/>
    <col min="3866" max="3866" width="6.5703125" style="462" customWidth="1"/>
    <col min="3867" max="3872" width="9.140625" style="462"/>
    <col min="3873" max="3873" width="11.28515625" style="462" bestFit="1" customWidth="1"/>
    <col min="3874" max="3874" width="10.140625" style="462" bestFit="1" customWidth="1"/>
    <col min="3875" max="3876" width="9.140625" style="462"/>
    <col min="3877" max="3877" width="10.140625" style="462" bestFit="1" customWidth="1"/>
    <col min="3878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39.42578125" style="462" customWidth="1"/>
    <col min="4115" max="4115" width="48.7109375" style="462" customWidth="1"/>
    <col min="4116" max="4116" width="41.140625" style="462" customWidth="1"/>
    <col min="4117" max="4117" width="48.7109375" style="462" customWidth="1"/>
    <col min="4118" max="4118" width="51.140625" style="462" customWidth="1"/>
    <col min="4119" max="4119" width="48.7109375" style="462" customWidth="1"/>
    <col min="4120" max="4120" width="58.28515625" style="462" customWidth="1"/>
    <col min="4121" max="4121" width="42.42578125" style="462" customWidth="1"/>
    <col min="4122" max="4122" width="6.5703125" style="462" customWidth="1"/>
    <col min="4123" max="4128" width="9.140625" style="462"/>
    <col min="4129" max="4129" width="11.28515625" style="462" bestFit="1" customWidth="1"/>
    <col min="4130" max="4130" width="10.140625" style="462" bestFit="1" customWidth="1"/>
    <col min="4131" max="4132" width="9.140625" style="462"/>
    <col min="4133" max="4133" width="10.140625" style="462" bestFit="1" customWidth="1"/>
    <col min="4134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39.42578125" style="462" customWidth="1"/>
    <col min="4371" max="4371" width="48.7109375" style="462" customWidth="1"/>
    <col min="4372" max="4372" width="41.140625" style="462" customWidth="1"/>
    <col min="4373" max="4373" width="48.7109375" style="462" customWidth="1"/>
    <col min="4374" max="4374" width="51.140625" style="462" customWidth="1"/>
    <col min="4375" max="4375" width="48.7109375" style="462" customWidth="1"/>
    <col min="4376" max="4376" width="58.28515625" style="462" customWidth="1"/>
    <col min="4377" max="4377" width="42.42578125" style="462" customWidth="1"/>
    <col min="4378" max="4378" width="6.5703125" style="462" customWidth="1"/>
    <col min="4379" max="4384" width="9.140625" style="462"/>
    <col min="4385" max="4385" width="11.28515625" style="462" bestFit="1" customWidth="1"/>
    <col min="4386" max="4386" width="10.140625" style="462" bestFit="1" customWidth="1"/>
    <col min="4387" max="4388" width="9.140625" style="462"/>
    <col min="4389" max="4389" width="10.140625" style="462" bestFit="1" customWidth="1"/>
    <col min="4390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39.42578125" style="462" customWidth="1"/>
    <col min="4627" max="4627" width="48.7109375" style="462" customWidth="1"/>
    <col min="4628" max="4628" width="41.140625" style="462" customWidth="1"/>
    <col min="4629" max="4629" width="48.7109375" style="462" customWidth="1"/>
    <col min="4630" max="4630" width="51.140625" style="462" customWidth="1"/>
    <col min="4631" max="4631" width="48.7109375" style="462" customWidth="1"/>
    <col min="4632" max="4632" width="58.28515625" style="462" customWidth="1"/>
    <col min="4633" max="4633" width="42.42578125" style="462" customWidth="1"/>
    <col min="4634" max="4634" width="6.5703125" style="462" customWidth="1"/>
    <col min="4635" max="4640" width="9.140625" style="462"/>
    <col min="4641" max="4641" width="11.28515625" style="462" bestFit="1" customWidth="1"/>
    <col min="4642" max="4642" width="10.140625" style="462" bestFit="1" customWidth="1"/>
    <col min="4643" max="4644" width="9.140625" style="462"/>
    <col min="4645" max="4645" width="10.140625" style="462" bestFit="1" customWidth="1"/>
    <col min="4646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39.42578125" style="462" customWidth="1"/>
    <col min="4883" max="4883" width="48.7109375" style="462" customWidth="1"/>
    <col min="4884" max="4884" width="41.140625" style="462" customWidth="1"/>
    <col min="4885" max="4885" width="48.7109375" style="462" customWidth="1"/>
    <col min="4886" max="4886" width="51.140625" style="462" customWidth="1"/>
    <col min="4887" max="4887" width="48.7109375" style="462" customWidth="1"/>
    <col min="4888" max="4888" width="58.28515625" style="462" customWidth="1"/>
    <col min="4889" max="4889" width="42.42578125" style="462" customWidth="1"/>
    <col min="4890" max="4890" width="6.5703125" style="462" customWidth="1"/>
    <col min="4891" max="4896" width="9.140625" style="462"/>
    <col min="4897" max="4897" width="11.28515625" style="462" bestFit="1" customWidth="1"/>
    <col min="4898" max="4898" width="10.140625" style="462" bestFit="1" customWidth="1"/>
    <col min="4899" max="4900" width="9.140625" style="462"/>
    <col min="4901" max="4901" width="10.140625" style="462" bestFit="1" customWidth="1"/>
    <col min="4902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39.42578125" style="462" customWidth="1"/>
    <col min="5139" max="5139" width="48.7109375" style="462" customWidth="1"/>
    <col min="5140" max="5140" width="41.140625" style="462" customWidth="1"/>
    <col min="5141" max="5141" width="48.7109375" style="462" customWidth="1"/>
    <col min="5142" max="5142" width="51.140625" style="462" customWidth="1"/>
    <col min="5143" max="5143" width="48.7109375" style="462" customWidth="1"/>
    <col min="5144" max="5144" width="58.28515625" style="462" customWidth="1"/>
    <col min="5145" max="5145" width="42.42578125" style="462" customWidth="1"/>
    <col min="5146" max="5146" width="6.5703125" style="462" customWidth="1"/>
    <col min="5147" max="5152" width="9.140625" style="462"/>
    <col min="5153" max="5153" width="11.28515625" style="462" bestFit="1" customWidth="1"/>
    <col min="5154" max="5154" width="10.140625" style="462" bestFit="1" customWidth="1"/>
    <col min="5155" max="5156" width="9.140625" style="462"/>
    <col min="5157" max="5157" width="10.140625" style="462" bestFit="1" customWidth="1"/>
    <col min="5158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39.42578125" style="462" customWidth="1"/>
    <col min="5395" max="5395" width="48.7109375" style="462" customWidth="1"/>
    <col min="5396" max="5396" width="41.140625" style="462" customWidth="1"/>
    <col min="5397" max="5397" width="48.7109375" style="462" customWidth="1"/>
    <col min="5398" max="5398" width="51.140625" style="462" customWidth="1"/>
    <col min="5399" max="5399" width="48.7109375" style="462" customWidth="1"/>
    <col min="5400" max="5400" width="58.28515625" style="462" customWidth="1"/>
    <col min="5401" max="5401" width="42.42578125" style="462" customWidth="1"/>
    <col min="5402" max="5402" width="6.5703125" style="462" customWidth="1"/>
    <col min="5403" max="5408" width="9.140625" style="462"/>
    <col min="5409" max="5409" width="11.28515625" style="462" bestFit="1" customWidth="1"/>
    <col min="5410" max="5410" width="10.140625" style="462" bestFit="1" customWidth="1"/>
    <col min="5411" max="5412" width="9.140625" style="462"/>
    <col min="5413" max="5413" width="10.140625" style="462" bestFit="1" customWidth="1"/>
    <col min="5414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39.42578125" style="462" customWidth="1"/>
    <col min="5651" max="5651" width="48.7109375" style="462" customWidth="1"/>
    <col min="5652" max="5652" width="41.140625" style="462" customWidth="1"/>
    <col min="5653" max="5653" width="48.7109375" style="462" customWidth="1"/>
    <col min="5654" max="5654" width="51.140625" style="462" customWidth="1"/>
    <col min="5655" max="5655" width="48.7109375" style="462" customWidth="1"/>
    <col min="5656" max="5656" width="58.28515625" style="462" customWidth="1"/>
    <col min="5657" max="5657" width="42.42578125" style="462" customWidth="1"/>
    <col min="5658" max="5658" width="6.5703125" style="462" customWidth="1"/>
    <col min="5659" max="5664" width="9.140625" style="462"/>
    <col min="5665" max="5665" width="11.28515625" style="462" bestFit="1" customWidth="1"/>
    <col min="5666" max="5666" width="10.140625" style="462" bestFit="1" customWidth="1"/>
    <col min="5667" max="5668" width="9.140625" style="462"/>
    <col min="5669" max="5669" width="10.140625" style="462" bestFit="1" customWidth="1"/>
    <col min="5670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39.42578125" style="462" customWidth="1"/>
    <col min="5907" max="5907" width="48.7109375" style="462" customWidth="1"/>
    <col min="5908" max="5908" width="41.140625" style="462" customWidth="1"/>
    <col min="5909" max="5909" width="48.7109375" style="462" customWidth="1"/>
    <col min="5910" max="5910" width="51.140625" style="462" customWidth="1"/>
    <col min="5911" max="5911" width="48.7109375" style="462" customWidth="1"/>
    <col min="5912" max="5912" width="58.28515625" style="462" customWidth="1"/>
    <col min="5913" max="5913" width="42.42578125" style="462" customWidth="1"/>
    <col min="5914" max="5914" width="6.5703125" style="462" customWidth="1"/>
    <col min="5915" max="5920" width="9.140625" style="462"/>
    <col min="5921" max="5921" width="11.28515625" style="462" bestFit="1" customWidth="1"/>
    <col min="5922" max="5922" width="10.140625" style="462" bestFit="1" customWidth="1"/>
    <col min="5923" max="5924" width="9.140625" style="462"/>
    <col min="5925" max="5925" width="10.140625" style="462" bestFit="1" customWidth="1"/>
    <col min="5926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39.42578125" style="462" customWidth="1"/>
    <col min="6163" max="6163" width="48.7109375" style="462" customWidth="1"/>
    <col min="6164" max="6164" width="41.140625" style="462" customWidth="1"/>
    <col min="6165" max="6165" width="48.7109375" style="462" customWidth="1"/>
    <col min="6166" max="6166" width="51.140625" style="462" customWidth="1"/>
    <col min="6167" max="6167" width="48.7109375" style="462" customWidth="1"/>
    <col min="6168" max="6168" width="58.28515625" style="462" customWidth="1"/>
    <col min="6169" max="6169" width="42.42578125" style="462" customWidth="1"/>
    <col min="6170" max="6170" width="6.5703125" style="462" customWidth="1"/>
    <col min="6171" max="6176" width="9.140625" style="462"/>
    <col min="6177" max="6177" width="11.28515625" style="462" bestFit="1" customWidth="1"/>
    <col min="6178" max="6178" width="10.140625" style="462" bestFit="1" customWidth="1"/>
    <col min="6179" max="6180" width="9.140625" style="462"/>
    <col min="6181" max="6181" width="10.140625" style="462" bestFit="1" customWidth="1"/>
    <col min="6182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39.42578125" style="462" customWidth="1"/>
    <col min="6419" max="6419" width="48.7109375" style="462" customWidth="1"/>
    <col min="6420" max="6420" width="41.140625" style="462" customWidth="1"/>
    <col min="6421" max="6421" width="48.7109375" style="462" customWidth="1"/>
    <col min="6422" max="6422" width="51.140625" style="462" customWidth="1"/>
    <col min="6423" max="6423" width="48.7109375" style="462" customWidth="1"/>
    <col min="6424" max="6424" width="58.28515625" style="462" customWidth="1"/>
    <col min="6425" max="6425" width="42.42578125" style="462" customWidth="1"/>
    <col min="6426" max="6426" width="6.5703125" style="462" customWidth="1"/>
    <col min="6427" max="6432" width="9.140625" style="462"/>
    <col min="6433" max="6433" width="11.28515625" style="462" bestFit="1" customWidth="1"/>
    <col min="6434" max="6434" width="10.140625" style="462" bestFit="1" customWidth="1"/>
    <col min="6435" max="6436" width="9.140625" style="462"/>
    <col min="6437" max="6437" width="10.140625" style="462" bestFit="1" customWidth="1"/>
    <col min="6438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39.42578125" style="462" customWidth="1"/>
    <col min="6675" max="6675" width="48.7109375" style="462" customWidth="1"/>
    <col min="6676" max="6676" width="41.140625" style="462" customWidth="1"/>
    <col min="6677" max="6677" width="48.7109375" style="462" customWidth="1"/>
    <col min="6678" max="6678" width="51.140625" style="462" customWidth="1"/>
    <col min="6679" max="6679" width="48.7109375" style="462" customWidth="1"/>
    <col min="6680" max="6680" width="58.28515625" style="462" customWidth="1"/>
    <col min="6681" max="6681" width="42.42578125" style="462" customWidth="1"/>
    <col min="6682" max="6682" width="6.5703125" style="462" customWidth="1"/>
    <col min="6683" max="6688" width="9.140625" style="462"/>
    <col min="6689" max="6689" width="11.28515625" style="462" bestFit="1" customWidth="1"/>
    <col min="6690" max="6690" width="10.140625" style="462" bestFit="1" customWidth="1"/>
    <col min="6691" max="6692" width="9.140625" style="462"/>
    <col min="6693" max="6693" width="10.140625" style="462" bestFit="1" customWidth="1"/>
    <col min="6694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39.42578125" style="462" customWidth="1"/>
    <col min="6931" max="6931" width="48.7109375" style="462" customWidth="1"/>
    <col min="6932" max="6932" width="41.140625" style="462" customWidth="1"/>
    <col min="6933" max="6933" width="48.7109375" style="462" customWidth="1"/>
    <col min="6934" max="6934" width="51.140625" style="462" customWidth="1"/>
    <col min="6935" max="6935" width="48.7109375" style="462" customWidth="1"/>
    <col min="6936" max="6936" width="58.28515625" style="462" customWidth="1"/>
    <col min="6937" max="6937" width="42.42578125" style="462" customWidth="1"/>
    <col min="6938" max="6938" width="6.5703125" style="462" customWidth="1"/>
    <col min="6939" max="6944" width="9.140625" style="462"/>
    <col min="6945" max="6945" width="11.28515625" style="462" bestFit="1" customWidth="1"/>
    <col min="6946" max="6946" width="10.140625" style="462" bestFit="1" customWidth="1"/>
    <col min="6947" max="6948" width="9.140625" style="462"/>
    <col min="6949" max="6949" width="10.140625" style="462" bestFit="1" customWidth="1"/>
    <col min="6950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39.42578125" style="462" customWidth="1"/>
    <col min="7187" max="7187" width="48.7109375" style="462" customWidth="1"/>
    <col min="7188" max="7188" width="41.140625" style="462" customWidth="1"/>
    <col min="7189" max="7189" width="48.7109375" style="462" customWidth="1"/>
    <col min="7190" max="7190" width="51.140625" style="462" customWidth="1"/>
    <col min="7191" max="7191" width="48.7109375" style="462" customWidth="1"/>
    <col min="7192" max="7192" width="58.28515625" style="462" customWidth="1"/>
    <col min="7193" max="7193" width="42.42578125" style="462" customWidth="1"/>
    <col min="7194" max="7194" width="6.5703125" style="462" customWidth="1"/>
    <col min="7195" max="7200" width="9.140625" style="462"/>
    <col min="7201" max="7201" width="11.28515625" style="462" bestFit="1" customWidth="1"/>
    <col min="7202" max="7202" width="10.140625" style="462" bestFit="1" customWidth="1"/>
    <col min="7203" max="7204" width="9.140625" style="462"/>
    <col min="7205" max="7205" width="10.140625" style="462" bestFit="1" customWidth="1"/>
    <col min="7206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39.42578125" style="462" customWidth="1"/>
    <col min="7443" max="7443" width="48.7109375" style="462" customWidth="1"/>
    <col min="7444" max="7444" width="41.140625" style="462" customWidth="1"/>
    <col min="7445" max="7445" width="48.7109375" style="462" customWidth="1"/>
    <col min="7446" max="7446" width="51.140625" style="462" customWidth="1"/>
    <col min="7447" max="7447" width="48.7109375" style="462" customWidth="1"/>
    <col min="7448" max="7448" width="58.28515625" style="462" customWidth="1"/>
    <col min="7449" max="7449" width="42.42578125" style="462" customWidth="1"/>
    <col min="7450" max="7450" width="6.5703125" style="462" customWidth="1"/>
    <col min="7451" max="7456" width="9.140625" style="462"/>
    <col min="7457" max="7457" width="11.28515625" style="462" bestFit="1" customWidth="1"/>
    <col min="7458" max="7458" width="10.140625" style="462" bestFit="1" customWidth="1"/>
    <col min="7459" max="7460" width="9.140625" style="462"/>
    <col min="7461" max="7461" width="10.140625" style="462" bestFit="1" customWidth="1"/>
    <col min="7462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39.42578125" style="462" customWidth="1"/>
    <col min="7699" max="7699" width="48.7109375" style="462" customWidth="1"/>
    <col min="7700" max="7700" width="41.140625" style="462" customWidth="1"/>
    <col min="7701" max="7701" width="48.7109375" style="462" customWidth="1"/>
    <col min="7702" max="7702" width="51.140625" style="462" customWidth="1"/>
    <col min="7703" max="7703" width="48.7109375" style="462" customWidth="1"/>
    <col min="7704" max="7704" width="58.28515625" style="462" customWidth="1"/>
    <col min="7705" max="7705" width="42.42578125" style="462" customWidth="1"/>
    <col min="7706" max="7706" width="6.5703125" style="462" customWidth="1"/>
    <col min="7707" max="7712" width="9.140625" style="462"/>
    <col min="7713" max="7713" width="11.28515625" style="462" bestFit="1" customWidth="1"/>
    <col min="7714" max="7714" width="10.140625" style="462" bestFit="1" customWidth="1"/>
    <col min="7715" max="7716" width="9.140625" style="462"/>
    <col min="7717" max="7717" width="10.140625" style="462" bestFit="1" customWidth="1"/>
    <col min="7718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39.42578125" style="462" customWidth="1"/>
    <col min="7955" max="7955" width="48.7109375" style="462" customWidth="1"/>
    <col min="7956" max="7956" width="41.140625" style="462" customWidth="1"/>
    <col min="7957" max="7957" width="48.7109375" style="462" customWidth="1"/>
    <col min="7958" max="7958" width="51.140625" style="462" customWidth="1"/>
    <col min="7959" max="7959" width="48.7109375" style="462" customWidth="1"/>
    <col min="7960" max="7960" width="58.28515625" style="462" customWidth="1"/>
    <col min="7961" max="7961" width="42.42578125" style="462" customWidth="1"/>
    <col min="7962" max="7962" width="6.5703125" style="462" customWidth="1"/>
    <col min="7963" max="7968" width="9.140625" style="462"/>
    <col min="7969" max="7969" width="11.28515625" style="462" bestFit="1" customWidth="1"/>
    <col min="7970" max="7970" width="10.140625" style="462" bestFit="1" customWidth="1"/>
    <col min="7971" max="7972" width="9.140625" style="462"/>
    <col min="7973" max="7973" width="10.140625" style="462" bestFit="1" customWidth="1"/>
    <col min="7974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39.42578125" style="462" customWidth="1"/>
    <col min="8211" max="8211" width="48.7109375" style="462" customWidth="1"/>
    <col min="8212" max="8212" width="41.140625" style="462" customWidth="1"/>
    <col min="8213" max="8213" width="48.7109375" style="462" customWidth="1"/>
    <col min="8214" max="8214" width="51.140625" style="462" customWidth="1"/>
    <col min="8215" max="8215" width="48.7109375" style="462" customWidth="1"/>
    <col min="8216" max="8216" width="58.28515625" style="462" customWidth="1"/>
    <col min="8217" max="8217" width="42.42578125" style="462" customWidth="1"/>
    <col min="8218" max="8218" width="6.5703125" style="462" customWidth="1"/>
    <col min="8219" max="8224" width="9.140625" style="462"/>
    <col min="8225" max="8225" width="11.28515625" style="462" bestFit="1" customWidth="1"/>
    <col min="8226" max="8226" width="10.140625" style="462" bestFit="1" customWidth="1"/>
    <col min="8227" max="8228" width="9.140625" style="462"/>
    <col min="8229" max="8229" width="10.140625" style="462" bestFit="1" customWidth="1"/>
    <col min="8230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39.42578125" style="462" customWidth="1"/>
    <col min="8467" max="8467" width="48.7109375" style="462" customWidth="1"/>
    <col min="8468" max="8468" width="41.140625" style="462" customWidth="1"/>
    <col min="8469" max="8469" width="48.7109375" style="462" customWidth="1"/>
    <col min="8470" max="8470" width="51.140625" style="462" customWidth="1"/>
    <col min="8471" max="8471" width="48.7109375" style="462" customWidth="1"/>
    <col min="8472" max="8472" width="58.28515625" style="462" customWidth="1"/>
    <col min="8473" max="8473" width="42.42578125" style="462" customWidth="1"/>
    <col min="8474" max="8474" width="6.5703125" style="462" customWidth="1"/>
    <col min="8475" max="8480" width="9.140625" style="462"/>
    <col min="8481" max="8481" width="11.28515625" style="462" bestFit="1" customWidth="1"/>
    <col min="8482" max="8482" width="10.140625" style="462" bestFit="1" customWidth="1"/>
    <col min="8483" max="8484" width="9.140625" style="462"/>
    <col min="8485" max="8485" width="10.140625" style="462" bestFit="1" customWidth="1"/>
    <col min="8486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39.42578125" style="462" customWidth="1"/>
    <col min="8723" max="8723" width="48.7109375" style="462" customWidth="1"/>
    <col min="8724" max="8724" width="41.140625" style="462" customWidth="1"/>
    <col min="8725" max="8725" width="48.7109375" style="462" customWidth="1"/>
    <col min="8726" max="8726" width="51.140625" style="462" customWidth="1"/>
    <col min="8727" max="8727" width="48.7109375" style="462" customWidth="1"/>
    <col min="8728" max="8728" width="58.28515625" style="462" customWidth="1"/>
    <col min="8729" max="8729" width="42.42578125" style="462" customWidth="1"/>
    <col min="8730" max="8730" width="6.5703125" style="462" customWidth="1"/>
    <col min="8731" max="8736" width="9.140625" style="462"/>
    <col min="8737" max="8737" width="11.28515625" style="462" bestFit="1" customWidth="1"/>
    <col min="8738" max="8738" width="10.140625" style="462" bestFit="1" customWidth="1"/>
    <col min="8739" max="8740" width="9.140625" style="462"/>
    <col min="8741" max="8741" width="10.140625" style="462" bestFit="1" customWidth="1"/>
    <col min="8742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39.42578125" style="462" customWidth="1"/>
    <col min="8979" max="8979" width="48.7109375" style="462" customWidth="1"/>
    <col min="8980" max="8980" width="41.140625" style="462" customWidth="1"/>
    <col min="8981" max="8981" width="48.7109375" style="462" customWidth="1"/>
    <col min="8982" max="8982" width="51.140625" style="462" customWidth="1"/>
    <col min="8983" max="8983" width="48.7109375" style="462" customWidth="1"/>
    <col min="8984" max="8984" width="58.28515625" style="462" customWidth="1"/>
    <col min="8985" max="8985" width="42.42578125" style="462" customWidth="1"/>
    <col min="8986" max="8986" width="6.5703125" style="462" customWidth="1"/>
    <col min="8987" max="8992" width="9.140625" style="462"/>
    <col min="8993" max="8993" width="11.28515625" style="462" bestFit="1" customWidth="1"/>
    <col min="8994" max="8994" width="10.140625" style="462" bestFit="1" customWidth="1"/>
    <col min="8995" max="8996" width="9.140625" style="462"/>
    <col min="8997" max="8997" width="10.140625" style="462" bestFit="1" customWidth="1"/>
    <col min="8998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39.42578125" style="462" customWidth="1"/>
    <col min="9235" max="9235" width="48.7109375" style="462" customWidth="1"/>
    <col min="9236" max="9236" width="41.140625" style="462" customWidth="1"/>
    <col min="9237" max="9237" width="48.7109375" style="462" customWidth="1"/>
    <col min="9238" max="9238" width="51.140625" style="462" customWidth="1"/>
    <col min="9239" max="9239" width="48.7109375" style="462" customWidth="1"/>
    <col min="9240" max="9240" width="58.28515625" style="462" customWidth="1"/>
    <col min="9241" max="9241" width="42.42578125" style="462" customWidth="1"/>
    <col min="9242" max="9242" width="6.5703125" style="462" customWidth="1"/>
    <col min="9243" max="9248" width="9.140625" style="462"/>
    <col min="9249" max="9249" width="11.28515625" style="462" bestFit="1" customWidth="1"/>
    <col min="9250" max="9250" width="10.140625" style="462" bestFit="1" customWidth="1"/>
    <col min="9251" max="9252" width="9.140625" style="462"/>
    <col min="9253" max="9253" width="10.140625" style="462" bestFit="1" customWidth="1"/>
    <col min="9254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39.42578125" style="462" customWidth="1"/>
    <col min="9491" max="9491" width="48.7109375" style="462" customWidth="1"/>
    <col min="9492" max="9492" width="41.140625" style="462" customWidth="1"/>
    <col min="9493" max="9493" width="48.7109375" style="462" customWidth="1"/>
    <col min="9494" max="9494" width="51.140625" style="462" customWidth="1"/>
    <col min="9495" max="9495" width="48.7109375" style="462" customWidth="1"/>
    <col min="9496" max="9496" width="58.28515625" style="462" customWidth="1"/>
    <col min="9497" max="9497" width="42.42578125" style="462" customWidth="1"/>
    <col min="9498" max="9498" width="6.5703125" style="462" customWidth="1"/>
    <col min="9499" max="9504" width="9.140625" style="462"/>
    <col min="9505" max="9505" width="11.28515625" style="462" bestFit="1" customWidth="1"/>
    <col min="9506" max="9506" width="10.140625" style="462" bestFit="1" customWidth="1"/>
    <col min="9507" max="9508" width="9.140625" style="462"/>
    <col min="9509" max="9509" width="10.140625" style="462" bestFit="1" customWidth="1"/>
    <col min="9510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39.42578125" style="462" customWidth="1"/>
    <col min="9747" max="9747" width="48.7109375" style="462" customWidth="1"/>
    <col min="9748" max="9748" width="41.140625" style="462" customWidth="1"/>
    <col min="9749" max="9749" width="48.7109375" style="462" customWidth="1"/>
    <col min="9750" max="9750" width="51.140625" style="462" customWidth="1"/>
    <col min="9751" max="9751" width="48.7109375" style="462" customWidth="1"/>
    <col min="9752" max="9752" width="58.28515625" style="462" customWidth="1"/>
    <col min="9753" max="9753" width="42.42578125" style="462" customWidth="1"/>
    <col min="9754" max="9754" width="6.5703125" style="462" customWidth="1"/>
    <col min="9755" max="9760" width="9.140625" style="462"/>
    <col min="9761" max="9761" width="11.28515625" style="462" bestFit="1" customWidth="1"/>
    <col min="9762" max="9762" width="10.140625" style="462" bestFit="1" customWidth="1"/>
    <col min="9763" max="9764" width="9.140625" style="462"/>
    <col min="9765" max="9765" width="10.140625" style="462" bestFit="1" customWidth="1"/>
    <col min="9766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39.42578125" style="462" customWidth="1"/>
    <col min="10003" max="10003" width="48.7109375" style="462" customWidth="1"/>
    <col min="10004" max="10004" width="41.140625" style="462" customWidth="1"/>
    <col min="10005" max="10005" width="48.7109375" style="462" customWidth="1"/>
    <col min="10006" max="10006" width="51.140625" style="462" customWidth="1"/>
    <col min="10007" max="10007" width="48.7109375" style="462" customWidth="1"/>
    <col min="10008" max="10008" width="58.28515625" style="462" customWidth="1"/>
    <col min="10009" max="10009" width="42.42578125" style="462" customWidth="1"/>
    <col min="10010" max="10010" width="6.5703125" style="462" customWidth="1"/>
    <col min="10011" max="10016" width="9.140625" style="462"/>
    <col min="10017" max="10017" width="11.28515625" style="462" bestFit="1" customWidth="1"/>
    <col min="10018" max="10018" width="10.140625" style="462" bestFit="1" customWidth="1"/>
    <col min="10019" max="10020" width="9.140625" style="462"/>
    <col min="10021" max="10021" width="10.140625" style="462" bestFit="1" customWidth="1"/>
    <col min="10022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39.42578125" style="462" customWidth="1"/>
    <col min="10259" max="10259" width="48.7109375" style="462" customWidth="1"/>
    <col min="10260" max="10260" width="41.140625" style="462" customWidth="1"/>
    <col min="10261" max="10261" width="48.7109375" style="462" customWidth="1"/>
    <col min="10262" max="10262" width="51.140625" style="462" customWidth="1"/>
    <col min="10263" max="10263" width="48.7109375" style="462" customWidth="1"/>
    <col min="10264" max="10264" width="58.28515625" style="462" customWidth="1"/>
    <col min="10265" max="10265" width="42.42578125" style="462" customWidth="1"/>
    <col min="10266" max="10266" width="6.5703125" style="462" customWidth="1"/>
    <col min="10267" max="10272" width="9.140625" style="462"/>
    <col min="10273" max="10273" width="11.28515625" style="462" bestFit="1" customWidth="1"/>
    <col min="10274" max="10274" width="10.140625" style="462" bestFit="1" customWidth="1"/>
    <col min="10275" max="10276" width="9.140625" style="462"/>
    <col min="10277" max="10277" width="10.140625" style="462" bestFit="1" customWidth="1"/>
    <col min="10278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39.42578125" style="462" customWidth="1"/>
    <col min="10515" max="10515" width="48.7109375" style="462" customWidth="1"/>
    <col min="10516" max="10516" width="41.140625" style="462" customWidth="1"/>
    <col min="10517" max="10517" width="48.7109375" style="462" customWidth="1"/>
    <col min="10518" max="10518" width="51.140625" style="462" customWidth="1"/>
    <col min="10519" max="10519" width="48.7109375" style="462" customWidth="1"/>
    <col min="10520" max="10520" width="58.28515625" style="462" customWidth="1"/>
    <col min="10521" max="10521" width="42.42578125" style="462" customWidth="1"/>
    <col min="10522" max="10522" width="6.5703125" style="462" customWidth="1"/>
    <col min="10523" max="10528" width="9.140625" style="462"/>
    <col min="10529" max="10529" width="11.28515625" style="462" bestFit="1" customWidth="1"/>
    <col min="10530" max="10530" width="10.140625" style="462" bestFit="1" customWidth="1"/>
    <col min="10531" max="10532" width="9.140625" style="462"/>
    <col min="10533" max="10533" width="10.140625" style="462" bestFit="1" customWidth="1"/>
    <col min="10534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39.42578125" style="462" customWidth="1"/>
    <col min="10771" max="10771" width="48.7109375" style="462" customWidth="1"/>
    <col min="10772" max="10772" width="41.140625" style="462" customWidth="1"/>
    <col min="10773" max="10773" width="48.7109375" style="462" customWidth="1"/>
    <col min="10774" max="10774" width="51.140625" style="462" customWidth="1"/>
    <col min="10775" max="10775" width="48.7109375" style="462" customWidth="1"/>
    <col min="10776" max="10776" width="58.28515625" style="462" customWidth="1"/>
    <col min="10777" max="10777" width="42.42578125" style="462" customWidth="1"/>
    <col min="10778" max="10778" width="6.5703125" style="462" customWidth="1"/>
    <col min="10779" max="10784" width="9.140625" style="462"/>
    <col min="10785" max="10785" width="11.28515625" style="462" bestFit="1" customWidth="1"/>
    <col min="10786" max="10786" width="10.140625" style="462" bestFit="1" customWidth="1"/>
    <col min="10787" max="10788" width="9.140625" style="462"/>
    <col min="10789" max="10789" width="10.140625" style="462" bestFit="1" customWidth="1"/>
    <col min="10790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39.42578125" style="462" customWidth="1"/>
    <col min="11027" max="11027" width="48.7109375" style="462" customWidth="1"/>
    <col min="11028" max="11028" width="41.140625" style="462" customWidth="1"/>
    <col min="11029" max="11029" width="48.7109375" style="462" customWidth="1"/>
    <col min="11030" max="11030" width="51.140625" style="462" customWidth="1"/>
    <col min="11031" max="11031" width="48.7109375" style="462" customWidth="1"/>
    <col min="11032" max="11032" width="58.28515625" style="462" customWidth="1"/>
    <col min="11033" max="11033" width="42.42578125" style="462" customWidth="1"/>
    <col min="11034" max="11034" width="6.5703125" style="462" customWidth="1"/>
    <col min="11035" max="11040" width="9.140625" style="462"/>
    <col min="11041" max="11041" width="11.28515625" style="462" bestFit="1" customWidth="1"/>
    <col min="11042" max="11042" width="10.140625" style="462" bestFit="1" customWidth="1"/>
    <col min="11043" max="11044" width="9.140625" style="462"/>
    <col min="11045" max="11045" width="10.140625" style="462" bestFit="1" customWidth="1"/>
    <col min="11046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39.42578125" style="462" customWidth="1"/>
    <col min="11283" max="11283" width="48.7109375" style="462" customWidth="1"/>
    <col min="11284" max="11284" width="41.140625" style="462" customWidth="1"/>
    <col min="11285" max="11285" width="48.7109375" style="462" customWidth="1"/>
    <col min="11286" max="11286" width="51.140625" style="462" customWidth="1"/>
    <col min="11287" max="11287" width="48.7109375" style="462" customWidth="1"/>
    <col min="11288" max="11288" width="58.28515625" style="462" customWidth="1"/>
    <col min="11289" max="11289" width="42.42578125" style="462" customWidth="1"/>
    <col min="11290" max="11290" width="6.5703125" style="462" customWidth="1"/>
    <col min="11291" max="11296" width="9.140625" style="462"/>
    <col min="11297" max="11297" width="11.28515625" style="462" bestFit="1" customWidth="1"/>
    <col min="11298" max="11298" width="10.140625" style="462" bestFit="1" customWidth="1"/>
    <col min="11299" max="11300" width="9.140625" style="462"/>
    <col min="11301" max="11301" width="10.140625" style="462" bestFit="1" customWidth="1"/>
    <col min="11302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39.42578125" style="462" customWidth="1"/>
    <col min="11539" max="11539" width="48.7109375" style="462" customWidth="1"/>
    <col min="11540" max="11540" width="41.140625" style="462" customWidth="1"/>
    <col min="11541" max="11541" width="48.7109375" style="462" customWidth="1"/>
    <col min="11542" max="11542" width="51.140625" style="462" customWidth="1"/>
    <col min="11543" max="11543" width="48.7109375" style="462" customWidth="1"/>
    <col min="11544" max="11544" width="58.28515625" style="462" customWidth="1"/>
    <col min="11545" max="11545" width="42.42578125" style="462" customWidth="1"/>
    <col min="11546" max="11546" width="6.5703125" style="462" customWidth="1"/>
    <col min="11547" max="11552" width="9.140625" style="462"/>
    <col min="11553" max="11553" width="11.28515625" style="462" bestFit="1" customWidth="1"/>
    <col min="11554" max="11554" width="10.140625" style="462" bestFit="1" customWidth="1"/>
    <col min="11555" max="11556" width="9.140625" style="462"/>
    <col min="11557" max="11557" width="10.140625" style="462" bestFit="1" customWidth="1"/>
    <col min="11558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39.42578125" style="462" customWidth="1"/>
    <col min="11795" max="11795" width="48.7109375" style="462" customWidth="1"/>
    <col min="11796" max="11796" width="41.140625" style="462" customWidth="1"/>
    <col min="11797" max="11797" width="48.7109375" style="462" customWidth="1"/>
    <col min="11798" max="11798" width="51.140625" style="462" customWidth="1"/>
    <col min="11799" max="11799" width="48.7109375" style="462" customWidth="1"/>
    <col min="11800" max="11800" width="58.28515625" style="462" customWidth="1"/>
    <col min="11801" max="11801" width="42.42578125" style="462" customWidth="1"/>
    <col min="11802" max="11802" width="6.5703125" style="462" customWidth="1"/>
    <col min="11803" max="11808" width="9.140625" style="462"/>
    <col min="11809" max="11809" width="11.28515625" style="462" bestFit="1" customWidth="1"/>
    <col min="11810" max="11810" width="10.140625" style="462" bestFit="1" customWidth="1"/>
    <col min="11811" max="11812" width="9.140625" style="462"/>
    <col min="11813" max="11813" width="10.140625" style="462" bestFit="1" customWidth="1"/>
    <col min="11814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39.42578125" style="462" customWidth="1"/>
    <col min="12051" max="12051" width="48.7109375" style="462" customWidth="1"/>
    <col min="12052" max="12052" width="41.140625" style="462" customWidth="1"/>
    <col min="12053" max="12053" width="48.7109375" style="462" customWidth="1"/>
    <col min="12054" max="12054" width="51.140625" style="462" customWidth="1"/>
    <col min="12055" max="12055" width="48.7109375" style="462" customWidth="1"/>
    <col min="12056" max="12056" width="58.28515625" style="462" customWidth="1"/>
    <col min="12057" max="12057" width="42.42578125" style="462" customWidth="1"/>
    <col min="12058" max="12058" width="6.5703125" style="462" customWidth="1"/>
    <col min="12059" max="12064" width="9.140625" style="462"/>
    <col min="12065" max="12065" width="11.28515625" style="462" bestFit="1" customWidth="1"/>
    <col min="12066" max="12066" width="10.140625" style="462" bestFit="1" customWidth="1"/>
    <col min="12067" max="12068" width="9.140625" style="462"/>
    <col min="12069" max="12069" width="10.140625" style="462" bestFit="1" customWidth="1"/>
    <col min="12070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39.42578125" style="462" customWidth="1"/>
    <col min="12307" max="12307" width="48.7109375" style="462" customWidth="1"/>
    <col min="12308" max="12308" width="41.140625" style="462" customWidth="1"/>
    <col min="12309" max="12309" width="48.7109375" style="462" customWidth="1"/>
    <col min="12310" max="12310" width="51.140625" style="462" customWidth="1"/>
    <col min="12311" max="12311" width="48.7109375" style="462" customWidth="1"/>
    <col min="12312" max="12312" width="58.28515625" style="462" customWidth="1"/>
    <col min="12313" max="12313" width="42.42578125" style="462" customWidth="1"/>
    <col min="12314" max="12314" width="6.5703125" style="462" customWidth="1"/>
    <col min="12315" max="12320" width="9.140625" style="462"/>
    <col min="12321" max="12321" width="11.28515625" style="462" bestFit="1" customWidth="1"/>
    <col min="12322" max="12322" width="10.140625" style="462" bestFit="1" customWidth="1"/>
    <col min="12323" max="12324" width="9.140625" style="462"/>
    <col min="12325" max="12325" width="10.140625" style="462" bestFit="1" customWidth="1"/>
    <col min="12326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39.42578125" style="462" customWidth="1"/>
    <col min="12563" max="12563" width="48.7109375" style="462" customWidth="1"/>
    <col min="12564" max="12564" width="41.140625" style="462" customWidth="1"/>
    <col min="12565" max="12565" width="48.7109375" style="462" customWidth="1"/>
    <col min="12566" max="12566" width="51.140625" style="462" customWidth="1"/>
    <col min="12567" max="12567" width="48.7109375" style="462" customWidth="1"/>
    <col min="12568" max="12568" width="58.28515625" style="462" customWidth="1"/>
    <col min="12569" max="12569" width="42.42578125" style="462" customWidth="1"/>
    <col min="12570" max="12570" width="6.5703125" style="462" customWidth="1"/>
    <col min="12571" max="12576" width="9.140625" style="462"/>
    <col min="12577" max="12577" width="11.28515625" style="462" bestFit="1" customWidth="1"/>
    <col min="12578" max="12578" width="10.140625" style="462" bestFit="1" customWidth="1"/>
    <col min="12579" max="12580" width="9.140625" style="462"/>
    <col min="12581" max="12581" width="10.140625" style="462" bestFit="1" customWidth="1"/>
    <col min="12582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39.42578125" style="462" customWidth="1"/>
    <col min="12819" max="12819" width="48.7109375" style="462" customWidth="1"/>
    <col min="12820" max="12820" width="41.140625" style="462" customWidth="1"/>
    <col min="12821" max="12821" width="48.7109375" style="462" customWidth="1"/>
    <col min="12822" max="12822" width="51.140625" style="462" customWidth="1"/>
    <col min="12823" max="12823" width="48.7109375" style="462" customWidth="1"/>
    <col min="12824" max="12824" width="58.28515625" style="462" customWidth="1"/>
    <col min="12825" max="12825" width="42.42578125" style="462" customWidth="1"/>
    <col min="12826" max="12826" width="6.5703125" style="462" customWidth="1"/>
    <col min="12827" max="12832" width="9.140625" style="462"/>
    <col min="12833" max="12833" width="11.28515625" style="462" bestFit="1" customWidth="1"/>
    <col min="12834" max="12834" width="10.140625" style="462" bestFit="1" customWidth="1"/>
    <col min="12835" max="12836" width="9.140625" style="462"/>
    <col min="12837" max="12837" width="10.140625" style="462" bestFit="1" customWidth="1"/>
    <col min="12838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39.42578125" style="462" customWidth="1"/>
    <col min="13075" max="13075" width="48.7109375" style="462" customWidth="1"/>
    <col min="13076" max="13076" width="41.140625" style="462" customWidth="1"/>
    <col min="13077" max="13077" width="48.7109375" style="462" customWidth="1"/>
    <col min="13078" max="13078" width="51.140625" style="462" customWidth="1"/>
    <col min="13079" max="13079" width="48.7109375" style="462" customWidth="1"/>
    <col min="13080" max="13080" width="58.28515625" style="462" customWidth="1"/>
    <col min="13081" max="13081" width="42.42578125" style="462" customWidth="1"/>
    <col min="13082" max="13082" width="6.5703125" style="462" customWidth="1"/>
    <col min="13083" max="13088" width="9.140625" style="462"/>
    <col min="13089" max="13089" width="11.28515625" style="462" bestFit="1" customWidth="1"/>
    <col min="13090" max="13090" width="10.140625" style="462" bestFit="1" customWidth="1"/>
    <col min="13091" max="13092" width="9.140625" style="462"/>
    <col min="13093" max="13093" width="10.140625" style="462" bestFit="1" customWidth="1"/>
    <col min="13094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39.42578125" style="462" customWidth="1"/>
    <col min="13331" max="13331" width="48.7109375" style="462" customWidth="1"/>
    <col min="13332" max="13332" width="41.140625" style="462" customWidth="1"/>
    <col min="13333" max="13333" width="48.7109375" style="462" customWidth="1"/>
    <col min="13334" max="13334" width="51.140625" style="462" customWidth="1"/>
    <col min="13335" max="13335" width="48.7109375" style="462" customWidth="1"/>
    <col min="13336" max="13336" width="58.28515625" style="462" customWidth="1"/>
    <col min="13337" max="13337" width="42.42578125" style="462" customWidth="1"/>
    <col min="13338" max="13338" width="6.5703125" style="462" customWidth="1"/>
    <col min="13339" max="13344" width="9.140625" style="462"/>
    <col min="13345" max="13345" width="11.28515625" style="462" bestFit="1" customWidth="1"/>
    <col min="13346" max="13346" width="10.140625" style="462" bestFit="1" customWidth="1"/>
    <col min="13347" max="13348" width="9.140625" style="462"/>
    <col min="13349" max="13349" width="10.140625" style="462" bestFit="1" customWidth="1"/>
    <col min="13350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39.42578125" style="462" customWidth="1"/>
    <col min="13587" max="13587" width="48.7109375" style="462" customWidth="1"/>
    <col min="13588" max="13588" width="41.140625" style="462" customWidth="1"/>
    <col min="13589" max="13589" width="48.7109375" style="462" customWidth="1"/>
    <col min="13590" max="13590" width="51.140625" style="462" customWidth="1"/>
    <col min="13591" max="13591" width="48.7109375" style="462" customWidth="1"/>
    <col min="13592" max="13592" width="58.28515625" style="462" customWidth="1"/>
    <col min="13593" max="13593" width="42.42578125" style="462" customWidth="1"/>
    <col min="13594" max="13594" width="6.5703125" style="462" customWidth="1"/>
    <col min="13595" max="13600" width="9.140625" style="462"/>
    <col min="13601" max="13601" width="11.28515625" style="462" bestFit="1" customWidth="1"/>
    <col min="13602" max="13602" width="10.140625" style="462" bestFit="1" customWidth="1"/>
    <col min="13603" max="13604" width="9.140625" style="462"/>
    <col min="13605" max="13605" width="10.140625" style="462" bestFit="1" customWidth="1"/>
    <col min="13606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39.42578125" style="462" customWidth="1"/>
    <col min="13843" max="13843" width="48.7109375" style="462" customWidth="1"/>
    <col min="13844" max="13844" width="41.140625" style="462" customWidth="1"/>
    <col min="13845" max="13845" width="48.7109375" style="462" customWidth="1"/>
    <col min="13846" max="13846" width="51.140625" style="462" customWidth="1"/>
    <col min="13847" max="13847" width="48.7109375" style="462" customWidth="1"/>
    <col min="13848" max="13848" width="58.28515625" style="462" customWidth="1"/>
    <col min="13849" max="13849" width="42.42578125" style="462" customWidth="1"/>
    <col min="13850" max="13850" width="6.5703125" style="462" customWidth="1"/>
    <col min="13851" max="13856" width="9.140625" style="462"/>
    <col min="13857" max="13857" width="11.28515625" style="462" bestFit="1" customWidth="1"/>
    <col min="13858" max="13858" width="10.140625" style="462" bestFit="1" customWidth="1"/>
    <col min="13859" max="13860" width="9.140625" style="462"/>
    <col min="13861" max="13861" width="10.140625" style="462" bestFit="1" customWidth="1"/>
    <col min="13862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39.42578125" style="462" customWidth="1"/>
    <col min="14099" max="14099" width="48.7109375" style="462" customWidth="1"/>
    <col min="14100" max="14100" width="41.140625" style="462" customWidth="1"/>
    <col min="14101" max="14101" width="48.7109375" style="462" customWidth="1"/>
    <col min="14102" max="14102" width="51.140625" style="462" customWidth="1"/>
    <col min="14103" max="14103" width="48.7109375" style="462" customWidth="1"/>
    <col min="14104" max="14104" width="58.28515625" style="462" customWidth="1"/>
    <col min="14105" max="14105" width="42.42578125" style="462" customWidth="1"/>
    <col min="14106" max="14106" width="6.5703125" style="462" customWidth="1"/>
    <col min="14107" max="14112" width="9.140625" style="462"/>
    <col min="14113" max="14113" width="11.28515625" style="462" bestFit="1" customWidth="1"/>
    <col min="14114" max="14114" width="10.140625" style="462" bestFit="1" customWidth="1"/>
    <col min="14115" max="14116" width="9.140625" style="462"/>
    <col min="14117" max="14117" width="10.140625" style="462" bestFit="1" customWidth="1"/>
    <col min="14118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39.42578125" style="462" customWidth="1"/>
    <col min="14355" max="14355" width="48.7109375" style="462" customWidth="1"/>
    <col min="14356" max="14356" width="41.140625" style="462" customWidth="1"/>
    <col min="14357" max="14357" width="48.7109375" style="462" customWidth="1"/>
    <col min="14358" max="14358" width="51.140625" style="462" customWidth="1"/>
    <col min="14359" max="14359" width="48.7109375" style="462" customWidth="1"/>
    <col min="14360" max="14360" width="58.28515625" style="462" customWidth="1"/>
    <col min="14361" max="14361" width="42.42578125" style="462" customWidth="1"/>
    <col min="14362" max="14362" width="6.5703125" style="462" customWidth="1"/>
    <col min="14363" max="14368" width="9.140625" style="462"/>
    <col min="14369" max="14369" width="11.28515625" style="462" bestFit="1" customWidth="1"/>
    <col min="14370" max="14370" width="10.140625" style="462" bestFit="1" customWidth="1"/>
    <col min="14371" max="14372" width="9.140625" style="462"/>
    <col min="14373" max="14373" width="10.140625" style="462" bestFit="1" customWidth="1"/>
    <col min="14374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39.42578125" style="462" customWidth="1"/>
    <col min="14611" max="14611" width="48.7109375" style="462" customWidth="1"/>
    <col min="14612" max="14612" width="41.140625" style="462" customWidth="1"/>
    <col min="14613" max="14613" width="48.7109375" style="462" customWidth="1"/>
    <col min="14614" max="14614" width="51.140625" style="462" customWidth="1"/>
    <col min="14615" max="14615" width="48.7109375" style="462" customWidth="1"/>
    <col min="14616" max="14616" width="58.28515625" style="462" customWidth="1"/>
    <col min="14617" max="14617" width="42.42578125" style="462" customWidth="1"/>
    <col min="14618" max="14618" width="6.5703125" style="462" customWidth="1"/>
    <col min="14619" max="14624" width="9.140625" style="462"/>
    <col min="14625" max="14625" width="11.28515625" style="462" bestFit="1" customWidth="1"/>
    <col min="14626" max="14626" width="10.140625" style="462" bestFit="1" customWidth="1"/>
    <col min="14627" max="14628" width="9.140625" style="462"/>
    <col min="14629" max="14629" width="10.140625" style="462" bestFit="1" customWidth="1"/>
    <col min="14630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39.42578125" style="462" customWidth="1"/>
    <col min="14867" max="14867" width="48.7109375" style="462" customWidth="1"/>
    <col min="14868" max="14868" width="41.140625" style="462" customWidth="1"/>
    <col min="14869" max="14869" width="48.7109375" style="462" customWidth="1"/>
    <col min="14870" max="14870" width="51.140625" style="462" customWidth="1"/>
    <col min="14871" max="14871" width="48.7109375" style="462" customWidth="1"/>
    <col min="14872" max="14872" width="58.28515625" style="462" customWidth="1"/>
    <col min="14873" max="14873" width="42.42578125" style="462" customWidth="1"/>
    <col min="14874" max="14874" width="6.5703125" style="462" customWidth="1"/>
    <col min="14875" max="14880" width="9.140625" style="462"/>
    <col min="14881" max="14881" width="11.28515625" style="462" bestFit="1" customWidth="1"/>
    <col min="14882" max="14882" width="10.140625" style="462" bestFit="1" customWidth="1"/>
    <col min="14883" max="14884" width="9.140625" style="462"/>
    <col min="14885" max="14885" width="10.140625" style="462" bestFit="1" customWidth="1"/>
    <col min="14886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39.42578125" style="462" customWidth="1"/>
    <col min="15123" max="15123" width="48.7109375" style="462" customWidth="1"/>
    <col min="15124" max="15124" width="41.140625" style="462" customWidth="1"/>
    <col min="15125" max="15125" width="48.7109375" style="462" customWidth="1"/>
    <col min="15126" max="15126" width="51.140625" style="462" customWidth="1"/>
    <col min="15127" max="15127" width="48.7109375" style="462" customWidth="1"/>
    <col min="15128" max="15128" width="58.28515625" style="462" customWidth="1"/>
    <col min="15129" max="15129" width="42.42578125" style="462" customWidth="1"/>
    <col min="15130" max="15130" width="6.5703125" style="462" customWidth="1"/>
    <col min="15131" max="15136" width="9.140625" style="462"/>
    <col min="15137" max="15137" width="11.28515625" style="462" bestFit="1" customWidth="1"/>
    <col min="15138" max="15138" width="10.140625" style="462" bestFit="1" customWidth="1"/>
    <col min="15139" max="15140" width="9.140625" style="462"/>
    <col min="15141" max="15141" width="10.140625" style="462" bestFit="1" customWidth="1"/>
    <col min="15142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39.42578125" style="462" customWidth="1"/>
    <col min="15379" max="15379" width="48.7109375" style="462" customWidth="1"/>
    <col min="15380" max="15380" width="41.140625" style="462" customWidth="1"/>
    <col min="15381" max="15381" width="48.7109375" style="462" customWidth="1"/>
    <col min="15382" max="15382" width="51.140625" style="462" customWidth="1"/>
    <col min="15383" max="15383" width="48.7109375" style="462" customWidth="1"/>
    <col min="15384" max="15384" width="58.28515625" style="462" customWidth="1"/>
    <col min="15385" max="15385" width="42.42578125" style="462" customWidth="1"/>
    <col min="15386" max="15386" width="6.5703125" style="462" customWidth="1"/>
    <col min="15387" max="15392" width="9.140625" style="462"/>
    <col min="15393" max="15393" width="11.28515625" style="462" bestFit="1" customWidth="1"/>
    <col min="15394" max="15394" width="10.140625" style="462" bestFit="1" customWidth="1"/>
    <col min="15395" max="15396" width="9.140625" style="462"/>
    <col min="15397" max="15397" width="10.140625" style="462" bestFit="1" customWidth="1"/>
    <col min="15398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39.42578125" style="462" customWidth="1"/>
    <col min="15635" max="15635" width="48.7109375" style="462" customWidth="1"/>
    <col min="15636" max="15636" width="41.140625" style="462" customWidth="1"/>
    <col min="15637" max="15637" width="48.7109375" style="462" customWidth="1"/>
    <col min="15638" max="15638" width="51.140625" style="462" customWidth="1"/>
    <col min="15639" max="15639" width="48.7109375" style="462" customWidth="1"/>
    <col min="15640" max="15640" width="58.28515625" style="462" customWidth="1"/>
    <col min="15641" max="15641" width="42.42578125" style="462" customWidth="1"/>
    <col min="15642" max="15642" width="6.5703125" style="462" customWidth="1"/>
    <col min="15643" max="15648" width="9.140625" style="462"/>
    <col min="15649" max="15649" width="11.28515625" style="462" bestFit="1" customWidth="1"/>
    <col min="15650" max="15650" width="10.140625" style="462" bestFit="1" customWidth="1"/>
    <col min="15651" max="15652" width="9.140625" style="462"/>
    <col min="15653" max="15653" width="10.140625" style="462" bestFit="1" customWidth="1"/>
    <col min="15654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39.42578125" style="462" customWidth="1"/>
    <col min="15891" max="15891" width="48.7109375" style="462" customWidth="1"/>
    <col min="15892" max="15892" width="41.140625" style="462" customWidth="1"/>
    <col min="15893" max="15893" width="48.7109375" style="462" customWidth="1"/>
    <col min="15894" max="15894" width="51.140625" style="462" customWidth="1"/>
    <col min="15895" max="15895" width="48.7109375" style="462" customWidth="1"/>
    <col min="15896" max="15896" width="58.28515625" style="462" customWidth="1"/>
    <col min="15897" max="15897" width="42.42578125" style="462" customWidth="1"/>
    <col min="15898" max="15898" width="6.5703125" style="462" customWidth="1"/>
    <col min="15899" max="15904" width="9.140625" style="462"/>
    <col min="15905" max="15905" width="11.28515625" style="462" bestFit="1" customWidth="1"/>
    <col min="15906" max="15906" width="10.140625" style="462" bestFit="1" customWidth="1"/>
    <col min="15907" max="15908" width="9.140625" style="462"/>
    <col min="15909" max="15909" width="10.140625" style="462" bestFit="1" customWidth="1"/>
    <col min="15910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39.42578125" style="462" customWidth="1"/>
    <col min="16147" max="16147" width="48.7109375" style="462" customWidth="1"/>
    <col min="16148" max="16148" width="41.140625" style="462" customWidth="1"/>
    <col min="16149" max="16149" width="48.7109375" style="462" customWidth="1"/>
    <col min="16150" max="16150" width="51.140625" style="462" customWidth="1"/>
    <col min="16151" max="16151" width="48.7109375" style="462" customWidth="1"/>
    <col min="16152" max="16152" width="58.28515625" style="462" customWidth="1"/>
    <col min="16153" max="16153" width="42.42578125" style="462" customWidth="1"/>
    <col min="16154" max="16154" width="6.5703125" style="462" customWidth="1"/>
    <col min="16155" max="16160" width="9.140625" style="462"/>
    <col min="16161" max="16161" width="11.28515625" style="462" bestFit="1" customWidth="1"/>
    <col min="16162" max="16162" width="10.140625" style="462" bestFit="1" customWidth="1"/>
    <col min="16163" max="16164" width="9.140625" style="462"/>
    <col min="16165" max="16165" width="10.140625" style="462" bestFit="1" customWidth="1"/>
    <col min="16166" max="16384" width="9.140625" style="462"/>
  </cols>
  <sheetData>
    <row r="1" spans="1:33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223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224"/>
    </row>
    <row r="2" spans="1:33" s="2" customFormat="1" ht="155.25" customHeight="1">
      <c r="A2" s="804" t="s">
        <v>617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804"/>
      <c r="S2" s="804"/>
      <c r="T2" s="804"/>
      <c r="U2" s="804"/>
      <c r="V2" s="804"/>
      <c r="W2" s="804"/>
      <c r="X2" s="804"/>
      <c r="Y2" s="804"/>
      <c r="Z2" s="224"/>
    </row>
    <row r="3" spans="1:33" s="2" customFormat="1" ht="95.25" customHeight="1">
      <c r="A3" s="804" t="s">
        <v>265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804"/>
      <c r="S3" s="804"/>
      <c r="T3" s="804"/>
      <c r="U3" s="804"/>
      <c r="V3" s="804"/>
      <c r="W3" s="804"/>
      <c r="X3" s="804"/>
      <c r="Y3" s="804"/>
      <c r="Z3" s="224"/>
    </row>
    <row r="4" spans="1:33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4"/>
      <c r="S4" s="804"/>
      <c r="T4" s="804"/>
      <c r="U4" s="804"/>
      <c r="V4" s="804"/>
      <c r="W4" s="804"/>
      <c r="X4" s="804"/>
      <c r="Y4" s="804"/>
      <c r="Z4" s="224"/>
    </row>
    <row r="5" spans="1:33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805"/>
      <c r="S5" s="805"/>
      <c r="T5" s="805"/>
      <c r="U5" s="805"/>
      <c r="V5" s="805"/>
      <c r="W5" s="805"/>
      <c r="X5" s="805"/>
      <c r="Y5" s="805"/>
      <c r="Z5" s="225"/>
    </row>
    <row r="6" spans="1:33" ht="6" customHeight="1"/>
    <row r="7" spans="1:33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228"/>
      <c r="L7" s="195"/>
      <c r="M7" s="195"/>
      <c r="N7" s="194"/>
      <c r="O7" s="194"/>
      <c r="P7" s="194"/>
      <c r="Q7" s="194"/>
      <c r="R7" s="194"/>
      <c r="S7" s="195"/>
      <c r="T7" s="194"/>
      <c r="U7" s="194"/>
      <c r="V7" s="195"/>
      <c r="W7" s="195"/>
      <c r="X7" s="194"/>
      <c r="Y7" s="195"/>
      <c r="Z7" s="229"/>
    </row>
    <row r="8" spans="1:33" s="334" customFormat="1" ht="97.5" customHeight="1">
      <c r="A8" s="332"/>
      <c r="B8" s="813" t="s">
        <v>612</v>
      </c>
      <c r="C8" s="813"/>
      <c r="D8" s="813"/>
      <c r="E8" s="813"/>
      <c r="F8" s="813"/>
      <c r="G8" s="813"/>
      <c r="H8" s="813"/>
      <c r="I8" s="813"/>
      <c r="J8" s="813" t="s">
        <v>611</v>
      </c>
      <c r="K8" s="813"/>
      <c r="L8" s="813"/>
      <c r="M8" s="813"/>
      <c r="N8" s="813"/>
      <c r="O8" s="813"/>
      <c r="P8" s="813"/>
      <c r="Q8" s="813"/>
      <c r="R8" s="813" t="s">
        <v>136</v>
      </c>
      <c r="S8" s="813"/>
      <c r="T8" s="813"/>
      <c r="U8" s="813"/>
      <c r="V8" s="813"/>
      <c r="W8" s="813"/>
      <c r="X8" s="813"/>
      <c r="Y8" s="813"/>
      <c r="Z8" s="333">
        <v>1</v>
      </c>
    </row>
    <row r="9" spans="1:33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3" t="s">
        <v>189</v>
      </c>
      <c r="L9" s="232" t="s">
        <v>190</v>
      </c>
      <c r="M9" s="234" t="s">
        <v>191</v>
      </c>
      <c r="N9" s="235" t="s">
        <v>192</v>
      </c>
      <c r="O9" s="234" t="s">
        <v>193</v>
      </c>
      <c r="P9" s="232" t="s">
        <v>194</v>
      </c>
      <c r="Q9" s="235" t="s">
        <v>44</v>
      </c>
      <c r="R9" s="232" t="s">
        <v>42</v>
      </c>
      <c r="S9" s="234" t="s">
        <v>189</v>
      </c>
      <c r="T9" s="233" t="s">
        <v>190</v>
      </c>
      <c r="U9" s="234" t="s">
        <v>191</v>
      </c>
      <c r="V9" s="234" t="s">
        <v>192</v>
      </c>
      <c r="W9" s="232" t="s">
        <v>193</v>
      </c>
      <c r="X9" s="234" t="s">
        <v>194</v>
      </c>
      <c r="Y9" s="232" t="s">
        <v>44</v>
      </c>
      <c r="Z9" s="236">
        <v>1</v>
      </c>
      <c r="AA9" s="237"/>
      <c r="AB9" s="237"/>
      <c r="AC9" s="236"/>
      <c r="AD9" s="237"/>
      <c r="AE9" s="237"/>
      <c r="AF9" s="236"/>
      <c r="AG9" s="237"/>
    </row>
    <row r="10" spans="1:33" ht="183" customHeight="1">
      <c r="A10" s="239" t="s">
        <v>249</v>
      </c>
      <c r="B10" s="240">
        <v>2517954.76584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58956.141689999997</v>
      </c>
      <c r="I10" s="240">
        <v>2576910.9075300004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40">
        <v>21497977.330979999</v>
      </c>
      <c r="S10" s="240">
        <v>416615.16899999999</v>
      </c>
      <c r="T10" s="240">
        <v>4800.0433400000002</v>
      </c>
      <c r="U10" s="240">
        <v>0</v>
      </c>
      <c r="V10" s="240">
        <v>20751.993549999999</v>
      </c>
      <c r="W10" s="240">
        <v>0</v>
      </c>
      <c r="X10" s="240">
        <v>12060149.463469999</v>
      </c>
      <c r="Y10" s="240">
        <v>34000294.00034</v>
      </c>
      <c r="Z10" s="229"/>
    </row>
    <row r="11" spans="1:33" ht="183" customHeight="1">
      <c r="A11" s="239" t="s">
        <v>250</v>
      </c>
      <c r="B11" s="241">
        <v>993219.33680999989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48983.728080000001</v>
      </c>
      <c r="I11" s="241">
        <v>1042203.06489</v>
      </c>
      <c r="J11" s="241">
        <v>0</v>
      </c>
      <c r="K11" s="241">
        <v>0</v>
      </c>
      <c r="L11" s="241">
        <v>0</v>
      </c>
      <c r="M11" s="241">
        <v>0</v>
      </c>
      <c r="N11" s="241">
        <v>0</v>
      </c>
      <c r="O11" s="241">
        <v>0</v>
      </c>
      <c r="P11" s="241">
        <v>0</v>
      </c>
      <c r="Q11" s="241">
        <v>0</v>
      </c>
      <c r="R11" s="241">
        <v>4290665.1662400002</v>
      </c>
      <c r="S11" s="241">
        <v>161254.23046000002</v>
      </c>
      <c r="T11" s="240">
        <v>2924.5624900000003</v>
      </c>
      <c r="U11" s="240">
        <v>9302.7609000000011</v>
      </c>
      <c r="V11" s="240">
        <v>36853.673969999996</v>
      </c>
      <c r="W11" s="240">
        <v>23692.624</v>
      </c>
      <c r="X11" s="240">
        <v>1103562.34384</v>
      </c>
      <c r="Y11" s="240">
        <v>5628255.3618999999</v>
      </c>
      <c r="Z11" s="229"/>
    </row>
    <row r="12" spans="1:33" ht="183" customHeight="1">
      <c r="A12" s="239" t="s">
        <v>251</v>
      </c>
      <c r="B12" s="241">
        <v>699813.59221000003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17982.637449999998</v>
      </c>
      <c r="I12" s="241">
        <v>717796.22965999995</v>
      </c>
      <c r="J12" s="241">
        <v>15415.981330000001</v>
      </c>
      <c r="K12" s="241">
        <v>0</v>
      </c>
      <c r="L12" s="241">
        <v>0</v>
      </c>
      <c r="M12" s="241">
        <v>0</v>
      </c>
      <c r="N12" s="241">
        <v>0</v>
      </c>
      <c r="O12" s="241">
        <v>0</v>
      </c>
      <c r="P12" s="241">
        <v>0</v>
      </c>
      <c r="Q12" s="241">
        <v>15415.981330000001</v>
      </c>
      <c r="R12" s="241">
        <v>3795445.7710300004</v>
      </c>
      <c r="S12" s="241">
        <v>100302.39374</v>
      </c>
      <c r="T12" s="240">
        <v>32215.43936</v>
      </c>
      <c r="U12" s="240">
        <v>0</v>
      </c>
      <c r="V12" s="240">
        <v>55165.833509999997</v>
      </c>
      <c r="W12" s="240">
        <v>11439.61924</v>
      </c>
      <c r="X12" s="240">
        <v>911335.65354999993</v>
      </c>
      <c r="Y12" s="240">
        <v>4905904.71043</v>
      </c>
      <c r="Z12" s="229"/>
    </row>
    <row r="13" spans="1:33" ht="183" customHeight="1">
      <c r="A13" s="239" t="s">
        <v>252</v>
      </c>
      <c r="B13" s="240">
        <v>1080287.0070199999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51215.163700000005</v>
      </c>
      <c r="I13" s="240">
        <v>1131502.1707200001</v>
      </c>
      <c r="J13" s="240">
        <v>40946.103969999996</v>
      </c>
      <c r="K13" s="240">
        <v>1482.35851</v>
      </c>
      <c r="L13" s="240">
        <v>0</v>
      </c>
      <c r="M13" s="240">
        <v>0</v>
      </c>
      <c r="N13" s="240">
        <v>0</v>
      </c>
      <c r="O13" s="240">
        <v>0</v>
      </c>
      <c r="P13" s="240">
        <v>2389.59283</v>
      </c>
      <c r="Q13" s="240">
        <v>44818.055310000003</v>
      </c>
      <c r="R13" s="240">
        <v>5582319.0226099994</v>
      </c>
      <c r="S13" s="240">
        <v>120921.14525</v>
      </c>
      <c r="T13" s="240">
        <v>39038.895659999995</v>
      </c>
      <c r="U13" s="240">
        <v>8609.7071999999989</v>
      </c>
      <c r="V13" s="240">
        <v>72644.239400000006</v>
      </c>
      <c r="W13" s="240">
        <v>22370.52075</v>
      </c>
      <c r="X13" s="240">
        <v>811803.00962999999</v>
      </c>
      <c r="Y13" s="240">
        <v>6657706.5405000001</v>
      </c>
      <c r="Z13" s="229"/>
    </row>
    <row r="14" spans="1:33" ht="183" customHeight="1">
      <c r="A14" s="239" t="s">
        <v>253</v>
      </c>
      <c r="B14" s="240">
        <v>1068058.8184</v>
      </c>
      <c r="C14" s="240">
        <v>6806.2838300000003</v>
      </c>
      <c r="D14" s="240">
        <v>1102.23082</v>
      </c>
      <c r="E14" s="240">
        <v>0</v>
      </c>
      <c r="F14" s="240">
        <v>731.6281899999999</v>
      </c>
      <c r="G14" s="240">
        <v>0</v>
      </c>
      <c r="H14" s="240">
        <v>20527.919999999998</v>
      </c>
      <c r="I14" s="240">
        <v>1097226.88124</v>
      </c>
      <c r="J14" s="240">
        <v>146486.42139999999</v>
      </c>
      <c r="K14" s="240">
        <v>1338.6725900000001</v>
      </c>
      <c r="L14" s="240">
        <v>474.12763000000001</v>
      </c>
      <c r="M14" s="240">
        <v>0</v>
      </c>
      <c r="N14" s="240">
        <v>0</v>
      </c>
      <c r="O14" s="240">
        <v>0</v>
      </c>
      <c r="P14" s="240">
        <v>5074.6476299999995</v>
      </c>
      <c r="Q14" s="240">
        <v>153373.86924999999</v>
      </c>
      <c r="R14" s="240">
        <v>7088797.5617200006</v>
      </c>
      <c r="S14" s="240">
        <v>80362.182939999999</v>
      </c>
      <c r="T14" s="240">
        <v>41358.979859999999</v>
      </c>
      <c r="U14" s="240">
        <v>1479.8437699999999</v>
      </c>
      <c r="V14" s="240">
        <v>101010.36685999999</v>
      </c>
      <c r="W14" s="240">
        <v>26408.946239999997</v>
      </c>
      <c r="X14" s="240">
        <v>342021.82539999997</v>
      </c>
      <c r="Y14" s="240">
        <v>7681439.7067900002</v>
      </c>
      <c r="Z14" s="229"/>
    </row>
    <row r="15" spans="1:33" ht="183" customHeight="1">
      <c r="A15" s="239" t="s">
        <v>254</v>
      </c>
      <c r="B15" s="240">
        <v>1081773.9753299998</v>
      </c>
      <c r="C15" s="240">
        <v>5449.60088</v>
      </c>
      <c r="D15" s="240">
        <v>1996.36878</v>
      </c>
      <c r="E15" s="240">
        <v>0</v>
      </c>
      <c r="F15" s="240">
        <v>3699.5152499999999</v>
      </c>
      <c r="G15" s="240">
        <v>365.86635999999999</v>
      </c>
      <c r="H15" s="240">
        <v>14256.999760000001</v>
      </c>
      <c r="I15" s="240">
        <v>1107542.3263599998</v>
      </c>
      <c r="J15" s="240">
        <v>701630.96877000004</v>
      </c>
      <c r="K15" s="240">
        <v>5167.4130300000006</v>
      </c>
      <c r="L15" s="240">
        <v>366.13905999999997</v>
      </c>
      <c r="M15" s="240">
        <v>0</v>
      </c>
      <c r="N15" s="240">
        <v>354.17634000000004</v>
      </c>
      <c r="O15" s="240">
        <v>376.68450000000001</v>
      </c>
      <c r="P15" s="240">
        <v>4545.74233</v>
      </c>
      <c r="Q15" s="240">
        <v>712441.12402999995</v>
      </c>
      <c r="R15" s="240">
        <v>9937752.9902299996</v>
      </c>
      <c r="S15" s="240">
        <v>63459.109920000003</v>
      </c>
      <c r="T15" s="240">
        <v>43455.580299999994</v>
      </c>
      <c r="U15" s="240">
        <v>3046.71614</v>
      </c>
      <c r="V15" s="240">
        <v>124679.0255</v>
      </c>
      <c r="W15" s="240">
        <v>10191.462009999999</v>
      </c>
      <c r="X15" s="240">
        <v>289942.78933999996</v>
      </c>
      <c r="Y15" s="240">
        <v>10472527.67344</v>
      </c>
      <c r="Z15" s="229"/>
    </row>
    <row r="16" spans="1:33" ht="183" customHeight="1">
      <c r="A16" s="239" t="s">
        <v>255</v>
      </c>
      <c r="B16" s="240">
        <v>543466.95828000002</v>
      </c>
      <c r="C16" s="240">
        <v>2258.75038</v>
      </c>
      <c r="D16" s="240">
        <v>879.67792000000009</v>
      </c>
      <c r="E16" s="240">
        <v>0</v>
      </c>
      <c r="F16" s="240">
        <v>2130.24845</v>
      </c>
      <c r="G16" s="240">
        <v>0</v>
      </c>
      <c r="H16" s="240">
        <v>8799.4753800000017</v>
      </c>
      <c r="I16" s="240">
        <v>557535.11040999996</v>
      </c>
      <c r="J16" s="240">
        <v>774375.00060999999</v>
      </c>
      <c r="K16" s="240">
        <v>11224.32719</v>
      </c>
      <c r="L16" s="240">
        <v>622.30111999999997</v>
      </c>
      <c r="M16" s="240">
        <v>161.80085</v>
      </c>
      <c r="N16" s="240">
        <v>3433.6696400000001</v>
      </c>
      <c r="O16" s="240">
        <v>489.99297999999999</v>
      </c>
      <c r="P16" s="240">
        <v>6013.9563899999994</v>
      </c>
      <c r="Q16" s="240">
        <v>796321.04877999995</v>
      </c>
      <c r="R16" s="240">
        <v>7141569.1320699994</v>
      </c>
      <c r="S16" s="240">
        <v>40001.82288</v>
      </c>
      <c r="T16" s="240">
        <v>32034.01225</v>
      </c>
      <c r="U16" s="240">
        <v>1238.80205</v>
      </c>
      <c r="V16" s="240">
        <v>70731.49390999999</v>
      </c>
      <c r="W16" s="240">
        <v>6486.2355800000005</v>
      </c>
      <c r="X16" s="240">
        <v>162561.05236999999</v>
      </c>
      <c r="Y16" s="240">
        <v>7454622.5511099994</v>
      </c>
      <c r="Z16" s="229"/>
    </row>
    <row r="17" spans="1:26" ht="183" customHeight="1">
      <c r="A17" s="239" t="s">
        <v>256</v>
      </c>
      <c r="B17" s="240">
        <v>333353.41320000001</v>
      </c>
      <c r="C17" s="240">
        <v>1031.35752</v>
      </c>
      <c r="D17" s="240">
        <v>660.91151000000002</v>
      </c>
      <c r="E17" s="240">
        <v>0</v>
      </c>
      <c r="F17" s="240">
        <v>1510.08484</v>
      </c>
      <c r="G17" s="240">
        <v>174.24984000000001</v>
      </c>
      <c r="H17" s="240">
        <v>6060.1380300000001</v>
      </c>
      <c r="I17" s="240">
        <v>342790.15493999998</v>
      </c>
      <c r="J17" s="240">
        <v>557713.25379999995</v>
      </c>
      <c r="K17" s="240">
        <v>9159.9238299999997</v>
      </c>
      <c r="L17" s="240">
        <v>54.899169999999998</v>
      </c>
      <c r="M17" s="240">
        <v>0</v>
      </c>
      <c r="N17" s="240">
        <v>2039.6219099999998</v>
      </c>
      <c r="O17" s="240">
        <v>197.94064</v>
      </c>
      <c r="P17" s="240">
        <v>4589.1918099999994</v>
      </c>
      <c r="Q17" s="240">
        <v>573754.83115999994</v>
      </c>
      <c r="R17" s="240">
        <v>6644194.2666000007</v>
      </c>
      <c r="S17" s="240">
        <v>37226.246729999999</v>
      </c>
      <c r="T17" s="240">
        <v>34337.011770000005</v>
      </c>
      <c r="U17" s="240">
        <v>2189.9449799999998</v>
      </c>
      <c r="V17" s="240">
        <v>81066.826540000009</v>
      </c>
      <c r="W17" s="240">
        <v>4174.1444099999999</v>
      </c>
      <c r="X17" s="240">
        <v>142926.10428999999</v>
      </c>
      <c r="Y17" s="240">
        <v>6946114.5453199996</v>
      </c>
      <c r="Z17" s="229"/>
    </row>
    <row r="18" spans="1:26" ht="183" customHeight="1">
      <c r="A18" s="239" t="s">
        <v>257</v>
      </c>
      <c r="B18" s="240">
        <v>145034.19690000001</v>
      </c>
      <c r="C18" s="240">
        <v>471.53276</v>
      </c>
      <c r="D18" s="240">
        <v>370.61133000000001</v>
      </c>
      <c r="E18" s="240">
        <v>0</v>
      </c>
      <c r="F18" s="240">
        <v>1054.9521200000001</v>
      </c>
      <c r="G18" s="240">
        <v>0</v>
      </c>
      <c r="H18" s="240">
        <v>1596.86769</v>
      </c>
      <c r="I18" s="240">
        <v>148528.16080000001</v>
      </c>
      <c r="J18" s="240">
        <v>461079.41375999997</v>
      </c>
      <c r="K18" s="240">
        <v>4553.3075599999993</v>
      </c>
      <c r="L18" s="240">
        <v>348.44896999999997</v>
      </c>
      <c r="M18" s="240">
        <v>114.65430000000001</v>
      </c>
      <c r="N18" s="240">
        <v>2823.87626</v>
      </c>
      <c r="O18" s="240">
        <v>76.93113000000001</v>
      </c>
      <c r="P18" s="240">
        <v>4459.3382799999999</v>
      </c>
      <c r="Q18" s="240">
        <v>473455.97025999997</v>
      </c>
      <c r="R18" s="240">
        <v>7512731.5902500004</v>
      </c>
      <c r="S18" s="240">
        <v>35413.965490000002</v>
      </c>
      <c r="T18" s="240">
        <v>44786.836179999998</v>
      </c>
      <c r="U18" s="240">
        <v>2675.8118799999997</v>
      </c>
      <c r="V18" s="240">
        <v>77721.606939999998</v>
      </c>
      <c r="W18" s="240">
        <v>6752.34447</v>
      </c>
      <c r="X18" s="240">
        <v>116410.39662</v>
      </c>
      <c r="Y18" s="240">
        <v>7796492.5518300002</v>
      </c>
      <c r="Z18" s="229"/>
    </row>
    <row r="19" spans="1:26" ht="183" customHeight="1">
      <c r="A19" s="239" t="s">
        <v>258</v>
      </c>
      <c r="B19" s="240">
        <v>168241.84878</v>
      </c>
      <c r="C19" s="240">
        <v>563.65657999999996</v>
      </c>
      <c r="D19" s="240">
        <v>245.97082999999998</v>
      </c>
      <c r="E19" s="240">
        <v>0</v>
      </c>
      <c r="F19" s="240">
        <v>843.47431000000006</v>
      </c>
      <c r="G19" s="240">
        <v>0</v>
      </c>
      <c r="H19" s="240">
        <v>3793.1843599999997</v>
      </c>
      <c r="I19" s="240">
        <v>173688.13486000002</v>
      </c>
      <c r="J19" s="240">
        <v>832940.94076000003</v>
      </c>
      <c r="K19" s="240">
        <v>5356.6342800000002</v>
      </c>
      <c r="L19" s="240">
        <v>1866.98117</v>
      </c>
      <c r="M19" s="240">
        <v>41.621130000000001</v>
      </c>
      <c r="N19" s="240">
        <v>4856.8534200000004</v>
      </c>
      <c r="O19" s="240">
        <v>349.13221999999996</v>
      </c>
      <c r="P19" s="240">
        <v>19271.918399999999</v>
      </c>
      <c r="Q19" s="240">
        <v>864684.08137999999</v>
      </c>
      <c r="R19" s="240">
        <v>8345985.1208000006</v>
      </c>
      <c r="S19" s="240">
        <v>56647.846429999998</v>
      </c>
      <c r="T19" s="240">
        <v>62559.659469999999</v>
      </c>
      <c r="U19" s="240">
        <v>2839.3377400000004</v>
      </c>
      <c r="V19" s="240">
        <v>103425.05912000001</v>
      </c>
      <c r="W19" s="240">
        <v>6861.2720099999997</v>
      </c>
      <c r="X19" s="240">
        <v>233443.78091</v>
      </c>
      <c r="Y19" s="240">
        <v>8811762.0764799993</v>
      </c>
      <c r="Z19" s="229"/>
    </row>
    <row r="20" spans="1:26" ht="183" customHeight="1">
      <c r="A20" s="239" t="s">
        <v>259</v>
      </c>
      <c r="B20" s="240">
        <v>156941.41362000001</v>
      </c>
      <c r="C20" s="240">
        <v>652.1648100000001</v>
      </c>
      <c r="D20" s="240">
        <v>1461.4458100000002</v>
      </c>
      <c r="E20" s="240">
        <v>0</v>
      </c>
      <c r="F20" s="240">
        <v>473.82053000000002</v>
      </c>
      <c r="G20" s="240">
        <v>0</v>
      </c>
      <c r="H20" s="240">
        <v>10162.608340000001</v>
      </c>
      <c r="I20" s="240">
        <v>169691.45311</v>
      </c>
      <c r="J20" s="240">
        <v>1393041.0505599999</v>
      </c>
      <c r="K20" s="240">
        <v>9541.2551300000014</v>
      </c>
      <c r="L20" s="240">
        <v>8082.0275899999997</v>
      </c>
      <c r="M20" s="240">
        <v>348.31175999999999</v>
      </c>
      <c r="N20" s="240">
        <v>14218.401089999999</v>
      </c>
      <c r="O20" s="240">
        <v>886.75785999999994</v>
      </c>
      <c r="P20" s="240">
        <v>22520.03472</v>
      </c>
      <c r="Q20" s="240">
        <v>1448637.83871</v>
      </c>
      <c r="R20" s="240">
        <v>10733691.19485</v>
      </c>
      <c r="S20" s="240">
        <v>76607.825420000008</v>
      </c>
      <c r="T20" s="240">
        <v>73450.605930000005</v>
      </c>
      <c r="U20" s="240">
        <v>3913.8843999999999</v>
      </c>
      <c r="V20" s="240">
        <v>121428.60851999999</v>
      </c>
      <c r="W20" s="240">
        <v>9761.3525700000009</v>
      </c>
      <c r="X20" s="240">
        <v>399082.25330000004</v>
      </c>
      <c r="Y20" s="240">
        <v>11417935.724989999</v>
      </c>
      <c r="Z20" s="229"/>
    </row>
    <row r="21" spans="1:26" ht="183" customHeight="1">
      <c r="A21" s="239" t="s">
        <v>260</v>
      </c>
      <c r="B21" s="240">
        <v>93659.036630000002</v>
      </c>
      <c r="C21" s="240">
        <v>762.09814000000006</v>
      </c>
      <c r="D21" s="240">
        <v>1934.0619799999999</v>
      </c>
      <c r="E21" s="240">
        <v>116.53900999999999</v>
      </c>
      <c r="F21" s="240">
        <v>113.24078999999999</v>
      </c>
      <c r="G21" s="240">
        <v>0</v>
      </c>
      <c r="H21" s="240">
        <v>11597.399949999999</v>
      </c>
      <c r="I21" s="240">
        <v>108182.3765</v>
      </c>
      <c r="J21" s="240">
        <v>946846.53750999994</v>
      </c>
      <c r="K21" s="240">
        <v>8946.6553599999988</v>
      </c>
      <c r="L21" s="240">
        <v>19413.583710000003</v>
      </c>
      <c r="M21" s="240">
        <v>1039.8232800000001</v>
      </c>
      <c r="N21" s="240">
        <v>5270.4919900000004</v>
      </c>
      <c r="O21" s="240">
        <v>388.24465000000004</v>
      </c>
      <c r="P21" s="240">
        <v>60183.291689999998</v>
      </c>
      <c r="Q21" s="240">
        <v>1042088.6281900001</v>
      </c>
      <c r="R21" s="240">
        <v>8068683.0053100009</v>
      </c>
      <c r="S21" s="240">
        <v>68705.529159999991</v>
      </c>
      <c r="T21" s="240">
        <v>129457.36658</v>
      </c>
      <c r="U21" s="240">
        <v>4396.2232300000005</v>
      </c>
      <c r="V21" s="240">
        <v>72291.238939999996</v>
      </c>
      <c r="W21" s="240">
        <v>9328.7671599999994</v>
      </c>
      <c r="X21" s="240">
        <v>494730.48762000003</v>
      </c>
      <c r="Y21" s="240">
        <v>8847592.6180000007</v>
      </c>
      <c r="Z21" s="229"/>
    </row>
    <row r="22" spans="1:26" ht="183" customHeight="1">
      <c r="A22" s="239" t="s">
        <v>261</v>
      </c>
      <c r="B22" s="240">
        <v>5731.5357300000005</v>
      </c>
      <c r="C22" s="240">
        <v>39.656349999999996</v>
      </c>
      <c r="D22" s="240">
        <v>233.55795999999998</v>
      </c>
      <c r="E22" s="240">
        <v>8.5439599999999984</v>
      </c>
      <c r="F22" s="240">
        <v>4.1987299999999994</v>
      </c>
      <c r="G22" s="240">
        <v>0</v>
      </c>
      <c r="H22" s="240">
        <v>1162.0521299999998</v>
      </c>
      <c r="I22" s="240">
        <v>7179.54486</v>
      </c>
      <c r="J22" s="240">
        <v>51947.168090000006</v>
      </c>
      <c r="K22" s="240">
        <v>370.27158000000003</v>
      </c>
      <c r="L22" s="240">
        <v>2229.0399900000002</v>
      </c>
      <c r="M22" s="240">
        <v>44.740259999999999</v>
      </c>
      <c r="N22" s="240">
        <v>39.827570000000001</v>
      </c>
      <c r="O22" s="240">
        <v>6.0094899999999996</v>
      </c>
      <c r="P22" s="240">
        <v>1499.3024399999999</v>
      </c>
      <c r="Q22" s="240">
        <v>56136.359420000001</v>
      </c>
      <c r="R22" s="240">
        <v>858495.13159</v>
      </c>
      <c r="S22" s="240">
        <v>18712.84448</v>
      </c>
      <c r="T22" s="240">
        <v>14389.829460000001</v>
      </c>
      <c r="U22" s="240">
        <v>218.61308</v>
      </c>
      <c r="V22" s="240">
        <v>8492.9991499999996</v>
      </c>
      <c r="W22" s="240">
        <v>23.518369999999997</v>
      </c>
      <c r="X22" s="240">
        <v>217044.93212000001</v>
      </c>
      <c r="Y22" s="240">
        <v>1117377.8682500001</v>
      </c>
      <c r="Z22" s="229"/>
    </row>
    <row r="23" spans="1:26" s="168" customFormat="1" ht="303" customHeight="1" thickBot="1">
      <c r="A23" s="242" t="s">
        <v>262</v>
      </c>
      <c r="B23" s="243">
        <v>2070.8765400000002</v>
      </c>
      <c r="C23" s="243">
        <v>6.0678700000000001</v>
      </c>
      <c r="D23" s="243">
        <v>124.49121000000001</v>
      </c>
      <c r="E23" s="243">
        <v>0</v>
      </c>
      <c r="F23" s="243">
        <v>0</v>
      </c>
      <c r="G23" s="243">
        <v>0</v>
      </c>
      <c r="H23" s="243">
        <v>332.30734999999999</v>
      </c>
      <c r="I23" s="243">
        <v>2533.7429700000002</v>
      </c>
      <c r="J23" s="243">
        <v>16667.814740000002</v>
      </c>
      <c r="K23" s="243">
        <v>82.209279999999993</v>
      </c>
      <c r="L23" s="243">
        <v>1001.85213</v>
      </c>
      <c r="M23" s="243">
        <v>27.743220000000001</v>
      </c>
      <c r="N23" s="243">
        <v>24.970410000000001</v>
      </c>
      <c r="O23" s="243">
        <v>5.4434100000000001</v>
      </c>
      <c r="P23" s="243">
        <v>267.23604</v>
      </c>
      <c r="Q23" s="243">
        <v>18077.269230000002</v>
      </c>
      <c r="R23" s="243">
        <v>2086711.8070799999</v>
      </c>
      <c r="S23" s="243">
        <v>119063.64487999999</v>
      </c>
      <c r="T23" s="243">
        <v>6563.3151799999996</v>
      </c>
      <c r="U23" s="243">
        <v>76.662179999999992</v>
      </c>
      <c r="V23" s="243">
        <v>216.89198999999999</v>
      </c>
      <c r="W23" s="243">
        <v>45775.647720000001</v>
      </c>
      <c r="X23" s="243">
        <v>3340997.5925199999</v>
      </c>
      <c r="Y23" s="243">
        <v>5599405.5615499998</v>
      </c>
      <c r="Z23" s="244"/>
    </row>
    <row r="24" spans="1:26" s="168" customFormat="1" ht="106.5" customHeight="1" thickTop="1" thickBot="1">
      <c r="A24" s="245" t="s">
        <v>187</v>
      </c>
      <c r="B24" s="246">
        <f>SUM(B10:B23)</f>
        <v>8889606.775290003</v>
      </c>
      <c r="C24" s="246">
        <f t="shared" ref="C24:I24" si="0">SUM(C10:C23)</f>
        <v>18041.169119999995</v>
      </c>
      <c r="D24" s="246">
        <f t="shared" si="0"/>
        <v>9009.3281500000012</v>
      </c>
      <c r="E24" s="246">
        <f t="shared" si="0"/>
        <v>125.08296999999999</v>
      </c>
      <c r="F24" s="246">
        <f t="shared" si="0"/>
        <v>10561.163210000001</v>
      </c>
      <c r="G24" s="246">
        <f t="shared" si="0"/>
        <v>540.11619999999994</v>
      </c>
      <c r="H24" s="246">
        <f t="shared" si="0"/>
        <v>255426.62390999999</v>
      </c>
      <c r="I24" s="246">
        <f t="shared" si="0"/>
        <v>9183310.2588499989</v>
      </c>
      <c r="J24" s="246">
        <f>SUM(J10:J23)</f>
        <v>5939090.6552999998</v>
      </c>
      <c r="K24" s="246">
        <f t="shared" ref="K24:Y24" si="1">SUM(K10:K23)</f>
        <v>57223.028340000004</v>
      </c>
      <c r="L24" s="246">
        <f t="shared" si="1"/>
        <v>34459.400540000002</v>
      </c>
      <c r="M24" s="246">
        <f t="shared" si="1"/>
        <v>1778.6948000000002</v>
      </c>
      <c r="N24" s="246">
        <f t="shared" si="1"/>
        <v>33061.888630000001</v>
      </c>
      <c r="O24" s="246">
        <f t="shared" si="1"/>
        <v>2777.13688</v>
      </c>
      <c r="P24" s="246">
        <f t="shared" si="1"/>
        <v>130814.25255999999</v>
      </c>
      <c r="Q24" s="246">
        <f t="shared" si="1"/>
        <v>6199205.0570499999</v>
      </c>
      <c r="R24" s="246">
        <f t="shared" si="1"/>
        <v>103585019.09135999</v>
      </c>
      <c r="S24" s="246">
        <f t="shared" si="1"/>
        <v>1395293.9567799997</v>
      </c>
      <c r="T24" s="246">
        <f t="shared" si="1"/>
        <v>561372.13783000014</v>
      </c>
      <c r="U24" s="246">
        <f t="shared" si="1"/>
        <v>39988.307550000005</v>
      </c>
      <c r="V24" s="246">
        <f t="shared" si="1"/>
        <v>946479.85790000006</v>
      </c>
      <c r="W24" s="246">
        <f t="shared" si="1"/>
        <v>183266.45452999999</v>
      </c>
      <c r="X24" s="246">
        <f t="shared" si="1"/>
        <v>20626011.684979998</v>
      </c>
      <c r="Y24" s="246">
        <f t="shared" si="1"/>
        <v>127337431.49092999</v>
      </c>
      <c r="Z24" s="244"/>
    </row>
    <row r="25" spans="1:26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5"/>
      <c r="K25" s="306"/>
      <c r="L25" s="216"/>
      <c r="M25" s="216"/>
      <c r="N25" s="216"/>
      <c r="O25" s="216"/>
      <c r="P25" s="216"/>
      <c r="Q25" s="216"/>
      <c r="R25" s="216"/>
      <c r="S25" s="216"/>
      <c r="T25" s="215"/>
      <c r="U25" s="215"/>
      <c r="V25" s="215"/>
      <c r="W25" s="215"/>
      <c r="X25" s="215"/>
      <c r="Y25" s="215"/>
      <c r="Z25" s="229"/>
    </row>
    <row r="26" spans="1:26" ht="87" customHeight="1" thickTop="1">
      <c r="A26" s="226" t="s">
        <v>720</v>
      </c>
      <c r="B26" s="150"/>
      <c r="C26" s="251"/>
      <c r="D26" s="179"/>
      <c r="E26" s="179"/>
      <c r="F26" s="179"/>
      <c r="G26" s="179"/>
      <c r="H26" s="179"/>
      <c r="I26" s="179"/>
      <c r="J26" s="150"/>
      <c r="K26" s="251"/>
      <c r="L26" s="179"/>
      <c r="M26" s="179"/>
      <c r="N26" s="179"/>
      <c r="O26" s="179"/>
      <c r="P26" s="179"/>
      <c r="Q26" s="179"/>
      <c r="R26" s="179"/>
      <c r="S26" s="179"/>
      <c r="T26" s="180"/>
      <c r="U26" s="180"/>
      <c r="V26" s="17"/>
      <c r="W26" s="17"/>
      <c r="X26" s="17"/>
      <c r="Y26" s="17"/>
    </row>
    <row r="27" spans="1:26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40"/>
      <c r="K27" s="252"/>
      <c r="L27" s="18"/>
      <c r="M27" s="18"/>
      <c r="N27" s="18"/>
      <c r="O27" s="18"/>
      <c r="P27" s="18"/>
      <c r="Q27" s="18"/>
      <c r="R27" s="18"/>
      <c r="S27" s="18"/>
      <c r="T27" s="18"/>
      <c r="U27" s="131"/>
      <c r="V27" s="17"/>
      <c r="W27" s="17"/>
      <c r="X27" s="17"/>
      <c r="Y27" s="17"/>
    </row>
    <row r="28" spans="1:26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40"/>
      <c r="K28" s="252"/>
      <c r="L28" s="18"/>
      <c r="M28" s="18"/>
      <c r="N28" s="18"/>
      <c r="O28" s="18"/>
      <c r="P28" s="18"/>
      <c r="Q28" s="18"/>
      <c r="R28" s="18"/>
      <c r="S28" s="18"/>
      <c r="T28" s="18"/>
      <c r="U28" s="131"/>
      <c r="V28" s="17"/>
      <c r="W28" s="17"/>
      <c r="X28" s="17"/>
      <c r="Y28" s="17"/>
    </row>
    <row r="29" spans="1:26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40"/>
      <c r="K29" s="252"/>
      <c r="L29" s="18"/>
      <c r="M29" s="18"/>
      <c r="N29" s="18"/>
      <c r="O29" s="18"/>
      <c r="P29" s="18"/>
      <c r="Q29" s="18"/>
      <c r="R29" s="18"/>
      <c r="S29" s="18"/>
      <c r="T29" s="18"/>
      <c r="U29" s="131"/>
      <c r="V29" s="17"/>
      <c r="W29" s="17"/>
      <c r="X29" s="17"/>
      <c r="Y29" s="17"/>
    </row>
    <row r="30" spans="1:26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40"/>
      <c r="K30" s="252"/>
      <c r="L30" s="18"/>
      <c r="M30" s="18"/>
      <c r="N30" s="18"/>
      <c r="O30" s="18"/>
      <c r="P30" s="18"/>
      <c r="Q30" s="18"/>
      <c r="R30" s="18"/>
      <c r="S30" s="18"/>
      <c r="T30" s="18"/>
      <c r="U30" s="131"/>
      <c r="V30" s="17"/>
      <c r="W30" s="17"/>
      <c r="X30" s="17"/>
      <c r="Y30" s="17"/>
    </row>
    <row r="31" spans="1:26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40"/>
      <c r="K31" s="252"/>
      <c r="L31" s="18"/>
      <c r="M31" s="18"/>
      <c r="N31" s="18"/>
      <c r="O31" s="18"/>
      <c r="P31" s="18"/>
      <c r="Q31" s="18"/>
      <c r="R31" s="18"/>
      <c r="S31" s="18"/>
      <c r="T31" s="18"/>
      <c r="U31" s="131"/>
      <c r="V31" s="17"/>
      <c r="W31" s="17"/>
      <c r="X31" s="17"/>
      <c r="Y31" s="17"/>
    </row>
    <row r="32" spans="1:26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40"/>
      <c r="K32" s="252"/>
      <c r="L32" s="18"/>
      <c r="M32" s="18"/>
      <c r="N32" s="18"/>
      <c r="O32" s="18"/>
      <c r="P32" s="18"/>
      <c r="Q32" s="18"/>
      <c r="R32" s="18"/>
      <c r="S32" s="18"/>
      <c r="T32" s="18"/>
      <c r="U32" s="131"/>
      <c r="V32" s="17"/>
      <c r="W32" s="17"/>
      <c r="X32" s="17"/>
      <c r="Y32" s="17"/>
    </row>
    <row r="33" spans="1:25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222"/>
      <c r="K33" s="252"/>
      <c r="L33" s="18"/>
      <c r="M33" s="18"/>
      <c r="N33" s="18"/>
      <c r="O33" s="18"/>
      <c r="P33" s="18"/>
      <c r="Q33" s="18"/>
      <c r="R33" s="18"/>
      <c r="S33" s="18"/>
      <c r="T33" s="18"/>
      <c r="U33" s="131"/>
      <c r="V33" s="17"/>
      <c r="W33" s="17"/>
      <c r="X33" s="17"/>
      <c r="Y33" s="17"/>
    </row>
    <row r="34" spans="1:25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222"/>
      <c r="K34" s="252"/>
      <c r="L34" s="18"/>
      <c r="M34" s="18"/>
      <c r="N34" s="18"/>
      <c r="O34" s="18"/>
      <c r="P34" s="18"/>
      <c r="Q34" s="18"/>
      <c r="R34" s="18"/>
      <c r="S34" s="18"/>
      <c r="T34" s="18"/>
      <c r="U34" s="131"/>
      <c r="V34" s="17"/>
      <c r="W34" s="17"/>
      <c r="X34" s="17"/>
      <c r="Y34" s="17"/>
    </row>
    <row r="35" spans="1:25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222"/>
      <c r="K35" s="252"/>
      <c r="L35" s="18"/>
      <c r="M35" s="18"/>
      <c r="N35" s="18"/>
      <c r="O35" s="18"/>
      <c r="P35" s="18"/>
      <c r="Q35" s="18"/>
      <c r="R35" s="18"/>
      <c r="S35" s="18"/>
      <c r="T35" s="18"/>
      <c r="U35" s="131"/>
      <c r="V35" s="17"/>
      <c r="W35" s="17"/>
      <c r="X35" s="17"/>
      <c r="Y35" s="17"/>
    </row>
    <row r="36" spans="1:25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222"/>
      <c r="K36" s="252"/>
      <c r="L36" s="18"/>
      <c r="M36" s="18"/>
      <c r="N36" s="18"/>
      <c r="O36" s="18"/>
      <c r="P36" s="18"/>
      <c r="Q36" s="18"/>
      <c r="R36" s="18"/>
      <c r="S36" s="18"/>
      <c r="T36" s="18"/>
      <c r="U36" s="131"/>
      <c r="V36" s="17"/>
      <c r="W36" s="17"/>
      <c r="X36" s="17"/>
      <c r="Y36" s="17"/>
    </row>
    <row r="37" spans="1:25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222"/>
      <c r="K37" s="252"/>
      <c r="L37" s="18"/>
      <c r="M37" s="18"/>
      <c r="N37" s="18"/>
      <c r="O37" s="18"/>
      <c r="P37" s="18"/>
      <c r="Q37" s="18"/>
      <c r="R37" s="18"/>
      <c r="S37" s="18"/>
      <c r="T37" s="18"/>
      <c r="U37" s="131"/>
      <c r="V37" s="17"/>
      <c r="W37" s="17"/>
      <c r="X37" s="17"/>
      <c r="Y37" s="17"/>
    </row>
    <row r="38" spans="1:25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222"/>
      <c r="K38" s="252"/>
      <c r="L38" s="18"/>
      <c r="M38" s="18"/>
      <c r="N38" s="18"/>
      <c r="O38" s="18"/>
      <c r="P38" s="18"/>
      <c r="Q38" s="18"/>
      <c r="R38" s="18"/>
      <c r="S38" s="18"/>
      <c r="T38" s="18"/>
      <c r="U38" s="131"/>
      <c r="V38" s="17"/>
      <c r="W38" s="17"/>
      <c r="X38" s="17"/>
      <c r="Y38" s="17"/>
    </row>
    <row r="39" spans="1:25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222"/>
      <c r="K39" s="252"/>
      <c r="L39" s="18"/>
      <c r="M39" s="18"/>
      <c r="N39" s="18"/>
      <c r="O39" s="18"/>
      <c r="P39" s="18"/>
      <c r="Q39" s="18"/>
      <c r="R39" s="18"/>
      <c r="S39" s="18"/>
      <c r="T39" s="18"/>
      <c r="U39" s="131"/>
      <c r="V39" s="17"/>
      <c r="W39" s="17"/>
      <c r="X39" s="17"/>
      <c r="Y39" s="17"/>
    </row>
    <row r="40" spans="1:25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40"/>
      <c r="K40" s="252"/>
      <c r="L40" s="18"/>
      <c r="M40" s="18"/>
      <c r="N40" s="18"/>
      <c r="O40" s="18"/>
      <c r="P40" s="18"/>
      <c r="Q40" s="18"/>
      <c r="R40" s="18"/>
      <c r="S40" s="18"/>
      <c r="T40" s="18"/>
      <c r="U40" s="131"/>
      <c r="V40" s="17"/>
      <c r="W40" s="17"/>
      <c r="X40" s="17"/>
      <c r="Y40" s="17"/>
    </row>
    <row r="41" spans="1:25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40"/>
      <c r="K41" s="252"/>
      <c r="L41" s="18"/>
      <c r="M41" s="18"/>
      <c r="N41" s="18"/>
      <c r="O41" s="18"/>
      <c r="P41" s="18"/>
      <c r="Q41" s="18"/>
      <c r="R41" s="18"/>
      <c r="S41" s="18"/>
      <c r="T41" s="18"/>
      <c r="U41" s="131"/>
      <c r="V41" s="17"/>
      <c r="W41" s="17"/>
      <c r="X41" s="17"/>
      <c r="Y41" s="17"/>
    </row>
    <row r="42" spans="1:25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40"/>
      <c r="K42" s="252"/>
      <c r="L42" s="18"/>
      <c r="M42" s="18"/>
      <c r="N42" s="18"/>
      <c r="O42" s="18"/>
      <c r="P42" s="18"/>
      <c r="Q42" s="18"/>
      <c r="R42" s="18"/>
      <c r="S42" s="18"/>
      <c r="T42" s="18"/>
      <c r="U42" s="131"/>
      <c r="V42" s="17"/>
      <c r="W42" s="17"/>
      <c r="X42" s="17"/>
      <c r="Y42" s="17"/>
    </row>
    <row r="43" spans="1:25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40"/>
      <c r="K43" s="252"/>
      <c r="L43" s="18"/>
      <c r="M43" s="18"/>
      <c r="N43" s="18"/>
      <c r="O43" s="18"/>
      <c r="P43" s="18"/>
      <c r="Q43" s="18"/>
      <c r="R43" s="18"/>
      <c r="S43" s="18"/>
      <c r="T43" s="18"/>
      <c r="U43" s="131"/>
      <c r="V43" s="17"/>
      <c r="W43" s="17"/>
      <c r="X43" s="17"/>
      <c r="Y43" s="17"/>
    </row>
    <row r="44" spans="1:25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40"/>
      <c r="K44" s="252"/>
      <c r="L44" s="18"/>
      <c r="M44" s="18"/>
      <c r="N44" s="18"/>
      <c r="O44" s="18"/>
      <c r="P44" s="18"/>
      <c r="Q44" s="18"/>
      <c r="R44" s="18"/>
      <c r="S44" s="18"/>
      <c r="T44" s="18"/>
      <c r="U44" s="131"/>
      <c r="V44" s="17"/>
      <c r="W44" s="17"/>
      <c r="X44" s="17"/>
      <c r="Y44" s="17"/>
    </row>
    <row r="45" spans="1:25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40"/>
      <c r="K45" s="252"/>
      <c r="L45" s="18"/>
      <c r="M45" s="18"/>
      <c r="N45" s="18"/>
      <c r="O45" s="18"/>
      <c r="P45" s="18"/>
      <c r="Q45" s="18"/>
      <c r="R45" s="18"/>
      <c r="S45" s="18"/>
      <c r="T45" s="18"/>
      <c r="U45" s="131"/>
      <c r="V45" s="17"/>
      <c r="W45" s="17"/>
      <c r="X45" s="17"/>
      <c r="Y45" s="17"/>
    </row>
    <row r="46" spans="1:25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40"/>
      <c r="K46" s="252"/>
      <c r="L46" s="18"/>
      <c r="M46" s="18"/>
      <c r="N46" s="18"/>
      <c r="O46" s="18"/>
      <c r="P46" s="18"/>
      <c r="Q46" s="18"/>
      <c r="R46" s="18"/>
      <c r="S46" s="18"/>
      <c r="T46" s="18"/>
      <c r="U46" s="131"/>
      <c r="V46" s="17"/>
      <c r="W46" s="17"/>
      <c r="X46" s="17"/>
      <c r="Y46" s="17"/>
    </row>
    <row r="47" spans="1:25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40"/>
      <c r="K47" s="252"/>
      <c r="L47" s="18"/>
      <c r="M47" s="18"/>
      <c r="N47" s="18"/>
      <c r="O47" s="18"/>
      <c r="P47" s="18"/>
      <c r="Q47" s="18"/>
      <c r="R47" s="18"/>
      <c r="S47" s="18"/>
      <c r="T47" s="18"/>
      <c r="U47" s="131"/>
      <c r="V47" s="17"/>
      <c r="W47" s="17"/>
      <c r="X47" s="17"/>
      <c r="Y47" s="17"/>
    </row>
    <row r="48" spans="1:25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40"/>
      <c r="K48" s="252"/>
      <c r="L48" s="18"/>
      <c r="M48" s="18"/>
      <c r="N48" s="18"/>
      <c r="O48" s="18"/>
      <c r="P48" s="18"/>
      <c r="Q48" s="18"/>
      <c r="R48" s="18"/>
      <c r="S48" s="18"/>
      <c r="T48" s="18"/>
      <c r="U48" s="131"/>
      <c r="V48" s="17"/>
      <c r="W48" s="17"/>
      <c r="X48" s="17"/>
      <c r="Y48" s="17"/>
    </row>
    <row r="49" spans="1:25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40"/>
      <c r="K49" s="252"/>
      <c r="L49" s="18"/>
      <c r="M49" s="18"/>
      <c r="N49" s="18"/>
      <c r="O49" s="18"/>
      <c r="P49" s="18"/>
      <c r="Q49" s="18"/>
      <c r="R49" s="18"/>
      <c r="S49" s="18"/>
      <c r="T49" s="18"/>
      <c r="U49" s="131"/>
      <c r="V49" s="17"/>
      <c r="W49" s="17"/>
      <c r="X49" s="17"/>
      <c r="Y49" s="17"/>
    </row>
    <row r="50" spans="1:25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40"/>
      <c r="K50" s="252"/>
      <c r="L50" s="18"/>
      <c r="M50" s="18"/>
      <c r="N50" s="18"/>
      <c r="O50" s="18"/>
      <c r="P50" s="18"/>
      <c r="Q50" s="18"/>
      <c r="R50" s="18"/>
      <c r="S50" s="18"/>
      <c r="T50" s="18"/>
      <c r="U50" s="131"/>
      <c r="V50" s="17"/>
      <c r="W50" s="17"/>
      <c r="X50" s="17"/>
      <c r="Y50" s="17"/>
    </row>
    <row r="51" spans="1:25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40"/>
      <c r="K51" s="252"/>
      <c r="L51" s="18"/>
      <c r="M51" s="18"/>
      <c r="N51" s="18"/>
      <c r="O51" s="18"/>
      <c r="P51" s="18"/>
      <c r="Q51" s="18"/>
      <c r="R51" s="18"/>
      <c r="S51" s="18"/>
      <c r="T51" s="18"/>
      <c r="U51" s="131"/>
      <c r="V51" s="17"/>
      <c r="W51" s="17"/>
      <c r="X51" s="17"/>
      <c r="Y51" s="17"/>
    </row>
    <row r="52" spans="1:25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40"/>
      <c r="K52" s="252"/>
      <c r="L52" s="18"/>
      <c r="M52" s="18"/>
      <c r="N52" s="18"/>
      <c r="O52" s="18"/>
      <c r="P52" s="18"/>
      <c r="Q52" s="18"/>
      <c r="R52" s="18"/>
      <c r="S52" s="18"/>
      <c r="T52" s="18"/>
      <c r="U52" s="131"/>
      <c r="V52" s="17"/>
      <c r="W52" s="17"/>
      <c r="X52" s="17"/>
      <c r="Y52" s="17"/>
    </row>
    <row r="53" spans="1:25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40"/>
      <c r="K53" s="252"/>
      <c r="L53" s="18"/>
      <c r="M53" s="18"/>
      <c r="N53" s="18"/>
      <c r="O53" s="18"/>
      <c r="P53" s="18"/>
      <c r="Q53" s="18"/>
      <c r="R53" s="18"/>
      <c r="S53" s="18"/>
      <c r="T53" s="18"/>
      <c r="U53" s="131"/>
      <c r="V53" s="17"/>
      <c r="W53" s="17"/>
      <c r="X53" s="17"/>
      <c r="Y53" s="17"/>
    </row>
    <row r="54" spans="1:25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40"/>
      <c r="K54" s="252"/>
      <c r="L54" s="18"/>
      <c r="M54" s="18"/>
      <c r="N54" s="18"/>
      <c r="O54" s="18"/>
      <c r="P54" s="18"/>
      <c r="Q54" s="18"/>
      <c r="R54" s="18"/>
      <c r="S54" s="18"/>
      <c r="T54" s="18"/>
      <c r="U54" s="131"/>
      <c r="V54" s="17"/>
      <c r="W54" s="17"/>
      <c r="X54" s="17"/>
      <c r="Y54" s="17"/>
    </row>
    <row r="55" spans="1:25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40"/>
      <c r="K55" s="252"/>
      <c r="L55" s="18"/>
      <c r="M55" s="18"/>
      <c r="N55" s="18"/>
      <c r="O55" s="18"/>
      <c r="P55" s="18"/>
      <c r="Q55" s="18"/>
      <c r="R55" s="18"/>
      <c r="S55" s="18"/>
      <c r="T55" s="18"/>
      <c r="U55" s="131"/>
      <c r="V55" s="17"/>
      <c r="W55" s="17"/>
      <c r="X55" s="17"/>
      <c r="Y55" s="17"/>
    </row>
    <row r="56" spans="1:25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40"/>
      <c r="K56" s="252"/>
      <c r="L56" s="18"/>
      <c r="M56" s="18"/>
      <c r="N56" s="18"/>
      <c r="O56" s="18"/>
      <c r="P56" s="18"/>
      <c r="Q56" s="18"/>
      <c r="R56" s="18"/>
      <c r="S56" s="18"/>
      <c r="T56" s="18"/>
      <c r="U56" s="131"/>
      <c r="V56" s="17"/>
      <c r="W56" s="17"/>
      <c r="X56" s="17"/>
      <c r="Y56" s="17"/>
    </row>
    <row r="57" spans="1:25" ht="9" customHeight="1">
      <c r="A57" s="155"/>
      <c r="C57" s="252"/>
      <c r="D57" s="18"/>
      <c r="E57" s="18"/>
      <c r="F57" s="18"/>
      <c r="G57" s="18"/>
      <c r="H57" s="18"/>
      <c r="I57" s="18"/>
      <c r="K57" s="252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56"/>
      <c r="C58" s="252"/>
      <c r="D58" s="18"/>
      <c r="E58" s="18"/>
      <c r="F58" s="18"/>
      <c r="G58" s="18"/>
      <c r="H58" s="18"/>
      <c r="I58" s="18"/>
      <c r="K58" s="252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52"/>
      <c r="D59" s="18"/>
      <c r="E59" s="18"/>
      <c r="F59" s="18"/>
      <c r="G59" s="18"/>
      <c r="H59" s="18"/>
      <c r="I59" s="18"/>
      <c r="K59" s="252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52"/>
      <c r="D60" s="18"/>
      <c r="E60" s="18"/>
      <c r="F60" s="18"/>
      <c r="G60" s="18"/>
      <c r="H60" s="18"/>
      <c r="I60" s="18"/>
      <c r="K60" s="252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52"/>
      <c r="D61" s="18"/>
      <c r="E61" s="18"/>
      <c r="F61" s="18"/>
      <c r="G61" s="18"/>
      <c r="H61" s="18"/>
      <c r="I61" s="18"/>
      <c r="K61" s="25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52"/>
      <c r="D62" s="18"/>
      <c r="E62" s="18"/>
      <c r="F62" s="18"/>
      <c r="G62" s="18"/>
      <c r="H62" s="18"/>
      <c r="I62" s="18"/>
      <c r="K62" s="25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54"/>
      <c r="C63" s="252"/>
      <c r="D63" s="18"/>
      <c r="E63" s="18"/>
      <c r="F63" s="18"/>
      <c r="G63" s="18"/>
      <c r="H63" s="18"/>
      <c r="I63" s="18"/>
      <c r="K63" s="25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56"/>
      <c r="C64" s="252"/>
      <c r="D64" s="18"/>
      <c r="E64" s="18"/>
      <c r="F64" s="18"/>
      <c r="G64" s="18"/>
      <c r="H64" s="18"/>
      <c r="I64" s="18"/>
      <c r="K64" s="25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52"/>
      <c r="D65" s="18"/>
      <c r="E65" s="18"/>
      <c r="F65" s="18"/>
      <c r="G65" s="18"/>
      <c r="H65" s="18"/>
      <c r="I65" s="18"/>
      <c r="K65" s="25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52"/>
      <c r="D66" s="18"/>
      <c r="E66" s="18"/>
      <c r="F66" s="18"/>
      <c r="G66" s="18"/>
      <c r="H66" s="18"/>
      <c r="I66" s="18"/>
      <c r="K66" s="25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52"/>
      <c r="D67" s="18"/>
      <c r="E67" s="18"/>
      <c r="F67" s="18"/>
      <c r="G67" s="18"/>
      <c r="H67" s="18"/>
      <c r="I67" s="18"/>
      <c r="K67" s="25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52"/>
      <c r="D68" s="18"/>
      <c r="E68" s="18"/>
      <c r="F68" s="18"/>
      <c r="G68" s="18"/>
      <c r="H68" s="18"/>
      <c r="I68" s="18"/>
      <c r="K68" s="25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54"/>
      <c r="C69" s="252"/>
      <c r="D69" s="18"/>
      <c r="E69" s="18"/>
      <c r="F69" s="18"/>
      <c r="G69" s="18"/>
      <c r="H69" s="18"/>
      <c r="I69" s="18"/>
      <c r="K69" s="25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56"/>
      <c r="C70" s="252"/>
      <c r="D70" s="18"/>
      <c r="E70" s="18"/>
      <c r="F70" s="18"/>
      <c r="G70" s="18"/>
      <c r="H70" s="18"/>
      <c r="I70" s="18"/>
      <c r="K70" s="25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52"/>
      <c r="D71" s="18"/>
      <c r="E71" s="18"/>
      <c r="F71" s="18"/>
      <c r="G71" s="18"/>
      <c r="H71" s="18"/>
      <c r="I71" s="18"/>
      <c r="K71" s="25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52"/>
      <c r="D72" s="18"/>
      <c r="E72" s="18"/>
      <c r="F72" s="18"/>
      <c r="G72" s="18"/>
      <c r="H72" s="18"/>
      <c r="I72" s="18"/>
      <c r="K72" s="25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52"/>
      <c r="D73" s="18"/>
      <c r="E73" s="18"/>
      <c r="F73" s="18"/>
      <c r="G73" s="18"/>
      <c r="H73" s="18"/>
      <c r="I73" s="18"/>
      <c r="K73" s="25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52"/>
      <c r="D74" s="18"/>
      <c r="E74" s="18"/>
      <c r="F74" s="18"/>
      <c r="G74" s="18"/>
      <c r="H74" s="18"/>
      <c r="I74" s="18"/>
      <c r="K74" s="25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53"/>
      <c r="D75" s="40"/>
      <c r="E75" s="40"/>
      <c r="F75" s="40"/>
      <c r="G75" s="40"/>
      <c r="H75" s="40"/>
      <c r="I75" s="40"/>
      <c r="K75" s="253"/>
      <c r="L75" s="40"/>
      <c r="M75" s="40"/>
      <c r="N75" s="40"/>
      <c r="O75" s="40"/>
      <c r="P75" s="40"/>
      <c r="Q75" s="40"/>
      <c r="R75" s="40"/>
      <c r="S75" s="40"/>
      <c r="T75" s="40"/>
    </row>
    <row r="76" spans="1:25">
      <c r="A76" s="16"/>
      <c r="C76" s="253"/>
      <c r="D76" s="40"/>
      <c r="E76" s="40"/>
      <c r="F76" s="40"/>
      <c r="G76" s="40"/>
      <c r="H76" s="40"/>
      <c r="I76" s="40"/>
      <c r="K76" s="253"/>
      <c r="L76" s="40"/>
      <c r="M76" s="40"/>
      <c r="N76" s="40"/>
      <c r="O76" s="40"/>
      <c r="P76" s="40"/>
      <c r="Q76" s="40"/>
      <c r="R76" s="40"/>
      <c r="S76" s="40"/>
      <c r="T76" s="40"/>
    </row>
    <row r="77" spans="1:25">
      <c r="A77" s="16"/>
      <c r="C77" s="253"/>
      <c r="D77" s="40"/>
      <c r="E77" s="40"/>
      <c r="F77" s="40"/>
      <c r="G77" s="40"/>
      <c r="H77" s="40"/>
      <c r="I77" s="40"/>
      <c r="K77" s="253"/>
      <c r="L77" s="40"/>
      <c r="M77" s="40"/>
      <c r="N77" s="40"/>
      <c r="O77" s="40"/>
      <c r="P77" s="40"/>
      <c r="Q77" s="40"/>
      <c r="R77" s="40"/>
      <c r="S77" s="40"/>
      <c r="T77" s="40"/>
    </row>
    <row r="78" spans="1:25">
      <c r="A78" s="16"/>
      <c r="C78" s="253"/>
      <c r="D78" s="40"/>
      <c r="E78" s="40"/>
      <c r="F78" s="40"/>
      <c r="G78" s="40"/>
      <c r="H78" s="40"/>
      <c r="I78" s="40"/>
      <c r="K78" s="253"/>
      <c r="L78" s="40"/>
      <c r="M78" s="40"/>
      <c r="N78" s="40"/>
      <c r="O78" s="40"/>
      <c r="P78" s="40"/>
      <c r="Q78" s="40"/>
      <c r="R78" s="40"/>
      <c r="S78" s="40"/>
      <c r="T78" s="40"/>
    </row>
    <row r="79" spans="1:25">
      <c r="A79" s="154"/>
      <c r="C79" s="253"/>
      <c r="D79" s="40"/>
      <c r="E79" s="40"/>
      <c r="F79" s="40"/>
      <c r="G79" s="40"/>
      <c r="H79" s="40"/>
      <c r="I79" s="40"/>
      <c r="K79" s="253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56"/>
      <c r="C80" s="253"/>
      <c r="D80" s="40"/>
      <c r="E80" s="40"/>
      <c r="F80" s="40"/>
      <c r="G80" s="40"/>
      <c r="H80" s="40"/>
      <c r="I80" s="40"/>
      <c r="K80" s="253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C81" s="253"/>
      <c r="D81" s="40"/>
      <c r="E81" s="40"/>
      <c r="F81" s="40"/>
      <c r="G81" s="40"/>
      <c r="H81" s="40"/>
      <c r="I81" s="40"/>
      <c r="K81" s="253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C82" s="253"/>
      <c r="D82" s="40"/>
      <c r="E82" s="40"/>
      <c r="F82" s="40"/>
      <c r="G82" s="40"/>
      <c r="H82" s="40"/>
      <c r="I82" s="40"/>
      <c r="K82" s="253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6"/>
      <c r="C83" s="253"/>
      <c r="D83" s="40"/>
      <c r="E83" s="40"/>
      <c r="F83" s="40"/>
      <c r="G83" s="40"/>
      <c r="H83" s="40"/>
      <c r="I83" s="40"/>
      <c r="K83" s="253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6"/>
      <c r="C84" s="253"/>
      <c r="D84" s="40"/>
      <c r="E84" s="40"/>
      <c r="F84" s="40"/>
      <c r="G84" s="40"/>
      <c r="H84" s="40"/>
      <c r="I84" s="40"/>
      <c r="K84" s="253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C85" s="253"/>
      <c r="D85" s="40"/>
      <c r="E85" s="40"/>
      <c r="F85" s="40"/>
      <c r="G85" s="40"/>
      <c r="H85" s="40"/>
      <c r="I85" s="40"/>
      <c r="K85" s="253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C86" s="253"/>
      <c r="D86" s="40"/>
      <c r="E86" s="40"/>
      <c r="F86" s="40"/>
      <c r="G86" s="40"/>
      <c r="H86" s="40"/>
      <c r="I86" s="40"/>
      <c r="K86" s="253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C87" s="253"/>
      <c r="D87" s="40"/>
      <c r="E87" s="40"/>
      <c r="F87" s="40"/>
      <c r="G87" s="40"/>
      <c r="H87" s="40"/>
      <c r="I87" s="40"/>
      <c r="K87" s="253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C88" s="253"/>
      <c r="D88" s="40"/>
      <c r="E88" s="40"/>
      <c r="F88" s="40"/>
      <c r="G88" s="40"/>
      <c r="H88" s="40"/>
      <c r="I88" s="40"/>
      <c r="K88" s="253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C89" s="253"/>
      <c r="D89" s="40"/>
      <c r="E89" s="40"/>
      <c r="F89" s="40"/>
      <c r="G89" s="40"/>
      <c r="H89" s="40"/>
      <c r="I89" s="40"/>
      <c r="K89" s="253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56"/>
      <c r="C90" s="253"/>
      <c r="D90" s="40"/>
      <c r="E90" s="40"/>
      <c r="F90" s="40"/>
      <c r="G90" s="40"/>
      <c r="H90" s="40"/>
      <c r="I90" s="40"/>
      <c r="K90" s="253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C91" s="253"/>
      <c r="D91" s="40"/>
      <c r="E91" s="40"/>
      <c r="F91" s="40"/>
      <c r="G91" s="40"/>
      <c r="H91" s="40"/>
      <c r="I91" s="40"/>
      <c r="K91" s="253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C92" s="253"/>
      <c r="D92" s="40"/>
      <c r="E92" s="40"/>
      <c r="F92" s="40"/>
      <c r="G92" s="40"/>
      <c r="H92" s="40"/>
      <c r="I92" s="40"/>
      <c r="K92" s="253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C93" s="253"/>
      <c r="D93" s="40"/>
      <c r="E93" s="40"/>
      <c r="F93" s="40"/>
      <c r="G93" s="40"/>
      <c r="H93" s="40"/>
      <c r="I93" s="40"/>
      <c r="K93" s="253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57"/>
      <c r="C94" s="253"/>
      <c r="D94" s="40"/>
      <c r="E94" s="40"/>
      <c r="F94" s="40"/>
      <c r="G94" s="40"/>
      <c r="H94" s="40"/>
      <c r="I94" s="40"/>
      <c r="K94" s="253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57"/>
      <c r="C95" s="253"/>
      <c r="D95" s="40"/>
      <c r="E95" s="40"/>
      <c r="F95" s="40"/>
      <c r="G95" s="40"/>
      <c r="H95" s="40"/>
      <c r="I95" s="40"/>
      <c r="K95" s="253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57"/>
      <c r="C96" s="253"/>
      <c r="D96" s="40"/>
      <c r="E96" s="40"/>
      <c r="F96" s="40"/>
      <c r="G96" s="40"/>
      <c r="H96" s="40"/>
      <c r="I96" s="40"/>
      <c r="K96" s="253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57"/>
      <c r="C97" s="253"/>
      <c r="D97" s="40"/>
      <c r="E97" s="40"/>
      <c r="F97" s="40"/>
      <c r="G97" s="40"/>
      <c r="H97" s="40"/>
      <c r="I97" s="40"/>
      <c r="K97" s="253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57"/>
      <c r="C98" s="253"/>
      <c r="D98" s="40"/>
      <c r="E98" s="40"/>
      <c r="F98" s="40"/>
      <c r="G98" s="40"/>
      <c r="H98" s="40"/>
      <c r="I98" s="40"/>
      <c r="K98" s="253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57"/>
      <c r="C99" s="253"/>
      <c r="D99" s="40"/>
      <c r="E99" s="40"/>
      <c r="F99" s="40"/>
      <c r="G99" s="40"/>
      <c r="H99" s="40"/>
      <c r="I99" s="40"/>
      <c r="K99" s="253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57"/>
      <c r="C100" s="253"/>
      <c r="D100" s="40"/>
      <c r="E100" s="40"/>
      <c r="F100" s="40"/>
      <c r="G100" s="40"/>
      <c r="H100" s="40"/>
      <c r="I100" s="40"/>
      <c r="K100" s="253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57"/>
      <c r="C101" s="253"/>
      <c r="D101" s="40"/>
      <c r="E101" s="40"/>
      <c r="F101" s="40"/>
      <c r="G101" s="40"/>
      <c r="H101" s="40"/>
      <c r="I101" s="40"/>
      <c r="K101" s="253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57"/>
      <c r="C102" s="253"/>
      <c r="D102" s="40"/>
      <c r="E102" s="40"/>
      <c r="F102" s="40"/>
      <c r="G102" s="40"/>
      <c r="H102" s="40"/>
      <c r="I102" s="40"/>
      <c r="K102" s="253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58"/>
      <c r="C103" s="253"/>
      <c r="D103" s="40"/>
      <c r="E103" s="40"/>
      <c r="F103" s="40"/>
      <c r="G103" s="40"/>
      <c r="H103" s="40"/>
      <c r="I103" s="40"/>
      <c r="K103" s="253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58"/>
      <c r="C104" s="253"/>
      <c r="D104" s="40"/>
      <c r="E104" s="40"/>
      <c r="F104" s="40"/>
      <c r="G104" s="40"/>
      <c r="H104" s="40"/>
      <c r="I104" s="40"/>
      <c r="K104" s="253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58"/>
      <c r="C105" s="253"/>
      <c r="D105" s="40"/>
      <c r="E105" s="40"/>
      <c r="F105" s="40"/>
      <c r="G105" s="40"/>
      <c r="H105" s="40"/>
      <c r="I105" s="40"/>
      <c r="K105" s="253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58"/>
      <c r="C106" s="253"/>
      <c r="D106" s="40"/>
      <c r="E106" s="40"/>
      <c r="F106" s="40"/>
      <c r="G106" s="40"/>
      <c r="H106" s="40"/>
      <c r="I106" s="40"/>
      <c r="K106" s="253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58"/>
      <c r="C107" s="253"/>
      <c r="D107" s="40"/>
      <c r="E107" s="40"/>
      <c r="F107" s="40"/>
      <c r="G107" s="40"/>
      <c r="H107" s="40"/>
      <c r="I107" s="40"/>
      <c r="K107" s="253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58"/>
      <c r="C108" s="253"/>
      <c r="D108" s="40"/>
      <c r="E108" s="40"/>
      <c r="F108" s="40"/>
      <c r="G108" s="40"/>
      <c r="H108" s="40"/>
      <c r="I108" s="40"/>
      <c r="K108" s="253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58"/>
      <c r="C109" s="253"/>
      <c r="D109" s="40"/>
      <c r="E109" s="40"/>
      <c r="F109" s="40"/>
      <c r="G109" s="40"/>
      <c r="H109" s="40"/>
      <c r="I109" s="40"/>
      <c r="K109" s="253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58"/>
      <c r="C110" s="253"/>
      <c r="D110" s="40"/>
      <c r="E110" s="40"/>
      <c r="F110" s="40"/>
      <c r="G110" s="40"/>
      <c r="H110" s="40"/>
      <c r="I110" s="40"/>
      <c r="K110" s="253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58"/>
      <c r="C111" s="253"/>
      <c r="D111" s="40"/>
      <c r="E111" s="40"/>
      <c r="F111" s="40"/>
      <c r="G111" s="40"/>
      <c r="H111" s="40"/>
      <c r="I111" s="40"/>
      <c r="K111" s="253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58"/>
      <c r="C112" s="253"/>
      <c r="D112" s="40"/>
      <c r="E112" s="40"/>
      <c r="F112" s="40"/>
      <c r="G112" s="40"/>
      <c r="H112" s="40"/>
      <c r="I112" s="40"/>
      <c r="K112" s="253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58"/>
      <c r="C113" s="253"/>
      <c r="D113" s="40"/>
      <c r="E113" s="40"/>
      <c r="F113" s="40"/>
      <c r="G113" s="40"/>
      <c r="H113" s="40"/>
      <c r="I113" s="40"/>
      <c r="K113" s="253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58"/>
      <c r="C114" s="253"/>
      <c r="D114" s="40"/>
      <c r="E114" s="40"/>
      <c r="F114" s="40"/>
      <c r="G114" s="40"/>
      <c r="H114" s="40"/>
      <c r="I114" s="40"/>
      <c r="K114" s="253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58"/>
      <c r="C115" s="253"/>
      <c r="D115" s="40"/>
      <c r="E115" s="40"/>
      <c r="F115" s="40"/>
      <c r="G115" s="40"/>
      <c r="H115" s="40"/>
      <c r="I115" s="40"/>
      <c r="K115" s="253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58"/>
    </row>
    <row r="117" spans="1:20">
      <c r="A117" s="158"/>
    </row>
    <row r="118" spans="1:20">
      <c r="A118" s="158"/>
    </row>
    <row r="119" spans="1:20">
      <c r="A119" s="158"/>
    </row>
    <row r="120" spans="1:20">
      <c r="A120" s="158"/>
    </row>
    <row r="121" spans="1:20">
      <c r="A121" s="158"/>
    </row>
    <row r="122" spans="1:20">
      <c r="A122" s="158"/>
    </row>
    <row r="123" spans="1:20">
      <c r="A123" s="158"/>
    </row>
    <row r="124" spans="1:20">
      <c r="A124" s="158"/>
    </row>
    <row r="125" spans="1:20">
      <c r="A125" s="158"/>
    </row>
    <row r="126" spans="1:20">
      <c r="A126" s="158"/>
    </row>
    <row r="127" spans="1:20">
      <c r="A127" s="158"/>
    </row>
    <row r="128" spans="1:20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>
      <selection activeCell="I25" sqref="I25"/>
    </sheetView>
  </sheetViews>
  <sheetFormatPr defaultColWidth="11.42578125" defaultRowHeight="15"/>
  <cols>
    <col min="1" max="1" width="38.28515625" style="20" customWidth="1"/>
    <col min="2" max="3" width="13.85546875" style="598" customWidth="1"/>
    <col min="4" max="4" width="13.7109375" style="598" customWidth="1"/>
    <col min="5" max="5" width="17.28515625" style="598" customWidth="1"/>
    <col min="6" max="6" width="12.140625" style="598" customWidth="1"/>
    <col min="7" max="7" width="2.5703125" style="159" customWidth="1"/>
    <col min="8" max="256" width="11.42578125" style="462"/>
    <col min="257" max="257" width="38.28515625" style="462" customWidth="1"/>
    <col min="258" max="259" width="13.85546875" style="462" customWidth="1"/>
    <col min="260" max="260" width="13.7109375" style="462" customWidth="1"/>
    <col min="261" max="261" width="17.28515625" style="462" customWidth="1"/>
    <col min="262" max="262" width="12.140625" style="462" customWidth="1"/>
    <col min="263" max="263" width="2.5703125" style="462" customWidth="1"/>
    <col min="264" max="512" width="11.42578125" style="462"/>
    <col min="513" max="513" width="38.28515625" style="462" customWidth="1"/>
    <col min="514" max="515" width="13.85546875" style="462" customWidth="1"/>
    <col min="516" max="516" width="13.7109375" style="462" customWidth="1"/>
    <col min="517" max="517" width="17.28515625" style="462" customWidth="1"/>
    <col min="518" max="518" width="12.140625" style="462" customWidth="1"/>
    <col min="519" max="519" width="2.5703125" style="462" customWidth="1"/>
    <col min="520" max="768" width="11.42578125" style="462"/>
    <col min="769" max="769" width="38.28515625" style="462" customWidth="1"/>
    <col min="770" max="771" width="13.85546875" style="462" customWidth="1"/>
    <col min="772" max="772" width="13.7109375" style="462" customWidth="1"/>
    <col min="773" max="773" width="17.28515625" style="462" customWidth="1"/>
    <col min="774" max="774" width="12.140625" style="462" customWidth="1"/>
    <col min="775" max="775" width="2.5703125" style="462" customWidth="1"/>
    <col min="776" max="1024" width="11.42578125" style="462"/>
    <col min="1025" max="1025" width="38.28515625" style="462" customWidth="1"/>
    <col min="1026" max="1027" width="13.85546875" style="462" customWidth="1"/>
    <col min="1028" max="1028" width="13.7109375" style="462" customWidth="1"/>
    <col min="1029" max="1029" width="17.28515625" style="462" customWidth="1"/>
    <col min="1030" max="1030" width="12.140625" style="462" customWidth="1"/>
    <col min="1031" max="1031" width="2.5703125" style="462" customWidth="1"/>
    <col min="1032" max="1280" width="11.42578125" style="462"/>
    <col min="1281" max="1281" width="38.28515625" style="462" customWidth="1"/>
    <col min="1282" max="1283" width="13.85546875" style="462" customWidth="1"/>
    <col min="1284" max="1284" width="13.7109375" style="462" customWidth="1"/>
    <col min="1285" max="1285" width="17.28515625" style="462" customWidth="1"/>
    <col min="1286" max="1286" width="12.140625" style="462" customWidth="1"/>
    <col min="1287" max="1287" width="2.5703125" style="462" customWidth="1"/>
    <col min="1288" max="1536" width="11.42578125" style="462"/>
    <col min="1537" max="1537" width="38.28515625" style="462" customWidth="1"/>
    <col min="1538" max="1539" width="13.85546875" style="462" customWidth="1"/>
    <col min="1540" max="1540" width="13.7109375" style="462" customWidth="1"/>
    <col min="1541" max="1541" width="17.28515625" style="462" customWidth="1"/>
    <col min="1542" max="1542" width="12.140625" style="462" customWidth="1"/>
    <col min="1543" max="1543" width="2.5703125" style="462" customWidth="1"/>
    <col min="1544" max="1792" width="11.42578125" style="462"/>
    <col min="1793" max="1793" width="38.28515625" style="462" customWidth="1"/>
    <col min="1794" max="1795" width="13.85546875" style="462" customWidth="1"/>
    <col min="1796" max="1796" width="13.7109375" style="462" customWidth="1"/>
    <col min="1797" max="1797" width="17.28515625" style="462" customWidth="1"/>
    <col min="1798" max="1798" width="12.140625" style="462" customWidth="1"/>
    <col min="1799" max="1799" width="2.5703125" style="462" customWidth="1"/>
    <col min="1800" max="2048" width="11.42578125" style="462"/>
    <col min="2049" max="2049" width="38.28515625" style="462" customWidth="1"/>
    <col min="2050" max="2051" width="13.85546875" style="462" customWidth="1"/>
    <col min="2052" max="2052" width="13.7109375" style="462" customWidth="1"/>
    <col min="2053" max="2053" width="17.28515625" style="462" customWidth="1"/>
    <col min="2054" max="2054" width="12.140625" style="462" customWidth="1"/>
    <col min="2055" max="2055" width="2.5703125" style="462" customWidth="1"/>
    <col min="2056" max="2304" width="11.42578125" style="462"/>
    <col min="2305" max="2305" width="38.28515625" style="462" customWidth="1"/>
    <col min="2306" max="2307" width="13.85546875" style="462" customWidth="1"/>
    <col min="2308" max="2308" width="13.7109375" style="462" customWidth="1"/>
    <col min="2309" max="2309" width="17.28515625" style="462" customWidth="1"/>
    <col min="2310" max="2310" width="12.140625" style="462" customWidth="1"/>
    <col min="2311" max="2311" width="2.5703125" style="462" customWidth="1"/>
    <col min="2312" max="2560" width="11.42578125" style="462"/>
    <col min="2561" max="2561" width="38.28515625" style="462" customWidth="1"/>
    <col min="2562" max="2563" width="13.85546875" style="462" customWidth="1"/>
    <col min="2564" max="2564" width="13.7109375" style="462" customWidth="1"/>
    <col min="2565" max="2565" width="17.28515625" style="462" customWidth="1"/>
    <col min="2566" max="2566" width="12.140625" style="462" customWidth="1"/>
    <col min="2567" max="2567" width="2.5703125" style="462" customWidth="1"/>
    <col min="2568" max="2816" width="11.42578125" style="462"/>
    <col min="2817" max="2817" width="38.28515625" style="462" customWidth="1"/>
    <col min="2818" max="2819" width="13.85546875" style="462" customWidth="1"/>
    <col min="2820" max="2820" width="13.7109375" style="462" customWidth="1"/>
    <col min="2821" max="2821" width="17.28515625" style="462" customWidth="1"/>
    <col min="2822" max="2822" width="12.140625" style="462" customWidth="1"/>
    <col min="2823" max="2823" width="2.5703125" style="462" customWidth="1"/>
    <col min="2824" max="3072" width="11.42578125" style="462"/>
    <col min="3073" max="3073" width="38.28515625" style="462" customWidth="1"/>
    <col min="3074" max="3075" width="13.85546875" style="462" customWidth="1"/>
    <col min="3076" max="3076" width="13.7109375" style="462" customWidth="1"/>
    <col min="3077" max="3077" width="17.28515625" style="462" customWidth="1"/>
    <col min="3078" max="3078" width="12.140625" style="462" customWidth="1"/>
    <col min="3079" max="3079" width="2.5703125" style="462" customWidth="1"/>
    <col min="3080" max="3328" width="11.42578125" style="462"/>
    <col min="3329" max="3329" width="38.28515625" style="462" customWidth="1"/>
    <col min="3330" max="3331" width="13.85546875" style="462" customWidth="1"/>
    <col min="3332" max="3332" width="13.7109375" style="462" customWidth="1"/>
    <col min="3333" max="3333" width="17.28515625" style="462" customWidth="1"/>
    <col min="3334" max="3334" width="12.140625" style="462" customWidth="1"/>
    <col min="3335" max="3335" width="2.5703125" style="462" customWidth="1"/>
    <col min="3336" max="3584" width="11.42578125" style="462"/>
    <col min="3585" max="3585" width="38.28515625" style="462" customWidth="1"/>
    <col min="3586" max="3587" width="13.85546875" style="462" customWidth="1"/>
    <col min="3588" max="3588" width="13.7109375" style="462" customWidth="1"/>
    <col min="3589" max="3589" width="17.28515625" style="462" customWidth="1"/>
    <col min="3590" max="3590" width="12.140625" style="462" customWidth="1"/>
    <col min="3591" max="3591" width="2.5703125" style="462" customWidth="1"/>
    <col min="3592" max="3840" width="11.42578125" style="462"/>
    <col min="3841" max="3841" width="38.28515625" style="462" customWidth="1"/>
    <col min="3842" max="3843" width="13.85546875" style="462" customWidth="1"/>
    <col min="3844" max="3844" width="13.7109375" style="462" customWidth="1"/>
    <col min="3845" max="3845" width="17.28515625" style="462" customWidth="1"/>
    <col min="3846" max="3846" width="12.140625" style="462" customWidth="1"/>
    <col min="3847" max="3847" width="2.5703125" style="462" customWidth="1"/>
    <col min="3848" max="4096" width="11.42578125" style="462"/>
    <col min="4097" max="4097" width="38.28515625" style="462" customWidth="1"/>
    <col min="4098" max="4099" width="13.85546875" style="462" customWidth="1"/>
    <col min="4100" max="4100" width="13.7109375" style="462" customWidth="1"/>
    <col min="4101" max="4101" width="17.28515625" style="462" customWidth="1"/>
    <col min="4102" max="4102" width="12.140625" style="462" customWidth="1"/>
    <col min="4103" max="4103" width="2.5703125" style="462" customWidth="1"/>
    <col min="4104" max="4352" width="11.42578125" style="462"/>
    <col min="4353" max="4353" width="38.28515625" style="462" customWidth="1"/>
    <col min="4354" max="4355" width="13.85546875" style="462" customWidth="1"/>
    <col min="4356" max="4356" width="13.7109375" style="462" customWidth="1"/>
    <col min="4357" max="4357" width="17.28515625" style="462" customWidth="1"/>
    <col min="4358" max="4358" width="12.140625" style="462" customWidth="1"/>
    <col min="4359" max="4359" width="2.5703125" style="462" customWidth="1"/>
    <col min="4360" max="4608" width="11.42578125" style="462"/>
    <col min="4609" max="4609" width="38.28515625" style="462" customWidth="1"/>
    <col min="4610" max="4611" width="13.85546875" style="462" customWidth="1"/>
    <col min="4612" max="4612" width="13.7109375" style="462" customWidth="1"/>
    <col min="4613" max="4613" width="17.28515625" style="462" customWidth="1"/>
    <col min="4614" max="4614" width="12.140625" style="462" customWidth="1"/>
    <col min="4615" max="4615" width="2.5703125" style="462" customWidth="1"/>
    <col min="4616" max="4864" width="11.42578125" style="462"/>
    <col min="4865" max="4865" width="38.28515625" style="462" customWidth="1"/>
    <col min="4866" max="4867" width="13.85546875" style="462" customWidth="1"/>
    <col min="4868" max="4868" width="13.7109375" style="462" customWidth="1"/>
    <col min="4869" max="4869" width="17.28515625" style="462" customWidth="1"/>
    <col min="4870" max="4870" width="12.140625" style="462" customWidth="1"/>
    <col min="4871" max="4871" width="2.5703125" style="462" customWidth="1"/>
    <col min="4872" max="5120" width="11.42578125" style="462"/>
    <col min="5121" max="5121" width="38.28515625" style="462" customWidth="1"/>
    <col min="5122" max="5123" width="13.85546875" style="462" customWidth="1"/>
    <col min="5124" max="5124" width="13.7109375" style="462" customWidth="1"/>
    <col min="5125" max="5125" width="17.28515625" style="462" customWidth="1"/>
    <col min="5126" max="5126" width="12.140625" style="462" customWidth="1"/>
    <col min="5127" max="5127" width="2.5703125" style="462" customWidth="1"/>
    <col min="5128" max="5376" width="11.42578125" style="462"/>
    <col min="5377" max="5377" width="38.28515625" style="462" customWidth="1"/>
    <col min="5378" max="5379" width="13.85546875" style="462" customWidth="1"/>
    <col min="5380" max="5380" width="13.7109375" style="462" customWidth="1"/>
    <col min="5381" max="5381" width="17.28515625" style="462" customWidth="1"/>
    <col min="5382" max="5382" width="12.140625" style="462" customWidth="1"/>
    <col min="5383" max="5383" width="2.5703125" style="462" customWidth="1"/>
    <col min="5384" max="5632" width="11.42578125" style="462"/>
    <col min="5633" max="5633" width="38.28515625" style="462" customWidth="1"/>
    <col min="5634" max="5635" width="13.85546875" style="462" customWidth="1"/>
    <col min="5636" max="5636" width="13.7109375" style="462" customWidth="1"/>
    <col min="5637" max="5637" width="17.28515625" style="462" customWidth="1"/>
    <col min="5638" max="5638" width="12.140625" style="462" customWidth="1"/>
    <col min="5639" max="5639" width="2.5703125" style="462" customWidth="1"/>
    <col min="5640" max="5888" width="11.42578125" style="462"/>
    <col min="5889" max="5889" width="38.28515625" style="462" customWidth="1"/>
    <col min="5890" max="5891" width="13.85546875" style="462" customWidth="1"/>
    <col min="5892" max="5892" width="13.7109375" style="462" customWidth="1"/>
    <col min="5893" max="5893" width="17.28515625" style="462" customWidth="1"/>
    <col min="5894" max="5894" width="12.140625" style="462" customWidth="1"/>
    <col min="5895" max="5895" width="2.5703125" style="462" customWidth="1"/>
    <col min="5896" max="6144" width="11.42578125" style="462"/>
    <col min="6145" max="6145" width="38.28515625" style="462" customWidth="1"/>
    <col min="6146" max="6147" width="13.85546875" style="462" customWidth="1"/>
    <col min="6148" max="6148" width="13.7109375" style="462" customWidth="1"/>
    <col min="6149" max="6149" width="17.28515625" style="462" customWidth="1"/>
    <col min="6150" max="6150" width="12.140625" style="462" customWidth="1"/>
    <col min="6151" max="6151" width="2.5703125" style="462" customWidth="1"/>
    <col min="6152" max="6400" width="11.42578125" style="462"/>
    <col min="6401" max="6401" width="38.28515625" style="462" customWidth="1"/>
    <col min="6402" max="6403" width="13.85546875" style="462" customWidth="1"/>
    <col min="6404" max="6404" width="13.7109375" style="462" customWidth="1"/>
    <col min="6405" max="6405" width="17.28515625" style="462" customWidth="1"/>
    <col min="6406" max="6406" width="12.140625" style="462" customWidth="1"/>
    <col min="6407" max="6407" width="2.5703125" style="462" customWidth="1"/>
    <col min="6408" max="6656" width="11.42578125" style="462"/>
    <col min="6657" max="6657" width="38.28515625" style="462" customWidth="1"/>
    <col min="6658" max="6659" width="13.85546875" style="462" customWidth="1"/>
    <col min="6660" max="6660" width="13.7109375" style="462" customWidth="1"/>
    <col min="6661" max="6661" width="17.28515625" style="462" customWidth="1"/>
    <col min="6662" max="6662" width="12.140625" style="462" customWidth="1"/>
    <col min="6663" max="6663" width="2.5703125" style="462" customWidth="1"/>
    <col min="6664" max="6912" width="11.42578125" style="462"/>
    <col min="6913" max="6913" width="38.28515625" style="462" customWidth="1"/>
    <col min="6914" max="6915" width="13.85546875" style="462" customWidth="1"/>
    <col min="6916" max="6916" width="13.7109375" style="462" customWidth="1"/>
    <col min="6917" max="6917" width="17.28515625" style="462" customWidth="1"/>
    <col min="6918" max="6918" width="12.140625" style="462" customWidth="1"/>
    <col min="6919" max="6919" width="2.5703125" style="462" customWidth="1"/>
    <col min="6920" max="7168" width="11.42578125" style="462"/>
    <col min="7169" max="7169" width="38.28515625" style="462" customWidth="1"/>
    <col min="7170" max="7171" width="13.85546875" style="462" customWidth="1"/>
    <col min="7172" max="7172" width="13.7109375" style="462" customWidth="1"/>
    <col min="7173" max="7173" width="17.28515625" style="462" customWidth="1"/>
    <col min="7174" max="7174" width="12.140625" style="462" customWidth="1"/>
    <col min="7175" max="7175" width="2.5703125" style="462" customWidth="1"/>
    <col min="7176" max="7424" width="11.42578125" style="462"/>
    <col min="7425" max="7425" width="38.28515625" style="462" customWidth="1"/>
    <col min="7426" max="7427" width="13.85546875" style="462" customWidth="1"/>
    <col min="7428" max="7428" width="13.7109375" style="462" customWidth="1"/>
    <col min="7429" max="7429" width="17.28515625" style="462" customWidth="1"/>
    <col min="7430" max="7430" width="12.140625" style="462" customWidth="1"/>
    <col min="7431" max="7431" width="2.5703125" style="462" customWidth="1"/>
    <col min="7432" max="7680" width="11.42578125" style="462"/>
    <col min="7681" max="7681" width="38.28515625" style="462" customWidth="1"/>
    <col min="7682" max="7683" width="13.85546875" style="462" customWidth="1"/>
    <col min="7684" max="7684" width="13.7109375" style="462" customWidth="1"/>
    <col min="7685" max="7685" width="17.28515625" style="462" customWidth="1"/>
    <col min="7686" max="7686" width="12.140625" style="462" customWidth="1"/>
    <col min="7687" max="7687" width="2.5703125" style="462" customWidth="1"/>
    <col min="7688" max="7936" width="11.42578125" style="462"/>
    <col min="7937" max="7937" width="38.28515625" style="462" customWidth="1"/>
    <col min="7938" max="7939" width="13.85546875" style="462" customWidth="1"/>
    <col min="7940" max="7940" width="13.7109375" style="462" customWidth="1"/>
    <col min="7941" max="7941" width="17.28515625" style="462" customWidth="1"/>
    <col min="7942" max="7942" width="12.140625" style="462" customWidth="1"/>
    <col min="7943" max="7943" width="2.5703125" style="462" customWidth="1"/>
    <col min="7944" max="8192" width="11.42578125" style="462"/>
    <col min="8193" max="8193" width="38.28515625" style="462" customWidth="1"/>
    <col min="8194" max="8195" width="13.85546875" style="462" customWidth="1"/>
    <col min="8196" max="8196" width="13.7109375" style="462" customWidth="1"/>
    <col min="8197" max="8197" width="17.28515625" style="462" customWidth="1"/>
    <col min="8198" max="8198" width="12.140625" style="462" customWidth="1"/>
    <col min="8199" max="8199" width="2.5703125" style="462" customWidth="1"/>
    <col min="8200" max="8448" width="11.42578125" style="462"/>
    <col min="8449" max="8449" width="38.28515625" style="462" customWidth="1"/>
    <col min="8450" max="8451" width="13.85546875" style="462" customWidth="1"/>
    <col min="8452" max="8452" width="13.7109375" style="462" customWidth="1"/>
    <col min="8453" max="8453" width="17.28515625" style="462" customWidth="1"/>
    <col min="8454" max="8454" width="12.140625" style="462" customWidth="1"/>
    <col min="8455" max="8455" width="2.5703125" style="462" customWidth="1"/>
    <col min="8456" max="8704" width="11.42578125" style="462"/>
    <col min="8705" max="8705" width="38.28515625" style="462" customWidth="1"/>
    <col min="8706" max="8707" width="13.85546875" style="462" customWidth="1"/>
    <col min="8708" max="8708" width="13.7109375" style="462" customWidth="1"/>
    <col min="8709" max="8709" width="17.28515625" style="462" customWidth="1"/>
    <col min="8710" max="8710" width="12.140625" style="462" customWidth="1"/>
    <col min="8711" max="8711" width="2.5703125" style="462" customWidth="1"/>
    <col min="8712" max="8960" width="11.42578125" style="462"/>
    <col min="8961" max="8961" width="38.28515625" style="462" customWidth="1"/>
    <col min="8962" max="8963" width="13.85546875" style="462" customWidth="1"/>
    <col min="8964" max="8964" width="13.7109375" style="462" customWidth="1"/>
    <col min="8965" max="8965" width="17.28515625" style="462" customWidth="1"/>
    <col min="8966" max="8966" width="12.140625" style="462" customWidth="1"/>
    <col min="8967" max="8967" width="2.5703125" style="462" customWidth="1"/>
    <col min="8968" max="9216" width="11.42578125" style="462"/>
    <col min="9217" max="9217" width="38.28515625" style="462" customWidth="1"/>
    <col min="9218" max="9219" width="13.85546875" style="462" customWidth="1"/>
    <col min="9220" max="9220" width="13.7109375" style="462" customWidth="1"/>
    <col min="9221" max="9221" width="17.28515625" style="462" customWidth="1"/>
    <col min="9222" max="9222" width="12.140625" style="462" customWidth="1"/>
    <col min="9223" max="9223" width="2.5703125" style="462" customWidth="1"/>
    <col min="9224" max="9472" width="11.42578125" style="462"/>
    <col min="9473" max="9473" width="38.28515625" style="462" customWidth="1"/>
    <col min="9474" max="9475" width="13.85546875" style="462" customWidth="1"/>
    <col min="9476" max="9476" width="13.7109375" style="462" customWidth="1"/>
    <col min="9477" max="9477" width="17.28515625" style="462" customWidth="1"/>
    <col min="9478" max="9478" width="12.140625" style="462" customWidth="1"/>
    <col min="9479" max="9479" width="2.5703125" style="462" customWidth="1"/>
    <col min="9480" max="9728" width="11.42578125" style="462"/>
    <col min="9729" max="9729" width="38.28515625" style="462" customWidth="1"/>
    <col min="9730" max="9731" width="13.85546875" style="462" customWidth="1"/>
    <col min="9732" max="9732" width="13.7109375" style="462" customWidth="1"/>
    <col min="9733" max="9733" width="17.28515625" style="462" customWidth="1"/>
    <col min="9734" max="9734" width="12.140625" style="462" customWidth="1"/>
    <col min="9735" max="9735" width="2.5703125" style="462" customWidth="1"/>
    <col min="9736" max="9984" width="11.42578125" style="462"/>
    <col min="9985" max="9985" width="38.28515625" style="462" customWidth="1"/>
    <col min="9986" max="9987" width="13.85546875" style="462" customWidth="1"/>
    <col min="9988" max="9988" width="13.7109375" style="462" customWidth="1"/>
    <col min="9989" max="9989" width="17.28515625" style="462" customWidth="1"/>
    <col min="9990" max="9990" width="12.140625" style="462" customWidth="1"/>
    <col min="9991" max="9991" width="2.5703125" style="462" customWidth="1"/>
    <col min="9992" max="10240" width="11.42578125" style="462"/>
    <col min="10241" max="10241" width="38.28515625" style="462" customWidth="1"/>
    <col min="10242" max="10243" width="13.85546875" style="462" customWidth="1"/>
    <col min="10244" max="10244" width="13.7109375" style="462" customWidth="1"/>
    <col min="10245" max="10245" width="17.28515625" style="462" customWidth="1"/>
    <col min="10246" max="10246" width="12.140625" style="462" customWidth="1"/>
    <col min="10247" max="10247" width="2.5703125" style="462" customWidth="1"/>
    <col min="10248" max="10496" width="11.42578125" style="462"/>
    <col min="10497" max="10497" width="38.28515625" style="462" customWidth="1"/>
    <col min="10498" max="10499" width="13.85546875" style="462" customWidth="1"/>
    <col min="10500" max="10500" width="13.7109375" style="462" customWidth="1"/>
    <col min="10501" max="10501" width="17.28515625" style="462" customWidth="1"/>
    <col min="10502" max="10502" width="12.140625" style="462" customWidth="1"/>
    <col min="10503" max="10503" width="2.5703125" style="462" customWidth="1"/>
    <col min="10504" max="10752" width="11.42578125" style="462"/>
    <col min="10753" max="10753" width="38.28515625" style="462" customWidth="1"/>
    <col min="10754" max="10755" width="13.85546875" style="462" customWidth="1"/>
    <col min="10756" max="10756" width="13.7109375" style="462" customWidth="1"/>
    <col min="10757" max="10757" width="17.28515625" style="462" customWidth="1"/>
    <col min="10758" max="10758" width="12.140625" style="462" customWidth="1"/>
    <col min="10759" max="10759" width="2.5703125" style="462" customWidth="1"/>
    <col min="10760" max="11008" width="11.42578125" style="462"/>
    <col min="11009" max="11009" width="38.28515625" style="462" customWidth="1"/>
    <col min="11010" max="11011" width="13.85546875" style="462" customWidth="1"/>
    <col min="11012" max="11012" width="13.7109375" style="462" customWidth="1"/>
    <col min="11013" max="11013" width="17.28515625" style="462" customWidth="1"/>
    <col min="11014" max="11014" width="12.140625" style="462" customWidth="1"/>
    <col min="11015" max="11015" width="2.5703125" style="462" customWidth="1"/>
    <col min="11016" max="11264" width="11.42578125" style="462"/>
    <col min="11265" max="11265" width="38.28515625" style="462" customWidth="1"/>
    <col min="11266" max="11267" width="13.85546875" style="462" customWidth="1"/>
    <col min="11268" max="11268" width="13.7109375" style="462" customWidth="1"/>
    <col min="11269" max="11269" width="17.28515625" style="462" customWidth="1"/>
    <col min="11270" max="11270" width="12.140625" style="462" customWidth="1"/>
    <col min="11271" max="11271" width="2.5703125" style="462" customWidth="1"/>
    <col min="11272" max="11520" width="11.42578125" style="462"/>
    <col min="11521" max="11521" width="38.28515625" style="462" customWidth="1"/>
    <col min="11522" max="11523" width="13.85546875" style="462" customWidth="1"/>
    <col min="11524" max="11524" width="13.7109375" style="462" customWidth="1"/>
    <col min="11525" max="11525" width="17.28515625" style="462" customWidth="1"/>
    <col min="11526" max="11526" width="12.140625" style="462" customWidth="1"/>
    <col min="11527" max="11527" width="2.5703125" style="462" customWidth="1"/>
    <col min="11528" max="11776" width="11.42578125" style="462"/>
    <col min="11777" max="11777" width="38.28515625" style="462" customWidth="1"/>
    <col min="11778" max="11779" width="13.85546875" style="462" customWidth="1"/>
    <col min="11780" max="11780" width="13.7109375" style="462" customWidth="1"/>
    <col min="11781" max="11781" width="17.28515625" style="462" customWidth="1"/>
    <col min="11782" max="11782" width="12.140625" style="462" customWidth="1"/>
    <col min="11783" max="11783" width="2.5703125" style="462" customWidth="1"/>
    <col min="11784" max="12032" width="11.42578125" style="462"/>
    <col min="12033" max="12033" width="38.28515625" style="462" customWidth="1"/>
    <col min="12034" max="12035" width="13.85546875" style="462" customWidth="1"/>
    <col min="12036" max="12036" width="13.7109375" style="462" customWidth="1"/>
    <col min="12037" max="12037" width="17.28515625" style="462" customWidth="1"/>
    <col min="12038" max="12038" width="12.140625" style="462" customWidth="1"/>
    <col min="12039" max="12039" width="2.5703125" style="462" customWidth="1"/>
    <col min="12040" max="12288" width="11.42578125" style="462"/>
    <col min="12289" max="12289" width="38.28515625" style="462" customWidth="1"/>
    <col min="12290" max="12291" width="13.85546875" style="462" customWidth="1"/>
    <col min="12292" max="12292" width="13.7109375" style="462" customWidth="1"/>
    <col min="12293" max="12293" width="17.28515625" style="462" customWidth="1"/>
    <col min="12294" max="12294" width="12.140625" style="462" customWidth="1"/>
    <col min="12295" max="12295" width="2.5703125" style="462" customWidth="1"/>
    <col min="12296" max="12544" width="11.42578125" style="462"/>
    <col min="12545" max="12545" width="38.28515625" style="462" customWidth="1"/>
    <col min="12546" max="12547" width="13.85546875" style="462" customWidth="1"/>
    <col min="12548" max="12548" width="13.7109375" style="462" customWidth="1"/>
    <col min="12549" max="12549" width="17.28515625" style="462" customWidth="1"/>
    <col min="12550" max="12550" width="12.140625" style="462" customWidth="1"/>
    <col min="12551" max="12551" width="2.5703125" style="462" customWidth="1"/>
    <col min="12552" max="12800" width="11.42578125" style="462"/>
    <col min="12801" max="12801" width="38.28515625" style="462" customWidth="1"/>
    <col min="12802" max="12803" width="13.85546875" style="462" customWidth="1"/>
    <col min="12804" max="12804" width="13.7109375" style="462" customWidth="1"/>
    <col min="12805" max="12805" width="17.28515625" style="462" customWidth="1"/>
    <col min="12806" max="12806" width="12.140625" style="462" customWidth="1"/>
    <col min="12807" max="12807" width="2.5703125" style="462" customWidth="1"/>
    <col min="12808" max="13056" width="11.42578125" style="462"/>
    <col min="13057" max="13057" width="38.28515625" style="462" customWidth="1"/>
    <col min="13058" max="13059" width="13.85546875" style="462" customWidth="1"/>
    <col min="13060" max="13060" width="13.7109375" style="462" customWidth="1"/>
    <col min="13061" max="13061" width="17.28515625" style="462" customWidth="1"/>
    <col min="13062" max="13062" width="12.140625" style="462" customWidth="1"/>
    <col min="13063" max="13063" width="2.5703125" style="462" customWidth="1"/>
    <col min="13064" max="13312" width="11.42578125" style="462"/>
    <col min="13313" max="13313" width="38.28515625" style="462" customWidth="1"/>
    <col min="13314" max="13315" width="13.85546875" style="462" customWidth="1"/>
    <col min="13316" max="13316" width="13.7109375" style="462" customWidth="1"/>
    <col min="13317" max="13317" width="17.28515625" style="462" customWidth="1"/>
    <col min="13318" max="13318" width="12.140625" style="462" customWidth="1"/>
    <col min="13319" max="13319" width="2.5703125" style="462" customWidth="1"/>
    <col min="13320" max="13568" width="11.42578125" style="462"/>
    <col min="13569" max="13569" width="38.28515625" style="462" customWidth="1"/>
    <col min="13570" max="13571" width="13.85546875" style="462" customWidth="1"/>
    <col min="13572" max="13572" width="13.7109375" style="462" customWidth="1"/>
    <col min="13573" max="13573" width="17.28515625" style="462" customWidth="1"/>
    <col min="13574" max="13574" width="12.140625" style="462" customWidth="1"/>
    <col min="13575" max="13575" width="2.5703125" style="462" customWidth="1"/>
    <col min="13576" max="13824" width="11.42578125" style="462"/>
    <col min="13825" max="13825" width="38.28515625" style="462" customWidth="1"/>
    <col min="13826" max="13827" width="13.85546875" style="462" customWidth="1"/>
    <col min="13828" max="13828" width="13.7109375" style="462" customWidth="1"/>
    <col min="13829" max="13829" width="17.28515625" style="462" customWidth="1"/>
    <col min="13830" max="13830" width="12.140625" style="462" customWidth="1"/>
    <col min="13831" max="13831" width="2.5703125" style="462" customWidth="1"/>
    <col min="13832" max="14080" width="11.42578125" style="462"/>
    <col min="14081" max="14081" width="38.28515625" style="462" customWidth="1"/>
    <col min="14082" max="14083" width="13.85546875" style="462" customWidth="1"/>
    <col min="14084" max="14084" width="13.7109375" style="462" customWidth="1"/>
    <col min="14085" max="14085" width="17.28515625" style="462" customWidth="1"/>
    <col min="14086" max="14086" width="12.140625" style="462" customWidth="1"/>
    <col min="14087" max="14087" width="2.5703125" style="462" customWidth="1"/>
    <col min="14088" max="14336" width="11.42578125" style="462"/>
    <col min="14337" max="14337" width="38.28515625" style="462" customWidth="1"/>
    <col min="14338" max="14339" width="13.85546875" style="462" customWidth="1"/>
    <col min="14340" max="14340" width="13.7109375" style="462" customWidth="1"/>
    <col min="14341" max="14341" width="17.28515625" style="462" customWidth="1"/>
    <col min="14342" max="14342" width="12.140625" style="462" customWidth="1"/>
    <col min="14343" max="14343" width="2.5703125" style="462" customWidth="1"/>
    <col min="14344" max="14592" width="11.42578125" style="462"/>
    <col min="14593" max="14593" width="38.28515625" style="462" customWidth="1"/>
    <col min="14594" max="14595" width="13.85546875" style="462" customWidth="1"/>
    <col min="14596" max="14596" width="13.7109375" style="462" customWidth="1"/>
    <col min="14597" max="14597" width="17.28515625" style="462" customWidth="1"/>
    <col min="14598" max="14598" width="12.140625" style="462" customWidth="1"/>
    <col min="14599" max="14599" width="2.5703125" style="462" customWidth="1"/>
    <col min="14600" max="14848" width="11.42578125" style="462"/>
    <col min="14849" max="14849" width="38.28515625" style="462" customWidth="1"/>
    <col min="14850" max="14851" width="13.85546875" style="462" customWidth="1"/>
    <col min="14852" max="14852" width="13.7109375" style="462" customWidth="1"/>
    <col min="14853" max="14853" width="17.28515625" style="462" customWidth="1"/>
    <col min="14854" max="14854" width="12.140625" style="462" customWidth="1"/>
    <col min="14855" max="14855" width="2.5703125" style="462" customWidth="1"/>
    <col min="14856" max="15104" width="11.42578125" style="462"/>
    <col min="15105" max="15105" width="38.28515625" style="462" customWidth="1"/>
    <col min="15106" max="15107" width="13.85546875" style="462" customWidth="1"/>
    <col min="15108" max="15108" width="13.7109375" style="462" customWidth="1"/>
    <col min="15109" max="15109" width="17.28515625" style="462" customWidth="1"/>
    <col min="15110" max="15110" width="12.140625" style="462" customWidth="1"/>
    <col min="15111" max="15111" width="2.5703125" style="462" customWidth="1"/>
    <col min="15112" max="15360" width="11.42578125" style="462"/>
    <col min="15361" max="15361" width="38.28515625" style="462" customWidth="1"/>
    <col min="15362" max="15363" width="13.85546875" style="462" customWidth="1"/>
    <col min="15364" max="15364" width="13.7109375" style="462" customWidth="1"/>
    <col min="15365" max="15365" width="17.28515625" style="462" customWidth="1"/>
    <col min="15366" max="15366" width="12.140625" style="462" customWidth="1"/>
    <col min="15367" max="15367" width="2.5703125" style="462" customWidth="1"/>
    <col min="15368" max="15616" width="11.42578125" style="462"/>
    <col min="15617" max="15617" width="38.28515625" style="462" customWidth="1"/>
    <col min="15618" max="15619" width="13.85546875" style="462" customWidth="1"/>
    <col min="15620" max="15620" width="13.7109375" style="462" customWidth="1"/>
    <col min="15621" max="15621" width="17.28515625" style="462" customWidth="1"/>
    <col min="15622" max="15622" width="12.140625" style="462" customWidth="1"/>
    <col min="15623" max="15623" width="2.5703125" style="462" customWidth="1"/>
    <col min="15624" max="15872" width="11.42578125" style="462"/>
    <col min="15873" max="15873" width="38.28515625" style="462" customWidth="1"/>
    <col min="15874" max="15875" width="13.85546875" style="462" customWidth="1"/>
    <col min="15876" max="15876" width="13.7109375" style="462" customWidth="1"/>
    <col min="15877" max="15877" width="17.28515625" style="462" customWidth="1"/>
    <col min="15878" max="15878" width="12.140625" style="462" customWidth="1"/>
    <col min="15879" max="15879" width="2.5703125" style="462" customWidth="1"/>
    <col min="15880" max="16128" width="11.42578125" style="462"/>
    <col min="16129" max="16129" width="38.28515625" style="462" customWidth="1"/>
    <col min="16130" max="16131" width="13.85546875" style="462" customWidth="1"/>
    <col min="16132" max="16132" width="13.7109375" style="462" customWidth="1"/>
    <col min="16133" max="16133" width="17.28515625" style="462" customWidth="1"/>
    <col min="16134" max="16134" width="12.140625" style="462" customWidth="1"/>
    <col min="16135" max="16135" width="2.5703125" style="462" customWidth="1"/>
    <col min="16136" max="16384" width="11.42578125" style="462"/>
  </cols>
  <sheetData>
    <row r="1" spans="1:7" s="1" customFormat="1" ht="3.75" customHeight="1">
      <c r="A1" s="132">
        <v>0</v>
      </c>
      <c r="B1" s="597"/>
      <c r="C1" s="597"/>
      <c r="D1" s="597"/>
      <c r="E1" s="597"/>
      <c r="F1" s="597"/>
    </row>
    <row r="2" spans="1:7" s="1" customFormat="1" ht="38.25" customHeight="1">
      <c r="A2" s="794" t="s">
        <v>613</v>
      </c>
      <c r="B2" s="794"/>
      <c r="C2" s="794"/>
      <c r="D2" s="794"/>
      <c r="E2" s="794"/>
      <c r="F2" s="794"/>
    </row>
    <row r="3" spans="1:7" s="1" customFormat="1" ht="20.25" customHeight="1">
      <c r="A3" s="794" t="s">
        <v>135</v>
      </c>
      <c r="B3" s="794"/>
      <c r="C3" s="794"/>
      <c r="D3" s="794"/>
      <c r="E3" s="794"/>
      <c r="F3" s="794"/>
    </row>
    <row r="4" spans="1:7" s="1" customFormat="1" ht="20.25" customHeight="1">
      <c r="A4" s="794" t="s">
        <v>873</v>
      </c>
      <c r="B4" s="794"/>
      <c r="C4" s="794"/>
      <c r="D4" s="794"/>
      <c r="E4" s="794"/>
      <c r="F4" s="794"/>
    </row>
    <row r="5" spans="1:7" s="33" customFormat="1" ht="39" customHeight="1">
      <c r="A5" s="795" t="s">
        <v>878</v>
      </c>
      <c r="B5" s="795"/>
      <c r="C5" s="795"/>
      <c r="D5" s="795"/>
      <c r="E5" s="795"/>
      <c r="F5" s="795"/>
    </row>
    <row r="6" spans="1:7" ht="7.5" customHeight="1">
      <c r="A6" s="134"/>
      <c r="G6" s="462"/>
    </row>
    <row r="7" spans="1:7" ht="10.5" customHeight="1" thickBot="1">
      <c r="A7" s="135"/>
      <c r="B7" s="136"/>
      <c r="C7" s="136"/>
      <c r="D7" s="136"/>
      <c r="E7" s="599"/>
      <c r="F7" s="599"/>
      <c r="G7" s="462"/>
    </row>
    <row r="8" spans="1:7" ht="51" customHeight="1" thickTop="1" thickBot="1">
      <c r="A8" s="139"/>
      <c r="B8" s="601" t="s">
        <v>614</v>
      </c>
      <c r="C8" s="601" t="s">
        <v>616</v>
      </c>
      <c r="D8" s="601" t="s">
        <v>615</v>
      </c>
      <c r="E8" s="602" t="s">
        <v>883</v>
      </c>
      <c r="F8" s="603" t="s">
        <v>11</v>
      </c>
      <c r="G8" s="462"/>
    </row>
    <row r="9" spans="1:7" ht="42.75" customHeight="1" thickTop="1">
      <c r="A9" s="140" t="s">
        <v>137</v>
      </c>
      <c r="B9" s="141">
        <v>4009486.1170799998</v>
      </c>
      <c r="C9" s="141">
        <v>2599923.1272399998</v>
      </c>
      <c r="D9" s="141">
        <v>851392.94378999993</v>
      </c>
      <c r="E9" s="141">
        <v>7460802.1881099995</v>
      </c>
      <c r="F9" s="142">
        <v>0.95088002178741049</v>
      </c>
      <c r="G9" s="462"/>
    </row>
    <row r="10" spans="1:7" ht="27" customHeight="1">
      <c r="A10" s="140" t="s">
        <v>138</v>
      </c>
      <c r="B10" s="141">
        <v>9520.1341300000004</v>
      </c>
      <c r="C10" s="141">
        <v>12735.019560000001</v>
      </c>
      <c r="D10" s="141">
        <v>2448.7273100000002</v>
      </c>
      <c r="E10" s="141">
        <v>24703.881000000001</v>
      </c>
      <c r="F10" s="142">
        <v>3.1485122257964983E-3</v>
      </c>
      <c r="G10" s="462"/>
    </row>
    <row r="11" spans="1:7" ht="42.75" customHeight="1">
      <c r="A11" s="140" t="s">
        <v>139</v>
      </c>
      <c r="B11" s="141">
        <v>90883.351930000004</v>
      </c>
      <c r="C11" s="141">
        <v>38820.85267</v>
      </c>
      <c r="D11" s="141">
        <v>23403.410920000002</v>
      </c>
      <c r="E11" s="141">
        <v>153107.61551999999</v>
      </c>
      <c r="F11" s="142">
        <v>1.9513581664648953E-2</v>
      </c>
      <c r="G11" s="462"/>
    </row>
    <row r="12" spans="1:7" ht="27" customHeight="1">
      <c r="A12" s="140" t="s">
        <v>140</v>
      </c>
      <c r="B12" s="141">
        <v>2628.01973</v>
      </c>
      <c r="C12" s="141">
        <v>1436.83403</v>
      </c>
      <c r="D12" s="141">
        <v>673.61378999999999</v>
      </c>
      <c r="E12" s="141">
        <v>4738.4675500000003</v>
      </c>
      <c r="F12" s="142">
        <v>6.0391818648717504E-4</v>
      </c>
      <c r="G12" s="462"/>
    </row>
    <row r="13" spans="1:7" ht="42.75" customHeight="1">
      <c r="A13" s="140" t="s">
        <v>141</v>
      </c>
      <c r="B13" s="141">
        <v>16750.898079999999</v>
      </c>
      <c r="C13" s="141">
        <v>9514.645199999999</v>
      </c>
      <c r="D13" s="141">
        <v>1719.39969</v>
      </c>
      <c r="E13" s="141">
        <v>27984.942969999996</v>
      </c>
      <c r="F13" s="142">
        <v>3.5666839181771781E-3</v>
      </c>
      <c r="G13" s="462"/>
    </row>
    <row r="14" spans="1:7" ht="27" customHeight="1">
      <c r="A14" s="140" t="s">
        <v>142</v>
      </c>
      <c r="B14" s="141">
        <v>2404.6593199999998</v>
      </c>
      <c r="C14" s="141">
        <v>1598.4878999999999</v>
      </c>
      <c r="D14" s="141">
        <v>282.65796</v>
      </c>
      <c r="E14" s="141">
        <v>4285.8051799999994</v>
      </c>
      <c r="F14" s="142">
        <v>5.4622631992972922E-4</v>
      </c>
      <c r="G14" s="462"/>
    </row>
    <row r="15" spans="1:7" ht="42.75" customHeight="1">
      <c r="A15" s="140" t="s">
        <v>143</v>
      </c>
      <c r="B15" s="141">
        <v>35093.945919999998</v>
      </c>
      <c r="C15" s="141">
        <v>6783.9031299999997</v>
      </c>
      <c r="D15" s="141">
        <v>544.38688000000002</v>
      </c>
      <c r="E15" s="141">
        <v>42422.235929999995</v>
      </c>
      <c r="F15" s="142">
        <v>5.4067184209326642E-3</v>
      </c>
      <c r="G15" s="462"/>
    </row>
    <row r="16" spans="1:7" ht="27" customHeight="1">
      <c r="A16" s="140" t="s">
        <v>144</v>
      </c>
      <c r="B16" s="141">
        <v>9832.5174299999999</v>
      </c>
      <c r="C16" s="141">
        <v>2076.8824500000001</v>
      </c>
      <c r="D16" s="141">
        <v>272.19347999999997</v>
      </c>
      <c r="E16" s="141">
        <v>12181.593360000001</v>
      </c>
      <c r="F16" s="142">
        <v>1.5525453520295635E-3</v>
      </c>
      <c r="G16" s="462"/>
    </row>
    <row r="17" spans="1:7" ht="42.75" customHeight="1">
      <c r="A17" s="140" t="s">
        <v>145</v>
      </c>
      <c r="B17" s="141">
        <v>12141.8357</v>
      </c>
      <c r="C17" s="141">
        <v>5271.7162600000001</v>
      </c>
      <c r="D17" s="141">
        <v>786.88684999999998</v>
      </c>
      <c r="E17" s="141">
        <v>18200.43881</v>
      </c>
      <c r="F17" s="142">
        <v>2.3196478362305121E-3</v>
      </c>
      <c r="G17" s="462"/>
    </row>
    <row r="18" spans="1:7" ht="27" customHeight="1">
      <c r="A18" s="140" t="s">
        <v>146</v>
      </c>
      <c r="B18" s="141">
        <v>6779.5470800000003</v>
      </c>
      <c r="C18" s="141">
        <v>3723.8214800000001</v>
      </c>
      <c r="D18" s="141">
        <v>508.77465999999998</v>
      </c>
      <c r="E18" s="141">
        <v>11012.14322</v>
      </c>
      <c r="F18" s="142">
        <v>1.4034988089681947E-3</v>
      </c>
      <c r="G18" s="462"/>
    </row>
    <row r="19" spans="1:7" ht="42.75" customHeight="1">
      <c r="A19" s="140" t="s">
        <v>147</v>
      </c>
      <c r="B19" s="141">
        <v>72996.580419999998</v>
      </c>
      <c r="C19" s="141">
        <v>47053.51743</v>
      </c>
      <c r="D19" s="141">
        <v>23640.222229999999</v>
      </c>
      <c r="E19" s="141">
        <v>143690.32007999998</v>
      </c>
      <c r="F19" s="142">
        <v>1.8313346372599997E-2</v>
      </c>
      <c r="G19" s="462"/>
    </row>
    <row r="20" spans="1:7" ht="27" customHeight="1" thickBot="1">
      <c r="A20" s="140" t="s">
        <v>148</v>
      </c>
      <c r="B20" s="141">
        <v>58054.19558</v>
      </c>
      <c r="C20" s="141">
        <v>37457.51642</v>
      </c>
      <c r="D20" s="141">
        <v>20902.648000000001</v>
      </c>
      <c r="E20" s="141">
        <v>116414.36</v>
      </c>
      <c r="F20" s="142">
        <v>1.4837022398151723E-2</v>
      </c>
      <c r="G20" s="462"/>
    </row>
    <row r="21" spans="1:7" ht="56.25" customHeight="1" thickTop="1" thickBot="1">
      <c r="A21" s="143" t="s">
        <v>149</v>
      </c>
      <c r="B21" s="461">
        <v>4237352.7291299999</v>
      </c>
      <c r="C21" s="461">
        <v>2707367.76193</v>
      </c>
      <c r="D21" s="461">
        <v>901487.25035999995</v>
      </c>
      <c r="E21" s="461">
        <v>7846207.7414200008</v>
      </c>
      <c r="F21" s="144">
        <v>1</v>
      </c>
      <c r="G21" s="462"/>
    </row>
    <row r="22" spans="1:7" ht="56.25" customHeight="1" thickTop="1">
      <c r="A22" s="145" t="s">
        <v>150</v>
      </c>
      <c r="B22" s="167">
        <v>89219.073269999993</v>
      </c>
      <c r="C22" s="167">
        <v>59028.561839999995</v>
      </c>
      <c r="D22" s="167">
        <v>25088.6152</v>
      </c>
      <c r="E22" s="167">
        <v>173336.25031</v>
      </c>
      <c r="F22" s="604"/>
      <c r="G22" s="462"/>
    </row>
    <row r="23" spans="1:7" s="150" customFormat="1" ht="56.25" customHeight="1" thickBot="1">
      <c r="A23" s="148" t="s">
        <v>151</v>
      </c>
      <c r="B23" s="149">
        <v>0.54005104998190212</v>
      </c>
      <c r="C23" s="149">
        <v>0.34505430536051834</v>
      </c>
      <c r="D23" s="149">
        <v>0.11489464465757944</v>
      </c>
      <c r="E23" s="149">
        <v>1</v>
      </c>
      <c r="F23" s="149"/>
    </row>
    <row r="24" spans="1:7" ht="13.5" customHeight="1" thickTop="1">
      <c r="A24" s="540" t="s">
        <v>764</v>
      </c>
      <c r="B24" s="151"/>
      <c r="C24" s="151"/>
      <c r="D24" s="151"/>
      <c r="E24" s="151"/>
      <c r="F24" s="151"/>
      <c r="G24" s="462"/>
    </row>
    <row r="25" spans="1:7" ht="77.25" customHeight="1">
      <c r="A25" s="818" t="s">
        <v>152</v>
      </c>
      <c r="B25" s="820"/>
      <c r="C25" s="820"/>
      <c r="D25" s="820"/>
      <c r="E25" s="820"/>
      <c r="F25" s="820"/>
      <c r="G25" s="462"/>
    </row>
    <row r="26" spans="1:7" ht="78.75" customHeight="1">
      <c r="A26" s="818" t="s">
        <v>153</v>
      </c>
      <c r="B26" s="819"/>
      <c r="C26" s="819"/>
      <c r="D26" s="819"/>
      <c r="E26" s="819"/>
      <c r="F26" s="819"/>
      <c r="G26" s="462"/>
    </row>
    <row r="27" spans="1:7" ht="12" customHeight="1">
      <c r="A27" s="540" t="s">
        <v>154</v>
      </c>
      <c r="B27" s="152"/>
      <c r="C27" s="152"/>
      <c r="D27" s="152"/>
      <c r="E27" s="605"/>
      <c r="F27" s="605"/>
      <c r="G27" s="462"/>
    </row>
    <row r="28" spans="1:7" ht="9" customHeight="1">
      <c r="A28" s="16"/>
      <c r="B28" s="18"/>
      <c r="C28" s="18"/>
      <c r="D28" s="18"/>
      <c r="E28" s="606"/>
      <c r="F28" s="606"/>
      <c r="G28" s="462"/>
    </row>
    <row r="29" spans="1:7" ht="9" customHeight="1">
      <c r="A29" s="16"/>
      <c r="B29" s="18"/>
      <c r="C29" s="18"/>
      <c r="D29" s="18"/>
      <c r="E29" s="606"/>
      <c r="F29" s="606"/>
      <c r="G29" s="462"/>
    </row>
    <row r="30" spans="1:7" ht="9" customHeight="1">
      <c r="A30" s="16"/>
      <c r="B30" s="18"/>
      <c r="C30" s="18"/>
      <c r="D30" s="18"/>
      <c r="E30" s="606"/>
      <c r="F30" s="606"/>
      <c r="G30" s="462"/>
    </row>
    <row r="31" spans="1:7" ht="9" customHeight="1">
      <c r="A31" s="16"/>
      <c r="B31" s="18"/>
      <c r="C31" s="18"/>
      <c r="D31" s="18"/>
      <c r="E31" s="606"/>
      <c r="F31" s="606"/>
      <c r="G31" s="462"/>
    </row>
    <row r="32" spans="1:7" ht="9" customHeight="1">
      <c r="A32" s="16"/>
      <c r="B32" s="18"/>
      <c r="C32" s="18"/>
      <c r="D32" s="18"/>
      <c r="E32" s="606"/>
      <c r="F32" s="606"/>
      <c r="G32" s="462"/>
    </row>
    <row r="33" spans="1:7" ht="9" customHeight="1">
      <c r="A33" s="153"/>
      <c r="B33" s="18"/>
      <c r="C33" s="18"/>
      <c r="D33" s="18"/>
      <c r="E33" s="606"/>
      <c r="F33" s="606"/>
      <c r="G33" s="462"/>
    </row>
    <row r="34" spans="1:7" ht="9" customHeight="1">
      <c r="A34" s="16"/>
      <c r="B34" s="18"/>
      <c r="C34" s="18"/>
      <c r="D34" s="18"/>
      <c r="E34" s="606"/>
      <c r="F34" s="606"/>
      <c r="G34" s="462"/>
    </row>
    <row r="35" spans="1:7" ht="9" customHeight="1">
      <c r="A35" s="16"/>
      <c r="B35" s="18"/>
      <c r="C35" s="18"/>
      <c r="D35" s="18"/>
      <c r="E35" s="606"/>
      <c r="F35" s="606"/>
      <c r="G35" s="462"/>
    </row>
    <row r="36" spans="1:7" ht="9" customHeight="1">
      <c r="A36" s="16"/>
      <c r="B36" s="18"/>
      <c r="C36" s="18"/>
      <c r="D36" s="18"/>
      <c r="E36" s="606"/>
      <c r="F36" s="606"/>
      <c r="G36" s="462"/>
    </row>
    <row r="37" spans="1:7" ht="9" customHeight="1">
      <c r="A37" s="16"/>
      <c r="B37" s="18"/>
      <c r="C37" s="18"/>
      <c r="D37" s="18"/>
      <c r="E37" s="606"/>
      <c r="F37" s="606"/>
      <c r="G37" s="462"/>
    </row>
    <row r="38" spans="1:7" ht="9" customHeight="1">
      <c r="A38" s="16"/>
      <c r="B38" s="18"/>
      <c r="C38" s="18"/>
      <c r="D38" s="18"/>
      <c r="E38" s="606"/>
      <c r="F38" s="606"/>
      <c r="G38" s="462"/>
    </row>
    <row r="39" spans="1:7" ht="9" customHeight="1">
      <c r="A39" s="153"/>
      <c r="B39" s="18"/>
      <c r="C39" s="18"/>
      <c r="D39" s="18"/>
      <c r="E39" s="606"/>
      <c r="F39" s="606"/>
      <c r="G39" s="462"/>
    </row>
    <row r="40" spans="1:7" ht="9" customHeight="1">
      <c r="A40" s="16"/>
      <c r="B40" s="18"/>
      <c r="C40" s="18"/>
      <c r="D40" s="18"/>
      <c r="E40" s="606"/>
      <c r="F40" s="606"/>
      <c r="G40" s="462"/>
    </row>
    <row r="41" spans="1:7" ht="9" customHeight="1">
      <c r="A41" s="16"/>
      <c r="B41" s="18"/>
      <c r="C41" s="18"/>
      <c r="D41" s="18"/>
      <c r="E41" s="606"/>
      <c r="F41" s="606"/>
      <c r="G41" s="462"/>
    </row>
    <row r="42" spans="1:7" ht="9" customHeight="1">
      <c r="A42" s="16"/>
      <c r="B42" s="18"/>
      <c r="C42" s="18"/>
      <c r="D42" s="18"/>
      <c r="E42" s="606"/>
      <c r="F42" s="606"/>
      <c r="G42" s="462"/>
    </row>
    <row r="43" spans="1:7" ht="9" customHeight="1">
      <c r="A43" s="16"/>
      <c r="B43" s="18"/>
      <c r="C43" s="18"/>
      <c r="D43" s="18"/>
      <c r="E43" s="606"/>
      <c r="F43" s="606"/>
      <c r="G43" s="462"/>
    </row>
    <row r="44" spans="1:7" ht="9" customHeight="1">
      <c r="A44" s="16"/>
      <c r="B44" s="18"/>
      <c r="C44" s="18"/>
      <c r="D44" s="18"/>
      <c r="E44" s="606"/>
      <c r="F44" s="606"/>
      <c r="G44" s="462"/>
    </row>
    <row r="45" spans="1:7" ht="9" customHeight="1">
      <c r="A45" s="153"/>
      <c r="B45" s="18"/>
      <c r="C45" s="18"/>
      <c r="D45" s="18"/>
      <c r="E45" s="606"/>
      <c r="F45" s="606"/>
      <c r="G45" s="462"/>
    </row>
    <row r="46" spans="1:7" ht="9" customHeight="1">
      <c r="A46" s="16"/>
      <c r="B46" s="18"/>
      <c r="C46" s="18"/>
      <c r="D46" s="18"/>
      <c r="E46" s="606"/>
      <c r="F46" s="606"/>
      <c r="G46" s="462"/>
    </row>
    <row r="47" spans="1:7" ht="9" customHeight="1">
      <c r="A47" s="16"/>
      <c r="B47" s="18"/>
      <c r="C47" s="18"/>
      <c r="D47" s="18"/>
      <c r="E47" s="606"/>
      <c r="F47" s="606"/>
      <c r="G47" s="462"/>
    </row>
    <row r="48" spans="1:7" ht="9" customHeight="1">
      <c r="A48" s="16"/>
      <c r="B48" s="18"/>
      <c r="C48" s="18"/>
      <c r="D48" s="18"/>
      <c r="E48" s="606"/>
      <c r="F48" s="606"/>
      <c r="G48" s="462"/>
    </row>
    <row r="49" spans="1:7" ht="9" customHeight="1">
      <c r="A49" s="16"/>
      <c r="B49" s="18"/>
      <c r="C49" s="18"/>
      <c r="D49" s="18"/>
      <c r="E49" s="606"/>
      <c r="F49" s="606"/>
      <c r="G49" s="462"/>
    </row>
    <row r="50" spans="1:7" ht="9" customHeight="1">
      <c r="A50" s="153"/>
      <c r="B50" s="18"/>
      <c r="C50" s="18"/>
      <c r="D50" s="18"/>
      <c r="E50" s="606"/>
      <c r="F50" s="606"/>
      <c r="G50" s="462"/>
    </row>
    <row r="51" spans="1:7" ht="9" customHeight="1">
      <c r="A51" s="154"/>
      <c r="B51" s="18"/>
      <c r="C51" s="18"/>
      <c r="D51" s="18"/>
      <c r="E51" s="606"/>
      <c r="F51" s="606"/>
      <c r="G51" s="462"/>
    </row>
    <row r="52" spans="1:7" ht="9" customHeight="1">
      <c r="A52" s="154"/>
      <c r="B52" s="18"/>
      <c r="C52" s="18"/>
      <c r="D52" s="18"/>
      <c r="E52" s="606"/>
      <c r="F52" s="606"/>
      <c r="G52" s="462"/>
    </row>
    <row r="53" spans="1:7" ht="9" customHeight="1">
      <c r="A53" s="154"/>
      <c r="B53" s="18"/>
      <c r="C53" s="18"/>
      <c r="D53" s="18"/>
      <c r="E53" s="606"/>
      <c r="F53" s="606"/>
      <c r="G53" s="462"/>
    </row>
    <row r="54" spans="1:7" ht="9" customHeight="1">
      <c r="A54" s="154"/>
      <c r="B54" s="18"/>
      <c r="C54" s="18"/>
      <c r="D54" s="18"/>
      <c r="E54" s="606"/>
      <c r="F54" s="606"/>
      <c r="G54" s="462"/>
    </row>
    <row r="55" spans="1:7" ht="9" customHeight="1">
      <c r="A55" s="155"/>
      <c r="B55" s="18"/>
      <c r="C55" s="18"/>
      <c r="D55" s="18"/>
      <c r="E55" s="606"/>
      <c r="F55" s="606"/>
      <c r="G55" s="462"/>
    </row>
    <row r="56" spans="1:7" ht="9" customHeight="1">
      <c r="A56" s="155"/>
      <c r="B56" s="18"/>
      <c r="C56" s="18"/>
      <c r="D56" s="18"/>
      <c r="E56" s="606"/>
      <c r="F56" s="606"/>
      <c r="G56" s="462"/>
    </row>
    <row r="57" spans="1:7" ht="9" customHeight="1">
      <c r="A57" s="156"/>
      <c r="B57" s="18"/>
      <c r="C57" s="18"/>
      <c r="D57" s="18"/>
      <c r="E57" s="606"/>
      <c r="F57" s="606"/>
      <c r="G57" s="462"/>
    </row>
    <row r="58" spans="1:7" ht="9" customHeight="1">
      <c r="A58" s="16"/>
      <c r="B58" s="18"/>
      <c r="C58" s="18"/>
      <c r="D58" s="18"/>
      <c r="E58" s="606"/>
      <c r="F58" s="606"/>
      <c r="G58" s="462"/>
    </row>
    <row r="59" spans="1:7" ht="9" customHeight="1">
      <c r="A59" s="16"/>
      <c r="B59" s="18"/>
      <c r="C59" s="18"/>
      <c r="D59" s="18"/>
      <c r="E59" s="606"/>
      <c r="F59" s="606"/>
      <c r="G59" s="462"/>
    </row>
    <row r="60" spans="1:7" ht="9" customHeight="1">
      <c r="A60" s="16"/>
      <c r="B60" s="18"/>
      <c r="C60" s="18"/>
      <c r="D60" s="18"/>
      <c r="E60" s="606"/>
      <c r="F60" s="606"/>
      <c r="G60" s="462"/>
    </row>
    <row r="61" spans="1:7" ht="9" customHeight="1">
      <c r="A61" s="16"/>
      <c r="B61" s="18"/>
      <c r="C61" s="18"/>
      <c r="D61" s="18"/>
      <c r="E61" s="606"/>
      <c r="F61" s="606"/>
      <c r="G61" s="462"/>
    </row>
    <row r="62" spans="1:7" ht="9" customHeight="1">
      <c r="A62" s="154"/>
      <c r="B62" s="18"/>
      <c r="C62" s="18"/>
      <c r="D62" s="18"/>
      <c r="E62" s="606"/>
      <c r="F62" s="606"/>
      <c r="G62" s="462"/>
    </row>
    <row r="63" spans="1:7" ht="9" customHeight="1">
      <c r="A63" s="156"/>
      <c r="B63" s="18"/>
      <c r="C63" s="18"/>
      <c r="D63" s="18"/>
      <c r="E63" s="606"/>
      <c r="F63" s="606"/>
      <c r="G63" s="462"/>
    </row>
    <row r="64" spans="1:7" ht="9" customHeight="1">
      <c r="A64" s="16"/>
      <c r="B64" s="18"/>
      <c r="C64" s="18"/>
      <c r="D64" s="18"/>
      <c r="E64" s="606"/>
      <c r="F64" s="606"/>
      <c r="G64" s="462"/>
    </row>
    <row r="65" spans="1:7" ht="9" customHeight="1">
      <c r="A65" s="16"/>
      <c r="B65" s="18"/>
      <c r="C65" s="18"/>
      <c r="D65" s="18"/>
      <c r="E65" s="606"/>
      <c r="F65" s="606"/>
      <c r="G65" s="462"/>
    </row>
    <row r="66" spans="1:7" ht="9" customHeight="1">
      <c r="A66" s="16"/>
      <c r="B66" s="18"/>
      <c r="C66" s="18"/>
      <c r="D66" s="18"/>
      <c r="E66" s="606"/>
      <c r="F66" s="606"/>
      <c r="G66" s="462"/>
    </row>
    <row r="67" spans="1:7" ht="9" customHeight="1">
      <c r="A67" s="16"/>
      <c r="B67" s="18"/>
      <c r="C67" s="18"/>
      <c r="D67" s="18"/>
      <c r="E67" s="606"/>
      <c r="F67" s="606"/>
      <c r="G67" s="462"/>
    </row>
    <row r="68" spans="1:7" ht="9" customHeight="1">
      <c r="A68" s="154"/>
      <c r="B68" s="18"/>
      <c r="C68" s="18"/>
      <c r="D68" s="18"/>
      <c r="E68" s="606"/>
      <c r="F68" s="606"/>
      <c r="G68" s="462"/>
    </row>
    <row r="69" spans="1:7" ht="9" customHeight="1">
      <c r="A69" s="156"/>
      <c r="B69" s="18"/>
      <c r="C69" s="18"/>
      <c r="D69" s="18"/>
      <c r="E69" s="606"/>
      <c r="F69" s="606"/>
      <c r="G69" s="462"/>
    </row>
    <row r="70" spans="1:7" ht="9" customHeight="1">
      <c r="A70" s="16"/>
      <c r="B70" s="18"/>
      <c r="C70" s="18"/>
      <c r="D70" s="18"/>
      <c r="E70" s="606"/>
      <c r="F70" s="606"/>
      <c r="G70" s="462"/>
    </row>
    <row r="71" spans="1:7" ht="9" customHeight="1">
      <c r="A71" s="16"/>
      <c r="B71" s="18"/>
      <c r="C71" s="18"/>
      <c r="D71" s="18"/>
      <c r="E71" s="606"/>
      <c r="F71" s="606"/>
      <c r="G71" s="462"/>
    </row>
    <row r="72" spans="1:7" ht="9" customHeight="1">
      <c r="A72" s="16"/>
      <c r="B72" s="607"/>
      <c r="C72" s="607"/>
      <c r="D72" s="607"/>
      <c r="G72" s="462"/>
    </row>
    <row r="73" spans="1:7" ht="9" customHeight="1">
      <c r="A73" s="16"/>
      <c r="B73" s="607"/>
      <c r="C73" s="607"/>
      <c r="D73" s="607"/>
      <c r="G73" s="462"/>
    </row>
    <row r="74" spans="1:7" ht="9" customHeight="1">
      <c r="A74" s="16"/>
      <c r="B74" s="607"/>
      <c r="C74" s="607"/>
      <c r="D74" s="607"/>
      <c r="G74" s="462"/>
    </row>
    <row r="75" spans="1:7" ht="9" customHeight="1">
      <c r="A75" s="16"/>
      <c r="B75" s="607"/>
      <c r="C75" s="607"/>
      <c r="D75" s="607"/>
      <c r="G75" s="462"/>
    </row>
    <row r="76" spans="1:7" ht="9" customHeight="1">
      <c r="A76" s="16"/>
      <c r="B76" s="607"/>
      <c r="C76" s="607"/>
      <c r="D76" s="607"/>
      <c r="G76" s="462"/>
    </row>
    <row r="77" spans="1:7" ht="9" customHeight="1">
      <c r="A77" s="16"/>
      <c r="B77" s="607"/>
      <c r="C77" s="607"/>
      <c r="D77" s="607"/>
      <c r="G77" s="462"/>
    </row>
    <row r="78" spans="1:7" ht="9" customHeight="1">
      <c r="A78" s="154"/>
      <c r="B78" s="607"/>
      <c r="C78" s="607"/>
      <c r="D78" s="607"/>
      <c r="G78" s="462"/>
    </row>
    <row r="79" spans="1:7" ht="9" customHeight="1">
      <c r="A79" s="156"/>
      <c r="B79" s="607"/>
      <c r="C79" s="607"/>
      <c r="D79" s="607"/>
      <c r="G79" s="462"/>
    </row>
    <row r="80" spans="1:7" ht="9" customHeight="1">
      <c r="A80" s="16"/>
      <c r="B80" s="607"/>
      <c r="C80" s="607"/>
      <c r="D80" s="607"/>
      <c r="G80" s="462"/>
    </row>
    <row r="81" spans="1:7" ht="9" customHeight="1">
      <c r="A81" s="16"/>
      <c r="B81" s="607"/>
      <c r="C81" s="607"/>
      <c r="D81" s="607"/>
      <c r="G81" s="462"/>
    </row>
    <row r="82" spans="1:7" ht="9" customHeight="1">
      <c r="A82" s="16"/>
      <c r="B82" s="607"/>
      <c r="C82" s="607"/>
      <c r="D82" s="607"/>
      <c r="G82" s="462"/>
    </row>
    <row r="83" spans="1:7" ht="9" customHeight="1">
      <c r="A83" s="16"/>
      <c r="B83" s="607"/>
      <c r="C83" s="607"/>
      <c r="D83" s="607"/>
      <c r="G83" s="462"/>
    </row>
    <row r="84" spans="1:7" ht="9" customHeight="1">
      <c r="A84" s="16"/>
      <c r="B84" s="607"/>
      <c r="C84" s="607"/>
      <c r="D84" s="607"/>
      <c r="G84" s="462"/>
    </row>
    <row r="85" spans="1:7" ht="9" customHeight="1">
      <c r="A85" s="16"/>
      <c r="B85" s="607"/>
      <c r="C85" s="607"/>
      <c r="D85" s="607"/>
      <c r="G85" s="462"/>
    </row>
    <row r="86" spans="1:7" ht="9" customHeight="1">
      <c r="A86" s="16"/>
      <c r="B86" s="607"/>
      <c r="C86" s="607"/>
      <c r="D86" s="607"/>
      <c r="G86" s="462"/>
    </row>
    <row r="87" spans="1:7" ht="9" customHeight="1">
      <c r="A87" s="16"/>
      <c r="B87" s="607"/>
      <c r="C87" s="607"/>
      <c r="D87" s="607"/>
      <c r="G87" s="462"/>
    </row>
    <row r="88" spans="1:7" ht="9" customHeight="1">
      <c r="A88" s="16"/>
      <c r="B88" s="607"/>
      <c r="C88" s="607"/>
      <c r="D88" s="607"/>
      <c r="G88" s="462"/>
    </row>
    <row r="89" spans="1:7" ht="9" customHeight="1">
      <c r="A89" s="156"/>
      <c r="B89" s="607"/>
      <c r="C89" s="607"/>
      <c r="D89" s="607"/>
      <c r="G89" s="462"/>
    </row>
    <row r="90" spans="1:7" ht="9" customHeight="1">
      <c r="A90" s="16"/>
      <c r="B90" s="607"/>
      <c r="C90" s="607"/>
      <c r="D90" s="607"/>
      <c r="G90" s="462"/>
    </row>
    <row r="91" spans="1:7" ht="9" customHeight="1">
      <c r="A91" s="16"/>
      <c r="B91" s="607"/>
      <c r="C91" s="607"/>
      <c r="D91" s="607"/>
      <c r="G91" s="462"/>
    </row>
    <row r="92" spans="1:7" ht="9" customHeight="1">
      <c r="A92" s="16"/>
      <c r="B92" s="607"/>
      <c r="C92" s="607"/>
      <c r="D92" s="607"/>
      <c r="G92" s="462"/>
    </row>
    <row r="93" spans="1:7">
      <c r="A93" s="157"/>
      <c r="B93" s="607"/>
      <c r="C93" s="607"/>
      <c r="D93" s="607"/>
      <c r="G93" s="462"/>
    </row>
    <row r="94" spans="1:7">
      <c r="A94" s="157"/>
      <c r="B94" s="607"/>
      <c r="C94" s="607"/>
      <c r="D94" s="607"/>
      <c r="G94" s="462"/>
    </row>
    <row r="95" spans="1:7">
      <c r="A95" s="157"/>
      <c r="B95" s="607"/>
      <c r="C95" s="607"/>
      <c r="D95" s="607"/>
      <c r="G95" s="462"/>
    </row>
    <row r="96" spans="1:7">
      <c r="A96" s="157"/>
      <c r="B96" s="607"/>
      <c r="C96" s="607"/>
      <c r="D96" s="607"/>
      <c r="G96" s="462"/>
    </row>
    <row r="97" spans="1:7">
      <c r="A97" s="157"/>
      <c r="B97" s="607"/>
      <c r="C97" s="607"/>
      <c r="D97" s="607"/>
      <c r="G97" s="462"/>
    </row>
    <row r="98" spans="1:7">
      <c r="A98" s="157"/>
      <c r="B98" s="607"/>
      <c r="C98" s="607"/>
      <c r="D98" s="607"/>
      <c r="G98" s="462"/>
    </row>
    <row r="99" spans="1:7">
      <c r="A99" s="157"/>
      <c r="B99" s="607"/>
      <c r="C99" s="607"/>
      <c r="D99" s="607"/>
      <c r="G99" s="462"/>
    </row>
    <row r="100" spans="1:7" ht="15.75">
      <c r="A100" s="158"/>
      <c r="B100" s="607"/>
      <c r="C100" s="607"/>
      <c r="D100" s="607"/>
      <c r="G100" s="462"/>
    </row>
    <row r="101" spans="1:7" ht="15.75">
      <c r="A101" s="158"/>
      <c r="B101" s="607"/>
      <c r="C101" s="607"/>
      <c r="D101" s="607"/>
      <c r="G101" s="462"/>
    </row>
    <row r="102" spans="1:7" ht="15.75">
      <c r="A102" s="158"/>
      <c r="B102" s="607"/>
      <c r="C102" s="607"/>
      <c r="D102" s="607"/>
      <c r="G102" s="462"/>
    </row>
    <row r="103" spans="1:7" ht="15.75">
      <c r="A103" s="158"/>
      <c r="B103" s="607"/>
      <c r="C103" s="607"/>
      <c r="D103" s="607"/>
      <c r="G103" s="462"/>
    </row>
    <row r="104" spans="1:7" ht="15.75">
      <c r="A104" s="158"/>
      <c r="B104" s="607"/>
      <c r="C104" s="607"/>
      <c r="D104" s="607"/>
      <c r="G104" s="462"/>
    </row>
    <row r="105" spans="1:7" ht="15.75">
      <c r="A105" s="158"/>
      <c r="B105" s="607"/>
      <c r="C105" s="607"/>
      <c r="D105" s="607"/>
      <c r="G105" s="462"/>
    </row>
    <row r="106" spans="1:7" ht="15.75">
      <c r="A106" s="158"/>
      <c r="B106" s="607"/>
      <c r="C106" s="607"/>
      <c r="D106" s="607"/>
      <c r="G106" s="462"/>
    </row>
    <row r="107" spans="1:7" ht="15.75">
      <c r="A107" s="158"/>
      <c r="B107" s="607"/>
      <c r="C107" s="607"/>
      <c r="D107" s="607"/>
      <c r="G107" s="462"/>
    </row>
    <row r="108" spans="1:7" ht="15.75">
      <c r="A108" s="158"/>
      <c r="B108" s="607"/>
      <c r="C108" s="607"/>
      <c r="D108" s="607"/>
      <c r="G108" s="462"/>
    </row>
    <row r="109" spans="1:7" ht="15.75">
      <c r="A109" s="158"/>
      <c r="B109" s="607"/>
      <c r="C109" s="607"/>
      <c r="D109" s="607"/>
      <c r="G109" s="462"/>
    </row>
    <row r="110" spans="1:7" ht="15.75">
      <c r="A110" s="158"/>
      <c r="B110" s="607"/>
      <c r="C110" s="607"/>
      <c r="D110" s="607"/>
      <c r="G110" s="462"/>
    </row>
    <row r="111" spans="1:7" ht="15.75">
      <c r="A111" s="158"/>
      <c r="B111" s="607"/>
      <c r="C111" s="607"/>
      <c r="D111" s="607"/>
      <c r="G111" s="462"/>
    </row>
    <row r="112" spans="1:7" ht="15.75">
      <c r="A112" s="158"/>
      <c r="B112" s="607"/>
      <c r="C112" s="607"/>
      <c r="D112" s="607"/>
      <c r="G112" s="462"/>
    </row>
    <row r="113" spans="1:7" ht="15.75">
      <c r="A113" s="158"/>
      <c r="B113" s="607"/>
      <c r="C113" s="607"/>
      <c r="D113" s="607"/>
      <c r="G113" s="462"/>
    </row>
    <row r="114" spans="1:7" ht="15.75">
      <c r="A114" s="158"/>
      <c r="B114" s="607"/>
      <c r="C114" s="607"/>
      <c r="D114" s="607"/>
      <c r="G114" s="462"/>
    </row>
    <row r="115" spans="1:7" ht="15.75">
      <c r="A115" s="158"/>
      <c r="B115" s="607"/>
      <c r="C115" s="607"/>
      <c r="D115" s="607"/>
      <c r="G115" s="462"/>
    </row>
    <row r="116" spans="1:7" ht="15.75">
      <c r="A116" s="158"/>
      <c r="B116" s="607"/>
      <c r="C116" s="607"/>
      <c r="D116" s="607"/>
      <c r="G116" s="462"/>
    </row>
    <row r="117" spans="1:7" ht="15.75">
      <c r="A117" s="158"/>
      <c r="B117" s="607"/>
      <c r="C117" s="607"/>
      <c r="D117" s="607"/>
      <c r="G117" s="462"/>
    </row>
    <row r="118" spans="1:7" ht="15.75">
      <c r="A118" s="158"/>
      <c r="B118" s="607"/>
      <c r="C118" s="607"/>
      <c r="D118" s="607"/>
      <c r="G118" s="462"/>
    </row>
    <row r="119" spans="1:7" ht="15.75">
      <c r="A119" s="158"/>
      <c r="B119" s="607"/>
      <c r="C119" s="607"/>
      <c r="D119" s="607"/>
      <c r="G119" s="462"/>
    </row>
    <row r="120" spans="1:7" ht="15.75">
      <c r="A120" s="158"/>
      <c r="B120" s="607"/>
      <c r="C120" s="607"/>
      <c r="D120" s="607"/>
      <c r="G120" s="462"/>
    </row>
    <row r="121" spans="1:7" ht="15.75">
      <c r="A121" s="158"/>
      <c r="B121" s="607"/>
      <c r="C121" s="607"/>
      <c r="D121" s="607"/>
      <c r="G121" s="462"/>
    </row>
    <row r="122" spans="1:7" ht="15.75">
      <c r="A122" s="158"/>
      <c r="B122" s="607"/>
      <c r="C122" s="607"/>
      <c r="D122" s="607"/>
      <c r="G122" s="462"/>
    </row>
    <row r="123" spans="1:7" ht="15.75">
      <c r="A123" s="158"/>
      <c r="B123" s="607"/>
      <c r="C123" s="607"/>
      <c r="D123" s="607"/>
      <c r="G123" s="462"/>
    </row>
    <row r="124" spans="1:7" ht="15.75">
      <c r="A124" s="158"/>
      <c r="B124" s="607"/>
      <c r="C124" s="607"/>
      <c r="D124" s="607"/>
      <c r="G124" s="462"/>
    </row>
    <row r="125" spans="1:7" ht="15.75">
      <c r="A125" s="158"/>
      <c r="B125" s="607"/>
      <c r="C125" s="607"/>
      <c r="D125" s="607"/>
      <c r="G125" s="462"/>
    </row>
    <row r="126" spans="1:7" ht="15.75">
      <c r="A126" s="158"/>
      <c r="B126" s="607"/>
      <c r="C126" s="607"/>
      <c r="D126" s="607"/>
      <c r="G126" s="462"/>
    </row>
    <row r="127" spans="1:7" ht="15.75">
      <c r="A127" s="158"/>
      <c r="B127" s="607"/>
      <c r="C127" s="607"/>
      <c r="D127" s="607"/>
      <c r="G127" s="462"/>
    </row>
    <row r="128" spans="1:7" ht="15.75">
      <c r="A128" s="158"/>
      <c r="B128" s="607"/>
      <c r="C128" s="607"/>
      <c r="D128" s="607"/>
      <c r="G128" s="462"/>
    </row>
    <row r="129" spans="1:7" ht="15.75">
      <c r="A129" s="158"/>
      <c r="B129" s="607"/>
      <c r="C129" s="607"/>
      <c r="D129" s="607"/>
      <c r="G129" s="462"/>
    </row>
    <row r="130" spans="1:7" ht="15.75">
      <c r="A130" s="158"/>
      <c r="B130" s="607"/>
      <c r="C130" s="607"/>
      <c r="D130" s="607"/>
      <c r="G130" s="462"/>
    </row>
    <row r="131" spans="1:7" ht="15.75">
      <c r="A131" s="158"/>
      <c r="B131" s="607"/>
      <c r="C131" s="607"/>
      <c r="D131" s="607"/>
      <c r="G131" s="462"/>
    </row>
    <row r="132" spans="1:7" ht="15.75">
      <c r="A132" s="158"/>
      <c r="B132" s="607"/>
      <c r="C132" s="607"/>
      <c r="D132" s="607"/>
      <c r="G132" s="462"/>
    </row>
    <row r="133" spans="1:7" ht="15.75">
      <c r="A133" s="158"/>
      <c r="B133" s="607"/>
      <c r="C133" s="607"/>
      <c r="D133" s="607"/>
      <c r="G133" s="462"/>
    </row>
    <row r="134" spans="1:7" ht="15.75">
      <c r="A134" s="158"/>
      <c r="B134" s="607"/>
      <c r="C134" s="607"/>
      <c r="D134" s="607"/>
      <c r="G134" s="462"/>
    </row>
    <row r="135" spans="1:7" ht="15.75">
      <c r="A135" s="158"/>
      <c r="B135" s="607"/>
      <c r="C135" s="607"/>
      <c r="D135" s="607"/>
      <c r="G135" s="462"/>
    </row>
    <row r="136" spans="1:7" ht="15.75">
      <c r="A136" s="158"/>
      <c r="B136" s="607"/>
      <c r="C136" s="607"/>
      <c r="D136" s="607"/>
      <c r="G136" s="462"/>
    </row>
    <row r="137" spans="1:7" ht="15.75">
      <c r="A137" s="158"/>
      <c r="B137" s="607"/>
      <c r="C137" s="607"/>
      <c r="D137" s="607"/>
      <c r="G137" s="462"/>
    </row>
    <row r="138" spans="1:7" ht="15.75">
      <c r="A138" s="158"/>
      <c r="B138" s="607"/>
      <c r="C138" s="607"/>
      <c r="D138" s="607"/>
      <c r="G138" s="462"/>
    </row>
    <row r="139" spans="1:7" ht="15.75">
      <c r="A139" s="158"/>
      <c r="B139" s="607"/>
      <c r="C139" s="607"/>
      <c r="D139" s="607"/>
      <c r="G139" s="462"/>
    </row>
    <row r="140" spans="1:7" ht="15.75">
      <c r="A140" s="158"/>
      <c r="B140" s="607"/>
      <c r="C140" s="607"/>
      <c r="D140" s="607"/>
      <c r="G140" s="462"/>
    </row>
    <row r="141" spans="1:7" ht="15.75">
      <c r="A141" s="158"/>
      <c r="B141" s="607"/>
      <c r="C141" s="607"/>
      <c r="D141" s="607"/>
      <c r="G141" s="462"/>
    </row>
    <row r="142" spans="1:7" ht="15.75">
      <c r="A142" s="158"/>
      <c r="B142" s="607"/>
      <c r="C142" s="607"/>
      <c r="D142" s="607"/>
      <c r="G142" s="462"/>
    </row>
    <row r="143" spans="1:7" ht="15.75">
      <c r="A143" s="158"/>
      <c r="B143" s="607"/>
      <c r="C143" s="607"/>
      <c r="D143" s="607"/>
      <c r="G143" s="462"/>
    </row>
    <row r="144" spans="1:7" ht="15.75">
      <c r="A144" s="158"/>
      <c r="B144" s="607"/>
      <c r="C144" s="607"/>
      <c r="D144" s="607"/>
      <c r="G144" s="462"/>
    </row>
    <row r="145" spans="1:7" ht="15.75">
      <c r="A145" s="158"/>
      <c r="B145" s="607"/>
      <c r="C145" s="607"/>
      <c r="D145" s="607"/>
      <c r="G145" s="462"/>
    </row>
    <row r="146" spans="1:7" ht="15.75">
      <c r="A146" s="158"/>
      <c r="B146" s="607"/>
      <c r="C146" s="607"/>
      <c r="D146" s="607"/>
      <c r="G146" s="462"/>
    </row>
    <row r="147" spans="1:7" ht="15.75">
      <c r="A147" s="158"/>
      <c r="B147" s="607"/>
      <c r="C147" s="607"/>
      <c r="D147" s="607"/>
      <c r="G147" s="462"/>
    </row>
    <row r="148" spans="1:7" ht="15.75">
      <c r="A148" s="158"/>
      <c r="B148" s="607"/>
      <c r="C148" s="607"/>
      <c r="D148" s="607"/>
      <c r="G148" s="462"/>
    </row>
    <row r="149" spans="1:7" ht="15.75">
      <c r="A149" s="158"/>
      <c r="B149" s="607"/>
      <c r="C149" s="607"/>
      <c r="D149" s="607"/>
      <c r="G149" s="462"/>
    </row>
    <row r="150" spans="1:7" ht="15.75">
      <c r="A150" s="158"/>
      <c r="B150" s="607"/>
      <c r="C150" s="607"/>
      <c r="D150" s="607"/>
      <c r="G150" s="462"/>
    </row>
    <row r="151" spans="1:7" ht="15.75">
      <c r="A151" s="158"/>
      <c r="B151" s="607"/>
      <c r="C151" s="607"/>
      <c r="D151" s="607"/>
      <c r="G151" s="462"/>
    </row>
    <row r="152" spans="1:7" ht="15.75">
      <c r="A152" s="158"/>
      <c r="B152" s="607"/>
      <c r="C152" s="607"/>
      <c r="D152" s="607"/>
      <c r="G152" s="462"/>
    </row>
    <row r="153" spans="1:7" ht="15.75">
      <c r="A153" s="158"/>
      <c r="B153" s="607"/>
      <c r="C153" s="607"/>
      <c r="D153" s="607"/>
      <c r="G153" s="462"/>
    </row>
    <row r="154" spans="1:7" ht="15.75">
      <c r="A154" s="158"/>
      <c r="B154" s="607"/>
      <c r="C154" s="607"/>
      <c r="D154" s="607"/>
      <c r="G154" s="462"/>
    </row>
    <row r="155" spans="1:7" ht="15.75">
      <c r="A155" s="158"/>
      <c r="B155" s="607"/>
      <c r="C155" s="607"/>
      <c r="D155" s="607"/>
      <c r="G155" s="462"/>
    </row>
    <row r="156" spans="1:7" ht="15.75">
      <c r="A156" s="158"/>
      <c r="B156" s="607"/>
      <c r="C156" s="607"/>
      <c r="D156" s="607"/>
      <c r="G156" s="462"/>
    </row>
    <row r="157" spans="1:7" ht="15.75">
      <c r="A157" s="158"/>
      <c r="B157" s="607"/>
      <c r="C157" s="607"/>
      <c r="D157" s="607"/>
      <c r="G157" s="462"/>
    </row>
    <row r="158" spans="1:7" ht="15.75">
      <c r="A158" s="158"/>
      <c r="B158" s="607"/>
      <c r="C158" s="607"/>
      <c r="D158" s="607"/>
      <c r="G158" s="462"/>
    </row>
    <row r="159" spans="1:7" ht="15.75">
      <c r="A159" s="158"/>
      <c r="B159" s="607"/>
      <c r="C159" s="607"/>
      <c r="D159" s="607"/>
      <c r="G159" s="462"/>
    </row>
    <row r="160" spans="1:7" ht="15.75">
      <c r="A160" s="158"/>
      <c r="B160" s="607"/>
      <c r="C160" s="607"/>
      <c r="D160" s="607"/>
      <c r="G160" s="462"/>
    </row>
    <row r="161" spans="1:7" ht="15.75">
      <c r="A161" s="158"/>
      <c r="B161" s="607"/>
      <c r="C161" s="607"/>
      <c r="D161" s="607"/>
      <c r="G161" s="462"/>
    </row>
    <row r="162" spans="1:7" ht="15.75">
      <c r="A162" s="158"/>
      <c r="B162" s="607"/>
      <c r="C162" s="607"/>
      <c r="D162" s="607"/>
      <c r="G162" s="462"/>
    </row>
    <row r="163" spans="1:7" ht="15.75">
      <c r="A163" s="158"/>
      <c r="B163" s="607"/>
      <c r="C163" s="607"/>
      <c r="D163" s="607"/>
      <c r="G163" s="462"/>
    </row>
    <row r="164" spans="1:7" ht="15.75">
      <c r="A164" s="158"/>
      <c r="B164" s="607"/>
      <c r="C164" s="607"/>
      <c r="D164" s="607"/>
      <c r="G164" s="462"/>
    </row>
    <row r="165" spans="1:7" ht="15.75">
      <c r="A165" s="158"/>
      <c r="B165" s="607"/>
      <c r="C165" s="607"/>
      <c r="D165" s="607"/>
      <c r="G165" s="462"/>
    </row>
    <row r="166" spans="1:7" ht="15.75">
      <c r="A166" s="158"/>
      <c r="B166" s="607"/>
      <c r="C166" s="607"/>
      <c r="D166" s="607"/>
      <c r="G166" s="462"/>
    </row>
    <row r="167" spans="1:7" ht="15.75">
      <c r="A167" s="158"/>
      <c r="B167" s="607"/>
      <c r="C167" s="607"/>
      <c r="D167" s="607"/>
      <c r="G167" s="462"/>
    </row>
    <row r="168" spans="1:7" ht="15.75">
      <c r="A168" s="158"/>
      <c r="B168" s="607"/>
      <c r="C168" s="607"/>
      <c r="D168" s="607"/>
      <c r="G168" s="462"/>
    </row>
    <row r="169" spans="1:7" ht="15.75">
      <c r="A169" s="158"/>
      <c r="B169" s="607"/>
      <c r="C169" s="607"/>
      <c r="D169" s="607"/>
      <c r="G169" s="462"/>
    </row>
    <row r="170" spans="1:7" ht="15.75">
      <c r="A170" s="158"/>
      <c r="B170" s="607"/>
      <c r="C170" s="607"/>
      <c r="D170" s="607"/>
      <c r="G170" s="462"/>
    </row>
    <row r="171" spans="1:7" ht="15.75">
      <c r="A171" s="158"/>
      <c r="B171" s="607"/>
      <c r="C171" s="607"/>
      <c r="D171" s="607"/>
      <c r="G171" s="462"/>
    </row>
    <row r="172" spans="1:7" ht="15.75">
      <c r="A172" s="158"/>
      <c r="B172" s="607"/>
      <c r="C172" s="607"/>
      <c r="D172" s="607"/>
      <c r="G172" s="462"/>
    </row>
    <row r="173" spans="1:7" ht="15.75">
      <c r="A173" s="158"/>
      <c r="B173" s="607"/>
      <c r="C173" s="607"/>
      <c r="D173" s="607"/>
      <c r="G173" s="462"/>
    </row>
    <row r="174" spans="1:7" ht="15.75">
      <c r="A174" s="158"/>
      <c r="B174" s="607"/>
      <c r="C174" s="607"/>
      <c r="D174" s="607"/>
      <c r="G174" s="462"/>
    </row>
    <row r="175" spans="1:7" ht="15.75">
      <c r="A175" s="158"/>
      <c r="B175" s="607"/>
      <c r="C175" s="607"/>
      <c r="D175" s="607"/>
      <c r="G175" s="462"/>
    </row>
    <row r="176" spans="1:7" ht="15.75">
      <c r="A176" s="158"/>
      <c r="B176" s="607"/>
      <c r="C176" s="607"/>
      <c r="D176" s="607"/>
      <c r="G176" s="462"/>
    </row>
    <row r="177" spans="1:7" ht="15.75">
      <c r="A177" s="158"/>
      <c r="B177" s="607"/>
      <c r="C177" s="607"/>
      <c r="D177" s="607"/>
      <c r="G177" s="462"/>
    </row>
    <row r="178" spans="1:7" ht="15.75">
      <c r="A178" s="158"/>
      <c r="B178" s="607"/>
      <c r="C178" s="607"/>
      <c r="D178" s="607"/>
      <c r="G178" s="462"/>
    </row>
    <row r="179" spans="1:7" ht="15.75">
      <c r="A179" s="158"/>
      <c r="B179" s="607"/>
      <c r="C179" s="607"/>
      <c r="D179" s="607"/>
      <c r="G179" s="462"/>
    </row>
    <row r="180" spans="1:7" ht="15.75">
      <c r="A180" s="158"/>
      <c r="B180" s="607"/>
      <c r="C180" s="607"/>
      <c r="D180" s="607"/>
      <c r="G180" s="462"/>
    </row>
    <row r="181" spans="1:7" ht="15.75">
      <c r="A181" s="158"/>
      <c r="B181" s="607"/>
      <c r="C181" s="607"/>
      <c r="D181" s="607"/>
      <c r="G181" s="462"/>
    </row>
    <row r="182" spans="1:7" ht="15.75">
      <c r="A182" s="158"/>
      <c r="B182" s="607"/>
      <c r="C182" s="607"/>
      <c r="D182" s="607"/>
      <c r="G182" s="462"/>
    </row>
    <row r="183" spans="1:7" ht="15.75">
      <c r="A183" s="158"/>
      <c r="B183" s="607"/>
      <c r="C183" s="607"/>
      <c r="D183" s="607"/>
      <c r="G183" s="462"/>
    </row>
    <row r="184" spans="1:7" ht="15.75">
      <c r="A184" s="158"/>
      <c r="B184" s="607"/>
      <c r="C184" s="607"/>
      <c r="D184" s="607"/>
      <c r="G184" s="462"/>
    </row>
    <row r="185" spans="1:7" ht="15.75">
      <c r="A185" s="158"/>
      <c r="B185" s="607"/>
      <c r="C185" s="607"/>
      <c r="D185" s="607"/>
      <c r="G185" s="462"/>
    </row>
    <row r="186" spans="1:7" ht="15.75">
      <c r="A186" s="158"/>
      <c r="B186" s="607"/>
      <c r="C186" s="607"/>
      <c r="D186" s="607"/>
      <c r="G186" s="462"/>
    </row>
    <row r="187" spans="1:7" ht="15.75">
      <c r="A187" s="158"/>
      <c r="B187" s="607"/>
      <c r="C187" s="607"/>
      <c r="D187" s="607"/>
      <c r="G187" s="462"/>
    </row>
    <row r="188" spans="1:7" ht="15.75">
      <c r="A188" s="158"/>
      <c r="B188" s="607"/>
      <c r="C188" s="607"/>
      <c r="D188" s="607"/>
      <c r="G188" s="462"/>
    </row>
    <row r="189" spans="1:7" ht="15.75">
      <c r="A189" s="158"/>
      <c r="B189" s="607"/>
      <c r="C189" s="607"/>
      <c r="D189" s="607"/>
      <c r="G189" s="462"/>
    </row>
    <row r="190" spans="1:7" ht="15.75">
      <c r="A190" s="158"/>
      <c r="B190" s="607"/>
      <c r="C190" s="607"/>
      <c r="D190" s="607"/>
      <c r="G190" s="462"/>
    </row>
    <row r="191" spans="1:7" ht="15.75">
      <c r="A191" s="19"/>
      <c r="B191" s="607"/>
      <c r="C191" s="607"/>
      <c r="D191" s="607"/>
      <c r="G191" s="462"/>
    </row>
    <row r="192" spans="1:7" ht="15.75">
      <c r="A192" s="19"/>
      <c r="B192" s="607"/>
      <c r="C192" s="607"/>
      <c r="D192" s="607"/>
      <c r="G192" s="462"/>
    </row>
    <row r="193" spans="1:7" ht="15.75">
      <c r="A193" s="19"/>
      <c r="B193" s="607"/>
      <c r="C193" s="607"/>
      <c r="D193" s="607"/>
      <c r="G193" s="462"/>
    </row>
    <row r="194" spans="1:7" ht="15.75">
      <c r="A194" s="19"/>
      <c r="B194" s="607"/>
      <c r="C194" s="607"/>
      <c r="D194" s="607"/>
      <c r="G194" s="462"/>
    </row>
    <row r="195" spans="1:7" ht="15.75">
      <c r="A195" s="19"/>
      <c r="B195" s="607"/>
      <c r="C195" s="607"/>
      <c r="D195" s="607"/>
      <c r="G195" s="462"/>
    </row>
    <row r="196" spans="1:7" ht="15.75">
      <c r="A196" s="19"/>
      <c r="B196" s="607"/>
      <c r="C196" s="607"/>
      <c r="D196" s="607"/>
      <c r="G196" s="462"/>
    </row>
    <row r="197" spans="1:7" ht="15.75">
      <c r="A197" s="19"/>
      <c r="B197" s="607"/>
      <c r="C197" s="607"/>
      <c r="D197" s="607"/>
      <c r="G197" s="462"/>
    </row>
    <row r="198" spans="1:7" ht="15.75">
      <c r="A198" s="19"/>
      <c r="B198" s="607"/>
      <c r="C198" s="607"/>
      <c r="D198" s="607"/>
      <c r="G198" s="462"/>
    </row>
    <row r="199" spans="1:7" ht="15.75">
      <c r="A199" s="19"/>
      <c r="B199" s="607"/>
      <c r="C199" s="607"/>
      <c r="D199" s="607"/>
      <c r="G199" s="462"/>
    </row>
    <row r="200" spans="1:7" ht="15.75">
      <c r="A200" s="19"/>
      <c r="B200" s="607"/>
      <c r="C200" s="607"/>
      <c r="D200" s="607"/>
      <c r="G200" s="462"/>
    </row>
    <row r="201" spans="1:7" ht="15.75">
      <c r="A201" s="19"/>
      <c r="B201" s="607"/>
      <c r="C201" s="607"/>
      <c r="D201" s="607"/>
    </row>
    <row r="202" spans="1:7" ht="15.75">
      <c r="A202" s="19"/>
      <c r="B202" s="607"/>
      <c r="C202" s="607"/>
      <c r="D202" s="607"/>
    </row>
    <row r="203" spans="1:7" ht="15.75">
      <c r="A203" s="19"/>
      <c r="B203" s="607"/>
      <c r="C203" s="607"/>
      <c r="D203" s="607"/>
    </row>
    <row r="204" spans="1:7" ht="15.75">
      <c r="A204" s="19"/>
      <c r="B204" s="607"/>
      <c r="C204" s="607"/>
      <c r="D204" s="607"/>
    </row>
    <row r="205" spans="1:7" ht="15.75">
      <c r="A205" s="19"/>
      <c r="B205" s="607"/>
      <c r="C205" s="607"/>
      <c r="D205" s="607"/>
    </row>
    <row r="206" spans="1:7" ht="15.75">
      <c r="A206" s="19"/>
      <c r="B206" s="607"/>
      <c r="C206" s="607"/>
      <c r="D206" s="607"/>
    </row>
    <row r="207" spans="1:7" ht="15.75">
      <c r="A207" s="19"/>
      <c r="B207" s="607"/>
      <c r="C207" s="607"/>
      <c r="D207" s="607"/>
    </row>
    <row r="208" spans="1:7" ht="15.75">
      <c r="A208" s="19"/>
      <c r="B208" s="607"/>
      <c r="C208" s="607"/>
      <c r="D208" s="607"/>
    </row>
    <row r="209" spans="1:4" ht="15.75">
      <c r="A209" s="19"/>
      <c r="B209" s="607"/>
      <c r="C209" s="607"/>
      <c r="D209" s="607"/>
    </row>
    <row r="210" spans="1:4" ht="15.75">
      <c r="A210" s="19"/>
      <c r="B210" s="607"/>
      <c r="C210" s="607"/>
      <c r="D210" s="607"/>
    </row>
    <row r="211" spans="1:4" ht="15.75">
      <c r="A211" s="19"/>
      <c r="B211" s="607"/>
      <c r="C211" s="607"/>
      <c r="D211" s="607"/>
    </row>
    <row r="212" spans="1:4" ht="15.75">
      <c r="A212" s="19"/>
      <c r="B212" s="607"/>
      <c r="C212" s="607"/>
      <c r="D212" s="607"/>
    </row>
    <row r="213" spans="1:4" ht="15.75">
      <c r="A213" s="19"/>
      <c r="B213" s="607"/>
      <c r="C213" s="607"/>
      <c r="D213" s="607"/>
    </row>
    <row r="214" spans="1:4" ht="15.75">
      <c r="A214" s="19"/>
      <c r="B214" s="607"/>
      <c r="C214" s="607"/>
      <c r="D214" s="607"/>
    </row>
    <row r="215" spans="1:4" ht="15.75">
      <c r="A215" s="19"/>
      <c r="B215" s="607"/>
      <c r="C215" s="607"/>
      <c r="D215" s="607"/>
    </row>
    <row r="216" spans="1:4" ht="15.75">
      <c r="A216" s="19"/>
      <c r="B216" s="607"/>
      <c r="C216" s="607"/>
      <c r="D216" s="607"/>
    </row>
    <row r="217" spans="1:4" ht="15.75">
      <c r="A217" s="19"/>
      <c r="B217" s="607"/>
      <c r="C217" s="607"/>
      <c r="D217" s="607"/>
    </row>
    <row r="218" spans="1:4" ht="15.75">
      <c r="A218" s="19"/>
      <c r="B218" s="607"/>
      <c r="C218" s="607"/>
      <c r="D218" s="607"/>
    </row>
    <row r="219" spans="1:4" ht="15.75">
      <c r="A219" s="19"/>
      <c r="B219" s="607"/>
      <c r="C219" s="607"/>
      <c r="D219" s="607"/>
    </row>
    <row r="220" spans="1:4" ht="15.75">
      <c r="A220" s="19"/>
      <c r="B220" s="607"/>
      <c r="C220" s="607"/>
      <c r="D220" s="607"/>
    </row>
    <row r="221" spans="1:4" ht="15.75">
      <c r="A221" s="19"/>
      <c r="B221" s="607"/>
      <c r="C221" s="607"/>
      <c r="D221" s="607"/>
    </row>
    <row r="222" spans="1:4" ht="15.75">
      <c r="A222" s="19"/>
      <c r="B222" s="607"/>
      <c r="C222" s="607"/>
      <c r="D222" s="607"/>
    </row>
    <row r="223" spans="1:4" ht="15.75">
      <c r="A223" s="19"/>
      <c r="B223" s="607"/>
      <c r="C223" s="607"/>
      <c r="D223" s="607"/>
    </row>
    <row r="224" spans="1:4" ht="15.75">
      <c r="A224" s="19"/>
      <c r="B224" s="607"/>
      <c r="C224" s="607"/>
      <c r="D224" s="607"/>
    </row>
    <row r="225" spans="1:4" ht="15.75">
      <c r="A225" s="19"/>
      <c r="B225" s="607"/>
      <c r="C225" s="607"/>
      <c r="D225" s="607"/>
    </row>
    <row r="226" spans="1:4" ht="15.75">
      <c r="A226" s="19"/>
      <c r="B226" s="607"/>
      <c r="C226" s="607"/>
      <c r="D226" s="607"/>
    </row>
    <row r="227" spans="1:4" ht="15.75">
      <c r="A227" s="19"/>
      <c r="B227" s="607"/>
      <c r="C227" s="607"/>
      <c r="D227" s="607"/>
    </row>
    <row r="228" spans="1:4" ht="15.75">
      <c r="A228" s="19"/>
      <c r="B228" s="607"/>
      <c r="C228" s="607"/>
      <c r="D228" s="607"/>
    </row>
    <row r="229" spans="1:4" ht="15.75">
      <c r="A229" s="19"/>
      <c r="B229" s="607"/>
      <c r="C229" s="607"/>
      <c r="D229" s="607"/>
    </row>
    <row r="230" spans="1:4" ht="15.75">
      <c r="A230" s="19"/>
      <c r="B230" s="607"/>
      <c r="C230" s="607"/>
      <c r="D230" s="607"/>
    </row>
    <row r="231" spans="1:4" ht="15.75">
      <c r="A231" s="19"/>
      <c r="B231" s="607"/>
      <c r="C231" s="607"/>
      <c r="D231" s="607"/>
    </row>
    <row r="232" spans="1:4" ht="15.75">
      <c r="A232" s="19"/>
      <c r="B232" s="607"/>
      <c r="C232" s="607"/>
      <c r="D232" s="607"/>
    </row>
    <row r="233" spans="1:4" ht="15.75">
      <c r="A233" s="19"/>
      <c r="B233" s="607"/>
      <c r="C233" s="607"/>
      <c r="D233" s="607"/>
    </row>
    <row r="234" spans="1:4" ht="15.75">
      <c r="A234" s="19"/>
      <c r="B234" s="607"/>
      <c r="C234" s="607"/>
      <c r="D234" s="607"/>
    </row>
    <row r="235" spans="1:4" ht="15.75">
      <c r="A235" s="19"/>
      <c r="B235" s="607"/>
      <c r="C235" s="607"/>
      <c r="D235" s="607"/>
    </row>
    <row r="236" spans="1:4" ht="15.75">
      <c r="A236" s="19"/>
      <c r="B236" s="607"/>
      <c r="C236" s="607"/>
      <c r="D236" s="607"/>
    </row>
    <row r="237" spans="1:4" ht="15.75">
      <c r="A237" s="19"/>
      <c r="B237" s="607"/>
      <c r="C237" s="607"/>
      <c r="D237" s="607"/>
    </row>
    <row r="238" spans="1:4" ht="15.75">
      <c r="A238" s="19"/>
      <c r="B238" s="607"/>
      <c r="C238" s="607"/>
      <c r="D238" s="607"/>
    </row>
    <row r="239" spans="1:4" ht="15.75">
      <c r="A239" s="19"/>
      <c r="B239" s="607"/>
      <c r="C239" s="607"/>
      <c r="D239" s="607"/>
    </row>
    <row r="240" spans="1:4" ht="15.75">
      <c r="A240" s="19"/>
      <c r="B240" s="607"/>
      <c r="C240" s="607"/>
      <c r="D240" s="607"/>
    </row>
    <row r="241" spans="1:4" ht="15.75">
      <c r="A241" s="19"/>
      <c r="B241" s="607"/>
      <c r="C241" s="607"/>
      <c r="D241" s="607"/>
    </row>
    <row r="242" spans="1:4" ht="15.75">
      <c r="A242" s="19"/>
      <c r="B242" s="607"/>
      <c r="C242" s="607"/>
      <c r="D242" s="607"/>
    </row>
    <row r="243" spans="1:4" ht="15.75">
      <c r="A243" s="19"/>
      <c r="B243" s="607"/>
      <c r="C243" s="607"/>
      <c r="D243" s="607"/>
    </row>
    <row r="244" spans="1:4" ht="15.75">
      <c r="A244" s="19"/>
      <c r="B244" s="607"/>
      <c r="C244" s="607"/>
      <c r="D244" s="607"/>
    </row>
    <row r="245" spans="1:4" ht="15.75">
      <c r="A245" s="19"/>
      <c r="B245" s="607"/>
      <c r="C245" s="607"/>
      <c r="D245" s="607"/>
    </row>
    <row r="246" spans="1:4" ht="15.75">
      <c r="A246" s="19"/>
      <c r="B246" s="607"/>
      <c r="C246" s="607"/>
      <c r="D246" s="607"/>
    </row>
    <row r="247" spans="1:4" ht="15.75">
      <c r="A247" s="19"/>
      <c r="B247" s="607"/>
      <c r="C247" s="607"/>
      <c r="D247" s="607"/>
    </row>
    <row r="248" spans="1:4" ht="15.75">
      <c r="A248" s="19"/>
      <c r="B248" s="607"/>
      <c r="C248" s="607"/>
      <c r="D248" s="607"/>
    </row>
    <row r="249" spans="1:4" ht="15.75">
      <c r="A249" s="19"/>
      <c r="B249" s="607"/>
      <c r="C249" s="607"/>
      <c r="D249" s="607"/>
    </row>
    <row r="250" spans="1:4" ht="15.75">
      <c r="A250" s="19"/>
      <c r="B250" s="607"/>
      <c r="C250" s="607"/>
      <c r="D250" s="607"/>
    </row>
    <row r="251" spans="1:4" ht="15.75">
      <c r="A251" s="19"/>
      <c r="B251" s="607"/>
      <c r="C251" s="607"/>
      <c r="D251" s="607"/>
    </row>
    <row r="252" spans="1:4" ht="15.75">
      <c r="A252" s="19"/>
      <c r="B252" s="607"/>
      <c r="C252" s="607"/>
      <c r="D252" s="607"/>
    </row>
    <row r="253" spans="1:4" ht="15.75">
      <c r="A253" s="19"/>
      <c r="B253" s="607"/>
      <c r="C253" s="607"/>
      <c r="D253" s="607"/>
    </row>
    <row r="254" spans="1:4" ht="15.75">
      <c r="A254" s="19"/>
      <c r="B254" s="607"/>
      <c r="C254" s="607"/>
      <c r="D254" s="607"/>
    </row>
    <row r="255" spans="1:4" ht="15.75">
      <c r="A255" s="19"/>
      <c r="B255" s="607"/>
      <c r="C255" s="607"/>
      <c r="D255" s="607"/>
    </row>
    <row r="256" spans="1:4" ht="15.75">
      <c r="A256" s="19"/>
      <c r="B256" s="607"/>
      <c r="C256" s="607"/>
      <c r="D256" s="607"/>
    </row>
    <row r="257" spans="1:4" ht="15.75">
      <c r="A257" s="19"/>
      <c r="B257" s="607"/>
      <c r="C257" s="607"/>
      <c r="D257" s="607"/>
    </row>
    <row r="258" spans="1:4" ht="15.75">
      <c r="A258" s="19"/>
      <c r="B258" s="607"/>
      <c r="C258" s="607"/>
      <c r="D258" s="607"/>
    </row>
    <row r="259" spans="1:4" ht="15.75">
      <c r="A259" s="19"/>
      <c r="B259" s="607"/>
      <c r="C259" s="607"/>
      <c r="D259" s="607"/>
    </row>
    <row r="260" spans="1:4" ht="15.75">
      <c r="A260" s="19"/>
      <c r="B260" s="607"/>
      <c r="C260" s="607"/>
      <c r="D260" s="607"/>
    </row>
    <row r="261" spans="1:4" ht="15.75">
      <c r="A261" s="19"/>
      <c r="B261" s="607"/>
      <c r="C261" s="607"/>
      <c r="D261" s="607"/>
    </row>
    <row r="262" spans="1:4" ht="15.75">
      <c r="A262" s="19"/>
      <c r="B262" s="607"/>
      <c r="C262" s="607"/>
      <c r="D262" s="607"/>
    </row>
    <row r="263" spans="1:4" ht="15.75">
      <c r="A263" s="19"/>
    </row>
    <row r="264" spans="1:4" ht="15.75">
      <c r="A264" s="19"/>
    </row>
    <row r="265" spans="1:4" ht="15.75">
      <c r="A265" s="19"/>
    </row>
    <row r="266" spans="1:4" ht="15.75">
      <c r="A266" s="19"/>
    </row>
    <row r="267" spans="1:4" ht="15.75">
      <c r="A267" s="19"/>
    </row>
    <row r="268" spans="1:4" ht="15.75">
      <c r="A268" s="19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N9" sqref="N9"/>
    </sheetView>
  </sheetViews>
  <sheetFormatPr defaultColWidth="9.140625" defaultRowHeight="15"/>
  <cols>
    <col min="1" max="1" width="69.5703125" style="629" bestFit="1" customWidth="1"/>
    <col min="2" max="4" width="9.85546875" style="462" customWidth="1"/>
    <col min="5" max="5" width="12.7109375" style="462" customWidth="1"/>
    <col min="6" max="6" width="9.85546875" style="462" customWidth="1"/>
    <col min="7" max="256" width="9.140625" style="462"/>
    <col min="257" max="257" width="69.5703125" style="462" bestFit="1" customWidth="1"/>
    <col min="258" max="260" width="9.85546875" style="462" customWidth="1"/>
    <col min="261" max="261" width="12.7109375" style="462" customWidth="1"/>
    <col min="262" max="262" width="9.85546875" style="462" customWidth="1"/>
    <col min="263" max="512" width="9.140625" style="462"/>
    <col min="513" max="513" width="69.5703125" style="462" bestFit="1" customWidth="1"/>
    <col min="514" max="516" width="9.85546875" style="462" customWidth="1"/>
    <col min="517" max="517" width="12.7109375" style="462" customWidth="1"/>
    <col min="518" max="518" width="9.85546875" style="462" customWidth="1"/>
    <col min="519" max="768" width="9.140625" style="462"/>
    <col min="769" max="769" width="69.5703125" style="462" bestFit="1" customWidth="1"/>
    <col min="770" max="772" width="9.85546875" style="462" customWidth="1"/>
    <col min="773" max="773" width="12.7109375" style="462" customWidth="1"/>
    <col min="774" max="774" width="9.85546875" style="462" customWidth="1"/>
    <col min="775" max="1024" width="9.140625" style="462"/>
    <col min="1025" max="1025" width="69.5703125" style="462" bestFit="1" customWidth="1"/>
    <col min="1026" max="1028" width="9.85546875" style="462" customWidth="1"/>
    <col min="1029" max="1029" width="12.7109375" style="462" customWidth="1"/>
    <col min="1030" max="1030" width="9.85546875" style="462" customWidth="1"/>
    <col min="1031" max="1280" width="9.140625" style="462"/>
    <col min="1281" max="1281" width="69.5703125" style="462" bestFit="1" customWidth="1"/>
    <col min="1282" max="1284" width="9.85546875" style="462" customWidth="1"/>
    <col min="1285" max="1285" width="12.7109375" style="462" customWidth="1"/>
    <col min="1286" max="1286" width="9.85546875" style="462" customWidth="1"/>
    <col min="1287" max="1536" width="9.140625" style="462"/>
    <col min="1537" max="1537" width="69.5703125" style="462" bestFit="1" customWidth="1"/>
    <col min="1538" max="1540" width="9.85546875" style="462" customWidth="1"/>
    <col min="1541" max="1541" width="12.7109375" style="462" customWidth="1"/>
    <col min="1542" max="1542" width="9.85546875" style="462" customWidth="1"/>
    <col min="1543" max="1792" width="9.140625" style="462"/>
    <col min="1793" max="1793" width="69.5703125" style="462" bestFit="1" customWidth="1"/>
    <col min="1794" max="1796" width="9.85546875" style="462" customWidth="1"/>
    <col min="1797" max="1797" width="12.7109375" style="462" customWidth="1"/>
    <col min="1798" max="1798" width="9.85546875" style="462" customWidth="1"/>
    <col min="1799" max="2048" width="9.140625" style="462"/>
    <col min="2049" max="2049" width="69.5703125" style="462" bestFit="1" customWidth="1"/>
    <col min="2050" max="2052" width="9.85546875" style="462" customWidth="1"/>
    <col min="2053" max="2053" width="12.7109375" style="462" customWidth="1"/>
    <col min="2054" max="2054" width="9.85546875" style="462" customWidth="1"/>
    <col min="2055" max="2304" width="9.140625" style="462"/>
    <col min="2305" max="2305" width="69.5703125" style="462" bestFit="1" customWidth="1"/>
    <col min="2306" max="2308" width="9.85546875" style="462" customWidth="1"/>
    <col min="2309" max="2309" width="12.7109375" style="462" customWidth="1"/>
    <col min="2310" max="2310" width="9.85546875" style="462" customWidth="1"/>
    <col min="2311" max="2560" width="9.140625" style="462"/>
    <col min="2561" max="2561" width="69.5703125" style="462" bestFit="1" customWidth="1"/>
    <col min="2562" max="2564" width="9.85546875" style="462" customWidth="1"/>
    <col min="2565" max="2565" width="12.7109375" style="462" customWidth="1"/>
    <col min="2566" max="2566" width="9.85546875" style="462" customWidth="1"/>
    <col min="2567" max="2816" width="9.140625" style="462"/>
    <col min="2817" max="2817" width="69.5703125" style="462" bestFit="1" customWidth="1"/>
    <col min="2818" max="2820" width="9.85546875" style="462" customWidth="1"/>
    <col min="2821" max="2821" width="12.7109375" style="462" customWidth="1"/>
    <col min="2822" max="2822" width="9.85546875" style="462" customWidth="1"/>
    <col min="2823" max="3072" width="9.140625" style="462"/>
    <col min="3073" max="3073" width="69.5703125" style="462" bestFit="1" customWidth="1"/>
    <col min="3074" max="3076" width="9.85546875" style="462" customWidth="1"/>
    <col min="3077" max="3077" width="12.7109375" style="462" customWidth="1"/>
    <col min="3078" max="3078" width="9.85546875" style="462" customWidth="1"/>
    <col min="3079" max="3328" width="9.140625" style="462"/>
    <col min="3329" max="3329" width="69.5703125" style="462" bestFit="1" customWidth="1"/>
    <col min="3330" max="3332" width="9.85546875" style="462" customWidth="1"/>
    <col min="3333" max="3333" width="12.7109375" style="462" customWidth="1"/>
    <col min="3334" max="3334" width="9.85546875" style="462" customWidth="1"/>
    <col min="3335" max="3584" width="9.140625" style="462"/>
    <col min="3585" max="3585" width="69.5703125" style="462" bestFit="1" customWidth="1"/>
    <col min="3586" max="3588" width="9.85546875" style="462" customWidth="1"/>
    <col min="3589" max="3589" width="12.7109375" style="462" customWidth="1"/>
    <col min="3590" max="3590" width="9.85546875" style="462" customWidth="1"/>
    <col min="3591" max="3840" width="9.140625" style="462"/>
    <col min="3841" max="3841" width="69.5703125" style="462" bestFit="1" customWidth="1"/>
    <col min="3842" max="3844" width="9.85546875" style="462" customWidth="1"/>
    <col min="3845" max="3845" width="12.7109375" style="462" customWidth="1"/>
    <col min="3846" max="3846" width="9.85546875" style="462" customWidth="1"/>
    <col min="3847" max="4096" width="9.140625" style="462"/>
    <col min="4097" max="4097" width="69.5703125" style="462" bestFit="1" customWidth="1"/>
    <col min="4098" max="4100" width="9.85546875" style="462" customWidth="1"/>
    <col min="4101" max="4101" width="12.7109375" style="462" customWidth="1"/>
    <col min="4102" max="4102" width="9.85546875" style="462" customWidth="1"/>
    <col min="4103" max="4352" width="9.140625" style="462"/>
    <col min="4353" max="4353" width="69.5703125" style="462" bestFit="1" customWidth="1"/>
    <col min="4354" max="4356" width="9.85546875" style="462" customWidth="1"/>
    <col min="4357" max="4357" width="12.7109375" style="462" customWidth="1"/>
    <col min="4358" max="4358" width="9.85546875" style="462" customWidth="1"/>
    <col min="4359" max="4608" width="9.140625" style="462"/>
    <col min="4609" max="4609" width="69.5703125" style="462" bestFit="1" customWidth="1"/>
    <col min="4610" max="4612" width="9.85546875" style="462" customWidth="1"/>
    <col min="4613" max="4613" width="12.7109375" style="462" customWidth="1"/>
    <col min="4614" max="4614" width="9.85546875" style="462" customWidth="1"/>
    <col min="4615" max="4864" width="9.140625" style="462"/>
    <col min="4865" max="4865" width="69.5703125" style="462" bestFit="1" customWidth="1"/>
    <col min="4866" max="4868" width="9.85546875" style="462" customWidth="1"/>
    <col min="4869" max="4869" width="12.7109375" style="462" customWidth="1"/>
    <col min="4870" max="4870" width="9.85546875" style="462" customWidth="1"/>
    <col min="4871" max="5120" width="9.140625" style="462"/>
    <col min="5121" max="5121" width="69.5703125" style="462" bestFit="1" customWidth="1"/>
    <col min="5122" max="5124" width="9.85546875" style="462" customWidth="1"/>
    <col min="5125" max="5125" width="12.7109375" style="462" customWidth="1"/>
    <col min="5126" max="5126" width="9.85546875" style="462" customWidth="1"/>
    <col min="5127" max="5376" width="9.140625" style="462"/>
    <col min="5377" max="5377" width="69.5703125" style="462" bestFit="1" customWidth="1"/>
    <col min="5378" max="5380" width="9.85546875" style="462" customWidth="1"/>
    <col min="5381" max="5381" width="12.7109375" style="462" customWidth="1"/>
    <col min="5382" max="5382" width="9.85546875" style="462" customWidth="1"/>
    <col min="5383" max="5632" width="9.140625" style="462"/>
    <col min="5633" max="5633" width="69.5703125" style="462" bestFit="1" customWidth="1"/>
    <col min="5634" max="5636" width="9.85546875" style="462" customWidth="1"/>
    <col min="5637" max="5637" width="12.7109375" style="462" customWidth="1"/>
    <col min="5638" max="5638" width="9.85546875" style="462" customWidth="1"/>
    <col min="5639" max="5888" width="9.140625" style="462"/>
    <col min="5889" max="5889" width="69.5703125" style="462" bestFit="1" customWidth="1"/>
    <col min="5890" max="5892" width="9.85546875" style="462" customWidth="1"/>
    <col min="5893" max="5893" width="12.7109375" style="462" customWidth="1"/>
    <col min="5894" max="5894" width="9.85546875" style="462" customWidth="1"/>
    <col min="5895" max="6144" width="9.140625" style="462"/>
    <col min="6145" max="6145" width="69.5703125" style="462" bestFit="1" customWidth="1"/>
    <col min="6146" max="6148" width="9.85546875" style="462" customWidth="1"/>
    <col min="6149" max="6149" width="12.7109375" style="462" customWidth="1"/>
    <col min="6150" max="6150" width="9.85546875" style="462" customWidth="1"/>
    <col min="6151" max="6400" width="9.140625" style="462"/>
    <col min="6401" max="6401" width="69.5703125" style="462" bestFit="1" customWidth="1"/>
    <col min="6402" max="6404" width="9.85546875" style="462" customWidth="1"/>
    <col min="6405" max="6405" width="12.7109375" style="462" customWidth="1"/>
    <col min="6406" max="6406" width="9.85546875" style="462" customWidth="1"/>
    <col min="6407" max="6656" width="9.140625" style="462"/>
    <col min="6657" max="6657" width="69.5703125" style="462" bestFit="1" customWidth="1"/>
    <col min="6658" max="6660" width="9.85546875" style="462" customWidth="1"/>
    <col min="6661" max="6661" width="12.7109375" style="462" customWidth="1"/>
    <col min="6662" max="6662" width="9.85546875" style="462" customWidth="1"/>
    <col min="6663" max="6912" width="9.140625" style="462"/>
    <col min="6913" max="6913" width="69.5703125" style="462" bestFit="1" customWidth="1"/>
    <col min="6914" max="6916" width="9.85546875" style="462" customWidth="1"/>
    <col min="6917" max="6917" width="12.7109375" style="462" customWidth="1"/>
    <col min="6918" max="6918" width="9.85546875" style="462" customWidth="1"/>
    <col min="6919" max="7168" width="9.140625" style="462"/>
    <col min="7169" max="7169" width="69.5703125" style="462" bestFit="1" customWidth="1"/>
    <col min="7170" max="7172" width="9.85546875" style="462" customWidth="1"/>
    <col min="7173" max="7173" width="12.7109375" style="462" customWidth="1"/>
    <col min="7174" max="7174" width="9.85546875" style="462" customWidth="1"/>
    <col min="7175" max="7424" width="9.140625" style="462"/>
    <col min="7425" max="7425" width="69.5703125" style="462" bestFit="1" customWidth="1"/>
    <col min="7426" max="7428" width="9.85546875" style="462" customWidth="1"/>
    <col min="7429" max="7429" width="12.7109375" style="462" customWidth="1"/>
    <col min="7430" max="7430" width="9.85546875" style="462" customWidth="1"/>
    <col min="7431" max="7680" width="9.140625" style="462"/>
    <col min="7681" max="7681" width="69.5703125" style="462" bestFit="1" customWidth="1"/>
    <col min="7682" max="7684" width="9.85546875" style="462" customWidth="1"/>
    <col min="7685" max="7685" width="12.7109375" style="462" customWidth="1"/>
    <col min="7686" max="7686" width="9.85546875" style="462" customWidth="1"/>
    <col min="7687" max="7936" width="9.140625" style="462"/>
    <col min="7937" max="7937" width="69.5703125" style="462" bestFit="1" customWidth="1"/>
    <col min="7938" max="7940" width="9.85546875" style="462" customWidth="1"/>
    <col min="7941" max="7941" width="12.7109375" style="462" customWidth="1"/>
    <col min="7942" max="7942" width="9.85546875" style="462" customWidth="1"/>
    <col min="7943" max="8192" width="9.140625" style="462"/>
    <col min="8193" max="8193" width="69.5703125" style="462" bestFit="1" customWidth="1"/>
    <col min="8194" max="8196" width="9.85546875" style="462" customWidth="1"/>
    <col min="8197" max="8197" width="12.7109375" style="462" customWidth="1"/>
    <col min="8198" max="8198" width="9.85546875" style="462" customWidth="1"/>
    <col min="8199" max="8448" width="9.140625" style="462"/>
    <col min="8449" max="8449" width="69.5703125" style="462" bestFit="1" customWidth="1"/>
    <col min="8450" max="8452" width="9.85546875" style="462" customWidth="1"/>
    <col min="8453" max="8453" width="12.7109375" style="462" customWidth="1"/>
    <col min="8454" max="8454" width="9.85546875" style="462" customWidth="1"/>
    <col min="8455" max="8704" width="9.140625" style="462"/>
    <col min="8705" max="8705" width="69.5703125" style="462" bestFit="1" customWidth="1"/>
    <col min="8706" max="8708" width="9.85546875" style="462" customWidth="1"/>
    <col min="8709" max="8709" width="12.7109375" style="462" customWidth="1"/>
    <col min="8710" max="8710" width="9.85546875" style="462" customWidth="1"/>
    <col min="8711" max="8960" width="9.140625" style="462"/>
    <col min="8961" max="8961" width="69.5703125" style="462" bestFit="1" customWidth="1"/>
    <col min="8962" max="8964" width="9.85546875" style="462" customWidth="1"/>
    <col min="8965" max="8965" width="12.7109375" style="462" customWidth="1"/>
    <col min="8966" max="8966" width="9.85546875" style="462" customWidth="1"/>
    <col min="8967" max="9216" width="9.140625" style="462"/>
    <col min="9217" max="9217" width="69.5703125" style="462" bestFit="1" customWidth="1"/>
    <col min="9218" max="9220" width="9.85546875" style="462" customWidth="1"/>
    <col min="9221" max="9221" width="12.7109375" style="462" customWidth="1"/>
    <col min="9222" max="9222" width="9.85546875" style="462" customWidth="1"/>
    <col min="9223" max="9472" width="9.140625" style="462"/>
    <col min="9473" max="9473" width="69.5703125" style="462" bestFit="1" customWidth="1"/>
    <col min="9474" max="9476" width="9.85546875" style="462" customWidth="1"/>
    <col min="9477" max="9477" width="12.7109375" style="462" customWidth="1"/>
    <col min="9478" max="9478" width="9.85546875" style="462" customWidth="1"/>
    <col min="9479" max="9728" width="9.140625" style="462"/>
    <col min="9729" max="9729" width="69.5703125" style="462" bestFit="1" customWidth="1"/>
    <col min="9730" max="9732" width="9.85546875" style="462" customWidth="1"/>
    <col min="9733" max="9733" width="12.7109375" style="462" customWidth="1"/>
    <col min="9734" max="9734" width="9.85546875" style="462" customWidth="1"/>
    <col min="9735" max="9984" width="9.140625" style="462"/>
    <col min="9985" max="9985" width="69.5703125" style="462" bestFit="1" customWidth="1"/>
    <col min="9986" max="9988" width="9.85546875" style="462" customWidth="1"/>
    <col min="9989" max="9989" width="12.7109375" style="462" customWidth="1"/>
    <col min="9990" max="9990" width="9.85546875" style="462" customWidth="1"/>
    <col min="9991" max="10240" width="9.140625" style="462"/>
    <col min="10241" max="10241" width="69.5703125" style="462" bestFit="1" customWidth="1"/>
    <col min="10242" max="10244" width="9.85546875" style="462" customWidth="1"/>
    <col min="10245" max="10245" width="12.7109375" style="462" customWidth="1"/>
    <col min="10246" max="10246" width="9.85546875" style="462" customWidth="1"/>
    <col min="10247" max="10496" width="9.140625" style="462"/>
    <col min="10497" max="10497" width="69.5703125" style="462" bestFit="1" customWidth="1"/>
    <col min="10498" max="10500" width="9.85546875" style="462" customWidth="1"/>
    <col min="10501" max="10501" width="12.7109375" style="462" customWidth="1"/>
    <col min="10502" max="10502" width="9.85546875" style="462" customWidth="1"/>
    <col min="10503" max="10752" width="9.140625" style="462"/>
    <col min="10753" max="10753" width="69.5703125" style="462" bestFit="1" customWidth="1"/>
    <col min="10754" max="10756" width="9.85546875" style="462" customWidth="1"/>
    <col min="10757" max="10757" width="12.7109375" style="462" customWidth="1"/>
    <col min="10758" max="10758" width="9.85546875" style="462" customWidth="1"/>
    <col min="10759" max="11008" width="9.140625" style="462"/>
    <col min="11009" max="11009" width="69.5703125" style="462" bestFit="1" customWidth="1"/>
    <col min="11010" max="11012" width="9.85546875" style="462" customWidth="1"/>
    <col min="11013" max="11013" width="12.7109375" style="462" customWidth="1"/>
    <col min="11014" max="11014" width="9.85546875" style="462" customWidth="1"/>
    <col min="11015" max="11264" width="9.140625" style="462"/>
    <col min="11265" max="11265" width="69.5703125" style="462" bestFit="1" customWidth="1"/>
    <col min="11266" max="11268" width="9.85546875" style="462" customWidth="1"/>
    <col min="11269" max="11269" width="12.7109375" style="462" customWidth="1"/>
    <col min="11270" max="11270" width="9.85546875" style="462" customWidth="1"/>
    <col min="11271" max="11520" width="9.140625" style="462"/>
    <col min="11521" max="11521" width="69.5703125" style="462" bestFit="1" customWidth="1"/>
    <col min="11522" max="11524" width="9.85546875" style="462" customWidth="1"/>
    <col min="11525" max="11525" width="12.7109375" style="462" customWidth="1"/>
    <col min="11526" max="11526" width="9.85546875" style="462" customWidth="1"/>
    <col min="11527" max="11776" width="9.140625" style="462"/>
    <col min="11777" max="11777" width="69.5703125" style="462" bestFit="1" customWidth="1"/>
    <col min="11778" max="11780" width="9.85546875" style="462" customWidth="1"/>
    <col min="11781" max="11781" width="12.7109375" style="462" customWidth="1"/>
    <col min="11782" max="11782" width="9.85546875" style="462" customWidth="1"/>
    <col min="11783" max="12032" width="9.140625" style="462"/>
    <col min="12033" max="12033" width="69.5703125" style="462" bestFit="1" customWidth="1"/>
    <col min="12034" max="12036" width="9.85546875" style="462" customWidth="1"/>
    <col min="12037" max="12037" width="12.7109375" style="462" customWidth="1"/>
    <col min="12038" max="12038" width="9.85546875" style="462" customWidth="1"/>
    <col min="12039" max="12288" width="9.140625" style="462"/>
    <col min="12289" max="12289" width="69.5703125" style="462" bestFit="1" customWidth="1"/>
    <col min="12290" max="12292" width="9.85546875" style="462" customWidth="1"/>
    <col min="12293" max="12293" width="12.7109375" style="462" customWidth="1"/>
    <col min="12294" max="12294" width="9.85546875" style="462" customWidth="1"/>
    <col min="12295" max="12544" width="9.140625" style="462"/>
    <col min="12545" max="12545" width="69.5703125" style="462" bestFit="1" customWidth="1"/>
    <col min="12546" max="12548" width="9.85546875" style="462" customWidth="1"/>
    <col min="12549" max="12549" width="12.7109375" style="462" customWidth="1"/>
    <col min="12550" max="12550" width="9.85546875" style="462" customWidth="1"/>
    <col min="12551" max="12800" width="9.140625" style="462"/>
    <col min="12801" max="12801" width="69.5703125" style="462" bestFit="1" customWidth="1"/>
    <col min="12802" max="12804" width="9.85546875" style="462" customWidth="1"/>
    <col min="12805" max="12805" width="12.7109375" style="462" customWidth="1"/>
    <col min="12806" max="12806" width="9.85546875" style="462" customWidth="1"/>
    <col min="12807" max="13056" width="9.140625" style="462"/>
    <col min="13057" max="13057" width="69.5703125" style="462" bestFit="1" customWidth="1"/>
    <col min="13058" max="13060" width="9.85546875" style="462" customWidth="1"/>
    <col min="13061" max="13061" width="12.7109375" style="462" customWidth="1"/>
    <col min="13062" max="13062" width="9.85546875" style="462" customWidth="1"/>
    <col min="13063" max="13312" width="9.140625" style="462"/>
    <col min="13313" max="13313" width="69.5703125" style="462" bestFit="1" customWidth="1"/>
    <col min="13314" max="13316" width="9.85546875" style="462" customWidth="1"/>
    <col min="13317" max="13317" width="12.7109375" style="462" customWidth="1"/>
    <col min="13318" max="13318" width="9.85546875" style="462" customWidth="1"/>
    <col min="13319" max="13568" width="9.140625" style="462"/>
    <col min="13569" max="13569" width="69.5703125" style="462" bestFit="1" customWidth="1"/>
    <col min="13570" max="13572" width="9.85546875" style="462" customWidth="1"/>
    <col min="13573" max="13573" width="12.7109375" style="462" customWidth="1"/>
    <col min="13574" max="13574" width="9.85546875" style="462" customWidth="1"/>
    <col min="13575" max="13824" width="9.140625" style="462"/>
    <col min="13825" max="13825" width="69.5703125" style="462" bestFit="1" customWidth="1"/>
    <col min="13826" max="13828" width="9.85546875" style="462" customWidth="1"/>
    <col min="13829" max="13829" width="12.7109375" style="462" customWidth="1"/>
    <col min="13830" max="13830" width="9.85546875" style="462" customWidth="1"/>
    <col min="13831" max="14080" width="9.140625" style="462"/>
    <col min="14081" max="14081" width="69.5703125" style="462" bestFit="1" customWidth="1"/>
    <col min="14082" max="14084" width="9.85546875" style="462" customWidth="1"/>
    <col min="14085" max="14085" width="12.7109375" style="462" customWidth="1"/>
    <col min="14086" max="14086" width="9.85546875" style="462" customWidth="1"/>
    <col min="14087" max="14336" width="9.140625" style="462"/>
    <col min="14337" max="14337" width="69.5703125" style="462" bestFit="1" customWidth="1"/>
    <col min="14338" max="14340" width="9.85546875" style="462" customWidth="1"/>
    <col min="14341" max="14341" width="12.7109375" style="462" customWidth="1"/>
    <col min="14342" max="14342" width="9.85546875" style="462" customWidth="1"/>
    <col min="14343" max="14592" width="9.140625" style="462"/>
    <col min="14593" max="14593" width="69.5703125" style="462" bestFit="1" customWidth="1"/>
    <col min="14594" max="14596" width="9.85546875" style="462" customWidth="1"/>
    <col min="14597" max="14597" width="12.7109375" style="462" customWidth="1"/>
    <col min="14598" max="14598" width="9.85546875" style="462" customWidth="1"/>
    <col min="14599" max="14848" width="9.140625" style="462"/>
    <col min="14849" max="14849" width="69.5703125" style="462" bestFit="1" customWidth="1"/>
    <col min="14850" max="14852" width="9.85546875" style="462" customWidth="1"/>
    <col min="14853" max="14853" width="12.7109375" style="462" customWidth="1"/>
    <col min="14854" max="14854" width="9.85546875" style="462" customWidth="1"/>
    <col min="14855" max="15104" width="9.140625" style="462"/>
    <col min="15105" max="15105" width="69.5703125" style="462" bestFit="1" customWidth="1"/>
    <col min="15106" max="15108" width="9.85546875" style="462" customWidth="1"/>
    <col min="15109" max="15109" width="12.7109375" style="462" customWidth="1"/>
    <col min="15110" max="15110" width="9.85546875" style="462" customWidth="1"/>
    <col min="15111" max="15360" width="9.140625" style="462"/>
    <col min="15361" max="15361" width="69.5703125" style="462" bestFit="1" customWidth="1"/>
    <col min="15362" max="15364" width="9.85546875" style="462" customWidth="1"/>
    <col min="15365" max="15365" width="12.7109375" style="462" customWidth="1"/>
    <col min="15366" max="15366" width="9.85546875" style="462" customWidth="1"/>
    <col min="15367" max="15616" width="9.140625" style="462"/>
    <col min="15617" max="15617" width="69.5703125" style="462" bestFit="1" customWidth="1"/>
    <col min="15618" max="15620" width="9.85546875" style="462" customWidth="1"/>
    <col min="15621" max="15621" width="12.7109375" style="462" customWidth="1"/>
    <col min="15622" max="15622" width="9.85546875" style="462" customWidth="1"/>
    <col min="15623" max="15872" width="9.140625" style="462"/>
    <col min="15873" max="15873" width="69.5703125" style="462" bestFit="1" customWidth="1"/>
    <col min="15874" max="15876" width="9.85546875" style="462" customWidth="1"/>
    <col min="15877" max="15877" width="12.7109375" style="462" customWidth="1"/>
    <col min="15878" max="15878" width="9.85546875" style="462" customWidth="1"/>
    <col min="15879" max="16128" width="9.140625" style="462"/>
    <col min="16129" max="16129" width="69.5703125" style="462" bestFit="1" customWidth="1"/>
    <col min="16130" max="16132" width="9.85546875" style="462" customWidth="1"/>
    <col min="16133" max="16133" width="12.7109375" style="462" customWidth="1"/>
    <col min="16134" max="16134" width="9.85546875" style="462" customWidth="1"/>
    <col min="16135" max="16384" width="9.140625" style="462"/>
  </cols>
  <sheetData>
    <row r="1" spans="1:26" s="1" customFormat="1" ht="3.75" customHeight="1">
      <c r="A1" s="680"/>
      <c r="B1" s="161"/>
      <c r="C1" s="161"/>
      <c r="D1" s="161"/>
      <c r="E1" s="161"/>
      <c r="F1" s="161"/>
    </row>
    <row r="2" spans="1:26" s="1" customFormat="1" ht="39" customHeight="1">
      <c r="A2" s="776" t="s">
        <v>613</v>
      </c>
      <c r="B2" s="776"/>
      <c r="C2" s="776"/>
      <c r="D2" s="776"/>
      <c r="E2" s="776"/>
      <c r="F2" s="776"/>
    </row>
    <row r="3" spans="1:26" s="1" customFormat="1" ht="20.25" customHeight="1">
      <c r="A3" s="776" t="s">
        <v>155</v>
      </c>
      <c r="B3" s="776"/>
      <c r="C3" s="776"/>
      <c r="D3" s="776"/>
      <c r="E3" s="776"/>
      <c r="F3" s="776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</row>
    <row r="5" spans="1:26" s="33" customFormat="1" ht="39" customHeight="1">
      <c r="A5" s="797" t="s">
        <v>878</v>
      </c>
      <c r="B5" s="797"/>
      <c r="C5" s="797"/>
      <c r="D5" s="797"/>
      <c r="E5" s="797"/>
      <c r="F5" s="797"/>
    </row>
    <row r="6" spans="1:26" ht="7.5" customHeight="1">
      <c r="A6" s="620"/>
    </row>
    <row r="7" spans="1:26" ht="24" customHeight="1">
      <c r="A7" s="681"/>
      <c r="B7" s="162"/>
      <c r="C7" s="136"/>
      <c r="D7" s="136"/>
      <c r="E7" s="137"/>
      <c r="F7" s="138"/>
    </row>
    <row r="8" spans="1:26" ht="37.5" customHeight="1">
      <c r="A8" s="682" t="s">
        <v>156</v>
      </c>
      <c r="B8" s="163" t="s">
        <v>614</v>
      </c>
      <c r="C8" s="163" t="s">
        <v>616</v>
      </c>
      <c r="D8" s="163" t="s">
        <v>615</v>
      </c>
      <c r="E8" s="164" t="s">
        <v>44</v>
      </c>
      <c r="F8" s="165" t="s">
        <v>11</v>
      </c>
      <c r="Y8" s="462">
        <v>1</v>
      </c>
      <c r="Z8" s="462">
        <v>1</v>
      </c>
    </row>
    <row r="9" spans="1:26" ht="42.75" customHeight="1">
      <c r="A9" s="683" t="s">
        <v>157</v>
      </c>
      <c r="B9" s="140">
        <v>293905.90340920002</v>
      </c>
      <c r="C9" s="141">
        <v>615700.7304462</v>
      </c>
      <c r="D9" s="141">
        <v>57162.723386799997</v>
      </c>
      <c r="E9" s="140">
        <f t="shared" ref="E9:E27" si="0">SUM(B9:D9)</f>
        <v>966769.35724220006</v>
      </c>
      <c r="F9" s="166">
        <f>+E9/$E$27</f>
        <v>0.12442577103132496</v>
      </c>
    </row>
    <row r="10" spans="1:26" ht="27" customHeight="1">
      <c r="A10" s="683" t="s">
        <v>158</v>
      </c>
      <c r="B10" s="140">
        <v>2906.0258699999999</v>
      </c>
      <c r="C10" s="141">
        <v>11741.0736624</v>
      </c>
      <c r="D10" s="141">
        <v>6439.5743000000002</v>
      </c>
      <c r="E10" s="140">
        <f t="shared" si="0"/>
        <v>21086.6738324</v>
      </c>
      <c r="F10" s="166">
        <f t="shared" ref="F10:F27" si="1">+E10/$E$27</f>
        <v>2.7139106452099978E-3</v>
      </c>
    </row>
    <row r="11" spans="1:26" ht="27" customHeight="1">
      <c r="A11" s="683" t="s">
        <v>159</v>
      </c>
      <c r="B11" s="140">
        <v>2.4412600000000002</v>
      </c>
      <c r="C11" s="141">
        <v>2246.6676699999998</v>
      </c>
      <c r="D11" s="141">
        <v>0</v>
      </c>
      <c r="E11" s="140">
        <f t="shared" si="0"/>
        <v>2249.1089299999999</v>
      </c>
      <c r="F11" s="166">
        <f t="shared" si="1"/>
        <v>2.8946626271541984E-4</v>
      </c>
    </row>
    <row r="12" spans="1:26" ht="27" customHeight="1">
      <c r="A12" s="683" t="s">
        <v>160</v>
      </c>
      <c r="B12" s="140">
        <v>10061.6368396</v>
      </c>
      <c r="C12" s="141">
        <v>95216.399192199999</v>
      </c>
      <c r="D12" s="141">
        <v>10669.386585</v>
      </c>
      <c r="E12" s="140">
        <f t="shared" si="0"/>
        <v>115947.4226168</v>
      </c>
      <c r="F12" s="166">
        <f t="shared" si="1"/>
        <v>1.4922739689789254E-2</v>
      </c>
    </row>
    <row r="13" spans="1:26" ht="27" customHeight="1">
      <c r="A13" s="683" t="s">
        <v>161</v>
      </c>
      <c r="B13" s="140">
        <v>595745.2226798</v>
      </c>
      <c r="C13" s="141">
        <v>322327.58647820004</v>
      </c>
      <c r="D13" s="141">
        <v>149653.41126540001</v>
      </c>
      <c r="E13" s="140">
        <f t="shared" si="0"/>
        <v>1067726.2204233999</v>
      </c>
      <c r="F13" s="166">
        <f t="shared" si="1"/>
        <v>0.13741918610817225</v>
      </c>
    </row>
    <row r="14" spans="1:26" ht="27" customHeight="1">
      <c r="A14" s="683" t="s">
        <v>162</v>
      </c>
      <c r="B14" s="140">
        <v>2104.6621323999998</v>
      </c>
      <c r="C14" s="141">
        <v>2738.4112442000001</v>
      </c>
      <c r="D14" s="141">
        <v>380.76396999999997</v>
      </c>
      <c r="E14" s="140">
        <f t="shared" si="0"/>
        <v>5223.8373465999994</v>
      </c>
      <c r="F14" s="166">
        <f t="shared" si="1"/>
        <v>6.7232167085546062E-4</v>
      </c>
    </row>
    <row r="15" spans="1:26" ht="27" customHeight="1">
      <c r="A15" s="683" t="s">
        <v>102</v>
      </c>
      <c r="B15" s="140">
        <v>164612.68198980001</v>
      </c>
      <c r="C15" s="141">
        <v>39895.199757599999</v>
      </c>
      <c r="D15" s="141">
        <v>91267.6097228</v>
      </c>
      <c r="E15" s="140">
        <f t="shared" si="0"/>
        <v>295775.49147020001</v>
      </c>
      <c r="F15" s="166">
        <f t="shared" si="1"/>
        <v>3.8067087359212673E-2</v>
      </c>
    </row>
    <row r="16" spans="1:26" ht="27" customHeight="1">
      <c r="A16" s="683" t="s">
        <v>163</v>
      </c>
      <c r="B16" s="140">
        <v>1698202.8093387999</v>
      </c>
      <c r="C16" s="141">
        <v>767367.09923980001</v>
      </c>
      <c r="D16" s="141">
        <v>278319.13088760001</v>
      </c>
      <c r="E16" s="140">
        <f t="shared" si="0"/>
        <v>2743889.0394661999</v>
      </c>
      <c r="F16" s="166">
        <f t="shared" si="1"/>
        <v>0.35314577029405331</v>
      </c>
    </row>
    <row r="17" spans="1:12" ht="27" customHeight="1">
      <c r="A17" s="683" t="s">
        <v>164</v>
      </c>
      <c r="B17" s="140">
        <v>262320.81726699998</v>
      </c>
      <c r="C17" s="141">
        <v>173274.20671200001</v>
      </c>
      <c r="D17" s="141">
        <v>43893.349293799998</v>
      </c>
      <c r="E17" s="140">
        <f t="shared" si="0"/>
        <v>479488.3732728</v>
      </c>
      <c r="F17" s="166">
        <f t="shared" si="1"/>
        <v>6.1711420721082474E-2</v>
      </c>
    </row>
    <row r="18" spans="1:12" ht="27" customHeight="1">
      <c r="A18" s="683" t="s">
        <v>165</v>
      </c>
      <c r="B18" s="140">
        <v>842245.20809540001</v>
      </c>
      <c r="C18" s="141">
        <v>354409.46668220003</v>
      </c>
      <c r="D18" s="141">
        <v>87047.109533399998</v>
      </c>
      <c r="E18" s="140">
        <f t="shared" si="0"/>
        <v>1283701.784311</v>
      </c>
      <c r="F18" s="166">
        <f t="shared" si="1"/>
        <v>0.16521581191072909</v>
      </c>
    </row>
    <row r="19" spans="1:12" ht="27" customHeight="1">
      <c r="A19" s="683" t="s">
        <v>166</v>
      </c>
      <c r="B19" s="140">
        <v>3608.3326787999999</v>
      </c>
      <c r="C19" s="141">
        <v>7532.3159094000002</v>
      </c>
      <c r="D19" s="141">
        <v>2268.2624289999999</v>
      </c>
      <c r="E19" s="140">
        <f t="shared" si="0"/>
        <v>13408.9110172</v>
      </c>
      <c r="F19" s="166">
        <f t="shared" si="1"/>
        <v>1.7257622818795634E-3</v>
      </c>
    </row>
    <row r="20" spans="1:12" ht="27" customHeight="1">
      <c r="A20" s="683" t="s">
        <v>167</v>
      </c>
      <c r="B20" s="140">
        <v>223344.39548480001</v>
      </c>
      <c r="C20" s="141">
        <v>208479.99352419999</v>
      </c>
      <c r="D20" s="141">
        <v>88006.446913200009</v>
      </c>
      <c r="E20" s="140">
        <f t="shared" si="0"/>
        <v>519830.83592220006</v>
      </c>
      <c r="F20" s="166">
        <f t="shared" si="1"/>
        <v>6.6903602271781423E-2</v>
      </c>
    </row>
    <row r="21" spans="1:12" ht="27" customHeight="1">
      <c r="A21" s="683" t="s">
        <v>168</v>
      </c>
      <c r="B21" s="140">
        <v>3933.8418379999998</v>
      </c>
      <c r="C21" s="141">
        <v>11935.488555600001</v>
      </c>
      <c r="D21" s="141">
        <v>424.25839000000002</v>
      </c>
      <c r="E21" s="140">
        <f t="shared" si="0"/>
        <v>16293.588783600002</v>
      </c>
      <c r="F21" s="166">
        <f t="shared" si="1"/>
        <v>2.0970279333738526E-3</v>
      </c>
    </row>
    <row r="22" spans="1:12" ht="27" customHeight="1">
      <c r="A22" s="683" t="s">
        <v>169</v>
      </c>
      <c r="B22" s="140">
        <v>14406.617564</v>
      </c>
      <c r="C22" s="141">
        <v>26532.465566399998</v>
      </c>
      <c r="D22" s="141">
        <v>2288.0372540000003</v>
      </c>
      <c r="E22" s="140">
        <f t="shared" si="0"/>
        <v>43227.120384400005</v>
      </c>
      <c r="F22" s="166">
        <f t="shared" si="1"/>
        <v>5.5634446240991151E-3</v>
      </c>
    </row>
    <row r="23" spans="1:12" ht="27" customHeight="1">
      <c r="A23" s="683" t="s">
        <v>170</v>
      </c>
      <c r="B23" s="140">
        <v>105558.06060940001</v>
      </c>
      <c r="C23" s="141">
        <v>58997.020678400004</v>
      </c>
      <c r="D23" s="141">
        <v>17587.726573</v>
      </c>
      <c r="E23" s="140">
        <f t="shared" si="0"/>
        <v>182142.80786080001</v>
      </c>
      <c r="F23" s="166">
        <f t="shared" si="1"/>
        <v>2.3442260696532193E-2</v>
      </c>
    </row>
    <row r="24" spans="1:12" ht="27" customHeight="1">
      <c r="A24" s="683" t="s">
        <v>171</v>
      </c>
      <c r="B24" s="140">
        <v>267.88866999999999</v>
      </c>
      <c r="C24" s="141">
        <v>388.61056000000002</v>
      </c>
      <c r="D24" s="141">
        <v>346.45016360000005</v>
      </c>
      <c r="E24" s="140">
        <f t="shared" si="0"/>
        <v>1002.9493936000001</v>
      </c>
      <c r="F24" s="166">
        <f t="shared" si="1"/>
        <v>1.2908223731879836E-4</v>
      </c>
    </row>
    <row r="25" spans="1:12" ht="27" customHeight="1">
      <c r="A25" s="683" t="s">
        <v>172</v>
      </c>
      <c r="B25" s="140">
        <v>0</v>
      </c>
      <c r="C25" s="141">
        <v>0</v>
      </c>
      <c r="D25" s="141">
        <v>0</v>
      </c>
      <c r="E25" s="140">
        <f t="shared" si="0"/>
        <v>0</v>
      </c>
      <c r="F25" s="166">
        <f t="shared" si="1"/>
        <v>0</v>
      </c>
    </row>
    <row r="26" spans="1:12" s="168" customFormat="1" ht="39" customHeight="1">
      <c r="A26" s="684" t="s">
        <v>173</v>
      </c>
      <c r="B26" s="146">
        <v>2288.2480625999997</v>
      </c>
      <c r="C26" s="167">
        <v>6294.5977693999994</v>
      </c>
      <c r="D26" s="167">
        <v>3501.865335</v>
      </c>
      <c r="E26" s="146">
        <f t="shared" si="0"/>
        <v>12084.711166999999</v>
      </c>
      <c r="F26" s="147">
        <f t="shared" si="1"/>
        <v>1.5553342618700064E-3</v>
      </c>
    </row>
    <row r="27" spans="1:12" ht="24" customHeight="1">
      <c r="A27" s="685" t="s">
        <v>40</v>
      </c>
      <c r="B27" s="170">
        <f>SUM(B9:B26)</f>
        <v>4225514.793789601</v>
      </c>
      <c r="C27" s="170">
        <f>SUM(C9:C26)</f>
        <v>2705077.3336482001</v>
      </c>
      <c r="D27" s="170">
        <f>SUM(D9:D26)</f>
        <v>839256.10600259993</v>
      </c>
      <c r="E27" s="170">
        <f t="shared" si="0"/>
        <v>7769848.233440401</v>
      </c>
      <c r="F27" s="171">
        <f t="shared" si="1"/>
        <v>1</v>
      </c>
    </row>
    <row r="28" spans="1:12" ht="36" customHeight="1">
      <c r="A28" s="686" t="s">
        <v>174</v>
      </c>
      <c r="B28" s="166">
        <f>+B27/$E$27</f>
        <v>0.5438349201730277</v>
      </c>
      <c r="C28" s="166">
        <f>+C27/$E$27</f>
        <v>0.34815060119268537</v>
      </c>
      <c r="D28" s="166">
        <f>+D27/$E$27</f>
        <v>0.10801447863428688</v>
      </c>
      <c r="E28" s="166">
        <f>+E27/$E$27</f>
        <v>1</v>
      </c>
      <c r="F28" s="166"/>
    </row>
    <row r="29" spans="1:12" ht="14.25" customHeight="1" thickBot="1">
      <c r="A29" s="687"/>
      <c r="B29" s="174"/>
      <c r="C29" s="175"/>
      <c r="D29" s="175"/>
      <c r="E29" s="176"/>
      <c r="F29" s="177"/>
    </row>
    <row r="30" spans="1:12" ht="15" customHeight="1" thickTop="1">
      <c r="A30" s="688" t="s">
        <v>880</v>
      </c>
      <c r="B30" s="150"/>
      <c r="C30" s="179"/>
      <c r="D30" s="179"/>
      <c r="E30" s="180"/>
      <c r="F30" s="180"/>
    </row>
    <row r="31" spans="1:12" ht="15" customHeight="1">
      <c r="A31" s="689"/>
      <c r="C31" s="18"/>
      <c r="D31" s="18"/>
      <c r="E31" s="17"/>
      <c r="F31" s="180"/>
    </row>
    <row r="32" spans="1:12" ht="15" customHeight="1">
      <c r="A32" s="690"/>
      <c r="C32" s="18"/>
      <c r="D32" s="18"/>
      <c r="E32" s="17"/>
      <c r="F32" s="180"/>
      <c r="G32" s="182"/>
      <c r="H32" s="17"/>
      <c r="I32" s="17"/>
      <c r="J32" s="17"/>
      <c r="K32" s="17"/>
      <c r="L32" s="17"/>
    </row>
    <row r="33" spans="1:6" ht="9" customHeight="1">
      <c r="A33" s="627"/>
      <c r="C33" s="18"/>
      <c r="D33" s="18"/>
      <c r="E33" s="17"/>
      <c r="F33" s="180"/>
    </row>
    <row r="34" spans="1:6" ht="9" customHeight="1">
      <c r="A34" s="624"/>
      <c r="C34" s="18"/>
      <c r="D34" s="18"/>
      <c r="E34" s="17"/>
      <c r="F34" s="180"/>
    </row>
    <row r="35" spans="1:6" ht="9" customHeight="1">
      <c r="A35" s="624"/>
      <c r="C35" s="18"/>
      <c r="D35" s="18"/>
      <c r="E35" s="17"/>
      <c r="F35" s="180"/>
    </row>
    <row r="36" spans="1:6" ht="9" customHeight="1">
      <c r="A36" s="624"/>
      <c r="B36" s="183"/>
      <c r="C36" s="18"/>
      <c r="D36" s="18"/>
      <c r="E36" s="17"/>
      <c r="F36" s="180"/>
    </row>
    <row r="37" spans="1:6" ht="9" customHeight="1">
      <c r="A37" s="624"/>
      <c r="B37" s="183"/>
      <c r="C37" s="18"/>
      <c r="D37" s="18"/>
      <c r="E37" s="17"/>
      <c r="F37" s="180"/>
    </row>
    <row r="38" spans="1:6" ht="9" customHeight="1">
      <c r="A38" s="624"/>
      <c r="B38" s="183"/>
      <c r="C38" s="18"/>
      <c r="D38" s="18"/>
      <c r="E38" s="17"/>
      <c r="F38" s="180"/>
    </row>
    <row r="39" spans="1:6" ht="9" customHeight="1">
      <c r="A39" s="153"/>
      <c r="B39" s="183"/>
      <c r="C39" s="18"/>
      <c r="D39" s="18"/>
      <c r="E39" s="17"/>
      <c r="F39" s="180"/>
    </row>
    <row r="40" spans="1:6" ht="9" customHeight="1">
      <c r="A40" s="624"/>
      <c r="B40" s="183"/>
      <c r="C40" s="18"/>
      <c r="D40" s="18"/>
      <c r="E40" s="17"/>
      <c r="F40" s="180"/>
    </row>
    <row r="41" spans="1:6" ht="9" customHeight="1">
      <c r="A41" s="624"/>
      <c r="B41" s="183"/>
      <c r="C41" s="18"/>
      <c r="D41" s="18"/>
      <c r="E41" s="17"/>
      <c r="F41" s="180"/>
    </row>
    <row r="42" spans="1:6" ht="9" customHeight="1">
      <c r="A42" s="624"/>
      <c r="B42" s="183"/>
      <c r="C42" s="18"/>
      <c r="D42" s="18"/>
      <c r="E42" s="17"/>
      <c r="F42" s="180"/>
    </row>
    <row r="43" spans="1:6" ht="9" customHeight="1">
      <c r="A43" s="624"/>
      <c r="C43" s="18"/>
      <c r="D43" s="18"/>
      <c r="E43" s="17"/>
      <c r="F43" s="180"/>
    </row>
    <row r="44" spans="1:6" ht="9" customHeight="1">
      <c r="A44" s="624"/>
      <c r="C44" s="18"/>
      <c r="D44" s="18"/>
      <c r="E44" s="17"/>
      <c r="F44" s="180"/>
    </row>
    <row r="45" spans="1:6" ht="9" customHeight="1">
      <c r="A45" s="153"/>
      <c r="C45" s="18"/>
      <c r="D45" s="18"/>
      <c r="E45" s="17"/>
      <c r="F45" s="180"/>
    </row>
    <row r="46" spans="1:6" ht="9" customHeight="1">
      <c r="A46" s="624"/>
      <c r="C46" s="18"/>
      <c r="D46" s="18"/>
      <c r="E46" s="17"/>
      <c r="F46" s="180"/>
    </row>
    <row r="47" spans="1:6" ht="9" customHeight="1">
      <c r="A47" s="624"/>
      <c r="C47" s="18"/>
      <c r="D47" s="18"/>
      <c r="E47" s="17"/>
      <c r="F47" s="180"/>
    </row>
    <row r="48" spans="1:6" ht="9" customHeight="1">
      <c r="A48" s="624"/>
      <c r="C48" s="18"/>
      <c r="D48" s="18"/>
      <c r="E48" s="17"/>
      <c r="F48" s="180"/>
    </row>
    <row r="49" spans="1:6" ht="9" customHeight="1">
      <c r="A49" s="624"/>
      <c r="C49" s="18"/>
      <c r="D49" s="18"/>
      <c r="E49" s="17"/>
      <c r="F49" s="180"/>
    </row>
    <row r="50" spans="1:6" ht="9" customHeight="1">
      <c r="A50" s="624"/>
      <c r="C50" s="18"/>
      <c r="D50" s="18"/>
      <c r="E50" s="17"/>
      <c r="F50" s="180"/>
    </row>
    <row r="51" spans="1:6" ht="9" customHeight="1">
      <c r="A51" s="153"/>
      <c r="C51" s="18"/>
      <c r="D51" s="18"/>
      <c r="E51" s="17"/>
      <c r="F51" s="180"/>
    </row>
    <row r="52" spans="1:6" ht="9" customHeight="1">
      <c r="A52" s="624"/>
      <c r="C52" s="18"/>
      <c r="D52" s="18"/>
      <c r="E52" s="17"/>
      <c r="F52" s="180"/>
    </row>
    <row r="53" spans="1:6" ht="9" customHeight="1">
      <c r="A53" s="624"/>
      <c r="C53" s="18"/>
      <c r="D53" s="18"/>
      <c r="E53" s="17"/>
      <c r="F53" s="180"/>
    </row>
    <row r="54" spans="1:6" ht="9" customHeight="1">
      <c r="A54" s="624"/>
      <c r="C54" s="18"/>
      <c r="D54" s="18"/>
      <c r="E54" s="17"/>
      <c r="F54" s="180"/>
    </row>
    <row r="55" spans="1:6" ht="9" customHeight="1">
      <c r="A55" s="624"/>
      <c r="C55" s="18"/>
      <c r="D55" s="18"/>
      <c r="E55" s="17"/>
      <c r="F55" s="180"/>
    </row>
    <row r="56" spans="1:6" ht="9" customHeight="1">
      <c r="A56" s="153"/>
      <c r="C56" s="18"/>
      <c r="D56" s="18"/>
      <c r="E56" s="17"/>
      <c r="F56" s="180"/>
    </row>
    <row r="57" spans="1:6" ht="9" customHeight="1">
      <c r="A57" s="625"/>
      <c r="C57" s="18"/>
      <c r="D57" s="18"/>
      <c r="E57" s="17"/>
      <c r="F57" s="180"/>
    </row>
    <row r="58" spans="1:6" ht="9" customHeight="1">
      <c r="A58" s="625"/>
      <c r="C58" s="18"/>
      <c r="D58" s="18"/>
      <c r="E58" s="17"/>
      <c r="F58" s="180"/>
    </row>
    <row r="59" spans="1:6" ht="9" customHeight="1">
      <c r="A59" s="625"/>
      <c r="C59" s="18"/>
      <c r="D59" s="18"/>
      <c r="E59" s="17"/>
      <c r="F59" s="180"/>
    </row>
    <row r="60" spans="1:6" ht="9" customHeight="1">
      <c r="A60" s="625"/>
      <c r="C60" s="18"/>
      <c r="D60" s="18"/>
      <c r="E60" s="17"/>
      <c r="F60" s="180"/>
    </row>
    <row r="61" spans="1:6" ht="9" customHeight="1">
      <c r="A61" s="626"/>
      <c r="C61" s="18"/>
      <c r="D61" s="18"/>
      <c r="E61" s="17"/>
      <c r="F61" s="180"/>
    </row>
    <row r="62" spans="1:6" ht="9" customHeight="1">
      <c r="A62" s="626"/>
      <c r="C62" s="18"/>
      <c r="D62" s="18"/>
      <c r="E62" s="17"/>
      <c r="F62" s="180"/>
    </row>
    <row r="63" spans="1:6" ht="9" customHeight="1">
      <c r="A63" s="627"/>
      <c r="C63" s="18"/>
      <c r="D63" s="18"/>
      <c r="E63" s="17"/>
      <c r="F63" s="180"/>
    </row>
    <row r="64" spans="1:6" ht="9" customHeight="1">
      <c r="A64" s="624"/>
      <c r="C64" s="18"/>
      <c r="D64" s="18"/>
      <c r="E64" s="17"/>
      <c r="F64" s="180"/>
    </row>
    <row r="65" spans="1:6" ht="9" customHeight="1">
      <c r="A65" s="624"/>
      <c r="C65" s="18"/>
      <c r="D65" s="18"/>
      <c r="E65" s="17"/>
      <c r="F65" s="180"/>
    </row>
    <row r="66" spans="1:6" ht="9" customHeight="1">
      <c r="A66" s="624"/>
      <c r="C66" s="18"/>
      <c r="D66" s="18"/>
      <c r="E66" s="17"/>
      <c r="F66" s="180"/>
    </row>
    <row r="67" spans="1:6" ht="9" customHeight="1">
      <c r="A67" s="624"/>
      <c r="C67" s="18"/>
      <c r="D67" s="18"/>
      <c r="E67" s="17"/>
      <c r="F67" s="180"/>
    </row>
    <row r="68" spans="1:6" ht="9" customHeight="1">
      <c r="A68" s="625"/>
      <c r="C68" s="18"/>
      <c r="D68" s="18"/>
      <c r="E68" s="17"/>
      <c r="F68" s="180"/>
    </row>
    <row r="69" spans="1:6" ht="9" customHeight="1">
      <c r="A69" s="627"/>
      <c r="C69" s="18"/>
      <c r="D69" s="18"/>
      <c r="E69" s="17"/>
      <c r="F69" s="180"/>
    </row>
    <row r="70" spans="1:6" ht="9" customHeight="1">
      <c r="A70" s="624"/>
      <c r="C70" s="18"/>
      <c r="D70" s="18"/>
      <c r="E70" s="17"/>
      <c r="F70" s="180"/>
    </row>
    <row r="71" spans="1:6" ht="9" customHeight="1">
      <c r="A71" s="624"/>
      <c r="C71" s="18"/>
      <c r="D71" s="18"/>
      <c r="E71" s="17"/>
      <c r="F71" s="180"/>
    </row>
    <row r="72" spans="1:6" ht="9" customHeight="1">
      <c r="A72" s="624"/>
      <c r="C72" s="18"/>
      <c r="D72" s="18"/>
      <c r="E72" s="17"/>
      <c r="F72" s="180"/>
    </row>
    <row r="73" spans="1:6" ht="9" customHeight="1">
      <c r="A73" s="624"/>
      <c r="C73" s="18"/>
      <c r="D73" s="18"/>
      <c r="E73" s="17"/>
      <c r="F73" s="180"/>
    </row>
    <row r="74" spans="1:6" ht="9" customHeight="1">
      <c r="A74" s="625"/>
      <c r="C74" s="18"/>
      <c r="D74" s="18"/>
      <c r="E74" s="17"/>
      <c r="F74" s="180"/>
    </row>
    <row r="75" spans="1:6" ht="9" customHeight="1">
      <c r="A75" s="627"/>
      <c r="C75" s="18"/>
      <c r="D75" s="18"/>
      <c r="E75" s="17"/>
      <c r="F75" s="180"/>
    </row>
    <row r="76" spans="1:6" ht="9" customHeight="1">
      <c r="A76" s="624"/>
      <c r="C76" s="18"/>
      <c r="D76" s="18"/>
      <c r="E76" s="17"/>
      <c r="F76" s="180"/>
    </row>
    <row r="77" spans="1:6" ht="9" customHeight="1">
      <c r="A77" s="624"/>
      <c r="C77" s="18"/>
      <c r="D77" s="18"/>
      <c r="E77" s="17"/>
      <c r="F77" s="180"/>
    </row>
    <row r="78" spans="1:6" ht="9" customHeight="1">
      <c r="A78" s="624"/>
      <c r="C78" s="40"/>
      <c r="D78" s="40"/>
      <c r="F78" s="150"/>
    </row>
    <row r="79" spans="1:6" ht="9" customHeight="1">
      <c r="A79" s="624"/>
      <c r="C79" s="40"/>
      <c r="D79" s="40"/>
      <c r="F79" s="150"/>
    </row>
    <row r="80" spans="1:6" ht="9" customHeight="1">
      <c r="A80" s="624"/>
      <c r="C80" s="40"/>
      <c r="D80" s="40"/>
      <c r="F80" s="150"/>
    </row>
    <row r="81" spans="1:6" ht="9" customHeight="1">
      <c r="A81" s="624"/>
      <c r="C81" s="40"/>
      <c r="D81" s="40"/>
      <c r="F81" s="150"/>
    </row>
    <row r="82" spans="1:6" ht="9" customHeight="1">
      <c r="A82" s="624"/>
      <c r="C82" s="40"/>
      <c r="D82" s="40"/>
      <c r="F82" s="150"/>
    </row>
    <row r="83" spans="1:6" ht="9" customHeight="1">
      <c r="A83" s="624"/>
      <c r="C83" s="40"/>
      <c r="D83" s="40"/>
      <c r="F83" s="150"/>
    </row>
    <row r="84" spans="1:6" ht="9" customHeight="1">
      <c r="A84" s="625"/>
      <c r="C84" s="40"/>
      <c r="D84" s="40"/>
      <c r="F84" s="150"/>
    </row>
    <row r="85" spans="1:6" ht="9" customHeight="1">
      <c r="A85" s="627"/>
      <c r="C85" s="40"/>
      <c r="D85" s="40"/>
      <c r="F85" s="150"/>
    </row>
    <row r="86" spans="1:6" ht="9" customHeight="1">
      <c r="A86" s="624"/>
      <c r="C86" s="40"/>
      <c r="D86" s="40"/>
      <c r="F86" s="150"/>
    </row>
    <row r="87" spans="1:6" ht="9" customHeight="1">
      <c r="A87" s="624"/>
      <c r="C87" s="40"/>
      <c r="D87" s="40"/>
      <c r="F87" s="150"/>
    </row>
    <row r="88" spans="1:6" ht="9" customHeight="1">
      <c r="A88" s="624"/>
      <c r="C88" s="40"/>
      <c r="D88" s="40"/>
      <c r="F88" s="150"/>
    </row>
    <row r="89" spans="1:6" ht="9" customHeight="1">
      <c r="A89" s="624"/>
      <c r="C89" s="40"/>
      <c r="D89" s="40"/>
      <c r="F89" s="150"/>
    </row>
    <row r="90" spans="1:6" ht="9" customHeight="1">
      <c r="A90" s="624"/>
      <c r="C90" s="40"/>
      <c r="D90" s="40"/>
      <c r="F90" s="150"/>
    </row>
    <row r="91" spans="1:6" ht="9" customHeight="1">
      <c r="A91" s="624"/>
      <c r="C91" s="40"/>
      <c r="D91" s="40"/>
      <c r="F91" s="150"/>
    </row>
    <row r="92" spans="1:6" ht="9" customHeight="1">
      <c r="A92" s="624"/>
      <c r="C92" s="40"/>
      <c r="D92" s="40"/>
      <c r="F92" s="150"/>
    </row>
    <row r="93" spans="1:6" ht="9" customHeight="1">
      <c r="A93" s="624"/>
      <c r="C93" s="40"/>
      <c r="D93" s="40"/>
      <c r="F93" s="150"/>
    </row>
    <row r="94" spans="1:6" ht="9" customHeight="1">
      <c r="A94" s="624"/>
      <c r="C94" s="40"/>
      <c r="D94" s="40"/>
      <c r="F94" s="150"/>
    </row>
    <row r="95" spans="1:6" ht="9" customHeight="1">
      <c r="A95" s="627"/>
      <c r="C95" s="40"/>
      <c r="D95" s="40"/>
      <c r="F95" s="150"/>
    </row>
    <row r="96" spans="1:6" ht="9" customHeight="1">
      <c r="A96" s="624"/>
      <c r="C96" s="40"/>
      <c r="D96" s="40"/>
      <c r="F96" s="150"/>
    </row>
    <row r="97" spans="1:6" ht="9" customHeight="1">
      <c r="A97" s="624"/>
      <c r="C97" s="40"/>
      <c r="D97" s="40"/>
      <c r="F97" s="150"/>
    </row>
    <row r="98" spans="1:6" ht="9" customHeight="1">
      <c r="A98" s="624"/>
      <c r="C98" s="40"/>
      <c r="D98" s="40"/>
      <c r="F98" s="150"/>
    </row>
    <row r="99" spans="1:6">
      <c r="A99" s="628"/>
      <c r="C99" s="40"/>
      <c r="D99" s="40"/>
      <c r="F99" s="150"/>
    </row>
    <row r="100" spans="1:6">
      <c r="A100" s="628"/>
      <c r="C100" s="40"/>
      <c r="D100" s="40"/>
      <c r="F100" s="150"/>
    </row>
    <row r="101" spans="1:6">
      <c r="A101" s="628"/>
      <c r="C101" s="40"/>
      <c r="D101" s="40"/>
      <c r="F101" s="150"/>
    </row>
    <row r="102" spans="1:6">
      <c r="A102" s="628"/>
      <c r="C102" s="40"/>
      <c r="D102" s="40"/>
      <c r="F102" s="150"/>
    </row>
    <row r="103" spans="1:6">
      <c r="A103" s="628"/>
      <c r="C103" s="40"/>
      <c r="D103" s="40"/>
      <c r="F103" s="150"/>
    </row>
    <row r="104" spans="1:6">
      <c r="A104" s="628"/>
      <c r="C104" s="40"/>
      <c r="D104" s="40"/>
      <c r="F104" s="150"/>
    </row>
    <row r="105" spans="1:6">
      <c r="A105" s="628"/>
      <c r="C105" s="40"/>
      <c r="D105" s="40"/>
      <c r="F105" s="150"/>
    </row>
    <row r="106" spans="1:6" ht="15.75">
      <c r="A106" s="158"/>
      <c r="C106" s="40"/>
      <c r="D106" s="40"/>
      <c r="F106" s="150"/>
    </row>
    <row r="107" spans="1:6" ht="15.75">
      <c r="A107" s="158"/>
      <c r="C107" s="40"/>
      <c r="D107" s="40"/>
      <c r="F107" s="150"/>
    </row>
    <row r="108" spans="1:6" ht="15.75">
      <c r="A108" s="158"/>
      <c r="C108" s="40"/>
      <c r="D108" s="40"/>
      <c r="F108" s="150"/>
    </row>
    <row r="109" spans="1:6" ht="15.75">
      <c r="A109" s="158"/>
      <c r="C109" s="40"/>
      <c r="D109" s="40"/>
      <c r="F109" s="150"/>
    </row>
    <row r="110" spans="1:6" ht="15.75">
      <c r="A110" s="158"/>
      <c r="C110" s="40"/>
      <c r="D110" s="40"/>
      <c r="F110" s="150"/>
    </row>
    <row r="111" spans="1:6" ht="15.75">
      <c r="A111" s="158"/>
      <c r="C111" s="40"/>
      <c r="D111" s="40"/>
      <c r="F111" s="150"/>
    </row>
    <row r="112" spans="1:6" ht="15.75">
      <c r="A112" s="158"/>
      <c r="C112" s="40"/>
      <c r="D112" s="40"/>
      <c r="F112" s="150"/>
    </row>
    <row r="113" spans="1:6" ht="15.75">
      <c r="A113" s="158"/>
      <c r="C113" s="40"/>
      <c r="D113" s="40"/>
      <c r="F113" s="150"/>
    </row>
    <row r="114" spans="1:6" ht="15.75">
      <c r="A114" s="158"/>
      <c r="C114" s="40"/>
      <c r="D114" s="40"/>
      <c r="F114" s="150"/>
    </row>
    <row r="115" spans="1:6" ht="15.75">
      <c r="A115" s="158"/>
      <c r="C115" s="40"/>
      <c r="D115" s="40"/>
      <c r="F115" s="150"/>
    </row>
    <row r="116" spans="1:6" ht="15.75">
      <c r="A116" s="158"/>
      <c r="C116" s="40"/>
      <c r="D116" s="40"/>
      <c r="F116" s="150"/>
    </row>
    <row r="117" spans="1:6" ht="15.75">
      <c r="A117" s="158"/>
      <c r="C117" s="40"/>
      <c r="D117" s="40"/>
      <c r="F117" s="150"/>
    </row>
    <row r="118" spans="1:6" ht="15.75">
      <c r="A118" s="158"/>
      <c r="C118" s="40"/>
      <c r="D118" s="40"/>
      <c r="F118" s="150"/>
    </row>
    <row r="119" spans="1:6" ht="15.75">
      <c r="A119" s="158"/>
      <c r="C119" s="40"/>
      <c r="D119" s="40"/>
      <c r="F119" s="150"/>
    </row>
    <row r="120" spans="1:6" ht="15.75">
      <c r="A120" s="158"/>
      <c r="C120" s="40"/>
      <c r="D120" s="40"/>
      <c r="F120" s="150"/>
    </row>
    <row r="121" spans="1:6" ht="15.75">
      <c r="A121" s="158"/>
      <c r="C121" s="40"/>
      <c r="D121" s="40"/>
      <c r="F121" s="150"/>
    </row>
    <row r="122" spans="1:6" ht="15.75">
      <c r="A122" s="158"/>
      <c r="C122" s="40"/>
      <c r="D122" s="40"/>
      <c r="F122" s="150"/>
    </row>
    <row r="123" spans="1:6" ht="15.75">
      <c r="A123" s="158"/>
      <c r="C123" s="40"/>
      <c r="D123" s="40"/>
      <c r="F123" s="150"/>
    </row>
    <row r="124" spans="1:6" ht="15.75">
      <c r="A124" s="158"/>
      <c r="C124" s="40"/>
      <c r="D124" s="40"/>
      <c r="F124" s="150"/>
    </row>
    <row r="125" spans="1:6" ht="15.75">
      <c r="A125" s="158"/>
      <c r="C125" s="40"/>
      <c r="D125" s="40"/>
      <c r="F125" s="150"/>
    </row>
    <row r="126" spans="1:6" ht="15.75">
      <c r="A126" s="158"/>
      <c r="C126" s="40"/>
      <c r="D126" s="40"/>
      <c r="F126" s="150"/>
    </row>
    <row r="127" spans="1:6" ht="15.75">
      <c r="A127" s="158"/>
      <c r="C127" s="40"/>
      <c r="D127" s="40"/>
      <c r="F127" s="150"/>
    </row>
    <row r="128" spans="1:6" ht="15.75">
      <c r="A128" s="158"/>
      <c r="C128" s="40"/>
      <c r="D128" s="40"/>
      <c r="F128" s="150"/>
    </row>
    <row r="129" spans="1:6" ht="15.75">
      <c r="A129" s="158"/>
      <c r="C129" s="40"/>
      <c r="D129" s="40"/>
      <c r="F129" s="150"/>
    </row>
    <row r="130" spans="1:6" ht="15.75">
      <c r="A130" s="158"/>
      <c r="C130" s="40"/>
      <c r="D130" s="40"/>
      <c r="F130" s="150"/>
    </row>
    <row r="131" spans="1:6" ht="15.75">
      <c r="A131" s="158"/>
      <c r="C131" s="40"/>
      <c r="D131" s="40"/>
      <c r="F131" s="150"/>
    </row>
    <row r="132" spans="1:6" ht="15.75">
      <c r="A132" s="158"/>
      <c r="C132" s="40"/>
      <c r="D132" s="40"/>
      <c r="F132" s="150"/>
    </row>
    <row r="133" spans="1:6" ht="15.75">
      <c r="A133" s="158"/>
      <c r="C133" s="40"/>
      <c r="D133" s="40"/>
      <c r="F133" s="150"/>
    </row>
    <row r="134" spans="1:6" ht="15.75">
      <c r="A134" s="158"/>
      <c r="C134" s="40"/>
      <c r="D134" s="40"/>
      <c r="F134" s="150"/>
    </row>
    <row r="135" spans="1:6" ht="15.75">
      <c r="A135" s="158"/>
      <c r="C135" s="40"/>
      <c r="D135" s="40"/>
      <c r="F135" s="150"/>
    </row>
    <row r="136" spans="1:6" ht="15.75">
      <c r="A136" s="158"/>
      <c r="C136" s="40"/>
      <c r="D136" s="40"/>
      <c r="F136" s="150"/>
    </row>
    <row r="137" spans="1:6" ht="15.75">
      <c r="A137" s="158"/>
      <c r="C137" s="40"/>
      <c r="D137" s="40"/>
      <c r="F137" s="150"/>
    </row>
    <row r="138" spans="1:6" ht="15.75">
      <c r="A138" s="158"/>
      <c r="C138" s="40"/>
      <c r="D138" s="40"/>
      <c r="F138" s="150"/>
    </row>
    <row r="139" spans="1:6" ht="15.75">
      <c r="A139" s="158"/>
      <c r="C139" s="40"/>
      <c r="D139" s="40"/>
      <c r="F139" s="150"/>
    </row>
    <row r="140" spans="1:6" ht="15.75">
      <c r="A140" s="158"/>
      <c r="C140" s="40"/>
      <c r="D140" s="40"/>
      <c r="F140" s="150"/>
    </row>
    <row r="141" spans="1:6" ht="15.75">
      <c r="A141" s="158"/>
      <c r="C141" s="40"/>
      <c r="D141" s="40"/>
      <c r="F141" s="150"/>
    </row>
    <row r="142" spans="1:6" ht="15.75">
      <c r="A142" s="158"/>
      <c r="C142" s="40"/>
      <c r="D142" s="40"/>
      <c r="F142" s="150"/>
    </row>
    <row r="143" spans="1:6" ht="15.75">
      <c r="A143" s="158"/>
      <c r="C143" s="40"/>
      <c r="D143" s="40"/>
      <c r="F143" s="150"/>
    </row>
    <row r="144" spans="1:6" ht="15.75">
      <c r="A144" s="158"/>
      <c r="C144" s="40"/>
      <c r="D144" s="40"/>
      <c r="F144" s="150"/>
    </row>
    <row r="145" spans="1:6" ht="15.75">
      <c r="A145" s="158"/>
      <c r="C145" s="40"/>
      <c r="D145" s="40"/>
      <c r="F145" s="150"/>
    </row>
    <row r="146" spans="1:6" ht="15.75">
      <c r="A146" s="158"/>
      <c r="C146" s="40"/>
      <c r="D146" s="40"/>
      <c r="F146" s="150"/>
    </row>
    <row r="147" spans="1:6" ht="15.75">
      <c r="A147" s="158"/>
      <c r="C147" s="40"/>
      <c r="D147" s="40"/>
      <c r="F147" s="150"/>
    </row>
    <row r="148" spans="1:6" ht="15.75">
      <c r="A148" s="158"/>
      <c r="C148" s="40"/>
      <c r="D148" s="40"/>
      <c r="F148" s="150"/>
    </row>
    <row r="149" spans="1:6" ht="15.75">
      <c r="A149" s="158"/>
      <c r="C149" s="40"/>
      <c r="D149" s="40"/>
      <c r="F149" s="150"/>
    </row>
    <row r="150" spans="1:6" ht="15.75">
      <c r="A150" s="158"/>
      <c r="C150" s="40"/>
      <c r="D150" s="40"/>
      <c r="F150" s="150"/>
    </row>
    <row r="151" spans="1:6" ht="15.75">
      <c r="A151" s="158"/>
      <c r="C151" s="40"/>
      <c r="D151" s="40"/>
      <c r="F151" s="150"/>
    </row>
    <row r="152" spans="1:6" ht="15.75">
      <c r="A152" s="158"/>
      <c r="C152" s="40"/>
      <c r="D152" s="40"/>
      <c r="F152" s="150"/>
    </row>
    <row r="153" spans="1:6" ht="15.75">
      <c r="A153" s="158"/>
      <c r="C153" s="40"/>
      <c r="D153" s="40"/>
      <c r="F153" s="150"/>
    </row>
    <row r="154" spans="1:6" ht="15.75">
      <c r="A154" s="158"/>
      <c r="C154" s="40"/>
      <c r="D154" s="40"/>
      <c r="F154" s="150"/>
    </row>
    <row r="155" spans="1:6" ht="15.75">
      <c r="A155" s="158"/>
      <c r="C155" s="40"/>
      <c r="D155" s="40"/>
      <c r="F155" s="150"/>
    </row>
    <row r="156" spans="1:6" ht="15.75">
      <c r="A156" s="158"/>
      <c r="C156" s="40"/>
      <c r="D156" s="40"/>
      <c r="F156" s="150"/>
    </row>
    <row r="157" spans="1:6" ht="15.75">
      <c r="A157" s="158"/>
      <c r="C157" s="40"/>
      <c r="D157" s="40"/>
      <c r="F157" s="150"/>
    </row>
    <row r="158" spans="1:6" ht="15.75">
      <c r="A158" s="158"/>
      <c r="C158" s="40"/>
      <c r="D158" s="40"/>
      <c r="F158" s="150"/>
    </row>
    <row r="159" spans="1:6" ht="15.75">
      <c r="A159" s="158"/>
      <c r="C159" s="40"/>
      <c r="D159" s="40"/>
      <c r="F159" s="150"/>
    </row>
    <row r="160" spans="1:6" ht="15.75">
      <c r="A160" s="158"/>
      <c r="C160" s="40"/>
      <c r="D160" s="40"/>
      <c r="F160" s="150"/>
    </row>
    <row r="161" spans="1:6" ht="15.75">
      <c r="A161" s="158"/>
      <c r="C161" s="40"/>
      <c r="D161" s="40"/>
      <c r="F161" s="150"/>
    </row>
    <row r="162" spans="1:6" ht="15.75">
      <c r="A162" s="158"/>
      <c r="C162" s="40"/>
      <c r="D162" s="40"/>
      <c r="F162" s="150"/>
    </row>
    <row r="163" spans="1:6" ht="15.75">
      <c r="A163" s="158"/>
      <c r="C163" s="40"/>
      <c r="D163" s="40"/>
      <c r="F163" s="150"/>
    </row>
    <row r="164" spans="1:6" ht="15.75">
      <c r="A164" s="158"/>
      <c r="C164" s="40"/>
      <c r="D164" s="40"/>
      <c r="F164" s="150"/>
    </row>
    <row r="165" spans="1:6" ht="15.75">
      <c r="A165" s="158"/>
      <c r="C165" s="40"/>
      <c r="D165" s="40"/>
      <c r="F165" s="150"/>
    </row>
    <row r="166" spans="1:6" ht="15.75">
      <c r="A166" s="158"/>
      <c r="C166" s="40"/>
      <c r="D166" s="40"/>
      <c r="F166" s="150"/>
    </row>
    <row r="167" spans="1:6" ht="15.75">
      <c r="A167" s="158"/>
      <c r="C167" s="40"/>
      <c r="D167" s="40"/>
      <c r="F167" s="150"/>
    </row>
    <row r="168" spans="1:6" ht="15.75">
      <c r="A168" s="158"/>
      <c r="C168" s="40"/>
      <c r="D168" s="40"/>
      <c r="F168" s="150"/>
    </row>
    <row r="169" spans="1:6" ht="15.75">
      <c r="A169" s="158"/>
      <c r="C169" s="40"/>
      <c r="D169" s="40"/>
      <c r="F169" s="150"/>
    </row>
    <row r="170" spans="1:6" ht="15.75">
      <c r="A170" s="158"/>
      <c r="C170" s="40"/>
      <c r="D170" s="40"/>
      <c r="F170" s="150"/>
    </row>
    <row r="171" spans="1:6" ht="15.75">
      <c r="A171" s="158"/>
      <c r="C171" s="40"/>
      <c r="D171" s="40"/>
      <c r="F171" s="150"/>
    </row>
    <row r="172" spans="1:6" ht="15.75">
      <c r="A172" s="158"/>
      <c r="C172" s="40"/>
      <c r="D172" s="40"/>
      <c r="F172" s="150"/>
    </row>
    <row r="173" spans="1:6" ht="15.75">
      <c r="A173" s="158"/>
      <c r="C173" s="40"/>
      <c r="D173" s="40"/>
      <c r="F173" s="150"/>
    </row>
    <row r="174" spans="1:6" ht="15.75">
      <c r="A174" s="158"/>
      <c r="C174" s="40"/>
      <c r="D174" s="40"/>
      <c r="F174" s="150"/>
    </row>
    <row r="175" spans="1:6" ht="15.75">
      <c r="A175" s="158"/>
      <c r="C175" s="40"/>
      <c r="D175" s="40"/>
      <c r="F175" s="150"/>
    </row>
    <row r="176" spans="1:6" ht="15.75">
      <c r="A176" s="158"/>
      <c r="C176" s="40"/>
      <c r="D176" s="40"/>
      <c r="F176" s="150"/>
    </row>
    <row r="177" spans="1:6" ht="15.75">
      <c r="A177" s="158"/>
      <c r="C177" s="40"/>
      <c r="D177" s="40"/>
      <c r="F177" s="150"/>
    </row>
    <row r="178" spans="1:6" ht="15.75">
      <c r="A178" s="158"/>
      <c r="C178" s="40"/>
      <c r="D178" s="40"/>
      <c r="F178" s="150"/>
    </row>
    <row r="179" spans="1:6" ht="15.75">
      <c r="A179" s="158"/>
      <c r="C179" s="40"/>
      <c r="D179" s="40"/>
      <c r="F179" s="150"/>
    </row>
    <row r="180" spans="1:6" ht="15.75">
      <c r="A180" s="158"/>
      <c r="C180" s="40"/>
      <c r="D180" s="40"/>
      <c r="F180" s="150"/>
    </row>
    <row r="181" spans="1:6" ht="15.75">
      <c r="A181" s="158"/>
      <c r="C181" s="40"/>
      <c r="D181" s="40"/>
      <c r="F181" s="150"/>
    </row>
    <row r="182" spans="1:6" ht="15.75">
      <c r="A182" s="158"/>
      <c r="C182" s="40"/>
      <c r="D182" s="40"/>
      <c r="F182" s="150"/>
    </row>
    <row r="183" spans="1:6" ht="15.75">
      <c r="A183" s="158"/>
      <c r="C183" s="40"/>
      <c r="D183" s="40"/>
      <c r="F183" s="150"/>
    </row>
    <row r="184" spans="1:6" ht="15.75">
      <c r="A184" s="158"/>
      <c r="C184" s="40"/>
      <c r="D184" s="40"/>
      <c r="F184" s="150"/>
    </row>
    <row r="185" spans="1:6" ht="15.75">
      <c r="A185" s="158"/>
      <c r="C185" s="40"/>
      <c r="D185" s="40"/>
      <c r="F185" s="150"/>
    </row>
    <row r="186" spans="1:6" ht="15.75">
      <c r="A186" s="158"/>
      <c r="C186" s="40"/>
      <c r="D186" s="40"/>
      <c r="F186" s="150"/>
    </row>
    <row r="187" spans="1:6" ht="15.75">
      <c r="A187" s="158"/>
      <c r="C187" s="40"/>
      <c r="D187" s="40"/>
      <c r="F187" s="150"/>
    </row>
    <row r="188" spans="1:6" ht="15.75">
      <c r="A188" s="158"/>
      <c r="C188" s="40"/>
      <c r="D188" s="40"/>
      <c r="F188" s="150"/>
    </row>
    <row r="189" spans="1:6" ht="15.75">
      <c r="A189" s="158"/>
      <c r="C189" s="40"/>
      <c r="D189" s="40"/>
      <c r="F189" s="150"/>
    </row>
    <row r="190" spans="1:6" ht="15.75">
      <c r="A190" s="158"/>
      <c r="C190" s="40"/>
      <c r="D190" s="40"/>
      <c r="F190" s="150"/>
    </row>
    <row r="191" spans="1:6" ht="15.75">
      <c r="A191" s="158"/>
      <c r="C191" s="40"/>
      <c r="D191" s="40"/>
      <c r="F191" s="150"/>
    </row>
    <row r="192" spans="1:6" ht="15.75">
      <c r="A192" s="158"/>
      <c r="C192" s="40"/>
      <c r="D192" s="40"/>
      <c r="F192" s="150"/>
    </row>
    <row r="193" spans="1:6" ht="15.75">
      <c r="A193" s="158"/>
      <c r="C193" s="40"/>
      <c r="D193" s="40"/>
      <c r="F193" s="150"/>
    </row>
    <row r="194" spans="1:6" ht="15.75">
      <c r="A194" s="158"/>
      <c r="C194" s="40"/>
      <c r="D194" s="40"/>
      <c r="F194" s="150"/>
    </row>
    <row r="195" spans="1:6" ht="15.75">
      <c r="A195" s="158"/>
      <c r="C195" s="40"/>
      <c r="D195" s="40"/>
      <c r="F195" s="150"/>
    </row>
    <row r="196" spans="1:6" ht="15.75">
      <c r="A196" s="158"/>
      <c r="C196" s="40"/>
      <c r="D196" s="40"/>
      <c r="F196" s="150"/>
    </row>
    <row r="197" spans="1:6" ht="15.75">
      <c r="A197" s="19"/>
      <c r="C197" s="40"/>
      <c r="D197" s="40"/>
      <c r="F197" s="150"/>
    </row>
    <row r="198" spans="1:6" ht="15.75">
      <c r="A198" s="19"/>
      <c r="C198" s="40"/>
      <c r="D198" s="40"/>
      <c r="F198" s="150"/>
    </row>
    <row r="199" spans="1:6" ht="15.75">
      <c r="A199" s="19"/>
      <c r="C199" s="40"/>
      <c r="D199" s="40"/>
      <c r="F199" s="150"/>
    </row>
    <row r="200" spans="1:6" ht="15.75">
      <c r="A200" s="19"/>
      <c r="C200" s="40"/>
      <c r="D200" s="40"/>
    </row>
    <row r="201" spans="1:6" ht="15.75">
      <c r="A201" s="19"/>
      <c r="C201" s="40"/>
      <c r="D201" s="40"/>
    </row>
    <row r="202" spans="1:6" ht="15.75">
      <c r="A202" s="19"/>
      <c r="C202" s="40"/>
      <c r="D202" s="40"/>
    </row>
    <row r="203" spans="1:6" ht="15.75">
      <c r="A203" s="19"/>
      <c r="C203" s="40"/>
      <c r="D203" s="40"/>
    </row>
    <row r="204" spans="1:6" ht="15.75">
      <c r="A204" s="19"/>
      <c r="C204" s="40"/>
      <c r="D204" s="40"/>
    </row>
    <row r="205" spans="1:6" ht="15.75">
      <c r="A205" s="19"/>
      <c r="C205" s="40"/>
      <c r="D205" s="40"/>
    </row>
    <row r="206" spans="1:6" ht="15.75">
      <c r="A206" s="19"/>
      <c r="C206" s="40"/>
      <c r="D206" s="40"/>
    </row>
    <row r="207" spans="1:6" ht="15.75">
      <c r="A207" s="19"/>
      <c r="C207" s="40"/>
      <c r="D207" s="40"/>
    </row>
    <row r="208" spans="1:6" ht="15.75">
      <c r="A208" s="19"/>
      <c r="C208" s="40"/>
      <c r="D208" s="40"/>
    </row>
    <row r="209" spans="1:4" ht="15.75">
      <c r="A209" s="19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L20" sqref="L20"/>
    </sheetView>
  </sheetViews>
  <sheetFormatPr defaultColWidth="9.140625" defaultRowHeight="15"/>
  <cols>
    <col min="1" max="1" width="80.42578125" style="629" bestFit="1" customWidth="1"/>
    <col min="2" max="4" width="10.42578125" style="598" customWidth="1"/>
    <col min="5" max="5" width="12.7109375" style="598" customWidth="1"/>
    <col min="6" max="6" width="9.85546875" style="598" customWidth="1"/>
    <col min="7" max="256" width="9.140625" style="462"/>
    <col min="257" max="257" width="80.42578125" style="462" bestFit="1" customWidth="1"/>
    <col min="258" max="260" width="10.42578125" style="462" customWidth="1"/>
    <col min="261" max="261" width="12.7109375" style="462" customWidth="1"/>
    <col min="262" max="262" width="9.85546875" style="462" customWidth="1"/>
    <col min="263" max="512" width="9.140625" style="462"/>
    <col min="513" max="513" width="80.42578125" style="462" bestFit="1" customWidth="1"/>
    <col min="514" max="516" width="10.42578125" style="462" customWidth="1"/>
    <col min="517" max="517" width="12.7109375" style="462" customWidth="1"/>
    <col min="518" max="518" width="9.85546875" style="462" customWidth="1"/>
    <col min="519" max="768" width="9.140625" style="462"/>
    <col min="769" max="769" width="80.42578125" style="462" bestFit="1" customWidth="1"/>
    <col min="770" max="772" width="10.42578125" style="462" customWidth="1"/>
    <col min="773" max="773" width="12.7109375" style="462" customWidth="1"/>
    <col min="774" max="774" width="9.85546875" style="462" customWidth="1"/>
    <col min="775" max="1024" width="9.140625" style="462"/>
    <col min="1025" max="1025" width="80.42578125" style="462" bestFit="1" customWidth="1"/>
    <col min="1026" max="1028" width="10.42578125" style="462" customWidth="1"/>
    <col min="1029" max="1029" width="12.7109375" style="462" customWidth="1"/>
    <col min="1030" max="1030" width="9.85546875" style="462" customWidth="1"/>
    <col min="1031" max="1280" width="9.140625" style="462"/>
    <col min="1281" max="1281" width="80.42578125" style="462" bestFit="1" customWidth="1"/>
    <col min="1282" max="1284" width="10.42578125" style="462" customWidth="1"/>
    <col min="1285" max="1285" width="12.7109375" style="462" customWidth="1"/>
    <col min="1286" max="1286" width="9.85546875" style="462" customWidth="1"/>
    <col min="1287" max="1536" width="9.140625" style="462"/>
    <col min="1537" max="1537" width="80.42578125" style="462" bestFit="1" customWidth="1"/>
    <col min="1538" max="1540" width="10.42578125" style="462" customWidth="1"/>
    <col min="1541" max="1541" width="12.7109375" style="462" customWidth="1"/>
    <col min="1542" max="1542" width="9.85546875" style="462" customWidth="1"/>
    <col min="1543" max="1792" width="9.140625" style="462"/>
    <col min="1793" max="1793" width="80.42578125" style="462" bestFit="1" customWidth="1"/>
    <col min="1794" max="1796" width="10.42578125" style="462" customWidth="1"/>
    <col min="1797" max="1797" width="12.7109375" style="462" customWidth="1"/>
    <col min="1798" max="1798" width="9.85546875" style="462" customWidth="1"/>
    <col min="1799" max="2048" width="9.140625" style="462"/>
    <col min="2049" max="2049" width="80.42578125" style="462" bestFit="1" customWidth="1"/>
    <col min="2050" max="2052" width="10.42578125" style="462" customWidth="1"/>
    <col min="2053" max="2053" width="12.7109375" style="462" customWidth="1"/>
    <col min="2054" max="2054" width="9.85546875" style="462" customWidth="1"/>
    <col min="2055" max="2304" width="9.140625" style="462"/>
    <col min="2305" max="2305" width="80.42578125" style="462" bestFit="1" customWidth="1"/>
    <col min="2306" max="2308" width="10.42578125" style="462" customWidth="1"/>
    <col min="2309" max="2309" width="12.7109375" style="462" customWidth="1"/>
    <col min="2310" max="2310" width="9.85546875" style="462" customWidth="1"/>
    <col min="2311" max="2560" width="9.140625" style="462"/>
    <col min="2561" max="2561" width="80.42578125" style="462" bestFit="1" customWidth="1"/>
    <col min="2562" max="2564" width="10.42578125" style="462" customWidth="1"/>
    <col min="2565" max="2565" width="12.7109375" style="462" customWidth="1"/>
    <col min="2566" max="2566" width="9.85546875" style="462" customWidth="1"/>
    <col min="2567" max="2816" width="9.140625" style="462"/>
    <col min="2817" max="2817" width="80.42578125" style="462" bestFit="1" customWidth="1"/>
    <col min="2818" max="2820" width="10.42578125" style="462" customWidth="1"/>
    <col min="2821" max="2821" width="12.7109375" style="462" customWidth="1"/>
    <col min="2822" max="2822" width="9.85546875" style="462" customWidth="1"/>
    <col min="2823" max="3072" width="9.140625" style="462"/>
    <col min="3073" max="3073" width="80.42578125" style="462" bestFit="1" customWidth="1"/>
    <col min="3074" max="3076" width="10.42578125" style="462" customWidth="1"/>
    <col min="3077" max="3077" width="12.7109375" style="462" customWidth="1"/>
    <col min="3078" max="3078" width="9.85546875" style="462" customWidth="1"/>
    <col min="3079" max="3328" width="9.140625" style="462"/>
    <col min="3329" max="3329" width="80.42578125" style="462" bestFit="1" customWidth="1"/>
    <col min="3330" max="3332" width="10.42578125" style="462" customWidth="1"/>
    <col min="3333" max="3333" width="12.7109375" style="462" customWidth="1"/>
    <col min="3334" max="3334" width="9.85546875" style="462" customWidth="1"/>
    <col min="3335" max="3584" width="9.140625" style="462"/>
    <col min="3585" max="3585" width="80.42578125" style="462" bestFit="1" customWidth="1"/>
    <col min="3586" max="3588" width="10.42578125" style="462" customWidth="1"/>
    <col min="3589" max="3589" width="12.7109375" style="462" customWidth="1"/>
    <col min="3590" max="3590" width="9.85546875" style="462" customWidth="1"/>
    <col min="3591" max="3840" width="9.140625" style="462"/>
    <col min="3841" max="3841" width="80.42578125" style="462" bestFit="1" customWidth="1"/>
    <col min="3842" max="3844" width="10.42578125" style="462" customWidth="1"/>
    <col min="3845" max="3845" width="12.7109375" style="462" customWidth="1"/>
    <col min="3846" max="3846" width="9.85546875" style="462" customWidth="1"/>
    <col min="3847" max="4096" width="9.140625" style="462"/>
    <col min="4097" max="4097" width="80.42578125" style="462" bestFit="1" customWidth="1"/>
    <col min="4098" max="4100" width="10.42578125" style="462" customWidth="1"/>
    <col min="4101" max="4101" width="12.7109375" style="462" customWidth="1"/>
    <col min="4102" max="4102" width="9.85546875" style="462" customWidth="1"/>
    <col min="4103" max="4352" width="9.140625" style="462"/>
    <col min="4353" max="4353" width="80.42578125" style="462" bestFit="1" customWidth="1"/>
    <col min="4354" max="4356" width="10.42578125" style="462" customWidth="1"/>
    <col min="4357" max="4357" width="12.7109375" style="462" customWidth="1"/>
    <col min="4358" max="4358" width="9.85546875" style="462" customWidth="1"/>
    <col min="4359" max="4608" width="9.140625" style="462"/>
    <col min="4609" max="4609" width="80.42578125" style="462" bestFit="1" customWidth="1"/>
    <col min="4610" max="4612" width="10.42578125" style="462" customWidth="1"/>
    <col min="4613" max="4613" width="12.7109375" style="462" customWidth="1"/>
    <col min="4614" max="4614" width="9.85546875" style="462" customWidth="1"/>
    <col min="4615" max="4864" width="9.140625" style="462"/>
    <col min="4865" max="4865" width="80.42578125" style="462" bestFit="1" customWidth="1"/>
    <col min="4866" max="4868" width="10.42578125" style="462" customWidth="1"/>
    <col min="4869" max="4869" width="12.7109375" style="462" customWidth="1"/>
    <col min="4870" max="4870" width="9.85546875" style="462" customWidth="1"/>
    <col min="4871" max="5120" width="9.140625" style="462"/>
    <col min="5121" max="5121" width="80.42578125" style="462" bestFit="1" customWidth="1"/>
    <col min="5122" max="5124" width="10.42578125" style="462" customWidth="1"/>
    <col min="5125" max="5125" width="12.7109375" style="462" customWidth="1"/>
    <col min="5126" max="5126" width="9.85546875" style="462" customWidth="1"/>
    <col min="5127" max="5376" width="9.140625" style="462"/>
    <col min="5377" max="5377" width="80.42578125" style="462" bestFit="1" customWidth="1"/>
    <col min="5378" max="5380" width="10.42578125" style="462" customWidth="1"/>
    <col min="5381" max="5381" width="12.7109375" style="462" customWidth="1"/>
    <col min="5382" max="5382" width="9.85546875" style="462" customWidth="1"/>
    <col min="5383" max="5632" width="9.140625" style="462"/>
    <col min="5633" max="5633" width="80.42578125" style="462" bestFit="1" customWidth="1"/>
    <col min="5634" max="5636" width="10.42578125" style="462" customWidth="1"/>
    <col min="5637" max="5637" width="12.7109375" style="462" customWidth="1"/>
    <col min="5638" max="5638" width="9.85546875" style="462" customWidth="1"/>
    <col min="5639" max="5888" width="9.140625" style="462"/>
    <col min="5889" max="5889" width="80.42578125" style="462" bestFit="1" customWidth="1"/>
    <col min="5890" max="5892" width="10.42578125" style="462" customWidth="1"/>
    <col min="5893" max="5893" width="12.7109375" style="462" customWidth="1"/>
    <col min="5894" max="5894" width="9.85546875" style="462" customWidth="1"/>
    <col min="5895" max="6144" width="9.140625" style="462"/>
    <col min="6145" max="6145" width="80.42578125" style="462" bestFit="1" customWidth="1"/>
    <col min="6146" max="6148" width="10.42578125" style="462" customWidth="1"/>
    <col min="6149" max="6149" width="12.7109375" style="462" customWidth="1"/>
    <col min="6150" max="6150" width="9.85546875" style="462" customWidth="1"/>
    <col min="6151" max="6400" width="9.140625" style="462"/>
    <col min="6401" max="6401" width="80.42578125" style="462" bestFit="1" customWidth="1"/>
    <col min="6402" max="6404" width="10.42578125" style="462" customWidth="1"/>
    <col min="6405" max="6405" width="12.7109375" style="462" customWidth="1"/>
    <col min="6406" max="6406" width="9.85546875" style="462" customWidth="1"/>
    <col min="6407" max="6656" width="9.140625" style="462"/>
    <col min="6657" max="6657" width="80.42578125" style="462" bestFit="1" customWidth="1"/>
    <col min="6658" max="6660" width="10.42578125" style="462" customWidth="1"/>
    <col min="6661" max="6661" width="12.7109375" style="462" customWidth="1"/>
    <col min="6662" max="6662" width="9.85546875" style="462" customWidth="1"/>
    <col min="6663" max="6912" width="9.140625" style="462"/>
    <col min="6913" max="6913" width="80.42578125" style="462" bestFit="1" customWidth="1"/>
    <col min="6914" max="6916" width="10.42578125" style="462" customWidth="1"/>
    <col min="6917" max="6917" width="12.7109375" style="462" customWidth="1"/>
    <col min="6918" max="6918" width="9.85546875" style="462" customWidth="1"/>
    <col min="6919" max="7168" width="9.140625" style="462"/>
    <col min="7169" max="7169" width="80.42578125" style="462" bestFit="1" customWidth="1"/>
    <col min="7170" max="7172" width="10.42578125" style="462" customWidth="1"/>
    <col min="7173" max="7173" width="12.7109375" style="462" customWidth="1"/>
    <col min="7174" max="7174" width="9.85546875" style="462" customWidth="1"/>
    <col min="7175" max="7424" width="9.140625" style="462"/>
    <col min="7425" max="7425" width="80.42578125" style="462" bestFit="1" customWidth="1"/>
    <col min="7426" max="7428" width="10.42578125" style="462" customWidth="1"/>
    <col min="7429" max="7429" width="12.7109375" style="462" customWidth="1"/>
    <col min="7430" max="7430" width="9.85546875" style="462" customWidth="1"/>
    <col min="7431" max="7680" width="9.140625" style="462"/>
    <col min="7681" max="7681" width="80.42578125" style="462" bestFit="1" customWidth="1"/>
    <col min="7682" max="7684" width="10.42578125" style="462" customWidth="1"/>
    <col min="7685" max="7685" width="12.7109375" style="462" customWidth="1"/>
    <col min="7686" max="7686" width="9.85546875" style="462" customWidth="1"/>
    <col min="7687" max="7936" width="9.140625" style="462"/>
    <col min="7937" max="7937" width="80.42578125" style="462" bestFit="1" customWidth="1"/>
    <col min="7938" max="7940" width="10.42578125" style="462" customWidth="1"/>
    <col min="7941" max="7941" width="12.7109375" style="462" customWidth="1"/>
    <col min="7942" max="7942" width="9.85546875" style="462" customWidth="1"/>
    <col min="7943" max="8192" width="9.140625" style="462"/>
    <col min="8193" max="8193" width="80.42578125" style="462" bestFit="1" customWidth="1"/>
    <col min="8194" max="8196" width="10.42578125" style="462" customWidth="1"/>
    <col min="8197" max="8197" width="12.7109375" style="462" customWidth="1"/>
    <col min="8198" max="8198" width="9.85546875" style="462" customWidth="1"/>
    <col min="8199" max="8448" width="9.140625" style="462"/>
    <col min="8449" max="8449" width="80.42578125" style="462" bestFit="1" customWidth="1"/>
    <col min="8450" max="8452" width="10.42578125" style="462" customWidth="1"/>
    <col min="8453" max="8453" width="12.7109375" style="462" customWidth="1"/>
    <col min="8454" max="8454" width="9.85546875" style="462" customWidth="1"/>
    <col min="8455" max="8704" width="9.140625" style="462"/>
    <col min="8705" max="8705" width="80.42578125" style="462" bestFit="1" customWidth="1"/>
    <col min="8706" max="8708" width="10.42578125" style="462" customWidth="1"/>
    <col min="8709" max="8709" width="12.7109375" style="462" customWidth="1"/>
    <col min="8710" max="8710" width="9.85546875" style="462" customWidth="1"/>
    <col min="8711" max="8960" width="9.140625" style="462"/>
    <col min="8961" max="8961" width="80.42578125" style="462" bestFit="1" customWidth="1"/>
    <col min="8962" max="8964" width="10.42578125" style="462" customWidth="1"/>
    <col min="8965" max="8965" width="12.7109375" style="462" customWidth="1"/>
    <col min="8966" max="8966" width="9.85546875" style="462" customWidth="1"/>
    <col min="8967" max="9216" width="9.140625" style="462"/>
    <col min="9217" max="9217" width="80.42578125" style="462" bestFit="1" customWidth="1"/>
    <col min="9218" max="9220" width="10.42578125" style="462" customWidth="1"/>
    <col min="9221" max="9221" width="12.7109375" style="462" customWidth="1"/>
    <col min="9222" max="9222" width="9.85546875" style="462" customWidth="1"/>
    <col min="9223" max="9472" width="9.140625" style="462"/>
    <col min="9473" max="9473" width="80.42578125" style="462" bestFit="1" customWidth="1"/>
    <col min="9474" max="9476" width="10.42578125" style="462" customWidth="1"/>
    <col min="9477" max="9477" width="12.7109375" style="462" customWidth="1"/>
    <col min="9478" max="9478" width="9.85546875" style="462" customWidth="1"/>
    <col min="9479" max="9728" width="9.140625" style="462"/>
    <col min="9729" max="9729" width="80.42578125" style="462" bestFit="1" customWidth="1"/>
    <col min="9730" max="9732" width="10.42578125" style="462" customWidth="1"/>
    <col min="9733" max="9733" width="12.7109375" style="462" customWidth="1"/>
    <col min="9734" max="9734" width="9.85546875" style="462" customWidth="1"/>
    <col min="9735" max="9984" width="9.140625" style="462"/>
    <col min="9985" max="9985" width="80.42578125" style="462" bestFit="1" customWidth="1"/>
    <col min="9986" max="9988" width="10.42578125" style="462" customWidth="1"/>
    <col min="9989" max="9989" width="12.7109375" style="462" customWidth="1"/>
    <col min="9990" max="9990" width="9.85546875" style="462" customWidth="1"/>
    <col min="9991" max="10240" width="9.140625" style="462"/>
    <col min="10241" max="10241" width="80.42578125" style="462" bestFit="1" customWidth="1"/>
    <col min="10242" max="10244" width="10.42578125" style="462" customWidth="1"/>
    <col min="10245" max="10245" width="12.7109375" style="462" customWidth="1"/>
    <col min="10246" max="10246" width="9.85546875" style="462" customWidth="1"/>
    <col min="10247" max="10496" width="9.140625" style="462"/>
    <col min="10497" max="10497" width="80.42578125" style="462" bestFit="1" customWidth="1"/>
    <col min="10498" max="10500" width="10.42578125" style="462" customWidth="1"/>
    <col min="10501" max="10501" width="12.7109375" style="462" customWidth="1"/>
    <col min="10502" max="10502" width="9.85546875" style="462" customWidth="1"/>
    <col min="10503" max="10752" width="9.140625" style="462"/>
    <col min="10753" max="10753" width="80.42578125" style="462" bestFit="1" customWidth="1"/>
    <col min="10754" max="10756" width="10.42578125" style="462" customWidth="1"/>
    <col min="10757" max="10757" width="12.7109375" style="462" customWidth="1"/>
    <col min="10758" max="10758" width="9.85546875" style="462" customWidth="1"/>
    <col min="10759" max="11008" width="9.140625" style="462"/>
    <col min="11009" max="11009" width="80.42578125" style="462" bestFit="1" customWidth="1"/>
    <col min="11010" max="11012" width="10.42578125" style="462" customWidth="1"/>
    <col min="11013" max="11013" width="12.7109375" style="462" customWidth="1"/>
    <col min="11014" max="11014" width="9.85546875" style="462" customWidth="1"/>
    <col min="11015" max="11264" width="9.140625" style="462"/>
    <col min="11265" max="11265" width="80.42578125" style="462" bestFit="1" customWidth="1"/>
    <col min="11266" max="11268" width="10.42578125" style="462" customWidth="1"/>
    <col min="11269" max="11269" width="12.7109375" style="462" customWidth="1"/>
    <col min="11270" max="11270" width="9.85546875" style="462" customWidth="1"/>
    <col min="11271" max="11520" width="9.140625" style="462"/>
    <col min="11521" max="11521" width="80.42578125" style="462" bestFit="1" customWidth="1"/>
    <col min="11522" max="11524" width="10.42578125" style="462" customWidth="1"/>
    <col min="11525" max="11525" width="12.7109375" style="462" customWidth="1"/>
    <col min="11526" max="11526" width="9.85546875" style="462" customWidth="1"/>
    <col min="11527" max="11776" width="9.140625" style="462"/>
    <col min="11777" max="11777" width="80.42578125" style="462" bestFit="1" customWidth="1"/>
    <col min="11778" max="11780" width="10.42578125" style="462" customWidth="1"/>
    <col min="11781" max="11781" width="12.7109375" style="462" customWidth="1"/>
    <col min="11782" max="11782" width="9.85546875" style="462" customWidth="1"/>
    <col min="11783" max="12032" width="9.140625" style="462"/>
    <col min="12033" max="12033" width="80.42578125" style="462" bestFit="1" customWidth="1"/>
    <col min="12034" max="12036" width="10.42578125" style="462" customWidth="1"/>
    <col min="12037" max="12037" width="12.7109375" style="462" customWidth="1"/>
    <col min="12038" max="12038" width="9.85546875" style="462" customWidth="1"/>
    <col min="12039" max="12288" width="9.140625" style="462"/>
    <col min="12289" max="12289" width="80.42578125" style="462" bestFit="1" customWidth="1"/>
    <col min="12290" max="12292" width="10.42578125" style="462" customWidth="1"/>
    <col min="12293" max="12293" width="12.7109375" style="462" customWidth="1"/>
    <col min="12294" max="12294" width="9.85546875" style="462" customWidth="1"/>
    <col min="12295" max="12544" width="9.140625" style="462"/>
    <col min="12545" max="12545" width="80.42578125" style="462" bestFit="1" customWidth="1"/>
    <col min="12546" max="12548" width="10.42578125" style="462" customWidth="1"/>
    <col min="12549" max="12549" width="12.7109375" style="462" customWidth="1"/>
    <col min="12550" max="12550" width="9.85546875" style="462" customWidth="1"/>
    <col min="12551" max="12800" width="9.140625" style="462"/>
    <col min="12801" max="12801" width="80.42578125" style="462" bestFit="1" customWidth="1"/>
    <col min="12802" max="12804" width="10.42578125" style="462" customWidth="1"/>
    <col min="12805" max="12805" width="12.7109375" style="462" customWidth="1"/>
    <col min="12806" max="12806" width="9.85546875" style="462" customWidth="1"/>
    <col min="12807" max="13056" width="9.140625" style="462"/>
    <col min="13057" max="13057" width="80.42578125" style="462" bestFit="1" customWidth="1"/>
    <col min="13058" max="13060" width="10.42578125" style="462" customWidth="1"/>
    <col min="13061" max="13061" width="12.7109375" style="462" customWidth="1"/>
    <col min="13062" max="13062" width="9.85546875" style="462" customWidth="1"/>
    <col min="13063" max="13312" width="9.140625" style="462"/>
    <col min="13313" max="13313" width="80.42578125" style="462" bestFit="1" customWidth="1"/>
    <col min="13314" max="13316" width="10.42578125" style="462" customWidth="1"/>
    <col min="13317" max="13317" width="12.7109375" style="462" customWidth="1"/>
    <col min="13318" max="13318" width="9.85546875" style="462" customWidth="1"/>
    <col min="13319" max="13568" width="9.140625" style="462"/>
    <col min="13569" max="13569" width="80.42578125" style="462" bestFit="1" customWidth="1"/>
    <col min="13570" max="13572" width="10.42578125" style="462" customWidth="1"/>
    <col min="13573" max="13573" width="12.7109375" style="462" customWidth="1"/>
    <col min="13574" max="13574" width="9.85546875" style="462" customWidth="1"/>
    <col min="13575" max="13824" width="9.140625" style="462"/>
    <col min="13825" max="13825" width="80.42578125" style="462" bestFit="1" customWidth="1"/>
    <col min="13826" max="13828" width="10.42578125" style="462" customWidth="1"/>
    <col min="13829" max="13829" width="12.7109375" style="462" customWidth="1"/>
    <col min="13830" max="13830" width="9.85546875" style="462" customWidth="1"/>
    <col min="13831" max="14080" width="9.140625" style="462"/>
    <col min="14081" max="14081" width="80.42578125" style="462" bestFit="1" customWidth="1"/>
    <col min="14082" max="14084" width="10.42578125" style="462" customWidth="1"/>
    <col min="14085" max="14085" width="12.7109375" style="462" customWidth="1"/>
    <col min="14086" max="14086" width="9.85546875" style="462" customWidth="1"/>
    <col min="14087" max="14336" width="9.140625" style="462"/>
    <col min="14337" max="14337" width="80.42578125" style="462" bestFit="1" customWidth="1"/>
    <col min="14338" max="14340" width="10.42578125" style="462" customWidth="1"/>
    <col min="14341" max="14341" width="12.7109375" style="462" customWidth="1"/>
    <col min="14342" max="14342" width="9.85546875" style="462" customWidth="1"/>
    <col min="14343" max="14592" width="9.140625" style="462"/>
    <col min="14593" max="14593" width="80.42578125" style="462" bestFit="1" customWidth="1"/>
    <col min="14594" max="14596" width="10.42578125" style="462" customWidth="1"/>
    <col min="14597" max="14597" width="12.7109375" style="462" customWidth="1"/>
    <col min="14598" max="14598" width="9.85546875" style="462" customWidth="1"/>
    <col min="14599" max="14848" width="9.140625" style="462"/>
    <col min="14849" max="14849" width="80.42578125" style="462" bestFit="1" customWidth="1"/>
    <col min="14850" max="14852" width="10.42578125" style="462" customWidth="1"/>
    <col min="14853" max="14853" width="12.7109375" style="462" customWidth="1"/>
    <col min="14854" max="14854" width="9.85546875" style="462" customWidth="1"/>
    <col min="14855" max="15104" width="9.140625" style="462"/>
    <col min="15105" max="15105" width="80.42578125" style="462" bestFit="1" customWidth="1"/>
    <col min="15106" max="15108" width="10.42578125" style="462" customWidth="1"/>
    <col min="15109" max="15109" width="12.7109375" style="462" customWidth="1"/>
    <col min="15110" max="15110" width="9.85546875" style="462" customWidth="1"/>
    <col min="15111" max="15360" width="9.140625" style="462"/>
    <col min="15361" max="15361" width="80.42578125" style="462" bestFit="1" customWidth="1"/>
    <col min="15362" max="15364" width="10.42578125" style="462" customWidth="1"/>
    <col min="15365" max="15365" width="12.7109375" style="462" customWidth="1"/>
    <col min="15366" max="15366" width="9.85546875" style="462" customWidth="1"/>
    <col min="15367" max="15616" width="9.140625" style="462"/>
    <col min="15617" max="15617" width="80.42578125" style="462" bestFit="1" customWidth="1"/>
    <col min="15618" max="15620" width="10.42578125" style="462" customWidth="1"/>
    <col min="15621" max="15621" width="12.7109375" style="462" customWidth="1"/>
    <col min="15622" max="15622" width="9.85546875" style="462" customWidth="1"/>
    <col min="15623" max="15872" width="9.140625" style="462"/>
    <col min="15873" max="15873" width="80.42578125" style="462" bestFit="1" customWidth="1"/>
    <col min="15874" max="15876" width="10.42578125" style="462" customWidth="1"/>
    <col min="15877" max="15877" width="12.7109375" style="462" customWidth="1"/>
    <col min="15878" max="15878" width="9.85546875" style="462" customWidth="1"/>
    <col min="15879" max="16128" width="9.140625" style="462"/>
    <col min="16129" max="16129" width="80.42578125" style="462" bestFit="1" customWidth="1"/>
    <col min="16130" max="16132" width="10.42578125" style="462" customWidth="1"/>
    <col min="16133" max="16133" width="12.7109375" style="462" customWidth="1"/>
    <col min="16134" max="16134" width="9.85546875" style="462" customWidth="1"/>
    <col min="16135" max="16384" width="9.140625" style="462"/>
  </cols>
  <sheetData>
    <row r="1" spans="1:26" s="1" customFormat="1" ht="3.75" customHeight="1">
      <c r="A1" s="680"/>
      <c r="B1" s="608"/>
      <c r="C1" s="608"/>
      <c r="D1" s="608"/>
      <c r="E1" s="608"/>
      <c r="F1" s="608"/>
    </row>
    <row r="2" spans="1:26" s="1" customFormat="1" ht="39" customHeight="1">
      <c r="A2" s="776" t="s">
        <v>613</v>
      </c>
      <c r="B2" s="776"/>
      <c r="C2" s="776"/>
      <c r="D2" s="776"/>
      <c r="E2" s="776"/>
      <c r="F2" s="776"/>
    </row>
    <row r="3" spans="1:26" s="1" customFormat="1" ht="24.95" customHeight="1">
      <c r="A3" s="776" t="s">
        <v>175</v>
      </c>
      <c r="B3" s="776"/>
      <c r="C3" s="776"/>
      <c r="D3" s="776"/>
      <c r="E3" s="776"/>
      <c r="F3" s="776"/>
    </row>
    <row r="4" spans="1:26" s="1" customFormat="1" ht="24.95" customHeight="1">
      <c r="A4" s="776" t="s">
        <v>873</v>
      </c>
      <c r="B4" s="776"/>
      <c r="C4" s="776"/>
      <c r="D4" s="776"/>
      <c r="E4" s="776"/>
      <c r="F4" s="776"/>
    </row>
    <row r="5" spans="1:26" s="1" customFormat="1" ht="39" customHeight="1">
      <c r="A5" s="821" t="s">
        <v>878</v>
      </c>
      <c r="B5" s="821"/>
      <c r="C5" s="821"/>
      <c r="D5" s="821"/>
      <c r="E5" s="821"/>
      <c r="F5" s="821"/>
    </row>
    <row r="6" spans="1:26" ht="7.5" customHeight="1">
      <c r="A6" s="620"/>
    </row>
    <row r="7" spans="1:26" ht="4.5" customHeight="1">
      <c r="A7" s="681"/>
      <c r="B7" s="609"/>
      <c r="C7" s="136"/>
      <c r="D7" s="136"/>
      <c r="E7" s="599"/>
      <c r="F7" s="600"/>
    </row>
    <row r="8" spans="1:26" ht="36.75" customHeight="1">
      <c r="A8" s="682" t="s">
        <v>156</v>
      </c>
      <c r="B8" s="610" t="s">
        <v>614</v>
      </c>
      <c r="C8" s="610" t="s">
        <v>616</v>
      </c>
      <c r="D8" s="610" t="s">
        <v>615</v>
      </c>
      <c r="E8" s="611" t="s">
        <v>44</v>
      </c>
      <c r="F8" s="612" t="s">
        <v>11</v>
      </c>
      <c r="Y8" s="462">
        <v>1</v>
      </c>
      <c r="Z8" s="462">
        <v>1</v>
      </c>
    </row>
    <row r="9" spans="1:26" ht="30" customHeight="1">
      <c r="A9" s="683" t="s">
        <v>157</v>
      </c>
      <c r="B9" s="141">
        <v>0</v>
      </c>
      <c r="C9" s="141">
        <v>68.568029999999993</v>
      </c>
      <c r="D9" s="141">
        <v>0.38110000000000005</v>
      </c>
      <c r="E9" s="141">
        <f t="shared" ref="E9:E27" si="0">SUM(B9:D9)</f>
        <v>68.949129999999997</v>
      </c>
      <c r="F9" s="142">
        <f>+E9/$E$27</f>
        <v>9.0295419766074712E-4</v>
      </c>
    </row>
    <row r="10" spans="1:26" ht="30" customHeight="1">
      <c r="A10" s="683" t="s">
        <v>158</v>
      </c>
      <c r="B10" s="141">
        <v>0</v>
      </c>
      <c r="C10" s="141">
        <v>1.27153</v>
      </c>
      <c r="D10" s="141">
        <v>0</v>
      </c>
      <c r="E10" s="141">
        <f t="shared" si="0"/>
        <v>1.27153</v>
      </c>
      <c r="F10" s="142">
        <f t="shared" ref="F10:F27" si="1">+E10/$E$27</f>
        <v>1.6651890327717984E-5</v>
      </c>
    </row>
    <row r="11" spans="1:26" ht="30" customHeight="1">
      <c r="A11" s="683" t="s">
        <v>159</v>
      </c>
      <c r="B11" s="141">
        <v>0</v>
      </c>
      <c r="C11" s="141">
        <v>1.4950899999999998</v>
      </c>
      <c r="D11" s="141">
        <v>0</v>
      </c>
      <c r="E11" s="141">
        <f t="shared" si="0"/>
        <v>1.4950899999999998</v>
      </c>
      <c r="F11" s="142">
        <f t="shared" si="1"/>
        <v>1.9579620386516932E-5</v>
      </c>
    </row>
    <row r="12" spans="1:26" ht="30" customHeight="1">
      <c r="A12" s="683" t="s">
        <v>160</v>
      </c>
      <c r="B12" s="141">
        <v>0</v>
      </c>
      <c r="C12" s="141">
        <v>65.928600000000003</v>
      </c>
      <c r="D12" s="141">
        <v>271.19781999999998</v>
      </c>
      <c r="E12" s="141">
        <f t="shared" si="0"/>
        <v>337.12642</v>
      </c>
      <c r="F12" s="142">
        <f t="shared" si="1"/>
        <v>4.4149899510166415E-3</v>
      </c>
    </row>
    <row r="13" spans="1:26" ht="30" customHeight="1">
      <c r="A13" s="683" t="s">
        <v>161</v>
      </c>
      <c r="B13" s="141">
        <v>152.98872</v>
      </c>
      <c r="C13" s="141">
        <v>269.52153000000004</v>
      </c>
      <c r="D13" s="141">
        <v>1586.1256799999999</v>
      </c>
      <c r="E13" s="141">
        <f t="shared" si="0"/>
        <v>2008.6359299999999</v>
      </c>
      <c r="F13" s="142">
        <f t="shared" si="1"/>
        <v>2.6304991006640674E-2</v>
      </c>
    </row>
    <row r="14" spans="1:26" ht="30" customHeight="1">
      <c r="A14" s="683" t="s">
        <v>162</v>
      </c>
      <c r="B14" s="141">
        <v>0</v>
      </c>
      <c r="C14" s="141">
        <v>7.3</v>
      </c>
      <c r="D14" s="141">
        <v>13.72</v>
      </c>
      <c r="E14" s="141">
        <f t="shared" si="0"/>
        <v>21.02</v>
      </c>
      <c r="F14" s="142">
        <f t="shared" si="1"/>
        <v>2.7527681980655746E-4</v>
      </c>
    </row>
    <row r="15" spans="1:26" ht="30" customHeight="1">
      <c r="A15" s="683" t="s">
        <v>102</v>
      </c>
      <c r="B15" s="141">
        <v>5575.9361399999998</v>
      </c>
      <c r="C15" s="141">
        <v>79.661869999999993</v>
      </c>
      <c r="D15" s="141">
        <v>46668.758885399999</v>
      </c>
      <c r="E15" s="141">
        <f t="shared" si="0"/>
        <v>52324.3568954</v>
      </c>
      <c r="F15" s="142">
        <f t="shared" si="1"/>
        <v>0.68523703922878343</v>
      </c>
    </row>
    <row r="16" spans="1:26" ht="30" customHeight="1">
      <c r="A16" s="683" t="s">
        <v>163</v>
      </c>
      <c r="B16" s="141">
        <v>785.15866419999998</v>
      </c>
      <c r="C16" s="141">
        <v>538.82288000000005</v>
      </c>
      <c r="D16" s="141">
        <v>4937.9242640000002</v>
      </c>
      <c r="E16" s="141">
        <f t="shared" si="0"/>
        <v>6261.9058082000001</v>
      </c>
      <c r="F16" s="142">
        <f t="shared" si="1"/>
        <v>8.2005590714058371E-2</v>
      </c>
    </row>
    <row r="17" spans="1:12" ht="30" customHeight="1">
      <c r="A17" s="683" t="s">
        <v>164</v>
      </c>
      <c r="B17" s="141">
        <v>75.10333</v>
      </c>
      <c r="C17" s="141">
        <v>196.33013</v>
      </c>
      <c r="D17" s="141">
        <v>465.0354208</v>
      </c>
      <c r="E17" s="141">
        <f t="shared" si="0"/>
        <v>736.46888079999997</v>
      </c>
      <c r="F17" s="142">
        <f t="shared" si="1"/>
        <v>9.6447579159428462E-3</v>
      </c>
    </row>
    <row r="18" spans="1:12" ht="30" customHeight="1">
      <c r="A18" s="683" t="s">
        <v>165</v>
      </c>
      <c r="B18" s="141">
        <v>2334.9209999999998</v>
      </c>
      <c r="C18" s="141">
        <v>212.57816</v>
      </c>
      <c r="D18" s="141">
        <v>759.81754000000001</v>
      </c>
      <c r="E18" s="141">
        <f t="shared" si="0"/>
        <v>3307.3166999999999</v>
      </c>
      <c r="F18" s="142">
        <f t="shared" si="1"/>
        <v>4.3312446397198771E-2</v>
      </c>
    </row>
    <row r="19" spans="1:12" ht="30" customHeight="1">
      <c r="A19" s="683" t="s">
        <v>166</v>
      </c>
      <c r="B19" s="141">
        <v>2000</v>
      </c>
      <c r="C19" s="141">
        <v>293.64593000000002</v>
      </c>
      <c r="D19" s="141">
        <v>1975.7556999999999</v>
      </c>
      <c r="E19" s="141">
        <f t="shared" si="0"/>
        <v>4269.4016300000003</v>
      </c>
      <c r="F19" s="142">
        <f t="shared" si="1"/>
        <v>5.5911860284649513E-2</v>
      </c>
    </row>
    <row r="20" spans="1:12" ht="30" customHeight="1">
      <c r="A20" s="683" t="s">
        <v>167</v>
      </c>
      <c r="B20" s="141">
        <v>909.51199999999994</v>
      </c>
      <c r="C20" s="141">
        <v>237.72959</v>
      </c>
      <c r="D20" s="141">
        <v>5379.2872758000003</v>
      </c>
      <c r="E20" s="141">
        <f t="shared" si="0"/>
        <v>6526.5288657999999</v>
      </c>
      <c r="F20" s="142">
        <f t="shared" si="1"/>
        <v>8.5471080425933516E-2</v>
      </c>
    </row>
    <row r="21" spans="1:12" ht="30" customHeight="1">
      <c r="A21" s="683" t="s">
        <v>168</v>
      </c>
      <c r="B21" s="141">
        <v>0</v>
      </c>
      <c r="C21" s="141">
        <v>94.486260000000001</v>
      </c>
      <c r="D21" s="141">
        <v>0</v>
      </c>
      <c r="E21" s="141">
        <f t="shared" si="0"/>
        <v>94.486260000000001</v>
      </c>
      <c r="F21" s="142">
        <f t="shared" si="1"/>
        <v>1.2373871155192929E-3</v>
      </c>
    </row>
    <row r="22" spans="1:12" ht="30" customHeight="1">
      <c r="A22" s="683" t="s">
        <v>169</v>
      </c>
      <c r="B22" s="141">
        <v>0</v>
      </c>
      <c r="C22" s="141">
        <v>40.810199999999995</v>
      </c>
      <c r="D22" s="141">
        <v>17.60031</v>
      </c>
      <c r="E22" s="141">
        <f t="shared" si="0"/>
        <v>58.410509999999995</v>
      </c>
      <c r="F22" s="142">
        <f t="shared" si="1"/>
        <v>7.6494098173544823E-4</v>
      </c>
    </row>
    <row r="23" spans="1:12" ht="30" customHeight="1">
      <c r="A23" s="683" t="s">
        <v>170</v>
      </c>
      <c r="B23" s="141">
        <v>4.3170000000000002</v>
      </c>
      <c r="C23" s="141">
        <v>131.21573999999998</v>
      </c>
      <c r="D23" s="141">
        <v>114.47799000000001</v>
      </c>
      <c r="E23" s="141">
        <f t="shared" si="0"/>
        <v>250.01073</v>
      </c>
      <c r="F23" s="142">
        <f t="shared" si="1"/>
        <v>3.2741274344393859E-3</v>
      </c>
    </row>
    <row r="24" spans="1:12" ht="30" customHeight="1">
      <c r="A24" s="683" t="s">
        <v>171</v>
      </c>
      <c r="B24" s="141">
        <v>0</v>
      </c>
      <c r="C24" s="141">
        <v>1.27902</v>
      </c>
      <c r="D24" s="141">
        <v>0</v>
      </c>
      <c r="E24" s="141">
        <f t="shared" si="0"/>
        <v>1.27902</v>
      </c>
      <c r="F24" s="142">
        <f t="shared" si="1"/>
        <v>1.6749978975689016E-5</v>
      </c>
    </row>
    <row r="25" spans="1:12" ht="30" customHeight="1">
      <c r="A25" s="683" t="s">
        <v>172</v>
      </c>
      <c r="B25" s="141">
        <v>0</v>
      </c>
      <c r="C25" s="141">
        <v>0</v>
      </c>
      <c r="D25" s="141">
        <v>0</v>
      </c>
      <c r="E25" s="141">
        <f t="shared" si="0"/>
        <v>0</v>
      </c>
      <c r="F25" s="142">
        <f t="shared" si="1"/>
        <v>0</v>
      </c>
    </row>
    <row r="26" spans="1:12" s="168" customFormat="1" ht="39" customHeight="1">
      <c r="A26" s="684" t="s">
        <v>173</v>
      </c>
      <c r="B26" s="167">
        <v>0</v>
      </c>
      <c r="C26" s="167">
        <v>49.783610000000003</v>
      </c>
      <c r="D26" s="167">
        <v>41.051819999999999</v>
      </c>
      <c r="E26" s="167">
        <f t="shared" si="0"/>
        <v>90.835430000000002</v>
      </c>
      <c r="F26" s="604">
        <f t="shared" si="1"/>
        <v>1.1895760369248888E-3</v>
      </c>
    </row>
    <row r="27" spans="1:12" ht="23.25" customHeight="1">
      <c r="A27" s="685" t="s">
        <v>179</v>
      </c>
      <c r="B27" s="613">
        <f>SUM(B9:B26)</f>
        <v>11837.936854199999</v>
      </c>
      <c r="C27" s="613">
        <f>SUM(C9:C26)</f>
        <v>2290.4281700000001</v>
      </c>
      <c r="D27" s="613">
        <f>SUM(D9:D26)</f>
        <v>62231.133806000005</v>
      </c>
      <c r="E27" s="613">
        <f t="shared" si="0"/>
        <v>76359.498830199998</v>
      </c>
      <c r="F27" s="384">
        <f t="shared" si="1"/>
        <v>1</v>
      </c>
    </row>
    <row r="28" spans="1:12" ht="30.75" customHeight="1">
      <c r="A28" s="686" t="s">
        <v>174</v>
      </c>
      <c r="B28" s="142">
        <f>+B27/$E$27</f>
        <v>0.15502900144124732</v>
      </c>
      <c r="C28" s="142">
        <f>+C27/$E$27</f>
        <v>2.9995327432585785E-2</v>
      </c>
      <c r="D28" s="142">
        <f>+D27/$E$27</f>
        <v>0.81497567112616698</v>
      </c>
      <c r="E28" s="142">
        <f>+E27/$E$27</f>
        <v>1</v>
      </c>
      <c r="F28" s="142"/>
    </row>
    <row r="29" spans="1:12" ht="9" customHeight="1" thickBot="1">
      <c r="A29" s="687"/>
      <c r="B29" s="614"/>
      <c r="C29" s="175"/>
      <c r="D29" s="175"/>
      <c r="E29" s="615"/>
      <c r="F29" s="616"/>
    </row>
    <row r="30" spans="1:12" ht="15" customHeight="1" thickTop="1">
      <c r="A30" s="693" t="s">
        <v>880</v>
      </c>
      <c r="B30" s="716"/>
      <c r="C30" s="179"/>
      <c r="D30" s="179"/>
      <c r="E30" s="179"/>
      <c r="F30" s="179"/>
    </row>
    <row r="31" spans="1:12" ht="46.5" customHeight="1">
      <c r="A31" s="822" t="s">
        <v>881</v>
      </c>
      <c r="B31" s="822"/>
      <c r="C31" s="822"/>
      <c r="D31" s="822"/>
      <c r="E31" s="606"/>
      <c r="F31" s="179"/>
    </row>
    <row r="32" spans="1:12" ht="15" customHeight="1">
      <c r="A32" s="690"/>
      <c r="C32" s="18"/>
      <c r="D32" s="18"/>
      <c r="E32" s="606"/>
      <c r="F32" s="179"/>
      <c r="G32" s="182"/>
      <c r="H32" s="17"/>
      <c r="I32" s="17"/>
      <c r="J32" s="17"/>
      <c r="K32" s="17"/>
      <c r="L32" s="17"/>
    </row>
    <row r="33" spans="1:6" ht="9" customHeight="1">
      <c r="A33" s="624"/>
      <c r="C33" s="18"/>
      <c r="D33" s="18"/>
      <c r="E33" s="606"/>
      <c r="F33" s="179"/>
    </row>
    <row r="34" spans="1:6" ht="9" customHeight="1">
      <c r="A34" s="627"/>
      <c r="C34" s="18"/>
      <c r="D34" s="18"/>
      <c r="E34" s="606"/>
      <c r="F34" s="179"/>
    </row>
    <row r="35" spans="1:6" ht="9" customHeight="1">
      <c r="A35" s="624"/>
      <c r="C35" s="18"/>
      <c r="D35" s="18"/>
      <c r="E35" s="606"/>
      <c r="F35" s="179"/>
    </row>
    <row r="36" spans="1:6" ht="9" customHeight="1">
      <c r="A36" s="624"/>
      <c r="C36" s="18"/>
      <c r="D36" s="18"/>
      <c r="E36" s="606"/>
      <c r="F36" s="179"/>
    </row>
    <row r="37" spans="1:6" ht="9" customHeight="1">
      <c r="A37" s="624"/>
      <c r="B37" s="618"/>
      <c r="C37" s="18"/>
      <c r="D37" s="18"/>
      <c r="E37" s="606"/>
      <c r="F37" s="179"/>
    </row>
    <row r="38" spans="1:6" ht="9" customHeight="1">
      <c r="A38" s="624"/>
      <c r="B38" s="618"/>
      <c r="C38" s="18"/>
      <c r="D38" s="18"/>
      <c r="E38" s="606"/>
      <c r="F38" s="179"/>
    </row>
    <row r="39" spans="1:6" ht="9" customHeight="1">
      <c r="A39" s="624"/>
      <c r="B39" s="618"/>
      <c r="C39" s="18"/>
      <c r="D39" s="18"/>
      <c r="E39" s="606"/>
      <c r="F39" s="179"/>
    </row>
    <row r="40" spans="1:6" ht="9" customHeight="1">
      <c r="A40" s="153"/>
      <c r="B40" s="618"/>
      <c r="C40" s="18"/>
      <c r="D40" s="18"/>
      <c r="E40" s="606"/>
      <c r="F40" s="179"/>
    </row>
    <row r="41" spans="1:6" ht="9" customHeight="1">
      <c r="A41" s="624"/>
      <c r="B41" s="618"/>
      <c r="C41" s="18"/>
      <c r="D41" s="18"/>
      <c r="E41" s="606"/>
      <c r="F41" s="179"/>
    </row>
    <row r="42" spans="1:6" ht="9" customHeight="1">
      <c r="A42" s="624"/>
      <c r="B42" s="618"/>
      <c r="C42" s="18"/>
      <c r="D42" s="18"/>
      <c r="E42" s="606"/>
      <c r="F42" s="179"/>
    </row>
    <row r="43" spans="1:6" ht="9" customHeight="1">
      <c r="A43" s="624"/>
      <c r="B43" s="618"/>
      <c r="C43" s="18"/>
      <c r="D43" s="18"/>
      <c r="E43" s="606"/>
      <c r="F43" s="179"/>
    </row>
    <row r="44" spans="1:6" ht="9" customHeight="1">
      <c r="A44" s="624"/>
      <c r="C44" s="18"/>
      <c r="D44" s="18"/>
      <c r="E44" s="606"/>
      <c r="F44" s="179"/>
    </row>
    <row r="45" spans="1:6" ht="9" customHeight="1">
      <c r="A45" s="624"/>
      <c r="C45" s="18"/>
      <c r="D45" s="18"/>
      <c r="E45" s="606"/>
      <c r="F45" s="179"/>
    </row>
    <row r="46" spans="1:6" ht="9" customHeight="1">
      <c r="A46" s="153"/>
      <c r="C46" s="18"/>
      <c r="D46" s="18"/>
      <c r="E46" s="606"/>
      <c r="F46" s="179"/>
    </row>
    <row r="47" spans="1:6" ht="9" customHeight="1">
      <c r="A47" s="624"/>
      <c r="C47" s="18"/>
      <c r="D47" s="18"/>
      <c r="E47" s="606"/>
      <c r="F47" s="179"/>
    </row>
    <row r="48" spans="1:6" ht="9" customHeight="1">
      <c r="A48" s="624"/>
      <c r="C48" s="18"/>
      <c r="D48" s="18"/>
      <c r="E48" s="606"/>
      <c r="F48" s="179"/>
    </row>
    <row r="49" spans="1:6" ht="9" customHeight="1">
      <c r="A49" s="624"/>
      <c r="C49" s="18"/>
      <c r="D49" s="18"/>
      <c r="E49" s="606"/>
      <c r="F49" s="179"/>
    </row>
    <row r="50" spans="1:6" ht="9" customHeight="1">
      <c r="A50" s="624"/>
      <c r="C50" s="18"/>
      <c r="D50" s="18"/>
      <c r="E50" s="606"/>
      <c r="F50" s="179"/>
    </row>
    <row r="51" spans="1:6" ht="9" customHeight="1">
      <c r="A51" s="624"/>
      <c r="C51" s="18"/>
      <c r="D51" s="18"/>
      <c r="E51" s="606"/>
      <c r="F51" s="179"/>
    </row>
    <row r="52" spans="1:6" ht="9" customHeight="1">
      <c r="A52" s="153"/>
      <c r="C52" s="18"/>
      <c r="D52" s="18"/>
      <c r="E52" s="606"/>
      <c r="F52" s="179"/>
    </row>
    <row r="53" spans="1:6" ht="9" customHeight="1">
      <c r="A53" s="624"/>
      <c r="C53" s="18"/>
      <c r="D53" s="18"/>
      <c r="E53" s="606"/>
      <c r="F53" s="179"/>
    </row>
    <row r="54" spans="1:6" ht="9" customHeight="1">
      <c r="A54" s="624"/>
      <c r="C54" s="18"/>
      <c r="D54" s="18"/>
      <c r="E54" s="606"/>
      <c r="F54" s="179"/>
    </row>
    <row r="55" spans="1:6" ht="9" customHeight="1">
      <c r="A55" s="624"/>
      <c r="C55" s="18"/>
      <c r="D55" s="18"/>
      <c r="E55" s="606"/>
      <c r="F55" s="179"/>
    </row>
    <row r="56" spans="1:6" ht="9" customHeight="1">
      <c r="A56" s="624"/>
      <c r="C56" s="18"/>
      <c r="D56" s="18"/>
      <c r="E56" s="606"/>
      <c r="F56" s="179"/>
    </row>
    <row r="57" spans="1:6" ht="9" customHeight="1">
      <c r="A57" s="153"/>
      <c r="C57" s="18"/>
      <c r="D57" s="18"/>
      <c r="E57" s="606"/>
      <c r="F57" s="179"/>
    </row>
    <row r="58" spans="1:6" ht="9" customHeight="1">
      <c r="A58" s="625"/>
      <c r="C58" s="18"/>
      <c r="D58" s="18"/>
      <c r="E58" s="606"/>
      <c r="F58" s="179"/>
    </row>
    <row r="59" spans="1:6" ht="9" customHeight="1">
      <c r="A59" s="625"/>
      <c r="C59" s="18"/>
      <c r="D59" s="18"/>
      <c r="E59" s="606"/>
      <c r="F59" s="179"/>
    </row>
    <row r="60" spans="1:6" ht="9" customHeight="1">
      <c r="A60" s="625"/>
      <c r="C60" s="18"/>
      <c r="D60" s="18"/>
      <c r="E60" s="606"/>
      <c r="F60" s="179"/>
    </row>
    <row r="61" spans="1:6" ht="9" customHeight="1">
      <c r="A61" s="625"/>
      <c r="C61" s="18"/>
      <c r="D61" s="18"/>
      <c r="E61" s="606"/>
      <c r="F61" s="179"/>
    </row>
    <row r="62" spans="1:6" ht="9" customHeight="1">
      <c r="A62" s="626"/>
      <c r="C62" s="18"/>
      <c r="D62" s="18"/>
      <c r="E62" s="606"/>
      <c r="F62" s="179"/>
    </row>
    <row r="63" spans="1:6" ht="9" customHeight="1">
      <c r="A63" s="626"/>
      <c r="C63" s="18"/>
      <c r="D63" s="18"/>
      <c r="E63" s="606"/>
      <c r="F63" s="179"/>
    </row>
    <row r="64" spans="1:6" ht="9" customHeight="1">
      <c r="A64" s="627"/>
      <c r="C64" s="18"/>
      <c r="D64" s="18"/>
      <c r="E64" s="606"/>
      <c r="F64" s="179"/>
    </row>
    <row r="65" spans="1:6" ht="9" customHeight="1">
      <c r="A65" s="624"/>
      <c r="C65" s="18"/>
      <c r="D65" s="18"/>
      <c r="E65" s="606"/>
      <c r="F65" s="179"/>
    </row>
    <row r="66" spans="1:6" ht="9" customHeight="1">
      <c r="A66" s="624"/>
      <c r="C66" s="18"/>
      <c r="D66" s="18"/>
      <c r="E66" s="606"/>
      <c r="F66" s="179"/>
    </row>
    <row r="67" spans="1:6" ht="9" customHeight="1">
      <c r="A67" s="624"/>
      <c r="C67" s="18"/>
      <c r="D67" s="18"/>
      <c r="E67" s="606"/>
      <c r="F67" s="179"/>
    </row>
    <row r="68" spans="1:6" ht="9" customHeight="1">
      <c r="A68" s="624"/>
      <c r="C68" s="18"/>
      <c r="D68" s="18"/>
      <c r="E68" s="606"/>
      <c r="F68" s="179"/>
    </row>
    <row r="69" spans="1:6" ht="9" customHeight="1">
      <c r="A69" s="625"/>
      <c r="C69" s="18"/>
      <c r="D69" s="18"/>
      <c r="E69" s="606"/>
      <c r="F69" s="179"/>
    </row>
    <row r="70" spans="1:6" ht="9" customHeight="1">
      <c r="A70" s="627"/>
      <c r="C70" s="18"/>
      <c r="D70" s="18"/>
      <c r="E70" s="606"/>
      <c r="F70" s="179"/>
    </row>
    <row r="71" spans="1:6" ht="9" customHeight="1">
      <c r="A71" s="624"/>
      <c r="C71" s="18"/>
      <c r="D71" s="18"/>
      <c r="E71" s="606"/>
      <c r="F71" s="179"/>
    </row>
    <row r="72" spans="1:6" ht="9" customHeight="1">
      <c r="A72" s="624"/>
      <c r="C72" s="18"/>
      <c r="D72" s="18"/>
      <c r="E72" s="606"/>
      <c r="F72" s="179"/>
    </row>
    <row r="73" spans="1:6" ht="9" customHeight="1">
      <c r="A73" s="624"/>
      <c r="C73" s="18"/>
      <c r="D73" s="18"/>
      <c r="E73" s="606"/>
      <c r="F73" s="179"/>
    </row>
    <row r="74" spans="1:6" ht="9" customHeight="1">
      <c r="A74" s="624"/>
      <c r="C74" s="18"/>
      <c r="D74" s="18"/>
      <c r="E74" s="606"/>
      <c r="F74" s="179"/>
    </row>
    <row r="75" spans="1:6" ht="9" customHeight="1">
      <c r="A75" s="625"/>
      <c r="C75" s="18"/>
      <c r="D75" s="18"/>
      <c r="E75" s="606"/>
      <c r="F75" s="179"/>
    </row>
    <row r="76" spans="1:6" ht="9" customHeight="1">
      <c r="A76" s="627"/>
      <c r="C76" s="18"/>
      <c r="D76" s="18"/>
      <c r="E76" s="606"/>
      <c r="F76" s="179"/>
    </row>
    <row r="77" spans="1:6" ht="9" customHeight="1">
      <c r="A77" s="624"/>
      <c r="C77" s="18"/>
      <c r="D77" s="18"/>
      <c r="E77" s="606"/>
      <c r="F77" s="179"/>
    </row>
    <row r="78" spans="1:6" ht="9" customHeight="1">
      <c r="A78" s="624"/>
      <c r="C78" s="18"/>
      <c r="D78" s="18"/>
      <c r="E78" s="606"/>
      <c r="F78" s="179"/>
    </row>
    <row r="79" spans="1:6" ht="9" customHeight="1">
      <c r="A79" s="624"/>
      <c r="C79" s="607"/>
      <c r="D79" s="607"/>
      <c r="F79" s="617"/>
    </row>
    <row r="80" spans="1:6" ht="9" customHeight="1">
      <c r="A80" s="624"/>
      <c r="C80" s="607"/>
      <c r="D80" s="607"/>
      <c r="F80" s="617"/>
    </row>
    <row r="81" spans="1:6" ht="9" customHeight="1">
      <c r="A81" s="624"/>
      <c r="C81" s="607"/>
      <c r="D81" s="607"/>
      <c r="F81" s="617"/>
    </row>
    <row r="82" spans="1:6" ht="9" customHeight="1">
      <c r="A82" s="624"/>
      <c r="C82" s="607"/>
      <c r="D82" s="607"/>
      <c r="F82" s="617"/>
    </row>
    <row r="83" spans="1:6" ht="9" customHeight="1">
      <c r="A83" s="624"/>
      <c r="C83" s="607"/>
      <c r="D83" s="607"/>
      <c r="F83" s="617"/>
    </row>
    <row r="84" spans="1:6" ht="9" customHeight="1">
      <c r="A84" s="624"/>
      <c r="C84" s="607"/>
      <c r="D84" s="607"/>
      <c r="F84" s="617"/>
    </row>
    <row r="85" spans="1:6" ht="9" customHeight="1">
      <c r="A85" s="625"/>
      <c r="C85" s="607"/>
      <c r="D85" s="607"/>
      <c r="F85" s="617"/>
    </row>
    <row r="86" spans="1:6" ht="9" customHeight="1">
      <c r="A86" s="627"/>
      <c r="C86" s="607"/>
      <c r="D86" s="607"/>
      <c r="F86" s="617"/>
    </row>
    <row r="87" spans="1:6" ht="9" customHeight="1">
      <c r="A87" s="624"/>
      <c r="C87" s="607"/>
      <c r="D87" s="607"/>
      <c r="F87" s="617"/>
    </row>
    <row r="88" spans="1:6" ht="9" customHeight="1">
      <c r="A88" s="624"/>
      <c r="C88" s="607"/>
      <c r="D88" s="607"/>
      <c r="F88" s="617"/>
    </row>
    <row r="89" spans="1:6" ht="9" customHeight="1">
      <c r="A89" s="624"/>
      <c r="C89" s="607"/>
      <c r="D89" s="607"/>
      <c r="F89" s="617"/>
    </row>
    <row r="90" spans="1:6" ht="9" customHeight="1">
      <c r="A90" s="624"/>
      <c r="C90" s="607"/>
      <c r="D90" s="607"/>
      <c r="F90" s="617"/>
    </row>
    <row r="91" spans="1:6" ht="9" customHeight="1">
      <c r="A91" s="624"/>
      <c r="C91" s="607"/>
      <c r="D91" s="607"/>
      <c r="F91" s="617"/>
    </row>
    <row r="92" spans="1:6" ht="9" customHeight="1">
      <c r="A92" s="624"/>
      <c r="C92" s="607"/>
      <c r="D92" s="607"/>
      <c r="F92" s="617"/>
    </row>
    <row r="93" spans="1:6" ht="9" customHeight="1">
      <c r="A93" s="624"/>
      <c r="C93" s="607"/>
      <c r="D93" s="607"/>
      <c r="F93" s="617"/>
    </row>
    <row r="94" spans="1:6" ht="9" customHeight="1">
      <c r="A94" s="624"/>
      <c r="C94" s="607"/>
      <c r="D94" s="607"/>
      <c r="F94" s="617"/>
    </row>
    <row r="95" spans="1:6" ht="9" customHeight="1">
      <c r="A95" s="624"/>
      <c r="C95" s="607"/>
      <c r="D95" s="607"/>
      <c r="F95" s="617"/>
    </row>
    <row r="96" spans="1:6" ht="9" customHeight="1">
      <c r="A96" s="627"/>
      <c r="C96" s="607"/>
      <c r="D96" s="607"/>
      <c r="F96" s="617"/>
    </row>
    <row r="97" spans="1:6" ht="9" customHeight="1">
      <c r="A97" s="624"/>
      <c r="C97" s="607"/>
      <c r="D97" s="607"/>
      <c r="F97" s="617"/>
    </row>
    <row r="98" spans="1:6" ht="9" customHeight="1">
      <c r="A98" s="624"/>
      <c r="C98" s="607"/>
      <c r="D98" s="607"/>
      <c r="F98" s="617"/>
    </row>
    <row r="99" spans="1:6" ht="9" customHeight="1">
      <c r="A99" s="624"/>
      <c r="C99" s="607"/>
      <c r="D99" s="607"/>
      <c r="F99" s="617"/>
    </row>
    <row r="100" spans="1:6">
      <c r="A100" s="628"/>
      <c r="C100" s="607"/>
      <c r="D100" s="607"/>
      <c r="F100" s="617"/>
    </row>
    <row r="101" spans="1:6">
      <c r="A101" s="628"/>
      <c r="C101" s="607"/>
      <c r="D101" s="607"/>
      <c r="F101" s="617"/>
    </row>
    <row r="102" spans="1:6">
      <c r="A102" s="628"/>
      <c r="C102" s="607"/>
      <c r="D102" s="607"/>
      <c r="F102" s="617"/>
    </row>
    <row r="103" spans="1:6">
      <c r="A103" s="628"/>
      <c r="C103" s="607"/>
      <c r="D103" s="607"/>
      <c r="F103" s="617"/>
    </row>
    <row r="104" spans="1:6">
      <c r="A104" s="628"/>
      <c r="C104" s="607"/>
      <c r="D104" s="607"/>
      <c r="F104" s="617"/>
    </row>
    <row r="105" spans="1:6">
      <c r="A105" s="628"/>
      <c r="C105" s="607"/>
      <c r="D105" s="607"/>
      <c r="F105" s="617"/>
    </row>
    <row r="106" spans="1:6">
      <c r="A106" s="628"/>
      <c r="C106" s="607"/>
      <c r="D106" s="607"/>
      <c r="F106" s="617"/>
    </row>
    <row r="107" spans="1:6" ht="15.75">
      <c r="A107" s="158"/>
      <c r="C107" s="607"/>
      <c r="D107" s="607"/>
      <c r="F107" s="617"/>
    </row>
    <row r="108" spans="1:6" ht="15.75">
      <c r="A108" s="158"/>
      <c r="C108" s="607"/>
      <c r="D108" s="607"/>
      <c r="F108" s="617"/>
    </row>
    <row r="109" spans="1:6" ht="15.75">
      <c r="A109" s="158"/>
      <c r="C109" s="607"/>
      <c r="D109" s="607"/>
      <c r="F109" s="617"/>
    </row>
    <row r="110" spans="1:6" ht="15.75">
      <c r="A110" s="158"/>
      <c r="C110" s="607"/>
      <c r="D110" s="607"/>
      <c r="F110" s="617"/>
    </row>
    <row r="111" spans="1:6" ht="15.75">
      <c r="A111" s="158"/>
      <c r="C111" s="607"/>
      <c r="D111" s="607"/>
      <c r="F111" s="617"/>
    </row>
    <row r="112" spans="1:6" ht="15.75">
      <c r="A112" s="158"/>
      <c r="C112" s="607"/>
      <c r="D112" s="607"/>
      <c r="F112" s="617"/>
    </row>
    <row r="113" spans="1:6" ht="15.75">
      <c r="A113" s="158"/>
      <c r="C113" s="607"/>
      <c r="D113" s="607"/>
      <c r="F113" s="617"/>
    </row>
    <row r="114" spans="1:6" ht="15.75">
      <c r="A114" s="158"/>
      <c r="C114" s="607"/>
      <c r="D114" s="607"/>
      <c r="F114" s="617"/>
    </row>
    <row r="115" spans="1:6" ht="15.75">
      <c r="A115" s="158"/>
      <c r="C115" s="607"/>
      <c r="D115" s="607"/>
      <c r="F115" s="617"/>
    </row>
    <row r="116" spans="1:6" ht="15.75">
      <c r="A116" s="158"/>
      <c r="C116" s="607"/>
      <c r="D116" s="607"/>
      <c r="F116" s="617"/>
    </row>
    <row r="117" spans="1:6" ht="15.75">
      <c r="A117" s="158"/>
      <c r="C117" s="607"/>
      <c r="D117" s="607"/>
      <c r="F117" s="617"/>
    </row>
    <row r="118" spans="1:6" ht="15.75">
      <c r="A118" s="158"/>
      <c r="C118" s="607"/>
      <c r="D118" s="607"/>
      <c r="F118" s="617"/>
    </row>
    <row r="119" spans="1:6" ht="15.75">
      <c r="A119" s="158"/>
      <c r="C119" s="607"/>
      <c r="D119" s="607"/>
      <c r="F119" s="617"/>
    </row>
    <row r="120" spans="1:6" ht="15.75">
      <c r="A120" s="158"/>
      <c r="C120" s="607"/>
      <c r="D120" s="607"/>
      <c r="F120" s="617"/>
    </row>
    <row r="121" spans="1:6" ht="15.75">
      <c r="A121" s="158"/>
      <c r="C121" s="607"/>
      <c r="D121" s="607"/>
      <c r="F121" s="617"/>
    </row>
    <row r="122" spans="1:6" ht="15.75">
      <c r="A122" s="158"/>
      <c r="C122" s="607"/>
      <c r="D122" s="607"/>
      <c r="F122" s="617"/>
    </row>
    <row r="123" spans="1:6" ht="15.75">
      <c r="A123" s="158"/>
      <c r="C123" s="607"/>
      <c r="D123" s="607"/>
      <c r="F123" s="617"/>
    </row>
    <row r="124" spans="1:6" ht="15.75">
      <c r="A124" s="158"/>
      <c r="C124" s="607"/>
      <c r="D124" s="607"/>
      <c r="F124" s="617"/>
    </row>
    <row r="125" spans="1:6" ht="15.75">
      <c r="A125" s="158"/>
      <c r="C125" s="607"/>
      <c r="D125" s="607"/>
      <c r="F125" s="617"/>
    </row>
    <row r="126" spans="1:6" ht="15.75">
      <c r="A126" s="158"/>
      <c r="C126" s="607"/>
      <c r="D126" s="607"/>
      <c r="F126" s="617"/>
    </row>
    <row r="127" spans="1:6" ht="15.75">
      <c r="A127" s="158"/>
      <c r="C127" s="607"/>
      <c r="D127" s="607"/>
      <c r="F127" s="617"/>
    </row>
    <row r="128" spans="1:6" ht="15.75">
      <c r="A128" s="158"/>
      <c r="C128" s="607"/>
      <c r="D128" s="607"/>
      <c r="F128" s="617"/>
    </row>
    <row r="129" spans="1:6" ht="15.75">
      <c r="A129" s="158"/>
      <c r="C129" s="607"/>
      <c r="D129" s="607"/>
      <c r="F129" s="617"/>
    </row>
    <row r="130" spans="1:6" ht="15.75">
      <c r="A130" s="158"/>
      <c r="C130" s="607"/>
      <c r="D130" s="607"/>
      <c r="F130" s="617"/>
    </row>
    <row r="131" spans="1:6" ht="15.75">
      <c r="A131" s="158"/>
      <c r="C131" s="607"/>
      <c r="D131" s="607"/>
      <c r="F131" s="617"/>
    </row>
    <row r="132" spans="1:6" ht="15.75">
      <c r="A132" s="158"/>
      <c r="C132" s="607"/>
      <c r="D132" s="607"/>
      <c r="F132" s="617"/>
    </row>
    <row r="133" spans="1:6" ht="15.75">
      <c r="A133" s="158"/>
      <c r="C133" s="607"/>
      <c r="D133" s="607"/>
      <c r="F133" s="617"/>
    </row>
    <row r="134" spans="1:6" ht="15.75">
      <c r="A134" s="158"/>
      <c r="C134" s="607"/>
      <c r="D134" s="607"/>
      <c r="F134" s="617"/>
    </row>
    <row r="135" spans="1:6" ht="15.75">
      <c r="A135" s="158"/>
      <c r="C135" s="607"/>
      <c r="D135" s="607"/>
      <c r="F135" s="617"/>
    </row>
    <row r="136" spans="1:6" ht="15.75">
      <c r="A136" s="158"/>
      <c r="C136" s="607"/>
      <c r="D136" s="607"/>
      <c r="F136" s="617"/>
    </row>
    <row r="137" spans="1:6" ht="15.75">
      <c r="A137" s="158"/>
      <c r="C137" s="607"/>
      <c r="D137" s="607"/>
      <c r="F137" s="617"/>
    </row>
    <row r="138" spans="1:6" ht="15.75">
      <c r="A138" s="158"/>
      <c r="C138" s="607"/>
      <c r="D138" s="607"/>
      <c r="F138" s="617"/>
    </row>
    <row r="139" spans="1:6" ht="15.75">
      <c r="A139" s="158"/>
      <c r="C139" s="607"/>
      <c r="D139" s="607"/>
      <c r="F139" s="617"/>
    </row>
    <row r="140" spans="1:6" ht="15.75">
      <c r="A140" s="158"/>
      <c r="C140" s="607"/>
      <c r="D140" s="607"/>
      <c r="F140" s="617"/>
    </row>
    <row r="141" spans="1:6" ht="15.75">
      <c r="A141" s="158"/>
      <c r="C141" s="607"/>
      <c r="D141" s="607"/>
      <c r="F141" s="617"/>
    </row>
    <row r="142" spans="1:6" ht="15.75">
      <c r="A142" s="158"/>
      <c r="C142" s="607"/>
      <c r="D142" s="607"/>
      <c r="F142" s="617"/>
    </row>
    <row r="143" spans="1:6" ht="15.75">
      <c r="A143" s="158"/>
      <c r="C143" s="607"/>
      <c r="D143" s="607"/>
      <c r="F143" s="617"/>
    </row>
    <row r="144" spans="1:6" ht="15.75">
      <c r="A144" s="158"/>
      <c r="C144" s="607"/>
      <c r="D144" s="607"/>
      <c r="F144" s="617"/>
    </row>
    <row r="145" spans="1:6" ht="15.75">
      <c r="A145" s="158"/>
      <c r="C145" s="607"/>
      <c r="D145" s="607"/>
      <c r="F145" s="617"/>
    </row>
    <row r="146" spans="1:6" ht="15.75">
      <c r="A146" s="158"/>
      <c r="C146" s="607"/>
      <c r="D146" s="607"/>
      <c r="F146" s="617"/>
    </row>
    <row r="147" spans="1:6" ht="15.75">
      <c r="A147" s="158"/>
      <c r="C147" s="607"/>
      <c r="D147" s="607"/>
      <c r="F147" s="617"/>
    </row>
    <row r="148" spans="1:6" ht="15.75">
      <c r="A148" s="158"/>
      <c r="C148" s="607"/>
      <c r="D148" s="607"/>
      <c r="F148" s="617"/>
    </row>
    <row r="149" spans="1:6" ht="15.75">
      <c r="A149" s="158"/>
      <c r="C149" s="607"/>
      <c r="D149" s="607"/>
      <c r="F149" s="617"/>
    </row>
    <row r="150" spans="1:6" ht="15.75">
      <c r="A150" s="158"/>
      <c r="C150" s="607"/>
      <c r="D150" s="607"/>
      <c r="F150" s="617"/>
    </row>
    <row r="151" spans="1:6" ht="15.75">
      <c r="A151" s="158"/>
      <c r="C151" s="607"/>
      <c r="D151" s="607"/>
      <c r="F151" s="617"/>
    </row>
    <row r="152" spans="1:6" ht="15.75">
      <c r="A152" s="158"/>
      <c r="C152" s="607"/>
      <c r="D152" s="607"/>
      <c r="F152" s="617"/>
    </row>
    <row r="153" spans="1:6" ht="15.75">
      <c r="A153" s="158"/>
      <c r="C153" s="607"/>
      <c r="D153" s="607"/>
      <c r="F153" s="617"/>
    </row>
    <row r="154" spans="1:6" ht="15.75">
      <c r="A154" s="158"/>
      <c r="C154" s="607"/>
      <c r="D154" s="607"/>
      <c r="F154" s="617"/>
    </row>
    <row r="155" spans="1:6" ht="15.75">
      <c r="A155" s="158"/>
      <c r="C155" s="607"/>
      <c r="D155" s="607"/>
      <c r="F155" s="617"/>
    </row>
    <row r="156" spans="1:6" ht="15.75">
      <c r="A156" s="158"/>
      <c r="C156" s="607"/>
      <c r="D156" s="607"/>
      <c r="F156" s="617"/>
    </row>
    <row r="157" spans="1:6" ht="15.75">
      <c r="A157" s="158"/>
      <c r="C157" s="607"/>
      <c r="D157" s="607"/>
      <c r="F157" s="617"/>
    </row>
    <row r="158" spans="1:6" ht="15.75">
      <c r="A158" s="158"/>
      <c r="C158" s="607"/>
      <c r="D158" s="607"/>
      <c r="F158" s="617"/>
    </row>
    <row r="159" spans="1:6" ht="15.75">
      <c r="A159" s="158"/>
      <c r="C159" s="607"/>
      <c r="D159" s="607"/>
      <c r="F159" s="617"/>
    </row>
    <row r="160" spans="1:6" ht="15.75">
      <c r="A160" s="158"/>
      <c r="C160" s="607"/>
      <c r="D160" s="607"/>
      <c r="F160" s="617"/>
    </row>
    <row r="161" spans="1:6" ht="15.75">
      <c r="A161" s="158"/>
      <c r="C161" s="607"/>
      <c r="D161" s="607"/>
      <c r="F161" s="617"/>
    </row>
    <row r="162" spans="1:6" ht="15.75">
      <c r="A162" s="158"/>
      <c r="C162" s="607"/>
      <c r="D162" s="607"/>
      <c r="F162" s="617"/>
    </row>
    <row r="163" spans="1:6" ht="15.75">
      <c r="A163" s="158"/>
      <c r="C163" s="607"/>
      <c r="D163" s="607"/>
      <c r="F163" s="617"/>
    </row>
    <row r="164" spans="1:6" ht="15.75">
      <c r="A164" s="158"/>
      <c r="C164" s="607"/>
      <c r="D164" s="607"/>
      <c r="F164" s="617"/>
    </row>
    <row r="165" spans="1:6" ht="15.75">
      <c r="A165" s="158"/>
      <c r="C165" s="607"/>
      <c r="D165" s="607"/>
      <c r="F165" s="617"/>
    </row>
    <row r="166" spans="1:6" ht="15.75">
      <c r="A166" s="158"/>
      <c r="C166" s="607"/>
      <c r="D166" s="607"/>
      <c r="F166" s="617"/>
    </row>
    <row r="167" spans="1:6" ht="15.75">
      <c r="A167" s="158"/>
      <c r="C167" s="607"/>
      <c r="D167" s="607"/>
      <c r="F167" s="617"/>
    </row>
    <row r="168" spans="1:6" ht="15.75">
      <c r="A168" s="158"/>
      <c r="C168" s="607"/>
      <c r="D168" s="607"/>
      <c r="F168" s="617"/>
    </row>
    <row r="169" spans="1:6" ht="15.75">
      <c r="A169" s="158"/>
      <c r="C169" s="607"/>
      <c r="D169" s="607"/>
      <c r="F169" s="617"/>
    </row>
    <row r="170" spans="1:6" ht="15.75">
      <c r="A170" s="158"/>
      <c r="C170" s="607"/>
      <c r="D170" s="607"/>
      <c r="F170" s="617"/>
    </row>
    <row r="171" spans="1:6" ht="15.75">
      <c r="A171" s="158"/>
      <c r="C171" s="607"/>
      <c r="D171" s="607"/>
      <c r="F171" s="617"/>
    </row>
    <row r="172" spans="1:6" ht="15.75">
      <c r="A172" s="158"/>
      <c r="C172" s="607"/>
      <c r="D172" s="607"/>
      <c r="F172" s="617"/>
    </row>
    <row r="173" spans="1:6" ht="15.75">
      <c r="A173" s="158"/>
      <c r="C173" s="607"/>
      <c r="D173" s="607"/>
      <c r="F173" s="617"/>
    </row>
    <row r="174" spans="1:6" ht="15.75">
      <c r="A174" s="158"/>
      <c r="C174" s="607"/>
      <c r="D174" s="607"/>
      <c r="F174" s="617"/>
    </row>
    <row r="175" spans="1:6" ht="15.75">
      <c r="A175" s="158"/>
      <c r="C175" s="607"/>
      <c r="D175" s="607"/>
      <c r="F175" s="617"/>
    </row>
    <row r="176" spans="1:6" ht="15.75">
      <c r="A176" s="158"/>
      <c r="C176" s="607"/>
      <c r="D176" s="607"/>
      <c r="F176" s="617"/>
    </row>
    <row r="177" spans="1:6" ht="15.75">
      <c r="A177" s="158"/>
      <c r="C177" s="607"/>
      <c r="D177" s="607"/>
      <c r="F177" s="617"/>
    </row>
    <row r="178" spans="1:6" ht="15.75">
      <c r="A178" s="158"/>
      <c r="C178" s="607"/>
      <c r="D178" s="607"/>
      <c r="F178" s="617"/>
    </row>
    <row r="179" spans="1:6" ht="15.75">
      <c r="A179" s="158"/>
      <c r="C179" s="607"/>
      <c r="D179" s="607"/>
      <c r="F179" s="617"/>
    </row>
    <row r="180" spans="1:6" ht="15.75">
      <c r="A180" s="158"/>
      <c r="C180" s="607"/>
      <c r="D180" s="607"/>
      <c r="F180" s="617"/>
    </row>
    <row r="181" spans="1:6" ht="15.75">
      <c r="A181" s="158"/>
      <c r="C181" s="607"/>
      <c r="D181" s="607"/>
      <c r="F181" s="617"/>
    </row>
    <row r="182" spans="1:6" ht="15.75">
      <c r="A182" s="158"/>
      <c r="C182" s="607"/>
      <c r="D182" s="607"/>
      <c r="F182" s="617"/>
    </row>
    <row r="183" spans="1:6" ht="15.75">
      <c r="A183" s="158"/>
      <c r="C183" s="607"/>
      <c r="D183" s="607"/>
      <c r="F183" s="617"/>
    </row>
    <row r="184" spans="1:6" ht="15.75">
      <c r="A184" s="158"/>
      <c r="C184" s="607"/>
      <c r="D184" s="607"/>
      <c r="F184" s="617"/>
    </row>
    <row r="185" spans="1:6" ht="15.75">
      <c r="A185" s="158"/>
      <c r="C185" s="607"/>
      <c r="D185" s="607"/>
      <c r="F185" s="617"/>
    </row>
    <row r="186" spans="1:6" ht="15.75">
      <c r="A186" s="158"/>
      <c r="C186" s="607"/>
      <c r="D186" s="607"/>
      <c r="F186" s="617"/>
    </row>
    <row r="187" spans="1:6" ht="15.75">
      <c r="A187" s="158"/>
      <c r="C187" s="607"/>
      <c r="D187" s="607"/>
      <c r="F187" s="617"/>
    </row>
    <row r="188" spans="1:6" ht="15.75">
      <c r="A188" s="158"/>
      <c r="C188" s="607"/>
      <c r="D188" s="607"/>
      <c r="F188" s="617"/>
    </row>
    <row r="189" spans="1:6" ht="15.75">
      <c r="A189" s="158"/>
      <c r="C189" s="607"/>
      <c r="D189" s="607"/>
      <c r="F189" s="617"/>
    </row>
    <row r="190" spans="1:6" ht="15.75">
      <c r="A190" s="158"/>
      <c r="C190" s="607"/>
      <c r="D190" s="607"/>
      <c r="F190" s="617"/>
    </row>
    <row r="191" spans="1:6" ht="15.75">
      <c r="A191" s="158"/>
      <c r="C191" s="607"/>
      <c r="D191" s="607"/>
      <c r="F191" s="617"/>
    </row>
    <row r="192" spans="1:6" ht="15.75">
      <c r="A192" s="158"/>
      <c r="C192" s="607"/>
      <c r="D192" s="607"/>
      <c r="F192" s="617"/>
    </row>
    <row r="193" spans="1:6" ht="15.75">
      <c r="A193" s="158"/>
      <c r="C193" s="607"/>
      <c r="D193" s="607"/>
      <c r="F193" s="617"/>
    </row>
    <row r="194" spans="1:6" ht="15.75">
      <c r="A194" s="158"/>
      <c r="C194" s="607"/>
      <c r="D194" s="607"/>
      <c r="F194" s="617"/>
    </row>
    <row r="195" spans="1:6" ht="15.75">
      <c r="A195" s="158"/>
      <c r="C195" s="607"/>
      <c r="D195" s="607"/>
      <c r="F195" s="617"/>
    </row>
    <row r="196" spans="1:6" ht="15.75">
      <c r="A196" s="158"/>
      <c r="C196" s="607"/>
      <c r="D196" s="607"/>
      <c r="F196" s="617"/>
    </row>
    <row r="197" spans="1:6" ht="15.75">
      <c r="A197" s="158"/>
      <c r="C197" s="607"/>
      <c r="D197" s="607"/>
      <c r="F197" s="617"/>
    </row>
    <row r="198" spans="1:6" ht="15.75">
      <c r="A198" s="19"/>
      <c r="C198" s="607"/>
      <c r="D198" s="607"/>
      <c r="F198" s="617"/>
    </row>
    <row r="199" spans="1:6" ht="15.75">
      <c r="A199" s="19"/>
      <c r="C199" s="607"/>
      <c r="D199" s="607"/>
      <c r="F199" s="617"/>
    </row>
    <row r="200" spans="1:6" ht="15.75">
      <c r="A200" s="19"/>
      <c r="C200" s="607"/>
      <c r="D200" s="607"/>
      <c r="F200" s="617"/>
    </row>
    <row r="201" spans="1:6" ht="15.75">
      <c r="A201" s="19"/>
      <c r="C201" s="607"/>
      <c r="D201" s="607"/>
    </row>
    <row r="202" spans="1:6" ht="15.75">
      <c r="A202" s="19"/>
      <c r="C202" s="607"/>
      <c r="D202" s="607"/>
    </row>
    <row r="203" spans="1:6" ht="15.75">
      <c r="A203" s="19"/>
      <c r="C203" s="607"/>
      <c r="D203" s="607"/>
    </row>
    <row r="204" spans="1:6" ht="15.75">
      <c r="A204" s="19"/>
      <c r="C204" s="607"/>
      <c r="D204" s="607"/>
    </row>
    <row r="205" spans="1:6" ht="15.75">
      <c r="A205" s="19"/>
      <c r="C205" s="607"/>
      <c r="D205" s="607"/>
    </row>
    <row r="206" spans="1:6" ht="15.75">
      <c r="A206" s="19"/>
      <c r="C206" s="607"/>
      <c r="D206" s="607"/>
    </row>
    <row r="207" spans="1:6" ht="15.75">
      <c r="A207" s="19"/>
      <c r="C207" s="607"/>
      <c r="D207" s="607"/>
    </row>
    <row r="208" spans="1:6" ht="15.75">
      <c r="A208" s="19"/>
      <c r="C208" s="607"/>
      <c r="D208" s="607"/>
    </row>
    <row r="209" spans="1:4" ht="15.75">
      <c r="A209" s="19"/>
      <c r="C209" s="607"/>
      <c r="D209" s="607"/>
    </row>
    <row r="210" spans="1:4" ht="15.75">
      <c r="A210" s="19"/>
      <c r="C210" s="607"/>
      <c r="D210" s="607"/>
    </row>
    <row r="211" spans="1:4" ht="15.75">
      <c r="A211" s="19"/>
      <c r="C211" s="607"/>
      <c r="D211" s="607"/>
    </row>
    <row r="212" spans="1:4" ht="15.75">
      <c r="A212" s="19"/>
      <c r="C212" s="607"/>
      <c r="D212" s="607"/>
    </row>
    <row r="213" spans="1:4" ht="15.75">
      <c r="A213" s="19"/>
      <c r="C213" s="607"/>
      <c r="D213" s="607"/>
    </row>
    <row r="214" spans="1:4" ht="15.75">
      <c r="A214" s="19"/>
      <c r="C214" s="607"/>
      <c r="D214" s="607"/>
    </row>
    <row r="215" spans="1:4" ht="15.75">
      <c r="A215" s="19"/>
      <c r="C215" s="607"/>
      <c r="D215" s="607"/>
    </row>
    <row r="216" spans="1:4" ht="15.75">
      <c r="A216" s="19"/>
      <c r="C216" s="607"/>
      <c r="D216" s="607"/>
    </row>
    <row r="217" spans="1:4" ht="15.75">
      <c r="A217" s="19"/>
      <c r="C217" s="607"/>
      <c r="D217" s="607"/>
    </row>
    <row r="218" spans="1:4" ht="15.75">
      <c r="A218" s="19"/>
      <c r="C218" s="607"/>
      <c r="D218" s="607"/>
    </row>
    <row r="219" spans="1:4" ht="15.75">
      <c r="A219" s="19"/>
      <c r="C219" s="607"/>
      <c r="D219" s="607"/>
    </row>
    <row r="220" spans="1:4" ht="15.75">
      <c r="A220" s="19"/>
      <c r="C220" s="607"/>
      <c r="D220" s="607"/>
    </row>
    <row r="221" spans="1:4" ht="15.75">
      <c r="A221" s="19"/>
      <c r="C221" s="607"/>
      <c r="D221" s="607"/>
    </row>
    <row r="222" spans="1:4" ht="15.75">
      <c r="A222" s="19"/>
      <c r="C222" s="607"/>
      <c r="D222" s="607"/>
    </row>
    <row r="223" spans="1:4" ht="15.75">
      <c r="A223" s="19"/>
      <c r="C223" s="607"/>
      <c r="D223" s="607"/>
    </row>
    <row r="224" spans="1:4" ht="15.75">
      <c r="A224" s="19"/>
      <c r="C224" s="607"/>
      <c r="D224" s="607"/>
    </row>
    <row r="225" spans="1:4" ht="15.75">
      <c r="A225" s="19"/>
      <c r="C225" s="607"/>
      <c r="D225" s="607"/>
    </row>
    <row r="226" spans="1:4" ht="15.75">
      <c r="A226" s="19"/>
      <c r="C226" s="607"/>
      <c r="D226" s="607"/>
    </row>
    <row r="227" spans="1:4" ht="15.75">
      <c r="A227" s="19"/>
      <c r="C227" s="607"/>
      <c r="D227" s="607"/>
    </row>
    <row r="228" spans="1:4" ht="15.75">
      <c r="A228" s="19"/>
      <c r="C228" s="607"/>
      <c r="D228" s="607"/>
    </row>
    <row r="229" spans="1:4" ht="15.75">
      <c r="A229" s="19"/>
      <c r="C229" s="607"/>
      <c r="D229" s="607"/>
    </row>
    <row r="230" spans="1:4" ht="15.75">
      <c r="A230" s="19"/>
      <c r="C230" s="607"/>
      <c r="D230" s="607"/>
    </row>
    <row r="231" spans="1:4" ht="15.75">
      <c r="A231" s="19"/>
      <c r="C231" s="607"/>
      <c r="D231" s="607"/>
    </row>
    <row r="232" spans="1:4" ht="15.75">
      <c r="A232" s="19"/>
      <c r="C232" s="607"/>
      <c r="D232" s="607"/>
    </row>
    <row r="233" spans="1:4" ht="15.75">
      <c r="A233" s="19"/>
      <c r="C233" s="607"/>
      <c r="D233" s="607"/>
    </row>
    <row r="234" spans="1:4" ht="15.75">
      <c r="A234" s="19"/>
      <c r="C234" s="607"/>
      <c r="D234" s="607"/>
    </row>
    <row r="235" spans="1:4" ht="15.75">
      <c r="A235" s="19"/>
      <c r="C235" s="607"/>
      <c r="D235" s="607"/>
    </row>
    <row r="236" spans="1:4" ht="15.75">
      <c r="A236" s="19"/>
      <c r="C236" s="607"/>
      <c r="D236" s="607"/>
    </row>
    <row r="237" spans="1:4" ht="15.75">
      <c r="A237" s="19"/>
      <c r="C237" s="607"/>
      <c r="D237" s="607"/>
    </row>
    <row r="238" spans="1:4" ht="15.75">
      <c r="A238" s="19"/>
      <c r="C238" s="607"/>
      <c r="D238" s="607"/>
    </row>
    <row r="239" spans="1:4" ht="15.75">
      <c r="A239" s="19"/>
      <c r="C239" s="607"/>
      <c r="D239" s="607"/>
    </row>
    <row r="240" spans="1:4" ht="15.75">
      <c r="A240" s="19"/>
      <c r="C240" s="607"/>
      <c r="D240" s="607"/>
    </row>
    <row r="241" spans="1:4" ht="15.75">
      <c r="A241" s="19"/>
      <c r="C241" s="607"/>
      <c r="D241" s="607"/>
    </row>
    <row r="242" spans="1:4" ht="15.75">
      <c r="A242" s="19"/>
      <c r="C242" s="607"/>
      <c r="D242" s="607"/>
    </row>
    <row r="243" spans="1:4" ht="15.75">
      <c r="A243" s="19"/>
      <c r="C243" s="607"/>
      <c r="D243" s="607"/>
    </row>
    <row r="244" spans="1:4" ht="15.75">
      <c r="A244" s="19"/>
      <c r="C244" s="607"/>
      <c r="D244" s="607"/>
    </row>
    <row r="245" spans="1:4" ht="15.75">
      <c r="A245" s="19"/>
      <c r="C245" s="607"/>
      <c r="D245" s="607"/>
    </row>
    <row r="246" spans="1:4" ht="15.75">
      <c r="A246" s="19"/>
      <c r="C246" s="607"/>
      <c r="D246" s="607"/>
    </row>
    <row r="247" spans="1:4" ht="15.75">
      <c r="A247" s="19"/>
      <c r="C247" s="607"/>
      <c r="D247" s="607"/>
    </row>
    <row r="248" spans="1:4" ht="15.75">
      <c r="A248" s="19"/>
      <c r="C248" s="607"/>
      <c r="D248" s="607"/>
    </row>
    <row r="249" spans="1:4" ht="15.75">
      <c r="A249" s="19"/>
      <c r="C249" s="607"/>
      <c r="D249" s="607"/>
    </row>
    <row r="250" spans="1:4" ht="15.75">
      <c r="A250" s="19"/>
      <c r="C250" s="607"/>
      <c r="D250" s="607"/>
    </row>
    <row r="251" spans="1:4" ht="15.75">
      <c r="A251" s="19"/>
      <c r="C251" s="607"/>
      <c r="D251" s="607"/>
    </row>
    <row r="252" spans="1:4" ht="15.75">
      <c r="A252" s="19"/>
      <c r="C252" s="607"/>
      <c r="D252" s="607"/>
    </row>
    <row r="253" spans="1:4" ht="15.75">
      <c r="A253" s="19"/>
      <c r="C253" s="607"/>
      <c r="D253" s="607"/>
    </row>
    <row r="254" spans="1:4" ht="15.75">
      <c r="A254" s="19"/>
      <c r="C254" s="607"/>
      <c r="D254" s="607"/>
    </row>
    <row r="255" spans="1:4" ht="15.75">
      <c r="A255" s="19"/>
      <c r="C255" s="607"/>
      <c r="D255" s="607"/>
    </row>
    <row r="256" spans="1:4" ht="15.75">
      <c r="A256" s="19"/>
      <c r="C256" s="607"/>
      <c r="D256" s="607"/>
    </row>
    <row r="257" spans="1:4" ht="15.75">
      <c r="A257" s="19"/>
      <c r="C257" s="607"/>
      <c r="D257" s="607"/>
    </row>
    <row r="258" spans="1:4" ht="15.75">
      <c r="A258" s="19"/>
      <c r="C258" s="607"/>
      <c r="D258" s="607"/>
    </row>
    <row r="259" spans="1:4" ht="15.75">
      <c r="A259" s="19"/>
      <c r="C259" s="607"/>
      <c r="D259" s="607"/>
    </row>
    <row r="260" spans="1:4" ht="15.75">
      <c r="A260" s="19"/>
      <c r="C260" s="607"/>
      <c r="D260" s="607"/>
    </row>
    <row r="261" spans="1:4" ht="15.75">
      <c r="A261" s="19"/>
      <c r="C261" s="607"/>
      <c r="D261" s="607"/>
    </row>
    <row r="262" spans="1:4" ht="15.75">
      <c r="A262" s="19"/>
      <c r="C262" s="607"/>
      <c r="D262" s="607"/>
    </row>
    <row r="263" spans="1:4" ht="15.75">
      <c r="A263" s="19"/>
      <c r="C263" s="607"/>
      <c r="D263" s="607"/>
    </row>
    <row r="264" spans="1:4" ht="15.75">
      <c r="A264" s="19"/>
      <c r="C264" s="607"/>
      <c r="D264" s="607"/>
    </row>
    <row r="265" spans="1:4" ht="15.75">
      <c r="A265" s="19"/>
      <c r="C265" s="607"/>
      <c r="D265" s="607"/>
    </row>
    <row r="266" spans="1:4" ht="15.75">
      <c r="A266" s="19"/>
      <c r="C266" s="607"/>
      <c r="D266" s="607"/>
    </row>
    <row r="267" spans="1:4" ht="15.75">
      <c r="A267" s="19"/>
      <c r="C267" s="607"/>
      <c r="D267" s="607"/>
    </row>
    <row r="268" spans="1:4" ht="15.75">
      <c r="A268" s="19"/>
      <c r="C268" s="607"/>
      <c r="D268" s="607"/>
    </row>
    <row r="269" spans="1:4" ht="15.75">
      <c r="A269" s="19"/>
      <c r="C269" s="607"/>
      <c r="D269" s="607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F2"/>
    <mergeCell ref="A3:F3"/>
    <mergeCell ref="A4:F4"/>
    <mergeCell ref="A5:F5"/>
    <mergeCell ref="A31:D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I3" sqref="I3"/>
    </sheetView>
  </sheetViews>
  <sheetFormatPr defaultColWidth="9.140625" defaultRowHeight="15"/>
  <cols>
    <col min="1" max="1" width="63.85546875" style="629" customWidth="1"/>
    <col min="2" max="4" width="9.85546875" style="462" customWidth="1"/>
    <col min="5" max="5" width="12.7109375" style="462" customWidth="1"/>
    <col min="6" max="6" width="9.85546875" style="462" customWidth="1"/>
    <col min="7" max="7" width="2.5703125" style="159" customWidth="1"/>
    <col min="8" max="256" width="9.140625" style="462"/>
    <col min="257" max="257" width="51.140625" style="462" customWidth="1"/>
    <col min="258" max="260" width="9.85546875" style="462" customWidth="1"/>
    <col min="261" max="261" width="12.7109375" style="462" customWidth="1"/>
    <col min="262" max="262" width="9.85546875" style="462" customWidth="1"/>
    <col min="263" max="263" width="2.5703125" style="462" customWidth="1"/>
    <col min="264" max="512" width="9.140625" style="462"/>
    <col min="513" max="513" width="51.140625" style="462" customWidth="1"/>
    <col min="514" max="516" width="9.85546875" style="462" customWidth="1"/>
    <col min="517" max="517" width="12.7109375" style="462" customWidth="1"/>
    <col min="518" max="518" width="9.85546875" style="462" customWidth="1"/>
    <col min="519" max="519" width="2.5703125" style="462" customWidth="1"/>
    <col min="520" max="768" width="9.140625" style="462"/>
    <col min="769" max="769" width="51.140625" style="462" customWidth="1"/>
    <col min="770" max="772" width="9.85546875" style="462" customWidth="1"/>
    <col min="773" max="773" width="12.7109375" style="462" customWidth="1"/>
    <col min="774" max="774" width="9.85546875" style="462" customWidth="1"/>
    <col min="775" max="775" width="2.5703125" style="462" customWidth="1"/>
    <col min="776" max="1024" width="9.140625" style="462"/>
    <col min="1025" max="1025" width="51.140625" style="462" customWidth="1"/>
    <col min="1026" max="1028" width="9.85546875" style="462" customWidth="1"/>
    <col min="1029" max="1029" width="12.7109375" style="462" customWidth="1"/>
    <col min="1030" max="1030" width="9.85546875" style="462" customWidth="1"/>
    <col min="1031" max="1031" width="2.5703125" style="462" customWidth="1"/>
    <col min="1032" max="1280" width="9.140625" style="462"/>
    <col min="1281" max="1281" width="51.140625" style="462" customWidth="1"/>
    <col min="1282" max="1284" width="9.85546875" style="462" customWidth="1"/>
    <col min="1285" max="1285" width="12.7109375" style="462" customWidth="1"/>
    <col min="1286" max="1286" width="9.85546875" style="462" customWidth="1"/>
    <col min="1287" max="1287" width="2.5703125" style="462" customWidth="1"/>
    <col min="1288" max="1536" width="9.140625" style="462"/>
    <col min="1537" max="1537" width="51.140625" style="462" customWidth="1"/>
    <col min="1538" max="1540" width="9.85546875" style="462" customWidth="1"/>
    <col min="1541" max="1541" width="12.7109375" style="462" customWidth="1"/>
    <col min="1542" max="1542" width="9.85546875" style="462" customWidth="1"/>
    <col min="1543" max="1543" width="2.5703125" style="462" customWidth="1"/>
    <col min="1544" max="1792" width="9.140625" style="462"/>
    <col min="1793" max="1793" width="51.140625" style="462" customWidth="1"/>
    <col min="1794" max="1796" width="9.85546875" style="462" customWidth="1"/>
    <col min="1797" max="1797" width="12.7109375" style="462" customWidth="1"/>
    <col min="1798" max="1798" width="9.85546875" style="462" customWidth="1"/>
    <col min="1799" max="1799" width="2.5703125" style="462" customWidth="1"/>
    <col min="1800" max="2048" width="9.140625" style="462"/>
    <col min="2049" max="2049" width="51.140625" style="462" customWidth="1"/>
    <col min="2050" max="2052" width="9.85546875" style="462" customWidth="1"/>
    <col min="2053" max="2053" width="12.7109375" style="462" customWidth="1"/>
    <col min="2054" max="2054" width="9.85546875" style="462" customWidth="1"/>
    <col min="2055" max="2055" width="2.5703125" style="462" customWidth="1"/>
    <col min="2056" max="2304" width="9.140625" style="462"/>
    <col min="2305" max="2305" width="51.140625" style="462" customWidth="1"/>
    <col min="2306" max="2308" width="9.85546875" style="462" customWidth="1"/>
    <col min="2309" max="2309" width="12.7109375" style="462" customWidth="1"/>
    <col min="2310" max="2310" width="9.85546875" style="462" customWidth="1"/>
    <col min="2311" max="2311" width="2.5703125" style="462" customWidth="1"/>
    <col min="2312" max="2560" width="9.140625" style="462"/>
    <col min="2561" max="2561" width="51.140625" style="462" customWidth="1"/>
    <col min="2562" max="2564" width="9.85546875" style="462" customWidth="1"/>
    <col min="2565" max="2565" width="12.7109375" style="462" customWidth="1"/>
    <col min="2566" max="2566" width="9.85546875" style="462" customWidth="1"/>
    <col min="2567" max="2567" width="2.5703125" style="462" customWidth="1"/>
    <col min="2568" max="2816" width="9.140625" style="462"/>
    <col min="2817" max="2817" width="51.140625" style="462" customWidth="1"/>
    <col min="2818" max="2820" width="9.85546875" style="462" customWidth="1"/>
    <col min="2821" max="2821" width="12.7109375" style="462" customWidth="1"/>
    <col min="2822" max="2822" width="9.85546875" style="462" customWidth="1"/>
    <col min="2823" max="2823" width="2.5703125" style="462" customWidth="1"/>
    <col min="2824" max="3072" width="9.140625" style="462"/>
    <col min="3073" max="3073" width="51.140625" style="462" customWidth="1"/>
    <col min="3074" max="3076" width="9.85546875" style="462" customWidth="1"/>
    <col min="3077" max="3077" width="12.7109375" style="462" customWidth="1"/>
    <col min="3078" max="3078" width="9.85546875" style="462" customWidth="1"/>
    <col min="3079" max="3079" width="2.5703125" style="462" customWidth="1"/>
    <col min="3080" max="3328" width="9.140625" style="462"/>
    <col min="3329" max="3329" width="51.140625" style="462" customWidth="1"/>
    <col min="3330" max="3332" width="9.85546875" style="462" customWidth="1"/>
    <col min="3333" max="3333" width="12.7109375" style="462" customWidth="1"/>
    <col min="3334" max="3334" width="9.85546875" style="462" customWidth="1"/>
    <col min="3335" max="3335" width="2.5703125" style="462" customWidth="1"/>
    <col min="3336" max="3584" width="9.140625" style="462"/>
    <col min="3585" max="3585" width="51.140625" style="462" customWidth="1"/>
    <col min="3586" max="3588" width="9.85546875" style="462" customWidth="1"/>
    <col min="3589" max="3589" width="12.7109375" style="462" customWidth="1"/>
    <col min="3590" max="3590" width="9.85546875" style="462" customWidth="1"/>
    <col min="3591" max="3591" width="2.5703125" style="462" customWidth="1"/>
    <col min="3592" max="3840" width="9.140625" style="462"/>
    <col min="3841" max="3841" width="51.140625" style="462" customWidth="1"/>
    <col min="3842" max="3844" width="9.85546875" style="462" customWidth="1"/>
    <col min="3845" max="3845" width="12.7109375" style="462" customWidth="1"/>
    <col min="3846" max="3846" width="9.85546875" style="462" customWidth="1"/>
    <col min="3847" max="3847" width="2.5703125" style="462" customWidth="1"/>
    <col min="3848" max="4096" width="9.140625" style="462"/>
    <col min="4097" max="4097" width="51.140625" style="462" customWidth="1"/>
    <col min="4098" max="4100" width="9.85546875" style="462" customWidth="1"/>
    <col min="4101" max="4101" width="12.7109375" style="462" customWidth="1"/>
    <col min="4102" max="4102" width="9.85546875" style="462" customWidth="1"/>
    <col min="4103" max="4103" width="2.5703125" style="462" customWidth="1"/>
    <col min="4104" max="4352" width="9.140625" style="462"/>
    <col min="4353" max="4353" width="51.140625" style="462" customWidth="1"/>
    <col min="4354" max="4356" width="9.85546875" style="462" customWidth="1"/>
    <col min="4357" max="4357" width="12.7109375" style="462" customWidth="1"/>
    <col min="4358" max="4358" width="9.85546875" style="462" customWidth="1"/>
    <col min="4359" max="4359" width="2.5703125" style="462" customWidth="1"/>
    <col min="4360" max="4608" width="9.140625" style="462"/>
    <col min="4609" max="4609" width="51.140625" style="462" customWidth="1"/>
    <col min="4610" max="4612" width="9.85546875" style="462" customWidth="1"/>
    <col min="4613" max="4613" width="12.7109375" style="462" customWidth="1"/>
    <col min="4614" max="4614" width="9.85546875" style="462" customWidth="1"/>
    <col min="4615" max="4615" width="2.5703125" style="462" customWidth="1"/>
    <col min="4616" max="4864" width="9.140625" style="462"/>
    <col min="4865" max="4865" width="51.140625" style="462" customWidth="1"/>
    <col min="4866" max="4868" width="9.85546875" style="462" customWidth="1"/>
    <col min="4869" max="4869" width="12.7109375" style="462" customWidth="1"/>
    <col min="4870" max="4870" width="9.85546875" style="462" customWidth="1"/>
    <col min="4871" max="4871" width="2.5703125" style="462" customWidth="1"/>
    <col min="4872" max="5120" width="9.140625" style="462"/>
    <col min="5121" max="5121" width="51.140625" style="462" customWidth="1"/>
    <col min="5122" max="5124" width="9.85546875" style="462" customWidth="1"/>
    <col min="5125" max="5125" width="12.7109375" style="462" customWidth="1"/>
    <col min="5126" max="5126" width="9.85546875" style="462" customWidth="1"/>
    <col min="5127" max="5127" width="2.5703125" style="462" customWidth="1"/>
    <col min="5128" max="5376" width="9.140625" style="462"/>
    <col min="5377" max="5377" width="51.140625" style="462" customWidth="1"/>
    <col min="5378" max="5380" width="9.85546875" style="462" customWidth="1"/>
    <col min="5381" max="5381" width="12.7109375" style="462" customWidth="1"/>
    <col min="5382" max="5382" width="9.85546875" style="462" customWidth="1"/>
    <col min="5383" max="5383" width="2.5703125" style="462" customWidth="1"/>
    <col min="5384" max="5632" width="9.140625" style="462"/>
    <col min="5633" max="5633" width="51.140625" style="462" customWidth="1"/>
    <col min="5634" max="5636" width="9.85546875" style="462" customWidth="1"/>
    <col min="5637" max="5637" width="12.7109375" style="462" customWidth="1"/>
    <col min="5638" max="5638" width="9.85546875" style="462" customWidth="1"/>
    <col min="5639" max="5639" width="2.5703125" style="462" customWidth="1"/>
    <col min="5640" max="5888" width="9.140625" style="462"/>
    <col min="5889" max="5889" width="51.140625" style="462" customWidth="1"/>
    <col min="5890" max="5892" width="9.85546875" style="462" customWidth="1"/>
    <col min="5893" max="5893" width="12.7109375" style="462" customWidth="1"/>
    <col min="5894" max="5894" width="9.85546875" style="462" customWidth="1"/>
    <col min="5895" max="5895" width="2.5703125" style="462" customWidth="1"/>
    <col min="5896" max="6144" width="9.140625" style="462"/>
    <col min="6145" max="6145" width="51.140625" style="462" customWidth="1"/>
    <col min="6146" max="6148" width="9.85546875" style="462" customWidth="1"/>
    <col min="6149" max="6149" width="12.7109375" style="462" customWidth="1"/>
    <col min="6150" max="6150" width="9.85546875" style="462" customWidth="1"/>
    <col min="6151" max="6151" width="2.5703125" style="462" customWidth="1"/>
    <col min="6152" max="6400" width="9.140625" style="462"/>
    <col min="6401" max="6401" width="51.140625" style="462" customWidth="1"/>
    <col min="6402" max="6404" width="9.85546875" style="462" customWidth="1"/>
    <col min="6405" max="6405" width="12.7109375" style="462" customWidth="1"/>
    <col min="6406" max="6406" width="9.85546875" style="462" customWidth="1"/>
    <col min="6407" max="6407" width="2.5703125" style="462" customWidth="1"/>
    <col min="6408" max="6656" width="9.140625" style="462"/>
    <col min="6657" max="6657" width="51.140625" style="462" customWidth="1"/>
    <col min="6658" max="6660" width="9.85546875" style="462" customWidth="1"/>
    <col min="6661" max="6661" width="12.7109375" style="462" customWidth="1"/>
    <col min="6662" max="6662" width="9.85546875" style="462" customWidth="1"/>
    <col min="6663" max="6663" width="2.5703125" style="462" customWidth="1"/>
    <col min="6664" max="6912" width="9.140625" style="462"/>
    <col min="6913" max="6913" width="51.140625" style="462" customWidth="1"/>
    <col min="6914" max="6916" width="9.85546875" style="462" customWidth="1"/>
    <col min="6917" max="6917" width="12.7109375" style="462" customWidth="1"/>
    <col min="6918" max="6918" width="9.85546875" style="462" customWidth="1"/>
    <col min="6919" max="6919" width="2.5703125" style="462" customWidth="1"/>
    <col min="6920" max="7168" width="9.140625" style="462"/>
    <col min="7169" max="7169" width="51.140625" style="462" customWidth="1"/>
    <col min="7170" max="7172" width="9.85546875" style="462" customWidth="1"/>
    <col min="7173" max="7173" width="12.7109375" style="462" customWidth="1"/>
    <col min="7174" max="7174" width="9.85546875" style="462" customWidth="1"/>
    <col min="7175" max="7175" width="2.5703125" style="462" customWidth="1"/>
    <col min="7176" max="7424" width="9.140625" style="462"/>
    <col min="7425" max="7425" width="51.140625" style="462" customWidth="1"/>
    <col min="7426" max="7428" width="9.85546875" style="462" customWidth="1"/>
    <col min="7429" max="7429" width="12.7109375" style="462" customWidth="1"/>
    <col min="7430" max="7430" width="9.85546875" style="462" customWidth="1"/>
    <col min="7431" max="7431" width="2.5703125" style="462" customWidth="1"/>
    <col min="7432" max="7680" width="9.140625" style="462"/>
    <col min="7681" max="7681" width="51.140625" style="462" customWidth="1"/>
    <col min="7682" max="7684" width="9.85546875" style="462" customWidth="1"/>
    <col min="7685" max="7685" width="12.7109375" style="462" customWidth="1"/>
    <col min="7686" max="7686" width="9.85546875" style="462" customWidth="1"/>
    <col min="7687" max="7687" width="2.5703125" style="462" customWidth="1"/>
    <col min="7688" max="7936" width="9.140625" style="462"/>
    <col min="7937" max="7937" width="51.140625" style="462" customWidth="1"/>
    <col min="7938" max="7940" width="9.85546875" style="462" customWidth="1"/>
    <col min="7941" max="7941" width="12.7109375" style="462" customWidth="1"/>
    <col min="7942" max="7942" width="9.85546875" style="462" customWidth="1"/>
    <col min="7943" max="7943" width="2.5703125" style="462" customWidth="1"/>
    <col min="7944" max="8192" width="9.140625" style="462"/>
    <col min="8193" max="8193" width="51.140625" style="462" customWidth="1"/>
    <col min="8194" max="8196" width="9.85546875" style="462" customWidth="1"/>
    <col min="8197" max="8197" width="12.7109375" style="462" customWidth="1"/>
    <col min="8198" max="8198" width="9.85546875" style="462" customWidth="1"/>
    <col min="8199" max="8199" width="2.5703125" style="462" customWidth="1"/>
    <col min="8200" max="8448" width="9.140625" style="462"/>
    <col min="8449" max="8449" width="51.140625" style="462" customWidth="1"/>
    <col min="8450" max="8452" width="9.85546875" style="462" customWidth="1"/>
    <col min="8453" max="8453" width="12.7109375" style="462" customWidth="1"/>
    <col min="8454" max="8454" width="9.85546875" style="462" customWidth="1"/>
    <col min="8455" max="8455" width="2.5703125" style="462" customWidth="1"/>
    <col min="8456" max="8704" width="9.140625" style="462"/>
    <col min="8705" max="8705" width="51.140625" style="462" customWidth="1"/>
    <col min="8706" max="8708" width="9.85546875" style="462" customWidth="1"/>
    <col min="8709" max="8709" width="12.7109375" style="462" customWidth="1"/>
    <col min="8710" max="8710" width="9.85546875" style="462" customWidth="1"/>
    <col min="8711" max="8711" width="2.5703125" style="462" customWidth="1"/>
    <col min="8712" max="8960" width="9.140625" style="462"/>
    <col min="8961" max="8961" width="51.140625" style="462" customWidth="1"/>
    <col min="8962" max="8964" width="9.85546875" style="462" customWidth="1"/>
    <col min="8965" max="8965" width="12.7109375" style="462" customWidth="1"/>
    <col min="8966" max="8966" width="9.85546875" style="462" customWidth="1"/>
    <col min="8967" max="8967" width="2.5703125" style="462" customWidth="1"/>
    <col min="8968" max="9216" width="9.140625" style="462"/>
    <col min="9217" max="9217" width="51.140625" style="462" customWidth="1"/>
    <col min="9218" max="9220" width="9.85546875" style="462" customWidth="1"/>
    <col min="9221" max="9221" width="12.7109375" style="462" customWidth="1"/>
    <col min="9222" max="9222" width="9.85546875" style="462" customWidth="1"/>
    <col min="9223" max="9223" width="2.5703125" style="462" customWidth="1"/>
    <col min="9224" max="9472" width="9.140625" style="462"/>
    <col min="9473" max="9473" width="51.140625" style="462" customWidth="1"/>
    <col min="9474" max="9476" width="9.85546875" style="462" customWidth="1"/>
    <col min="9477" max="9477" width="12.7109375" style="462" customWidth="1"/>
    <col min="9478" max="9478" width="9.85546875" style="462" customWidth="1"/>
    <col min="9479" max="9479" width="2.5703125" style="462" customWidth="1"/>
    <col min="9480" max="9728" width="9.140625" style="462"/>
    <col min="9729" max="9729" width="51.140625" style="462" customWidth="1"/>
    <col min="9730" max="9732" width="9.85546875" style="462" customWidth="1"/>
    <col min="9733" max="9733" width="12.7109375" style="462" customWidth="1"/>
    <col min="9734" max="9734" width="9.85546875" style="462" customWidth="1"/>
    <col min="9735" max="9735" width="2.5703125" style="462" customWidth="1"/>
    <col min="9736" max="9984" width="9.140625" style="462"/>
    <col min="9985" max="9985" width="51.140625" style="462" customWidth="1"/>
    <col min="9986" max="9988" width="9.85546875" style="462" customWidth="1"/>
    <col min="9989" max="9989" width="12.7109375" style="462" customWidth="1"/>
    <col min="9990" max="9990" width="9.85546875" style="462" customWidth="1"/>
    <col min="9991" max="9991" width="2.5703125" style="462" customWidth="1"/>
    <col min="9992" max="10240" width="9.140625" style="462"/>
    <col min="10241" max="10241" width="51.140625" style="462" customWidth="1"/>
    <col min="10242" max="10244" width="9.85546875" style="462" customWidth="1"/>
    <col min="10245" max="10245" width="12.7109375" style="462" customWidth="1"/>
    <col min="10246" max="10246" width="9.85546875" style="462" customWidth="1"/>
    <col min="10247" max="10247" width="2.5703125" style="462" customWidth="1"/>
    <col min="10248" max="10496" width="9.140625" style="462"/>
    <col min="10497" max="10497" width="51.140625" style="462" customWidth="1"/>
    <col min="10498" max="10500" width="9.85546875" style="462" customWidth="1"/>
    <col min="10501" max="10501" width="12.7109375" style="462" customWidth="1"/>
    <col min="10502" max="10502" width="9.85546875" style="462" customWidth="1"/>
    <col min="10503" max="10503" width="2.5703125" style="462" customWidth="1"/>
    <col min="10504" max="10752" width="9.140625" style="462"/>
    <col min="10753" max="10753" width="51.140625" style="462" customWidth="1"/>
    <col min="10754" max="10756" width="9.85546875" style="462" customWidth="1"/>
    <col min="10757" max="10757" width="12.7109375" style="462" customWidth="1"/>
    <col min="10758" max="10758" width="9.85546875" style="462" customWidth="1"/>
    <col min="10759" max="10759" width="2.5703125" style="462" customWidth="1"/>
    <col min="10760" max="11008" width="9.140625" style="462"/>
    <col min="11009" max="11009" width="51.140625" style="462" customWidth="1"/>
    <col min="11010" max="11012" width="9.85546875" style="462" customWidth="1"/>
    <col min="11013" max="11013" width="12.7109375" style="462" customWidth="1"/>
    <col min="11014" max="11014" width="9.85546875" style="462" customWidth="1"/>
    <col min="11015" max="11015" width="2.5703125" style="462" customWidth="1"/>
    <col min="11016" max="11264" width="9.140625" style="462"/>
    <col min="11265" max="11265" width="51.140625" style="462" customWidth="1"/>
    <col min="11266" max="11268" width="9.85546875" style="462" customWidth="1"/>
    <col min="11269" max="11269" width="12.7109375" style="462" customWidth="1"/>
    <col min="11270" max="11270" width="9.85546875" style="462" customWidth="1"/>
    <col min="11271" max="11271" width="2.5703125" style="462" customWidth="1"/>
    <col min="11272" max="11520" width="9.140625" style="462"/>
    <col min="11521" max="11521" width="51.140625" style="462" customWidth="1"/>
    <col min="11522" max="11524" width="9.85546875" style="462" customWidth="1"/>
    <col min="11525" max="11525" width="12.7109375" style="462" customWidth="1"/>
    <col min="11526" max="11526" width="9.85546875" style="462" customWidth="1"/>
    <col min="11527" max="11527" width="2.5703125" style="462" customWidth="1"/>
    <col min="11528" max="11776" width="9.140625" style="462"/>
    <col min="11777" max="11777" width="51.140625" style="462" customWidth="1"/>
    <col min="11778" max="11780" width="9.85546875" style="462" customWidth="1"/>
    <col min="11781" max="11781" width="12.7109375" style="462" customWidth="1"/>
    <col min="11782" max="11782" width="9.85546875" style="462" customWidth="1"/>
    <col min="11783" max="11783" width="2.5703125" style="462" customWidth="1"/>
    <col min="11784" max="12032" width="9.140625" style="462"/>
    <col min="12033" max="12033" width="51.140625" style="462" customWidth="1"/>
    <col min="12034" max="12036" width="9.85546875" style="462" customWidth="1"/>
    <col min="12037" max="12037" width="12.7109375" style="462" customWidth="1"/>
    <col min="12038" max="12038" width="9.85546875" style="462" customWidth="1"/>
    <col min="12039" max="12039" width="2.5703125" style="462" customWidth="1"/>
    <col min="12040" max="12288" width="9.140625" style="462"/>
    <col min="12289" max="12289" width="51.140625" style="462" customWidth="1"/>
    <col min="12290" max="12292" width="9.85546875" style="462" customWidth="1"/>
    <col min="12293" max="12293" width="12.7109375" style="462" customWidth="1"/>
    <col min="12294" max="12294" width="9.85546875" style="462" customWidth="1"/>
    <col min="12295" max="12295" width="2.5703125" style="462" customWidth="1"/>
    <col min="12296" max="12544" width="9.140625" style="462"/>
    <col min="12545" max="12545" width="51.140625" style="462" customWidth="1"/>
    <col min="12546" max="12548" width="9.85546875" style="462" customWidth="1"/>
    <col min="12549" max="12549" width="12.7109375" style="462" customWidth="1"/>
    <col min="12550" max="12550" width="9.85546875" style="462" customWidth="1"/>
    <col min="12551" max="12551" width="2.5703125" style="462" customWidth="1"/>
    <col min="12552" max="12800" width="9.140625" style="462"/>
    <col min="12801" max="12801" width="51.140625" style="462" customWidth="1"/>
    <col min="12802" max="12804" width="9.85546875" style="462" customWidth="1"/>
    <col min="12805" max="12805" width="12.7109375" style="462" customWidth="1"/>
    <col min="12806" max="12806" width="9.85546875" style="462" customWidth="1"/>
    <col min="12807" max="12807" width="2.5703125" style="462" customWidth="1"/>
    <col min="12808" max="13056" width="9.140625" style="462"/>
    <col min="13057" max="13057" width="51.140625" style="462" customWidth="1"/>
    <col min="13058" max="13060" width="9.85546875" style="462" customWidth="1"/>
    <col min="13061" max="13061" width="12.7109375" style="462" customWidth="1"/>
    <col min="13062" max="13062" width="9.85546875" style="462" customWidth="1"/>
    <col min="13063" max="13063" width="2.5703125" style="462" customWidth="1"/>
    <col min="13064" max="13312" width="9.140625" style="462"/>
    <col min="13313" max="13313" width="51.140625" style="462" customWidth="1"/>
    <col min="13314" max="13316" width="9.85546875" style="462" customWidth="1"/>
    <col min="13317" max="13317" width="12.7109375" style="462" customWidth="1"/>
    <col min="13318" max="13318" width="9.85546875" style="462" customWidth="1"/>
    <col min="13319" max="13319" width="2.5703125" style="462" customWidth="1"/>
    <col min="13320" max="13568" width="9.140625" style="462"/>
    <col min="13569" max="13569" width="51.140625" style="462" customWidth="1"/>
    <col min="13570" max="13572" width="9.85546875" style="462" customWidth="1"/>
    <col min="13573" max="13573" width="12.7109375" style="462" customWidth="1"/>
    <col min="13574" max="13574" width="9.85546875" style="462" customWidth="1"/>
    <col min="13575" max="13575" width="2.5703125" style="462" customWidth="1"/>
    <col min="13576" max="13824" width="9.140625" style="462"/>
    <col min="13825" max="13825" width="51.140625" style="462" customWidth="1"/>
    <col min="13826" max="13828" width="9.85546875" style="462" customWidth="1"/>
    <col min="13829" max="13829" width="12.7109375" style="462" customWidth="1"/>
    <col min="13830" max="13830" width="9.85546875" style="462" customWidth="1"/>
    <col min="13831" max="13831" width="2.5703125" style="462" customWidth="1"/>
    <col min="13832" max="14080" width="9.140625" style="462"/>
    <col min="14081" max="14081" width="51.140625" style="462" customWidth="1"/>
    <col min="14082" max="14084" width="9.85546875" style="462" customWidth="1"/>
    <col min="14085" max="14085" width="12.7109375" style="462" customWidth="1"/>
    <col min="14086" max="14086" width="9.85546875" style="462" customWidth="1"/>
    <col min="14087" max="14087" width="2.5703125" style="462" customWidth="1"/>
    <col min="14088" max="14336" width="9.140625" style="462"/>
    <col min="14337" max="14337" width="51.140625" style="462" customWidth="1"/>
    <col min="14338" max="14340" width="9.85546875" style="462" customWidth="1"/>
    <col min="14341" max="14341" width="12.7109375" style="462" customWidth="1"/>
    <col min="14342" max="14342" width="9.85546875" style="462" customWidth="1"/>
    <col min="14343" max="14343" width="2.5703125" style="462" customWidth="1"/>
    <col min="14344" max="14592" width="9.140625" style="462"/>
    <col min="14593" max="14593" width="51.140625" style="462" customWidth="1"/>
    <col min="14594" max="14596" width="9.85546875" style="462" customWidth="1"/>
    <col min="14597" max="14597" width="12.7109375" style="462" customWidth="1"/>
    <col min="14598" max="14598" width="9.85546875" style="462" customWidth="1"/>
    <col min="14599" max="14599" width="2.5703125" style="462" customWidth="1"/>
    <col min="14600" max="14848" width="9.140625" style="462"/>
    <col min="14849" max="14849" width="51.140625" style="462" customWidth="1"/>
    <col min="14850" max="14852" width="9.85546875" style="462" customWidth="1"/>
    <col min="14853" max="14853" width="12.7109375" style="462" customWidth="1"/>
    <col min="14854" max="14854" width="9.85546875" style="462" customWidth="1"/>
    <col min="14855" max="14855" width="2.5703125" style="462" customWidth="1"/>
    <col min="14856" max="15104" width="9.140625" style="462"/>
    <col min="15105" max="15105" width="51.140625" style="462" customWidth="1"/>
    <col min="15106" max="15108" width="9.85546875" style="462" customWidth="1"/>
    <col min="15109" max="15109" width="12.7109375" style="462" customWidth="1"/>
    <col min="15110" max="15110" width="9.85546875" style="462" customWidth="1"/>
    <col min="15111" max="15111" width="2.5703125" style="462" customWidth="1"/>
    <col min="15112" max="15360" width="9.140625" style="462"/>
    <col min="15361" max="15361" width="51.140625" style="462" customWidth="1"/>
    <col min="15362" max="15364" width="9.85546875" style="462" customWidth="1"/>
    <col min="15365" max="15365" width="12.7109375" style="462" customWidth="1"/>
    <col min="15366" max="15366" width="9.85546875" style="462" customWidth="1"/>
    <col min="15367" max="15367" width="2.5703125" style="462" customWidth="1"/>
    <col min="15368" max="15616" width="9.140625" style="462"/>
    <col min="15617" max="15617" width="51.140625" style="462" customWidth="1"/>
    <col min="15618" max="15620" width="9.85546875" style="462" customWidth="1"/>
    <col min="15621" max="15621" width="12.7109375" style="462" customWidth="1"/>
    <col min="15622" max="15622" width="9.85546875" style="462" customWidth="1"/>
    <col min="15623" max="15623" width="2.5703125" style="462" customWidth="1"/>
    <col min="15624" max="15872" width="9.140625" style="462"/>
    <col min="15873" max="15873" width="51.140625" style="462" customWidth="1"/>
    <col min="15874" max="15876" width="9.85546875" style="462" customWidth="1"/>
    <col min="15877" max="15877" width="12.7109375" style="462" customWidth="1"/>
    <col min="15878" max="15878" width="9.85546875" style="462" customWidth="1"/>
    <col min="15879" max="15879" width="2.5703125" style="462" customWidth="1"/>
    <col min="15880" max="16128" width="9.140625" style="462"/>
    <col min="16129" max="16129" width="51.140625" style="462" customWidth="1"/>
    <col min="16130" max="16132" width="9.85546875" style="462" customWidth="1"/>
    <col min="16133" max="16133" width="12.7109375" style="462" customWidth="1"/>
    <col min="16134" max="16134" width="9.85546875" style="462" customWidth="1"/>
    <col min="16135" max="16135" width="2.5703125" style="462" customWidth="1"/>
    <col min="16136" max="16384" width="9.140625" style="462"/>
  </cols>
  <sheetData>
    <row r="1" spans="1:26" s="1" customFormat="1" ht="3.75" customHeight="1">
      <c r="A1" s="680"/>
      <c r="B1" s="161"/>
      <c r="C1" s="161"/>
      <c r="D1" s="161"/>
      <c r="E1" s="161"/>
      <c r="F1" s="161"/>
      <c r="G1" s="185"/>
    </row>
    <row r="2" spans="1:26" s="1" customFormat="1" ht="39" customHeight="1">
      <c r="A2" s="776" t="s">
        <v>613</v>
      </c>
      <c r="B2" s="776"/>
      <c r="C2" s="776"/>
      <c r="D2" s="776"/>
      <c r="E2" s="776"/>
      <c r="F2" s="776"/>
      <c r="G2" s="185"/>
    </row>
    <row r="3" spans="1:26" s="1" customFormat="1" ht="20.25" customHeight="1">
      <c r="A3" s="776" t="s">
        <v>180</v>
      </c>
      <c r="B3" s="776"/>
      <c r="C3" s="776"/>
      <c r="D3" s="776"/>
      <c r="E3" s="776"/>
      <c r="F3" s="776"/>
      <c r="G3" s="185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  <c r="G4" s="185"/>
    </row>
    <row r="5" spans="1:26" s="1" customFormat="1" ht="39" customHeight="1">
      <c r="A5" s="797" t="s">
        <v>878</v>
      </c>
      <c r="B5" s="797"/>
      <c r="C5" s="797"/>
      <c r="D5" s="797"/>
      <c r="E5" s="797"/>
      <c r="F5" s="797"/>
      <c r="G5" s="185"/>
    </row>
    <row r="6" spans="1:26" ht="7.5" customHeight="1">
      <c r="A6" s="620"/>
    </row>
    <row r="7" spans="1:26" ht="10.5" customHeight="1">
      <c r="A7" s="681"/>
      <c r="B7" s="162"/>
      <c r="C7" s="136"/>
      <c r="D7" s="136"/>
      <c r="E7" s="137"/>
      <c r="F7" s="138"/>
      <c r="G7" s="186"/>
      <c r="H7" s="17"/>
      <c r="I7" s="17"/>
      <c r="J7" s="17"/>
      <c r="K7" s="17"/>
      <c r="L7" s="17"/>
    </row>
    <row r="8" spans="1:26" ht="51.75" customHeight="1">
      <c r="A8" s="685" t="s">
        <v>181</v>
      </c>
      <c r="B8" s="187" t="s">
        <v>614</v>
      </c>
      <c r="C8" s="187" t="s">
        <v>616</v>
      </c>
      <c r="D8" s="187" t="s">
        <v>615</v>
      </c>
      <c r="E8" s="188" t="s">
        <v>44</v>
      </c>
      <c r="F8" s="187" t="s">
        <v>11</v>
      </c>
      <c r="G8" s="182"/>
      <c r="Y8" s="462">
        <v>1</v>
      </c>
      <c r="Z8" s="462">
        <v>1</v>
      </c>
    </row>
    <row r="9" spans="1:26" ht="43.5" customHeight="1">
      <c r="A9" s="683" t="s">
        <v>157</v>
      </c>
      <c r="B9" s="140">
        <v>286151.58964999998</v>
      </c>
      <c r="C9" s="141">
        <v>617915.40651</v>
      </c>
      <c r="D9" s="141">
        <v>56304.342259999998</v>
      </c>
      <c r="E9" s="140">
        <f t="shared" ref="E9:E27" si="0">SUM(B9:D9)</f>
        <v>960371.33841999993</v>
      </c>
      <c r="F9" s="166">
        <f t="shared" ref="F9:F27" si="1">+E9/$E$27</f>
        <v>0.12360232909900683</v>
      </c>
      <c r="G9" s="182"/>
      <c r="H9" s="17"/>
      <c r="I9" s="17"/>
      <c r="J9" s="17"/>
      <c r="K9" s="17"/>
      <c r="L9" s="17"/>
    </row>
    <row r="10" spans="1:26" ht="27" customHeight="1">
      <c r="A10" s="683" t="s">
        <v>158</v>
      </c>
      <c r="B10" s="140">
        <v>2401.99406</v>
      </c>
      <c r="C10" s="141">
        <v>9935.7328800000014</v>
      </c>
      <c r="D10" s="141">
        <v>6413.4672799999998</v>
      </c>
      <c r="E10" s="140">
        <f t="shared" si="0"/>
        <v>18751.194220000001</v>
      </c>
      <c r="F10" s="166">
        <f t="shared" si="1"/>
        <v>2.413328247376576E-3</v>
      </c>
      <c r="G10" s="182"/>
      <c r="H10" s="17"/>
      <c r="I10" s="17"/>
      <c r="J10" s="17"/>
      <c r="K10" s="17"/>
      <c r="L10" s="17"/>
    </row>
    <row r="11" spans="1:26" ht="27" customHeight="1">
      <c r="A11" s="683" t="s">
        <v>159</v>
      </c>
      <c r="B11" s="140">
        <v>499.40820000000002</v>
      </c>
      <c r="C11" s="141">
        <v>29.652339999999999</v>
      </c>
      <c r="D11" s="141">
        <v>0</v>
      </c>
      <c r="E11" s="140">
        <f t="shared" si="0"/>
        <v>529.06054000000006</v>
      </c>
      <c r="F11" s="166">
        <f t="shared" si="1"/>
        <v>6.8091489575233295E-5</v>
      </c>
      <c r="G11" s="182"/>
      <c r="H11" s="17"/>
      <c r="I11" s="17"/>
      <c r="J11" s="17"/>
      <c r="K11" s="17"/>
      <c r="L11" s="17"/>
    </row>
    <row r="12" spans="1:26" ht="27" customHeight="1">
      <c r="A12" s="683" t="s">
        <v>160</v>
      </c>
      <c r="B12" s="140">
        <v>7614.6751900000008</v>
      </c>
      <c r="C12" s="141">
        <v>38773.28789</v>
      </c>
      <c r="D12" s="141">
        <v>10041.016449999999</v>
      </c>
      <c r="E12" s="140">
        <f t="shared" si="0"/>
        <v>56428.979529999997</v>
      </c>
      <c r="F12" s="166">
        <f t="shared" si="1"/>
        <v>7.2625587827964784E-3</v>
      </c>
      <c r="G12" s="182"/>
      <c r="H12" s="17"/>
      <c r="I12" s="17"/>
      <c r="J12" s="17"/>
      <c r="K12" s="17"/>
      <c r="L12" s="17"/>
    </row>
    <row r="13" spans="1:26" ht="27" customHeight="1">
      <c r="A13" s="683" t="s">
        <v>161</v>
      </c>
      <c r="B13" s="140">
        <v>419529.38669999997</v>
      </c>
      <c r="C13" s="141">
        <v>261331.63369999998</v>
      </c>
      <c r="D13" s="141">
        <v>131672.83659999998</v>
      </c>
      <c r="E13" s="140">
        <f t="shared" si="0"/>
        <v>812533.85699999984</v>
      </c>
      <c r="F13" s="166">
        <f t="shared" si="1"/>
        <v>0.10457525456999606</v>
      </c>
      <c r="G13" s="182"/>
      <c r="H13" s="17"/>
      <c r="I13" s="17"/>
      <c r="J13" s="17"/>
      <c r="K13" s="17"/>
      <c r="L13" s="17"/>
    </row>
    <row r="14" spans="1:26" ht="27" customHeight="1">
      <c r="A14" s="683" t="s">
        <v>162</v>
      </c>
      <c r="B14" s="140">
        <v>437.03575000000001</v>
      </c>
      <c r="C14" s="141">
        <v>713.63844999999992</v>
      </c>
      <c r="D14" s="141">
        <v>438.53790000000004</v>
      </c>
      <c r="E14" s="140">
        <f t="shared" si="0"/>
        <v>1589.2121</v>
      </c>
      <c r="F14" s="166">
        <f t="shared" si="1"/>
        <v>2.0453579686737666E-4</v>
      </c>
      <c r="G14" s="182"/>
      <c r="H14" s="17"/>
      <c r="I14" s="17"/>
      <c r="J14" s="17"/>
      <c r="K14" s="17"/>
      <c r="L14" s="17"/>
    </row>
    <row r="15" spans="1:26" ht="27" customHeight="1">
      <c r="A15" s="683" t="s">
        <v>102</v>
      </c>
      <c r="B15" s="140">
        <v>1330774.40022</v>
      </c>
      <c r="C15" s="141">
        <v>343733.35232999997</v>
      </c>
      <c r="D15" s="141">
        <v>142697.69524</v>
      </c>
      <c r="E15" s="140">
        <f t="shared" si="0"/>
        <v>1817205.4477899999</v>
      </c>
      <c r="F15" s="166">
        <f t="shared" si="1"/>
        <v>0.23387914321534908</v>
      </c>
      <c r="G15" s="182"/>
      <c r="H15" s="17"/>
      <c r="I15" s="17"/>
      <c r="J15" s="17"/>
      <c r="K15" s="17"/>
      <c r="L15" s="17"/>
    </row>
    <row r="16" spans="1:26" ht="27" customHeight="1">
      <c r="A16" s="683" t="s">
        <v>163</v>
      </c>
      <c r="B16" s="140">
        <v>1511615.6938099999</v>
      </c>
      <c r="C16" s="141">
        <v>728980.13705999998</v>
      </c>
      <c r="D16" s="141">
        <v>236427.94355000003</v>
      </c>
      <c r="E16" s="140">
        <f t="shared" si="0"/>
        <v>2477023.7744199997</v>
      </c>
      <c r="F16" s="166">
        <f t="shared" si="1"/>
        <v>0.31879950546590458</v>
      </c>
      <c r="G16" s="182"/>
      <c r="H16" s="17"/>
      <c r="I16" s="17"/>
      <c r="J16" s="17"/>
      <c r="K16" s="17"/>
      <c r="L16" s="17"/>
    </row>
    <row r="17" spans="1:12" ht="27" customHeight="1">
      <c r="A17" s="683" t="s">
        <v>164</v>
      </c>
      <c r="B17" s="140">
        <v>3059.6839</v>
      </c>
      <c r="C17" s="141">
        <v>103651.29343000001</v>
      </c>
      <c r="D17" s="141">
        <v>44232.453930000003</v>
      </c>
      <c r="E17" s="140">
        <f t="shared" si="0"/>
        <v>150943.43126000001</v>
      </c>
      <c r="F17" s="166">
        <f t="shared" si="1"/>
        <v>1.9426818481095252E-2</v>
      </c>
      <c r="G17" s="182"/>
      <c r="H17" s="17"/>
      <c r="I17" s="17"/>
      <c r="J17" s="17"/>
      <c r="K17" s="17"/>
      <c r="L17" s="17"/>
    </row>
    <row r="18" spans="1:12" ht="27" customHeight="1">
      <c r="A18" s="683" t="s">
        <v>165</v>
      </c>
      <c r="B18" s="140">
        <v>18222.590850000001</v>
      </c>
      <c r="C18" s="141">
        <v>285422.20442999998</v>
      </c>
      <c r="D18" s="141">
        <v>75636.400510000007</v>
      </c>
      <c r="E18" s="140">
        <f t="shared" si="0"/>
        <v>379281.19578999997</v>
      </c>
      <c r="F18" s="166">
        <f t="shared" si="1"/>
        <v>4.881449217364954E-2</v>
      </c>
      <c r="G18" s="182"/>
      <c r="H18" s="17"/>
      <c r="I18" s="17"/>
      <c r="J18" s="17"/>
      <c r="K18" s="17"/>
      <c r="L18" s="17"/>
    </row>
    <row r="19" spans="1:12" ht="27" customHeight="1">
      <c r="A19" s="683" t="s">
        <v>166</v>
      </c>
      <c r="B19" s="140">
        <v>301.96487999999999</v>
      </c>
      <c r="C19" s="141">
        <v>1774.1814199999999</v>
      </c>
      <c r="D19" s="141">
        <v>914.44808</v>
      </c>
      <c r="E19" s="140">
        <f t="shared" si="0"/>
        <v>2990.59438</v>
      </c>
      <c r="F19" s="166">
        <f t="shared" si="1"/>
        <v>3.8489739954811458E-4</v>
      </c>
      <c r="G19" s="182"/>
      <c r="H19" s="17"/>
      <c r="I19" s="17"/>
      <c r="J19" s="17"/>
      <c r="K19" s="17"/>
      <c r="L19" s="17"/>
    </row>
    <row r="20" spans="1:12" ht="27" customHeight="1">
      <c r="A20" s="683" t="s">
        <v>167</v>
      </c>
      <c r="B20" s="140">
        <v>642428.11217999994</v>
      </c>
      <c r="C20" s="141">
        <v>275113.24971</v>
      </c>
      <c r="D20" s="141">
        <v>122372.09164</v>
      </c>
      <c r="E20" s="140">
        <f t="shared" si="0"/>
        <v>1039913.4535299999</v>
      </c>
      <c r="F20" s="166">
        <f t="shared" si="1"/>
        <v>0.13383960950892848</v>
      </c>
      <c r="G20" s="182"/>
      <c r="H20" s="17"/>
      <c r="I20" s="17"/>
      <c r="J20" s="17"/>
      <c r="K20" s="17"/>
      <c r="L20" s="17"/>
    </row>
    <row r="21" spans="1:12" ht="27" customHeight="1">
      <c r="A21" s="683" t="s">
        <v>168</v>
      </c>
      <c r="B21" s="140">
        <v>16.164750000000002</v>
      </c>
      <c r="C21" s="141">
        <v>389.83679999999998</v>
      </c>
      <c r="D21" s="141">
        <v>198.05198000000001</v>
      </c>
      <c r="E21" s="140">
        <f t="shared" si="0"/>
        <v>604.05353000000002</v>
      </c>
      <c r="F21" s="166">
        <f t="shared" si="1"/>
        <v>7.7743285562135994E-5</v>
      </c>
      <c r="G21" s="182"/>
      <c r="H21" s="17"/>
      <c r="I21" s="17"/>
      <c r="J21" s="17"/>
      <c r="K21" s="17"/>
      <c r="L21" s="17"/>
    </row>
    <row r="22" spans="1:12" ht="27" customHeight="1">
      <c r="A22" s="683" t="s">
        <v>169</v>
      </c>
      <c r="B22" s="140">
        <v>631.63319999999999</v>
      </c>
      <c r="C22" s="141">
        <v>3258.66993</v>
      </c>
      <c r="D22" s="141">
        <v>1740.2638300000001</v>
      </c>
      <c r="E22" s="140">
        <f t="shared" si="0"/>
        <v>5630.5669600000001</v>
      </c>
      <c r="F22" s="166">
        <f t="shared" si="1"/>
        <v>7.2466884689508881E-4</v>
      </c>
      <c r="G22" s="182"/>
      <c r="H22" s="17"/>
      <c r="I22" s="17"/>
      <c r="J22" s="17"/>
      <c r="K22" s="17"/>
      <c r="L22" s="17"/>
    </row>
    <row r="23" spans="1:12" ht="27" customHeight="1">
      <c r="A23" s="683" t="s">
        <v>170</v>
      </c>
      <c r="B23" s="140">
        <v>1820.7698799999998</v>
      </c>
      <c r="C23" s="141">
        <v>33585.715120000001</v>
      </c>
      <c r="D23" s="141">
        <v>10166.556759999999</v>
      </c>
      <c r="E23" s="140">
        <f t="shared" si="0"/>
        <v>45573.04176</v>
      </c>
      <c r="F23" s="166">
        <f t="shared" si="1"/>
        <v>5.8653709042687466E-3</v>
      </c>
      <c r="G23" s="182"/>
      <c r="H23" s="17"/>
      <c r="I23" s="17"/>
      <c r="J23" s="17"/>
      <c r="K23" s="17"/>
      <c r="L23" s="17"/>
    </row>
    <row r="24" spans="1:12" ht="27" customHeight="1">
      <c r="A24" s="683" t="s">
        <v>171</v>
      </c>
      <c r="B24" s="140">
        <v>0</v>
      </c>
      <c r="C24" s="141">
        <v>213.35595000000001</v>
      </c>
      <c r="D24" s="141">
        <v>0</v>
      </c>
      <c r="E24" s="140">
        <f t="shared" si="0"/>
        <v>213.35595000000001</v>
      </c>
      <c r="F24" s="166">
        <f t="shared" si="1"/>
        <v>2.7459474572114177E-5</v>
      </c>
      <c r="G24" s="182"/>
      <c r="H24" s="17"/>
      <c r="I24" s="17"/>
      <c r="J24" s="17"/>
      <c r="K24" s="17"/>
      <c r="L24" s="17"/>
    </row>
    <row r="25" spans="1:12" ht="27" customHeight="1">
      <c r="A25" s="683" t="s">
        <v>172</v>
      </c>
      <c r="B25" s="140">
        <v>0</v>
      </c>
      <c r="C25" s="141">
        <v>0</v>
      </c>
      <c r="D25" s="141">
        <v>0</v>
      </c>
      <c r="E25" s="140">
        <f t="shared" si="0"/>
        <v>0</v>
      </c>
      <c r="F25" s="166">
        <f t="shared" si="1"/>
        <v>0</v>
      </c>
      <c r="G25" s="182"/>
      <c r="H25" s="17"/>
      <c r="I25" s="17"/>
      <c r="J25" s="17"/>
      <c r="K25" s="17"/>
      <c r="L25" s="17"/>
    </row>
    <row r="26" spans="1:12" ht="27" customHeight="1">
      <c r="A26" s="683" t="s">
        <v>173</v>
      </c>
      <c r="B26" s="140">
        <v>9.69069</v>
      </c>
      <c r="C26" s="141">
        <v>255.98573999999999</v>
      </c>
      <c r="D26" s="141">
        <v>0</v>
      </c>
      <c r="E26" s="146">
        <f t="shared" si="0"/>
        <v>265.67642999999998</v>
      </c>
      <c r="F26" s="147">
        <f t="shared" si="1"/>
        <v>3.4193258608419736E-5</v>
      </c>
      <c r="G26" s="182"/>
      <c r="H26" s="17"/>
      <c r="I26" s="17"/>
      <c r="J26" s="17"/>
      <c r="K26" s="17"/>
      <c r="L26" s="17"/>
    </row>
    <row r="27" spans="1:12" ht="33" customHeight="1">
      <c r="A27" s="685" t="s">
        <v>40</v>
      </c>
      <c r="B27" s="170">
        <f>SUM(B9:B26)</f>
        <v>4225514.7939099995</v>
      </c>
      <c r="C27" s="170">
        <f>SUM(C9:C26)</f>
        <v>2705077.3336899998</v>
      </c>
      <c r="D27" s="170">
        <f>SUM(D9:D26)</f>
        <v>839256.10600999976</v>
      </c>
      <c r="E27" s="170">
        <f t="shared" si="0"/>
        <v>7769848.2336099986</v>
      </c>
      <c r="F27" s="171">
        <f t="shared" si="1"/>
        <v>1</v>
      </c>
      <c r="G27" s="182"/>
      <c r="H27" s="17"/>
      <c r="I27" s="17"/>
      <c r="J27" s="17"/>
      <c r="K27" s="17"/>
      <c r="L27" s="17"/>
    </row>
    <row r="28" spans="1:12" ht="33" customHeight="1">
      <c r="A28" s="686" t="s">
        <v>174</v>
      </c>
      <c r="B28" s="166">
        <f>+B27/$E$27</f>
        <v>0.54383492017665269</v>
      </c>
      <c r="C28" s="166">
        <f>+C27/$E$27</f>
        <v>0.34815060119046581</v>
      </c>
      <c r="D28" s="166">
        <f>+D27/$E$27</f>
        <v>0.10801447863288156</v>
      </c>
      <c r="E28" s="166">
        <f>+E27/$E$27</f>
        <v>1</v>
      </c>
      <c r="F28" s="166"/>
      <c r="G28" s="182"/>
      <c r="H28" s="17"/>
      <c r="I28" s="17"/>
      <c r="J28" s="17"/>
      <c r="K28" s="17"/>
      <c r="L28" s="17"/>
    </row>
    <row r="29" spans="1:12" ht="9" customHeight="1" thickBot="1">
      <c r="A29" s="687"/>
      <c r="B29" s="174"/>
      <c r="C29" s="175"/>
      <c r="D29" s="175"/>
      <c r="E29" s="176"/>
      <c r="F29" s="177"/>
      <c r="G29" s="182"/>
      <c r="H29" s="17"/>
      <c r="I29" s="17"/>
      <c r="J29" s="17"/>
      <c r="K29" s="17"/>
      <c r="L29" s="17"/>
    </row>
    <row r="30" spans="1:12" ht="15" customHeight="1" thickTop="1">
      <c r="A30" s="693" t="s">
        <v>880</v>
      </c>
      <c r="B30" s="150"/>
      <c r="C30" s="179"/>
      <c r="D30" s="179"/>
      <c r="E30" s="180"/>
      <c r="F30" s="180"/>
      <c r="G30" s="182"/>
      <c r="H30" s="180"/>
      <c r="I30" s="17"/>
      <c r="J30" s="17"/>
      <c r="K30" s="17"/>
      <c r="L30" s="17"/>
    </row>
    <row r="31" spans="1:12" ht="15" customHeight="1">
      <c r="A31" s="694"/>
      <c r="C31" s="18"/>
      <c r="D31" s="18"/>
      <c r="E31" s="17"/>
      <c r="F31" s="180"/>
      <c r="G31" s="182"/>
      <c r="H31" s="17"/>
      <c r="I31" s="17"/>
      <c r="J31" s="17"/>
      <c r="K31" s="17"/>
      <c r="L31" s="17"/>
    </row>
    <row r="32" spans="1:12" ht="15" customHeight="1">
      <c r="A32" s="690"/>
      <c r="C32" s="18"/>
      <c r="D32" s="18"/>
      <c r="E32" s="17"/>
      <c r="F32" s="180"/>
      <c r="G32" s="182"/>
      <c r="H32" s="17"/>
      <c r="I32" s="17"/>
      <c r="J32" s="17"/>
      <c r="K32" s="17"/>
      <c r="L32" s="17"/>
    </row>
    <row r="33" spans="1:12" ht="9" customHeight="1">
      <c r="A33" s="627"/>
      <c r="C33" s="18"/>
      <c r="D33" s="18"/>
      <c r="E33" s="17"/>
      <c r="F33" s="180"/>
      <c r="G33" s="182"/>
      <c r="H33" s="17"/>
      <c r="I33" s="17"/>
      <c r="J33" s="17"/>
      <c r="K33" s="17"/>
      <c r="L33" s="17"/>
    </row>
    <row r="34" spans="1:12" ht="9" customHeight="1">
      <c r="A34" s="624"/>
      <c r="C34" s="18"/>
      <c r="D34" s="18"/>
      <c r="E34" s="17"/>
      <c r="F34" s="180"/>
      <c r="G34" s="182"/>
      <c r="H34" s="17"/>
      <c r="I34" s="17"/>
      <c r="J34" s="17"/>
      <c r="K34" s="17"/>
      <c r="L34" s="17"/>
    </row>
    <row r="35" spans="1:12" ht="9" customHeight="1">
      <c r="A35" s="624"/>
      <c r="C35" s="18"/>
      <c r="D35" s="18"/>
      <c r="E35" s="17"/>
      <c r="F35" s="180"/>
      <c r="G35" s="182"/>
      <c r="H35" s="17"/>
      <c r="I35" s="17"/>
      <c r="J35" s="17"/>
      <c r="K35" s="17"/>
      <c r="L35" s="17"/>
    </row>
    <row r="36" spans="1:12" ht="9" customHeight="1">
      <c r="A36" s="624"/>
      <c r="B36" s="183"/>
      <c r="C36" s="18"/>
      <c r="D36" s="18"/>
      <c r="E36" s="17"/>
      <c r="F36" s="180"/>
      <c r="G36" s="182"/>
      <c r="H36" s="17"/>
      <c r="I36" s="17"/>
      <c r="J36" s="17"/>
      <c r="K36" s="17"/>
      <c r="L36" s="17"/>
    </row>
    <row r="37" spans="1:12" ht="9" customHeight="1">
      <c r="A37" s="624"/>
      <c r="B37" s="183"/>
      <c r="C37" s="18"/>
      <c r="D37" s="18"/>
      <c r="E37" s="17"/>
      <c r="F37" s="180"/>
      <c r="G37" s="182"/>
      <c r="H37" s="17"/>
      <c r="I37" s="17"/>
      <c r="J37" s="17"/>
      <c r="K37" s="17"/>
      <c r="L37" s="17"/>
    </row>
    <row r="38" spans="1:12" ht="9" customHeight="1">
      <c r="A38" s="624"/>
      <c r="B38" s="183"/>
      <c r="C38" s="18"/>
      <c r="D38" s="18"/>
      <c r="E38" s="17"/>
      <c r="F38" s="180"/>
      <c r="G38" s="182"/>
      <c r="H38" s="17"/>
      <c r="I38" s="17"/>
      <c r="J38" s="17"/>
      <c r="K38" s="17"/>
      <c r="L38" s="17"/>
    </row>
    <row r="39" spans="1:12" ht="9" customHeight="1">
      <c r="A39" s="153"/>
      <c r="B39" s="183"/>
      <c r="C39" s="18"/>
      <c r="D39" s="18"/>
      <c r="E39" s="17"/>
      <c r="F39" s="180"/>
      <c r="G39" s="182"/>
      <c r="H39" s="17"/>
      <c r="I39" s="17"/>
      <c r="J39" s="17"/>
      <c r="K39" s="17"/>
      <c r="L39" s="17"/>
    </row>
    <row r="40" spans="1:12" ht="9" customHeight="1">
      <c r="A40" s="624"/>
      <c r="B40" s="183"/>
      <c r="C40" s="18"/>
      <c r="D40" s="18"/>
      <c r="E40" s="17"/>
      <c r="F40" s="180"/>
      <c r="G40" s="182"/>
      <c r="H40" s="17"/>
      <c r="I40" s="17"/>
      <c r="J40" s="17"/>
      <c r="K40" s="17"/>
      <c r="L40" s="17"/>
    </row>
    <row r="41" spans="1:12" ht="9" customHeight="1">
      <c r="A41" s="624"/>
      <c r="B41" s="183"/>
      <c r="C41" s="18"/>
      <c r="D41" s="18"/>
      <c r="E41" s="17"/>
      <c r="F41" s="180"/>
      <c r="G41" s="182"/>
      <c r="H41" s="17"/>
      <c r="I41" s="17"/>
      <c r="J41" s="17"/>
      <c r="K41" s="17"/>
      <c r="L41" s="17"/>
    </row>
    <row r="42" spans="1:12" ht="9" customHeight="1">
      <c r="A42" s="624"/>
      <c r="B42" s="183"/>
      <c r="C42" s="18"/>
      <c r="D42" s="18"/>
      <c r="E42" s="17"/>
      <c r="F42" s="180"/>
      <c r="G42" s="182"/>
      <c r="H42" s="17"/>
      <c r="I42" s="17"/>
      <c r="J42" s="17"/>
      <c r="K42" s="17"/>
      <c r="L42" s="17"/>
    </row>
    <row r="43" spans="1:12" ht="9" customHeight="1">
      <c r="A43" s="624"/>
      <c r="C43" s="18"/>
      <c r="D43" s="18"/>
      <c r="E43" s="17"/>
      <c r="F43" s="180"/>
      <c r="G43" s="182"/>
      <c r="H43" s="17"/>
      <c r="I43" s="17"/>
      <c r="J43" s="17"/>
      <c r="K43" s="17"/>
      <c r="L43" s="17"/>
    </row>
    <row r="44" spans="1:12" ht="9" customHeight="1">
      <c r="A44" s="624"/>
      <c r="C44" s="18"/>
      <c r="D44" s="18"/>
      <c r="E44" s="17"/>
      <c r="F44" s="180"/>
      <c r="G44" s="182"/>
      <c r="H44" s="17"/>
      <c r="I44" s="17"/>
      <c r="J44" s="17"/>
      <c r="K44" s="17"/>
      <c r="L44" s="17"/>
    </row>
    <row r="45" spans="1:12" ht="9" customHeight="1">
      <c r="A45" s="153"/>
      <c r="C45" s="18"/>
      <c r="D45" s="18"/>
      <c r="E45" s="17"/>
      <c r="F45" s="180"/>
      <c r="G45" s="182"/>
      <c r="H45" s="17"/>
      <c r="I45" s="17"/>
      <c r="J45" s="17"/>
      <c r="K45" s="17"/>
      <c r="L45" s="17"/>
    </row>
    <row r="46" spans="1:12" ht="9" customHeight="1">
      <c r="A46" s="624"/>
      <c r="C46" s="18"/>
      <c r="D46" s="18"/>
      <c r="E46" s="17"/>
      <c r="F46" s="180"/>
      <c r="G46" s="182"/>
      <c r="H46" s="17"/>
      <c r="I46" s="17"/>
      <c r="J46" s="17"/>
      <c r="K46" s="17"/>
      <c r="L46" s="17"/>
    </row>
    <row r="47" spans="1:12" ht="9" customHeight="1">
      <c r="A47" s="624"/>
      <c r="C47" s="18"/>
      <c r="D47" s="18"/>
      <c r="E47" s="17"/>
      <c r="F47" s="180"/>
      <c r="G47" s="182"/>
      <c r="H47" s="17"/>
      <c r="I47" s="17"/>
      <c r="J47" s="17"/>
      <c r="K47" s="17"/>
      <c r="L47" s="17"/>
    </row>
    <row r="48" spans="1:12" ht="9" customHeight="1">
      <c r="A48" s="624"/>
      <c r="C48" s="18"/>
      <c r="D48" s="18"/>
      <c r="E48" s="17"/>
      <c r="F48" s="180"/>
      <c r="G48" s="182"/>
      <c r="H48" s="17"/>
      <c r="I48" s="17"/>
      <c r="J48" s="17"/>
      <c r="K48" s="17"/>
      <c r="L48" s="17"/>
    </row>
    <row r="49" spans="1:12" ht="9" customHeight="1">
      <c r="A49" s="624"/>
      <c r="C49" s="18"/>
      <c r="D49" s="18"/>
      <c r="E49" s="17"/>
      <c r="F49" s="180"/>
      <c r="G49" s="182"/>
      <c r="H49" s="17"/>
      <c r="I49" s="17"/>
      <c r="J49" s="17"/>
      <c r="K49" s="17"/>
      <c r="L49" s="17"/>
    </row>
    <row r="50" spans="1:12" ht="9" customHeight="1">
      <c r="A50" s="624"/>
      <c r="C50" s="18"/>
      <c r="D50" s="18"/>
      <c r="E50" s="17"/>
      <c r="F50" s="180"/>
      <c r="G50" s="182"/>
      <c r="H50" s="17"/>
      <c r="I50" s="17"/>
      <c r="J50" s="17"/>
      <c r="K50" s="17"/>
      <c r="L50" s="17"/>
    </row>
    <row r="51" spans="1:12" ht="9" customHeight="1">
      <c r="A51" s="153"/>
      <c r="C51" s="18"/>
      <c r="D51" s="18"/>
      <c r="E51" s="17"/>
      <c r="F51" s="180"/>
      <c r="G51" s="182"/>
      <c r="H51" s="17"/>
      <c r="I51" s="17"/>
      <c r="J51" s="17"/>
      <c r="K51" s="17"/>
      <c r="L51" s="17"/>
    </row>
    <row r="52" spans="1:12" ht="9" customHeight="1">
      <c r="A52" s="624"/>
      <c r="C52" s="18"/>
      <c r="D52" s="18"/>
      <c r="E52" s="17"/>
      <c r="F52" s="180"/>
      <c r="G52" s="182"/>
      <c r="H52" s="17"/>
      <c r="I52" s="17"/>
      <c r="J52" s="17"/>
      <c r="K52" s="17"/>
      <c r="L52" s="17"/>
    </row>
    <row r="53" spans="1:12" ht="9" customHeight="1">
      <c r="A53" s="624"/>
      <c r="C53" s="18"/>
      <c r="D53" s="18"/>
      <c r="E53" s="17"/>
      <c r="F53" s="180"/>
      <c r="G53" s="182"/>
      <c r="H53" s="17"/>
      <c r="I53" s="17"/>
      <c r="J53" s="17"/>
      <c r="K53" s="17"/>
      <c r="L53" s="17"/>
    </row>
    <row r="54" spans="1:12" ht="9" customHeight="1">
      <c r="A54" s="624"/>
      <c r="C54" s="18"/>
      <c r="D54" s="18"/>
      <c r="E54" s="17"/>
      <c r="F54" s="180"/>
      <c r="G54" s="182"/>
      <c r="H54" s="17"/>
      <c r="I54" s="17"/>
      <c r="J54" s="17"/>
      <c r="K54" s="17"/>
      <c r="L54" s="17"/>
    </row>
    <row r="55" spans="1:12" ht="9" customHeight="1">
      <c r="A55" s="624"/>
      <c r="C55" s="18"/>
      <c r="D55" s="18"/>
      <c r="E55" s="17"/>
      <c r="F55" s="180"/>
      <c r="G55" s="182"/>
      <c r="H55" s="17"/>
      <c r="I55" s="17"/>
      <c r="J55" s="17"/>
      <c r="K55" s="17"/>
      <c r="L55" s="17"/>
    </row>
    <row r="56" spans="1:12" ht="9" customHeight="1">
      <c r="A56" s="153"/>
      <c r="C56" s="18"/>
      <c r="D56" s="18"/>
      <c r="E56" s="17"/>
      <c r="F56" s="180"/>
      <c r="G56" s="182"/>
      <c r="H56" s="17"/>
      <c r="I56" s="17"/>
      <c r="J56" s="17"/>
      <c r="K56" s="17"/>
      <c r="L56" s="17"/>
    </row>
    <row r="57" spans="1:12" ht="9" customHeight="1">
      <c r="A57" s="625"/>
      <c r="C57" s="18"/>
      <c r="D57" s="18"/>
      <c r="E57" s="17"/>
      <c r="F57" s="180"/>
      <c r="G57" s="182"/>
      <c r="H57" s="17"/>
      <c r="I57" s="17"/>
      <c r="J57" s="17"/>
      <c r="K57" s="17"/>
      <c r="L57" s="17"/>
    </row>
    <row r="58" spans="1:12" ht="9" customHeight="1">
      <c r="A58" s="625"/>
      <c r="C58" s="18"/>
      <c r="D58" s="18"/>
      <c r="E58" s="17"/>
      <c r="F58" s="180"/>
      <c r="G58" s="182"/>
      <c r="H58" s="17"/>
      <c r="I58" s="17"/>
      <c r="J58" s="17"/>
      <c r="K58" s="17"/>
      <c r="L58" s="17"/>
    </row>
    <row r="59" spans="1:12" ht="9" customHeight="1">
      <c r="A59" s="625"/>
      <c r="C59" s="18"/>
      <c r="D59" s="18"/>
      <c r="E59" s="17"/>
      <c r="F59" s="180"/>
      <c r="G59" s="182"/>
      <c r="H59" s="17"/>
      <c r="I59" s="17"/>
      <c r="J59" s="17"/>
      <c r="K59" s="17"/>
      <c r="L59" s="17"/>
    </row>
    <row r="60" spans="1:12" ht="9" customHeight="1">
      <c r="A60" s="625"/>
      <c r="C60" s="18"/>
      <c r="D60" s="18"/>
      <c r="E60" s="17"/>
      <c r="F60" s="180"/>
      <c r="G60" s="182"/>
      <c r="H60" s="17"/>
      <c r="I60" s="17"/>
      <c r="J60" s="17"/>
      <c r="K60" s="17"/>
      <c r="L60" s="17"/>
    </row>
    <row r="61" spans="1:12" ht="9" customHeight="1">
      <c r="A61" s="626"/>
      <c r="C61" s="18"/>
      <c r="D61" s="18"/>
      <c r="E61" s="17"/>
      <c r="F61" s="180"/>
      <c r="G61" s="182"/>
      <c r="H61" s="17"/>
      <c r="I61" s="17"/>
      <c r="J61" s="17"/>
      <c r="K61" s="17"/>
      <c r="L61" s="17"/>
    </row>
    <row r="62" spans="1:12" ht="9" customHeight="1">
      <c r="A62" s="626"/>
      <c r="C62" s="18"/>
      <c r="D62" s="18"/>
      <c r="E62" s="17"/>
      <c r="F62" s="180"/>
      <c r="G62" s="182"/>
      <c r="H62" s="17"/>
      <c r="I62" s="17"/>
      <c r="J62" s="17"/>
      <c r="K62" s="17"/>
      <c r="L62" s="17"/>
    </row>
    <row r="63" spans="1:12" ht="9" customHeight="1">
      <c r="A63" s="627"/>
      <c r="C63" s="18"/>
      <c r="D63" s="18"/>
      <c r="E63" s="17"/>
      <c r="F63" s="180"/>
      <c r="G63" s="182"/>
      <c r="H63" s="17"/>
      <c r="I63" s="17"/>
      <c r="J63" s="17"/>
      <c r="K63" s="17"/>
      <c r="L63" s="17"/>
    </row>
    <row r="64" spans="1:12" ht="9" customHeight="1">
      <c r="A64" s="624"/>
      <c r="C64" s="18"/>
      <c r="D64" s="18"/>
      <c r="E64" s="17"/>
      <c r="F64" s="180"/>
      <c r="G64" s="182"/>
      <c r="H64" s="17"/>
      <c r="I64" s="17"/>
      <c r="J64" s="17"/>
      <c r="K64" s="17"/>
      <c r="L64" s="17"/>
    </row>
    <row r="65" spans="1:12" ht="9" customHeight="1">
      <c r="A65" s="624"/>
      <c r="C65" s="18"/>
      <c r="D65" s="18"/>
      <c r="E65" s="17"/>
      <c r="F65" s="180"/>
      <c r="G65" s="182"/>
      <c r="H65" s="17"/>
      <c r="I65" s="17"/>
      <c r="J65" s="17"/>
      <c r="K65" s="17"/>
      <c r="L65" s="17"/>
    </row>
    <row r="66" spans="1:12" ht="9" customHeight="1">
      <c r="A66" s="624"/>
      <c r="C66" s="18"/>
      <c r="D66" s="18"/>
      <c r="E66" s="17"/>
      <c r="F66" s="180"/>
      <c r="G66" s="182"/>
      <c r="H66" s="17"/>
      <c r="I66" s="17"/>
      <c r="J66" s="17"/>
      <c r="K66" s="17"/>
      <c r="L66" s="17"/>
    </row>
    <row r="67" spans="1:12" ht="9" customHeight="1">
      <c r="A67" s="624"/>
      <c r="C67" s="18"/>
      <c r="D67" s="18"/>
      <c r="E67" s="17"/>
      <c r="F67" s="180"/>
      <c r="G67" s="182"/>
      <c r="H67" s="17"/>
      <c r="I67" s="17"/>
      <c r="J67" s="17"/>
      <c r="K67" s="17"/>
      <c r="L67" s="17"/>
    </row>
    <row r="68" spans="1:12" ht="9" customHeight="1">
      <c r="A68" s="625"/>
      <c r="C68" s="18"/>
      <c r="D68" s="18"/>
      <c r="E68" s="17"/>
      <c r="F68" s="180"/>
      <c r="G68" s="182"/>
      <c r="H68" s="17"/>
      <c r="I68" s="17"/>
      <c r="J68" s="17"/>
      <c r="K68" s="17"/>
      <c r="L68" s="17"/>
    </row>
    <row r="69" spans="1:12" ht="9" customHeight="1">
      <c r="A69" s="627"/>
      <c r="C69" s="18"/>
      <c r="D69" s="18"/>
      <c r="E69" s="17"/>
      <c r="F69" s="180"/>
      <c r="G69" s="182"/>
      <c r="H69" s="17"/>
      <c r="I69" s="17"/>
      <c r="J69" s="17"/>
      <c r="K69" s="17"/>
      <c r="L69" s="17"/>
    </row>
    <row r="70" spans="1:12" ht="9" customHeight="1">
      <c r="A70" s="624"/>
      <c r="C70" s="18"/>
      <c r="D70" s="18"/>
      <c r="E70" s="17"/>
      <c r="F70" s="180"/>
      <c r="G70" s="182"/>
      <c r="H70" s="17"/>
      <c r="I70" s="17"/>
      <c r="J70" s="17"/>
      <c r="K70" s="17"/>
      <c r="L70" s="17"/>
    </row>
    <row r="71" spans="1:12" ht="9" customHeight="1">
      <c r="A71" s="624"/>
      <c r="C71" s="18"/>
      <c r="D71" s="18"/>
      <c r="E71" s="17"/>
      <c r="F71" s="180"/>
      <c r="G71" s="182"/>
      <c r="H71" s="17"/>
      <c r="I71" s="17"/>
      <c r="J71" s="17"/>
      <c r="K71" s="17"/>
      <c r="L71" s="17"/>
    </row>
    <row r="72" spans="1:12" ht="9" customHeight="1">
      <c r="A72" s="624"/>
      <c r="C72" s="18"/>
      <c r="D72" s="18"/>
      <c r="E72" s="17"/>
      <c r="F72" s="180"/>
      <c r="G72" s="182"/>
      <c r="H72" s="17"/>
      <c r="I72" s="17"/>
      <c r="J72" s="17"/>
      <c r="K72" s="17"/>
      <c r="L72" s="17"/>
    </row>
    <row r="73" spans="1:12" ht="9" customHeight="1">
      <c r="A73" s="624"/>
      <c r="C73" s="18"/>
      <c r="D73" s="18"/>
      <c r="E73" s="17"/>
      <c r="F73" s="180"/>
      <c r="G73" s="182"/>
      <c r="H73" s="17"/>
      <c r="I73" s="17"/>
      <c r="J73" s="17"/>
      <c r="K73" s="17"/>
      <c r="L73" s="17"/>
    </row>
    <row r="74" spans="1:12" ht="9" customHeight="1">
      <c r="A74" s="625"/>
      <c r="C74" s="18"/>
      <c r="D74" s="18"/>
      <c r="E74" s="17"/>
      <c r="F74" s="180"/>
      <c r="G74" s="182"/>
      <c r="H74" s="17"/>
      <c r="I74" s="17"/>
      <c r="J74" s="17"/>
      <c r="K74" s="17"/>
      <c r="L74" s="17"/>
    </row>
    <row r="75" spans="1:12" ht="9" customHeight="1">
      <c r="A75" s="627"/>
      <c r="C75" s="18"/>
      <c r="D75" s="18"/>
      <c r="E75" s="17"/>
      <c r="F75" s="180"/>
      <c r="G75" s="182"/>
      <c r="H75" s="17"/>
      <c r="I75" s="17"/>
      <c r="J75" s="17"/>
      <c r="K75" s="17"/>
      <c r="L75" s="17"/>
    </row>
    <row r="76" spans="1:12" ht="9" customHeight="1">
      <c r="A76" s="624"/>
      <c r="C76" s="18"/>
      <c r="D76" s="18"/>
      <c r="E76" s="17"/>
      <c r="F76" s="180"/>
      <c r="G76" s="182"/>
      <c r="H76" s="17"/>
      <c r="I76" s="17"/>
      <c r="J76" s="17"/>
      <c r="K76" s="17"/>
      <c r="L76" s="17"/>
    </row>
    <row r="77" spans="1:12" ht="9" customHeight="1">
      <c r="A77" s="624"/>
      <c r="C77" s="18"/>
      <c r="D77" s="18"/>
      <c r="E77" s="17"/>
      <c r="F77" s="180"/>
      <c r="G77" s="182"/>
      <c r="H77" s="17"/>
      <c r="I77" s="17"/>
      <c r="J77" s="17"/>
      <c r="K77" s="17"/>
      <c r="L77" s="17"/>
    </row>
    <row r="78" spans="1:12" ht="9" customHeight="1">
      <c r="A78" s="624"/>
      <c r="C78" s="40"/>
      <c r="D78" s="40"/>
      <c r="F78" s="150"/>
      <c r="G78" s="182"/>
    </row>
    <row r="79" spans="1:12" ht="9" customHeight="1">
      <c r="A79" s="624"/>
      <c r="C79" s="40"/>
      <c r="D79" s="40"/>
      <c r="F79" s="150"/>
      <c r="G79" s="182"/>
    </row>
    <row r="80" spans="1:12" ht="9" customHeight="1">
      <c r="A80" s="624"/>
      <c r="C80" s="40"/>
      <c r="D80" s="40"/>
      <c r="F80" s="150"/>
      <c r="G80" s="182"/>
    </row>
    <row r="81" spans="1:7" ht="9" customHeight="1">
      <c r="A81" s="624"/>
      <c r="C81" s="40"/>
      <c r="D81" s="40"/>
      <c r="F81" s="150"/>
      <c r="G81" s="182"/>
    </row>
    <row r="82" spans="1:7" ht="9" customHeight="1">
      <c r="A82" s="624"/>
      <c r="C82" s="40"/>
      <c r="D82" s="40"/>
      <c r="F82" s="150"/>
      <c r="G82" s="182"/>
    </row>
    <row r="83" spans="1:7" ht="9" customHeight="1">
      <c r="A83" s="624"/>
      <c r="C83" s="40"/>
      <c r="D83" s="40"/>
      <c r="F83" s="150"/>
      <c r="G83" s="182"/>
    </row>
    <row r="84" spans="1:7" ht="9" customHeight="1">
      <c r="A84" s="625"/>
      <c r="C84" s="40"/>
      <c r="D84" s="40"/>
      <c r="F84" s="150"/>
      <c r="G84" s="182"/>
    </row>
    <row r="85" spans="1:7" ht="9" customHeight="1">
      <c r="A85" s="627"/>
      <c r="C85" s="40"/>
      <c r="D85" s="40"/>
      <c r="F85" s="150"/>
      <c r="G85" s="182"/>
    </row>
    <row r="86" spans="1:7" ht="9" customHeight="1">
      <c r="A86" s="624"/>
      <c r="C86" s="40"/>
      <c r="D86" s="40"/>
      <c r="F86" s="150"/>
      <c r="G86" s="182"/>
    </row>
    <row r="87" spans="1:7" ht="9" customHeight="1">
      <c r="A87" s="624"/>
      <c r="C87" s="40"/>
      <c r="D87" s="40"/>
      <c r="F87" s="150"/>
      <c r="G87" s="182"/>
    </row>
    <row r="88" spans="1:7" ht="9" customHeight="1">
      <c r="A88" s="624"/>
      <c r="C88" s="40"/>
      <c r="D88" s="40"/>
      <c r="F88" s="150"/>
      <c r="G88" s="182"/>
    </row>
    <row r="89" spans="1:7" ht="9" customHeight="1">
      <c r="A89" s="624"/>
      <c r="C89" s="40"/>
      <c r="D89" s="40"/>
      <c r="F89" s="150"/>
      <c r="G89" s="182"/>
    </row>
    <row r="90" spans="1:7" ht="9" customHeight="1">
      <c r="A90" s="624"/>
      <c r="C90" s="40"/>
      <c r="D90" s="40"/>
      <c r="F90" s="150"/>
      <c r="G90" s="182"/>
    </row>
    <row r="91" spans="1:7" ht="9" customHeight="1">
      <c r="A91" s="624"/>
      <c r="C91" s="40"/>
      <c r="D91" s="40"/>
      <c r="F91" s="150"/>
      <c r="G91" s="182"/>
    </row>
    <row r="92" spans="1:7" ht="9" customHeight="1">
      <c r="A92" s="624"/>
      <c r="C92" s="40"/>
      <c r="D92" s="40"/>
      <c r="F92" s="150"/>
      <c r="G92" s="182"/>
    </row>
    <row r="93" spans="1:7" ht="9" customHeight="1">
      <c r="A93" s="624"/>
      <c r="C93" s="40"/>
      <c r="D93" s="40"/>
      <c r="F93" s="150"/>
      <c r="G93" s="182"/>
    </row>
    <row r="94" spans="1:7" ht="9" customHeight="1">
      <c r="A94" s="624"/>
      <c r="C94" s="40"/>
      <c r="D94" s="40"/>
      <c r="F94" s="150"/>
      <c r="G94" s="182"/>
    </row>
    <row r="95" spans="1:7" ht="9" customHeight="1">
      <c r="A95" s="627"/>
      <c r="C95" s="40"/>
      <c r="D95" s="40"/>
      <c r="F95" s="150"/>
      <c r="G95" s="182"/>
    </row>
    <row r="96" spans="1:7" ht="9" customHeight="1">
      <c r="A96" s="624"/>
      <c r="C96" s="40"/>
      <c r="D96" s="40"/>
      <c r="F96" s="150"/>
      <c r="G96" s="182"/>
    </row>
    <row r="97" spans="1:7" ht="9" customHeight="1">
      <c r="A97" s="624"/>
      <c r="C97" s="40"/>
      <c r="D97" s="40"/>
      <c r="F97" s="150"/>
      <c r="G97" s="182"/>
    </row>
    <row r="98" spans="1:7" ht="9" customHeight="1">
      <c r="A98" s="624"/>
      <c r="C98" s="40"/>
      <c r="D98" s="40"/>
      <c r="F98" s="150"/>
      <c r="G98" s="182"/>
    </row>
    <row r="99" spans="1:7">
      <c r="A99" s="628"/>
      <c r="C99" s="40"/>
      <c r="D99" s="40"/>
      <c r="F99" s="150"/>
      <c r="G99" s="182"/>
    </row>
    <row r="100" spans="1:7">
      <c r="A100" s="628"/>
      <c r="C100" s="40"/>
      <c r="D100" s="40"/>
      <c r="F100" s="150"/>
      <c r="G100" s="182"/>
    </row>
    <row r="101" spans="1:7">
      <c r="A101" s="628"/>
      <c r="C101" s="40"/>
      <c r="D101" s="40"/>
      <c r="F101" s="150"/>
      <c r="G101" s="182"/>
    </row>
    <row r="102" spans="1:7">
      <c r="A102" s="628"/>
      <c r="C102" s="40"/>
      <c r="D102" s="40"/>
      <c r="F102" s="150"/>
    </row>
    <row r="103" spans="1:7">
      <c r="A103" s="628"/>
      <c r="C103" s="40"/>
      <c r="D103" s="40"/>
      <c r="F103" s="150"/>
    </row>
    <row r="104" spans="1:7">
      <c r="A104" s="628"/>
      <c r="C104" s="40"/>
      <c r="D104" s="40"/>
      <c r="F104" s="150"/>
    </row>
    <row r="105" spans="1:7">
      <c r="A105" s="628"/>
      <c r="C105" s="40"/>
      <c r="D105" s="40"/>
      <c r="F105" s="150"/>
    </row>
    <row r="106" spans="1:7" ht="15.75">
      <c r="A106" s="158"/>
      <c r="C106" s="40"/>
      <c r="D106" s="40"/>
      <c r="F106" s="150"/>
    </row>
    <row r="107" spans="1:7" ht="15.75">
      <c r="A107" s="158"/>
      <c r="C107" s="40"/>
      <c r="D107" s="40"/>
      <c r="F107" s="150"/>
    </row>
    <row r="108" spans="1:7" ht="15.75">
      <c r="A108" s="158"/>
      <c r="C108" s="40"/>
      <c r="D108" s="40"/>
      <c r="F108" s="150"/>
    </row>
    <row r="109" spans="1:7" ht="15.75">
      <c r="A109" s="158"/>
      <c r="C109" s="40"/>
      <c r="D109" s="40"/>
      <c r="F109" s="150"/>
    </row>
    <row r="110" spans="1:7" ht="15.75">
      <c r="A110" s="158"/>
      <c r="C110" s="40"/>
      <c r="D110" s="40"/>
      <c r="F110" s="150"/>
    </row>
    <row r="111" spans="1:7" ht="15.75">
      <c r="A111" s="158"/>
      <c r="C111" s="40"/>
      <c r="D111" s="40"/>
      <c r="F111" s="150"/>
    </row>
    <row r="112" spans="1:7" ht="15.75">
      <c r="A112" s="158"/>
      <c r="C112" s="40"/>
      <c r="D112" s="40"/>
      <c r="F112" s="150"/>
    </row>
    <row r="113" spans="1:6" ht="15.75">
      <c r="A113" s="158"/>
      <c r="C113" s="40"/>
      <c r="D113" s="40"/>
      <c r="F113" s="150"/>
    </row>
    <row r="114" spans="1:6" ht="15.75">
      <c r="A114" s="158"/>
      <c r="C114" s="40"/>
      <c r="D114" s="40"/>
      <c r="F114" s="150"/>
    </row>
    <row r="115" spans="1:6" ht="15.75">
      <c r="A115" s="158"/>
      <c r="C115" s="40"/>
      <c r="D115" s="40"/>
      <c r="F115" s="150"/>
    </row>
    <row r="116" spans="1:6" ht="15.75">
      <c r="A116" s="158"/>
      <c r="C116" s="40"/>
      <c r="D116" s="40"/>
      <c r="F116" s="150"/>
    </row>
    <row r="117" spans="1:6" ht="15.75">
      <c r="A117" s="158"/>
      <c r="C117" s="40"/>
      <c r="D117" s="40"/>
      <c r="F117" s="150"/>
    </row>
    <row r="118" spans="1:6" ht="15.75">
      <c r="A118" s="158"/>
      <c r="C118" s="40"/>
      <c r="D118" s="40"/>
      <c r="F118" s="150"/>
    </row>
    <row r="119" spans="1:6" ht="15.75">
      <c r="A119" s="158"/>
      <c r="C119" s="40"/>
      <c r="D119" s="40"/>
      <c r="F119" s="150"/>
    </row>
    <row r="120" spans="1:6" ht="15.75">
      <c r="A120" s="158"/>
      <c r="C120" s="40"/>
      <c r="D120" s="40"/>
      <c r="F120" s="150"/>
    </row>
    <row r="121" spans="1:6" ht="15.75">
      <c r="A121" s="158"/>
      <c r="C121" s="40"/>
      <c r="D121" s="40"/>
      <c r="F121" s="150"/>
    </row>
    <row r="122" spans="1:6" ht="15.75">
      <c r="A122" s="158"/>
      <c r="C122" s="40"/>
      <c r="D122" s="40"/>
      <c r="F122" s="150"/>
    </row>
    <row r="123" spans="1:6" ht="15.75">
      <c r="A123" s="158"/>
      <c r="C123" s="40"/>
      <c r="D123" s="40"/>
      <c r="F123" s="150"/>
    </row>
    <row r="124" spans="1:6" ht="15.75">
      <c r="A124" s="158"/>
      <c r="C124" s="40"/>
      <c r="D124" s="40"/>
      <c r="F124" s="150"/>
    </row>
    <row r="125" spans="1:6" ht="15.75">
      <c r="A125" s="158"/>
      <c r="C125" s="40"/>
      <c r="D125" s="40"/>
      <c r="F125" s="150"/>
    </row>
    <row r="126" spans="1:6" ht="15.75">
      <c r="A126" s="158"/>
      <c r="C126" s="40"/>
      <c r="D126" s="40"/>
      <c r="F126" s="150"/>
    </row>
    <row r="127" spans="1:6" ht="15.75">
      <c r="A127" s="158"/>
      <c r="C127" s="40"/>
      <c r="D127" s="40"/>
      <c r="F127" s="150"/>
    </row>
    <row r="128" spans="1:6" ht="15.75">
      <c r="A128" s="158"/>
      <c r="C128" s="40"/>
      <c r="D128" s="40"/>
      <c r="F128" s="150"/>
    </row>
    <row r="129" spans="1:6" ht="15.75">
      <c r="A129" s="158"/>
      <c r="C129" s="40"/>
      <c r="D129" s="40"/>
      <c r="F129" s="150"/>
    </row>
    <row r="130" spans="1:6" ht="15.75">
      <c r="A130" s="158"/>
      <c r="C130" s="40"/>
      <c r="D130" s="40"/>
      <c r="F130" s="150"/>
    </row>
    <row r="131" spans="1:6" ht="15.75">
      <c r="A131" s="158"/>
      <c r="C131" s="40"/>
      <c r="D131" s="40"/>
      <c r="F131" s="150"/>
    </row>
    <row r="132" spans="1:6" ht="15.75">
      <c r="A132" s="158"/>
      <c r="C132" s="40"/>
      <c r="D132" s="40"/>
      <c r="F132" s="150"/>
    </row>
    <row r="133" spans="1:6" ht="15.75">
      <c r="A133" s="158"/>
      <c r="C133" s="40"/>
      <c r="D133" s="40"/>
      <c r="F133" s="150"/>
    </row>
    <row r="134" spans="1:6" ht="15.75">
      <c r="A134" s="158"/>
      <c r="C134" s="40"/>
      <c r="D134" s="40"/>
      <c r="F134" s="150"/>
    </row>
    <row r="135" spans="1:6" ht="15.75">
      <c r="A135" s="158"/>
      <c r="C135" s="40"/>
      <c r="D135" s="40"/>
      <c r="F135" s="150"/>
    </row>
    <row r="136" spans="1:6" ht="15.75">
      <c r="A136" s="158"/>
      <c r="C136" s="40"/>
      <c r="D136" s="40"/>
      <c r="F136" s="150"/>
    </row>
    <row r="137" spans="1:6" ht="15.75">
      <c r="A137" s="158"/>
      <c r="C137" s="40"/>
      <c r="D137" s="40"/>
      <c r="F137" s="150"/>
    </row>
    <row r="138" spans="1:6" ht="15.75">
      <c r="A138" s="158"/>
      <c r="C138" s="40"/>
      <c r="D138" s="40"/>
      <c r="F138" s="150"/>
    </row>
    <row r="139" spans="1:6" ht="15.75">
      <c r="A139" s="158"/>
      <c r="C139" s="40"/>
      <c r="D139" s="40"/>
      <c r="F139" s="150"/>
    </row>
    <row r="140" spans="1:6" ht="15.75">
      <c r="A140" s="158"/>
      <c r="C140" s="40"/>
      <c r="D140" s="40"/>
      <c r="F140" s="150"/>
    </row>
    <row r="141" spans="1:6" ht="15.75">
      <c r="A141" s="158"/>
      <c r="C141" s="40"/>
      <c r="D141" s="40"/>
      <c r="F141" s="150"/>
    </row>
    <row r="142" spans="1:6" ht="15.75">
      <c r="A142" s="158"/>
      <c r="C142" s="40"/>
      <c r="D142" s="40"/>
      <c r="F142" s="150"/>
    </row>
    <row r="143" spans="1:6" ht="15.75">
      <c r="A143" s="158"/>
      <c r="C143" s="40"/>
      <c r="D143" s="40"/>
      <c r="F143" s="150"/>
    </row>
    <row r="144" spans="1:6" ht="15.75">
      <c r="A144" s="158"/>
      <c r="C144" s="40"/>
      <c r="D144" s="40"/>
      <c r="F144" s="150"/>
    </row>
    <row r="145" spans="1:6" ht="15.75">
      <c r="A145" s="158"/>
      <c r="C145" s="40"/>
      <c r="D145" s="40"/>
      <c r="F145" s="150"/>
    </row>
    <row r="146" spans="1:6" ht="15.75">
      <c r="A146" s="158"/>
      <c r="C146" s="40"/>
      <c r="D146" s="40"/>
      <c r="F146" s="150"/>
    </row>
    <row r="147" spans="1:6" ht="15.75">
      <c r="A147" s="158"/>
      <c r="C147" s="40"/>
      <c r="D147" s="40"/>
      <c r="F147" s="150"/>
    </row>
    <row r="148" spans="1:6" ht="15.75">
      <c r="A148" s="158"/>
      <c r="C148" s="40"/>
      <c r="D148" s="40"/>
      <c r="F148" s="150"/>
    </row>
    <row r="149" spans="1:6" ht="15.75">
      <c r="A149" s="158"/>
      <c r="C149" s="40"/>
      <c r="D149" s="40"/>
      <c r="F149" s="150"/>
    </row>
    <row r="150" spans="1:6" ht="15.75">
      <c r="A150" s="158"/>
      <c r="C150" s="40"/>
      <c r="D150" s="40"/>
      <c r="F150" s="150"/>
    </row>
    <row r="151" spans="1:6" ht="15.75">
      <c r="A151" s="158"/>
      <c r="C151" s="40"/>
      <c r="D151" s="40"/>
      <c r="F151" s="150"/>
    </row>
    <row r="152" spans="1:6" ht="15.75">
      <c r="A152" s="158"/>
      <c r="C152" s="40"/>
      <c r="D152" s="40"/>
      <c r="F152" s="150"/>
    </row>
    <row r="153" spans="1:6" ht="15.75">
      <c r="A153" s="158"/>
      <c r="C153" s="40"/>
      <c r="D153" s="40"/>
      <c r="F153" s="150"/>
    </row>
    <row r="154" spans="1:6" ht="15.75">
      <c r="A154" s="158"/>
      <c r="C154" s="40"/>
      <c r="D154" s="40"/>
      <c r="F154" s="150"/>
    </row>
    <row r="155" spans="1:6" ht="15.75">
      <c r="A155" s="158"/>
      <c r="C155" s="40"/>
      <c r="D155" s="40"/>
      <c r="F155" s="150"/>
    </row>
    <row r="156" spans="1:6" ht="15.75">
      <c r="A156" s="158"/>
      <c r="C156" s="40"/>
      <c r="D156" s="40"/>
      <c r="F156" s="150"/>
    </row>
    <row r="157" spans="1:6" ht="15.75">
      <c r="A157" s="158"/>
      <c r="C157" s="40"/>
      <c r="D157" s="40"/>
      <c r="F157" s="150"/>
    </row>
    <row r="158" spans="1:6" ht="15.75">
      <c r="A158" s="158"/>
      <c r="C158" s="40"/>
      <c r="D158" s="40"/>
      <c r="F158" s="150"/>
    </row>
    <row r="159" spans="1:6" ht="15.75">
      <c r="A159" s="158"/>
      <c r="C159" s="40"/>
      <c r="D159" s="40"/>
      <c r="F159" s="150"/>
    </row>
    <row r="160" spans="1:6" ht="15.75">
      <c r="A160" s="158"/>
      <c r="C160" s="40"/>
      <c r="D160" s="40"/>
      <c r="F160" s="150"/>
    </row>
    <row r="161" spans="1:6" ht="15.75">
      <c r="A161" s="158"/>
      <c r="C161" s="40"/>
      <c r="D161" s="40"/>
      <c r="F161" s="150"/>
    </row>
    <row r="162" spans="1:6" ht="15.75">
      <c r="A162" s="158"/>
      <c r="C162" s="40"/>
      <c r="D162" s="40"/>
      <c r="F162" s="150"/>
    </row>
    <row r="163" spans="1:6" ht="15.75">
      <c r="A163" s="158"/>
      <c r="C163" s="40"/>
      <c r="D163" s="40"/>
      <c r="F163" s="150"/>
    </row>
    <row r="164" spans="1:6" ht="15.75">
      <c r="A164" s="158"/>
      <c r="C164" s="40"/>
      <c r="D164" s="40"/>
      <c r="F164" s="150"/>
    </row>
    <row r="165" spans="1:6" ht="15.75">
      <c r="A165" s="158"/>
      <c r="C165" s="40"/>
      <c r="D165" s="40"/>
      <c r="F165" s="150"/>
    </row>
    <row r="166" spans="1:6" ht="15.75">
      <c r="A166" s="158"/>
      <c r="C166" s="40"/>
      <c r="D166" s="40"/>
      <c r="F166" s="150"/>
    </row>
    <row r="167" spans="1:6" ht="15.75">
      <c r="A167" s="158"/>
      <c r="C167" s="40"/>
      <c r="D167" s="40"/>
      <c r="F167" s="150"/>
    </row>
    <row r="168" spans="1:6" ht="15.75">
      <c r="A168" s="158"/>
      <c r="C168" s="40"/>
      <c r="D168" s="40"/>
      <c r="F168" s="150"/>
    </row>
    <row r="169" spans="1:6" ht="15.75">
      <c r="A169" s="158"/>
      <c r="C169" s="40"/>
      <c r="D169" s="40"/>
      <c r="F169" s="150"/>
    </row>
    <row r="170" spans="1:6" ht="15.75">
      <c r="A170" s="158"/>
      <c r="C170" s="40"/>
      <c r="D170" s="40"/>
      <c r="F170" s="150"/>
    </row>
    <row r="171" spans="1:6" ht="15.75">
      <c r="A171" s="158"/>
      <c r="C171" s="40"/>
      <c r="D171" s="40"/>
      <c r="F171" s="150"/>
    </row>
    <row r="172" spans="1:6" ht="15.75">
      <c r="A172" s="158"/>
      <c r="C172" s="40"/>
      <c r="D172" s="40"/>
      <c r="F172" s="150"/>
    </row>
    <row r="173" spans="1:6" ht="15.75">
      <c r="A173" s="158"/>
      <c r="C173" s="40"/>
      <c r="D173" s="40"/>
      <c r="F173" s="150"/>
    </row>
    <row r="174" spans="1:6" ht="15.75">
      <c r="A174" s="158"/>
      <c r="C174" s="40"/>
      <c r="D174" s="40"/>
      <c r="F174" s="150"/>
    </row>
    <row r="175" spans="1:6" ht="15.75">
      <c r="A175" s="158"/>
      <c r="C175" s="40"/>
      <c r="D175" s="40"/>
      <c r="F175" s="150"/>
    </row>
    <row r="176" spans="1:6" ht="15.75">
      <c r="A176" s="158"/>
      <c r="C176" s="40"/>
      <c r="D176" s="40"/>
      <c r="F176" s="150"/>
    </row>
    <row r="177" spans="1:6" ht="15.75">
      <c r="A177" s="158"/>
      <c r="C177" s="40"/>
      <c r="D177" s="40"/>
      <c r="F177" s="150"/>
    </row>
    <row r="178" spans="1:6" ht="15.75">
      <c r="A178" s="158"/>
      <c r="C178" s="40"/>
      <c r="D178" s="40"/>
      <c r="F178" s="150"/>
    </row>
    <row r="179" spans="1:6" ht="15.75">
      <c r="A179" s="158"/>
      <c r="C179" s="40"/>
      <c r="D179" s="40"/>
      <c r="F179" s="150"/>
    </row>
    <row r="180" spans="1:6" ht="15.75">
      <c r="A180" s="158"/>
      <c r="C180" s="40"/>
      <c r="D180" s="40"/>
      <c r="F180" s="150"/>
    </row>
    <row r="181" spans="1:6" ht="15.75">
      <c r="A181" s="158"/>
      <c r="C181" s="40"/>
      <c r="D181" s="40"/>
      <c r="F181" s="150"/>
    </row>
    <row r="182" spans="1:6" ht="15.75">
      <c r="A182" s="158"/>
      <c r="C182" s="40"/>
      <c r="D182" s="40"/>
      <c r="F182" s="150"/>
    </row>
    <row r="183" spans="1:6" ht="15.75">
      <c r="A183" s="158"/>
      <c r="C183" s="40"/>
      <c r="D183" s="40"/>
      <c r="F183" s="150"/>
    </row>
    <row r="184" spans="1:6" ht="15.75">
      <c r="A184" s="158"/>
      <c r="C184" s="40"/>
      <c r="D184" s="40"/>
      <c r="F184" s="150"/>
    </row>
    <row r="185" spans="1:6" ht="15.75">
      <c r="A185" s="158"/>
      <c r="C185" s="40"/>
      <c r="D185" s="40"/>
      <c r="F185" s="150"/>
    </row>
    <row r="186" spans="1:6" ht="15.75">
      <c r="A186" s="158"/>
      <c r="C186" s="40"/>
      <c r="D186" s="40"/>
      <c r="F186" s="150"/>
    </row>
    <row r="187" spans="1:6" ht="15.75">
      <c r="A187" s="158"/>
      <c r="C187" s="40"/>
      <c r="D187" s="40"/>
      <c r="F187" s="150"/>
    </row>
    <row r="188" spans="1:6" ht="15.75">
      <c r="A188" s="158"/>
      <c r="C188" s="40"/>
      <c r="D188" s="40"/>
      <c r="F188" s="150"/>
    </row>
    <row r="189" spans="1:6" ht="15.75">
      <c r="A189" s="158"/>
      <c r="C189" s="40"/>
      <c r="D189" s="40"/>
      <c r="F189" s="150"/>
    </row>
    <row r="190" spans="1:6" ht="15.75">
      <c r="A190" s="158"/>
      <c r="C190" s="40"/>
      <c r="D190" s="40"/>
      <c r="F190" s="150"/>
    </row>
    <row r="191" spans="1:6" ht="15.75">
      <c r="A191" s="158"/>
      <c r="C191" s="40"/>
      <c r="D191" s="40"/>
      <c r="F191" s="150"/>
    </row>
    <row r="192" spans="1:6" ht="15.75">
      <c r="A192" s="158"/>
      <c r="C192" s="40"/>
      <c r="D192" s="40"/>
      <c r="F192" s="150"/>
    </row>
    <row r="193" spans="1:6" ht="15.75">
      <c r="A193" s="158"/>
      <c r="C193" s="40"/>
      <c r="D193" s="40"/>
      <c r="F193" s="150"/>
    </row>
    <row r="194" spans="1:6" ht="15.75">
      <c r="A194" s="158"/>
      <c r="C194" s="40"/>
      <c r="D194" s="40"/>
      <c r="F194" s="150"/>
    </row>
    <row r="195" spans="1:6" ht="15.75">
      <c r="A195" s="158"/>
      <c r="C195" s="40"/>
      <c r="D195" s="40"/>
      <c r="F195" s="150"/>
    </row>
    <row r="196" spans="1:6" ht="15.75">
      <c r="A196" s="158"/>
      <c r="C196" s="40"/>
      <c r="D196" s="40"/>
      <c r="F196" s="150"/>
    </row>
    <row r="197" spans="1:6" ht="15.75">
      <c r="A197" s="19"/>
      <c r="C197" s="40"/>
      <c r="D197" s="40"/>
      <c r="F197" s="150"/>
    </row>
    <row r="198" spans="1:6" ht="15.75">
      <c r="A198" s="19"/>
      <c r="C198" s="40"/>
      <c r="D198" s="40"/>
      <c r="F198" s="150"/>
    </row>
    <row r="199" spans="1:6" ht="15.75">
      <c r="A199" s="19"/>
      <c r="C199" s="40"/>
      <c r="D199" s="40"/>
      <c r="F199" s="150"/>
    </row>
    <row r="200" spans="1:6" ht="15.75">
      <c r="A200" s="19"/>
      <c r="C200" s="40"/>
      <c r="D200" s="40"/>
    </row>
    <row r="201" spans="1:6" ht="15.75">
      <c r="A201" s="19"/>
      <c r="C201" s="40"/>
      <c r="D201" s="40"/>
    </row>
    <row r="202" spans="1:6" ht="15.75">
      <c r="A202" s="19"/>
      <c r="C202" s="40"/>
      <c r="D202" s="40"/>
    </row>
    <row r="203" spans="1:6" ht="15.75">
      <c r="A203" s="19"/>
      <c r="C203" s="40"/>
      <c r="D203" s="40"/>
    </row>
    <row r="204" spans="1:6" ht="15.75">
      <c r="A204" s="19"/>
      <c r="C204" s="40"/>
      <c r="D204" s="40"/>
    </row>
    <row r="205" spans="1:6" ht="15.75">
      <c r="A205" s="19"/>
      <c r="C205" s="40"/>
      <c r="D205" s="40"/>
    </row>
    <row r="206" spans="1:6" ht="15.75">
      <c r="A206" s="19"/>
      <c r="C206" s="40"/>
      <c r="D206" s="40"/>
    </row>
    <row r="207" spans="1:6" ht="15.75">
      <c r="A207" s="19"/>
      <c r="C207" s="40"/>
      <c r="D207" s="40"/>
    </row>
    <row r="208" spans="1:6" ht="15.75">
      <c r="A208" s="19"/>
      <c r="C208" s="40"/>
      <c r="D208" s="40"/>
    </row>
    <row r="209" spans="1:4" ht="15.75">
      <c r="A209" s="19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J28" sqref="J28"/>
    </sheetView>
  </sheetViews>
  <sheetFormatPr defaultColWidth="9.140625" defaultRowHeight="15"/>
  <cols>
    <col min="1" max="1" width="69.5703125" style="629" bestFit="1" customWidth="1"/>
    <col min="2" max="4" width="9.85546875" style="462" customWidth="1"/>
    <col min="5" max="5" width="12.7109375" style="462" customWidth="1"/>
    <col min="6" max="6" width="9.85546875" style="462" customWidth="1"/>
    <col min="7" max="256" width="9.140625" style="462"/>
    <col min="257" max="257" width="51.140625" style="462" customWidth="1"/>
    <col min="258" max="260" width="9.85546875" style="462" customWidth="1"/>
    <col min="261" max="261" width="12.7109375" style="462" customWidth="1"/>
    <col min="262" max="262" width="9.85546875" style="462" customWidth="1"/>
    <col min="263" max="512" width="9.140625" style="462"/>
    <col min="513" max="513" width="51.140625" style="462" customWidth="1"/>
    <col min="514" max="516" width="9.85546875" style="462" customWidth="1"/>
    <col min="517" max="517" width="12.7109375" style="462" customWidth="1"/>
    <col min="518" max="518" width="9.85546875" style="462" customWidth="1"/>
    <col min="519" max="768" width="9.140625" style="462"/>
    <col min="769" max="769" width="51.140625" style="462" customWidth="1"/>
    <col min="770" max="772" width="9.85546875" style="462" customWidth="1"/>
    <col min="773" max="773" width="12.7109375" style="462" customWidth="1"/>
    <col min="774" max="774" width="9.85546875" style="462" customWidth="1"/>
    <col min="775" max="1024" width="9.140625" style="462"/>
    <col min="1025" max="1025" width="51.140625" style="462" customWidth="1"/>
    <col min="1026" max="1028" width="9.85546875" style="462" customWidth="1"/>
    <col min="1029" max="1029" width="12.7109375" style="462" customWidth="1"/>
    <col min="1030" max="1030" width="9.85546875" style="462" customWidth="1"/>
    <col min="1031" max="1280" width="9.140625" style="462"/>
    <col min="1281" max="1281" width="51.140625" style="462" customWidth="1"/>
    <col min="1282" max="1284" width="9.85546875" style="462" customWidth="1"/>
    <col min="1285" max="1285" width="12.7109375" style="462" customWidth="1"/>
    <col min="1286" max="1286" width="9.85546875" style="462" customWidth="1"/>
    <col min="1287" max="1536" width="9.140625" style="462"/>
    <col min="1537" max="1537" width="51.140625" style="462" customWidth="1"/>
    <col min="1538" max="1540" width="9.85546875" style="462" customWidth="1"/>
    <col min="1541" max="1541" width="12.7109375" style="462" customWidth="1"/>
    <col min="1542" max="1542" width="9.85546875" style="462" customWidth="1"/>
    <col min="1543" max="1792" width="9.140625" style="462"/>
    <col min="1793" max="1793" width="51.140625" style="462" customWidth="1"/>
    <col min="1794" max="1796" width="9.85546875" style="462" customWidth="1"/>
    <col min="1797" max="1797" width="12.7109375" style="462" customWidth="1"/>
    <col min="1798" max="1798" width="9.85546875" style="462" customWidth="1"/>
    <col min="1799" max="2048" width="9.140625" style="462"/>
    <col min="2049" max="2049" width="51.140625" style="462" customWidth="1"/>
    <col min="2050" max="2052" width="9.85546875" style="462" customWidth="1"/>
    <col min="2053" max="2053" width="12.7109375" style="462" customWidth="1"/>
    <col min="2054" max="2054" width="9.85546875" style="462" customWidth="1"/>
    <col min="2055" max="2304" width="9.140625" style="462"/>
    <col min="2305" max="2305" width="51.140625" style="462" customWidth="1"/>
    <col min="2306" max="2308" width="9.85546875" style="462" customWidth="1"/>
    <col min="2309" max="2309" width="12.7109375" style="462" customWidth="1"/>
    <col min="2310" max="2310" width="9.85546875" style="462" customWidth="1"/>
    <col min="2311" max="2560" width="9.140625" style="462"/>
    <col min="2561" max="2561" width="51.140625" style="462" customWidth="1"/>
    <col min="2562" max="2564" width="9.85546875" style="462" customWidth="1"/>
    <col min="2565" max="2565" width="12.7109375" style="462" customWidth="1"/>
    <col min="2566" max="2566" width="9.85546875" style="462" customWidth="1"/>
    <col min="2567" max="2816" width="9.140625" style="462"/>
    <col min="2817" max="2817" width="51.140625" style="462" customWidth="1"/>
    <col min="2818" max="2820" width="9.85546875" style="462" customWidth="1"/>
    <col min="2821" max="2821" width="12.7109375" style="462" customWidth="1"/>
    <col min="2822" max="2822" width="9.85546875" style="462" customWidth="1"/>
    <col min="2823" max="3072" width="9.140625" style="462"/>
    <col min="3073" max="3073" width="51.140625" style="462" customWidth="1"/>
    <col min="3074" max="3076" width="9.85546875" style="462" customWidth="1"/>
    <col min="3077" max="3077" width="12.7109375" style="462" customWidth="1"/>
    <col min="3078" max="3078" width="9.85546875" style="462" customWidth="1"/>
    <col min="3079" max="3328" width="9.140625" style="462"/>
    <col min="3329" max="3329" width="51.140625" style="462" customWidth="1"/>
    <col min="3330" max="3332" width="9.85546875" style="462" customWidth="1"/>
    <col min="3333" max="3333" width="12.7109375" style="462" customWidth="1"/>
    <col min="3334" max="3334" width="9.85546875" style="462" customWidth="1"/>
    <col min="3335" max="3584" width="9.140625" style="462"/>
    <col min="3585" max="3585" width="51.140625" style="462" customWidth="1"/>
    <col min="3586" max="3588" width="9.85546875" style="462" customWidth="1"/>
    <col min="3589" max="3589" width="12.7109375" style="462" customWidth="1"/>
    <col min="3590" max="3590" width="9.85546875" style="462" customWidth="1"/>
    <col min="3591" max="3840" width="9.140625" style="462"/>
    <col min="3841" max="3841" width="51.140625" style="462" customWidth="1"/>
    <col min="3842" max="3844" width="9.85546875" style="462" customWidth="1"/>
    <col min="3845" max="3845" width="12.7109375" style="462" customWidth="1"/>
    <col min="3846" max="3846" width="9.85546875" style="462" customWidth="1"/>
    <col min="3847" max="4096" width="9.140625" style="462"/>
    <col min="4097" max="4097" width="51.140625" style="462" customWidth="1"/>
    <col min="4098" max="4100" width="9.85546875" style="462" customWidth="1"/>
    <col min="4101" max="4101" width="12.7109375" style="462" customWidth="1"/>
    <col min="4102" max="4102" width="9.85546875" style="462" customWidth="1"/>
    <col min="4103" max="4352" width="9.140625" style="462"/>
    <col min="4353" max="4353" width="51.140625" style="462" customWidth="1"/>
    <col min="4354" max="4356" width="9.85546875" style="462" customWidth="1"/>
    <col min="4357" max="4357" width="12.7109375" style="462" customWidth="1"/>
    <col min="4358" max="4358" width="9.85546875" style="462" customWidth="1"/>
    <col min="4359" max="4608" width="9.140625" style="462"/>
    <col min="4609" max="4609" width="51.140625" style="462" customWidth="1"/>
    <col min="4610" max="4612" width="9.85546875" style="462" customWidth="1"/>
    <col min="4613" max="4613" width="12.7109375" style="462" customWidth="1"/>
    <col min="4614" max="4614" width="9.85546875" style="462" customWidth="1"/>
    <col min="4615" max="4864" width="9.140625" style="462"/>
    <col min="4865" max="4865" width="51.140625" style="462" customWidth="1"/>
    <col min="4866" max="4868" width="9.85546875" style="462" customWidth="1"/>
    <col min="4869" max="4869" width="12.7109375" style="462" customWidth="1"/>
    <col min="4870" max="4870" width="9.85546875" style="462" customWidth="1"/>
    <col min="4871" max="5120" width="9.140625" style="462"/>
    <col min="5121" max="5121" width="51.140625" style="462" customWidth="1"/>
    <col min="5122" max="5124" width="9.85546875" style="462" customWidth="1"/>
    <col min="5125" max="5125" width="12.7109375" style="462" customWidth="1"/>
    <col min="5126" max="5126" width="9.85546875" style="462" customWidth="1"/>
    <col min="5127" max="5376" width="9.140625" style="462"/>
    <col min="5377" max="5377" width="51.140625" style="462" customWidth="1"/>
    <col min="5378" max="5380" width="9.85546875" style="462" customWidth="1"/>
    <col min="5381" max="5381" width="12.7109375" style="462" customWidth="1"/>
    <col min="5382" max="5382" width="9.85546875" style="462" customWidth="1"/>
    <col min="5383" max="5632" width="9.140625" style="462"/>
    <col min="5633" max="5633" width="51.140625" style="462" customWidth="1"/>
    <col min="5634" max="5636" width="9.85546875" style="462" customWidth="1"/>
    <col min="5637" max="5637" width="12.7109375" style="462" customWidth="1"/>
    <col min="5638" max="5638" width="9.85546875" style="462" customWidth="1"/>
    <col min="5639" max="5888" width="9.140625" style="462"/>
    <col min="5889" max="5889" width="51.140625" style="462" customWidth="1"/>
    <col min="5890" max="5892" width="9.85546875" style="462" customWidth="1"/>
    <col min="5893" max="5893" width="12.7109375" style="462" customWidth="1"/>
    <col min="5894" max="5894" width="9.85546875" style="462" customWidth="1"/>
    <col min="5895" max="6144" width="9.140625" style="462"/>
    <col min="6145" max="6145" width="51.140625" style="462" customWidth="1"/>
    <col min="6146" max="6148" width="9.85546875" style="462" customWidth="1"/>
    <col min="6149" max="6149" width="12.7109375" style="462" customWidth="1"/>
    <col min="6150" max="6150" width="9.85546875" style="462" customWidth="1"/>
    <col min="6151" max="6400" width="9.140625" style="462"/>
    <col min="6401" max="6401" width="51.140625" style="462" customWidth="1"/>
    <col min="6402" max="6404" width="9.85546875" style="462" customWidth="1"/>
    <col min="6405" max="6405" width="12.7109375" style="462" customWidth="1"/>
    <col min="6406" max="6406" width="9.85546875" style="462" customWidth="1"/>
    <col min="6407" max="6656" width="9.140625" style="462"/>
    <col min="6657" max="6657" width="51.140625" style="462" customWidth="1"/>
    <col min="6658" max="6660" width="9.85546875" style="462" customWidth="1"/>
    <col min="6661" max="6661" width="12.7109375" style="462" customWidth="1"/>
    <col min="6662" max="6662" width="9.85546875" style="462" customWidth="1"/>
    <col min="6663" max="6912" width="9.140625" style="462"/>
    <col min="6913" max="6913" width="51.140625" style="462" customWidth="1"/>
    <col min="6914" max="6916" width="9.85546875" style="462" customWidth="1"/>
    <col min="6917" max="6917" width="12.7109375" style="462" customWidth="1"/>
    <col min="6918" max="6918" width="9.85546875" style="462" customWidth="1"/>
    <col min="6919" max="7168" width="9.140625" style="462"/>
    <col min="7169" max="7169" width="51.140625" style="462" customWidth="1"/>
    <col min="7170" max="7172" width="9.85546875" style="462" customWidth="1"/>
    <col min="7173" max="7173" width="12.7109375" style="462" customWidth="1"/>
    <col min="7174" max="7174" width="9.85546875" style="462" customWidth="1"/>
    <col min="7175" max="7424" width="9.140625" style="462"/>
    <col min="7425" max="7425" width="51.140625" style="462" customWidth="1"/>
    <col min="7426" max="7428" width="9.85546875" style="462" customWidth="1"/>
    <col min="7429" max="7429" width="12.7109375" style="462" customWidth="1"/>
    <col min="7430" max="7430" width="9.85546875" style="462" customWidth="1"/>
    <col min="7431" max="7680" width="9.140625" style="462"/>
    <col min="7681" max="7681" width="51.140625" style="462" customWidth="1"/>
    <col min="7682" max="7684" width="9.85546875" style="462" customWidth="1"/>
    <col min="7685" max="7685" width="12.7109375" style="462" customWidth="1"/>
    <col min="7686" max="7686" width="9.85546875" style="462" customWidth="1"/>
    <col min="7687" max="7936" width="9.140625" style="462"/>
    <col min="7937" max="7937" width="51.140625" style="462" customWidth="1"/>
    <col min="7938" max="7940" width="9.85546875" style="462" customWidth="1"/>
    <col min="7941" max="7941" width="12.7109375" style="462" customWidth="1"/>
    <col min="7942" max="7942" width="9.85546875" style="462" customWidth="1"/>
    <col min="7943" max="8192" width="9.140625" style="462"/>
    <col min="8193" max="8193" width="51.140625" style="462" customWidth="1"/>
    <col min="8194" max="8196" width="9.85546875" style="462" customWidth="1"/>
    <col min="8197" max="8197" width="12.7109375" style="462" customWidth="1"/>
    <col min="8198" max="8198" width="9.85546875" style="462" customWidth="1"/>
    <col min="8199" max="8448" width="9.140625" style="462"/>
    <col min="8449" max="8449" width="51.140625" style="462" customWidth="1"/>
    <col min="8450" max="8452" width="9.85546875" style="462" customWidth="1"/>
    <col min="8453" max="8453" width="12.7109375" style="462" customWidth="1"/>
    <col min="8454" max="8454" width="9.85546875" style="462" customWidth="1"/>
    <col min="8455" max="8704" width="9.140625" style="462"/>
    <col min="8705" max="8705" width="51.140625" style="462" customWidth="1"/>
    <col min="8706" max="8708" width="9.85546875" style="462" customWidth="1"/>
    <col min="8709" max="8709" width="12.7109375" style="462" customWidth="1"/>
    <col min="8710" max="8710" width="9.85546875" style="462" customWidth="1"/>
    <col min="8711" max="8960" width="9.140625" style="462"/>
    <col min="8961" max="8961" width="51.140625" style="462" customWidth="1"/>
    <col min="8962" max="8964" width="9.85546875" style="462" customWidth="1"/>
    <col min="8965" max="8965" width="12.7109375" style="462" customWidth="1"/>
    <col min="8966" max="8966" width="9.85546875" style="462" customWidth="1"/>
    <col min="8967" max="9216" width="9.140625" style="462"/>
    <col min="9217" max="9217" width="51.140625" style="462" customWidth="1"/>
    <col min="9218" max="9220" width="9.85546875" style="462" customWidth="1"/>
    <col min="9221" max="9221" width="12.7109375" style="462" customWidth="1"/>
    <col min="9222" max="9222" width="9.85546875" style="462" customWidth="1"/>
    <col min="9223" max="9472" width="9.140625" style="462"/>
    <col min="9473" max="9473" width="51.140625" style="462" customWidth="1"/>
    <col min="9474" max="9476" width="9.85546875" style="462" customWidth="1"/>
    <col min="9477" max="9477" width="12.7109375" style="462" customWidth="1"/>
    <col min="9478" max="9478" width="9.85546875" style="462" customWidth="1"/>
    <col min="9479" max="9728" width="9.140625" style="462"/>
    <col min="9729" max="9729" width="51.140625" style="462" customWidth="1"/>
    <col min="9730" max="9732" width="9.85546875" style="462" customWidth="1"/>
    <col min="9733" max="9733" width="12.7109375" style="462" customWidth="1"/>
    <col min="9734" max="9734" width="9.85546875" style="462" customWidth="1"/>
    <col min="9735" max="9984" width="9.140625" style="462"/>
    <col min="9985" max="9985" width="51.140625" style="462" customWidth="1"/>
    <col min="9986" max="9988" width="9.85546875" style="462" customWidth="1"/>
    <col min="9989" max="9989" width="12.7109375" style="462" customWidth="1"/>
    <col min="9990" max="9990" width="9.85546875" style="462" customWidth="1"/>
    <col min="9991" max="10240" width="9.140625" style="462"/>
    <col min="10241" max="10241" width="51.140625" style="462" customWidth="1"/>
    <col min="10242" max="10244" width="9.85546875" style="462" customWidth="1"/>
    <col min="10245" max="10245" width="12.7109375" style="462" customWidth="1"/>
    <col min="10246" max="10246" width="9.85546875" style="462" customWidth="1"/>
    <col min="10247" max="10496" width="9.140625" style="462"/>
    <col min="10497" max="10497" width="51.140625" style="462" customWidth="1"/>
    <col min="10498" max="10500" width="9.85546875" style="462" customWidth="1"/>
    <col min="10501" max="10501" width="12.7109375" style="462" customWidth="1"/>
    <col min="10502" max="10502" width="9.85546875" style="462" customWidth="1"/>
    <col min="10503" max="10752" width="9.140625" style="462"/>
    <col min="10753" max="10753" width="51.140625" style="462" customWidth="1"/>
    <col min="10754" max="10756" width="9.85546875" style="462" customWidth="1"/>
    <col min="10757" max="10757" width="12.7109375" style="462" customWidth="1"/>
    <col min="10758" max="10758" width="9.85546875" style="462" customWidth="1"/>
    <col min="10759" max="11008" width="9.140625" style="462"/>
    <col min="11009" max="11009" width="51.140625" style="462" customWidth="1"/>
    <col min="11010" max="11012" width="9.85546875" style="462" customWidth="1"/>
    <col min="11013" max="11013" width="12.7109375" style="462" customWidth="1"/>
    <col min="11014" max="11014" width="9.85546875" style="462" customWidth="1"/>
    <col min="11015" max="11264" width="9.140625" style="462"/>
    <col min="11265" max="11265" width="51.140625" style="462" customWidth="1"/>
    <col min="11266" max="11268" width="9.85546875" style="462" customWidth="1"/>
    <col min="11269" max="11269" width="12.7109375" style="462" customWidth="1"/>
    <col min="11270" max="11270" width="9.85546875" style="462" customWidth="1"/>
    <col min="11271" max="11520" width="9.140625" style="462"/>
    <col min="11521" max="11521" width="51.140625" style="462" customWidth="1"/>
    <col min="11522" max="11524" width="9.85546875" style="462" customWidth="1"/>
    <col min="11525" max="11525" width="12.7109375" style="462" customWidth="1"/>
    <col min="11526" max="11526" width="9.85546875" style="462" customWidth="1"/>
    <col min="11527" max="11776" width="9.140625" style="462"/>
    <col min="11777" max="11777" width="51.140625" style="462" customWidth="1"/>
    <col min="11778" max="11780" width="9.85546875" style="462" customWidth="1"/>
    <col min="11781" max="11781" width="12.7109375" style="462" customWidth="1"/>
    <col min="11782" max="11782" width="9.85546875" style="462" customWidth="1"/>
    <col min="11783" max="12032" width="9.140625" style="462"/>
    <col min="12033" max="12033" width="51.140625" style="462" customWidth="1"/>
    <col min="12034" max="12036" width="9.85546875" style="462" customWidth="1"/>
    <col min="12037" max="12037" width="12.7109375" style="462" customWidth="1"/>
    <col min="12038" max="12038" width="9.85546875" style="462" customWidth="1"/>
    <col min="12039" max="12288" width="9.140625" style="462"/>
    <col min="12289" max="12289" width="51.140625" style="462" customWidth="1"/>
    <col min="12290" max="12292" width="9.85546875" style="462" customWidth="1"/>
    <col min="12293" max="12293" width="12.7109375" style="462" customWidth="1"/>
    <col min="12294" max="12294" width="9.85546875" style="462" customWidth="1"/>
    <col min="12295" max="12544" width="9.140625" style="462"/>
    <col min="12545" max="12545" width="51.140625" style="462" customWidth="1"/>
    <col min="12546" max="12548" width="9.85546875" style="462" customWidth="1"/>
    <col min="12549" max="12549" width="12.7109375" style="462" customWidth="1"/>
    <col min="12550" max="12550" width="9.85546875" style="462" customWidth="1"/>
    <col min="12551" max="12800" width="9.140625" style="462"/>
    <col min="12801" max="12801" width="51.140625" style="462" customWidth="1"/>
    <col min="12802" max="12804" width="9.85546875" style="462" customWidth="1"/>
    <col min="12805" max="12805" width="12.7109375" style="462" customWidth="1"/>
    <col min="12806" max="12806" width="9.85546875" style="462" customWidth="1"/>
    <col min="12807" max="13056" width="9.140625" style="462"/>
    <col min="13057" max="13057" width="51.140625" style="462" customWidth="1"/>
    <col min="13058" max="13060" width="9.85546875" style="462" customWidth="1"/>
    <col min="13061" max="13061" width="12.7109375" style="462" customWidth="1"/>
    <col min="13062" max="13062" width="9.85546875" style="462" customWidth="1"/>
    <col min="13063" max="13312" width="9.140625" style="462"/>
    <col min="13313" max="13313" width="51.140625" style="462" customWidth="1"/>
    <col min="13314" max="13316" width="9.85546875" style="462" customWidth="1"/>
    <col min="13317" max="13317" width="12.7109375" style="462" customWidth="1"/>
    <col min="13318" max="13318" width="9.85546875" style="462" customWidth="1"/>
    <col min="13319" max="13568" width="9.140625" style="462"/>
    <col min="13569" max="13569" width="51.140625" style="462" customWidth="1"/>
    <col min="13570" max="13572" width="9.85546875" style="462" customWidth="1"/>
    <col min="13573" max="13573" width="12.7109375" style="462" customWidth="1"/>
    <col min="13574" max="13574" width="9.85546875" style="462" customWidth="1"/>
    <col min="13575" max="13824" width="9.140625" style="462"/>
    <col min="13825" max="13825" width="51.140625" style="462" customWidth="1"/>
    <col min="13826" max="13828" width="9.85546875" style="462" customWidth="1"/>
    <col min="13829" max="13829" width="12.7109375" style="462" customWidth="1"/>
    <col min="13830" max="13830" width="9.85546875" style="462" customWidth="1"/>
    <col min="13831" max="14080" width="9.140625" style="462"/>
    <col min="14081" max="14081" width="51.140625" style="462" customWidth="1"/>
    <col min="14082" max="14084" width="9.85546875" style="462" customWidth="1"/>
    <col min="14085" max="14085" width="12.7109375" style="462" customWidth="1"/>
    <col min="14086" max="14086" width="9.85546875" style="462" customWidth="1"/>
    <col min="14087" max="14336" width="9.140625" style="462"/>
    <col min="14337" max="14337" width="51.140625" style="462" customWidth="1"/>
    <col min="14338" max="14340" width="9.85546875" style="462" customWidth="1"/>
    <col min="14341" max="14341" width="12.7109375" style="462" customWidth="1"/>
    <col min="14342" max="14342" width="9.85546875" style="462" customWidth="1"/>
    <col min="14343" max="14592" width="9.140625" style="462"/>
    <col min="14593" max="14593" width="51.140625" style="462" customWidth="1"/>
    <col min="14594" max="14596" width="9.85546875" style="462" customWidth="1"/>
    <col min="14597" max="14597" width="12.7109375" style="462" customWidth="1"/>
    <col min="14598" max="14598" width="9.85546875" style="462" customWidth="1"/>
    <col min="14599" max="14848" width="9.140625" style="462"/>
    <col min="14849" max="14849" width="51.140625" style="462" customWidth="1"/>
    <col min="14850" max="14852" width="9.85546875" style="462" customWidth="1"/>
    <col min="14853" max="14853" width="12.7109375" style="462" customWidth="1"/>
    <col min="14854" max="14854" width="9.85546875" style="462" customWidth="1"/>
    <col min="14855" max="15104" width="9.140625" style="462"/>
    <col min="15105" max="15105" width="51.140625" style="462" customWidth="1"/>
    <col min="15106" max="15108" width="9.85546875" style="462" customWidth="1"/>
    <col min="15109" max="15109" width="12.7109375" style="462" customWidth="1"/>
    <col min="15110" max="15110" width="9.85546875" style="462" customWidth="1"/>
    <col min="15111" max="15360" width="9.140625" style="462"/>
    <col min="15361" max="15361" width="51.140625" style="462" customWidth="1"/>
    <col min="15362" max="15364" width="9.85546875" style="462" customWidth="1"/>
    <col min="15365" max="15365" width="12.7109375" style="462" customWidth="1"/>
    <col min="15366" max="15366" width="9.85546875" style="462" customWidth="1"/>
    <col min="15367" max="15616" width="9.140625" style="462"/>
    <col min="15617" max="15617" width="51.140625" style="462" customWidth="1"/>
    <col min="15618" max="15620" width="9.85546875" style="462" customWidth="1"/>
    <col min="15621" max="15621" width="12.7109375" style="462" customWidth="1"/>
    <col min="15622" max="15622" width="9.85546875" style="462" customWidth="1"/>
    <col min="15623" max="15872" width="9.140625" style="462"/>
    <col min="15873" max="15873" width="51.140625" style="462" customWidth="1"/>
    <col min="15874" max="15876" width="9.85546875" style="462" customWidth="1"/>
    <col min="15877" max="15877" width="12.7109375" style="462" customWidth="1"/>
    <col min="15878" max="15878" width="9.85546875" style="462" customWidth="1"/>
    <col min="15879" max="16128" width="9.140625" style="462"/>
    <col min="16129" max="16129" width="51.140625" style="462" customWidth="1"/>
    <col min="16130" max="16132" width="9.85546875" style="462" customWidth="1"/>
    <col min="16133" max="16133" width="12.7109375" style="462" customWidth="1"/>
    <col min="16134" max="16134" width="9.85546875" style="462" customWidth="1"/>
    <col min="16135" max="16384" width="9.140625" style="462"/>
  </cols>
  <sheetData>
    <row r="1" spans="1:26" s="1" customFormat="1" ht="3.75" customHeight="1">
      <c r="A1" s="680"/>
      <c r="B1" s="161"/>
      <c r="C1" s="161"/>
      <c r="D1" s="161"/>
      <c r="E1" s="161"/>
      <c r="F1" s="161"/>
    </row>
    <row r="2" spans="1:26" s="1" customFormat="1" ht="39" customHeight="1">
      <c r="A2" s="776" t="s">
        <v>613</v>
      </c>
      <c r="B2" s="776"/>
      <c r="C2" s="776"/>
      <c r="D2" s="776"/>
      <c r="E2" s="776"/>
      <c r="F2" s="776"/>
    </row>
    <row r="3" spans="1:26" s="1" customFormat="1" ht="20.25" customHeight="1">
      <c r="A3" s="776" t="s">
        <v>182</v>
      </c>
      <c r="B3" s="776"/>
      <c r="C3" s="776"/>
      <c r="D3" s="776"/>
      <c r="E3" s="776"/>
      <c r="F3" s="776"/>
    </row>
    <row r="4" spans="1:26" s="1" customFormat="1" ht="20.25" customHeight="1">
      <c r="A4" s="776" t="s">
        <v>873</v>
      </c>
      <c r="B4" s="776"/>
      <c r="C4" s="776"/>
      <c r="D4" s="776"/>
      <c r="E4" s="776"/>
      <c r="F4" s="776"/>
    </row>
    <row r="5" spans="1:26" s="33" customFormat="1" ht="39" customHeight="1">
      <c r="A5" s="797" t="s">
        <v>878</v>
      </c>
      <c r="B5" s="797"/>
      <c r="C5" s="797"/>
      <c r="D5" s="797"/>
      <c r="E5" s="797"/>
      <c r="F5" s="797"/>
    </row>
    <row r="6" spans="1:26" ht="7.5" customHeight="1">
      <c r="A6" s="620"/>
    </row>
    <row r="7" spans="1:26" ht="24" customHeight="1">
      <c r="A7" s="681"/>
      <c r="B7" s="162"/>
      <c r="C7" s="136"/>
      <c r="D7" s="136"/>
      <c r="E7" s="137"/>
      <c r="F7" s="138"/>
    </row>
    <row r="8" spans="1:26" ht="37.5" customHeight="1">
      <c r="A8" s="682" t="s">
        <v>156</v>
      </c>
      <c r="B8" s="163" t="s">
        <v>614</v>
      </c>
      <c r="C8" s="163" t="s">
        <v>616</v>
      </c>
      <c r="D8" s="163" t="s">
        <v>615</v>
      </c>
      <c r="E8" s="164" t="s">
        <v>44</v>
      </c>
      <c r="F8" s="165" t="s">
        <v>11</v>
      </c>
      <c r="Y8" s="462">
        <v>1</v>
      </c>
      <c r="Z8" s="462">
        <v>1</v>
      </c>
    </row>
    <row r="9" spans="1:26" ht="42.75" customHeight="1">
      <c r="A9" s="683" t="s">
        <v>157</v>
      </c>
      <c r="B9" s="140">
        <v>0</v>
      </c>
      <c r="C9" s="141">
        <v>68.568029999999993</v>
      </c>
      <c r="D9" s="141">
        <v>0.38110000000000005</v>
      </c>
      <c r="E9" s="140">
        <f t="shared" ref="E9:E27" si="0">SUM(B9:D9)</f>
        <v>68.949129999999997</v>
      </c>
      <c r="F9" s="166">
        <f>+E9/$E$27</f>
        <v>9.0295419766311209E-4</v>
      </c>
    </row>
    <row r="10" spans="1:26" ht="27" customHeight="1">
      <c r="A10" s="683" t="s">
        <v>158</v>
      </c>
      <c r="B10" s="140">
        <v>0</v>
      </c>
      <c r="C10" s="141">
        <v>1.27153</v>
      </c>
      <c r="D10" s="141">
        <v>0</v>
      </c>
      <c r="E10" s="140">
        <f t="shared" si="0"/>
        <v>1.27153</v>
      </c>
      <c r="F10" s="166">
        <f t="shared" ref="F10:F27" si="1">+E10/$E$27</f>
        <v>1.6651890327761599E-5</v>
      </c>
    </row>
    <row r="11" spans="1:26" ht="27" customHeight="1">
      <c r="A11" s="683" t="s">
        <v>159</v>
      </c>
      <c r="B11" s="140">
        <v>6.86</v>
      </c>
      <c r="C11" s="141">
        <v>1.4950899999999998</v>
      </c>
      <c r="D11" s="141">
        <v>0</v>
      </c>
      <c r="E11" s="140">
        <f t="shared" si="0"/>
        <v>8.3550900000000006</v>
      </c>
      <c r="F11" s="166">
        <f t="shared" si="1"/>
        <v>1.094178213322357E-4</v>
      </c>
    </row>
    <row r="12" spans="1:26" ht="27" customHeight="1">
      <c r="A12" s="683" t="s">
        <v>160</v>
      </c>
      <c r="B12" s="140">
        <v>0</v>
      </c>
      <c r="C12" s="141">
        <v>65.928600000000003</v>
      </c>
      <c r="D12" s="141">
        <v>271.19781999999998</v>
      </c>
      <c r="E12" s="140">
        <f t="shared" si="0"/>
        <v>337.12642</v>
      </c>
      <c r="F12" s="166">
        <f t="shared" si="1"/>
        <v>4.4149899510282052E-3</v>
      </c>
    </row>
    <row r="13" spans="1:26" ht="27" customHeight="1">
      <c r="A13" s="683" t="s">
        <v>161</v>
      </c>
      <c r="B13" s="140">
        <v>152.98872</v>
      </c>
      <c r="C13" s="141">
        <v>269.52153000000004</v>
      </c>
      <c r="D13" s="141">
        <v>1586.1256799999999</v>
      </c>
      <c r="E13" s="140">
        <f t="shared" si="0"/>
        <v>2008.6359299999999</v>
      </c>
      <c r="F13" s="166">
        <f t="shared" si="1"/>
        <v>2.630499100670957E-2</v>
      </c>
    </row>
    <row r="14" spans="1:26" ht="27" customHeight="1">
      <c r="A14" s="683" t="s">
        <v>162</v>
      </c>
      <c r="B14" s="140">
        <v>0</v>
      </c>
      <c r="C14" s="141">
        <v>7.3</v>
      </c>
      <c r="D14" s="141">
        <v>13.72</v>
      </c>
      <c r="E14" s="140">
        <f t="shared" si="0"/>
        <v>21.02</v>
      </c>
      <c r="F14" s="166">
        <f t="shared" si="1"/>
        <v>2.7527681980727846E-4</v>
      </c>
    </row>
    <row r="15" spans="1:26" ht="27" customHeight="1">
      <c r="A15" s="683" t="s">
        <v>102</v>
      </c>
      <c r="B15" s="140">
        <v>5931.94488</v>
      </c>
      <c r="C15" s="141">
        <v>79.661869999999993</v>
      </c>
      <c r="D15" s="141">
        <v>46668.758889999997</v>
      </c>
      <c r="E15" s="140">
        <f t="shared" si="0"/>
        <v>52680.365639999996</v>
      </c>
      <c r="F15" s="166">
        <f t="shared" si="1"/>
        <v>0.68989931111626179</v>
      </c>
    </row>
    <row r="16" spans="1:26" ht="27" customHeight="1">
      <c r="A16" s="683" t="s">
        <v>163</v>
      </c>
      <c r="B16" s="140">
        <v>554.29324999999994</v>
      </c>
      <c r="C16" s="141">
        <v>538.82288000000005</v>
      </c>
      <c r="D16" s="141">
        <v>4937.9242599999998</v>
      </c>
      <c r="E16" s="140">
        <f t="shared" si="0"/>
        <v>6031.0403900000001</v>
      </c>
      <c r="F16" s="166">
        <f t="shared" si="1"/>
        <v>7.8982189281086981E-2</v>
      </c>
    </row>
    <row r="17" spans="1:12" ht="27" customHeight="1">
      <c r="A17" s="683" t="s">
        <v>164</v>
      </c>
      <c r="B17" s="140">
        <v>29.1</v>
      </c>
      <c r="C17" s="141">
        <v>196.33013</v>
      </c>
      <c r="D17" s="141">
        <v>465.03541999999999</v>
      </c>
      <c r="E17" s="140">
        <f t="shared" si="0"/>
        <v>690.46555000000001</v>
      </c>
      <c r="F17" s="166">
        <f t="shared" si="1"/>
        <v>9.0423007036386019E-3</v>
      </c>
    </row>
    <row r="18" spans="1:12" ht="27" customHeight="1">
      <c r="A18" s="683" t="s">
        <v>165</v>
      </c>
      <c r="B18" s="140">
        <v>2262.9209999999998</v>
      </c>
      <c r="C18" s="141">
        <v>212.57816</v>
      </c>
      <c r="D18" s="141">
        <v>759.81754000000001</v>
      </c>
      <c r="E18" s="140">
        <f t="shared" si="0"/>
        <v>3235.3166999999999</v>
      </c>
      <c r="F18" s="166">
        <f t="shared" si="1"/>
        <v>4.2369538165812501E-2</v>
      </c>
    </row>
    <row r="19" spans="1:12" ht="27" customHeight="1">
      <c r="A19" s="683" t="s">
        <v>166</v>
      </c>
      <c r="B19" s="140">
        <v>2000</v>
      </c>
      <c r="C19" s="141">
        <v>293.64593000000002</v>
      </c>
      <c r="D19" s="141">
        <v>1975.7556999999999</v>
      </c>
      <c r="E19" s="140">
        <f t="shared" si="0"/>
        <v>4269.4016300000003</v>
      </c>
      <c r="F19" s="166">
        <f t="shared" si="1"/>
        <v>5.5911860284795958E-2</v>
      </c>
    </row>
    <row r="20" spans="1:12" ht="27" customHeight="1">
      <c r="A20" s="683" t="s">
        <v>167</v>
      </c>
      <c r="B20" s="140">
        <v>895.51199999999994</v>
      </c>
      <c r="C20" s="141">
        <v>237.72959</v>
      </c>
      <c r="D20" s="141">
        <v>5379.2872800000005</v>
      </c>
      <c r="E20" s="140">
        <f t="shared" si="0"/>
        <v>6512.5288700000001</v>
      </c>
      <c r="F20" s="166">
        <f t="shared" si="1"/>
        <v>8.5287737213924297E-2</v>
      </c>
    </row>
    <row r="21" spans="1:12" ht="27" customHeight="1">
      <c r="A21" s="683" t="s">
        <v>168</v>
      </c>
      <c r="B21" s="140">
        <v>0</v>
      </c>
      <c r="C21" s="141">
        <v>94.486260000000001</v>
      </c>
      <c r="D21" s="141">
        <v>0</v>
      </c>
      <c r="E21" s="140">
        <f t="shared" si="0"/>
        <v>94.486260000000001</v>
      </c>
      <c r="F21" s="166">
        <f t="shared" si="1"/>
        <v>1.237387115522534E-3</v>
      </c>
    </row>
    <row r="22" spans="1:12" ht="27" customHeight="1">
      <c r="A22" s="683" t="s">
        <v>169</v>
      </c>
      <c r="B22" s="140">
        <v>0</v>
      </c>
      <c r="C22" s="141">
        <v>40.810199999999995</v>
      </c>
      <c r="D22" s="141">
        <v>17.60031</v>
      </c>
      <c r="E22" s="140">
        <f t="shared" si="0"/>
        <v>58.410509999999995</v>
      </c>
      <c r="F22" s="166">
        <f t="shared" si="1"/>
        <v>7.6494098173745173E-4</v>
      </c>
    </row>
    <row r="23" spans="1:12" ht="27" customHeight="1">
      <c r="A23" s="683" t="s">
        <v>170</v>
      </c>
      <c r="B23" s="140">
        <v>4.3170000000000002</v>
      </c>
      <c r="C23" s="141">
        <v>131.21573999999998</v>
      </c>
      <c r="D23" s="141">
        <v>114.47799000000001</v>
      </c>
      <c r="E23" s="140">
        <f t="shared" si="0"/>
        <v>250.01073</v>
      </c>
      <c r="F23" s="166">
        <f t="shared" si="1"/>
        <v>3.2741274344479615E-3</v>
      </c>
    </row>
    <row r="24" spans="1:12" ht="27" customHeight="1">
      <c r="A24" s="683" t="s">
        <v>171</v>
      </c>
      <c r="B24" s="140">
        <v>0</v>
      </c>
      <c r="C24" s="141">
        <v>1.27902</v>
      </c>
      <c r="D24" s="141">
        <v>0</v>
      </c>
      <c r="E24" s="140">
        <f t="shared" si="0"/>
        <v>1.27902</v>
      </c>
      <c r="F24" s="166">
        <f t="shared" si="1"/>
        <v>1.6749978975732889E-5</v>
      </c>
    </row>
    <row r="25" spans="1:12" ht="27" customHeight="1">
      <c r="A25" s="683" t="s">
        <v>172</v>
      </c>
      <c r="B25" s="140">
        <v>0</v>
      </c>
      <c r="C25" s="141">
        <v>0</v>
      </c>
      <c r="D25" s="141">
        <v>0</v>
      </c>
      <c r="E25" s="140">
        <f t="shared" si="0"/>
        <v>0</v>
      </c>
      <c r="F25" s="166">
        <f t="shared" si="1"/>
        <v>0</v>
      </c>
    </row>
    <row r="26" spans="1:12" s="168" customFormat="1" ht="39" customHeight="1">
      <c r="A26" s="684" t="s">
        <v>173</v>
      </c>
      <c r="B26" s="146">
        <v>0</v>
      </c>
      <c r="C26" s="167">
        <v>49.783610000000003</v>
      </c>
      <c r="D26" s="167">
        <v>41.051819999999999</v>
      </c>
      <c r="E26" s="146">
        <f t="shared" si="0"/>
        <v>90.835430000000002</v>
      </c>
      <c r="F26" s="147">
        <f t="shared" si="1"/>
        <v>1.1895760369280046E-3</v>
      </c>
    </row>
    <row r="27" spans="1:12" ht="24" customHeight="1">
      <c r="A27" s="685" t="s">
        <v>179</v>
      </c>
      <c r="B27" s="170">
        <f>SUM(B9:B26)</f>
        <v>11837.93685</v>
      </c>
      <c r="C27" s="170">
        <f>SUM(C9:C26)</f>
        <v>2290.4281700000001</v>
      </c>
      <c r="D27" s="170">
        <f>SUM(D9:D26)</f>
        <v>62231.133809999999</v>
      </c>
      <c r="E27" s="170">
        <f t="shared" si="0"/>
        <v>76359.498829999997</v>
      </c>
      <c r="F27" s="171">
        <f t="shared" si="1"/>
        <v>1</v>
      </c>
    </row>
    <row r="28" spans="1:12" ht="36" customHeight="1">
      <c r="A28" s="686" t="s">
        <v>174</v>
      </c>
      <c r="B28" s="166">
        <f>+B27/$E$27</f>
        <v>0.15502900138665041</v>
      </c>
      <c r="C28" s="166">
        <f>+C27/$E$27</f>
        <v>2.9995327432664348E-2</v>
      </c>
      <c r="D28" s="166">
        <f>+D27/$E$27</f>
        <v>0.81497567118068526</v>
      </c>
      <c r="E28" s="166">
        <f>+E27/$E$27</f>
        <v>1</v>
      </c>
      <c r="F28" s="166"/>
    </row>
    <row r="29" spans="1:12" ht="14.25" customHeight="1" thickBot="1">
      <c r="A29" s="687"/>
      <c r="B29" s="174"/>
      <c r="C29" s="175"/>
      <c r="D29" s="175"/>
      <c r="E29" s="176"/>
      <c r="F29" s="177"/>
    </row>
    <row r="30" spans="1:12" ht="15" customHeight="1" thickTop="1">
      <c r="A30" s="720" t="s">
        <v>880</v>
      </c>
      <c r="B30" s="717"/>
      <c r="C30" s="718"/>
      <c r="D30" s="718"/>
      <c r="E30" s="719"/>
      <c r="F30" s="180"/>
    </row>
    <row r="31" spans="1:12">
      <c r="A31" s="823"/>
      <c r="B31" s="823"/>
      <c r="C31" s="823"/>
      <c r="D31" s="823"/>
      <c r="E31" s="823"/>
      <c r="F31" s="180"/>
    </row>
    <row r="32" spans="1:12" ht="15" customHeight="1">
      <c r="A32" s="690"/>
      <c r="C32" s="18"/>
      <c r="D32" s="18"/>
      <c r="E32" s="17"/>
      <c r="F32" s="180"/>
      <c r="G32" s="182"/>
      <c r="H32" s="17"/>
      <c r="I32" s="17"/>
      <c r="J32" s="17"/>
      <c r="K32" s="17"/>
      <c r="L32" s="17"/>
    </row>
    <row r="33" spans="1:6" ht="9" customHeight="1">
      <c r="A33" s="627"/>
      <c r="C33" s="18"/>
      <c r="D33" s="18"/>
      <c r="E33" s="17"/>
      <c r="F33" s="180"/>
    </row>
    <row r="34" spans="1:6" ht="9" customHeight="1">
      <c r="A34" s="624"/>
      <c r="C34" s="18"/>
      <c r="D34" s="18"/>
      <c r="E34" s="17"/>
      <c r="F34" s="180"/>
    </row>
    <row r="35" spans="1:6" ht="9" customHeight="1">
      <c r="A35" s="624"/>
      <c r="C35" s="18"/>
      <c r="D35" s="18"/>
      <c r="E35" s="17"/>
      <c r="F35" s="180"/>
    </row>
    <row r="36" spans="1:6" ht="9" customHeight="1">
      <c r="A36" s="624"/>
      <c r="B36" s="183"/>
      <c r="C36" s="18"/>
      <c r="D36" s="18"/>
      <c r="E36" s="17"/>
      <c r="F36" s="180"/>
    </row>
    <row r="37" spans="1:6" ht="9" customHeight="1">
      <c r="A37" s="624"/>
      <c r="B37" s="183"/>
      <c r="C37" s="18"/>
      <c r="D37" s="18"/>
      <c r="E37" s="17"/>
      <c r="F37" s="180"/>
    </row>
    <row r="38" spans="1:6" ht="9" customHeight="1">
      <c r="A38" s="624"/>
      <c r="B38" s="183"/>
      <c r="C38" s="18"/>
      <c r="D38" s="18"/>
      <c r="E38" s="17"/>
      <c r="F38" s="180"/>
    </row>
    <row r="39" spans="1:6" ht="9" customHeight="1">
      <c r="A39" s="153"/>
      <c r="B39" s="183"/>
      <c r="C39" s="18"/>
      <c r="D39" s="18"/>
      <c r="E39" s="17"/>
      <c r="F39" s="180"/>
    </row>
    <row r="40" spans="1:6" ht="9" customHeight="1">
      <c r="A40" s="624"/>
      <c r="B40" s="183"/>
      <c r="C40" s="18"/>
      <c r="D40" s="18"/>
      <c r="E40" s="17"/>
      <c r="F40" s="180"/>
    </row>
    <row r="41" spans="1:6" ht="9" customHeight="1">
      <c r="A41" s="624"/>
      <c r="B41" s="183"/>
      <c r="C41" s="18"/>
      <c r="D41" s="18"/>
      <c r="E41" s="17"/>
      <c r="F41" s="180"/>
    </row>
    <row r="42" spans="1:6" ht="9" customHeight="1">
      <c r="A42" s="624"/>
      <c r="B42" s="183"/>
      <c r="C42" s="18"/>
      <c r="D42" s="18"/>
      <c r="E42" s="17"/>
      <c r="F42" s="180"/>
    </row>
    <row r="43" spans="1:6" ht="9" customHeight="1">
      <c r="A43" s="624"/>
      <c r="C43" s="18"/>
      <c r="D43" s="18"/>
      <c r="E43" s="17"/>
      <c r="F43" s="180"/>
    </row>
    <row r="44" spans="1:6" ht="9" customHeight="1">
      <c r="A44" s="624"/>
      <c r="C44" s="18"/>
      <c r="D44" s="18"/>
      <c r="E44" s="17"/>
      <c r="F44" s="180"/>
    </row>
    <row r="45" spans="1:6" ht="9" customHeight="1">
      <c r="A45" s="153"/>
      <c r="C45" s="18"/>
      <c r="D45" s="18"/>
      <c r="E45" s="17"/>
      <c r="F45" s="180"/>
    </row>
    <row r="46" spans="1:6" ht="9" customHeight="1">
      <c r="A46" s="624"/>
      <c r="C46" s="18"/>
      <c r="D46" s="18"/>
      <c r="E46" s="17"/>
      <c r="F46" s="180"/>
    </row>
    <row r="47" spans="1:6" ht="9" customHeight="1">
      <c r="A47" s="624"/>
      <c r="C47" s="18"/>
      <c r="D47" s="18"/>
      <c r="E47" s="17"/>
      <c r="F47" s="180"/>
    </row>
    <row r="48" spans="1:6" ht="9" customHeight="1">
      <c r="A48" s="624"/>
      <c r="C48" s="18"/>
      <c r="D48" s="18"/>
      <c r="E48" s="17"/>
      <c r="F48" s="180"/>
    </row>
    <row r="49" spans="1:6" ht="9" customHeight="1">
      <c r="A49" s="624"/>
      <c r="C49" s="18"/>
      <c r="D49" s="18"/>
      <c r="E49" s="17"/>
      <c r="F49" s="180"/>
    </row>
    <row r="50" spans="1:6" ht="9" customHeight="1">
      <c r="A50" s="624"/>
      <c r="C50" s="18"/>
      <c r="D50" s="18"/>
      <c r="E50" s="17"/>
      <c r="F50" s="180"/>
    </row>
    <row r="51" spans="1:6" ht="9" customHeight="1">
      <c r="A51" s="153"/>
      <c r="C51" s="18"/>
      <c r="D51" s="18"/>
      <c r="E51" s="17"/>
      <c r="F51" s="180"/>
    </row>
    <row r="52" spans="1:6" ht="9" customHeight="1">
      <c r="A52" s="624"/>
      <c r="C52" s="18"/>
      <c r="D52" s="18"/>
      <c r="E52" s="17"/>
      <c r="F52" s="180"/>
    </row>
    <row r="53" spans="1:6" ht="9" customHeight="1">
      <c r="A53" s="624"/>
      <c r="C53" s="18"/>
      <c r="D53" s="18"/>
      <c r="E53" s="17"/>
      <c r="F53" s="180"/>
    </row>
    <row r="54" spans="1:6" ht="9" customHeight="1">
      <c r="A54" s="624"/>
      <c r="C54" s="18"/>
      <c r="D54" s="18"/>
      <c r="E54" s="17"/>
      <c r="F54" s="180"/>
    </row>
    <row r="55" spans="1:6" ht="9" customHeight="1">
      <c r="A55" s="624"/>
      <c r="C55" s="18"/>
      <c r="D55" s="18"/>
      <c r="E55" s="17"/>
      <c r="F55" s="180"/>
    </row>
    <row r="56" spans="1:6" ht="9" customHeight="1">
      <c r="A56" s="153"/>
      <c r="C56" s="18"/>
      <c r="D56" s="18"/>
      <c r="E56" s="17"/>
      <c r="F56" s="180"/>
    </row>
    <row r="57" spans="1:6" ht="9" customHeight="1">
      <c r="A57" s="625"/>
      <c r="C57" s="18"/>
      <c r="D57" s="18"/>
      <c r="E57" s="17"/>
      <c r="F57" s="180"/>
    </row>
    <row r="58" spans="1:6" ht="9" customHeight="1">
      <c r="A58" s="625"/>
      <c r="C58" s="18"/>
      <c r="D58" s="18"/>
      <c r="E58" s="17"/>
      <c r="F58" s="180"/>
    </row>
    <row r="59" spans="1:6" ht="9" customHeight="1">
      <c r="A59" s="625"/>
      <c r="C59" s="18"/>
      <c r="D59" s="18"/>
      <c r="E59" s="17"/>
      <c r="F59" s="180"/>
    </row>
    <row r="60" spans="1:6" ht="9" customHeight="1">
      <c r="A60" s="625"/>
      <c r="C60" s="18"/>
      <c r="D60" s="18"/>
      <c r="E60" s="17"/>
      <c r="F60" s="180"/>
    </row>
    <row r="61" spans="1:6" ht="9" customHeight="1">
      <c r="A61" s="626"/>
      <c r="C61" s="18"/>
      <c r="D61" s="18"/>
      <c r="E61" s="17"/>
      <c r="F61" s="180"/>
    </row>
    <row r="62" spans="1:6" ht="9" customHeight="1">
      <c r="A62" s="626"/>
      <c r="C62" s="18"/>
      <c r="D62" s="18"/>
      <c r="E62" s="17"/>
      <c r="F62" s="180"/>
    </row>
    <row r="63" spans="1:6" ht="9" customHeight="1">
      <c r="A63" s="627"/>
      <c r="C63" s="18"/>
      <c r="D63" s="18"/>
      <c r="E63" s="17"/>
      <c r="F63" s="180"/>
    </row>
    <row r="64" spans="1:6" ht="9" customHeight="1">
      <c r="A64" s="624"/>
      <c r="C64" s="18"/>
      <c r="D64" s="18"/>
      <c r="E64" s="17"/>
      <c r="F64" s="180"/>
    </row>
    <row r="65" spans="1:6" ht="9" customHeight="1">
      <c r="A65" s="624"/>
      <c r="C65" s="18"/>
      <c r="D65" s="18"/>
      <c r="E65" s="17"/>
      <c r="F65" s="180"/>
    </row>
    <row r="66" spans="1:6" ht="9" customHeight="1">
      <c r="A66" s="624"/>
      <c r="C66" s="18"/>
      <c r="D66" s="18"/>
      <c r="E66" s="17"/>
      <c r="F66" s="180"/>
    </row>
    <row r="67" spans="1:6" ht="9" customHeight="1">
      <c r="A67" s="624"/>
      <c r="C67" s="18"/>
      <c r="D67" s="18"/>
      <c r="E67" s="17"/>
      <c r="F67" s="180"/>
    </row>
    <row r="68" spans="1:6" ht="9" customHeight="1">
      <c r="A68" s="625"/>
      <c r="C68" s="18"/>
      <c r="D68" s="18"/>
      <c r="E68" s="17"/>
      <c r="F68" s="180"/>
    </row>
    <row r="69" spans="1:6" ht="9" customHeight="1">
      <c r="A69" s="627"/>
      <c r="C69" s="18"/>
      <c r="D69" s="18"/>
      <c r="E69" s="17"/>
      <c r="F69" s="180"/>
    </row>
    <row r="70" spans="1:6" ht="9" customHeight="1">
      <c r="A70" s="624"/>
      <c r="C70" s="18"/>
      <c r="D70" s="18"/>
      <c r="E70" s="17"/>
      <c r="F70" s="180"/>
    </row>
    <row r="71" spans="1:6" ht="9" customHeight="1">
      <c r="A71" s="624"/>
      <c r="C71" s="18"/>
      <c r="D71" s="18"/>
      <c r="E71" s="17"/>
      <c r="F71" s="180"/>
    </row>
    <row r="72" spans="1:6" ht="9" customHeight="1">
      <c r="A72" s="624"/>
      <c r="C72" s="18"/>
      <c r="D72" s="18"/>
      <c r="E72" s="17"/>
      <c r="F72" s="180"/>
    </row>
    <row r="73" spans="1:6" ht="9" customHeight="1">
      <c r="A73" s="624"/>
      <c r="C73" s="18"/>
      <c r="D73" s="18"/>
      <c r="E73" s="17"/>
      <c r="F73" s="180"/>
    </row>
    <row r="74" spans="1:6" ht="9" customHeight="1">
      <c r="A74" s="625"/>
      <c r="C74" s="18"/>
      <c r="D74" s="18"/>
      <c r="E74" s="17"/>
      <c r="F74" s="180"/>
    </row>
    <row r="75" spans="1:6" ht="9" customHeight="1">
      <c r="A75" s="627"/>
      <c r="C75" s="18"/>
      <c r="D75" s="18"/>
      <c r="E75" s="17"/>
      <c r="F75" s="180"/>
    </row>
    <row r="76" spans="1:6" ht="9" customHeight="1">
      <c r="A76" s="624"/>
      <c r="C76" s="18"/>
      <c r="D76" s="18"/>
      <c r="E76" s="17"/>
      <c r="F76" s="180"/>
    </row>
    <row r="77" spans="1:6" ht="9" customHeight="1">
      <c r="A77" s="624"/>
      <c r="C77" s="18"/>
      <c r="D77" s="18"/>
      <c r="E77" s="17"/>
      <c r="F77" s="180"/>
    </row>
    <row r="78" spans="1:6" ht="9" customHeight="1">
      <c r="A78" s="624"/>
      <c r="C78" s="40"/>
      <c r="D78" s="40"/>
      <c r="F78" s="150"/>
    </row>
    <row r="79" spans="1:6" ht="9" customHeight="1">
      <c r="A79" s="624"/>
      <c r="C79" s="40"/>
      <c r="D79" s="40"/>
      <c r="F79" s="150"/>
    </row>
    <row r="80" spans="1:6" ht="9" customHeight="1">
      <c r="A80" s="624"/>
      <c r="C80" s="40"/>
      <c r="D80" s="40"/>
      <c r="F80" s="150"/>
    </row>
    <row r="81" spans="1:6" ht="9" customHeight="1">
      <c r="A81" s="624"/>
      <c r="C81" s="40"/>
      <c r="D81" s="40"/>
      <c r="F81" s="150"/>
    </row>
    <row r="82" spans="1:6" ht="9" customHeight="1">
      <c r="A82" s="624"/>
      <c r="C82" s="40"/>
      <c r="D82" s="40"/>
      <c r="F82" s="150"/>
    </row>
    <row r="83" spans="1:6" ht="9" customHeight="1">
      <c r="A83" s="624"/>
      <c r="C83" s="40"/>
      <c r="D83" s="40"/>
      <c r="F83" s="150"/>
    </row>
    <row r="84" spans="1:6" ht="9" customHeight="1">
      <c r="A84" s="625"/>
      <c r="C84" s="40"/>
      <c r="D84" s="40"/>
      <c r="F84" s="150"/>
    </row>
    <row r="85" spans="1:6" ht="9" customHeight="1">
      <c r="A85" s="627"/>
      <c r="C85" s="40"/>
      <c r="D85" s="40"/>
      <c r="F85" s="150"/>
    </row>
    <row r="86" spans="1:6" ht="9" customHeight="1">
      <c r="A86" s="624"/>
      <c r="C86" s="40"/>
      <c r="D86" s="40"/>
      <c r="F86" s="150"/>
    </row>
    <row r="87" spans="1:6" ht="9" customHeight="1">
      <c r="A87" s="624"/>
      <c r="C87" s="40"/>
      <c r="D87" s="40"/>
      <c r="F87" s="150"/>
    </row>
    <row r="88" spans="1:6" ht="9" customHeight="1">
      <c r="A88" s="624"/>
      <c r="C88" s="40"/>
      <c r="D88" s="40"/>
      <c r="F88" s="150"/>
    </row>
    <row r="89" spans="1:6" ht="9" customHeight="1">
      <c r="A89" s="624"/>
      <c r="C89" s="40"/>
      <c r="D89" s="40"/>
      <c r="F89" s="150"/>
    </row>
    <row r="90" spans="1:6" ht="9" customHeight="1">
      <c r="A90" s="624"/>
      <c r="C90" s="40"/>
      <c r="D90" s="40"/>
      <c r="F90" s="150"/>
    </row>
    <row r="91" spans="1:6" ht="9" customHeight="1">
      <c r="A91" s="624"/>
      <c r="C91" s="40"/>
      <c r="D91" s="40"/>
      <c r="F91" s="150"/>
    </row>
    <row r="92" spans="1:6" ht="9" customHeight="1">
      <c r="A92" s="624"/>
      <c r="C92" s="40"/>
      <c r="D92" s="40"/>
      <c r="F92" s="150"/>
    </row>
    <row r="93" spans="1:6" ht="9" customHeight="1">
      <c r="A93" s="624"/>
      <c r="C93" s="40"/>
      <c r="D93" s="40"/>
      <c r="F93" s="150"/>
    </row>
    <row r="94" spans="1:6" ht="9" customHeight="1">
      <c r="A94" s="624"/>
      <c r="C94" s="40"/>
      <c r="D94" s="40"/>
      <c r="F94" s="150"/>
    </row>
    <row r="95" spans="1:6" ht="9" customHeight="1">
      <c r="A95" s="627"/>
      <c r="C95" s="40"/>
      <c r="D95" s="40"/>
      <c r="F95" s="150"/>
    </row>
    <row r="96" spans="1:6" ht="9" customHeight="1">
      <c r="A96" s="624"/>
      <c r="C96" s="40"/>
      <c r="D96" s="40"/>
      <c r="F96" s="150"/>
    </row>
    <row r="97" spans="1:6" ht="9" customHeight="1">
      <c r="A97" s="624"/>
      <c r="C97" s="40"/>
      <c r="D97" s="40"/>
      <c r="F97" s="150"/>
    </row>
    <row r="98" spans="1:6" ht="9" customHeight="1">
      <c r="A98" s="624"/>
      <c r="C98" s="40"/>
      <c r="D98" s="40"/>
      <c r="F98" s="150"/>
    </row>
    <row r="99" spans="1:6">
      <c r="A99" s="628"/>
      <c r="C99" s="40"/>
      <c r="D99" s="40"/>
      <c r="F99" s="150"/>
    </row>
    <row r="100" spans="1:6">
      <c r="A100" s="628"/>
      <c r="C100" s="40"/>
      <c r="D100" s="40"/>
      <c r="F100" s="150"/>
    </row>
    <row r="101" spans="1:6">
      <c r="A101" s="628"/>
      <c r="C101" s="40"/>
      <c r="D101" s="40"/>
      <c r="F101" s="150"/>
    </row>
    <row r="102" spans="1:6">
      <c r="A102" s="628"/>
      <c r="C102" s="40"/>
      <c r="D102" s="40"/>
      <c r="F102" s="150"/>
    </row>
    <row r="103" spans="1:6">
      <c r="A103" s="628"/>
      <c r="C103" s="40"/>
      <c r="D103" s="40"/>
      <c r="F103" s="150"/>
    </row>
    <row r="104" spans="1:6">
      <c r="A104" s="628"/>
      <c r="C104" s="40"/>
      <c r="D104" s="40"/>
      <c r="F104" s="150"/>
    </row>
    <row r="105" spans="1:6">
      <c r="A105" s="628"/>
      <c r="C105" s="40"/>
      <c r="D105" s="40"/>
      <c r="F105" s="150"/>
    </row>
    <row r="106" spans="1:6" ht="15.75">
      <c r="A106" s="158"/>
      <c r="C106" s="40"/>
      <c r="D106" s="40"/>
      <c r="F106" s="150"/>
    </row>
    <row r="107" spans="1:6" ht="15.75">
      <c r="A107" s="158"/>
      <c r="C107" s="40"/>
      <c r="D107" s="40"/>
      <c r="F107" s="150"/>
    </row>
    <row r="108" spans="1:6" ht="15.75">
      <c r="A108" s="158"/>
      <c r="C108" s="40"/>
      <c r="D108" s="40"/>
      <c r="F108" s="150"/>
    </row>
    <row r="109" spans="1:6" ht="15.75">
      <c r="A109" s="158"/>
      <c r="C109" s="40"/>
      <c r="D109" s="40"/>
      <c r="F109" s="150"/>
    </row>
    <row r="110" spans="1:6" ht="15.75">
      <c r="A110" s="158"/>
      <c r="C110" s="40"/>
      <c r="D110" s="40"/>
      <c r="F110" s="150"/>
    </row>
    <row r="111" spans="1:6" ht="15.75">
      <c r="A111" s="158"/>
      <c r="C111" s="40"/>
      <c r="D111" s="40"/>
      <c r="F111" s="150"/>
    </row>
    <row r="112" spans="1:6" ht="15.75">
      <c r="A112" s="158"/>
      <c r="C112" s="40"/>
      <c r="D112" s="40"/>
      <c r="F112" s="150"/>
    </row>
    <row r="113" spans="1:6" ht="15.75">
      <c r="A113" s="158"/>
      <c r="C113" s="40"/>
      <c r="D113" s="40"/>
      <c r="F113" s="150"/>
    </row>
    <row r="114" spans="1:6" ht="15.75">
      <c r="A114" s="158"/>
      <c r="C114" s="40"/>
      <c r="D114" s="40"/>
      <c r="F114" s="150"/>
    </row>
    <row r="115" spans="1:6" ht="15.75">
      <c r="A115" s="158"/>
      <c r="C115" s="40"/>
      <c r="D115" s="40"/>
      <c r="F115" s="150"/>
    </row>
    <row r="116" spans="1:6" ht="15.75">
      <c r="A116" s="158"/>
      <c r="C116" s="40"/>
      <c r="D116" s="40"/>
      <c r="F116" s="150"/>
    </row>
    <row r="117" spans="1:6" ht="15.75">
      <c r="A117" s="158"/>
      <c r="C117" s="40"/>
      <c r="D117" s="40"/>
      <c r="F117" s="150"/>
    </row>
    <row r="118" spans="1:6" ht="15.75">
      <c r="A118" s="158"/>
      <c r="C118" s="40"/>
      <c r="D118" s="40"/>
      <c r="F118" s="150"/>
    </row>
    <row r="119" spans="1:6" ht="15.75">
      <c r="A119" s="158"/>
      <c r="C119" s="40"/>
      <c r="D119" s="40"/>
      <c r="F119" s="150"/>
    </row>
    <row r="120" spans="1:6" ht="15.75">
      <c r="A120" s="158"/>
      <c r="C120" s="40"/>
      <c r="D120" s="40"/>
      <c r="F120" s="150"/>
    </row>
    <row r="121" spans="1:6" ht="15.75">
      <c r="A121" s="158"/>
      <c r="C121" s="40"/>
      <c r="D121" s="40"/>
      <c r="F121" s="150"/>
    </row>
    <row r="122" spans="1:6" ht="15.75">
      <c r="A122" s="158"/>
      <c r="C122" s="40"/>
      <c r="D122" s="40"/>
      <c r="F122" s="150"/>
    </row>
    <row r="123" spans="1:6" ht="15.75">
      <c r="A123" s="158"/>
      <c r="C123" s="40"/>
      <c r="D123" s="40"/>
      <c r="F123" s="150"/>
    </row>
    <row r="124" spans="1:6" ht="15.75">
      <c r="A124" s="158"/>
      <c r="C124" s="40"/>
      <c r="D124" s="40"/>
      <c r="F124" s="150"/>
    </row>
    <row r="125" spans="1:6" ht="15.75">
      <c r="A125" s="158"/>
      <c r="C125" s="40"/>
      <c r="D125" s="40"/>
      <c r="F125" s="150"/>
    </row>
    <row r="126" spans="1:6" ht="15.75">
      <c r="A126" s="158"/>
      <c r="C126" s="40"/>
      <c r="D126" s="40"/>
      <c r="F126" s="150"/>
    </row>
    <row r="127" spans="1:6" ht="15.75">
      <c r="A127" s="158"/>
      <c r="C127" s="40"/>
      <c r="D127" s="40"/>
      <c r="F127" s="150"/>
    </row>
    <row r="128" spans="1:6" ht="15.75">
      <c r="A128" s="158"/>
      <c r="C128" s="40"/>
      <c r="D128" s="40"/>
      <c r="F128" s="150"/>
    </row>
    <row r="129" spans="1:6" ht="15.75">
      <c r="A129" s="158"/>
      <c r="C129" s="40"/>
      <c r="D129" s="40"/>
      <c r="F129" s="150"/>
    </row>
    <row r="130" spans="1:6" ht="15.75">
      <c r="A130" s="158"/>
      <c r="C130" s="40"/>
      <c r="D130" s="40"/>
      <c r="F130" s="150"/>
    </row>
    <row r="131" spans="1:6" ht="15.75">
      <c r="A131" s="158"/>
      <c r="C131" s="40"/>
      <c r="D131" s="40"/>
      <c r="F131" s="150"/>
    </row>
    <row r="132" spans="1:6" ht="15.75">
      <c r="A132" s="158"/>
      <c r="C132" s="40"/>
      <c r="D132" s="40"/>
      <c r="F132" s="150"/>
    </row>
    <row r="133" spans="1:6" ht="15.75">
      <c r="A133" s="158"/>
      <c r="C133" s="40"/>
      <c r="D133" s="40"/>
      <c r="F133" s="150"/>
    </row>
    <row r="134" spans="1:6" ht="15.75">
      <c r="A134" s="158"/>
      <c r="C134" s="40"/>
      <c r="D134" s="40"/>
      <c r="F134" s="150"/>
    </row>
    <row r="135" spans="1:6" ht="15.75">
      <c r="A135" s="158"/>
      <c r="C135" s="40"/>
      <c r="D135" s="40"/>
      <c r="F135" s="150"/>
    </row>
    <row r="136" spans="1:6" ht="15.75">
      <c r="A136" s="158"/>
      <c r="C136" s="40"/>
      <c r="D136" s="40"/>
      <c r="F136" s="150"/>
    </row>
    <row r="137" spans="1:6" ht="15.75">
      <c r="A137" s="158"/>
      <c r="C137" s="40"/>
      <c r="D137" s="40"/>
      <c r="F137" s="150"/>
    </row>
    <row r="138" spans="1:6" ht="15.75">
      <c r="A138" s="158"/>
      <c r="C138" s="40"/>
      <c r="D138" s="40"/>
      <c r="F138" s="150"/>
    </row>
    <row r="139" spans="1:6" ht="15.75">
      <c r="A139" s="158"/>
      <c r="C139" s="40"/>
      <c r="D139" s="40"/>
      <c r="F139" s="150"/>
    </row>
    <row r="140" spans="1:6" ht="15.75">
      <c r="A140" s="158"/>
      <c r="C140" s="40"/>
      <c r="D140" s="40"/>
      <c r="F140" s="150"/>
    </row>
    <row r="141" spans="1:6" ht="15.75">
      <c r="A141" s="158"/>
      <c r="C141" s="40"/>
      <c r="D141" s="40"/>
      <c r="F141" s="150"/>
    </row>
    <row r="142" spans="1:6" ht="15.75">
      <c r="A142" s="158"/>
      <c r="C142" s="40"/>
      <c r="D142" s="40"/>
      <c r="F142" s="150"/>
    </row>
    <row r="143" spans="1:6" ht="15.75">
      <c r="A143" s="158"/>
      <c r="C143" s="40"/>
      <c r="D143" s="40"/>
      <c r="F143" s="150"/>
    </row>
    <row r="144" spans="1:6" ht="15.75">
      <c r="A144" s="158"/>
      <c r="C144" s="40"/>
      <c r="D144" s="40"/>
      <c r="F144" s="150"/>
    </row>
    <row r="145" spans="1:6" ht="15.75">
      <c r="A145" s="158"/>
      <c r="C145" s="40"/>
      <c r="D145" s="40"/>
      <c r="F145" s="150"/>
    </row>
    <row r="146" spans="1:6" ht="15.75">
      <c r="A146" s="158"/>
      <c r="C146" s="40"/>
      <c r="D146" s="40"/>
      <c r="F146" s="150"/>
    </row>
    <row r="147" spans="1:6" ht="15.75">
      <c r="A147" s="158"/>
      <c r="C147" s="40"/>
      <c r="D147" s="40"/>
      <c r="F147" s="150"/>
    </row>
    <row r="148" spans="1:6" ht="15.75">
      <c r="A148" s="158"/>
      <c r="C148" s="40"/>
      <c r="D148" s="40"/>
      <c r="F148" s="150"/>
    </row>
    <row r="149" spans="1:6" ht="15.75">
      <c r="A149" s="158"/>
      <c r="C149" s="40"/>
      <c r="D149" s="40"/>
      <c r="F149" s="150"/>
    </row>
    <row r="150" spans="1:6" ht="15.75">
      <c r="A150" s="158"/>
      <c r="C150" s="40"/>
      <c r="D150" s="40"/>
      <c r="F150" s="150"/>
    </row>
    <row r="151" spans="1:6" ht="15.75">
      <c r="A151" s="158"/>
      <c r="C151" s="40"/>
      <c r="D151" s="40"/>
      <c r="F151" s="150"/>
    </row>
    <row r="152" spans="1:6" ht="15.75">
      <c r="A152" s="158"/>
      <c r="C152" s="40"/>
      <c r="D152" s="40"/>
      <c r="F152" s="150"/>
    </row>
    <row r="153" spans="1:6" ht="15.75">
      <c r="A153" s="158"/>
      <c r="C153" s="40"/>
      <c r="D153" s="40"/>
      <c r="F153" s="150"/>
    </row>
    <row r="154" spans="1:6" ht="15.75">
      <c r="A154" s="158"/>
      <c r="C154" s="40"/>
      <c r="D154" s="40"/>
      <c r="F154" s="150"/>
    </row>
    <row r="155" spans="1:6" ht="15.75">
      <c r="A155" s="158"/>
      <c r="C155" s="40"/>
      <c r="D155" s="40"/>
      <c r="F155" s="150"/>
    </row>
    <row r="156" spans="1:6" ht="15.75">
      <c r="A156" s="158"/>
      <c r="C156" s="40"/>
      <c r="D156" s="40"/>
      <c r="F156" s="150"/>
    </row>
    <row r="157" spans="1:6" ht="15.75">
      <c r="A157" s="158"/>
      <c r="C157" s="40"/>
      <c r="D157" s="40"/>
      <c r="F157" s="150"/>
    </row>
    <row r="158" spans="1:6" ht="15.75">
      <c r="A158" s="158"/>
      <c r="C158" s="40"/>
      <c r="D158" s="40"/>
      <c r="F158" s="150"/>
    </row>
    <row r="159" spans="1:6" ht="15.75">
      <c r="A159" s="158"/>
      <c r="C159" s="40"/>
      <c r="D159" s="40"/>
      <c r="F159" s="150"/>
    </row>
    <row r="160" spans="1:6" ht="15.75">
      <c r="A160" s="158"/>
      <c r="C160" s="40"/>
      <c r="D160" s="40"/>
      <c r="F160" s="150"/>
    </row>
    <row r="161" spans="1:6" ht="15.75">
      <c r="A161" s="158"/>
      <c r="C161" s="40"/>
      <c r="D161" s="40"/>
      <c r="F161" s="150"/>
    </row>
    <row r="162" spans="1:6" ht="15.75">
      <c r="A162" s="158"/>
      <c r="C162" s="40"/>
      <c r="D162" s="40"/>
      <c r="F162" s="150"/>
    </row>
    <row r="163" spans="1:6" ht="15.75">
      <c r="A163" s="158"/>
      <c r="C163" s="40"/>
      <c r="D163" s="40"/>
      <c r="F163" s="150"/>
    </row>
    <row r="164" spans="1:6" ht="15.75">
      <c r="A164" s="158"/>
      <c r="C164" s="40"/>
      <c r="D164" s="40"/>
      <c r="F164" s="150"/>
    </row>
    <row r="165" spans="1:6" ht="15.75">
      <c r="A165" s="158"/>
      <c r="C165" s="40"/>
      <c r="D165" s="40"/>
      <c r="F165" s="150"/>
    </row>
    <row r="166" spans="1:6" ht="15.75">
      <c r="A166" s="158"/>
      <c r="C166" s="40"/>
      <c r="D166" s="40"/>
      <c r="F166" s="150"/>
    </row>
    <row r="167" spans="1:6" ht="15.75">
      <c r="A167" s="158"/>
      <c r="C167" s="40"/>
      <c r="D167" s="40"/>
      <c r="F167" s="150"/>
    </row>
    <row r="168" spans="1:6" ht="15.75">
      <c r="A168" s="158"/>
      <c r="C168" s="40"/>
      <c r="D168" s="40"/>
      <c r="F168" s="150"/>
    </row>
    <row r="169" spans="1:6" ht="15.75">
      <c r="A169" s="158"/>
      <c r="C169" s="40"/>
      <c r="D169" s="40"/>
      <c r="F169" s="150"/>
    </row>
    <row r="170" spans="1:6" ht="15.75">
      <c r="A170" s="158"/>
      <c r="C170" s="40"/>
      <c r="D170" s="40"/>
      <c r="F170" s="150"/>
    </row>
    <row r="171" spans="1:6" ht="15.75">
      <c r="A171" s="158"/>
      <c r="C171" s="40"/>
      <c r="D171" s="40"/>
      <c r="F171" s="150"/>
    </row>
    <row r="172" spans="1:6" ht="15.75">
      <c r="A172" s="158"/>
      <c r="C172" s="40"/>
      <c r="D172" s="40"/>
      <c r="F172" s="150"/>
    </row>
    <row r="173" spans="1:6" ht="15.75">
      <c r="A173" s="158"/>
      <c r="C173" s="40"/>
      <c r="D173" s="40"/>
      <c r="F173" s="150"/>
    </row>
    <row r="174" spans="1:6" ht="15.75">
      <c r="A174" s="158"/>
      <c r="C174" s="40"/>
      <c r="D174" s="40"/>
      <c r="F174" s="150"/>
    </row>
    <row r="175" spans="1:6" ht="15.75">
      <c r="A175" s="158"/>
      <c r="C175" s="40"/>
      <c r="D175" s="40"/>
      <c r="F175" s="150"/>
    </row>
    <row r="176" spans="1:6" ht="15.75">
      <c r="A176" s="158"/>
      <c r="C176" s="40"/>
      <c r="D176" s="40"/>
      <c r="F176" s="150"/>
    </row>
    <row r="177" spans="1:6" ht="15.75">
      <c r="A177" s="158"/>
      <c r="C177" s="40"/>
      <c r="D177" s="40"/>
      <c r="F177" s="150"/>
    </row>
    <row r="178" spans="1:6" ht="15.75">
      <c r="A178" s="158"/>
      <c r="C178" s="40"/>
      <c r="D178" s="40"/>
      <c r="F178" s="150"/>
    </row>
    <row r="179" spans="1:6" ht="15.75">
      <c r="A179" s="158"/>
      <c r="C179" s="40"/>
      <c r="D179" s="40"/>
      <c r="F179" s="150"/>
    </row>
    <row r="180" spans="1:6" ht="15.75">
      <c r="A180" s="158"/>
      <c r="C180" s="40"/>
      <c r="D180" s="40"/>
      <c r="F180" s="150"/>
    </row>
    <row r="181" spans="1:6" ht="15.75">
      <c r="A181" s="158"/>
      <c r="C181" s="40"/>
      <c r="D181" s="40"/>
      <c r="F181" s="150"/>
    </row>
    <row r="182" spans="1:6" ht="15.75">
      <c r="A182" s="158"/>
      <c r="C182" s="40"/>
      <c r="D182" s="40"/>
      <c r="F182" s="150"/>
    </row>
    <row r="183" spans="1:6" ht="15.75">
      <c r="A183" s="158"/>
      <c r="C183" s="40"/>
      <c r="D183" s="40"/>
      <c r="F183" s="150"/>
    </row>
    <row r="184" spans="1:6" ht="15.75">
      <c r="A184" s="158"/>
      <c r="C184" s="40"/>
      <c r="D184" s="40"/>
      <c r="F184" s="150"/>
    </row>
    <row r="185" spans="1:6" ht="15.75">
      <c r="A185" s="158"/>
      <c r="C185" s="40"/>
      <c r="D185" s="40"/>
      <c r="F185" s="150"/>
    </row>
    <row r="186" spans="1:6" ht="15.75">
      <c r="A186" s="158"/>
      <c r="C186" s="40"/>
      <c r="D186" s="40"/>
      <c r="F186" s="150"/>
    </row>
    <row r="187" spans="1:6" ht="15.75">
      <c r="A187" s="158"/>
      <c r="C187" s="40"/>
      <c r="D187" s="40"/>
      <c r="F187" s="150"/>
    </row>
    <row r="188" spans="1:6" ht="15.75">
      <c r="A188" s="158"/>
      <c r="C188" s="40"/>
      <c r="D188" s="40"/>
      <c r="F188" s="150"/>
    </row>
    <row r="189" spans="1:6" ht="15.75">
      <c r="A189" s="158"/>
      <c r="C189" s="40"/>
      <c r="D189" s="40"/>
      <c r="F189" s="150"/>
    </row>
    <row r="190" spans="1:6" ht="15.75">
      <c r="A190" s="158"/>
      <c r="C190" s="40"/>
      <c r="D190" s="40"/>
      <c r="F190" s="150"/>
    </row>
    <row r="191" spans="1:6" ht="15.75">
      <c r="A191" s="158"/>
      <c r="C191" s="40"/>
      <c r="D191" s="40"/>
      <c r="F191" s="150"/>
    </row>
    <row r="192" spans="1:6" ht="15.75">
      <c r="A192" s="158"/>
      <c r="C192" s="40"/>
      <c r="D192" s="40"/>
      <c r="F192" s="150"/>
    </row>
    <row r="193" spans="1:6" ht="15.75">
      <c r="A193" s="158"/>
      <c r="C193" s="40"/>
      <c r="D193" s="40"/>
      <c r="F193" s="150"/>
    </row>
    <row r="194" spans="1:6" ht="15.75">
      <c r="A194" s="158"/>
      <c r="C194" s="40"/>
      <c r="D194" s="40"/>
      <c r="F194" s="150"/>
    </row>
    <row r="195" spans="1:6" ht="15.75">
      <c r="A195" s="158"/>
      <c r="C195" s="40"/>
      <c r="D195" s="40"/>
      <c r="F195" s="150"/>
    </row>
    <row r="196" spans="1:6" ht="15.75">
      <c r="A196" s="158"/>
      <c r="C196" s="40"/>
      <c r="D196" s="40"/>
      <c r="F196" s="150"/>
    </row>
    <row r="197" spans="1:6" ht="15.75">
      <c r="A197" s="19"/>
      <c r="C197" s="40"/>
      <c r="D197" s="40"/>
      <c r="F197" s="150"/>
    </row>
    <row r="198" spans="1:6" ht="15.75">
      <c r="A198" s="19"/>
      <c r="C198" s="40"/>
      <c r="D198" s="40"/>
      <c r="F198" s="150"/>
    </row>
    <row r="199" spans="1:6" ht="15.75">
      <c r="A199" s="19"/>
      <c r="C199" s="40"/>
      <c r="D199" s="40"/>
      <c r="F199" s="150"/>
    </row>
    <row r="200" spans="1:6" ht="15.75">
      <c r="A200" s="19"/>
      <c r="C200" s="40"/>
      <c r="D200" s="40"/>
    </row>
    <row r="201" spans="1:6" ht="15.75">
      <c r="A201" s="19"/>
      <c r="C201" s="40"/>
      <c r="D201" s="40"/>
    </row>
    <row r="202" spans="1:6" ht="15.75">
      <c r="A202" s="19"/>
      <c r="C202" s="40"/>
      <c r="D202" s="40"/>
    </row>
    <row r="203" spans="1:6" ht="15.75">
      <c r="A203" s="19"/>
      <c r="C203" s="40"/>
      <c r="D203" s="40"/>
    </row>
    <row r="204" spans="1:6" ht="15.75">
      <c r="A204" s="19"/>
      <c r="C204" s="40"/>
      <c r="D204" s="40"/>
    </row>
    <row r="205" spans="1:6" ht="15.75">
      <c r="A205" s="19"/>
      <c r="C205" s="40"/>
      <c r="D205" s="40"/>
    </row>
    <row r="206" spans="1:6" ht="15.75">
      <c r="A206" s="19"/>
      <c r="C206" s="40"/>
      <c r="D206" s="40"/>
    </row>
    <row r="207" spans="1:6" ht="15.75">
      <c r="A207" s="19"/>
      <c r="C207" s="40"/>
      <c r="D207" s="40"/>
    </row>
    <row r="208" spans="1:6" ht="15.75">
      <c r="A208" s="19"/>
      <c r="C208" s="40"/>
      <c r="D208" s="40"/>
    </row>
    <row r="209" spans="1:4" ht="15.75">
      <c r="A209" s="19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F2"/>
    <mergeCell ref="A3:F3"/>
    <mergeCell ref="A4:F4"/>
    <mergeCell ref="A5:F5"/>
    <mergeCell ref="A31:E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showGridLines="0" topLeftCell="A2" zoomScale="40" zoomScaleNormal="40" workbookViewId="0">
      <selection activeCell="I11" sqref="I11"/>
    </sheetView>
  </sheetViews>
  <sheetFormatPr defaultColWidth="9.140625" defaultRowHeight="15"/>
  <cols>
    <col min="1" max="1" width="118.42578125" style="20" customWidth="1"/>
    <col min="2" max="2" width="20.140625" style="462" customWidth="1"/>
    <col min="3" max="3" width="23.7109375" style="462" customWidth="1"/>
    <col min="4" max="4" width="22.28515625" style="462" customWidth="1"/>
    <col min="5" max="5" width="22" style="462" customWidth="1"/>
    <col min="6" max="6" width="20.140625" style="462" customWidth="1"/>
    <col min="7" max="7" width="23.5703125" style="462" customWidth="1"/>
    <col min="8" max="8" width="20.140625" style="462" customWidth="1"/>
    <col min="9" max="9" width="23.7109375" style="462" customWidth="1"/>
    <col min="10" max="10" width="22.28515625" style="462" customWidth="1"/>
    <col min="11" max="11" width="22" style="462" customWidth="1"/>
    <col min="12" max="12" width="20.140625" style="462" customWidth="1"/>
    <col min="13" max="13" width="23.5703125" style="462" customWidth="1"/>
    <col min="14" max="14" width="22.42578125" style="462" customWidth="1"/>
    <col min="15" max="15" width="20.140625" style="462" customWidth="1"/>
    <col min="16" max="16" width="23.7109375" style="462" customWidth="1"/>
    <col min="17" max="17" width="22.28515625" style="462" customWidth="1"/>
    <col min="18" max="18" width="4.5703125" style="159" customWidth="1"/>
    <col min="19" max="256" width="9.140625" style="462"/>
    <col min="257" max="257" width="118.42578125" style="462" customWidth="1"/>
    <col min="258" max="258" width="20.140625" style="462" customWidth="1"/>
    <col min="259" max="259" width="23.7109375" style="462" customWidth="1"/>
    <col min="260" max="260" width="22.28515625" style="462" customWidth="1"/>
    <col min="261" max="261" width="22" style="462" customWidth="1"/>
    <col min="262" max="262" width="20.140625" style="462" customWidth="1"/>
    <col min="263" max="263" width="23.5703125" style="462" customWidth="1"/>
    <col min="264" max="264" width="20.140625" style="462" customWidth="1"/>
    <col min="265" max="265" width="23.7109375" style="462" customWidth="1"/>
    <col min="266" max="266" width="22.28515625" style="462" customWidth="1"/>
    <col min="267" max="267" width="22" style="462" customWidth="1"/>
    <col min="268" max="268" width="20.140625" style="462" customWidth="1"/>
    <col min="269" max="269" width="23.5703125" style="462" customWidth="1"/>
    <col min="270" max="270" width="22.42578125" style="462" customWidth="1"/>
    <col min="271" max="271" width="20.140625" style="462" customWidth="1"/>
    <col min="272" max="272" width="23.7109375" style="462" customWidth="1"/>
    <col min="273" max="273" width="22.28515625" style="462" customWidth="1"/>
    <col min="274" max="274" width="4.5703125" style="462" customWidth="1"/>
    <col min="275" max="512" width="9.140625" style="462"/>
    <col min="513" max="513" width="118.42578125" style="462" customWidth="1"/>
    <col min="514" max="514" width="20.140625" style="462" customWidth="1"/>
    <col min="515" max="515" width="23.7109375" style="462" customWidth="1"/>
    <col min="516" max="516" width="22.28515625" style="462" customWidth="1"/>
    <col min="517" max="517" width="22" style="462" customWidth="1"/>
    <col min="518" max="518" width="20.140625" style="462" customWidth="1"/>
    <col min="519" max="519" width="23.5703125" style="462" customWidth="1"/>
    <col min="520" max="520" width="20.140625" style="462" customWidth="1"/>
    <col min="521" max="521" width="23.7109375" style="462" customWidth="1"/>
    <col min="522" max="522" width="22.28515625" style="462" customWidth="1"/>
    <col min="523" max="523" width="22" style="462" customWidth="1"/>
    <col min="524" max="524" width="20.140625" style="462" customWidth="1"/>
    <col min="525" max="525" width="23.5703125" style="462" customWidth="1"/>
    <col min="526" max="526" width="22.42578125" style="462" customWidth="1"/>
    <col min="527" max="527" width="20.140625" style="462" customWidth="1"/>
    <col min="528" max="528" width="23.7109375" style="462" customWidth="1"/>
    <col min="529" max="529" width="22.28515625" style="462" customWidth="1"/>
    <col min="530" max="530" width="4.5703125" style="462" customWidth="1"/>
    <col min="531" max="768" width="9.140625" style="462"/>
    <col min="769" max="769" width="118.42578125" style="462" customWidth="1"/>
    <col min="770" max="770" width="20.140625" style="462" customWidth="1"/>
    <col min="771" max="771" width="23.7109375" style="462" customWidth="1"/>
    <col min="772" max="772" width="22.28515625" style="462" customWidth="1"/>
    <col min="773" max="773" width="22" style="462" customWidth="1"/>
    <col min="774" max="774" width="20.140625" style="462" customWidth="1"/>
    <col min="775" max="775" width="23.5703125" style="462" customWidth="1"/>
    <col min="776" max="776" width="20.140625" style="462" customWidth="1"/>
    <col min="777" max="777" width="23.7109375" style="462" customWidth="1"/>
    <col min="778" max="778" width="22.28515625" style="462" customWidth="1"/>
    <col min="779" max="779" width="22" style="462" customWidth="1"/>
    <col min="780" max="780" width="20.140625" style="462" customWidth="1"/>
    <col min="781" max="781" width="23.5703125" style="462" customWidth="1"/>
    <col min="782" max="782" width="22.42578125" style="462" customWidth="1"/>
    <col min="783" max="783" width="20.140625" style="462" customWidth="1"/>
    <col min="784" max="784" width="23.7109375" style="462" customWidth="1"/>
    <col min="785" max="785" width="22.28515625" style="462" customWidth="1"/>
    <col min="786" max="786" width="4.5703125" style="462" customWidth="1"/>
    <col min="787" max="1024" width="9.140625" style="462"/>
    <col min="1025" max="1025" width="118.42578125" style="462" customWidth="1"/>
    <col min="1026" max="1026" width="20.140625" style="462" customWidth="1"/>
    <col min="1027" max="1027" width="23.7109375" style="462" customWidth="1"/>
    <col min="1028" max="1028" width="22.28515625" style="462" customWidth="1"/>
    <col min="1029" max="1029" width="22" style="462" customWidth="1"/>
    <col min="1030" max="1030" width="20.140625" style="462" customWidth="1"/>
    <col min="1031" max="1031" width="23.5703125" style="462" customWidth="1"/>
    <col min="1032" max="1032" width="20.140625" style="462" customWidth="1"/>
    <col min="1033" max="1033" width="23.7109375" style="462" customWidth="1"/>
    <col min="1034" max="1034" width="22.28515625" style="462" customWidth="1"/>
    <col min="1035" max="1035" width="22" style="462" customWidth="1"/>
    <col min="1036" max="1036" width="20.140625" style="462" customWidth="1"/>
    <col min="1037" max="1037" width="23.5703125" style="462" customWidth="1"/>
    <col min="1038" max="1038" width="22.42578125" style="462" customWidth="1"/>
    <col min="1039" max="1039" width="20.140625" style="462" customWidth="1"/>
    <col min="1040" max="1040" width="23.7109375" style="462" customWidth="1"/>
    <col min="1041" max="1041" width="22.28515625" style="462" customWidth="1"/>
    <col min="1042" max="1042" width="4.5703125" style="462" customWidth="1"/>
    <col min="1043" max="1280" width="9.140625" style="462"/>
    <col min="1281" max="1281" width="118.42578125" style="462" customWidth="1"/>
    <col min="1282" max="1282" width="20.140625" style="462" customWidth="1"/>
    <col min="1283" max="1283" width="23.7109375" style="462" customWidth="1"/>
    <col min="1284" max="1284" width="22.28515625" style="462" customWidth="1"/>
    <col min="1285" max="1285" width="22" style="462" customWidth="1"/>
    <col min="1286" max="1286" width="20.140625" style="462" customWidth="1"/>
    <col min="1287" max="1287" width="23.5703125" style="462" customWidth="1"/>
    <col min="1288" max="1288" width="20.140625" style="462" customWidth="1"/>
    <col min="1289" max="1289" width="23.7109375" style="462" customWidth="1"/>
    <col min="1290" max="1290" width="22.28515625" style="462" customWidth="1"/>
    <col min="1291" max="1291" width="22" style="462" customWidth="1"/>
    <col min="1292" max="1292" width="20.140625" style="462" customWidth="1"/>
    <col min="1293" max="1293" width="23.5703125" style="462" customWidth="1"/>
    <col min="1294" max="1294" width="22.42578125" style="462" customWidth="1"/>
    <col min="1295" max="1295" width="20.140625" style="462" customWidth="1"/>
    <col min="1296" max="1296" width="23.7109375" style="462" customWidth="1"/>
    <col min="1297" max="1297" width="22.28515625" style="462" customWidth="1"/>
    <col min="1298" max="1298" width="4.5703125" style="462" customWidth="1"/>
    <col min="1299" max="1536" width="9.140625" style="462"/>
    <col min="1537" max="1537" width="118.42578125" style="462" customWidth="1"/>
    <col min="1538" max="1538" width="20.140625" style="462" customWidth="1"/>
    <col min="1539" max="1539" width="23.7109375" style="462" customWidth="1"/>
    <col min="1540" max="1540" width="22.28515625" style="462" customWidth="1"/>
    <col min="1541" max="1541" width="22" style="462" customWidth="1"/>
    <col min="1542" max="1542" width="20.140625" style="462" customWidth="1"/>
    <col min="1543" max="1543" width="23.5703125" style="462" customWidth="1"/>
    <col min="1544" max="1544" width="20.140625" style="462" customWidth="1"/>
    <col min="1545" max="1545" width="23.7109375" style="462" customWidth="1"/>
    <col min="1546" max="1546" width="22.28515625" style="462" customWidth="1"/>
    <col min="1547" max="1547" width="22" style="462" customWidth="1"/>
    <col min="1548" max="1548" width="20.140625" style="462" customWidth="1"/>
    <col min="1549" max="1549" width="23.5703125" style="462" customWidth="1"/>
    <col min="1550" max="1550" width="22.42578125" style="462" customWidth="1"/>
    <col min="1551" max="1551" width="20.140625" style="462" customWidth="1"/>
    <col min="1552" max="1552" width="23.7109375" style="462" customWidth="1"/>
    <col min="1553" max="1553" width="22.28515625" style="462" customWidth="1"/>
    <col min="1554" max="1554" width="4.5703125" style="462" customWidth="1"/>
    <col min="1555" max="1792" width="9.140625" style="462"/>
    <col min="1793" max="1793" width="118.42578125" style="462" customWidth="1"/>
    <col min="1794" max="1794" width="20.140625" style="462" customWidth="1"/>
    <col min="1795" max="1795" width="23.7109375" style="462" customWidth="1"/>
    <col min="1796" max="1796" width="22.28515625" style="462" customWidth="1"/>
    <col min="1797" max="1797" width="22" style="462" customWidth="1"/>
    <col min="1798" max="1798" width="20.140625" style="462" customWidth="1"/>
    <col min="1799" max="1799" width="23.5703125" style="462" customWidth="1"/>
    <col min="1800" max="1800" width="20.140625" style="462" customWidth="1"/>
    <col min="1801" max="1801" width="23.7109375" style="462" customWidth="1"/>
    <col min="1802" max="1802" width="22.28515625" style="462" customWidth="1"/>
    <col min="1803" max="1803" width="22" style="462" customWidth="1"/>
    <col min="1804" max="1804" width="20.140625" style="462" customWidth="1"/>
    <col min="1805" max="1805" width="23.5703125" style="462" customWidth="1"/>
    <col min="1806" max="1806" width="22.42578125" style="462" customWidth="1"/>
    <col min="1807" max="1807" width="20.140625" style="462" customWidth="1"/>
    <col min="1808" max="1808" width="23.7109375" style="462" customWidth="1"/>
    <col min="1809" max="1809" width="22.28515625" style="462" customWidth="1"/>
    <col min="1810" max="1810" width="4.5703125" style="462" customWidth="1"/>
    <col min="1811" max="2048" width="9.140625" style="462"/>
    <col min="2049" max="2049" width="118.42578125" style="462" customWidth="1"/>
    <col min="2050" max="2050" width="20.140625" style="462" customWidth="1"/>
    <col min="2051" max="2051" width="23.7109375" style="462" customWidth="1"/>
    <col min="2052" max="2052" width="22.28515625" style="462" customWidth="1"/>
    <col min="2053" max="2053" width="22" style="462" customWidth="1"/>
    <col min="2054" max="2054" width="20.140625" style="462" customWidth="1"/>
    <col min="2055" max="2055" width="23.5703125" style="462" customWidth="1"/>
    <col min="2056" max="2056" width="20.140625" style="462" customWidth="1"/>
    <col min="2057" max="2057" width="23.7109375" style="462" customWidth="1"/>
    <col min="2058" max="2058" width="22.28515625" style="462" customWidth="1"/>
    <col min="2059" max="2059" width="22" style="462" customWidth="1"/>
    <col min="2060" max="2060" width="20.140625" style="462" customWidth="1"/>
    <col min="2061" max="2061" width="23.5703125" style="462" customWidth="1"/>
    <col min="2062" max="2062" width="22.42578125" style="462" customWidth="1"/>
    <col min="2063" max="2063" width="20.140625" style="462" customWidth="1"/>
    <col min="2064" max="2064" width="23.7109375" style="462" customWidth="1"/>
    <col min="2065" max="2065" width="22.28515625" style="462" customWidth="1"/>
    <col min="2066" max="2066" width="4.5703125" style="462" customWidth="1"/>
    <col min="2067" max="2304" width="9.140625" style="462"/>
    <col min="2305" max="2305" width="118.42578125" style="462" customWidth="1"/>
    <col min="2306" max="2306" width="20.140625" style="462" customWidth="1"/>
    <col min="2307" max="2307" width="23.7109375" style="462" customWidth="1"/>
    <col min="2308" max="2308" width="22.28515625" style="462" customWidth="1"/>
    <col min="2309" max="2309" width="22" style="462" customWidth="1"/>
    <col min="2310" max="2310" width="20.140625" style="462" customWidth="1"/>
    <col min="2311" max="2311" width="23.5703125" style="462" customWidth="1"/>
    <col min="2312" max="2312" width="20.140625" style="462" customWidth="1"/>
    <col min="2313" max="2313" width="23.7109375" style="462" customWidth="1"/>
    <col min="2314" max="2314" width="22.28515625" style="462" customWidth="1"/>
    <col min="2315" max="2315" width="22" style="462" customWidth="1"/>
    <col min="2316" max="2316" width="20.140625" style="462" customWidth="1"/>
    <col min="2317" max="2317" width="23.5703125" style="462" customWidth="1"/>
    <col min="2318" max="2318" width="22.42578125" style="462" customWidth="1"/>
    <col min="2319" max="2319" width="20.140625" style="462" customWidth="1"/>
    <col min="2320" max="2320" width="23.7109375" style="462" customWidth="1"/>
    <col min="2321" max="2321" width="22.28515625" style="462" customWidth="1"/>
    <col min="2322" max="2322" width="4.5703125" style="462" customWidth="1"/>
    <col min="2323" max="2560" width="9.140625" style="462"/>
    <col min="2561" max="2561" width="118.42578125" style="462" customWidth="1"/>
    <col min="2562" max="2562" width="20.140625" style="462" customWidth="1"/>
    <col min="2563" max="2563" width="23.7109375" style="462" customWidth="1"/>
    <col min="2564" max="2564" width="22.28515625" style="462" customWidth="1"/>
    <col min="2565" max="2565" width="22" style="462" customWidth="1"/>
    <col min="2566" max="2566" width="20.140625" style="462" customWidth="1"/>
    <col min="2567" max="2567" width="23.5703125" style="462" customWidth="1"/>
    <col min="2568" max="2568" width="20.140625" style="462" customWidth="1"/>
    <col min="2569" max="2569" width="23.7109375" style="462" customWidth="1"/>
    <col min="2570" max="2570" width="22.28515625" style="462" customWidth="1"/>
    <col min="2571" max="2571" width="22" style="462" customWidth="1"/>
    <col min="2572" max="2572" width="20.140625" style="462" customWidth="1"/>
    <col min="2573" max="2573" width="23.5703125" style="462" customWidth="1"/>
    <col min="2574" max="2574" width="22.42578125" style="462" customWidth="1"/>
    <col min="2575" max="2575" width="20.140625" style="462" customWidth="1"/>
    <col min="2576" max="2576" width="23.7109375" style="462" customWidth="1"/>
    <col min="2577" max="2577" width="22.28515625" style="462" customWidth="1"/>
    <col min="2578" max="2578" width="4.5703125" style="462" customWidth="1"/>
    <col min="2579" max="2816" width="9.140625" style="462"/>
    <col min="2817" max="2817" width="118.42578125" style="462" customWidth="1"/>
    <col min="2818" max="2818" width="20.140625" style="462" customWidth="1"/>
    <col min="2819" max="2819" width="23.7109375" style="462" customWidth="1"/>
    <col min="2820" max="2820" width="22.28515625" style="462" customWidth="1"/>
    <col min="2821" max="2821" width="22" style="462" customWidth="1"/>
    <col min="2822" max="2822" width="20.140625" style="462" customWidth="1"/>
    <col min="2823" max="2823" width="23.5703125" style="462" customWidth="1"/>
    <col min="2824" max="2824" width="20.140625" style="462" customWidth="1"/>
    <col min="2825" max="2825" width="23.7109375" style="462" customWidth="1"/>
    <col min="2826" max="2826" width="22.28515625" style="462" customWidth="1"/>
    <col min="2827" max="2827" width="22" style="462" customWidth="1"/>
    <col min="2828" max="2828" width="20.140625" style="462" customWidth="1"/>
    <col min="2829" max="2829" width="23.5703125" style="462" customWidth="1"/>
    <col min="2830" max="2830" width="22.42578125" style="462" customWidth="1"/>
    <col min="2831" max="2831" width="20.140625" style="462" customWidth="1"/>
    <col min="2832" max="2832" width="23.7109375" style="462" customWidth="1"/>
    <col min="2833" max="2833" width="22.28515625" style="462" customWidth="1"/>
    <col min="2834" max="2834" width="4.5703125" style="462" customWidth="1"/>
    <col min="2835" max="3072" width="9.140625" style="462"/>
    <col min="3073" max="3073" width="118.42578125" style="462" customWidth="1"/>
    <col min="3074" max="3074" width="20.140625" style="462" customWidth="1"/>
    <col min="3075" max="3075" width="23.7109375" style="462" customWidth="1"/>
    <col min="3076" max="3076" width="22.28515625" style="462" customWidth="1"/>
    <col min="3077" max="3077" width="22" style="462" customWidth="1"/>
    <col min="3078" max="3078" width="20.140625" style="462" customWidth="1"/>
    <col min="3079" max="3079" width="23.5703125" style="462" customWidth="1"/>
    <col min="3080" max="3080" width="20.140625" style="462" customWidth="1"/>
    <col min="3081" max="3081" width="23.7109375" style="462" customWidth="1"/>
    <col min="3082" max="3082" width="22.28515625" style="462" customWidth="1"/>
    <col min="3083" max="3083" width="22" style="462" customWidth="1"/>
    <col min="3084" max="3084" width="20.140625" style="462" customWidth="1"/>
    <col min="3085" max="3085" width="23.5703125" style="462" customWidth="1"/>
    <col min="3086" max="3086" width="22.42578125" style="462" customWidth="1"/>
    <col min="3087" max="3087" width="20.140625" style="462" customWidth="1"/>
    <col min="3088" max="3088" width="23.7109375" style="462" customWidth="1"/>
    <col min="3089" max="3089" width="22.28515625" style="462" customWidth="1"/>
    <col min="3090" max="3090" width="4.5703125" style="462" customWidth="1"/>
    <col min="3091" max="3328" width="9.140625" style="462"/>
    <col min="3329" max="3329" width="118.42578125" style="462" customWidth="1"/>
    <col min="3330" max="3330" width="20.140625" style="462" customWidth="1"/>
    <col min="3331" max="3331" width="23.7109375" style="462" customWidth="1"/>
    <col min="3332" max="3332" width="22.28515625" style="462" customWidth="1"/>
    <col min="3333" max="3333" width="22" style="462" customWidth="1"/>
    <col min="3334" max="3334" width="20.140625" style="462" customWidth="1"/>
    <col min="3335" max="3335" width="23.5703125" style="462" customWidth="1"/>
    <col min="3336" max="3336" width="20.140625" style="462" customWidth="1"/>
    <col min="3337" max="3337" width="23.7109375" style="462" customWidth="1"/>
    <col min="3338" max="3338" width="22.28515625" style="462" customWidth="1"/>
    <col min="3339" max="3339" width="22" style="462" customWidth="1"/>
    <col min="3340" max="3340" width="20.140625" style="462" customWidth="1"/>
    <col min="3341" max="3341" width="23.5703125" style="462" customWidth="1"/>
    <col min="3342" max="3342" width="22.42578125" style="462" customWidth="1"/>
    <col min="3343" max="3343" width="20.140625" style="462" customWidth="1"/>
    <col min="3344" max="3344" width="23.7109375" style="462" customWidth="1"/>
    <col min="3345" max="3345" width="22.28515625" style="462" customWidth="1"/>
    <col min="3346" max="3346" width="4.5703125" style="462" customWidth="1"/>
    <col min="3347" max="3584" width="9.140625" style="462"/>
    <col min="3585" max="3585" width="118.42578125" style="462" customWidth="1"/>
    <col min="3586" max="3586" width="20.140625" style="462" customWidth="1"/>
    <col min="3587" max="3587" width="23.7109375" style="462" customWidth="1"/>
    <col min="3588" max="3588" width="22.28515625" style="462" customWidth="1"/>
    <col min="3589" max="3589" width="22" style="462" customWidth="1"/>
    <col min="3590" max="3590" width="20.140625" style="462" customWidth="1"/>
    <col min="3591" max="3591" width="23.5703125" style="462" customWidth="1"/>
    <col min="3592" max="3592" width="20.140625" style="462" customWidth="1"/>
    <col min="3593" max="3593" width="23.7109375" style="462" customWidth="1"/>
    <col min="3594" max="3594" width="22.28515625" style="462" customWidth="1"/>
    <col min="3595" max="3595" width="22" style="462" customWidth="1"/>
    <col min="3596" max="3596" width="20.140625" style="462" customWidth="1"/>
    <col min="3597" max="3597" width="23.5703125" style="462" customWidth="1"/>
    <col min="3598" max="3598" width="22.42578125" style="462" customWidth="1"/>
    <col min="3599" max="3599" width="20.140625" style="462" customWidth="1"/>
    <col min="3600" max="3600" width="23.7109375" style="462" customWidth="1"/>
    <col min="3601" max="3601" width="22.28515625" style="462" customWidth="1"/>
    <col min="3602" max="3602" width="4.5703125" style="462" customWidth="1"/>
    <col min="3603" max="3840" width="9.140625" style="462"/>
    <col min="3841" max="3841" width="118.42578125" style="462" customWidth="1"/>
    <col min="3842" max="3842" width="20.140625" style="462" customWidth="1"/>
    <col min="3843" max="3843" width="23.7109375" style="462" customWidth="1"/>
    <col min="3844" max="3844" width="22.28515625" style="462" customWidth="1"/>
    <col min="3845" max="3845" width="22" style="462" customWidth="1"/>
    <col min="3846" max="3846" width="20.140625" style="462" customWidth="1"/>
    <col min="3847" max="3847" width="23.5703125" style="462" customWidth="1"/>
    <col min="3848" max="3848" width="20.140625" style="462" customWidth="1"/>
    <col min="3849" max="3849" width="23.7109375" style="462" customWidth="1"/>
    <col min="3850" max="3850" width="22.28515625" style="462" customWidth="1"/>
    <col min="3851" max="3851" width="22" style="462" customWidth="1"/>
    <col min="3852" max="3852" width="20.140625" style="462" customWidth="1"/>
    <col min="3853" max="3853" width="23.5703125" style="462" customWidth="1"/>
    <col min="3854" max="3854" width="22.42578125" style="462" customWidth="1"/>
    <col min="3855" max="3855" width="20.140625" style="462" customWidth="1"/>
    <col min="3856" max="3856" width="23.7109375" style="462" customWidth="1"/>
    <col min="3857" max="3857" width="22.28515625" style="462" customWidth="1"/>
    <col min="3858" max="3858" width="4.5703125" style="462" customWidth="1"/>
    <col min="3859" max="4096" width="9.140625" style="462"/>
    <col min="4097" max="4097" width="118.42578125" style="462" customWidth="1"/>
    <col min="4098" max="4098" width="20.140625" style="462" customWidth="1"/>
    <col min="4099" max="4099" width="23.7109375" style="462" customWidth="1"/>
    <col min="4100" max="4100" width="22.28515625" style="462" customWidth="1"/>
    <col min="4101" max="4101" width="22" style="462" customWidth="1"/>
    <col min="4102" max="4102" width="20.140625" style="462" customWidth="1"/>
    <col min="4103" max="4103" width="23.5703125" style="462" customWidth="1"/>
    <col min="4104" max="4104" width="20.140625" style="462" customWidth="1"/>
    <col min="4105" max="4105" width="23.7109375" style="462" customWidth="1"/>
    <col min="4106" max="4106" width="22.28515625" style="462" customWidth="1"/>
    <col min="4107" max="4107" width="22" style="462" customWidth="1"/>
    <col min="4108" max="4108" width="20.140625" style="462" customWidth="1"/>
    <col min="4109" max="4109" width="23.5703125" style="462" customWidth="1"/>
    <col min="4110" max="4110" width="22.42578125" style="462" customWidth="1"/>
    <col min="4111" max="4111" width="20.140625" style="462" customWidth="1"/>
    <col min="4112" max="4112" width="23.7109375" style="462" customWidth="1"/>
    <col min="4113" max="4113" width="22.28515625" style="462" customWidth="1"/>
    <col min="4114" max="4114" width="4.5703125" style="462" customWidth="1"/>
    <col min="4115" max="4352" width="9.140625" style="462"/>
    <col min="4353" max="4353" width="118.42578125" style="462" customWidth="1"/>
    <col min="4354" max="4354" width="20.140625" style="462" customWidth="1"/>
    <col min="4355" max="4355" width="23.7109375" style="462" customWidth="1"/>
    <col min="4356" max="4356" width="22.28515625" style="462" customWidth="1"/>
    <col min="4357" max="4357" width="22" style="462" customWidth="1"/>
    <col min="4358" max="4358" width="20.140625" style="462" customWidth="1"/>
    <col min="4359" max="4359" width="23.5703125" style="462" customWidth="1"/>
    <col min="4360" max="4360" width="20.140625" style="462" customWidth="1"/>
    <col min="4361" max="4361" width="23.7109375" style="462" customWidth="1"/>
    <col min="4362" max="4362" width="22.28515625" style="462" customWidth="1"/>
    <col min="4363" max="4363" width="22" style="462" customWidth="1"/>
    <col min="4364" max="4364" width="20.140625" style="462" customWidth="1"/>
    <col min="4365" max="4365" width="23.5703125" style="462" customWidth="1"/>
    <col min="4366" max="4366" width="22.42578125" style="462" customWidth="1"/>
    <col min="4367" max="4367" width="20.140625" style="462" customWidth="1"/>
    <col min="4368" max="4368" width="23.7109375" style="462" customWidth="1"/>
    <col min="4369" max="4369" width="22.28515625" style="462" customWidth="1"/>
    <col min="4370" max="4370" width="4.5703125" style="462" customWidth="1"/>
    <col min="4371" max="4608" width="9.140625" style="462"/>
    <col min="4609" max="4609" width="118.42578125" style="462" customWidth="1"/>
    <col min="4610" max="4610" width="20.140625" style="462" customWidth="1"/>
    <col min="4611" max="4611" width="23.7109375" style="462" customWidth="1"/>
    <col min="4612" max="4612" width="22.28515625" style="462" customWidth="1"/>
    <col min="4613" max="4613" width="22" style="462" customWidth="1"/>
    <col min="4614" max="4614" width="20.140625" style="462" customWidth="1"/>
    <col min="4615" max="4615" width="23.5703125" style="462" customWidth="1"/>
    <col min="4616" max="4616" width="20.140625" style="462" customWidth="1"/>
    <col min="4617" max="4617" width="23.7109375" style="462" customWidth="1"/>
    <col min="4618" max="4618" width="22.28515625" style="462" customWidth="1"/>
    <col min="4619" max="4619" width="22" style="462" customWidth="1"/>
    <col min="4620" max="4620" width="20.140625" style="462" customWidth="1"/>
    <col min="4621" max="4621" width="23.5703125" style="462" customWidth="1"/>
    <col min="4622" max="4622" width="22.42578125" style="462" customWidth="1"/>
    <col min="4623" max="4623" width="20.140625" style="462" customWidth="1"/>
    <col min="4624" max="4624" width="23.7109375" style="462" customWidth="1"/>
    <col min="4625" max="4625" width="22.28515625" style="462" customWidth="1"/>
    <col min="4626" max="4626" width="4.5703125" style="462" customWidth="1"/>
    <col min="4627" max="4864" width="9.140625" style="462"/>
    <col min="4865" max="4865" width="118.42578125" style="462" customWidth="1"/>
    <col min="4866" max="4866" width="20.140625" style="462" customWidth="1"/>
    <col min="4867" max="4867" width="23.7109375" style="462" customWidth="1"/>
    <col min="4868" max="4868" width="22.28515625" style="462" customWidth="1"/>
    <col min="4869" max="4869" width="22" style="462" customWidth="1"/>
    <col min="4870" max="4870" width="20.140625" style="462" customWidth="1"/>
    <col min="4871" max="4871" width="23.5703125" style="462" customWidth="1"/>
    <col min="4872" max="4872" width="20.140625" style="462" customWidth="1"/>
    <col min="4873" max="4873" width="23.7109375" style="462" customWidth="1"/>
    <col min="4874" max="4874" width="22.28515625" style="462" customWidth="1"/>
    <col min="4875" max="4875" width="22" style="462" customWidth="1"/>
    <col min="4876" max="4876" width="20.140625" style="462" customWidth="1"/>
    <col min="4877" max="4877" width="23.5703125" style="462" customWidth="1"/>
    <col min="4878" max="4878" width="22.42578125" style="462" customWidth="1"/>
    <col min="4879" max="4879" width="20.140625" style="462" customWidth="1"/>
    <col min="4880" max="4880" width="23.7109375" style="462" customWidth="1"/>
    <col min="4881" max="4881" width="22.28515625" style="462" customWidth="1"/>
    <col min="4882" max="4882" width="4.5703125" style="462" customWidth="1"/>
    <col min="4883" max="5120" width="9.140625" style="462"/>
    <col min="5121" max="5121" width="118.42578125" style="462" customWidth="1"/>
    <col min="5122" max="5122" width="20.140625" style="462" customWidth="1"/>
    <col min="5123" max="5123" width="23.7109375" style="462" customWidth="1"/>
    <col min="5124" max="5124" width="22.28515625" style="462" customWidth="1"/>
    <col min="5125" max="5125" width="22" style="462" customWidth="1"/>
    <col min="5126" max="5126" width="20.140625" style="462" customWidth="1"/>
    <col min="5127" max="5127" width="23.5703125" style="462" customWidth="1"/>
    <col min="5128" max="5128" width="20.140625" style="462" customWidth="1"/>
    <col min="5129" max="5129" width="23.7109375" style="462" customWidth="1"/>
    <col min="5130" max="5130" width="22.28515625" style="462" customWidth="1"/>
    <col min="5131" max="5131" width="22" style="462" customWidth="1"/>
    <col min="5132" max="5132" width="20.140625" style="462" customWidth="1"/>
    <col min="5133" max="5133" width="23.5703125" style="462" customWidth="1"/>
    <col min="5134" max="5134" width="22.42578125" style="462" customWidth="1"/>
    <col min="5135" max="5135" width="20.140625" style="462" customWidth="1"/>
    <col min="5136" max="5136" width="23.7109375" style="462" customWidth="1"/>
    <col min="5137" max="5137" width="22.28515625" style="462" customWidth="1"/>
    <col min="5138" max="5138" width="4.5703125" style="462" customWidth="1"/>
    <col min="5139" max="5376" width="9.140625" style="462"/>
    <col min="5377" max="5377" width="118.42578125" style="462" customWidth="1"/>
    <col min="5378" max="5378" width="20.140625" style="462" customWidth="1"/>
    <col min="5379" max="5379" width="23.7109375" style="462" customWidth="1"/>
    <col min="5380" max="5380" width="22.28515625" style="462" customWidth="1"/>
    <col min="5381" max="5381" width="22" style="462" customWidth="1"/>
    <col min="5382" max="5382" width="20.140625" style="462" customWidth="1"/>
    <col min="5383" max="5383" width="23.5703125" style="462" customWidth="1"/>
    <col min="5384" max="5384" width="20.140625" style="462" customWidth="1"/>
    <col min="5385" max="5385" width="23.7109375" style="462" customWidth="1"/>
    <col min="5386" max="5386" width="22.28515625" style="462" customWidth="1"/>
    <col min="5387" max="5387" width="22" style="462" customWidth="1"/>
    <col min="5388" max="5388" width="20.140625" style="462" customWidth="1"/>
    <col min="5389" max="5389" width="23.5703125" style="462" customWidth="1"/>
    <col min="5390" max="5390" width="22.42578125" style="462" customWidth="1"/>
    <col min="5391" max="5391" width="20.140625" style="462" customWidth="1"/>
    <col min="5392" max="5392" width="23.7109375" style="462" customWidth="1"/>
    <col min="5393" max="5393" width="22.28515625" style="462" customWidth="1"/>
    <col min="5394" max="5394" width="4.5703125" style="462" customWidth="1"/>
    <col min="5395" max="5632" width="9.140625" style="462"/>
    <col min="5633" max="5633" width="118.42578125" style="462" customWidth="1"/>
    <col min="5634" max="5634" width="20.140625" style="462" customWidth="1"/>
    <col min="5635" max="5635" width="23.7109375" style="462" customWidth="1"/>
    <col min="5636" max="5636" width="22.28515625" style="462" customWidth="1"/>
    <col min="5637" max="5637" width="22" style="462" customWidth="1"/>
    <col min="5638" max="5638" width="20.140625" style="462" customWidth="1"/>
    <col min="5639" max="5639" width="23.5703125" style="462" customWidth="1"/>
    <col min="5640" max="5640" width="20.140625" style="462" customWidth="1"/>
    <col min="5641" max="5641" width="23.7109375" style="462" customWidth="1"/>
    <col min="5642" max="5642" width="22.28515625" style="462" customWidth="1"/>
    <col min="5643" max="5643" width="22" style="462" customWidth="1"/>
    <col min="5644" max="5644" width="20.140625" style="462" customWidth="1"/>
    <col min="5645" max="5645" width="23.5703125" style="462" customWidth="1"/>
    <col min="5646" max="5646" width="22.42578125" style="462" customWidth="1"/>
    <col min="5647" max="5647" width="20.140625" style="462" customWidth="1"/>
    <col min="5648" max="5648" width="23.7109375" style="462" customWidth="1"/>
    <col min="5649" max="5649" width="22.28515625" style="462" customWidth="1"/>
    <col min="5650" max="5650" width="4.5703125" style="462" customWidth="1"/>
    <col min="5651" max="5888" width="9.140625" style="462"/>
    <col min="5889" max="5889" width="118.42578125" style="462" customWidth="1"/>
    <col min="5890" max="5890" width="20.140625" style="462" customWidth="1"/>
    <col min="5891" max="5891" width="23.7109375" style="462" customWidth="1"/>
    <col min="5892" max="5892" width="22.28515625" style="462" customWidth="1"/>
    <col min="5893" max="5893" width="22" style="462" customWidth="1"/>
    <col min="5894" max="5894" width="20.140625" style="462" customWidth="1"/>
    <col min="5895" max="5895" width="23.5703125" style="462" customWidth="1"/>
    <col min="5896" max="5896" width="20.140625" style="462" customWidth="1"/>
    <col min="5897" max="5897" width="23.7109375" style="462" customWidth="1"/>
    <col min="5898" max="5898" width="22.28515625" style="462" customWidth="1"/>
    <col min="5899" max="5899" width="22" style="462" customWidth="1"/>
    <col min="5900" max="5900" width="20.140625" style="462" customWidth="1"/>
    <col min="5901" max="5901" width="23.5703125" style="462" customWidth="1"/>
    <col min="5902" max="5902" width="22.42578125" style="462" customWidth="1"/>
    <col min="5903" max="5903" width="20.140625" style="462" customWidth="1"/>
    <col min="5904" max="5904" width="23.7109375" style="462" customWidth="1"/>
    <col min="5905" max="5905" width="22.28515625" style="462" customWidth="1"/>
    <col min="5906" max="5906" width="4.5703125" style="462" customWidth="1"/>
    <col min="5907" max="6144" width="9.140625" style="462"/>
    <col min="6145" max="6145" width="118.42578125" style="462" customWidth="1"/>
    <col min="6146" max="6146" width="20.140625" style="462" customWidth="1"/>
    <col min="6147" max="6147" width="23.7109375" style="462" customWidth="1"/>
    <col min="6148" max="6148" width="22.28515625" style="462" customWidth="1"/>
    <col min="6149" max="6149" width="22" style="462" customWidth="1"/>
    <col min="6150" max="6150" width="20.140625" style="462" customWidth="1"/>
    <col min="6151" max="6151" width="23.5703125" style="462" customWidth="1"/>
    <col min="6152" max="6152" width="20.140625" style="462" customWidth="1"/>
    <col min="6153" max="6153" width="23.7109375" style="462" customWidth="1"/>
    <col min="6154" max="6154" width="22.28515625" style="462" customWidth="1"/>
    <col min="6155" max="6155" width="22" style="462" customWidth="1"/>
    <col min="6156" max="6156" width="20.140625" style="462" customWidth="1"/>
    <col min="6157" max="6157" width="23.5703125" style="462" customWidth="1"/>
    <col min="6158" max="6158" width="22.42578125" style="462" customWidth="1"/>
    <col min="6159" max="6159" width="20.140625" style="462" customWidth="1"/>
    <col min="6160" max="6160" width="23.7109375" style="462" customWidth="1"/>
    <col min="6161" max="6161" width="22.28515625" style="462" customWidth="1"/>
    <col min="6162" max="6162" width="4.5703125" style="462" customWidth="1"/>
    <col min="6163" max="6400" width="9.140625" style="462"/>
    <col min="6401" max="6401" width="118.42578125" style="462" customWidth="1"/>
    <col min="6402" max="6402" width="20.140625" style="462" customWidth="1"/>
    <col min="6403" max="6403" width="23.7109375" style="462" customWidth="1"/>
    <col min="6404" max="6404" width="22.28515625" style="462" customWidth="1"/>
    <col min="6405" max="6405" width="22" style="462" customWidth="1"/>
    <col min="6406" max="6406" width="20.140625" style="462" customWidth="1"/>
    <col min="6407" max="6407" width="23.5703125" style="462" customWidth="1"/>
    <col min="6408" max="6408" width="20.140625" style="462" customWidth="1"/>
    <col min="6409" max="6409" width="23.7109375" style="462" customWidth="1"/>
    <col min="6410" max="6410" width="22.28515625" style="462" customWidth="1"/>
    <col min="6411" max="6411" width="22" style="462" customWidth="1"/>
    <col min="6412" max="6412" width="20.140625" style="462" customWidth="1"/>
    <col min="6413" max="6413" width="23.5703125" style="462" customWidth="1"/>
    <col min="6414" max="6414" width="22.42578125" style="462" customWidth="1"/>
    <col min="6415" max="6415" width="20.140625" style="462" customWidth="1"/>
    <col min="6416" max="6416" width="23.7109375" style="462" customWidth="1"/>
    <col min="6417" max="6417" width="22.28515625" style="462" customWidth="1"/>
    <col min="6418" max="6418" width="4.5703125" style="462" customWidth="1"/>
    <col min="6419" max="6656" width="9.140625" style="462"/>
    <col min="6657" max="6657" width="118.42578125" style="462" customWidth="1"/>
    <col min="6658" max="6658" width="20.140625" style="462" customWidth="1"/>
    <col min="6659" max="6659" width="23.7109375" style="462" customWidth="1"/>
    <col min="6660" max="6660" width="22.28515625" style="462" customWidth="1"/>
    <col min="6661" max="6661" width="22" style="462" customWidth="1"/>
    <col min="6662" max="6662" width="20.140625" style="462" customWidth="1"/>
    <col min="6663" max="6663" width="23.5703125" style="462" customWidth="1"/>
    <col min="6664" max="6664" width="20.140625" style="462" customWidth="1"/>
    <col min="6665" max="6665" width="23.7109375" style="462" customWidth="1"/>
    <col min="6666" max="6666" width="22.28515625" style="462" customWidth="1"/>
    <col min="6667" max="6667" width="22" style="462" customWidth="1"/>
    <col min="6668" max="6668" width="20.140625" style="462" customWidth="1"/>
    <col min="6669" max="6669" width="23.5703125" style="462" customWidth="1"/>
    <col min="6670" max="6670" width="22.42578125" style="462" customWidth="1"/>
    <col min="6671" max="6671" width="20.140625" style="462" customWidth="1"/>
    <col min="6672" max="6672" width="23.7109375" style="462" customWidth="1"/>
    <col min="6673" max="6673" width="22.28515625" style="462" customWidth="1"/>
    <col min="6674" max="6674" width="4.5703125" style="462" customWidth="1"/>
    <col min="6675" max="6912" width="9.140625" style="462"/>
    <col min="6913" max="6913" width="118.42578125" style="462" customWidth="1"/>
    <col min="6914" max="6914" width="20.140625" style="462" customWidth="1"/>
    <col min="6915" max="6915" width="23.7109375" style="462" customWidth="1"/>
    <col min="6916" max="6916" width="22.28515625" style="462" customWidth="1"/>
    <col min="6917" max="6917" width="22" style="462" customWidth="1"/>
    <col min="6918" max="6918" width="20.140625" style="462" customWidth="1"/>
    <col min="6919" max="6919" width="23.5703125" style="462" customWidth="1"/>
    <col min="6920" max="6920" width="20.140625" style="462" customWidth="1"/>
    <col min="6921" max="6921" width="23.7109375" style="462" customWidth="1"/>
    <col min="6922" max="6922" width="22.28515625" style="462" customWidth="1"/>
    <col min="6923" max="6923" width="22" style="462" customWidth="1"/>
    <col min="6924" max="6924" width="20.140625" style="462" customWidth="1"/>
    <col min="6925" max="6925" width="23.5703125" style="462" customWidth="1"/>
    <col min="6926" max="6926" width="22.42578125" style="462" customWidth="1"/>
    <col min="6927" max="6927" width="20.140625" style="462" customWidth="1"/>
    <col min="6928" max="6928" width="23.7109375" style="462" customWidth="1"/>
    <col min="6929" max="6929" width="22.28515625" style="462" customWidth="1"/>
    <col min="6930" max="6930" width="4.5703125" style="462" customWidth="1"/>
    <col min="6931" max="7168" width="9.140625" style="462"/>
    <col min="7169" max="7169" width="118.42578125" style="462" customWidth="1"/>
    <col min="7170" max="7170" width="20.140625" style="462" customWidth="1"/>
    <col min="7171" max="7171" width="23.7109375" style="462" customWidth="1"/>
    <col min="7172" max="7172" width="22.28515625" style="462" customWidth="1"/>
    <col min="7173" max="7173" width="22" style="462" customWidth="1"/>
    <col min="7174" max="7174" width="20.140625" style="462" customWidth="1"/>
    <col min="7175" max="7175" width="23.5703125" style="462" customWidth="1"/>
    <col min="7176" max="7176" width="20.140625" style="462" customWidth="1"/>
    <col min="7177" max="7177" width="23.7109375" style="462" customWidth="1"/>
    <col min="7178" max="7178" width="22.28515625" style="462" customWidth="1"/>
    <col min="7179" max="7179" width="22" style="462" customWidth="1"/>
    <col min="7180" max="7180" width="20.140625" style="462" customWidth="1"/>
    <col min="7181" max="7181" width="23.5703125" style="462" customWidth="1"/>
    <col min="7182" max="7182" width="22.42578125" style="462" customWidth="1"/>
    <col min="7183" max="7183" width="20.140625" style="462" customWidth="1"/>
    <col min="7184" max="7184" width="23.7109375" style="462" customWidth="1"/>
    <col min="7185" max="7185" width="22.28515625" style="462" customWidth="1"/>
    <col min="7186" max="7186" width="4.5703125" style="462" customWidth="1"/>
    <col min="7187" max="7424" width="9.140625" style="462"/>
    <col min="7425" max="7425" width="118.42578125" style="462" customWidth="1"/>
    <col min="7426" max="7426" width="20.140625" style="462" customWidth="1"/>
    <col min="7427" max="7427" width="23.7109375" style="462" customWidth="1"/>
    <col min="7428" max="7428" width="22.28515625" style="462" customWidth="1"/>
    <col min="7429" max="7429" width="22" style="462" customWidth="1"/>
    <col min="7430" max="7430" width="20.140625" style="462" customWidth="1"/>
    <col min="7431" max="7431" width="23.5703125" style="462" customWidth="1"/>
    <col min="7432" max="7432" width="20.140625" style="462" customWidth="1"/>
    <col min="7433" max="7433" width="23.7109375" style="462" customWidth="1"/>
    <col min="7434" max="7434" width="22.28515625" style="462" customWidth="1"/>
    <col min="7435" max="7435" width="22" style="462" customWidth="1"/>
    <col min="7436" max="7436" width="20.140625" style="462" customWidth="1"/>
    <col min="7437" max="7437" width="23.5703125" style="462" customWidth="1"/>
    <col min="7438" max="7438" width="22.42578125" style="462" customWidth="1"/>
    <col min="7439" max="7439" width="20.140625" style="462" customWidth="1"/>
    <col min="7440" max="7440" width="23.7109375" style="462" customWidth="1"/>
    <col min="7441" max="7441" width="22.28515625" style="462" customWidth="1"/>
    <col min="7442" max="7442" width="4.5703125" style="462" customWidth="1"/>
    <col min="7443" max="7680" width="9.140625" style="462"/>
    <col min="7681" max="7681" width="118.42578125" style="462" customWidth="1"/>
    <col min="7682" max="7682" width="20.140625" style="462" customWidth="1"/>
    <col min="7683" max="7683" width="23.7109375" style="462" customWidth="1"/>
    <col min="7684" max="7684" width="22.28515625" style="462" customWidth="1"/>
    <col min="7685" max="7685" width="22" style="462" customWidth="1"/>
    <col min="7686" max="7686" width="20.140625" style="462" customWidth="1"/>
    <col min="7687" max="7687" width="23.5703125" style="462" customWidth="1"/>
    <col min="7688" max="7688" width="20.140625" style="462" customWidth="1"/>
    <col min="7689" max="7689" width="23.7109375" style="462" customWidth="1"/>
    <col min="7690" max="7690" width="22.28515625" style="462" customWidth="1"/>
    <col min="7691" max="7691" width="22" style="462" customWidth="1"/>
    <col min="7692" max="7692" width="20.140625" style="462" customWidth="1"/>
    <col min="7693" max="7693" width="23.5703125" style="462" customWidth="1"/>
    <col min="7694" max="7694" width="22.42578125" style="462" customWidth="1"/>
    <col min="7695" max="7695" width="20.140625" style="462" customWidth="1"/>
    <col min="7696" max="7696" width="23.7109375" style="462" customWidth="1"/>
    <col min="7697" max="7697" width="22.28515625" style="462" customWidth="1"/>
    <col min="7698" max="7698" width="4.5703125" style="462" customWidth="1"/>
    <col min="7699" max="7936" width="9.140625" style="462"/>
    <col min="7937" max="7937" width="118.42578125" style="462" customWidth="1"/>
    <col min="7938" max="7938" width="20.140625" style="462" customWidth="1"/>
    <col min="7939" max="7939" width="23.7109375" style="462" customWidth="1"/>
    <col min="7940" max="7940" width="22.28515625" style="462" customWidth="1"/>
    <col min="7941" max="7941" width="22" style="462" customWidth="1"/>
    <col min="7942" max="7942" width="20.140625" style="462" customWidth="1"/>
    <col min="7943" max="7943" width="23.5703125" style="462" customWidth="1"/>
    <col min="7944" max="7944" width="20.140625" style="462" customWidth="1"/>
    <col min="7945" max="7945" width="23.7109375" style="462" customWidth="1"/>
    <col min="7946" max="7946" width="22.28515625" style="462" customWidth="1"/>
    <col min="7947" max="7947" width="22" style="462" customWidth="1"/>
    <col min="7948" max="7948" width="20.140625" style="462" customWidth="1"/>
    <col min="7949" max="7949" width="23.5703125" style="462" customWidth="1"/>
    <col min="7950" max="7950" width="22.42578125" style="462" customWidth="1"/>
    <col min="7951" max="7951" width="20.140625" style="462" customWidth="1"/>
    <col min="7952" max="7952" width="23.7109375" style="462" customWidth="1"/>
    <col min="7953" max="7953" width="22.28515625" style="462" customWidth="1"/>
    <col min="7954" max="7954" width="4.5703125" style="462" customWidth="1"/>
    <col min="7955" max="8192" width="9.140625" style="462"/>
    <col min="8193" max="8193" width="118.42578125" style="462" customWidth="1"/>
    <col min="8194" max="8194" width="20.140625" style="462" customWidth="1"/>
    <col min="8195" max="8195" width="23.7109375" style="462" customWidth="1"/>
    <col min="8196" max="8196" width="22.28515625" style="462" customWidth="1"/>
    <col min="8197" max="8197" width="22" style="462" customWidth="1"/>
    <col min="8198" max="8198" width="20.140625" style="462" customWidth="1"/>
    <col min="8199" max="8199" width="23.5703125" style="462" customWidth="1"/>
    <col min="8200" max="8200" width="20.140625" style="462" customWidth="1"/>
    <col min="8201" max="8201" width="23.7109375" style="462" customWidth="1"/>
    <col min="8202" max="8202" width="22.28515625" style="462" customWidth="1"/>
    <col min="8203" max="8203" width="22" style="462" customWidth="1"/>
    <col min="8204" max="8204" width="20.140625" style="462" customWidth="1"/>
    <col min="8205" max="8205" width="23.5703125" style="462" customWidth="1"/>
    <col min="8206" max="8206" width="22.42578125" style="462" customWidth="1"/>
    <col min="8207" max="8207" width="20.140625" style="462" customWidth="1"/>
    <col min="8208" max="8208" width="23.7109375" style="462" customWidth="1"/>
    <col min="8209" max="8209" width="22.28515625" style="462" customWidth="1"/>
    <col min="8210" max="8210" width="4.5703125" style="462" customWidth="1"/>
    <col min="8211" max="8448" width="9.140625" style="462"/>
    <col min="8449" max="8449" width="118.42578125" style="462" customWidth="1"/>
    <col min="8450" max="8450" width="20.140625" style="462" customWidth="1"/>
    <col min="8451" max="8451" width="23.7109375" style="462" customWidth="1"/>
    <col min="8452" max="8452" width="22.28515625" style="462" customWidth="1"/>
    <col min="8453" max="8453" width="22" style="462" customWidth="1"/>
    <col min="8454" max="8454" width="20.140625" style="462" customWidth="1"/>
    <col min="8455" max="8455" width="23.5703125" style="462" customWidth="1"/>
    <col min="8456" max="8456" width="20.140625" style="462" customWidth="1"/>
    <col min="8457" max="8457" width="23.7109375" style="462" customWidth="1"/>
    <col min="8458" max="8458" width="22.28515625" style="462" customWidth="1"/>
    <col min="8459" max="8459" width="22" style="462" customWidth="1"/>
    <col min="8460" max="8460" width="20.140625" style="462" customWidth="1"/>
    <col min="8461" max="8461" width="23.5703125" style="462" customWidth="1"/>
    <col min="8462" max="8462" width="22.42578125" style="462" customWidth="1"/>
    <col min="8463" max="8463" width="20.140625" style="462" customWidth="1"/>
    <col min="8464" max="8464" width="23.7109375" style="462" customWidth="1"/>
    <col min="8465" max="8465" width="22.28515625" style="462" customWidth="1"/>
    <col min="8466" max="8466" width="4.5703125" style="462" customWidth="1"/>
    <col min="8467" max="8704" width="9.140625" style="462"/>
    <col min="8705" max="8705" width="118.42578125" style="462" customWidth="1"/>
    <col min="8706" max="8706" width="20.140625" style="462" customWidth="1"/>
    <col min="8707" max="8707" width="23.7109375" style="462" customWidth="1"/>
    <col min="8708" max="8708" width="22.28515625" style="462" customWidth="1"/>
    <col min="8709" max="8709" width="22" style="462" customWidth="1"/>
    <col min="8710" max="8710" width="20.140625" style="462" customWidth="1"/>
    <col min="8711" max="8711" width="23.5703125" style="462" customWidth="1"/>
    <col min="8712" max="8712" width="20.140625" style="462" customWidth="1"/>
    <col min="8713" max="8713" width="23.7109375" style="462" customWidth="1"/>
    <col min="8714" max="8714" width="22.28515625" style="462" customWidth="1"/>
    <col min="8715" max="8715" width="22" style="462" customWidth="1"/>
    <col min="8716" max="8716" width="20.140625" style="462" customWidth="1"/>
    <col min="8717" max="8717" width="23.5703125" style="462" customWidth="1"/>
    <col min="8718" max="8718" width="22.42578125" style="462" customWidth="1"/>
    <col min="8719" max="8719" width="20.140625" style="462" customWidth="1"/>
    <col min="8720" max="8720" width="23.7109375" style="462" customWidth="1"/>
    <col min="8721" max="8721" width="22.28515625" style="462" customWidth="1"/>
    <col min="8722" max="8722" width="4.5703125" style="462" customWidth="1"/>
    <col min="8723" max="8960" width="9.140625" style="462"/>
    <col min="8961" max="8961" width="118.42578125" style="462" customWidth="1"/>
    <col min="8962" max="8962" width="20.140625" style="462" customWidth="1"/>
    <col min="8963" max="8963" width="23.7109375" style="462" customWidth="1"/>
    <col min="8964" max="8964" width="22.28515625" style="462" customWidth="1"/>
    <col min="8965" max="8965" width="22" style="462" customWidth="1"/>
    <col min="8966" max="8966" width="20.140625" style="462" customWidth="1"/>
    <col min="8967" max="8967" width="23.5703125" style="462" customWidth="1"/>
    <col min="8968" max="8968" width="20.140625" style="462" customWidth="1"/>
    <col min="8969" max="8969" width="23.7109375" style="462" customWidth="1"/>
    <col min="8970" max="8970" width="22.28515625" style="462" customWidth="1"/>
    <col min="8971" max="8971" width="22" style="462" customWidth="1"/>
    <col min="8972" max="8972" width="20.140625" style="462" customWidth="1"/>
    <col min="8973" max="8973" width="23.5703125" style="462" customWidth="1"/>
    <col min="8974" max="8974" width="22.42578125" style="462" customWidth="1"/>
    <col min="8975" max="8975" width="20.140625" style="462" customWidth="1"/>
    <col min="8976" max="8976" width="23.7109375" style="462" customWidth="1"/>
    <col min="8977" max="8977" width="22.28515625" style="462" customWidth="1"/>
    <col min="8978" max="8978" width="4.5703125" style="462" customWidth="1"/>
    <col min="8979" max="9216" width="9.140625" style="462"/>
    <col min="9217" max="9217" width="118.42578125" style="462" customWidth="1"/>
    <col min="9218" max="9218" width="20.140625" style="462" customWidth="1"/>
    <col min="9219" max="9219" width="23.7109375" style="462" customWidth="1"/>
    <col min="9220" max="9220" width="22.28515625" style="462" customWidth="1"/>
    <col min="9221" max="9221" width="22" style="462" customWidth="1"/>
    <col min="9222" max="9222" width="20.140625" style="462" customWidth="1"/>
    <col min="9223" max="9223" width="23.5703125" style="462" customWidth="1"/>
    <col min="9224" max="9224" width="20.140625" style="462" customWidth="1"/>
    <col min="9225" max="9225" width="23.7109375" style="462" customWidth="1"/>
    <col min="9226" max="9226" width="22.28515625" style="462" customWidth="1"/>
    <col min="9227" max="9227" width="22" style="462" customWidth="1"/>
    <col min="9228" max="9228" width="20.140625" style="462" customWidth="1"/>
    <col min="9229" max="9229" width="23.5703125" style="462" customWidth="1"/>
    <col min="9230" max="9230" width="22.42578125" style="462" customWidth="1"/>
    <col min="9231" max="9231" width="20.140625" style="462" customWidth="1"/>
    <col min="9232" max="9232" width="23.7109375" style="462" customWidth="1"/>
    <col min="9233" max="9233" width="22.28515625" style="462" customWidth="1"/>
    <col min="9234" max="9234" width="4.5703125" style="462" customWidth="1"/>
    <col min="9235" max="9472" width="9.140625" style="462"/>
    <col min="9473" max="9473" width="118.42578125" style="462" customWidth="1"/>
    <col min="9474" max="9474" width="20.140625" style="462" customWidth="1"/>
    <col min="9475" max="9475" width="23.7109375" style="462" customWidth="1"/>
    <col min="9476" max="9476" width="22.28515625" style="462" customWidth="1"/>
    <col min="9477" max="9477" width="22" style="462" customWidth="1"/>
    <col min="9478" max="9478" width="20.140625" style="462" customWidth="1"/>
    <col min="9479" max="9479" width="23.5703125" style="462" customWidth="1"/>
    <col min="9480" max="9480" width="20.140625" style="462" customWidth="1"/>
    <col min="9481" max="9481" width="23.7109375" style="462" customWidth="1"/>
    <col min="9482" max="9482" width="22.28515625" style="462" customWidth="1"/>
    <col min="9483" max="9483" width="22" style="462" customWidth="1"/>
    <col min="9484" max="9484" width="20.140625" style="462" customWidth="1"/>
    <col min="9485" max="9485" width="23.5703125" style="462" customWidth="1"/>
    <col min="9486" max="9486" width="22.42578125" style="462" customWidth="1"/>
    <col min="9487" max="9487" width="20.140625" style="462" customWidth="1"/>
    <col min="9488" max="9488" width="23.7109375" style="462" customWidth="1"/>
    <col min="9489" max="9489" width="22.28515625" style="462" customWidth="1"/>
    <col min="9490" max="9490" width="4.5703125" style="462" customWidth="1"/>
    <col min="9491" max="9728" width="9.140625" style="462"/>
    <col min="9729" max="9729" width="118.42578125" style="462" customWidth="1"/>
    <col min="9730" max="9730" width="20.140625" style="462" customWidth="1"/>
    <col min="9731" max="9731" width="23.7109375" style="462" customWidth="1"/>
    <col min="9732" max="9732" width="22.28515625" style="462" customWidth="1"/>
    <col min="9733" max="9733" width="22" style="462" customWidth="1"/>
    <col min="9734" max="9734" width="20.140625" style="462" customWidth="1"/>
    <col min="9735" max="9735" width="23.5703125" style="462" customWidth="1"/>
    <col min="9736" max="9736" width="20.140625" style="462" customWidth="1"/>
    <col min="9737" max="9737" width="23.7109375" style="462" customWidth="1"/>
    <col min="9738" max="9738" width="22.28515625" style="462" customWidth="1"/>
    <col min="9739" max="9739" width="22" style="462" customWidth="1"/>
    <col min="9740" max="9740" width="20.140625" style="462" customWidth="1"/>
    <col min="9741" max="9741" width="23.5703125" style="462" customWidth="1"/>
    <col min="9742" max="9742" width="22.42578125" style="462" customWidth="1"/>
    <col min="9743" max="9743" width="20.140625" style="462" customWidth="1"/>
    <col min="9744" max="9744" width="23.7109375" style="462" customWidth="1"/>
    <col min="9745" max="9745" width="22.28515625" style="462" customWidth="1"/>
    <col min="9746" max="9746" width="4.5703125" style="462" customWidth="1"/>
    <col min="9747" max="9984" width="9.140625" style="462"/>
    <col min="9985" max="9985" width="118.42578125" style="462" customWidth="1"/>
    <col min="9986" max="9986" width="20.140625" style="462" customWidth="1"/>
    <col min="9987" max="9987" width="23.7109375" style="462" customWidth="1"/>
    <col min="9988" max="9988" width="22.28515625" style="462" customWidth="1"/>
    <col min="9989" max="9989" width="22" style="462" customWidth="1"/>
    <col min="9990" max="9990" width="20.140625" style="462" customWidth="1"/>
    <col min="9991" max="9991" width="23.5703125" style="462" customWidth="1"/>
    <col min="9992" max="9992" width="20.140625" style="462" customWidth="1"/>
    <col min="9993" max="9993" width="23.7109375" style="462" customWidth="1"/>
    <col min="9994" max="9994" width="22.28515625" style="462" customWidth="1"/>
    <col min="9995" max="9995" width="22" style="462" customWidth="1"/>
    <col min="9996" max="9996" width="20.140625" style="462" customWidth="1"/>
    <col min="9997" max="9997" width="23.5703125" style="462" customWidth="1"/>
    <col min="9998" max="9998" width="22.42578125" style="462" customWidth="1"/>
    <col min="9999" max="9999" width="20.140625" style="462" customWidth="1"/>
    <col min="10000" max="10000" width="23.7109375" style="462" customWidth="1"/>
    <col min="10001" max="10001" width="22.28515625" style="462" customWidth="1"/>
    <col min="10002" max="10002" width="4.5703125" style="462" customWidth="1"/>
    <col min="10003" max="10240" width="9.140625" style="462"/>
    <col min="10241" max="10241" width="118.42578125" style="462" customWidth="1"/>
    <col min="10242" max="10242" width="20.140625" style="462" customWidth="1"/>
    <col min="10243" max="10243" width="23.7109375" style="462" customWidth="1"/>
    <col min="10244" max="10244" width="22.28515625" style="462" customWidth="1"/>
    <col min="10245" max="10245" width="22" style="462" customWidth="1"/>
    <col min="10246" max="10246" width="20.140625" style="462" customWidth="1"/>
    <col min="10247" max="10247" width="23.5703125" style="462" customWidth="1"/>
    <col min="10248" max="10248" width="20.140625" style="462" customWidth="1"/>
    <col min="10249" max="10249" width="23.7109375" style="462" customWidth="1"/>
    <col min="10250" max="10250" width="22.28515625" style="462" customWidth="1"/>
    <col min="10251" max="10251" width="22" style="462" customWidth="1"/>
    <col min="10252" max="10252" width="20.140625" style="462" customWidth="1"/>
    <col min="10253" max="10253" width="23.5703125" style="462" customWidth="1"/>
    <col min="10254" max="10254" width="22.42578125" style="462" customWidth="1"/>
    <col min="10255" max="10255" width="20.140625" style="462" customWidth="1"/>
    <col min="10256" max="10256" width="23.7109375" style="462" customWidth="1"/>
    <col min="10257" max="10257" width="22.28515625" style="462" customWidth="1"/>
    <col min="10258" max="10258" width="4.5703125" style="462" customWidth="1"/>
    <col min="10259" max="10496" width="9.140625" style="462"/>
    <col min="10497" max="10497" width="118.42578125" style="462" customWidth="1"/>
    <col min="10498" max="10498" width="20.140625" style="462" customWidth="1"/>
    <col min="10499" max="10499" width="23.7109375" style="462" customWidth="1"/>
    <col min="10500" max="10500" width="22.28515625" style="462" customWidth="1"/>
    <col min="10501" max="10501" width="22" style="462" customWidth="1"/>
    <col min="10502" max="10502" width="20.140625" style="462" customWidth="1"/>
    <col min="10503" max="10503" width="23.5703125" style="462" customWidth="1"/>
    <col min="10504" max="10504" width="20.140625" style="462" customWidth="1"/>
    <col min="10505" max="10505" width="23.7109375" style="462" customWidth="1"/>
    <col min="10506" max="10506" width="22.28515625" style="462" customWidth="1"/>
    <col min="10507" max="10507" width="22" style="462" customWidth="1"/>
    <col min="10508" max="10508" width="20.140625" style="462" customWidth="1"/>
    <col min="10509" max="10509" width="23.5703125" style="462" customWidth="1"/>
    <col min="10510" max="10510" width="22.42578125" style="462" customWidth="1"/>
    <col min="10511" max="10511" width="20.140625" style="462" customWidth="1"/>
    <col min="10512" max="10512" width="23.7109375" style="462" customWidth="1"/>
    <col min="10513" max="10513" width="22.28515625" style="462" customWidth="1"/>
    <col min="10514" max="10514" width="4.5703125" style="462" customWidth="1"/>
    <col min="10515" max="10752" width="9.140625" style="462"/>
    <col min="10753" max="10753" width="118.42578125" style="462" customWidth="1"/>
    <col min="10754" max="10754" width="20.140625" style="462" customWidth="1"/>
    <col min="10755" max="10755" width="23.7109375" style="462" customWidth="1"/>
    <col min="10756" max="10756" width="22.28515625" style="462" customWidth="1"/>
    <col min="10757" max="10757" width="22" style="462" customWidth="1"/>
    <col min="10758" max="10758" width="20.140625" style="462" customWidth="1"/>
    <col min="10759" max="10759" width="23.5703125" style="462" customWidth="1"/>
    <col min="10760" max="10760" width="20.140625" style="462" customWidth="1"/>
    <col min="10761" max="10761" width="23.7109375" style="462" customWidth="1"/>
    <col min="10762" max="10762" width="22.28515625" style="462" customWidth="1"/>
    <col min="10763" max="10763" width="22" style="462" customWidth="1"/>
    <col min="10764" max="10764" width="20.140625" style="462" customWidth="1"/>
    <col min="10765" max="10765" width="23.5703125" style="462" customWidth="1"/>
    <col min="10766" max="10766" width="22.42578125" style="462" customWidth="1"/>
    <col min="10767" max="10767" width="20.140625" style="462" customWidth="1"/>
    <col min="10768" max="10768" width="23.7109375" style="462" customWidth="1"/>
    <col min="10769" max="10769" width="22.28515625" style="462" customWidth="1"/>
    <col min="10770" max="10770" width="4.5703125" style="462" customWidth="1"/>
    <col min="10771" max="11008" width="9.140625" style="462"/>
    <col min="11009" max="11009" width="118.42578125" style="462" customWidth="1"/>
    <col min="11010" max="11010" width="20.140625" style="462" customWidth="1"/>
    <col min="11011" max="11011" width="23.7109375" style="462" customWidth="1"/>
    <col min="11012" max="11012" width="22.28515625" style="462" customWidth="1"/>
    <col min="11013" max="11013" width="22" style="462" customWidth="1"/>
    <col min="11014" max="11014" width="20.140625" style="462" customWidth="1"/>
    <col min="11015" max="11015" width="23.5703125" style="462" customWidth="1"/>
    <col min="11016" max="11016" width="20.140625" style="462" customWidth="1"/>
    <col min="11017" max="11017" width="23.7109375" style="462" customWidth="1"/>
    <col min="11018" max="11018" width="22.28515625" style="462" customWidth="1"/>
    <col min="11019" max="11019" width="22" style="462" customWidth="1"/>
    <col min="11020" max="11020" width="20.140625" style="462" customWidth="1"/>
    <col min="11021" max="11021" width="23.5703125" style="462" customWidth="1"/>
    <col min="11022" max="11022" width="22.42578125" style="462" customWidth="1"/>
    <col min="11023" max="11023" width="20.140625" style="462" customWidth="1"/>
    <col min="11024" max="11024" width="23.7109375" style="462" customWidth="1"/>
    <col min="11025" max="11025" width="22.28515625" style="462" customWidth="1"/>
    <col min="11026" max="11026" width="4.5703125" style="462" customWidth="1"/>
    <col min="11027" max="11264" width="9.140625" style="462"/>
    <col min="11265" max="11265" width="118.42578125" style="462" customWidth="1"/>
    <col min="11266" max="11266" width="20.140625" style="462" customWidth="1"/>
    <col min="11267" max="11267" width="23.7109375" style="462" customWidth="1"/>
    <col min="11268" max="11268" width="22.28515625" style="462" customWidth="1"/>
    <col min="11269" max="11269" width="22" style="462" customWidth="1"/>
    <col min="11270" max="11270" width="20.140625" style="462" customWidth="1"/>
    <col min="11271" max="11271" width="23.5703125" style="462" customWidth="1"/>
    <col min="11272" max="11272" width="20.140625" style="462" customWidth="1"/>
    <col min="11273" max="11273" width="23.7109375" style="462" customWidth="1"/>
    <col min="11274" max="11274" width="22.28515625" style="462" customWidth="1"/>
    <col min="11275" max="11275" width="22" style="462" customWidth="1"/>
    <col min="11276" max="11276" width="20.140625" style="462" customWidth="1"/>
    <col min="11277" max="11277" width="23.5703125" style="462" customWidth="1"/>
    <col min="11278" max="11278" width="22.42578125" style="462" customWidth="1"/>
    <col min="11279" max="11279" width="20.140625" style="462" customWidth="1"/>
    <col min="11280" max="11280" width="23.7109375" style="462" customWidth="1"/>
    <col min="11281" max="11281" width="22.28515625" style="462" customWidth="1"/>
    <col min="11282" max="11282" width="4.5703125" style="462" customWidth="1"/>
    <col min="11283" max="11520" width="9.140625" style="462"/>
    <col min="11521" max="11521" width="118.42578125" style="462" customWidth="1"/>
    <col min="11522" max="11522" width="20.140625" style="462" customWidth="1"/>
    <col min="11523" max="11523" width="23.7109375" style="462" customWidth="1"/>
    <col min="11524" max="11524" width="22.28515625" style="462" customWidth="1"/>
    <col min="11525" max="11525" width="22" style="462" customWidth="1"/>
    <col min="11526" max="11526" width="20.140625" style="462" customWidth="1"/>
    <col min="11527" max="11527" width="23.5703125" style="462" customWidth="1"/>
    <col min="11528" max="11528" width="20.140625" style="462" customWidth="1"/>
    <col min="11529" max="11529" width="23.7109375" style="462" customWidth="1"/>
    <col min="11530" max="11530" width="22.28515625" style="462" customWidth="1"/>
    <col min="11531" max="11531" width="22" style="462" customWidth="1"/>
    <col min="11532" max="11532" width="20.140625" style="462" customWidth="1"/>
    <col min="11533" max="11533" width="23.5703125" style="462" customWidth="1"/>
    <col min="11534" max="11534" width="22.42578125" style="462" customWidth="1"/>
    <col min="11535" max="11535" width="20.140625" style="462" customWidth="1"/>
    <col min="11536" max="11536" width="23.7109375" style="462" customWidth="1"/>
    <col min="11537" max="11537" width="22.28515625" style="462" customWidth="1"/>
    <col min="11538" max="11538" width="4.5703125" style="462" customWidth="1"/>
    <col min="11539" max="11776" width="9.140625" style="462"/>
    <col min="11777" max="11777" width="118.42578125" style="462" customWidth="1"/>
    <col min="11778" max="11778" width="20.140625" style="462" customWidth="1"/>
    <col min="11779" max="11779" width="23.7109375" style="462" customWidth="1"/>
    <col min="11780" max="11780" width="22.28515625" style="462" customWidth="1"/>
    <col min="11781" max="11781" width="22" style="462" customWidth="1"/>
    <col min="11782" max="11782" width="20.140625" style="462" customWidth="1"/>
    <col min="11783" max="11783" width="23.5703125" style="462" customWidth="1"/>
    <col min="11784" max="11784" width="20.140625" style="462" customWidth="1"/>
    <col min="11785" max="11785" width="23.7109375" style="462" customWidth="1"/>
    <col min="11786" max="11786" width="22.28515625" style="462" customWidth="1"/>
    <col min="11787" max="11787" width="22" style="462" customWidth="1"/>
    <col min="11788" max="11788" width="20.140625" style="462" customWidth="1"/>
    <col min="11789" max="11789" width="23.5703125" style="462" customWidth="1"/>
    <col min="11790" max="11790" width="22.42578125" style="462" customWidth="1"/>
    <col min="11791" max="11791" width="20.140625" style="462" customWidth="1"/>
    <col min="11792" max="11792" width="23.7109375" style="462" customWidth="1"/>
    <col min="11793" max="11793" width="22.28515625" style="462" customWidth="1"/>
    <col min="11794" max="11794" width="4.5703125" style="462" customWidth="1"/>
    <col min="11795" max="12032" width="9.140625" style="462"/>
    <col min="12033" max="12033" width="118.42578125" style="462" customWidth="1"/>
    <col min="12034" max="12034" width="20.140625" style="462" customWidth="1"/>
    <col min="12035" max="12035" width="23.7109375" style="462" customWidth="1"/>
    <col min="12036" max="12036" width="22.28515625" style="462" customWidth="1"/>
    <col min="12037" max="12037" width="22" style="462" customWidth="1"/>
    <col min="12038" max="12038" width="20.140625" style="462" customWidth="1"/>
    <col min="12039" max="12039" width="23.5703125" style="462" customWidth="1"/>
    <col min="12040" max="12040" width="20.140625" style="462" customWidth="1"/>
    <col min="12041" max="12041" width="23.7109375" style="462" customWidth="1"/>
    <col min="12042" max="12042" width="22.28515625" style="462" customWidth="1"/>
    <col min="12043" max="12043" width="22" style="462" customWidth="1"/>
    <col min="12044" max="12044" width="20.140625" style="462" customWidth="1"/>
    <col min="12045" max="12045" width="23.5703125" style="462" customWidth="1"/>
    <col min="12046" max="12046" width="22.42578125" style="462" customWidth="1"/>
    <col min="12047" max="12047" width="20.140625" style="462" customWidth="1"/>
    <col min="12048" max="12048" width="23.7109375" style="462" customWidth="1"/>
    <col min="12049" max="12049" width="22.28515625" style="462" customWidth="1"/>
    <col min="12050" max="12050" width="4.5703125" style="462" customWidth="1"/>
    <col min="12051" max="12288" width="9.140625" style="462"/>
    <col min="12289" max="12289" width="118.42578125" style="462" customWidth="1"/>
    <col min="12290" max="12290" width="20.140625" style="462" customWidth="1"/>
    <col min="12291" max="12291" width="23.7109375" style="462" customWidth="1"/>
    <col min="12292" max="12292" width="22.28515625" style="462" customWidth="1"/>
    <col min="12293" max="12293" width="22" style="462" customWidth="1"/>
    <col min="12294" max="12294" width="20.140625" style="462" customWidth="1"/>
    <col min="12295" max="12295" width="23.5703125" style="462" customWidth="1"/>
    <col min="12296" max="12296" width="20.140625" style="462" customWidth="1"/>
    <col min="12297" max="12297" width="23.7109375" style="462" customWidth="1"/>
    <col min="12298" max="12298" width="22.28515625" style="462" customWidth="1"/>
    <col min="12299" max="12299" width="22" style="462" customWidth="1"/>
    <col min="12300" max="12300" width="20.140625" style="462" customWidth="1"/>
    <col min="12301" max="12301" width="23.5703125" style="462" customWidth="1"/>
    <col min="12302" max="12302" width="22.42578125" style="462" customWidth="1"/>
    <col min="12303" max="12303" width="20.140625" style="462" customWidth="1"/>
    <col min="12304" max="12304" width="23.7109375" style="462" customWidth="1"/>
    <col min="12305" max="12305" width="22.28515625" style="462" customWidth="1"/>
    <col min="12306" max="12306" width="4.5703125" style="462" customWidth="1"/>
    <col min="12307" max="12544" width="9.140625" style="462"/>
    <col min="12545" max="12545" width="118.42578125" style="462" customWidth="1"/>
    <col min="12546" max="12546" width="20.140625" style="462" customWidth="1"/>
    <col min="12547" max="12547" width="23.7109375" style="462" customWidth="1"/>
    <col min="12548" max="12548" width="22.28515625" style="462" customWidth="1"/>
    <col min="12549" max="12549" width="22" style="462" customWidth="1"/>
    <col min="12550" max="12550" width="20.140625" style="462" customWidth="1"/>
    <col min="12551" max="12551" width="23.5703125" style="462" customWidth="1"/>
    <col min="12552" max="12552" width="20.140625" style="462" customWidth="1"/>
    <col min="12553" max="12553" width="23.7109375" style="462" customWidth="1"/>
    <col min="12554" max="12554" width="22.28515625" style="462" customWidth="1"/>
    <col min="12555" max="12555" width="22" style="462" customWidth="1"/>
    <col min="12556" max="12556" width="20.140625" style="462" customWidth="1"/>
    <col min="12557" max="12557" width="23.5703125" style="462" customWidth="1"/>
    <col min="12558" max="12558" width="22.42578125" style="462" customWidth="1"/>
    <col min="12559" max="12559" width="20.140625" style="462" customWidth="1"/>
    <col min="12560" max="12560" width="23.7109375" style="462" customWidth="1"/>
    <col min="12561" max="12561" width="22.28515625" style="462" customWidth="1"/>
    <col min="12562" max="12562" width="4.5703125" style="462" customWidth="1"/>
    <col min="12563" max="12800" width="9.140625" style="462"/>
    <col min="12801" max="12801" width="118.42578125" style="462" customWidth="1"/>
    <col min="12802" max="12802" width="20.140625" style="462" customWidth="1"/>
    <col min="12803" max="12803" width="23.7109375" style="462" customWidth="1"/>
    <col min="12804" max="12804" width="22.28515625" style="462" customWidth="1"/>
    <col min="12805" max="12805" width="22" style="462" customWidth="1"/>
    <col min="12806" max="12806" width="20.140625" style="462" customWidth="1"/>
    <col min="12807" max="12807" width="23.5703125" style="462" customWidth="1"/>
    <col min="12808" max="12808" width="20.140625" style="462" customWidth="1"/>
    <col min="12809" max="12809" width="23.7109375" style="462" customWidth="1"/>
    <col min="12810" max="12810" width="22.28515625" style="462" customWidth="1"/>
    <col min="12811" max="12811" width="22" style="462" customWidth="1"/>
    <col min="12812" max="12812" width="20.140625" style="462" customWidth="1"/>
    <col min="12813" max="12813" width="23.5703125" style="462" customWidth="1"/>
    <col min="12814" max="12814" width="22.42578125" style="462" customWidth="1"/>
    <col min="12815" max="12815" width="20.140625" style="462" customWidth="1"/>
    <col min="12816" max="12816" width="23.7109375" style="462" customWidth="1"/>
    <col min="12817" max="12817" width="22.28515625" style="462" customWidth="1"/>
    <col min="12818" max="12818" width="4.5703125" style="462" customWidth="1"/>
    <col min="12819" max="13056" width="9.140625" style="462"/>
    <col min="13057" max="13057" width="118.42578125" style="462" customWidth="1"/>
    <col min="13058" max="13058" width="20.140625" style="462" customWidth="1"/>
    <col min="13059" max="13059" width="23.7109375" style="462" customWidth="1"/>
    <col min="13060" max="13060" width="22.28515625" style="462" customWidth="1"/>
    <col min="13061" max="13061" width="22" style="462" customWidth="1"/>
    <col min="13062" max="13062" width="20.140625" style="462" customWidth="1"/>
    <col min="13063" max="13063" width="23.5703125" style="462" customWidth="1"/>
    <col min="13064" max="13064" width="20.140625" style="462" customWidth="1"/>
    <col min="13065" max="13065" width="23.7109375" style="462" customWidth="1"/>
    <col min="13066" max="13066" width="22.28515625" style="462" customWidth="1"/>
    <col min="13067" max="13067" width="22" style="462" customWidth="1"/>
    <col min="13068" max="13068" width="20.140625" style="462" customWidth="1"/>
    <col min="13069" max="13069" width="23.5703125" style="462" customWidth="1"/>
    <col min="13070" max="13070" width="22.42578125" style="462" customWidth="1"/>
    <col min="13071" max="13071" width="20.140625" style="462" customWidth="1"/>
    <col min="13072" max="13072" width="23.7109375" style="462" customWidth="1"/>
    <col min="13073" max="13073" width="22.28515625" style="462" customWidth="1"/>
    <col min="13074" max="13074" width="4.5703125" style="462" customWidth="1"/>
    <col min="13075" max="13312" width="9.140625" style="462"/>
    <col min="13313" max="13313" width="118.42578125" style="462" customWidth="1"/>
    <col min="13314" max="13314" width="20.140625" style="462" customWidth="1"/>
    <col min="13315" max="13315" width="23.7109375" style="462" customWidth="1"/>
    <col min="13316" max="13316" width="22.28515625" style="462" customWidth="1"/>
    <col min="13317" max="13317" width="22" style="462" customWidth="1"/>
    <col min="13318" max="13318" width="20.140625" style="462" customWidth="1"/>
    <col min="13319" max="13319" width="23.5703125" style="462" customWidth="1"/>
    <col min="13320" max="13320" width="20.140625" style="462" customWidth="1"/>
    <col min="13321" max="13321" width="23.7109375" style="462" customWidth="1"/>
    <col min="13322" max="13322" width="22.28515625" style="462" customWidth="1"/>
    <col min="13323" max="13323" width="22" style="462" customWidth="1"/>
    <col min="13324" max="13324" width="20.140625" style="462" customWidth="1"/>
    <col min="13325" max="13325" width="23.5703125" style="462" customWidth="1"/>
    <col min="13326" max="13326" width="22.42578125" style="462" customWidth="1"/>
    <col min="13327" max="13327" width="20.140625" style="462" customWidth="1"/>
    <col min="13328" max="13328" width="23.7109375" style="462" customWidth="1"/>
    <col min="13329" max="13329" width="22.28515625" style="462" customWidth="1"/>
    <col min="13330" max="13330" width="4.5703125" style="462" customWidth="1"/>
    <col min="13331" max="13568" width="9.140625" style="462"/>
    <col min="13569" max="13569" width="118.42578125" style="462" customWidth="1"/>
    <col min="13570" max="13570" width="20.140625" style="462" customWidth="1"/>
    <col min="13571" max="13571" width="23.7109375" style="462" customWidth="1"/>
    <col min="13572" max="13572" width="22.28515625" style="462" customWidth="1"/>
    <col min="13573" max="13573" width="22" style="462" customWidth="1"/>
    <col min="13574" max="13574" width="20.140625" style="462" customWidth="1"/>
    <col min="13575" max="13575" width="23.5703125" style="462" customWidth="1"/>
    <col min="13576" max="13576" width="20.140625" style="462" customWidth="1"/>
    <col min="13577" max="13577" width="23.7109375" style="462" customWidth="1"/>
    <col min="13578" max="13578" width="22.28515625" style="462" customWidth="1"/>
    <col min="13579" max="13579" width="22" style="462" customWidth="1"/>
    <col min="13580" max="13580" width="20.140625" style="462" customWidth="1"/>
    <col min="13581" max="13581" width="23.5703125" style="462" customWidth="1"/>
    <col min="13582" max="13582" width="22.42578125" style="462" customWidth="1"/>
    <col min="13583" max="13583" width="20.140625" style="462" customWidth="1"/>
    <col min="13584" max="13584" width="23.7109375" style="462" customWidth="1"/>
    <col min="13585" max="13585" width="22.28515625" style="462" customWidth="1"/>
    <col min="13586" max="13586" width="4.5703125" style="462" customWidth="1"/>
    <col min="13587" max="13824" width="9.140625" style="462"/>
    <col min="13825" max="13825" width="118.42578125" style="462" customWidth="1"/>
    <col min="13826" max="13826" width="20.140625" style="462" customWidth="1"/>
    <col min="13827" max="13827" width="23.7109375" style="462" customWidth="1"/>
    <col min="13828" max="13828" width="22.28515625" style="462" customWidth="1"/>
    <col min="13829" max="13829" width="22" style="462" customWidth="1"/>
    <col min="13830" max="13830" width="20.140625" style="462" customWidth="1"/>
    <col min="13831" max="13831" width="23.5703125" style="462" customWidth="1"/>
    <col min="13832" max="13832" width="20.140625" style="462" customWidth="1"/>
    <col min="13833" max="13833" width="23.7109375" style="462" customWidth="1"/>
    <col min="13834" max="13834" width="22.28515625" style="462" customWidth="1"/>
    <col min="13835" max="13835" width="22" style="462" customWidth="1"/>
    <col min="13836" max="13836" width="20.140625" style="462" customWidth="1"/>
    <col min="13837" max="13837" width="23.5703125" style="462" customWidth="1"/>
    <col min="13838" max="13838" width="22.42578125" style="462" customWidth="1"/>
    <col min="13839" max="13839" width="20.140625" style="462" customWidth="1"/>
    <col min="13840" max="13840" width="23.7109375" style="462" customWidth="1"/>
    <col min="13841" max="13841" width="22.28515625" style="462" customWidth="1"/>
    <col min="13842" max="13842" width="4.5703125" style="462" customWidth="1"/>
    <col min="13843" max="14080" width="9.140625" style="462"/>
    <col min="14081" max="14081" width="118.42578125" style="462" customWidth="1"/>
    <col min="14082" max="14082" width="20.140625" style="462" customWidth="1"/>
    <col min="14083" max="14083" width="23.7109375" style="462" customWidth="1"/>
    <col min="14084" max="14084" width="22.28515625" style="462" customWidth="1"/>
    <col min="14085" max="14085" width="22" style="462" customWidth="1"/>
    <col min="14086" max="14086" width="20.140625" style="462" customWidth="1"/>
    <col min="14087" max="14087" width="23.5703125" style="462" customWidth="1"/>
    <col min="14088" max="14088" width="20.140625" style="462" customWidth="1"/>
    <col min="14089" max="14089" width="23.7109375" style="462" customWidth="1"/>
    <col min="14090" max="14090" width="22.28515625" style="462" customWidth="1"/>
    <col min="14091" max="14091" width="22" style="462" customWidth="1"/>
    <col min="14092" max="14092" width="20.140625" style="462" customWidth="1"/>
    <col min="14093" max="14093" width="23.5703125" style="462" customWidth="1"/>
    <col min="14094" max="14094" width="22.42578125" style="462" customWidth="1"/>
    <col min="14095" max="14095" width="20.140625" style="462" customWidth="1"/>
    <col min="14096" max="14096" width="23.7109375" style="462" customWidth="1"/>
    <col min="14097" max="14097" width="22.28515625" style="462" customWidth="1"/>
    <col min="14098" max="14098" width="4.5703125" style="462" customWidth="1"/>
    <col min="14099" max="14336" width="9.140625" style="462"/>
    <col min="14337" max="14337" width="118.42578125" style="462" customWidth="1"/>
    <col min="14338" max="14338" width="20.140625" style="462" customWidth="1"/>
    <col min="14339" max="14339" width="23.7109375" style="462" customWidth="1"/>
    <col min="14340" max="14340" width="22.28515625" style="462" customWidth="1"/>
    <col min="14341" max="14341" width="22" style="462" customWidth="1"/>
    <col min="14342" max="14342" width="20.140625" style="462" customWidth="1"/>
    <col min="14343" max="14343" width="23.5703125" style="462" customWidth="1"/>
    <col min="14344" max="14344" width="20.140625" style="462" customWidth="1"/>
    <col min="14345" max="14345" width="23.7109375" style="462" customWidth="1"/>
    <col min="14346" max="14346" width="22.28515625" style="462" customWidth="1"/>
    <col min="14347" max="14347" width="22" style="462" customWidth="1"/>
    <col min="14348" max="14348" width="20.140625" style="462" customWidth="1"/>
    <col min="14349" max="14349" width="23.5703125" style="462" customWidth="1"/>
    <col min="14350" max="14350" width="22.42578125" style="462" customWidth="1"/>
    <col min="14351" max="14351" width="20.140625" style="462" customWidth="1"/>
    <col min="14352" max="14352" width="23.7109375" style="462" customWidth="1"/>
    <col min="14353" max="14353" width="22.28515625" style="462" customWidth="1"/>
    <col min="14354" max="14354" width="4.5703125" style="462" customWidth="1"/>
    <col min="14355" max="14592" width="9.140625" style="462"/>
    <col min="14593" max="14593" width="118.42578125" style="462" customWidth="1"/>
    <col min="14594" max="14594" width="20.140625" style="462" customWidth="1"/>
    <col min="14595" max="14595" width="23.7109375" style="462" customWidth="1"/>
    <col min="14596" max="14596" width="22.28515625" style="462" customWidth="1"/>
    <col min="14597" max="14597" width="22" style="462" customWidth="1"/>
    <col min="14598" max="14598" width="20.140625" style="462" customWidth="1"/>
    <col min="14599" max="14599" width="23.5703125" style="462" customWidth="1"/>
    <col min="14600" max="14600" width="20.140625" style="462" customWidth="1"/>
    <col min="14601" max="14601" width="23.7109375" style="462" customWidth="1"/>
    <col min="14602" max="14602" width="22.28515625" style="462" customWidth="1"/>
    <col min="14603" max="14603" width="22" style="462" customWidth="1"/>
    <col min="14604" max="14604" width="20.140625" style="462" customWidth="1"/>
    <col min="14605" max="14605" width="23.5703125" style="462" customWidth="1"/>
    <col min="14606" max="14606" width="22.42578125" style="462" customWidth="1"/>
    <col min="14607" max="14607" width="20.140625" style="462" customWidth="1"/>
    <col min="14608" max="14608" width="23.7109375" style="462" customWidth="1"/>
    <col min="14609" max="14609" width="22.28515625" style="462" customWidth="1"/>
    <col min="14610" max="14610" width="4.5703125" style="462" customWidth="1"/>
    <col min="14611" max="14848" width="9.140625" style="462"/>
    <col min="14849" max="14849" width="118.42578125" style="462" customWidth="1"/>
    <col min="14850" max="14850" width="20.140625" style="462" customWidth="1"/>
    <col min="14851" max="14851" width="23.7109375" style="462" customWidth="1"/>
    <col min="14852" max="14852" width="22.28515625" style="462" customWidth="1"/>
    <col min="14853" max="14853" width="22" style="462" customWidth="1"/>
    <col min="14854" max="14854" width="20.140625" style="462" customWidth="1"/>
    <col min="14855" max="14855" width="23.5703125" style="462" customWidth="1"/>
    <col min="14856" max="14856" width="20.140625" style="462" customWidth="1"/>
    <col min="14857" max="14857" width="23.7109375" style="462" customWidth="1"/>
    <col min="14858" max="14858" width="22.28515625" style="462" customWidth="1"/>
    <col min="14859" max="14859" width="22" style="462" customWidth="1"/>
    <col min="14860" max="14860" width="20.140625" style="462" customWidth="1"/>
    <col min="14861" max="14861" width="23.5703125" style="462" customWidth="1"/>
    <col min="14862" max="14862" width="22.42578125" style="462" customWidth="1"/>
    <col min="14863" max="14863" width="20.140625" style="462" customWidth="1"/>
    <col min="14864" max="14864" width="23.7109375" style="462" customWidth="1"/>
    <col min="14865" max="14865" width="22.28515625" style="462" customWidth="1"/>
    <col min="14866" max="14866" width="4.5703125" style="462" customWidth="1"/>
    <col min="14867" max="15104" width="9.140625" style="462"/>
    <col min="15105" max="15105" width="118.42578125" style="462" customWidth="1"/>
    <col min="15106" max="15106" width="20.140625" style="462" customWidth="1"/>
    <col min="15107" max="15107" width="23.7109375" style="462" customWidth="1"/>
    <col min="15108" max="15108" width="22.28515625" style="462" customWidth="1"/>
    <col min="15109" max="15109" width="22" style="462" customWidth="1"/>
    <col min="15110" max="15110" width="20.140625" style="462" customWidth="1"/>
    <col min="15111" max="15111" width="23.5703125" style="462" customWidth="1"/>
    <col min="15112" max="15112" width="20.140625" style="462" customWidth="1"/>
    <col min="15113" max="15113" width="23.7109375" style="462" customWidth="1"/>
    <col min="15114" max="15114" width="22.28515625" style="462" customWidth="1"/>
    <col min="15115" max="15115" width="22" style="462" customWidth="1"/>
    <col min="15116" max="15116" width="20.140625" style="462" customWidth="1"/>
    <col min="15117" max="15117" width="23.5703125" style="462" customWidth="1"/>
    <col min="15118" max="15118" width="22.42578125" style="462" customWidth="1"/>
    <col min="15119" max="15119" width="20.140625" style="462" customWidth="1"/>
    <col min="15120" max="15120" width="23.7109375" style="462" customWidth="1"/>
    <col min="15121" max="15121" width="22.28515625" style="462" customWidth="1"/>
    <col min="15122" max="15122" width="4.5703125" style="462" customWidth="1"/>
    <col min="15123" max="15360" width="9.140625" style="462"/>
    <col min="15361" max="15361" width="118.42578125" style="462" customWidth="1"/>
    <col min="15362" max="15362" width="20.140625" style="462" customWidth="1"/>
    <col min="15363" max="15363" width="23.7109375" style="462" customWidth="1"/>
    <col min="15364" max="15364" width="22.28515625" style="462" customWidth="1"/>
    <col min="15365" max="15365" width="22" style="462" customWidth="1"/>
    <col min="15366" max="15366" width="20.140625" style="462" customWidth="1"/>
    <col min="15367" max="15367" width="23.5703125" style="462" customWidth="1"/>
    <col min="15368" max="15368" width="20.140625" style="462" customWidth="1"/>
    <col min="15369" max="15369" width="23.7109375" style="462" customWidth="1"/>
    <col min="15370" max="15370" width="22.28515625" style="462" customWidth="1"/>
    <col min="15371" max="15371" width="22" style="462" customWidth="1"/>
    <col min="15372" max="15372" width="20.140625" style="462" customWidth="1"/>
    <col min="15373" max="15373" width="23.5703125" style="462" customWidth="1"/>
    <col min="15374" max="15374" width="22.42578125" style="462" customWidth="1"/>
    <col min="15375" max="15375" width="20.140625" style="462" customWidth="1"/>
    <col min="15376" max="15376" width="23.7109375" style="462" customWidth="1"/>
    <col min="15377" max="15377" width="22.28515625" style="462" customWidth="1"/>
    <col min="15378" max="15378" width="4.5703125" style="462" customWidth="1"/>
    <col min="15379" max="15616" width="9.140625" style="462"/>
    <col min="15617" max="15617" width="118.42578125" style="462" customWidth="1"/>
    <col min="15618" max="15618" width="20.140625" style="462" customWidth="1"/>
    <col min="15619" max="15619" width="23.7109375" style="462" customWidth="1"/>
    <col min="15620" max="15620" width="22.28515625" style="462" customWidth="1"/>
    <col min="15621" max="15621" width="22" style="462" customWidth="1"/>
    <col min="15622" max="15622" width="20.140625" style="462" customWidth="1"/>
    <col min="15623" max="15623" width="23.5703125" style="462" customWidth="1"/>
    <col min="15624" max="15624" width="20.140625" style="462" customWidth="1"/>
    <col min="15625" max="15625" width="23.7109375" style="462" customWidth="1"/>
    <col min="15626" max="15626" width="22.28515625" style="462" customWidth="1"/>
    <col min="15627" max="15627" width="22" style="462" customWidth="1"/>
    <col min="15628" max="15628" width="20.140625" style="462" customWidth="1"/>
    <col min="15629" max="15629" width="23.5703125" style="462" customWidth="1"/>
    <col min="15630" max="15630" width="22.42578125" style="462" customWidth="1"/>
    <col min="15631" max="15631" width="20.140625" style="462" customWidth="1"/>
    <col min="15632" max="15632" width="23.7109375" style="462" customWidth="1"/>
    <col min="15633" max="15633" width="22.28515625" style="462" customWidth="1"/>
    <col min="15634" max="15634" width="4.5703125" style="462" customWidth="1"/>
    <col min="15635" max="15872" width="9.140625" style="462"/>
    <col min="15873" max="15873" width="118.42578125" style="462" customWidth="1"/>
    <col min="15874" max="15874" width="20.140625" style="462" customWidth="1"/>
    <col min="15875" max="15875" width="23.7109375" style="462" customWidth="1"/>
    <col min="15876" max="15876" width="22.28515625" style="462" customWidth="1"/>
    <col min="15877" max="15877" width="22" style="462" customWidth="1"/>
    <col min="15878" max="15878" width="20.140625" style="462" customWidth="1"/>
    <col min="15879" max="15879" width="23.5703125" style="462" customWidth="1"/>
    <col min="15880" max="15880" width="20.140625" style="462" customWidth="1"/>
    <col min="15881" max="15881" width="23.7109375" style="462" customWidth="1"/>
    <col min="15882" max="15882" width="22.28515625" style="462" customWidth="1"/>
    <col min="15883" max="15883" width="22" style="462" customWidth="1"/>
    <col min="15884" max="15884" width="20.140625" style="462" customWidth="1"/>
    <col min="15885" max="15885" width="23.5703125" style="462" customWidth="1"/>
    <col min="15886" max="15886" width="22.42578125" style="462" customWidth="1"/>
    <col min="15887" max="15887" width="20.140625" style="462" customWidth="1"/>
    <col min="15888" max="15888" width="23.7109375" style="462" customWidth="1"/>
    <col min="15889" max="15889" width="22.28515625" style="462" customWidth="1"/>
    <col min="15890" max="15890" width="4.5703125" style="462" customWidth="1"/>
    <col min="15891" max="16128" width="9.140625" style="462"/>
    <col min="16129" max="16129" width="118.42578125" style="462" customWidth="1"/>
    <col min="16130" max="16130" width="20.140625" style="462" customWidth="1"/>
    <col min="16131" max="16131" width="23.7109375" style="462" customWidth="1"/>
    <col min="16132" max="16132" width="22.28515625" style="462" customWidth="1"/>
    <col min="16133" max="16133" width="22" style="462" customWidth="1"/>
    <col min="16134" max="16134" width="20.140625" style="462" customWidth="1"/>
    <col min="16135" max="16135" width="23.5703125" style="462" customWidth="1"/>
    <col min="16136" max="16136" width="20.140625" style="462" customWidth="1"/>
    <col min="16137" max="16137" width="23.7109375" style="462" customWidth="1"/>
    <col min="16138" max="16138" width="22.28515625" style="462" customWidth="1"/>
    <col min="16139" max="16139" width="22" style="462" customWidth="1"/>
    <col min="16140" max="16140" width="20.140625" style="462" customWidth="1"/>
    <col min="16141" max="16141" width="23.5703125" style="462" customWidth="1"/>
    <col min="16142" max="16142" width="22.42578125" style="462" customWidth="1"/>
    <col min="16143" max="16143" width="20.140625" style="462" customWidth="1"/>
    <col min="16144" max="16144" width="23.7109375" style="462" customWidth="1"/>
    <col min="16145" max="16145" width="22.28515625" style="462" customWidth="1"/>
    <col min="16146" max="16146" width="4.5703125" style="462" customWidth="1"/>
    <col min="16147" max="16384" width="9.140625" style="462"/>
  </cols>
  <sheetData>
    <row r="1" spans="1:30" s="1" customFormat="1" ht="5.25" hidden="1" customHeight="1">
      <c r="A1" s="189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85"/>
    </row>
    <row r="2" spans="1:30" s="2" customFormat="1" ht="78.75" customHeight="1">
      <c r="A2" s="801" t="s">
        <v>613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191"/>
    </row>
    <row r="3" spans="1:30" s="2" customFormat="1" ht="41.25" customHeight="1">
      <c r="A3" s="801" t="s">
        <v>183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801"/>
      <c r="O3" s="801"/>
      <c r="P3" s="801"/>
      <c r="Q3" s="801"/>
      <c r="R3" s="191"/>
    </row>
    <row r="4" spans="1:30" s="2" customFormat="1" ht="48.7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191"/>
    </row>
    <row r="5" spans="1:30" s="3" customFormat="1" ht="73.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802"/>
      <c r="O5" s="802"/>
      <c r="P5" s="802"/>
      <c r="Q5" s="802"/>
      <c r="R5" s="192"/>
    </row>
    <row r="6" spans="1:30" ht="6" customHeight="1"/>
    <row r="7" spans="1:30" ht="7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194"/>
      <c r="O7" s="195"/>
      <c r="P7" s="195"/>
      <c r="Q7" s="194"/>
      <c r="R7" s="196"/>
    </row>
    <row r="8" spans="1:30" s="199" customFormat="1" ht="45" customHeight="1">
      <c r="A8" s="197"/>
      <c r="B8" s="803" t="s">
        <v>614</v>
      </c>
      <c r="C8" s="803"/>
      <c r="D8" s="803"/>
      <c r="E8" s="803"/>
      <c r="F8" s="803" t="s">
        <v>616</v>
      </c>
      <c r="G8" s="803"/>
      <c r="H8" s="803"/>
      <c r="I8" s="803"/>
      <c r="J8" s="803" t="s">
        <v>615</v>
      </c>
      <c r="K8" s="803"/>
      <c r="L8" s="803"/>
      <c r="M8" s="803"/>
      <c r="N8" s="803" t="s">
        <v>44</v>
      </c>
      <c r="O8" s="803"/>
      <c r="P8" s="803"/>
      <c r="Q8" s="803"/>
      <c r="R8" s="198"/>
      <c r="Y8" s="199">
        <v>1</v>
      </c>
      <c r="Z8" s="199">
        <v>1</v>
      </c>
      <c r="AC8" s="199">
        <v>1</v>
      </c>
      <c r="AD8" s="199">
        <v>1</v>
      </c>
    </row>
    <row r="9" spans="1:30" s="203" customFormat="1" ht="65.2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00" t="s">
        <v>184</v>
      </c>
      <c r="O9" s="200" t="s">
        <v>185</v>
      </c>
      <c r="P9" s="200" t="s">
        <v>186</v>
      </c>
      <c r="Q9" s="201" t="s">
        <v>44</v>
      </c>
      <c r="R9" s="202"/>
      <c r="Y9" s="203">
        <v>1</v>
      </c>
      <c r="Z9" s="203">
        <v>1</v>
      </c>
      <c r="AC9" s="203">
        <v>1</v>
      </c>
      <c r="AD9" s="203">
        <v>1</v>
      </c>
    </row>
    <row r="10" spans="1:30" s="206" customFormat="1" ht="64.5" customHeight="1">
      <c r="A10" s="204" t="s">
        <v>157</v>
      </c>
      <c r="B10" s="205">
        <v>1285.1815652</v>
      </c>
      <c r="C10" s="205">
        <v>87843.767076399992</v>
      </c>
      <c r="D10" s="205">
        <v>197022.6410266</v>
      </c>
      <c r="E10" s="205">
        <v>286151.5896682</v>
      </c>
      <c r="F10" s="205">
        <v>39.093029999999999</v>
      </c>
      <c r="G10" s="205">
        <v>154558.17849380002</v>
      </c>
      <c r="H10" s="205">
        <v>463386.70303640002</v>
      </c>
      <c r="I10" s="205">
        <v>617983.9745602</v>
      </c>
      <c r="J10" s="205">
        <v>1278.1086599999999</v>
      </c>
      <c r="K10" s="205">
        <v>26831.539280000001</v>
      </c>
      <c r="L10" s="205">
        <v>28195.075414399998</v>
      </c>
      <c r="M10" s="205">
        <v>56304.723354400005</v>
      </c>
      <c r="N10" s="205">
        <v>2602.3832551999999</v>
      </c>
      <c r="O10" s="205">
        <v>269233.48485020001</v>
      </c>
      <c r="P10" s="205">
        <v>688604.4194773999</v>
      </c>
      <c r="Q10" s="205">
        <v>960440.28758280003</v>
      </c>
      <c r="R10" s="198"/>
    </row>
    <row r="11" spans="1:30" s="206" customFormat="1" ht="64.5" customHeight="1">
      <c r="A11" s="204" t="s">
        <v>158</v>
      </c>
      <c r="B11" s="207">
        <v>90</v>
      </c>
      <c r="C11" s="207">
        <v>835.04551000000004</v>
      </c>
      <c r="D11" s="207">
        <v>1476.9485500000001</v>
      </c>
      <c r="E11" s="207">
        <v>2401.99406</v>
      </c>
      <c r="F11" s="207">
        <v>0</v>
      </c>
      <c r="G11" s="207">
        <v>2892.5713799999999</v>
      </c>
      <c r="H11" s="207">
        <v>7044.4330345999997</v>
      </c>
      <c r="I11" s="207">
        <v>9937.0044146</v>
      </c>
      <c r="J11" s="207">
        <v>0</v>
      </c>
      <c r="K11" s="207">
        <v>4465.5093799999995</v>
      </c>
      <c r="L11" s="207">
        <v>1947.9578999999999</v>
      </c>
      <c r="M11" s="207">
        <v>6413.4672799999998</v>
      </c>
      <c r="N11" s="205">
        <v>90</v>
      </c>
      <c r="O11" s="205">
        <v>8193.1262699999988</v>
      </c>
      <c r="P11" s="205">
        <v>10469.339484599999</v>
      </c>
      <c r="Q11" s="205">
        <v>18752.465754599998</v>
      </c>
      <c r="R11" s="198"/>
    </row>
    <row r="12" spans="1:30" s="206" customFormat="1" ht="64.5" customHeight="1">
      <c r="A12" s="204" t="s">
        <v>159</v>
      </c>
      <c r="B12" s="207">
        <v>6.86</v>
      </c>
      <c r="C12" s="207">
        <v>0</v>
      </c>
      <c r="D12" s="207">
        <v>499.40820580000002</v>
      </c>
      <c r="E12" s="207">
        <v>506.26820579999998</v>
      </c>
      <c r="F12" s="207">
        <v>0</v>
      </c>
      <c r="G12" s="207">
        <v>28.391009999999998</v>
      </c>
      <c r="H12" s="207">
        <v>2.7564166000000001</v>
      </c>
      <c r="I12" s="207">
        <v>31.147426599999999</v>
      </c>
      <c r="J12" s="207">
        <v>0</v>
      </c>
      <c r="K12" s="207">
        <v>0</v>
      </c>
      <c r="L12" s="207">
        <v>0</v>
      </c>
      <c r="M12" s="207">
        <v>0</v>
      </c>
      <c r="N12" s="205">
        <v>6.86</v>
      </c>
      <c r="O12" s="205">
        <v>28.391009999999998</v>
      </c>
      <c r="P12" s="205">
        <v>502.16462239999998</v>
      </c>
      <c r="Q12" s="205">
        <v>537.41563240000005</v>
      </c>
      <c r="R12" s="198"/>
    </row>
    <row r="13" spans="1:30" s="206" customFormat="1" ht="64.5" customHeight="1">
      <c r="A13" s="204" t="s">
        <v>160</v>
      </c>
      <c r="B13" s="205">
        <v>0</v>
      </c>
      <c r="C13" s="205">
        <v>594.87351999999998</v>
      </c>
      <c r="D13" s="205">
        <v>7019.8016642000002</v>
      </c>
      <c r="E13" s="205">
        <v>7614.6751842000003</v>
      </c>
      <c r="F13" s="205">
        <v>0</v>
      </c>
      <c r="G13" s="205">
        <v>9433.8176500000009</v>
      </c>
      <c r="H13" s="205">
        <v>29405.398832199997</v>
      </c>
      <c r="I13" s="205">
        <v>38839.216482199998</v>
      </c>
      <c r="J13" s="205">
        <v>400.60182000000003</v>
      </c>
      <c r="K13" s="205">
        <v>2626.8787900000002</v>
      </c>
      <c r="L13" s="205">
        <v>7284.7336599999999</v>
      </c>
      <c r="M13" s="205">
        <v>10312.21427</v>
      </c>
      <c r="N13" s="205">
        <v>400.60182000000003</v>
      </c>
      <c r="O13" s="205">
        <v>12655.569960000001</v>
      </c>
      <c r="P13" s="205">
        <v>43709.934156400006</v>
      </c>
      <c r="Q13" s="205">
        <v>56766.105936399996</v>
      </c>
      <c r="R13" s="198"/>
    </row>
    <row r="14" spans="1:30" s="206" customFormat="1" ht="64.5" customHeight="1">
      <c r="A14" s="204" t="s">
        <v>161</v>
      </c>
      <c r="B14" s="205">
        <v>7267.7561599999999</v>
      </c>
      <c r="C14" s="205">
        <v>104514.85373</v>
      </c>
      <c r="D14" s="205">
        <v>307899.76552359998</v>
      </c>
      <c r="E14" s="205">
        <v>419682.37541360001</v>
      </c>
      <c r="F14" s="205">
        <v>16.423380000000002</v>
      </c>
      <c r="G14" s="205">
        <v>67432.119892399991</v>
      </c>
      <c r="H14" s="205">
        <v>194152.61194240002</v>
      </c>
      <c r="I14" s="205">
        <v>261601.1552148</v>
      </c>
      <c r="J14" s="205">
        <v>7554.0024000000003</v>
      </c>
      <c r="K14" s="205">
        <v>56498.208380800002</v>
      </c>
      <c r="L14" s="205">
        <v>69206.751497400008</v>
      </c>
      <c r="M14" s="205">
        <v>133258.96227819999</v>
      </c>
      <c r="N14" s="205">
        <v>14838.181939999999</v>
      </c>
      <c r="O14" s="205">
        <v>228445.1820032</v>
      </c>
      <c r="P14" s="205">
        <v>571259.12896340003</v>
      </c>
      <c r="Q14" s="205">
        <v>814542.4929066</v>
      </c>
      <c r="R14" s="198"/>
    </row>
    <row r="15" spans="1:30" s="206" customFormat="1" ht="64.5" customHeight="1">
      <c r="A15" s="204" t="s">
        <v>162</v>
      </c>
      <c r="B15" s="205">
        <v>0</v>
      </c>
      <c r="C15" s="205">
        <v>59.727379999999997</v>
      </c>
      <c r="D15" s="205">
        <v>377.30836999999997</v>
      </c>
      <c r="E15" s="205">
        <v>437.03575000000001</v>
      </c>
      <c r="F15" s="205">
        <v>0</v>
      </c>
      <c r="G15" s="205">
        <v>139.62826000000001</v>
      </c>
      <c r="H15" s="205">
        <v>581.31018999999992</v>
      </c>
      <c r="I15" s="205">
        <v>720.93844999999999</v>
      </c>
      <c r="J15" s="205">
        <v>13.72</v>
      </c>
      <c r="K15" s="205">
        <v>21.843389999999999</v>
      </c>
      <c r="L15" s="205">
        <v>416.69451000000004</v>
      </c>
      <c r="M15" s="205">
        <v>452.25790000000001</v>
      </c>
      <c r="N15" s="205">
        <v>13.72</v>
      </c>
      <c r="O15" s="205">
        <v>221.19902999999999</v>
      </c>
      <c r="P15" s="205">
        <v>1375.3130700000002</v>
      </c>
      <c r="Q15" s="205">
        <v>1610.2321000000002</v>
      </c>
      <c r="R15" s="198"/>
    </row>
    <row r="16" spans="1:30" s="206" customFormat="1" ht="64.5" customHeight="1">
      <c r="A16" s="204" t="s">
        <v>102</v>
      </c>
      <c r="B16" s="205">
        <v>8511.6650446000003</v>
      </c>
      <c r="C16" s="205">
        <v>132031.86059580001</v>
      </c>
      <c r="D16" s="205">
        <v>1196162.8194702</v>
      </c>
      <c r="E16" s="205">
        <v>1336706.3451105999</v>
      </c>
      <c r="F16" s="205">
        <v>53.705860000000001</v>
      </c>
      <c r="G16" s="205">
        <v>25799.161949999998</v>
      </c>
      <c r="H16" s="205">
        <v>317960.14636479999</v>
      </c>
      <c r="I16" s="205">
        <v>343813.01417479996</v>
      </c>
      <c r="J16" s="205">
        <v>52616.527398799997</v>
      </c>
      <c r="K16" s="205">
        <v>55337.063639200001</v>
      </c>
      <c r="L16" s="205">
        <v>81412.863085999998</v>
      </c>
      <c r="M16" s="205">
        <v>189366.45412400001</v>
      </c>
      <c r="N16" s="205">
        <v>61181.898303400005</v>
      </c>
      <c r="O16" s="205">
        <v>213168.08618499999</v>
      </c>
      <c r="P16" s="205">
        <v>1595535.828921</v>
      </c>
      <c r="Q16" s="205">
        <v>1869885.8134093999</v>
      </c>
      <c r="R16" s="198"/>
    </row>
    <row r="17" spans="1:18" s="206" customFormat="1" ht="64.5" customHeight="1">
      <c r="A17" s="204" t="s">
        <v>163</v>
      </c>
      <c r="B17" s="205">
        <v>7982.5358191999994</v>
      </c>
      <c r="C17" s="205">
        <v>419933.3571886</v>
      </c>
      <c r="D17" s="205">
        <v>1084254.0939546002</v>
      </c>
      <c r="E17" s="205">
        <v>1512169.9869623999</v>
      </c>
      <c r="F17" s="205">
        <v>547.21252000000004</v>
      </c>
      <c r="G17" s="205">
        <v>259110.55857200001</v>
      </c>
      <c r="H17" s="205">
        <v>469861.18883940001</v>
      </c>
      <c r="I17" s="205">
        <v>729518.95993139991</v>
      </c>
      <c r="J17" s="205">
        <v>23639.0109448</v>
      </c>
      <c r="K17" s="205">
        <v>144970.97062979999</v>
      </c>
      <c r="L17" s="205">
        <v>72755.886243799992</v>
      </c>
      <c r="M17" s="205">
        <v>241365.8678184</v>
      </c>
      <c r="N17" s="205">
        <v>32168.759284000003</v>
      </c>
      <c r="O17" s="205">
        <v>824014.8863904</v>
      </c>
      <c r="P17" s="205">
        <v>1626871.1690378</v>
      </c>
      <c r="Q17" s="205">
        <v>2483054.8147122003</v>
      </c>
      <c r="R17" s="198"/>
    </row>
    <row r="18" spans="1:18" s="206" customFormat="1" ht="64.5" customHeight="1">
      <c r="A18" s="204" t="s">
        <v>164</v>
      </c>
      <c r="B18" s="205">
        <v>15.94417</v>
      </c>
      <c r="C18" s="205">
        <v>908.83449100000007</v>
      </c>
      <c r="D18" s="205">
        <v>2164.0052407999997</v>
      </c>
      <c r="E18" s="205">
        <v>3088.7839018</v>
      </c>
      <c r="F18" s="205">
        <v>52.949129999999997</v>
      </c>
      <c r="G18" s="205">
        <v>32362.393470199997</v>
      </c>
      <c r="H18" s="205">
        <v>71432.280957399998</v>
      </c>
      <c r="I18" s="205">
        <v>103847.6235576</v>
      </c>
      <c r="J18" s="205">
        <v>50.383940000000003</v>
      </c>
      <c r="K18" s="205">
        <v>13884.895197599999</v>
      </c>
      <c r="L18" s="205">
        <v>30762.210213399998</v>
      </c>
      <c r="M18" s="205">
        <v>44697.489351000004</v>
      </c>
      <c r="N18" s="205">
        <v>119.27724000000001</v>
      </c>
      <c r="O18" s="205">
        <v>47156.123158800001</v>
      </c>
      <c r="P18" s="205">
        <v>104358.49641159999</v>
      </c>
      <c r="Q18" s="205">
        <v>151633.89681040001</v>
      </c>
      <c r="R18" s="198"/>
    </row>
    <row r="19" spans="1:18" s="206" customFormat="1" ht="64.5" customHeight="1">
      <c r="A19" s="204" t="s">
        <v>165</v>
      </c>
      <c r="B19" s="205">
        <v>311.87751739999999</v>
      </c>
      <c r="C19" s="205">
        <v>5153.9703633999998</v>
      </c>
      <c r="D19" s="205">
        <v>15019.663938400001</v>
      </c>
      <c r="E19" s="205">
        <v>20485.511819200001</v>
      </c>
      <c r="F19" s="205">
        <v>89.327539999999999</v>
      </c>
      <c r="G19" s="205">
        <v>58052.978732000003</v>
      </c>
      <c r="H19" s="205">
        <v>227492.4763176</v>
      </c>
      <c r="I19" s="205">
        <v>285634.78258960001</v>
      </c>
      <c r="J19" s="205">
        <v>2864.21029</v>
      </c>
      <c r="K19" s="205">
        <v>25117.1339104</v>
      </c>
      <c r="L19" s="205">
        <v>48414.873857600003</v>
      </c>
      <c r="M19" s="205">
        <v>76396.218057999999</v>
      </c>
      <c r="N19" s="205">
        <v>3265.4153474</v>
      </c>
      <c r="O19" s="205">
        <v>88324.083005799999</v>
      </c>
      <c r="P19" s="205">
        <v>290927.01411360002</v>
      </c>
      <c r="Q19" s="205">
        <v>382516.51246679999</v>
      </c>
      <c r="R19" s="198"/>
    </row>
    <row r="20" spans="1:18" s="206" customFormat="1" ht="64.5" customHeight="1">
      <c r="A20" s="204" t="s">
        <v>166</v>
      </c>
      <c r="B20" s="205">
        <v>26.685903200000002</v>
      </c>
      <c r="C20" s="205">
        <v>2013.5789776000001</v>
      </c>
      <c r="D20" s="205">
        <v>261.7</v>
      </c>
      <c r="E20" s="205">
        <v>2301.9648807999997</v>
      </c>
      <c r="F20" s="205">
        <v>0</v>
      </c>
      <c r="G20" s="205">
        <v>834.15936999999997</v>
      </c>
      <c r="H20" s="205">
        <v>1233.6679799999999</v>
      </c>
      <c r="I20" s="205">
        <v>2067.82735</v>
      </c>
      <c r="J20" s="205">
        <v>33.72</v>
      </c>
      <c r="K20" s="205">
        <v>2184.2747999999997</v>
      </c>
      <c r="L20" s="205">
        <v>672.2089764000001</v>
      </c>
      <c r="M20" s="205">
        <v>2890.2037763999997</v>
      </c>
      <c r="N20" s="205">
        <v>60.405903199999997</v>
      </c>
      <c r="O20" s="205">
        <v>5032.0131475999997</v>
      </c>
      <c r="P20" s="205">
        <v>2167.5769564000002</v>
      </c>
      <c r="Q20" s="205">
        <v>7259.9960071999994</v>
      </c>
      <c r="R20" s="198"/>
    </row>
    <row r="21" spans="1:18" s="206" customFormat="1" ht="64.5" customHeight="1">
      <c r="A21" s="204" t="s">
        <v>167</v>
      </c>
      <c r="B21" s="205">
        <v>7581.8131082</v>
      </c>
      <c r="C21" s="205">
        <v>36832.537388999997</v>
      </c>
      <c r="D21" s="205">
        <v>598909.27367379994</v>
      </c>
      <c r="E21" s="205">
        <v>643323.62417099997</v>
      </c>
      <c r="F21" s="205">
        <v>198.02154000000002</v>
      </c>
      <c r="G21" s="205">
        <v>59318.904161399994</v>
      </c>
      <c r="H21" s="205">
        <v>215834.05361860001</v>
      </c>
      <c r="I21" s="205">
        <v>275350.97931999998</v>
      </c>
      <c r="J21" s="205">
        <v>7228.0348498000003</v>
      </c>
      <c r="K21" s="205">
        <v>18379.153226399998</v>
      </c>
      <c r="L21" s="205">
        <v>102144.1908406</v>
      </c>
      <c r="M21" s="205">
        <v>127751.37891680001</v>
      </c>
      <c r="N21" s="205">
        <v>15007.869498</v>
      </c>
      <c r="O21" s="205">
        <v>114530.5947768</v>
      </c>
      <c r="P21" s="205">
        <v>916887.51813300001</v>
      </c>
      <c r="Q21" s="205">
        <v>1046425.9824077999</v>
      </c>
      <c r="R21" s="198"/>
    </row>
    <row r="22" spans="1:18" s="206" customFormat="1" ht="64.5" customHeight="1">
      <c r="A22" s="204" t="s">
        <v>168</v>
      </c>
      <c r="B22" s="205">
        <v>16.164750000000002</v>
      </c>
      <c r="C22" s="205">
        <v>0</v>
      </c>
      <c r="D22" s="205">
        <v>0</v>
      </c>
      <c r="E22" s="205">
        <v>16.164750000000002</v>
      </c>
      <c r="F22" s="205">
        <v>0</v>
      </c>
      <c r="G22" s="205">
        <v>407.99733000000003</v>
      </c>
      <c r="H22" s="205">
        <v>76.325729999999993</v>
      </c>
      <c r="I22" s="205">
        <v>484.32306</v>
      </c>
      <c r="J22" s="205">
        <v>0</v>
      </c>
      <c r="K22" s="205">
        <v>56.07564</v>
      </c>
      <c r="L22" s="205">
        <v>141.97633999999999</v>
      </c>
      <c r="M22" s="205">
        <v>198.05198000000001</v>
      </c>
      <c r="N22" s="205">
        <v>16.164750000000002</v>
      </c>
      <c r="O22" s="205">
        <v>464.07297</v>
      </c>
      <c r="P22" s="205">
        <v>218.30207000000001</v>
      </c>
      <c r="Q22" s="205">
        <v>698.53979000000004</v>
      </c>
      <c r="R22" s="198"/>
    </row>
    <row r="23" spans="1:18" s="206" customFormat="1" ht="64.5" customHeight="1">
      <c r="A23" s="204" t="s">
        <v>169</v>
      </c>
      <c r="B23" s="205">
        <v>229.10110999999998</v>
      </c>
      <c r="C23" s="205">
        <v>314.06512140000001</v>
      </c>
      <c r="D23" s="205">
        <v>88.466970000000003</v>
      </c>
      <c r="E23" s="205">
        <v>631.63320140000008</v>
      </c>
      <c r="F23" s="205">
        <v>0</v>
      </c>
      <c r="G23" s="205">
        <v>1246.8468899999998</v>
      </c>
      <c r="H23" s="205">
        <v>2052.6332394000001</v>
      </c>
      <c r="I23" s="205">
        <v>3299.4801293999999</v>
      </c>
      <c r="J23" s="205">
        <v>13</v>
      </c>
      <c r="K23" s="205">
        <v>443.65600000000001</v>
      </c>
      <c r="L23" s="205">
        <v>1301.20814</v>
      </c>
      <c r="M23" s="205">
        <v>1757.8641399999999</v>
      </c>
      <c r="N23" s="205">
        <v>242.10110999999998</v>
      </c>
      <c r="O23" s="205">
        <v>2004.5680113999999</v>
      </c>
      <c r="P23" s="205">
        <v>3442.3083494000002</v>
      </c>
      <c r="Q23" s="205">
        <v>5688.9774708000004</v>
      </c>
      <c r="R23" s="198"/>
    </row>
    <row r="24" spans="1:18" s="206" customFormat="1" ht="64.5" customHeight="1">
      <c r="A24" s="204" t="s">
        <v>170</v>
      </c>
      <c r="B24" s="205">
        <v>462.15890000000002</v>
      </c>
      <c r="C24" s="205">
        <v>390.52156000000002</v>
      </c>
      <c r="D24" s="205">
        <v>972.40641479999999</v>
      </c>
      <c r="E24" s="205">
        <v>1825.0868748</v>
      </c>
      <c r="F24" s="205">
        <v>8.6088199999999997</v>
      </c>
      <c r="G24" s="205">
        <v>10416.299763800002</v>
      </c>
      <c r="H24" s="205">
        <v>23292.0222536</v>
      </c>
      <c r="I24" s="205">
        <v>33716.930837399996</v>
      </c>
      <c r="J24" s="205">
        <v>0</v>
      </c>
      <c r="K24" s="205">
        <v>2480.9577599999998</v>
      </c>
      <c r="L24" s="205">
        <v>7800.0769813999996</v>
      </c>
      <c r="M24" s="205">
        <v>10281.034741399999</v>
      </c>
      <c r="N24" s="205">
        <v>470.76772</v>
      </c>
      <c r="O24" s="205">
        <v>13287.7790838</v>
      </c>
      <c r="P24" s="205">
        <v>32064.505649799998</v>
      </c>
      <c r="Q24" s="205">
        <v>45823.052453599994</v>
      </c>
      <c r="R24" s="198"/>
    </row>
    <row r="25" spans="1:18" s="206" customFormat="1" ht="64.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95.981820000000013</v>
      </c>
      <c r="H25" s="205">
        <v>118.65314960000001</v>
      </c>
      <c r="I25" s="205">
        <v>214.63496960000001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95.981820000000013</v>
      </c>
      <c r="P25" s="205">
        <v>118.65314960000001</v>
      </c>
      <c r="Q25" s="205">
        <v>214.63496960000001</v>
      </c>
      <c r="R25" s="198"/>
    </row>
    <row r="26" spans="1:18" s="206" customFormat="1" ht="64.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205">
        <v>0</v>
      </c>
      <c r="O26" s="205">
        <v>0</v>
      </c>
      <c r="P26" s="205">
        <v>0</v>
      </c>
      <c r="Q26" s="205">
        <v>0</v>
      </c>
      <c r="R26" s="198"/>
    </row>
    <row r="27" spans="1:18" s="211" customFormat="1" ht="98.25" customHeight="1">
      <c r="A27" s="208" t="s">
        <v>173</v>
      </c>
      <c r="B27" s="209">
        <v>9.69069</v>
      </c>
      <c r="C27" s="209">
        <v>0</v>
      </c>
      <c r="D27" s="209">
        <v>0</v>
      </c>
      <c r="E27" s="209">
        <v>9.69069</v>
      </c>
      <c r="F27" s="209">
        <v>0</v>
      </c>
      <c r="G27" s="209">
        <v>281.53559999999999</v>
      </c>
      <c r="H27" s="209">
        <v>24.233750000000001</v>
      </c>
      <c r="I27" s="209">
        <v>305.76934999999997</v>
      </c>
      <c r="J27" s="209">
        <v>27.44</v>
      </c>
      <c r="K27" s="209">
        <v>13.61182</v>
      </c>
      <c r="L27" s="209">
        <v>0</v>
      </c>
      <c r="M27" s="209">
        <v>41.051819999999999</v>
      </c>
      <c r="N27" s="209">
        <v>37.130690000000001</v>
      </c>
      <c r="O27" s="209">
        <v>295.14742000000001</v>
      </c>
      <c r="P27" s="209">
        <v>24.233750000000001</v>
      </c>
      <c r="Q27" s="209">
        <v>356.51186000000001</v>
      </c>
      <c r="R27" s="210"/>
    </row>
    <row r="28" spans="1:18" s="211" customFormat="1" ht="38.25" customHeight="1">
      <c r="A28" s="212" t="s">
        <v>187</v>
      </c>
      <c r="B28" s="213">
        <f>SUM(B10:B27)</f>
        <v>33797.434737800009</v>
      </c>
      <c r="C28" s="213">
        <f t="shared" ref="C28:Q28" si="0">SUM(C10:C27)</f>
        <v>791426.99290319998</v>
      </c>
      <c r="D28" s="213">
        <f t="shared" si="0"/>
        <v>3412128.3030027994</v>
      </c>
      <c r="E28" s="213">
        <f t="shared" si="0"/>
        <v>4237352.7306437995</v>
      </c>
      <c r="F28" s="213">
        <f t="shared" si="0"/>
        <v>1005.34182</v>
      </c>
      <c r="G28" s="213">
        <f t="shared" si="0"/>
        <v>682411.52434560005</v>
      </c>
      <c r="H28" s="213">
        <f t="shared" si="0"/>
        <v>2023950.8956525999</v>
      </c>
      <c r="I28" s="213">
        <f t="shared" si="0"/>
        <v>2707367.7618181994</v>
      </c>
      <c r="J28" s="213">
        <f t="shared" si="0"/>
        <v>95718.760303400006</v>
      </c>
      <c r="K28" s="213">
        <f t="shared" si="0"/>
        <v>353311.77184419998</v>
      </c>
      <c r="L28" s="213">
        <f t="shared" si="0"/>
        <v>452456.70766100002</v>
      </c>
      <c r="M28" s="213">
        <f t="shared" si="0"/>
        <v>901487.23980860005</v>
      </c>
      <c r="N28" s="213">
        <f t="shared" si="0"/>
        <v>130521.5368612</v>
      </c>
      <c r="O28" s="213">
        <f t="shared" si="0"/>
        <v>1827150.2890930001</v>
      </c>
      <c r="P28" s="213">
        <f t="shared" si="0"/>
        <v>5888535.9063164005</v>
      </c>
      <c r="Q28" s="213">
        <f t="shared" si="0"/>
        <v>7846207.7322706003</v>
      </c>
      <c r="R28" s="210"/>
    </row>
    <row r="29" spans="1:18" ht="11.25" customHeight="1" thickBot="1">
      <c r="A29" s="214"/>
      <c r="B29" s="215"/>
      <c r="C29" s="216"/>
      <c r="D29" s="216"/>
      <c r="E29" s="216"/>
      <c r="F29" s="216"/>
      <c r="G29" s="216"/>
      <c r="H29" s="215"/>
      <c r="I29" s="216"/>
      <c r="J29" s="216"/>
      <c r="K29" s="216"/>
      <c r="L29" s="216"/>
      <c r="M29" s="216"/>
      <c r="N29" s="215"/>
      <c r="O29" s="215"/>
      <c r="P29" s="215"/>
      <c r="Q29" s="215"/>
    </row>
    <row r="30" spans="1:18" s="220" customFormat="1" ht="27.75" customHeight="1" thickTop="1">
      <c r="A30" s="220" t="s">
        <v>880</v>
      </c>
      <c r="B30" s="218"/>
      <c r="C30" s="219"/>
      <c r="D30" s="219"/>
      <c r="E30" s="219"/>
      <c r="F30" s="219"/>
      <c r="G30" s="219"/>
      <c r="H30" s="218"/>
      <c r="I30" s="219"/>
      <c r="J30" s="219"/>
      <c r="K30" s="219"/>
      <c r="L30" s="219"/>
      <c r="M30" s="219"/>
      <c r="N30" s="218"/>
      <c r="R30" s="221"/>
    </row>
    <row r="31" spans="1:18" ht="66.75" customHeight="1">
      <c r="A31" s="824" t="s">
        <v>881</v>
      </c>
      <c r="B31" s="824"/>
      <c r="C31" s="824"/>
      <c r="D31" s="18"/>
      <c r="E31" s="18"/>
      <c r="F31" s="18"/>
      <c r="G31" s="18"/>
      <c r="H31" s="40"/>
      <c r="I31" s="18"/>
      <c r="J31" s="18"/>
      <c r="K31" s="18"/>
      <c r="L31" s="18"/>
      <c r="M31" s="18"/>
      <c r="N31" s="18"/>
      <c r="O31" s="17"/>
      <c r="P31" s="17"/>
      <c r="Q31" s="17"/>
    </row>
    <row r="32" spans="1:18" ht="22.5" customHeight="1">
      <c r="A32" s="220"/>
      <c r="B32" s="40"/>
      <c r="C32" s="18"/>
      <c r="D32" s="18"/>
      <c r="E32" s="18"/>
      <c r="F32" s="18"/>
      <c r="G32" s="18"/>
      <c r="H32" s="40"/>
      <c r="I32" s="18"/>
      <c r="J32" s="18"/>
      <c r="K32" s="18"/>
      <c r="L32" s="18"/>
      <c r="M32" s="18"/>
      <c r="N32" s="18"/>
      <c r="O32" s="17"/>
      <c r="P32" s="17"/>
      <c r="Q32" s="17"/>
    </row>
    <row r="33" spans="1:17" ht="13.5" customHeight="1">
      <c r="A33" s="16"/>
      <c r="B33" s="40"/>
      <c r="C33" s="18"/>
      <c r="D33" s="18"/>
      <c r="E33" s="18"/>
      <c r="F33" s="18"/>
      <c r="G33" s="18"/>
      <c r="H33" s="40"/>
      <c r="I33" s="18"/>
      <c r="J33" s="18"/>
      <c r="K33" s="18"/>
      <c r="L33" s="18"/>
      <c r="M33" s="18"/>
      <c r="N33" s="18"/>
      <c r="O33" s="17"/>
      <c r="P33" s="17"/>
      <c r="Q33" s="17"/>
    </row>
    <row r="34" spans="1:17" ht="13.5" customHeight="1">
      <c r="A34" s="16"/>
      <c r="B34" s="40"/>
      <c r="C34" s="18"/>
      <c r="D34" s="18"/>
      <c r="E34" s="18"/>
      <c r="F34" s="18"/>
      <c r="G34" s="18"/>
      <c r="H34" s="40"/>
      <c r="I34" s="18"/>
      <c r="J34" s="18"/>
      <c r="K34" s="18"/>
      <c r="L34" s="18"/>
      <c r="M34" s="18"/>
      <c r="N34" s="18"/>
      <c r="O34" s="17"/>
      <c r="P34" s="17"/>
      <c r="Q34" s="17"/>
    </row>
    <row r="35" spans="1:17" ht="13.5" customHeight="1">
      <c r="A35" s="16"/>
      <c r="B35" s="40"/>
      <c r="C35" s="18"/>
      <c r="D35" s="18"/>
      <c r="E35" s="18"/>
      <c r="F35" s="18"/>
      <c r="G35" s="18"/>
      <c r="H35" s="40"/>
      <c r="I35" s="18"/>
      <c r="J35" s="18"/>
      <c r="K35" s="18"/>
      <c r="L35" s="18"/>
      <c r="M35" s="18"/>
      <c r="N35" s="18"/>
      <c r="O35" s="17"/>
      <c r="P35" s="17"/>
      <c r="Q35" s="17"/>
    </row>
    <row r="36" spans="1:17" ht="13.5" customHeight="1">
      <c r="A36" s="16"/>
      <c r="B36" s="40"/>
      <c r="C36" s="18"/>
      <c r="D36" s="18"/>
      <c r="E36" s="18"/>
      <c r="F36" s="18"/>
      <c r="G36" s="18"/>
      <c r="H36" s="40"/>
      <c r="I36" s="18"/>
      <c r="J36" s="18"/>
      <c r="K36" s="18"/>
      <c r="L36" s="18"/>
      <c r="M36" s="18"/>
      <c r="N36" s="18"/>
      <c r="O36" s="17"/>
      <c r="P36" s="17"/>
      <c r="Q36" s="17"/>
    </row>
    <row r="37" spans="1:17" ht="13.5" customHeight="1">
      <c r="A37" s="156"/>
      <c r="B37" s="222"/>
      <c r="C37" s="18"/>
      <c r="D37" s="18"/>
      <c r="E37" s="18"/>
      <c r="F37" s="18"/>
      <c r="G37" s="18"/>
      <c r="H37" s="222"/>
      <c r="I37" s="18"/>
      <c r="J37" s="18"/>
      <c r="K37" s="18"/>
      <c r="L37" s="18"/>
      <c r="M37" s="18"/>
      <c r="N37" s="18"/>
      <c r="O37" s="17"/>
      <c r="P37" s="17"/>
      <c r="Q37" s="17"/>
    </row>
    <row r="38" spans="1:17" ht="13.5" customHeight="1">
      <c r="A38" s="16"/>
      <c r="B38" s="222"/>
      <c r="C38" s="18"/>
      <c r="D38" s="18"/>
      <c r="E38" s="18"/>
      <c r="F38" s="18"/>
      <c r="G38" s="18"/>
      <c r="H38" s="222"/>
      <c r="I38" s="18"/>
      <c r="J38" s="18"/>
      <c r="K38" s="18"/>
      <c r="L38" s="18"/>
      <c r="M38" s="18"/>
      <c r="N38" s="18"/>
      <c r="O38" s="17"/>
      <c r="P38" s="17"/>
      <c r="Q38" s="17"/>
    </row>
    <row r="39" spans="1:17" ht="13.5" customHeight="1">
      <c r="A39" s="16"/>
      <c r="B39" s="222"/>
      <c r="C39" s="18"/>
      <c r="D39" s="18"/>
      <c r="E39" s="18"/>
      <c r="F39" s="18"/>
      <c r="G39" s="18"/>
      <c r="H39" s="222"/>
      <c r="I39" s="18"/>
      <c r="J39" s="18"/>
      <c r="K39" s="18"/>
      <c r="L39" s="18"/>
      <c r="M39" s="18"/>
      <c r="N39" s="18"/>
      <c r="O39" s="17"/>
      <c r="P39" s="17"/>
      <c r="Q39" s="17"/>
    </row>
    <row r="40" spans="1:17" ht="13.5" customHeight="1">
      <c r="A40" s="16"/>
      <c r="B40" s="222"/>
      <c r="C40" s="18"/>
      <c r="D40" s="18"/>
      <c r="E40" s="18"/>
      <c r="F40" s="18"/>
      <c r="G40" s="18"/>
      <c r="H40" s="222"/>
      <c r="I40" s="18"/>
      <c r="J40" s="18"/>
      <c r="K40" s="18"/>
      <c r="L40" s="18"/>
      <c r="M40" s="18"/>
      <c r="N40" s="18"/>
      <c r="O40" s="17"/>
      <c r="P40" s="17"/>
      <c r="Q40" s="17"/>
    </row>
    <row r="41" spans="1:17" ht="13.5" customHeight="1">
      <c r="A41" s="16"/>
      <c r="B41" s="222"/>
      <c r="C41" s="18"/>
      <c r="D41" s="18"/>
      <c r="E41" s="18"/>
      <c r="F41" s="18"/>
      <c r="G41" s="18"/>
      <c r="H41" s="222"/>
      <c r="I41" s="18"/>
      <c r="J41" s="18"/>
      <c r="K41" s="18"/>
      <c r="L41" s="18"/>
      <c r="M41" s="18"/>
      <c r="N41" s="18"/>
      <c r="O41" s="17"/>
      <c r="P41" s="17"/>
      <c r="Q41" s="17"/>
    </row>
    <row r="42" spans="1:17" ht="13.5" customHeight="1">
      <c r="A42" s="16"/>
      <c r="B42" s="222"/>
      <c r="C42" s="18"/>
      <c r="D42" s="18"/>
      <c r="E42" s="18"/>
      <c r="F42" s="18"/>
      <c r="G42" s="18"/>
      <c r="H42" s="222"/>
      <c r="I42" s="18"/>
      <c r="J42" s="18"/>
      <c r="K42" s="18"/>
      <c r="L42" s="18"/>
      <c r="M42" s="18"/>
      <c r="N42" s="18"/>
      <c r="O42" s="17"/>
      <c r="P42" s="17"/>
      <c r="Q42" s="17"/>
    </row>
    <row r="43" spans="1:17" ht="13.5" customHeight="1">
      <c r="A43" s="156"/>
      <c r="B43" s="222"/>
      <c r="C43" s="18"/>
      <c r="D43" s="18"/>
      <c r="E43" s="18"/>
      <c r="F43" s="18"/>
      <c r="G43" s="18"/>
      <c r="H43" s="222"/>
      <c r="I43" s="18"/>
      <c r="J43" s="18"/>
      <c r="K43" s="18"/>
      <c r="L43" s="18"/>
      <c r="M43" s="18"/>
      <c r="N43" s="18"/>
      <c r="O43" s="17"/>
      <c r="P43" s="17"/>
      <c r="Q43" s="17"/>
    </row>
    <row r="44" spans="1:17" ht="13.5" customHeight="1">
      <c r="A44" s="16"/>
      <c r="B44" s="40"/>
      <c r="C44" s="18"/>
      <c r="D44" s="18"/>
      <c r="E44" s="18"/>
      <c r="F44" s="18"/>
      <c r="G44" s="18"/>
      <c r="H44" s="40"/>
      <c r="I44" s="18"/>
      <c r="J44" s="18"/>
      <c r="K44" s="18"/>
      <c r="L44" s="18"/>
      <c r="M44" s="18"/>
      <c r="N44" s="18"/>
      <c r="O44" s="17"/>
      <c r="P44" s="17"/>
      <c r="Q44" s="17"/>
    </row>
    <row r="45" spans="1:17" ht="13.5" customHeight="1">
      <c r="A45" s="16"/>
      <c r="B45" s="40"/>
      <c r="C45" s="18"/>
      <c r="D45" s="18"/>
      <c r="E45" s="18"/>
      <c r="F45" s="18"/>
      <c r="G45" s="18"/>
      <c r="H45" s="40"/>
      <c r="I45" s="18"/>
      <c r="J45" s="18"/>
      <c r="K45" s="18"/>
      <c r="L45" s="18"/>
      <c r="M45" s="18"/>
      <c r="N45" s="18"/>
      <c r="O45" s="17"/>
      <c r="P45" s="17"/>
      <c r="Q45" s="17"/>
    </row>
    <row r="46" spans="1:17" ht="13.5" customHeight="1">
      <c r="A46" s="16"/>
      <c r="B46" s="40"/>
      <c r="C46" s="18"/>
      <c r="D46" s="18"/>
      <c r="E46" s="18"/>
      <c r="F46" s="18"/>
      <c r="G46" s="18"/>
      <c r="H46" s="40"/>
      <c r="I46" s="18"/>
      <c r="J46" s="18"/>
      <c r="K46" s="18"/>
      <c r="L46" s="18"/>
      <c r="M46" s="18"/>
      <c r="N46" s="18"/>
      <c r="O46" s="17"/>
      <c r="P46" s="17"/>
      <c r="Q46" s="17"/>
    </row>
    <row r="47" spans="1:17" ht="13.5" customHeight="1">
      <c r="A47" s="156"/>
      <c r="B47" s="40"/>
      <c r="C47" s="18"/>
      <c r="D47" s="18"/>
      <c r="E47" s="18"/>
      <c r="F47" s="18"/>
      <c r="G47" s="18"/>
      <c r="H47" s="40"/>
      <c r="I47" s="18"/>
      <c r="J47" s="18"/>
      <c r="K47" s="18"/>
      <c r="L47" s="18"/>
      <c r="M47" s="18"/>
      <c r="N47" s="18"/>
      <c r="O47" s="17"/>
      <c r="P47" s="17"/>
      <c r="Q47" s="17"/>
    </row>
    <row r="48" spans="1:17" ht="13.5" customHeight="1">
      <c r="A48" s="16"/>
      <c r="B48" s="40"/>
      <c r="C48" s="18"/>
      <c r="D48" s="18"/>
      <c r="E48" s="18"/>
      <c r="F48" s="18"/>
      <c r="G48" s="18"/>
      <c r="H48" s="40"/>
      <c r="I48" s="18"/>
      <c r="J48" s="18"/>
      <c r="K48" s="18"/>
      <c r="L48" s="18"/>
      <c r="M48" s="18"/>
      <c r="N48" s="18"/>
      <c r="O48" s="17"/>
      <c r="P48" s="17"/>
      <c r="Q48" s="17"/>
    </row>
    <row r="49" spans="1:17" ht="13.5" customHeight="1">
      <c r="A49" s="16"/>
      <c r="B49" s="40"/>
      <c r="C49" s="18"/>
      <c r="D49" s="18"/>
      <c r="E49" s="18"/>
      <c r="F49" s="18"/>
      <c r="G49" s="18"/>
      <c r="H49" s="40"/>
      <c r="I49" s="18"/>
      <c r="J49" s="18"/>
      <c r="K49" s="18"/>
      <c r="L49" s="18"/>
      <c r="M49" s="18"/>
      <c r="N49" s="18"/>
      <c r="O49" s="17"/>
      <c r="P49" s="17"/>
      <c r="Q49" s="17"/>
    </row>
    <row r="50" spans="1:17" ht="13.5" customHeight="1">
      <c r="A50" s="16"/>
      <c r="B50" s="40"/>
      <c r="C50" s="18"/>
      <c r="D50" s="18"/>
      <c r="E50" s="18"/>
      <c r="F50" s="18"/>
      <c r="G50" s="18"/>
      <c r="H50" s="40"/>
      <c r="I50" s="18"/>
      <c r="J50" s="18"/>
      <c r="K50" s="18"/>
      <c r="L50" s="18"/>
      <c r="M50" s="18"/>
      <c r="N50" s="18"/>
      <c r="O50" s="17"/>
      <c r="P50" s="17"/>
      <c r="Q50" s="17"/>
    </row>
    <row r="51" spans="1:17" ht="13.5" customHeight="1">
      <c r="A51" s="16"/>
      <c r="B51" s="40"/>
      <c r="C51" s="18"/>
      <c r="D51" s="18"/>
      <c r="E51" s="18"/>
      <c r="F51" s="18"/>
      <c r="G51" s="18"/>
      <c r="H51" s="40"/>
      <c r="I51" s="18"/>
      <c r="J51" s="18"/>
      <c r="K51" s="18"/>
      <c r="L51" s="18"/>
      <c r="M51" s="18"/>
      <c r="N51" s="18"/>
      <c r="O51" s="17"/>
      <c r="P51" s="17"/>
      <c r="Q51" s="17"/>
    </row>
    <row r="52" spans="1:17" ht="13.5" customHeight="1">
      <c r="A52" s="156"/>
      <c r="B52" s="40"/>
      <c r="C52" s="18"/>
      <c r="D52" s="18"/>
      <c r="E52" s="18"/>
      <c r="F52" s="18"/>
      <c r="G52" s="18"/>
      <c r="H52" s="40"/>
      <c r="I52" s="18"/>
      <c r="J52" s="18"/>
      <c r="K52" s="18"/>
      <c r="L52" s="18"/>
      <c r="M52" s="18"/>
      <c r="N52" s="18"/>
      <c r="O52" s="17"/>
      <c r="P52" s="17"/>
      <c r="Q52" s="17"/>
    </row>
    <row r="53" spans="1:17" ht="13.5" customHeight="1">
      <c r="A53" s="16"/>
      <c r="B53" s="40"/>
      <c r="C53" s="18"/>
      <c r="D53" s="18"/>
      <c r="E53" s="18"/>
      <c r="F53" s="18"/>
      <c r="G53" s="18"/>
      <c r="H53" s="40"/>
      <c r="I53" s="18"/>
      <c r="J53" s="18"/>
      <c r="K53" s="18"/>
      <c r="L53" s="18"/>
      <c r="M53" s="18"/>
      <c r="N53" s="18"/>
      <c r="O53" s="17"/>
      <c r="P53" s="17"/>
      <c r="Q53" s="17"/>
    </row>
    <row r="54" spans="1:17" ht="13.5" customHeight="1">
      <c r="A54" s="16"/>
      <c r="B54" s="40"/>
      <c r="C54" s="18"/>
      <c r="D54" s="18"/>
      <c r="E54" s="18"/>
      <c r="F54" s="18"/>
      <c r="G54" s="18"/>
      <c r="H54" s="40"/>
      <c r="I54" s="18"/>
      <c r="J54" s="18"/>
      <c r="K54" s="18"/>
      <c r="L54" s="18"/>
      <c r="M54" s="18"/>
      <c r="N54" s="18"/>
      <c r="O54" s="17"/>
      <c r="P54" s="17"/>
      <c r="Q54" s="17"/>
    </row>
    <row r="55" spans="1:17" ht="13.5" customHeight="1">
      <c r="A55" s="16"/>
      <c r="B55" s="40"/>
      <c r="C55" s="18"/>
      <c r="D55" s="18"/>
      <c r="E55" s="18"/>
      <c r="F55" s="18"/>
      <c r="G55" s="18"/>
      <c r="H55" s="40"/>
      <c r="I55" s="18"/>
      <c r="J55" s="18"/>
      <c r="K55" s="18"/>
      <c r="L55" s="18"/>
      <c r="M55" s="18"/>
      <c r="N55" s="18"/>
      <c r="O55" s="17"/>
      <c r="P55" s="17"/>
      <c r="Q55" s="17"/>
    </row>
    <row r="56" spans="1:17" ht="9" customHeight="1">
      <c r="A56" s="154"/>
      <c r="B56" s="40"/>
      <c r="C56" s="18"/>
      <c r="D56" s="18"/>
      <c r="E56" s="18"/>
      <c r="F56" s="18"/>
      <c r="G56" s="18"/>
      <c r="H56" s="40"/>
      <c r="I56" s="18"/>
      <c r="J56" s="18"/>
      <c r="K56" s="18"/>
      <c r="L56" s="18"/>
      <c r="M56" s="18"/>
      <c r="N56" s="18"/>
      <c r="O56" s="17"/>
      <c r="P56" s="17"/>
      <c r="Q56" s="17"/>
    </row>
    <row r="57" spans="1:17" ht="9" customHeight="1">
      <c r="A57" s="154"/>
      <c r="B57" s="40"/>
      <c r="C57" s="18"/>
      <c r="D57" s="18"/>
      <c r="E57" s="18"/>
      <c r="F57" s="18"/>
      <c r="G57" s="18"/>
      <c r="H57" s="40"/>
      <c r="I57" s="18"/>
      <c r="J57" s="18"/>
      <c r="K57" s="18"/>
      <c r="L57" s="18"/>
      <c r="M57" s="18"/>
      <c r="N57" s="18"/>
      <c r="O57" s="17"/>
      <c r="P57" s="17"/>
      <c r="Q57" s="17"/>
    </row>
    <row r="58" spans="1:17" ht="9" customHeight="1">
      <c r="A58" s="154"/>
      <c r="B58" s="40"/>
      <c r="C58" s="18"/>
      <c r="D58" s="18"/>
      <c r="E58" s="18"/>
      <c r="F58" s="18"/>
      <c r="G58" s="18"/>
      <c r="H58" s="40"/>
      <c r="I58" s="18"/>
      <c r="J58" s="18"/>
      <c r="K58" s="18"/>
      <c r="L58" s="18"/>
      <c r="M58" s="18"/>
      <c r="N58" s="18"/>
      <c r="O58" s="17"/>
      <c r="P58" s="17"/>
      <c r="Q58" s="17"/>
    </row>
    <row r="59" spans="1:17" ht="9" customHeight="1">
      <c r="A59" s="154"/>
      <c r="B59" s="40"/>
      <c r="C59" s="18"/>
      <c r="D59" s="18"/>
      <c r="E59" s="18"/>
      <c r="F59" s="18"/>
      <c r="G59" s="18"/>
      <c r="H59" s="40"/>
      <c r="I59" s="18"/>
      <c r="J59" s="18"/>
      <c r="K59" s="18"/>
      <c r="L59" s="18"/>
      <c r="M59" s="18"/>
      <c r="N59" s="18"/>
      <c r="O59" s="17"/>
      <c r="P59" s="17"/>
      <c r="Q59" s="17"/>
    </row>
    <row r="60" spans="1:17" ht="9" customHeight="1">
      <c r="A60" s="155"/>
      <c r="B60" s="40"/>
      <c r="C60" s="18"/>
      <c r="D60" s="18"/>
      <c r="E60" s="18"/>
      <c r="F60" s="18"/>
      <c r="G60" s="18"/>
      <c r="H60" s="40"/>
      <c r="I60" s="18"/>
      <c r="J60" s="18"/>
      <c r="K60" s="18"/>
      <c r="L60" s="18"/>
      <c r="M60" s="18"/>
      <c r="N60" s="18"/>
      <c r="O60" s="17"/>
      <c r="P60" s="17"/>
      <c r="Q60" s="17"/>
    </row>
    <row r="61" spans="1:17" ht="9" customHeight="1">
      <c r="A61" s="155"/>
      <c r="C61" s="18"/>
      <c r="D61" s="18"/>
      <c r="E61" s="18"/>
      <c r="F61" s="18"/>
      <c r="G61" s="18"/>
      <c r="I61" s="18"/>
      <c r="J61" s="18"/>
      <c r="K61" s="18"/>
      <c r="L61" s="18"/>
      <c r="M61" s="18"/>
      <c r="N61" s="18"/>
      <c r="O61" s="17"/>
      <c r="P61" s="17"/>
      <c r="Q61" s="17"/>
    </row>
    <row r="62" spans="1:17" ht="9" customHeight="1">
      <c r="A62" s="156"/>
      <c r="C62" s="18"/>
      <c r="D62" s="18"/>
      <c r="E62" s="18"/>
      <c r="F62" s="18"/>
      <c r="G62" s="18"/>
      <c r="I62" s="18"/>
      <c r="J62" s="18"/>
      <c r="K62" s="18"/>
      <c r="L62" s="18"/>
      <c r="M62" s="18"/>
      <c r="N62" s="18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  <c r="N63" s="18"/>
      <c r="O63" s="17"/>
      <c r="P63" s="17"/>
      <c r="Q63" s="17"/>
    </row>
    <row r="64" spans="1:17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  <c r="N64" s="18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  <c r="N65" s="18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  <c r="N66" s="18"/>
      <c r="O66" s="17"/>
      <c r="P66" s="17"/>
      <c r="Q66" s="17"/>
    </row>
    <row r="67" spans="1:17" ht="9" customHeight="1">
      <c r="A67" s="154"/>
      <c r="C67" s="18"/>
      <c r="D67" s="18"/>
      <c r="E67" s="18"/>
      <c r="F67" s="18"/>
      <c r="G67" s="18"/>
      <c r="I67" s="18"/>
      <c r="J67" s="18"/>
      <c r="K67" s="18"/>
      <c r="L67" s="18"/>
      <c r="M67" s="18"/>
      <c r="N67" s="18"/>
      <c r="O67" s="17"/>
      <c r="P67" s="17"/>
      <c r="Q67" s="17"/>
    </row>
    <row r="68" spans="1:17" ht="9" customHeight="1">
      <c r="A68" s="156"/>
      <c r="C68" s="18"/>
      <c r="D68" s="18"/>
      <c r="E68" s="18"/>
      <c r="F68" s="18"/>
      <c r="G68" s="18"/>
      <c r="I68" s="18"/>
      <c r="J68" s="18"/>
      <c r="K68" s="18"/>
      <c r="L68" s="18"/>
      <c r="M68" s="18"/>
      <c r="N68" s="18"/>
      <c r="O68" s="17"/>
      <c r="P68" s="17"/>
      <c r="Q68" s="17"/>
    </row>
    <row r="69" spans="1:17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  <c r="N69" s="18"/>
      <c r="O69" s="17"/>
      <c r="P69" s="17"/>
      <c r="Q69" s="17"/>
    </row>
    <row r="70" spans="1:17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  <c r="N70" s="18"/>
      <c r="O70" s="17"/>
      <c r="P70" s="17"/>
      <c r="Q70" s="17"/>
    </row>
    <row r="71" spans="1:17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  <c r="N71" s="18"/>
      <c r="O71" s="17"/>
      <c r="P71" s="17"/>
      <c r="Q71" s="17"/>
    </row>
    <row r="72" spans="1:17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  <c r="N72" s="18"/>
      <c r="O72" s="17"/>
      <c r="P72" s="17"/>
      <c r="Q72" s="17"/>
    </row>
    <row r="73" spans="1:17" ht="9" customHeight="1">
      <c r="A73" s="154"/>
      <c r="C73" s="18"/>
      <c r="D73" s="18"/>
      <c r="E73" s="18"/>
      <c r="F73" s="18"/>
      <c r="G73" s="18"/>
      <c r="I73" s="18"/>
      <c r="J73" s="18"/>
      <c r="K73" s="18"/>
      <c r="L73" s="18"/>
      <c r="M73" s="18"/>
      <c r="N73" s="18"/>
      <c r="O73" s="17"/>
      <c r="P73" s="17"/>
      <c r="Q73" s="17"/>
    </row>
    <row r="74" spans="1:17" ht="9" customHeight="1">
      <c r="A74" s="156"/>
      <c r="C74" s="18"/>
      <c r="D74" s="18"/>
      <c r="E74" s="18"/>
      <c r="F74" s="18"/>
      <c r="G74" s="18"/>
      <c r="I74" s="18"/>
      <c r="J74" s="18"/>
      <c r="K74" s="18"/>
      <c r="L74" s="18"/>
      <c r="M74" s="18"/>
      <c r="N74" s="18"/>
      <c r="O74" s="17"/>
      <c r="P74" s="17"/>
      <c r="Q74" s="17"/>
    </row>
    <row r="75" spans="1:17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  <c r="N75" s="18"/>
      <c r="O75" s="17"/>
      <c r="P75" s="17"/>
      <c r="Q75" s="17"/>
    </row>
    <row r="76" spans="1:17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  <c r="N76" s="18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  <c r="N77" s="18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  <c r="N78" s="18"/>
      <c r="O78" s="17"/>
      <c r="P78" s="17"/>
      <c r="Q78" s="17"/>
    </row>
    <row r="79" spans="1:17">
      <c r="A79" s="16"/>
      <c r="C79" s="40"/>
      <c r="D79" s="40"/>
      <c r="E79" s="40"/>
      <c r="F79" s="40"/>
      <c r="G79" s="40"/>
      <c r="I79" s="40"/>
      <c r="J79" s="40"/>
      <c r="K79" s="40"/>
      <c r="L79" s="40"/>
      <c r="M79" s="40"/>
      <c r="N79" s="40"/>
    </row>
    <row r="80" spans="1:17">
      <c r="A80" s="16"/>
      <c r="C80" s="40"/>
      <c r="D80" s="40"/>
      <c r="E80" s="40"/>
      <c r="F80" s="40"/>
      <c r="G80" s="40"/>
      <c r="I80" s="40"/>
      <c r="J80" s="40"/>
      <c r="K80" s="40"/>
      <c r="L80" s="40"/>
      <c r="M80" s="40"/>
      <c r="N80" s="40"/>
    </row>
    <row r="81" spans="1:14">
      <c r="A81" s="16"/>
      <c r="C81" s="40"/>
      <c r="D81" s="40"/>
      <c r="E81" s="40"/>
      <c r="F81" s="40"/>
      <c r="G81" s="40"/>
      <c r="I81" s="40"/>
      <c r="J81" s="40"/>
      <c r="K81" s="40"/>
      <c r="L81" s="40"/>
      <c r="M81" s="40"/>
      <c r="N81" s="40"/>
    </row>
    <row r="82" spans="1:14">
      <c r="A82" s="16"/>
      <c r="C82" s="40"/>
      <c r="D82" s="40"/>
      <c r="E82" s="40"/>
      <c r="F82" s="40"/>
      <c r="G82" s="40"/>
      <c r="I82" s="40"/>
      <c r="J82" s="40"/>
      <c r="K82" s="40"/>
      <c r="L82" s="40"/>
      <c r="M82" s="40"/>
      <c r="N82" s="40"/>
    </row>
    <row r="83" spans="1:14">
      <c r="A83" s="154"/>
      <c r="C83" s="40"/>
      <c r="D83" s="40"/>
      <c r="E83" s="40"/>
      <c r="F83" s="40"/>
      <c r="G83" s="40"/>
      <c r="I83" s="40"/>
      <c r="J83" s="40"/>
      <c r="K83" s="40"/>
      <c r="L83" s="40"/>
      <c r="M83" s="40"/>
      <c r="N83" s="40"/>
    </row>
    <row r="84" spans="1:14">
      <c r="A84" s="156"/>
      <c r="C84" s="40"/>
      <c r="D84" s="40"/>
      <c r="E84" s="40"/>
      <c r="F84" s="40"/>
      <c r="G84" s="40"/>
      <c r="I84" s="40"/>
      <c r="J84" s="40"/>
      <c r="K84" s="40"/>
      <c r="L84" s="40"/>
      <c r="M84" s="40"/>
      <c r="N84" s="40"/>
    </row>
    <row r="85" spans="1:14">
      <c r="A85" s="16"/>
      <c r="C85" s="40"/>
      <c r="D85" s="40"/>
      <c r="E85" s="40"/>
      <c r="F85" s="40"/>
      <c r="G85" s="40"/>
      <c r="I85" s="40"/>
      <c r="J85" s="40"/>
      <c r="K85" s="40"/>
      <c r="L85" s="40"/>
      <c r="M85" s="40"/>
      <c r="N85" s="40"/>
    </row>
    <row r="86" spans="1:14">
      <c r="A86" s="16"/>
      <c r="C86" s="40"/>
      <c r="D86" s="40"/>
      <c r="E86" s="40"/>
      <c r="F86" s="40"/>
      <c r="G86" s="40"/>
      <c r="I86" s="40"/>
      <c r="J86" s="40"/>
      <c r="K86" s="40"/>
      <c r="L86" s="40"/>
      <c r="M86" s="40"/>
      <c r="N86" s="40"/>
    </row>
    <row r="87" spans="1:14">
      <c r="A87" s="16"/>
      <c r="C87" s="40"/>
      <c r="D87" s="40"/>
      <c r="E87" s="40"/>
      <c r="F87" s="40"/>
      <c r="G87" s="40"/>
      <c r="I87" s="40"/>
      <c r="J87" s="40"/>
      <c r="K87" s="40"/>
      <c r="L87" s="40"/>
      <c r="M87" s="40"/>
      <c r="N87" s="40"/>
    </row>
    <row r="88" spans="1:14">
      <c r="A88" s="16"/>
      <c r="C88" s="40"/>
      <c r="D88" s="40"/>
      <c r="E88" s="40"/>
      <c r="F88" s="40"/>
      <c r="G88" s="40"/>
      <c r="I88" s="40"/>
      <c r="J88" s="40"/>
      <c r="K88" s="40"/>
      <c r="L88" s="40"/>
      <c r="M88" s="40"/>
      <c r="N88" s="40"/>
    </row>
    <row r="89" spans="1:14">
      <c r="A89" s="16"/>
      <c r="C89" s="40"/>
      <c r="D89" s="40"/>
      <c r="E89" s="40"/>
      <c r="F89" s="40"/>
      <c r="G89" s="40"/>
      <c r="I89" s="40"/>
      <c r="J89" s="40"/>
      <c r="K89" s="40"/>
      <c r="L89" s="40"/>
      <c r="M89" s="40"/>
      <c r="N89" s="40"/>
    </row>
    <row r="90" spans="1:14">
      <c r="A90" s="16"/>
      <c r="C90" s="40"/>
      <c r="D90" s="40"/>
      <c r="E90" s="40"/>
      <c r="F90" s="40"/>
      <c r="G90" s="40"/>
      <c r="I90" s="40"/>
      <c r="J90" s="40"/>
      <c r="K90" s="40"/>
      <c r="L90" s="40"/>
      <c r="M90" s="40"/>
      <c r="N90" s="40"/>
    </row>
    <row r="91" spans="1:14">
      <c r="A91" s="16"/>
      <c r="C91" s="40"/>
      <c r="D91" s="40"/>
      <c r="E91" s="40"/>
      <c r="F91" s="40"/>
      <c r="G91" s="40"/>
      <c r="I91" s="40"/>
      <c r="J91" s="40"/>
      <c r="K91" s="40"/>
      <c r="L91" s="40"/>
      <c r="M91" s="40"/>
      <c r="N91" s="40"/>
    </row>
    <row r="92" spans="1:14">
      <c r="A92" s="16"/>
      <c r="C92" s="40"/>
      <c r="D92" s="40"/>
      <c r="E92" s="40"/>
      <c r="F92" s="40"/>
      <c r="G92" s="40"/>
      <c r="I92" s="40"/>
      <c r="J92" s="40"/>
      <c r="K92" s="40"/>
      <c r="L92" s="40"/>
      <c r="M92" s="40"/>
      <c r="N92" s="40"/>
    </row>
    <row r="93" spans="1:14">
      <c r="A93" s="16"/>
      <c r="C93" s="40"/>
      <c r="D93" s="40"/>
      <c r="E93" s="40"/>
      <c r="F93" s="40"/>
      <c r="G93" s="40"/>
      <c r="I93" s="40"/>
      <c r="J93" s="40"/>
      <c r="K93" s="40"/>
      <c r="L93" s="40"/>
      <c r="M93" s="40"/>
      <c r="N93" s="40"/>
    </row>
    <row r="94" spans="1:14">
      <c r="A94" s="156"/>
      <c r="C94" s="40"/>
      <c r="D94" s="40"/>
      <c r="E94" s="40"/>
      <c r="F94" s="40"/>
      <c r="G94" s="40"/>
      <c r="I94" s="40"/>
      <c r="J94" s="40"/>
      <c r="K94" s="40"/>
      <c r="L94" s="40"/>
      <c r="M94" s="40"/>
      <c r="N94" s="40"/>
    </row>
    <row r="95" spans="1:14">
      <c r="A95" s="16"/>
      <c r="C95" s="40"/>
      <c r="D95" s="40"/>
      <c r="E95" s="40"/>
      <c r="F95" s="40"/>
      <c r="G95" s="40"/>
      <c r="I95" s="40"/>
      <c r="J95" s="40"/>
      <c r="K95" s="40"/>
      <c r="L95" s="40"/>
      <c r="M95" s="40"/>
      <c r="N95" s="40"/>
    </row>
    <row r="96" spans="1:14">
      <c r="A96" s="16"/>
      <c r="C96" s="40"/>
      <c r="D96" s="40"/>
      <c r="E96" s="40"/>
      <c r="F96" s="40"/>
      <c r="G96" s="40"/>
      <c r="I96" s="40"/>
      <c r="J96" s="40"/>
      <c r="K96" s="40"/>
      <c r="L96" s="40"/>
      <c r="M96" s="40"/>
      <c r="N96" s="40"/>
    </row>
    <row r="97" spans="1:14">
      <c r="A97" s="16"/>
      <c r="C97" s="40"/>
      <c r="D97" s="40"/>
      <c r="E97" s="40"/>
      <c r="F97" s="40"/>
      <c r="G97" s="40"/>
      <c r="I97" s="40"/>
      <c r="J97" s="40"/>
      <c r="K97" s="40"/>
      <c r="L97" s="40"/>
      <c r="M97" s="40"/>
      <c r="N97" s="40"/>
    </row>
    <row r="98" spans="1:14">
      <c r="A98" s="157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</row>
    <row r="99" spans="1:14">
      <c r="A99" s="157"/>
      <c r="C99" s="40"/>
      <c r="D99" s="40"/>
      <c r="E99" s="40"/>
      <c r="F99" s="40"/>
      <c r="G99" s="40"/>
      <c r="I99" s="40"/>
      <c r="J99" s="40"/>
      <c r="K99" s="40"/>
      <c r="L99" s="40"/>
      <c r="M99" s="40"/>
      <c r="N99" s="40"/>
    </row>
    <row r="100" spans="1:14">
      <c r="A100" s="157"/>
      <c r="C100" s="40"/>
      <c r="D100" s="40"/>
      <c r="E100" s="40"/>
      <c r="F100" s="40"/>
      <c r="G100" s="40"/>
      <c r="I100" s="40"/>
      <c r="J100" s="40"/>
      <c r="K100" s="40"/>
      <c r="L100" s="40"/>
      <c r="M100" s="40"/>
      <c r="N100" s="40"/>
    </row>
    <row r="101" spans="1:14">
      <c r="A101" s="157"/>
      <c r="C101" s="40"/>
      <c r="D101" s="40"/>
      <c r="E101" s="40"/>
      <c r="F101" s="40"/>
      <c r="G101" s="40"/>
      <c r="I101" s="40"/>
      <c r="J101" s="40"/>
      <c r="K101" s="40"/>
      <c r="L101" s="40"/>
      <c r="M101" s="40"/>
      <c r="N101" s="40"/>
    </row>
    <row r="102" spans="1:14">
      <c r="A102" s="157"/>
      <c r="C102" s="40"/>
      <c r="D102" s="40"/>
      <c r="E102" s="40"/>
      <c r="F102" s="40"/>
      <c r="G102" s="40"/>
      <c r="I102" s="40"/>
      <c r="J102" s="40"/>
      <c r="K102" s="40"/>
      <c r="L102" s="40"/>
      <c r="M102" s="40"/>
      <c r="N102" s="40"/>
    </row>
    <row r="103" spans="1:14">
      <c r="A103" s="157"/>
      <c r="C103" s="40"/>
      <c r="D103" s="40"/>
      <c r="E103" s="40"/>
      <c r="F103" s="40"/>
      <c r="G103" s="40"/>
      <c r="I103" s="40"/>
      <c r="J103" s="40"/>
      <c r="K103" s="40"/>
      <c r="L103" s="40"/>
      <c r="M103" s="40"/>
      <c r="N103" s="40"/>
    </row>
    <row r="104" spans="1:14">
      <c r="A104" s="157"/>
      <c r="C104" s="40"/>
      <c r="D104" s="40"/>
      <c r="E104" s="40"/>
      <c r="F104" s="40"/>
      <c r="G104" s="40"/>
      <c r="I104" s="40"/>
      <c r="J104" s="40"/>
      <c r="K104" s="40"/>
      <c r="L104" s="40"/>
      <c r="M104" s="40"/>
      <c r="N104" s="40"/>
    </row>
    <row r="105" spans="1:14">
      <c r="A105" s="157"/>
      <c r="C105" s="40"/>
      <c r="D105" s="40"/>
      <c r="E105" s="40"/>
      <c r="F105" s="40"/>
      <c r="G105" s="40"/>
      <c r="I105" s="40"/>
      <c r="J105" s="40"/>
      <c r="K105" s="40"/>
      <c r="L105" s="40"/>
      <c r="M105" s="40"/>
      <c r="N105" s="40"/>
    </row>
    <row r="106" spans="1:14">
      <c r="A106" s="157"/>
      <c r="C106" s="40"/>
      <c r="D106" s="40"/>
      <c r="E106" s="40"/>
      <c r="F106" s="40"/>
      <c r="G106" s="40"/>
      <c r="I106" s="40"/>
      <c r="J106" s="40"/>
      <c r="K106" s="40"/>
      <c r="L106" s="40"/>
      <c r="M106" s="40"/>
      <c r="N106" s="40"/>
    </row>
    <row r="107" spans="1:14" ht="15.75">
      <c r="A107" s="158"/>
      <c r="C107" s="40"/>
      <c r="D107" s="40"/>
      <c r="E107" s="40"/>
      <c r="F107" s="40"/>
      <c r="G107" s="40"/>
      <c r="I107" s="40"/>
      <c r="J107" s="40"/>
      <c r="K107" s="40"/>
      <c r="L107" s="40"/>
      <c r="M107" s="40"/>
      <c r="N107" s="40"/>
    </row>
    <row r="108" spans="1:14" ht="15.75">
      <c r="A108" s="158"/>
      <c r="C108" s="40"/>
      <c r="D108" s="40"/>
      <c r="E108" s="40"/>
      <c r="F108" s="40"/>
      <c r="G108" s="40"/>
      <c r="I108" s="40"/>
      <c r="J108" s="40"/>
      <c r="K108" s="40"/>
      <c r="L108" s="40"/>
      <c r="M108" s="40"/>
      <c r="N108" s="40"/>
    </row>
    <row r="109" spans="1:14" ht="15.75">
      <c r="A109" s="158"/>
      <c r="C109" s="40"/>
      <c r="D109" s="40"/>
      <c r="E109" s="40"/>
      <c r="F109" s="40"/>
      <c r="G109" s="40"/>
      <c r="I109" s="40"/>
      <c r="J109" s="40"/>
      <c r="K109" s="40"/>
      <c r="L109" s="40"/>
      <c r="M109" s="40"/>
      <c r="N109" s="40"/>
    </row>
    <row r="110" spans="1:14" ht="15.75">
      <c r="A110" s="158"/>
      <c r="C110" s="40"/>
      <c r="D110" s="40"/>
      <c r="E110" s="40"/>
      <c r="F110" s="40"/>
      <c r="G110" s="40"/>
      <c r="I110" s="40"/>
      <c r="J110" s="40"/>
      <c r="K110" s="40"/>
      <c r="L110" s="40"/>
      <c r="M110" s="40"/>
      <c r="N110" s="40"/>
    </row>
    <row r="111" spans="1:14" ht="15.75">
      <c r="A111" s="158"/>
      <c r="C111" s="40"/>
      <c r="D111" s="40"/>
      <c r="E111" s="40"/>
      <c r="F111" s="40"/>
      <c r="G111" s="40"/>
      <c r="I111" s="40"/>
      <c r="J111" s="40"/>
      <c r="K111" s="40"/>
      <c r="L111" s="40"/>
      <c r="M111" s="40"/>
      <c r="N111" s="40"/>
    </row>
    <row r="112" spans="1:14" ht="15.75">
      <c r="A112" s="158"/>
      <c r="C112" s="40"/>
      <c r="D112" s="40"/>
      <c r="E112" s="40"/>
      <c r="F112" s="40"/>
      <c r="G112" s="40"/>
      <c r="I112" s="40"/>
      <c r="J112" s="40"/>
      <c r="K112" s="40"/>
      <c r="L112" s="40"/>
      <c r="M112" s="40"/>
      <c r="N112" s="40"/>
    </row>
    <row r="113" spans="1:14" ht="15.75">
      <c r="A113" s="158"/>
      <c r="C113" s="40"/>
      <c r="D113" s="40"/>
      <c r="E113" s="40"/>
      <c r="F113" s="40"/>
      <c r="G113" s="40"/>
      <c r="I113" s="40"/>
      <c r="J113" s="40"/>
      <c r="K113" s="40"/>
      <c r="L113" s="40"/>
      <c r="M113" s="40"/>
      <c r="N113" s="40"/>
    </row>
    <row r="114" spans="1:14" ht="15.75">
      <c r="A114" s="158"/>
      <c r="C114" s="40"/>
      <c r="D114" s="40"/>
      <c r="E114" s="40"/>
      <c r="F114" s="40"/>
      <c r="G114" s="40"/>
      <c r="I114" s="40"/>
      <c r="J114" s="40"/>
      <c r="K114" s="40"/>
      <c r="L114" s="40"/>
      <c r="M114" s="40"/>
      <c r="N114" s="40"/>
    </row>
    <row r="115" spans="1:14" ht="15.75">
      <c r="A115" s="158"/>
      <c r="C115" s="40"/>
      <c r="D115" s="40"/>
      <c r="E115" s="40"/>
      <c r="F115" s="40"/>
      <c r="G115" s="40"/>
      <c r="I115" s="40"/>
      <c r="J115" s="40"/>
      <c r="K115" s="40"/>
      <c r="L115" s="40"/>
      <c r="M115" s="40"/>
      <c r="N115" s="40"/>
    </row>
    <row r="116" spans="1:14" ht="15.75">
      <c r="A116" s="158"/>
      <c r="C116" s="40"/>
      <c r="D116" s="40"/>
      <c r="E116" s="40"/>
      <c r="F116" s="40"/>
      <c r="G116" s="40"/>
      <c r="I116" s="40"/>
      <c r="J116" s="40"/>
      <c r="K116" s="40"/>
      <c r="L116" s="40"/>
      <c r="M116" s="40"/>
      <c r="N116" s="40"/>
    </row>
    <row r="117" spans="1:14" ht="15.75">
      <c r="A117" s="158"/>
      <c r="C117" s="40"/>
      <c r="D117" s="40"/>
      <c r="E117" s="40"/>
      <c r="F117" s="40"/>
      <c r="G117" s="40"/>
      <c r="I117" s="40"/>
      <c r="J117" s="40"/>
      <c r="K117" s="40"/>
      <c r="L117" s="40"/>
      <c r="M117" s="40"/>
      <c r="N117" s="40"/>
    </row>
    <row r="118" spans="1:14" ht="15.75">
      <c r="A118" s="158"/>
      <c r="C118" s="40"/>
      <c r="D118" s="40"/>
      <c r="E118" s="40"/>
      <c r="F118" s="40"/>
      <c r="G118" s="40"/>
      <c r="I118" s="40"/>
      <c r="J118" s="40"/>
      <c r="K118" s="40"/>
      <c r="L118" s="40"/>
      <c r="M118" s="40"/>
      <c r="N118" s="40"/>
    </row>
    <row r="119" spans="1:14" ht="15.75">
      <c r="A119" s="158"/>
      <c r="C119" s="40"/>
      <c r="D119" s="40"/>
      <c r="E119" s="40"/>
      <c r="F119" s="40"/>
      <c r="G119" s="40"/>
      <c r="I119" s="40"/>
      <c r="J119" s="40"/>
      <c r="K119" s="40"/>
      <c r="L119" s="40"/>
      <c r="M119" s="40"/>
      <c r="N119" s="40"/>
    </row>
    <row r="120" spans="1:14" ht="15.75">
      <c r="A120" s="158"/>
    </row>
    <row r="121" spans="1:14" ht="15.75">
      <c r="A121" s="158"/>
    </row>
    <row r="122" spans="1:14" ht="15.75">
      <c r="A122" s="158"/>
    </row>
    <row r="123" spans="1:14" ht="15.75">
      <c r="A123" s="158"/>
    </row>
    <row r="124" spans="1:14" ht="15.75">
      <c r="A124" s="158"/>
    </row>
    <row r="125" spans="1:14" ht="15.75">
      <c r="A125" s="158"/>
    </row>
    <row r="126" spans="1:14" ht="15.75">
      <c r="A126" s="158"/>
    </row>
    <row r="127" spans="1:14" ht="15.75">
      <c r="A127" s="158"/>
    </row>
    <row r="128" spans="1:14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9">
    <mergeCell ref="A31:C31"/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0" sqref="D10"/>
    </sheetView>
  </sheetViews>
  <sheetFormatPr defaultColWidth="9.140625" defaultRowHeight="60"/>
  <cols>
    <col min="1" max="1" width="234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614</v>
      </c>
      <c r="C8" s="806"/>
      <c r="D8" s="806"/>
      <c r="E8" s="806"/>
      <c r="F8" s="806"/>
      <c r="G8" s="806"/>
      <c r="H8" s="806"/>
      <c r="I8" s="806"/>
      <c r="J8" s="806" t="s">
        <v>616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279575.52064439998</v>
      </c>
      <c r="C10" s="240">
        <v>1445.40508</v>
      </c>
      <c r="D10" s="240">
        <v>586.06677000000002</v>
      </c>
      <c r="E10" s="240">
        <v>0</v>
      </c>
      <c r="F10" s="240">
        <v>4126.1593686000006</v>
      </c>
      <c r="G10" s="240">
        <v>418.43780520000001</v>
      </c>
      <c r="H10" s="240">
        <v>0</v>
      </c>
      <c r="I10" s="240">
        <v>286151.58964999998</v>
      </c>
      <c r="J10" s="240">
        <v>603905.2902834001</v>
      </c>
      <c r="K10" s="240">
        <v>5405.6442829999996</v>
      </c>
      <c r="L10" s="240">
        <v>3181.5451645999997</v>
      </c>
      <c r="M10" s="240">
        <v>5.4832900000000002</v>
      </c>
      <c r="N10" s="240">
        <v>5157.5827292000004</v>
      </c>
      <c r="O10" s="240">
        <v>259.86077999999998</v>
      </c>
      <c r="P10" s="240">
        <v>68.568029999999993</v>
      </c>
      <c r="Q10" s="240">
        <v>617983.97453999997</v>
      </c>
      <c r="R10" s="229"/>
    </row>
    <row r="11" spans="1:26" ht="168" customHeight="1">
      <c r="A11" s="239" t="s">
        <v>158</v>
      </c>
      <c r="B11" s="241">
        <v>2401.99406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2401.99406</v>
      </c>
      <c r="J11" s="241">
        <v>8420.5794532</v>
      </c>
      <c r="K11" s="241">
        <v>156.05934999999999</v>
      </c>
      <c r="L11" s="240">
        <v>21.708369999999999</v>
      </c>
      <c r="M11" s="240">
        <v>0</v>
      </c>
      <c r="N11" s="240">
        <v>1314.5234214000002</v>
      </c>
      <c r="O11" s="240">
        <v>22.862290000000002</v>
      </c>
      <c r="P11" s="240">
        <v>1.27153</v>
      </c>
      <c r="Q11" s="240">
        <v>9937.0044099999996</v>
      </c>
      <c r="R11" s="229"/>
    </row>
    <row r="12" spans="1:26" ht="168" customHeight="1">
      <c r="A12" s="239" t="s">
        <v>159</v>
      </c>
      <c r="B12" s="241">
        <v>499.40820580000002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6.86</v>
      </c>
      <c r="I12" s="241">
        <v>506.26820000000004</v>
      </c>
      <c r="J12" s="241">
        <v>29.652336599999998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1.4950899999999998</v>
      </c>
      <c r="Q12" s="240">
        <v>31.14743</v>
      </c>
      <c r="R12" s="229"/>
    </row>
    <row r="13" spans="1:26" ht="168" customHeight="1">
      <c r="A13" s="239" t="s">
        <v>160</v>
      </c>
      <c r="B13" s="240">
        <v>6634.9477542000004</v>
      </c>
      <c r="C13" s="240">
        <v>0</v>
      </c>
      <c r="D13" s="240">
        <v>0</v>
      </c>
      <c r="E13" s="240">
        <v>0</v>
      </c>
      <c r="F13" s="240">
        <v>979.72743000000003</v>
      </c>
      <c r="G13" s="240">
        <v>0</v>
      </c>
      <c r="H13" s="240">
        <v>0</v>
      </c>
      <c r="I13" s="240">
        <v>7614.6751900000008</v>
      </c>
      <c r="J13" s="240">
        <v>36832.164205000001</v>
      </c>
      <c r="K13" s="240">
        <v>1080.6982671999999</v>
      </c>
      <c r="L13" s="240">
        <v>528.44200000000001</v>
      </c>
      <c r="M13" s="240">
        <v>77.120800000000003</v>
      </c>
      <c r="N13" s="240">
        <v>222.90456</v>
      </c>
      <c r="O13" s="240">
        <v>31.95805</v>
      </c>
      <c r="P13" s="240">
        <v>65.928600000000003</v>
      </c>
      <c r="Q13" s="240">
        <v>38839.216489999999</v>
      </c>
      <c r="R13" s="229"/>
    </row>
    <row r="14" spans="1:26" ht="168" customHeight="1">
      <c r="A14" s="239" t="s">
        <v>161</v>
      </c>
      <c r="B14" s="240">
        <v>393007.98166340002</v>
      </c>
      <c r="C14" s="240">
        <v>18460.5849356</v>
      </c>
      <c r="D14" s="240">
        <v>1425.0469232</v>
      </c>
      <c r="E14" s="240">
        <v>85.894759999999991</v>
      </c>
      <c r="F14" s="240">
        <v>6294.0570213999999</v>
      </c>
      <c r="G14" s="240">
        <v>255.82139000000001</v>
      </c>
      <c r="H14" s="240">
        <v>152.98872</v>
      </c>
      <c r="I14" s="240">
        <v>419682.37542</v>
      </c>
      <c r="J14" s="240">
        <v>250387.64676219999</v>
      </c>
      <c r="K14" s="240">
        <v>2453.0782297999999</v>
      </c>
      <c r="L14" s="240">
        <v>3938.1219799999999</v>
      </c>
      <c r="M14" s="240">
        <v>141.19977</v>
      </c>
      <c r="N14" s="240">
        <v>3967.1320827999998</v>
      </c>
      <c r="O14" s="240">
        <v>444.45486</v>
      </c>
      <c r="P14" s="240">
        <v>269.52153000000004</v>
      </c>
      <c r="Q14" s="240">
        <v>261601.15522999997</v>
      </c>
      <c r="R14" s="229"/>
    </row>
    <row r="15" spans="1:26" ht="168" customHeight="1">
      <c r="A15" s="239" t="s">
        <v>162</v>
      </c>
      <c r="B15" s="240">
        <v>437.03575000000001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437.03575000000001</v>
      </c>
      <c r="J15" s="240">
        <v>713.63844999999992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7.3</v>
      </c>
      <c r="Q15" s="240">
        <v>720.93844999999999</v>
      </c>
      <c r="R15" s="229"/>
    </row>
    <row r="16" spans="1:26" ht="168" customHeight="1">
      <c r="A16" s="239" t="s">
        <v>102</v>
      </c>
      <c r="B16" s="240">
        <v>1294763.5364711999</v>
      </c>
      <c r="C16" s="240">
        <v>13891.549589</v>
      </c>
      <c r="D16" s="240">
        <v>7028.4601572000001</v>
      </c>
      <c r="E16" s="240">
        <v>274.52976000000001</v>
      </c>
      <c r="F16" s="240">
        <v>13770.133423000001</v>
      </c>
      <c r="G16" s="240">
        <v>1046.1908301999999</v>
      </c>
      <c r="H16" s="240">
        <v>5931.94488</v>
      </c>
      <c r="I16" s="240">
        <v>1336706.3450999998</v>
      </c>
      <c r="J16" s="240">
        <v>332222.13169379998</v>
      </c>
      <c r="K16" s="240">
        <v>5361.6539438</v>
      </c>
      <c r="L16" s="240">
        <v>1247.5044103999999</v>
      </c>
      <c r="M16" s="240">
        <v>70.407589999999999</v>
      </c>
      <c r="N16" s="240">
        <v>4735.2625668000001</v>
      </c>
      <c r="O16" s="240">
        <v>96.392099999999999</v>
      </c>
      <c r="P16" s="240">
        <v>79.661869999999993</v>
      </c>
      <c r="Q16" s="240">
        <v>343813.01419999998</v>
      </c>
      <c r="R16" s="229"/>
    </row>
    <row r="17" spans="1:18" ht="168" customHeight="1">
      <c r="A17" s="239" t="s">
        <v>163</v>
      </c>
      <c r="B17" s="240">
        <v>1460638.0089797999</v>
      </c>
      <c r="C17" s="240">
        <v>14121.3535316</v>
      </c>
      <c r="D17" s="240">
        <v>9124.5710201999991</v>
      </c>
      <c r="E17" s="240">
        <v>385.21984839999999</v>
      </c>
      <c r="F17" s="240">
        <v>25355.2600948</v>
      </c>
      <c r="G17" s="240">
        <v>1991.2802334</v>
      </c>
      <c r="H17" s="240">
        <v>554.29324999999994</v>
      </c>
      <c r="I17" s="240">
        <v>1512169.98706</v>
      </c>
      <c r="J17" s="240">
        <v>698853.87132939999</v>
      </c>
      <c r="K17" s="240">
        <v>11275.497932</v>
      </c>
      <c r="L17" s="240">
        <v>6098.5293721999997</v>
      </c>
      <c r="M17" s="240">
        <v>325.83675699999998</v>
      </c>
      <c r="N17" s="240">
        <v>10916.522010799999</v>
      </c>
      <c r="O17" s="240">
        <v>1509.8796499999999</v>
      </c>
      <c r="P17" s="240">
        <v>538.82288000000005</v>
      </c>
      <c r="Q17" s="240">
        <v>729518.95994000009</v>
      </c>
      <c r="R17" s="229"/>
    </row>
    <row r="18" spans="1:18" ht="168" customHeight="1">
      <c r="A18" s="239" t="s">
        <v>164</v>
      </c>
      <c r="B18" s="240">
        <v>2593.1030918000001</v>
      </c>
      <c r="C18" s="240">
        <v>0</v>
      </c>
      <c r="D18" s="240">
        <v>49.87332</v>
      </c>
      <c r="E18" s="240">
        <v>0</v>
      </c>
      <c r="F18" s="240">
        <v>405.66492999999997</v>
      </c>
      <c r="G18" s="240">
        <v>11.04256</v>
      </c>
      <c r="H18" s="240">
        <v>29.1</v>
      </c>
      <c r="I18" s="240">
        <v>3088.7838999999999</v>
      </c>
      <c r="J18" s="240">
        <v>99576.001860799995</v>
      </c>
      <c r="K18" s="240">
        <v>629.44059680000009</v>
      </c>
      <c r="L18" s="240">
        <v>983.97620999999992</v>
      </c>
      <c r="M18" s="240">
        <v>24.99943</v>
      </c>
      <c r="N18" s="240">
        <v>2362.18307</v>
      </c>
      <c r="O18" s="240">
        <v>74.69225999999999</v>
      </c>
      <c r="P18" s="240">
        <v>196.33013</v>
      </c>
      <c r="Q18" s="240">
        <v>103847.62356000001</v>
      </c>
      <c r="R18" s="229"/>
    </row>
    <row r="19" spans="1:18" ht="168" customHeight="1">
      <c r="A19" s="239" t="s">
        <v>165</v>
      </c>
      <c r="B19" s="240">
        <v>17347.9421114</v>
      </c>
      <c r="C19" s="240">
        <v>586.53939739999998</v>
      </c>
      <c r="D19" s="240">
        <v>56.975800199999995</v>
      </c>
      <c r="E19" s="240">
        <v>0</v>
      </c>
      <c r="F19" s="240">
        <v>188.5754402</v>
      </c>
      <c r="G19" s="240">
        <v>42.558070000000001</v>
      </c>
      <c r="H19" s="240">
        <v>2262.9209999999998</v>
      </c>
      <c r="I19" s="240">
        <v>20485.511850000003</v>
      </c>
      <c r="J19" s="240">
        <v>274206.78100239998</v>
      </c>
      <c r="K19" s="240">
        <v>3661.6565386000002</v>
      </c>
      <c r="L19" s="240">
        <v>1473.3986174000001</v>
      </c>
      <c r="M19" s="240">
        <v>87.693921599999996</v>
      </c>
      <c r="N19" s="240">
        <v>3920.3278478000002</v>
      </c>
      <c r="O19" s="240">
        <v>2072.3465018000002</v>
      </c>
      <c r="P19" s="240">
        <v>212.57816</v>
      </c>
      <c r="Q19" s="240">
        <v>285634.78258999996</v>
      </c>
      <c r="R19" s="229"/>
    </row>
    <row r="20" spans="1:18" ht="168" customHeight="1">
      <c r="A20" s="239" t="s">
        <v>166</v>
      </c>
      <c r="B20" s="240">
        <v>301.9648808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2000</v>
      </c>
      <c r="I20" s="240">
        <v>2301.96488</v>
      </c>
      <c r="J20" s="240">
        <v>1726.61366</v>
      </c>
      <c r="K20" s="240">
        <v>42.267690000000002</v>
      </c>
      <c r="L20" s="240">
        <v>5.3000699999999998</v>
      </c>
      <c r="M20" s="240">
        <v>0</v>
      </c>
      <c r="N20" s="240">
        <v>0</v>
      </c>
      <c r="O20" s="240">
        <v>0</v>
      </c>
      <c r="P20" s="240">
        <v>293.64593000000002</v>
      </c>
      <c r="Q20" s="240">
        <v>2067.82735</v>
      </c>
      <c r="R20" s="229"/>
    </row>
    <row r="21" spans="1:18" ht="168" customHeight="1">
      <c r="A21" s="239" t="s">
        <v>167</v>
      </c>
      <c r="B21" s="240">
        <v>617272.57006040006</v>
      </c>
      <c r="C21" s="240">
        <v>13208.449229</v>
      </c>
      <c r="D21" s="240">
        <v>2265.439613</v>
      </c>
      <c r="E21" s="240">
        <v>194.0854914</v>
      </c>
      <c r="F21" s="240">
        <v>9320.358682600001</v>
      </c>
      <c r="G21" s="240">
        <v>167.20909460000001</v>
      </c>
      <c r="H21" s="240">
        <v>895.51199999999994</v>
      </c>
      <c r="I21" s="240">
        <v>643323.62417999993</v>
      </c>
      <c r="J21" s="240">
        <v>261247.9489174</v>
      </c>
      <c r="K21" s="240">
        <v>3854.2460338000001</v>
      </c>
      <c r="L21" s="240">
        <v>1705.7288100000001</v>
      </c>
      <c r="M21" s="240">
        <v>0</v>
      </c>
      <c r="N21" s="240">
        <v>8305.3259687999998</v>
      </c>
      <c r="O21" s="240">
        <v>0</v>
      </c>
      <c r="P21" s="240">
        <v>237.72959</v>
      </c>
      <c r="Q21" s="240">
        <v>275350.97930000001</v>
      </c>
      <c r="R21" s="229"/>
    </row>
    <row r="22" spans="1:18" ht="168" customHeight="1">
      <c r="A22" s="239" t="s">
        <v>168</v>
      </c>
      <c r="B22" s="240">
        <v>16.164750000000002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16.164750000000002</v>
      </c>
      <c r="J22" s="240">
        <v>358.71519000000001</v>
      </c>
      <c r="K22" s="240">
        <v>0</v>
      </c>
      <c r="L22" s="240">
        <v>0</v>
      </c>
      <c r="M22" s="240">
        <v>0</v>
      </c>
      <c r="N22" s="240">
        <v>31.12161</v>
      </c>
      <c r="O22" s="240">
        <v>0</v>
      </c>
      <c r="P22" s="240">
        <v>94.486260000000001</v>
      </c>
      <c r="Q22" s="240">
        <v>484.32306</v>
      </c>
      <c r="R22" s="229"/>
    </row>
    <row r="23" spans="1:18" ht="168" customHeight="1">
      <c r="A23" s="239" t="s">
        <v>169</v>
      </c>
      <c r="B23" s="240">
        <v>631.63320140000008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631.63319999999999</v>
      </c>
      <c r="J23" s="240">
        <v>3236.6804194000001</v>
      </c>
      <c r="K23" s="240">
        <v>0</v>
      </c>
      <c r="L23" s="240">
        <v>21.989509999999999</v>
      </c>
      <c r="M23" s="240">
        <v>0</v>
      </c>
      <c r="N23" s="240">
        <v>0</v>
      </c>
      <c r="O23" s="240">
        <v>0</v>
      </c>
      <c r="P23" s="240">
        <v>40.810199999999995</v>
      </c>
      <c r="Q23" s="240">
        <v>3299.4801299999999</v>
      </c>
      <c r="R23" s="229"/>
    </row>
    <row r="24" spans="1:18" ht="168" customHeight="1">
      <c r="A24" s="239" t="s">
        <v>170</v>
      </c>
      <c r="B24" s="240">
        <v>1715.5882148000001</v>
      </c>
      <c r="C24" s="240">
        <v>0</v>
      </c>
      <c r="D24" s="240">
        <v>81.903720000000007</v>
      </c>
      <c r="E24" s="240">
        <v>0</v>
      </c>
      <c r="F24" s="240">
        <v>23.277939999999997</v>
      </c>
      <c r="G24" s="240">
        <v>0</v>
      </c>
      <c r="H24" s="240">
        <v>4.3170000000000002</v>
      </c>
      <c r="I24" s="240">
        <v>1825.0868799999998</v>
      </c>
      <c r="J24" s="240">
        <v>32138.733569800002</v>
      </c>
      <c r="K24" s="240">
        <v>79.278857799999997</v>
      </c>
      <c r="L24" s="240">
        <v>441.82956000000001</v>
      </c>
      <c r="M24" s="240">
        <v>5.7165065999999998</v>
      </c>
      <c r="N24" s="240">
        <v>920.15660320000006</v>
      </c>
      <c r="O24" s="240">
        <v>0</v>
      </c>
      <c r="P24" s="240">
        <v>131.21573999999998</v>
      </c>
      <c r="Q24" s="240">
        <v>33716.93086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194.9074766</v>
      </c>
      <c r="K25" s="240">
        <v>0</v>
      </c>
      <c r="L25" s="240">
        <v>18.448473000000003</v>
      </c>
      <c r="M25" s="240">
        <v>0</v>
      </c>
      <c r="N25" s="240">
        <v>0</v>
      </c>
      <c r="O25" s="240">
        <v>0</v>
      </c>
      <c r="P25" s="240">
        <v>1.27902</v>
      </c>
      <c r="Q25" s="240">
        <v>214.63497000000001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61.75" customHeight="1" thickBot="1">
      <c r="A27" s="242" t="s">
        <v>173</v>
      </c>
      <c r="B27" s="243">
        <v>9.69069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9.69069</v>
      </c>
      <c r="J27" s="243">
        <v>255.98573999999999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49.783610000000003</v>
      </c>
      <c r="Q27" s="243">
        <v>305.76934999999997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4077847.0905293995</v>
      </c>
      <c r="C28" s="246">
        <f t="shared" ref="C28:Q28" si="0">SUM(C10:C27)</f>
        <v>61713.881762600002</v>
      </c>
      <c r="D28" s="246">
        <f t="shared" si="0"/>
        <v>20618.337323799999</v>
      </c>
      <c r="E28" s="246">
        <f t="shared" si="0"/>
        <v>939.7298598000001</v>
      </c>
      <c r="F28" s="246">
        <f t="shared" si="0"/>
        <v>60463.2143306</v>
      </c>
      <c r="G28" s="246">
        <f t="shared" si="0"/>
        <v>3932.5399834</v>
      </c>
      <c r="H28" s="246">
        <f t="shared" si="0"/>
        <v>11837.93685</v>
      </c>
      <c r="I28" s="246">
        <f t="shared" si="0"/>
        <v>4237352.7307599997</v>
      </c>
      <c r="J28" s="246">
        <f t="shared" si="0"/>
        <v>2604307.3423499996</v>
      </c>
      <c r="K28" s="246">
        <f t="shared" si="0"/>
        <v>33999.521722800004</v>
      </c>
      <c r="L28" s="246">
        <f t="shared" si="0"/>
        <v>19666.522547599998</v>
      </c>
      <c r="M28" s="246">
        <f t="shared" si="0"/>
        <v>738.45806519999996</v>
      </c>
      <c r="N28" s="246">
        <f t="shared" si="0"/>
        <v>41853.042470799992</v>
      </c>
      <c r="O28" s="246">
        <f t="shared" si="0"/>
        <v>4512.4464917999994</v>
      </c>
      <c r="P28" s="246">
        <f t="shared" si="0"/>
        <v>2290.4281700000001</v>
      </c>
      <c r="Q28" s="246">
        <f t="shared" si="0"/>
        <v>2707367.7618600004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6" sqref="G6"/>
    </sheetView>
  </sheetViews>
  <sheetFormatPr defaultColWidth="9.140625" defaultRowHeight="60"/>
  <cols>
    <col min="1" max="1" width="253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253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253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253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253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253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253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253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253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253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253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253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253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253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253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253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253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253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253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253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253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253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253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253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253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253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253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253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253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253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253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253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253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253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253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253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253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253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253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253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253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253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253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253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253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253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253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253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253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253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253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253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253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253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253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253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253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253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253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253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253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253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253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253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188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63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118.5" customHeight="1">
      <c r="A8" s="230"/>
      <c r="B8" s="806" t="s">
        <v>615</v>
      </c>
      <c r="C8" s="806"/>
      <c r="D8" s="806"/>
      <c r="E8" s="806"/>
      <c r="F8" s="806"/>
      <c r="G8" s="806"/>
      <c r="H8" s="806"/>
      <c r="I8" s="806"/>
      <c r="J8" s="806" t="s">
        <v>44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54420.9936982</v>
      </c>
      <c r="C10" s="240">
        <v>1120.80691</v>
      </c>
      <c r="D10" s="240">
        <v>297.72253000000001</v>
      </c>
      <c r="E10" s="240">
        <v>0</v>
      </c>
      <c r="F10" s="240">
        <v>464.8191162</v>
      </c>
      <c r="G10" s="240">
        <v>0</v>
      </c>
      <c r="H10" s="240">
        <v>0.38110000000000005</v>
      </c>
      <c r="I10" s="240">
        <v>56304.723359999996</v>
      </c>
      <c r="J10" s="240">
        <v>937901.804626</v>
      </c>
      <c r="K10" s="240">
        <v>7971.8562730000003</v>
      </c>
      <c r="L10" s="240">
        <v>4065.3344646</v>
      </c>
      <c r="M10" s="240">
        <v>5.4832900000000002</v>
      </c>
      <c r="N10" s="240">
        <v>9748.5612139999994</v>
      </c>
      <c r="O10" s="240">
        <v>678.29858519999993</v>
      </c>
      <c r="P10" s="240">
        <v>68.949130000000011</v>
      </c>
      <c r="Q10" s="240">
        <v>960440.28755000001</v>
      </c>
      <c r="R10" s="229"/>
    </row>
    <row r="11" spans="1:26" ht="168" customHeight="1">
      <c r="A11" s="239" t="s">
        <v>158</v>
      </c>
      <c r="B11" s="241">
        <v>6307.5788300000004</v>
      </c>
      <c r="C11" s="241">
        <v>105.88844999999999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6413.4672799999998</v>
      </c>
      <c r="J11" s="241">
        <v>17130.152343199999</v>
      </c>
      <c r="K11" s="241">
        <v>261.94779999999997</v>
      </c>
      <c r="L11" s="240">
        <v>21.708369999999999</v>
      </c>
      <c r="M11" s="240">
        <v>0</v>
      </c>
      <c r="N11" s="240">
        <v>1314.5234214000002</v>
      </c>
      <c r="O11" s="240">
        <v>22.862290000000002</v>
      </c>
      <c r="P11" s="240">
        <v>1.27153</v>
      </c>
      <c r="Q11" s="240">
        <v>18752.465749999999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529.06054240000003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8.3550900000000006</v>
      </c>
      <c r="Q12" s="240">
        <v>537.41562999999996</v>
      </c>
      <c r="R12" s="229"/>
    </row>
    <row r="13" spans="1:26" ht="168" customHeight="1">
      <c r="A13" s="239" t="s">
        <v>160</v>
      </c>
      <c r="B13" s="240">
        <v>9464.0457100000003</v>
      </c>
      <c r="C13" s="240">
        <v>0</v>
      </c>
      <c r="D13" s="240">
        <v>576.97073999999998</v>
      </c>
      <c r="E13" s="240">
        <v>0</v>
      </c>
      <c r="F13" s="240">
        <v>0</v>
      </c>
      <c r="G13" s="240">
        <v>0</v>
      </c>
      <c r="H13" s="240">
        <v>271.19781999999998</v>
      </c>
      <c r="I13" s="240">
        <v>10312.21427</v>
      </c>
      <c r="J13" s="240">
        <v>52931.157669200002</v>
      </c>
      <c r="K13" s="240">
        <v>1080.6982671999999</v>
      </c>
      <c r="L13" s="240">
        <v>1105.41274</v>
      </c>
      <c r="M13" s="240">
        <v>77.120800000000003</v>
      </c>
      <c r="N13" s="240">
        <v>1202.6319900000001</v>
      </c>
      <c r="O13" s="240">
        <v>31.95805</v>
      </c>
      <c r="P13" s="240">
        <v>337.12642</v>
      </c>
      <c r="Q13" s="240">
        <v>56766.105950000005</v>
      </c>
      <c r="R13" s="229"/>
    </row>
    <row r="14" spans="1:26" ht="168" customHeight="1">
      <c r="A14" s="239" t="s">
        <v>161</v>
      </c>
      <c r="B14" s="240">
        <v>120952.05153700001</v>
      </c>
      <c r="C14" s="240">
        <v>6209.4401012000008</v>
      </c>
      <c r="D14" s="240">
        <v>461.31185999999997</v>
      </c>
      <c r="E14" s="240">
        <v>0</v>
      </c>
      <c r="F14" s="240">
        <v>3810.26971</v>
      </c>
      <c r="G14" s="240">
        <v>239.76339000000002</v>
      </c>
      <c r="H14" s="240">
        <v>1586.1256799999999</v>
      </c>
      <c r="I14" s="240">
        <v>133258.96228000001</v>
      </c>
      <c r="J14" s="240">
        <v>764347.6799626</v>
      </c>
      <c r="K14" s="240">
        <v>27123.103266600003</v>
      </c>
      <c r="L14" s="240">
        <v>5824.4807632000002</v>
      </c>
      <c r="M14" s="240">
        <v>227.09452999999999</v>
      </c>
      <c r="N14" s="240">
        <v>14071.458814200001</v>
      </c>
      <c r="O14" s="240">
        <v>940.03963999999996</v>
      </c>
      <c r="P14" s="240">
        <v>2008.6359299999999</v>
      </c>
      <c r="Q14" s="240">
        <v>814542.49292999995</v>
      </c>
      <c r="R14" s="229"/>
    </row>
    <row r="15" spans="1:26" ht="168" customHeight="1">
      <c r="A15" s="239" t="s">
        <v>162</v>
      </c>
      <c r="B15" s="240">
        <v>438.53790000000004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13.72</v>
      </c>
      <c r="I15" s="240">
        <v>452.25790000000001</v>
      </c>
      <c r="J15" s="240">
        <v>1589.2121000000002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21.02</v>
      </c>
      <c r="Q15" s="240">
        <v>1610.2321000000002</v>
      </c>
      <c r="R15" s="229"/>
    </row>
    <row r="16" spans="1:26" ht="168" customHeight="1">
      <c r="A16" s="239" t="s">
        <v>102</v>
      </c>
      <c r="B16" s="240">
        <v>133899.31150439999</v>
      </c>
      <c r="C16" s="240">
        <v>6034.3322911999994</v>
      </c>
      <c r="D16" s="240">
        <v>397.84834639999997</v>
      </c>
      <c r="E16" s="240">
        <v>397.24589000000003</v>
      </c>
      <c r="F16" s="240">
        <v>1543.2340366000001</v>
      </c>
      <c r="G16" s="240">
        <v>425.72316999999998</v>
      </c>
      <c r="H16" s="240">
        <v>46668.758889999997</v>
      </c>
      <c r="I16" s="240">
        <v>189366.45413</v>
      </c>
      <c r="J16" s="240">
        <v>1760884.9796694</v>
      </c>
      <c r="K16" s="240">
        <v>25287.535824000002</v>
      </c>
      <c r="L16" s="240">
        <v>8673.8129140000001</v>
      </c>
      <c r="M16" s="240">
        <v>742.18323999999996</v>
      </c>
      <c r="N16" s="240">
        <v>20048.630026399998</v>
      </c>
      <c r="O16" s="240">
        <v>1568.3061001999999</v>
      </c>
      <c r="P16" s="240">
        <v>52680.365640000004</v>
      </c>
      <c r="Q16" s="240">
        <v>1869885.8134300001</v>
      </c>
      <c r="R16" s="229"/>
    </row>
    <row r="17" spans="1:18" ht="168" customHeight="1">
      <c r="A17" s="239" t="s">
        <v>163</v>
      </c>
      <c r="B17" s="240">
        <v>213755.41774120001</v>
      </c>
      <c r="C17" s="240">
        <v>8050.4688905999992</v>
      </c>
      <c r="D17" s="240">
        <v>327.23419999999999</v>
      </c>
      <c r="E17" s="240">
        <v>190.8553</v>
      </c>
      <c r="F17" s="240">
        <v>6812.1784645999996</v>
      </c>
      <c r="G17" s="240">
        <v>7291.7889579999992</v>
      </c>
      <c r="H17" s="240">
        <v>4937.9242599999998</v>
      </c>
      <c r="I17" s="240">
        <v>241365.86781</v>
      </c>
      <c r="J17" s="240">
        <v>2373247.2980503999</v>
      </c>
      <c r="K17" s="240">
        <v>33447.320354200005</v>
      </c>
      <c r="L17" s="240">
        <v>15550.334592399999</v>
      </c>
      <c r="M17" s="240">
        <v>901.91190540000002</v>
      </c>
      <c r="N17" s="240">
        <v>43083.960570200004</v>
      </c>
      <c r="O17" s="240">
        <v>10792.948841399999</v>
      </c>
      <c r="P17" s="240">
        <v>6031.0403900000001</v>
      </c>
      <c r="Q17" s="240">
        <v>2483054.8148099999</v>
      </c>
      <c r="R17" s="229"/>
    </row>
    <row r="18" spans="1:18" ht="168" customHeight="1">
      <c r="A18" s="239" t="s">
        <v>164</v>
      </c>
      <c r="B18" s="240">
        <v>43529.174990200001</v>
      </c>
      <c r="C18" s="240">
        <v>125.22654</v>
      </c>
      <c r="D18" s="240">
        <v>62.979959999999998</v>
      </c>
      <c r="E18" s="240">
        <v>0</v>
      </c>
      <c r="F18" s="240">
        <v>284.42250000000001</v>
      </c>
      <c r="G18" s="240">
        <v>230.64994000000002</v>
      </c>
      <c r="H18" s="240">
        <v>465.03541999999999</v>
      </c>
      <c r="I18" s="240">
        <v>44697.489350000003</v>
      </c>
      <c r="J18" s="240">
        <v>145698.2799428</v>
      </c>
      <c r="K18" s="240">
        <v>754.66713679999998</v>
      </c>
      <c r="L18" s="240">
        <v>1096.8294900000001</v>
      </c>
      <c r="M18" s="240">
        <v>24.99943</v>
      </c>
      <c r="N18" s="240">
        <v>3052.2705000000001</v>
      </c>
      <c r="O18" s="240">
        <v>316.38476000000003</v>
      </c>
      <c r="P18" s="240">
        <v>690.46555000000001</v>
      </c>
      <c r="Q18" s="240">
        <v>151633.89681000001</v>
      </c>
      <c r="R18" s="229"/>
    </row>
    <row r="19" spans="1:18" ht="168" customHeight="1">
      <c r="A19" s="239" t="s">
        <v>165</v>
      </c>
      <c r="B19" s="240">
        <v>71391.634928600004</v>
      </c>
      <c r="C19" s="240">
        <v>3368.5266194000001</v>
      </c>
      <c r="D19" s="240">
        <v>161.60679000000002</v>
      </c>
      <c r="E19" s="240">
        <v>85.054460000000006</v>
      </c>
      <c r="F19" s="240">
        <v>629.57772</v>
      </c>
      <c r="G19" s="240">
        <v>0</v>
      </c>
      <c r="H19" s="240">
        <v>759.81754000000001</v>
      </c>
      <c r="I19" s="240">
        <v>76396.218049999996</v>
      </c>
      <c r="J19" s="240">
        <v>362946.35804239998</v>
      </c>
      <c r="K19" s="240">
        <v>7616.7225553999997</v>
      </c>
      <c r="L19" s="240">
        <v>1691.9812076000001</v>
      </c>
      <c r="M19" s="240">
        <v>172.74838159999999</v>
      </c>
      <c r="N19" s="240">
        <v>4738.4810080000007</v>
      </c>
      <c r="O19" s="240">
        <v>2114.9045718000002</v>
      </c>
      <c r="P19" s="240">
        <v>3235.3167000000003</v>
      </c>
      <c r="Q19" s="240">
        <v>382516.51248999999</v>
      </c>
      <c r="R19" s="229"/>
    </row>
    <row r="20" spans="1:18" ht="168" customHeight="1">
      <c r="A20" s="239" t="s">
        <v>166</v>
      </c>
      <c r="B20" s="240">
        <v>867.74826639999992</v>
      </c>
      <c r="C20" s="240">
        <v>42.613480000000003</v>
      </c>
      <c r="D20" s="240">
        <v>4.0863300000000002</v>
      </c>
      <c r="E20" s="240">
        <v>0</v>
      </c>
      <c r="F20" s="240">
        <v>0</v>
      </c>
      <c r="G20" s="240">
        <v>0</v>
      </c>
      <c r="H20" s="240">
        <v>1975.7556999999999</v>
      </c>
      <c r="I20" s="240">
        <v>2890.2037799999998</v>
      </c>
      <c r="J20" s="240">
        <v>2896.3268072000001</v>
      </c>
      <c r="K20" s="240">
        <v>84.881169999999997</v>
      </c>
      <c r="L20" s="240">
        <v>9.3864000000000001</v>
      </c>
      <c r="M20" s="240">
        <v>0</v>
      </c>
      <c r="N20" s="240">
        <v>0</v>
      </c>
      <c r="O20" s="240">
        <v>0</v>
      </c>
      <c r="P20" s="240">
        <v>4269.4016300000003</v>
      </c>
      <c r="Q20" s="240">
        <v>7259.9960099999998</v>
      </c>
      <c r="R20" s="229"/>
    </row>
    <row r="21" spans="1:18" ht="168" customHeight="1">
      <c r="A21" s="239" t="s">
        <v>167</v>
      </c>
      <c r="B21" s="240">
        <v>117651.308095</v>
      </c>
      <c r="C21" s="240">
        <v>1644.618056</v>
      </c>
      <c r="D21" s="240">
        <v>1320.6933899999999</v>
      </c>
      <c r="E21" s="240">
        <v>308.40679999999998</v>
      </c>
      <c r="F21" s="240">
        <v>1447.0653</v>
      </c>
      <c r="G21" s="240">
        <v>0</v>
      </c>
      <c r="H21" s="240">
        <v>5379.2872800000005</v>
      </c>
      <c r="I21" s="240">
        <v>127751.37892</v>
      </c>
      <c r="J21" s="240">
        <v>996171.82707280002</v>
      </c>
      <c r="K21" s="240">
        <v>18707.313318799999</v>
      </c>
      <c r="L21" s="240">
        <v>5291.8618130000004</v>
      </c>
      <c r="M21" s="240">
        <v>502.4922914</v>
      </c>
      <c r="N21" s="240">
        <v>19072.749951400001</v>
      </c>
      <c r="O21" s="240">
        <v>167.20909460000001</v>
      </c>
      <c r="P21" s="240">
        <v>6512.5288700000001</v>
      </c>
      <c r="Q21" s="240">
        <v>1046425.9824</v>
      </c>
      <c r="R21" s="229"/>
    </row>
    <row r="22" spans="1:18" ht="168" customHeight="1">
      <c r="A22" s="239" t="s">
        <v>168</v>
      </c>
      <c r="B22" s="240">
        <v>198.05198000000001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198.05198000000001</v>
      </c>
      <c r="J22" s="240">
        <v>572.93191999999999</v>
      </c>
      <c r="K22" s="240">
        <v>0</v>
      </c>
      <c r="L22" s="240">
        <v>0</v>
      </c>
      <c r="M22" s="240">
        <v>0</v>
      </c>
      <c r="N22" s="240">
        <v>31.12161</v>
      </c>
      <c r="O22" s="240">
        <v>0</v>
      </c>
      <c r="P22" s="240">
        <v>94.486260000000001</v>
      </c>
      <c r="Q22" s="240">
        <v>698.53979000000004</v>
      </c>
      <c r="R22" s="229"/>
    </row>
    <row r="23" spans="1:18" ht="168" customHeight="1">
      <c r="A23" s="239" t="s">
        <v>169</v>
      </c>
      <c r="B23" s="240">
        <v>1724.0727300000001</v>
      </c>
      <c r="C23" s="240">
        <v>0</v>
      </c>
      <c r="D23" s="240">
        <v>0</v>
      </c>
      <c r="E23" s="240">
        <v>0</v>
      </c>
      <c r="F23" s="240">
        <v>16.191099999999999</v>
      </c>
      <c r="G23" s="240">
        <v>0</v>
      </c>
      <c r="H23" s="240">
        <v>17.60031</v>
      </c>
      <c r="I23" s="240">
        <v>1757.8641399999999</v>
      </c>
      <c r="J23" s="240">
        <v>5592.3863508000004</v>
      </c>
      <c r="K23" s="240">
        <v>0</v>
      </c>
      <c r="L23" s="240">
        <v>21.989509999999999</v>
      </c>
      <c r="M23" s="240">
        <v>0</v>
      </c>
      <c r="N23" s="240">
        <v>16.191099999999999</v>
      </c>
      <c r="O23" s="240">
        <v>0</v>
      </c>
      <c r="P23" s="240">
        <v>58.410510000000002</v>
      </c>
      <c r="Q23" s="240">
        <v>5688.9774699999998</v>
      </c>
      <c r="R23" s="229"/>
    </row>
    <row r="24" spans="1:18" ht="168" customHeight="1">
      <c r="A24" s="239" t="s">
        <v>170</v>
      </c>
      <c r="B24" s="240">
        <v>9968.6043313999999</v>
      </c>
      <c r="C24" s="240">
        <v>67.841130000000007</v>
      </c>
      <c r="D24" s="240">
        <v>9.949110000000001</v>
      </c>
      <c r="E24" s="240">
        <v>0</v>
      </c>
      <c r="F24" s="240">
        <v>120.16217999999999</v>
      </c>
      <c r="G24" s="240">
        <v>0</v>
      </c>
      <c r="H24" s="240">
        <v>114.47799000000001</v>
      </c>
      <c r="I24" s="240">
        <v>10281.034750000001</v>
      </c>
      <c r="J24" s="240">
        <v>43822.926115999995</v>
      </c>
      <c r="K24" s="240">
        <v>147.11998779999999</v>
      </c>
      <c r="L24" s="240">
        <v>533.68239000000005</v>
      </c>
      <c r="M24" s="240">
        <v>5.7165065999999998</v>
      </c>
      <c r="N24" s="240">
        <v>1063.5967231999998</v>
      </c>
      <c r="O24" s="240">
        <v>0</v>
      </c>
      <c r="P24" s="240">
        <v>250.01073000000002</v>
      </c>
      <c r="Q24" s="240">
        <v>45823.052490000002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194.9074766</v>
      </c>
      <c r="K25" s="240">
        <v>0</v>
      </c>
      <c r="L25" s="240">
        <v>18.448473000000003</v>
      </c>
      <c r="M25" s="240">
        <v>0</v>
      </c>
      <c r="N25" s="240">
        <v>0</v>
      </c>
      <c r="O25" s="240">
        <v>0</v>
      </c>
      <c r="P25" s="240">
        <v>1.27902</v>
      </c>
      <c r="Q25" s="240">
        <v>214.63497000000001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61.75" customHeight="1" thickBo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41.051819999999999</v>
      </c>
      <c r="I27" s="243">
        <v>41.051819999999999</v>
      </c>
      <c r="J27" s="243">
        <v>265.67642999999998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90.835429999999988</v>
      </c>
      <c r="Q27" s="243">
        <v>356.51186000000001</v>
      </c>
      <c r="R27" s="244"/>
    </row>
    <row r="28" spans="1:18" s="168" customFormat="1" ht="87.75" customHeight="1" thickTop="1" thickBot="1">
      <c r="A28" s="245" t="s">
        <v>187</v>
      </c>
      <c r="B28" s="246">
        <f>SUM(B10:B27)</f>
        <v>784568.53224239999</v>
      </c>
      <c r="C28" s="246">
        <f t="shared" ref="C28:Q28" si="0">SUM(C10:C27)</f>
        <v>26769.7624684</v>
      </c>
      <c r="D28" s="246">
        <f t="shared" si="0"/>
        <v>3620.4032563999999</v>
      </c>
      <c r="E28" s="246">
        <f t="shared" si="0"/>
        <v>981.56245000000013</v>
      </c>
      <c r="F28" s="246">
        <f t="shared" si="0"/>
        <v>15127.920127399999</v>
      </c>
      <c r="G28" s="246">
        <f t="shared" si="0"/>
        <v>8187.9254579999997</v>
      </c>
      <c r="H28" s="246">
        <f t="shared" si="0"/>
        <v>62231.133809999999</v>
      </c>
      <c r="I28" s="246">
        <f t="shared" si="0"/>
        <v>901487.23982000013</v>
      </c>
      <c r="J28" s="246">
        <f t="shared" si="0"/>
        <v>7466722.965121801</v>
      </c>
      <c r="K28" s="246">
        <f t="shared" si="0"/>
        <v>122483.16595380001</v>
      </c>
      <c r="L28" s="246">
        <f t="shared" si="0"/>
        <v>43905.263127800004</v>
      </c>
      <c r="M28" s="246">
        <f t="shared" si="0"/>
        <v>2659.7503749999996</v>
      </c>
      <c r="N28" s="246">
        <f t="shared" si="0"/>
        <v>117444.17692880001</v>
      </c>
      <c r="O28" s="246">
        <f t="shared" si="0"/>
        <v>16632.911933200001</v>
      </c>
      <c r="P28" s="246">
        <f t="shared" si="0"/>
        <v>76359.498830000011</v>
      </c>
      <c r="Q28" s="246">
        <f t="shared" si="0"/>
        <v>7846207.7324399985</v>
      </c>
      <c r="R28" s="244"/>
    </row>
    <row r="29" spans="1:18" ht="27.75" customHeight="1" thickTop="1" thickBot="1">
      <c r="A29" s="247"/>
      <c r="B29" s="248"/>
      <c r="C29" s="249"/>
      <c r="D29" s="250"/>
      <c r="E29" s="250"/>
      <c r="F29" s="250"/>
      <c r="G29" s="250"/>
      <c r="H29" s="250"/>
      <c r="I29" s="250"/>
      <c r="J29" s="250"/>
      <c r="K29" s="250"/>
      <c r="L29" s="248"/>
      <c r="M29" s="248"/>
      <c r="N29" s="248"/>
      <c r="O29" s="248"/>
      <c r="P29" s="248"/>
      <c r="Q29" s="248"/>
      <c r="R29" s="229"/>
    </row>
    <row r="30" spans="1:18" ht="96.75" customHeight="1" thickTop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D11" sqref="D11"/>
    </sheetView>
  </sheetViews>
  <sheetFormatPr defaultColWidth="9.140625" defaultRowHeight="15"/>
  <cols>
    <col min="1" max="1" width="125.85546875" style="20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259" customWidth="1"/>
    <col min="15" max="256" width="9.140625" style="462"/>
    <col min="257" max="257" width="125.85546875" style="462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9.140625" style="462"/>
    <col min="513" max="513" width="125.85546875" style="462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9.140625" style="462"/>
    <col min="769" max="769" width="125.85546875" style="462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9.140625" style="462"/>
    <col min="1025" max="1025" width="125.85546875" style="462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9.140625" style="462"/>
    <col min="1281" max="1281" width="125.85546875" style="462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9.140625" style="462"/>
    <col min="1537" max="1537" width="125.85546875" style="462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9.140625" style="462"/>
    <col min="1793" max="1793" width="125.85546875" style="462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9.140625" style="462"/>
    <col min="2049" max="2049" width="125.85546875" style="462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9.140625" style="462"/>
    <col min="2305" max="2305" width="125.85546875" style="462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9.140625" style="462"/>
    <col min="2561" max="2561" width="125.85546875" style="462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9.140625" style="462"/>
    <col min="2817" max="2817" width="125.85546875" style="462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9.140625" style="462"/>
    <col min="3073" max="3073" width="125.85546875" style="462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9.140625" style="462"/>
    <col min="3329" max="3329" width="125.85546875" style="462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9.140625" style="462"/>
    <col min="3585" max="3585" width="125.85546875" style="462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9.140625" style="462"/>
    <col min="3841" max="3841" width="125.85546875" style="462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9.140625" style="462"/>
    <col min="4097" max="4097" width="125.85546875" style="462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9.140625" style="462"/>
    <col min="4353" max="4353" width="125.85546875" style="462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9.140625" style="462"/>
    <col min="4609" max="4609" width="125.85546875" style="462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9.140625" style="462"/>
    <col min="4865" max="4865" width="125.85546875" style="462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9.140625" style="462"/>
    <col min="5121" max="5121" width="125.85546875" style="462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9.140625" style="462"/>
    <col min="5377" max="5377" width="125.85546875" style="462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9.140625" style="462"/>
    <col min="5633" max="5633" width="125.85546875" style="462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9.140625" style="462"/>
    <col min="5889" max="5889" width="125.85546875" style="462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9.140625" style="462"/>
    <col min="6145" max="6145" width="125.85546875" style="462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9.140625" style="462"/>
    <col min="6401" max="6401" width="125.85546875" style="462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9.140625" style="462"/>
    <col min="6657" max="6657" width="125.85546875" style="462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9.140625" style="462"/>
    <col min="6913" max="6913" width="125.85546875" style="462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9.140625" style="462"/>
    <col min="7169" max="7169" width="125.85546875" style="462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9.140625" style="462"/>
    <col min="7425" max="7425" width="125.85546875" style="462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9.140625" style="462"/>
    <col min="7681" max="7681" width="125.85546875" style="462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9.140625" style="462"/>
    <col min="7937" max="7937" width="125.85546875" style="462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9.140625" style="462"/>
    <col min="8193" max="8193" width="125.85546875" style="462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9.140625" style="462"/>
    <col min="8449" max="8449" width="125.85546875" style="462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9.140625" style="462"/>
    <col min="8705" max="8705" width="125.85546875" style="462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9.140625" style="462"/>
    <col min="8961" max="8961" width="125.85546875" style="462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9.140625" style="462"/>
    <col min="9217" max="9217" width="125.85546875" style="462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9.140625" style="462"/>
    <col min="9473" max="9473" width="125.85546875" style="462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9.140625" style="462"/>
    <col min="9729" max="9729" width="125.85546875" style="462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9.140625" style="462"/>
    <col min="9985" max="9985" width="125.85546875" style="462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9.140625" style="462"/>
    <col min="10241" max="10241" width="125.85546875" style="462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9.140625" style="462"/>
    <col min="10497" max="10497" width="125.85546875" style="462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9.140625" style="462"/>
    <col min="10753" max="10753" width="125.85546875" style="462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9.140625" style="462"/>
    <col min="11009" max="11009" width="125.85546875" style="462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9.140625" style="462"/>
    <col min="11265" max="11265" width="125.85546875" style="462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9.140625" style="462"/>
    <col min="11521" max="11521" width="125.85546875" style="462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9.140625" style="462"/>
    <col min="11777" max="11777" width="125.85546875" style="462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9.140625" style="462"/>
    <col min="12033" max="12033" width="125.85546875" style="462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9.140625" style="462"/>
    <col min="12289" max="12289" width="125.85546875" style="462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9.140625" style="462"/>
    <col min="12545" max="12545" width="125.85546875" style="462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9.140625" style="462"/>
    <col min="12801" max="12801" width="125.85546875" style="462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9.140625" style="462"/>
    <col min="13057" max="13057" width="125.85546875" style="462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9.140625" style="462"/>
    <col min="13313" max="13313" width="125.85546875" style="462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9.140625" style="462"/>
    <col min="13569" max="13569" width="125.85546875" style="462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9.140625" style="462"/>
    <col min="13825" max="13825" width="125.85546875" style="462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9.140625" style="462"/>
    <col min="14081" max="14081" width="125.85546875" style="462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9.140625" style="462"/>
    <col min="14337" max="14337" width="125.85546875" style="462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9.140625" style="462"/>
    <col min="14593" max="14593" width="125.85546875" style="462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9.140625" style="462"/>
    <col min="14849" max="14849" width="125.85546875" style="462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9.140625" style="462"/>
    <col min="15105" max="15105" width="125.85546875" style="462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9.140625" style="462"/>
    <col min="15361" max="15361" width="125.85546875" style="462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9.140625" style="462"/>
    <col min="15617" max="15617" width="125.85546875" style="462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9.140625" style="462"/>
    <col min="15873" max="15873" width="125.85546875" style="462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9.140625" style="462"/>
    <col min="16129" max="16129" width="125.85546875" style="462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6"/>
    </row>
    <row r="2" spans="1:26" s="2" customFormat="1" ht="70.5" customHeight="1">
      <c r="A2" s="801" t="s">
        <v>613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257"/>
    </row>
    <row r="5" spans="1:26" s="3" customFormat="1" ht="74.25" customHeight="1">
      <c r="A5" s="825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260"/>
    </row>
    <row r="8" spans="1:26" s="261" customFormat="1" ht="33.75" customHeight="1">
      <c r="A8" s="197"/>
      <c r="B8" s="810" t="s">
        <v>196</v>
      </c>
      <c r="C8" s="810"/>
      <c r="D8" s="810"/>
      <c r="E8" s="810"/>
      <c r="F8" s="810" t="s">
        <v>197</v>
      </c>
      <c r="G8" s="810"/>
      <c r="H8" s="810"/>
      <c r="I8" s="810"/>
      <c r="J8" s="810" t="s">
        <v>198</v>
      </c>
      <c r="K8" s="810"/>
      <c r="L8" s="810"/>
      <c r="M8" s="810"/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62"/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0</v>
      </c>
      <c r="C10" s="205">
        <v>3850.3728599999999</v>
      </c>
      <c r="D10" s="205">
        <v>19475.008129999998</v>
      </c>
      <c r="E10" s="205">
        <v>23325.380989999998</v>
      </c>
      <c r="F10" s="205">
        <v>56.488720000000001</v>
      </c>
      <c r="G10" s="205">
        <v>155404.50785379999</v>
      </c>
      <c r="H10" s="205">
        <v>466474.65544639999</v>
      </c>
      <c r="I10" s="205">
        <v>621935.65202020004</v>
      </c>
      <c r="J10" s="205">
        <v>1982.01449</v>
      </c>
      <c r="K10" s="205">
        <v>65244.315210000001</v>
      </c>
      <c r="L10" s="205">
        <v>105324.34569300001</v>
      </c>
      <c r="M10" s="205">
        <v>172550.67539300001</v>
      </c>
      <c r="N10" s="261"/>
    </row>
    <row r="11" spans="1:26" s="264" customFormat="1" ht="66.75" customHeight="1">
      <c r="A11" s="204" t="s">
        <v>158</v>
      </c>
      <c r="B11" s="207">
        <v>0</v>
      </c>
      <c r="C11" s="207">
        <v>14.514469999999999</v>
      </c>
      <c r="D11" s="207">
        <v>389.91327000000001</v>
      </c>
      <c r="E11" s="207">
        <v>404.42773999999997</v>
      </c>
      <c r="F11" s="207">
        <v>0</v>
      </c>
      <c r="G11" s="207">
        <v>2965.4520200000002</v>
      </c>
      <c r="H11" s="205">
        <v>7044.4330345999997</v>
      </c>
      <c r="I11" s="205">
        <v>10009.885054600001</v>
      </c>
      <c r="J11" s="205">
        <v>0</v>
      </c>
      <c r="K11" s="205">
        <v>4694.1513099999993</v>
      </c>
      <c r="L11" s="205">
        <v>2733.2815499999997</v>
      </c>
      <c r="M11" s="205">
        <v>7427.4328599999999</v>
      </c>
      <c r="N11" s="261"/>
    </row>
    <row r="12" spans="1:26" s="264" customFormat="1" ht="66.75" customHeight="1">
      <c r="A12" s="204" t="s">
        <v>159</v>
      </c>
      <c r="B12" s="207">
        <v>0</v>
      </c>
      <c r="C12" s="207">
        <v>0</v>
      </c>
      <c r="D12" s="207">
        <v>0</v>
      </c>
      <c r="E12" s="207">
        <v>0</v>
      </c>
      <c r="F12" s="207">
        <v>6.86</v>
      </c>
      <c r="G12" s="207">
        <v>28.391009999999998</v>
      </c>
      <c r="H12" s="205">
        <v>502.16462239999998</v>
      </c>
      <c r="I12" s="205">
        <v>537.41563240000005</v>
      </c>
      <c r="J12" s="205">
        <v>0</v>
      </c>
      <c r="K12" s="205">
        <v>0</v>
      </c>
      <c r="L12" s="205">
        <v>0</v>
      </c>
      <c r="M12" s="205">
        <v>0</v>
      </c>
      <c r="N12" s="261"/>
    </row>
    <row r="13" spans="1:26" s="264" customFormat="1" ht="66.75" customHeight="1">
      <c r="A13" s="204" t="s">
        <v>160</v>
      </c>
      <c r="B13" s="205">
        <v>0</v>
      </c>
      <c r="C13" s="205">
        <v>114.16113</v>
      </c>
      <c r="D13" s="205">
        <v>741.42746799999998</v>
      </c>
      <c r="E13" s="205">
        <v>855.58859800000005</v>
      </c>
      <c r="F13" s="205">
        <v>0</v>
      </c>
      <c r="G13" s="205">
        <v>9730.1708600000002</v>
      </c>
      <c r="H13" s="205">
        <v>33731.175528399996</v>
      </c>
      <c r="I13" s="205">
        <v>43461.346388400001</v>
      </c>
      <c r="J13" s="205">
        <v>400.60182000000003</v>
      </c>
      <c r="K13" s="205">
        <v>2714.2478500000002</v>
      </c>
      <c r="L13" s="205">
        <v>7933.0381799999996</v>
      </c>
      <c r="M13" s="205">
        <v>11047.887849999999</v>
      </c>
      <c r="N13" s="261"/>
    </row>
    <row r="14" spans="1:26" s="264" customFormat="1" ht="66.75" customHeight="1">
      <c r="A14" s="204" t="s">
        <v>161</v>
      </c>
      <c r="B14" s="205">
        <v>0</v>
      </c>
      <c r="C14" s="205">
        <v>3770.3463900000002</v>
      </c>
      <c r="D14" s="205">
        <v>33534.068322799998</v>
      </c>
      <c r="E14" s="205">
        <v>37304.414712800004</v>
      </c>
      <c r="F14" s="205">
        <v>183.17804000000001</v>
      </c>
      <c r="G14" s="205">
        <v>116950.72070000001</v>
      </c>
      <c r="H14" s="205">
        <v>317105.27980940003</v>
      </c>
      <c r="I14" s="205">
        <v>434239.17854939995</v>
      </c>
      <c r="J14" s="205">
        <v>7765.1632499999996</v>
      </c>
      <c r="K14" s="205">
        <v>76646.275982199993</v>
      </c>
      <c r="L14" s="205">
        <v>121317.9578914</v>
      </c>
      <c r="M14" s="205">
        <v>205729.39712360001</v>
      </c>
      <c r="N14" s="261"/>
    </row>
    <row r="15" spans="1:26" s="264" customFormat="1" ht="66.75" customHeight="1">
      <c r="A15" s="204" t="s">
        <v>162</v>
      </c>
      <c r="B15" s="205">
        <v>0</v>
      </c>
      <c r="C15" s="205">
        <v>0</v>
      </c>
      <c r="D15" s="205">
        <v>0</v>
      </c>
      <c r="E15" s="205">
        <v>0</v>
      </c>
      <c r="F15" s="205">
        <v>0</v>
      </c>
      <c r="G15" s="205">
        <v>139.62826000000001</v>
      </c>
      <c r="H15" s="205">
        <v>656.67630000000008</v>
      </c>
      <c r="I15" s="205">
        <v>796.30456000000004</v>
      </c>
      <c r="J15" s="205">
        <v>13.72</v>
      </c>
      <c r="K15" s="205">
        <v>81.57077000000001</v>
      </c>
      <c r="L15" s="205">
        <v>416.69451000000004</v>
      </c>
      <c r="M15" s="205">
        <v>511.98528000000005</v>
      </c>
      <c r="N15" s="261"/>
    </row>
    <row r="16" spans="1:26" s="264" customFormat="1" ht="66.75" customHeight="1">
      <c r="A16" s="204" t="s">
        <v>102</v>
      </c>
      <c r="B16" s="205">
        <v>565.43782720000002</v>
      </c>
      <c r="C16" s="205">
        <v>11428.130929999999</v>
      </c>
      <c r="D16" s="205">
        <v>143229.62913319998</v>
      </c>
      <c r="E16" s="205">
        <v>155223.19789039998</v>
      </c>
      <c r="F16" s="205">
        <v>2614.6429600000001</v>
      </c>
      <c r="G16" s="205">
        <v>72622.045155</v>
      </c>
      <c r="H16" s="205">
        <v>583783.73878499994</v>
      </c>
      <c r="I16" s="205">
        <v>659020.42689999996</v>
      </c>
      <c r="J16" s="205">
        <v>54880.220384799999</v>
      </c>
      <c r="K16" s="205">
        <v>81066.448483</v>
      </c>
      <c r="L16" s="205">
        <v>220107.96296959999</v>
      </c>
      <c r="M16" s="205">
        <v>356054.63183740003</v>
      </c>
      <c r="N16" s="261"/>
    </row>
    <row r="17" spans="1:14" s="264" customFormat="1" ht="66.75" customHeight="1">
      <c r="A17" s="204" t="s">
        <v>163</v>
      </c>
      <c r="B17" s="205">
        <v>153.10666000000001</v>
      </c>
      <c r="C17" s="205">
        <v>12706.772225199999</v>
      </c>
      <c r="D17" s="205">
        <v>93180.603754600001</v>
      </c>
      <c r="E17" s="205">
        <v>106040.4826398</v>
      </c>
      <c r="F17" s="205">
        <v>3316.5090981999997</v>
      </c>
      <c r="G17" s="205">
        <v>431942.26389</v>
      </c>
      <c r="H17" s="205">
        <v>779132.5471174001</v>
      </c>
      <c r="I17" s="205">
        <v>1214391.3201056002</v>
      </c>
      <c r="J17" s="205">
        <v>25543.9068654</v>
      </c>
      <c r="K17" s="205">
        <v>230064.26755620001</v>
      </c>
      <c r="L17" s="205">
        <v>249296.36662760001</v>
      </c>
      <c r="M17" s="205">
        <v>504904.54104919999</v>
      </c>
      <c r="N17" s="261"/>
    </row>
    <row r="18" spans="1:14" s="264" customFormat="1" ht="66.75" customHeight="1">
      <c r="A18" s="204" t="s">
        <v>164</v>
      </c>
      <c r="B18" s="205">
        <v>0</v>
      </c>
      <c r="C18" s="205">
        <v>47.665379999999999</v>
      </c>
      <c r="D18" s="205">
        <v>64.696550000000002</v>
      </c>
      <c r="E18" s="205">
        <v>112.36192999999999</v>
      </c>
      <c r="F18" s="205">
        <v>60.14913</v>
      </c>
      <c r="G18" s="205">
        <v>32362.393470199997</v>
      </c>
      <c r="H18" s="205">
        <v>72345.162291400004</v>
      </c>
      <c r="I18" s="205">
        <v>104767.70489159999</v>
      </c>
      <c r="J18" s="205">
        <v>53.353940000000001</v>
      </c>
      <c r="K18" s="205">
        <v>13961.911687600001</v>
      </c>
      <c r="L18" s="205">
        <v>31148.805804</v>
      </c>
      <c r="M18" s="205">
        <v>45164.071431599994</v>
      </c>
      <c r="N18" s="261"/>
    </row>
    <row r="19" spans="1:14" s="264" customFormat="1" ht="66.75" customHeight="1">
      <c r="A19" s="204" t="s">
        <v>165</v>
      </c>
      <c r="B19" s="205">
        <v>0</v>
      </c>
      <c r="C19" s="205">
        <v>0</v>
      </c>
      <c r="D19" s="205">
        <v>459.52833240000001</v>
      </c>
      <c r="E19" s="205">
        <v>459.52833240000001</v>
      </c>
      <c r="F19" s="205">
        <v>318.70505739999999</v>
      </c>
      <c r="G19" s="205">
        <v>58758.732288200001</v>
      </c>
      <c r="H19" s="205">
        <v>230552.93015</v>
      </c>
      <c r="I19" s="205">
        <v>289630.36749559996</v>
      </c>
      <c r="J19" s="205">
        <v>2927.21029</v>
      </c>
      <c r="K19" s="205">
        <v>26654.5562876</v>
      </c>
      <c r="L19" s="205">
        <v>53548.636774599996</v>
      </c>
      <c r="M19" s="205">
        <v>83130.403352199995</v>
      </c>
      <c r="N19" s="261"/>
    </row>
    <row r="20" spans="1:14" s="264" customFormat="1" ht="66.75" customHeight="1">
      <c r="A20" s="204" t="s">
        <v>166</v>
      </c>
      <c r="B20" s="205">
        <v>0</v>
      </c>
      <c r="C20" s="205">
        <v>0</v>
      </c>
      <c r="D20" s="205">
        <v>0</v>
      </c>
      <c r="E20" s="205">
        <v>0</v>
      </c>
      <c r="F20" s="205">
        <v>0</v>
      </c>
      <c r="G20" s="205">
        <v>834.84344999999996</v>
      </c>
      <c r="H20" s="205">
        <v>1233.6679799999999</v>
      </c>
      <c r="I20" s="205">
        <v>2068.51143</v>
      </c>
      <c r="J20" s="205">
        <v>33.72</v>
      </c>
      <c r="K20" s="205">
        <v>2197.1696976000003</v>
      </c>
      <c r="L20" s="205">
        <v>672.2089764000001</v>
      </c>
      <c r="M20" s="205">
        <v>2903.0986740000003</v>
      </c>
      <c r="N20" s="261"/>
    </row>
    <row r="21" spans="1:14" s="264" customFormat="1" ht="66.75" customHeight="1">
      <c r="A21" s="204" t="s">
        <v>167</v>
      </c>
      <c r="B21" s="205">
        <v>23.873429999999999</v>
      </c>
      <c r="C21" s="205">
        <v>1202.1995900000002</v>
      </c>
      <c r="D21" s="205">
        <v>23379.0404356</v>
      </c>
      <c r="E21" s="205">
        <v>24605.1134556</v>
      </c>
      <c r="F21" s="205">
        <v>4330.0585700000001</v>
      </c>
      <c r="G21" s="205">
        <v>70954.747749400005</v>
      </c>
      <c r="H21" s="205">
        <v>393859.45461760001</v>
      </c>
      <c r="I21" s="205">
        <v>469144.26093699998</v>
      </c>
      <c r="J21" s="205">
        <v>7715.8744698</v>
      </c>
      <c r="K21" s="205">
        <v>27168.749102200003</v>
      </c>
      <c r="L21" s="205">
        <v>170671.33624780001</v>
      </c>
      <c r="M21" s="205">
        <v>205555.95981979999</v>
      </c>
      <c r="N21" s="261"/>
    </row>
    <row r="22" spans="1:14" s="264" customFormat="1" ht="66.75" customHeight="1">
      <c r="A22" s="204" t="s">
        <v>168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407.99733000000003</v>
      </c>
      <c r="H22" s="205">
        <v>76.325729999999993</v>
      </c>
      <c r="I22" s="205">
        <v>484.32306</v>
      </c>
      <c r="J22" s="205">
        <v>16.164750000000002</v>
      </c>
      <c r="K22" s="205">
        <v>56.07564</v>
      </c>
      <c r="L22" s="205">
        <v>141.97633999999999</v>
      </c>
      <c r="M22" s="205">
        <v>214.21673000000001</v>
      </c>
      <c r="N22" s="261"/>
    </row>
    <row r="23" spans="1:14" s="264" customFormat="1" ht="66.75" customHeight="1">
      <c r="A23" s="204" t="s">
        <v>169</v>
      </c>
      <c r="B23" s="205">
        <v>0</v>
      </c>
      <c r="C23" s="205">
        <v>0</v>
      </c>
      <c r="D23" s="205">
        <v>0</v>
      </c>
      <c r="E23" s="205">
        <v>0</v>
      </c>
      <c r="F23" s="205">
        <v>100.86366000000001</v>
      </c>
      <c r="G23" s="205">
        <v>1525.4913600000002</v>
      </c>
      <c r="H23" s="205">
        <v>2052.6332394000001</v>
      </c>
      <c r="I23" s="205">
        <v>3678.9882594000001</v>
      </c>
      <c r="J23" s="205">
        <v>41.470160000000007</v>
      </c>
      <c r="K23" s="205">
        <v>443.65600000000001</v>
      </c>
      <c r="L23" s="205">
        <v>1301.20814</v>
      </c>
      <c r="M23" s="205">
        <v>1786.3343</v>
      </c>
      <c r="N23" s="261"/>
    </row>
    <row r="24" spans="1:14" s="264" customFormat="1" ht="66.75" customHeight="1">
      <c r="A24" s="204" t="s">
        <v>170</v>
      </c>
      <c r="B24" s="205">
        <v>0</v>
      </c>
      <c r="C24" s="205">
        <v>0</v>
      </c>
      <c r="D24" s="205">
        <v>18.801269999999999</v>
      </c>
      <c r="E24" s="205">
        <v>18.801269999999999</v>
      </c>
      <c r="F24" s="205">
        <v>253.20186999999999</v>
      </c>
      <c r="G24" s="205">
        <v>10691.816843800001</v>
      </c>
      <c r="H24" s="205">
        <v>23458.0768336</v>
      </c>
      <c r="I24" s="205">
        <v>34403.0955474</v>
      </c>
      <c r="J24" s="205">
        <v>91.587140000000005</v>
      </c>
      <c r="K24" s="205">
        <v>2488.9635800000001</v>
      </c>
      <c r="L24" s="205">
        <v>8305.272707600001</v>
      </c>
      <c r="M24" s="205">
        <v>10885.8234276</v>
      </c>
      <c r="N24" s="261"/>
    </row>
    <row r="25" spans="1:14" s="264" customFormat="1" ht="66.7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95.981820000000013</v>
      </c>
      <c r="H25" s="205">
        <v>118.65314960000001</v>
      </c>
      <c r="I25" s="205">
        <v>214.63496960000001</v>
      </c>
      <c r="J25" s="205">
        <v>0</v>
      </c>
      <c r="K25" s="205">
        <v>0</v>
      </c>
      <c r="L25" s="205">
        <v>0</v>
      </c>
      <c r="M25" s="205">
        <v>0</v>
      </c>
      <c r="N25" s="261"/>
    </row>
    <row r="26" spans="1:14" s="264" customFormat="1" ht="66.7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261"/>
    </row>
    <row r="27" spans="1:14" s="266" customFormat="1" ht="92.25" customHeight="1" thickBot="1">
      <c r="A27" s="208" t="s">
        <v>173</v>
      </c>
      <c r="B27" s="209">
        <v>0</v>
      </c>
      <c r="C27" s="209">
        <v>0</v>
      </c>
      <c r="D27" s="209">
        <v>0</v>
      </c>
      <c r="E27" s="209">
        <v>0</v>
      </c>
      <c r="F27" s="209">
        <v>0</v>
      </c>
      <c r="G27" s="209">
        <v>281.53559999999999</v>
      </c>
      <c r="H27" s="209">
        <v>24.233750000000001</v>
      </c>
      <c r="I27" s="209">
        <v>305.76934999999997</v>
      </c>
      <c r="J27" s="209">
        <v>27.44</v>
      </c>
      <c r="K27" s="209">
        <v>13.61182</v>
      </c>
      <c r="L27" s="209">
        <v>0</v>
      </c>
      <c r="M27" s="209">
        <v>41.051819999999999</v>
      </c>
      <c r="N27" s="265"/>
    </row>
    <row r="28" spans="1:14" s="264" customFormat="1" ht="42" customHeight="1" thickTop="1" thickBot="1">
      <c r="A28" s="267" t="s">
        <v>187</v>
      </c>
      <c r="B28" s="268">
        <f>SUM(B10:B27)</f>
        <v>742.41791720000003</v>
      </c>
      <c r="C28" s="268">
        <f t="shared" ref="C28:M28" si="0">SUM(C10:C27)</f>
        <v>33134.162975200001</v>
      </c>
      <c r="D28" s="268">
        <f t="shared" si="0"/>
        <v>314472.71666659997</v>
      </c>
      <c r="E28" s="268">
        <f t="shared" si="0"/>
        <v>348349.29755900003</v>
      </c>
      <c r="F28" s="268">
        <f t="shared" si="0"/>
        <v>11240.657105600001</v>
      </c>
      <c r="G28" s="268">
        <f t="shared" si="0"/>
        <v>965696.71966040006</v>
      </c>
      <c r="H28" s="268">
        <f t="shared" si="0"/>
        <v>2912151.8083852008</v>
      </c>
      <c r="I28" s="268">
        <f t="shared" si="0"/>
        <v>3889089.1851512003</v>
      </c>
      <c r="J28" s="268">
        <f t="shared" si="0"/>
        <v>101492.44755999999</v>
      </c>
      <c r="K28" s="268">
        <f t="shared" si="0"/>
        <v>533495.97097639996</v>
      </c>
      <c r="L28" s="268">
        <f t="shared" si="0"/>
        <v>972919.09241200017</v>
      </c>
      <c r="M28" s="268">
        <f t="shared" si="0"/>
        <v>1607907.5109484002</v>
      </c>
      <c r="N28" s="261"/>
    </row>
    <row r="29" spans="1:14" ht="11.25" customHeight="1" thickTop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ht="33" customHeight="1" thickTop="1">
      <c r="A30" s="220" t="s">
        <v>880</v>
      </c>
      <c r="B30" s="150"/>
      <c r="C30" s="179"/>
      <c r="D30" s="179"/>
      <c r="E30" s="179"/>
      <c r="F30" s="179"/>
      <c r="G30" s="179"/>
      <c r="H30" s="180"/>
      <c r="I30" s="180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S9" sqref="S9"/>
    </sheetView>
  </sheetViews>
  <sheetFormatPr defaultColWidth="9.140625" defaultRowHeight="15"/>
  <cols>
    <col min="1" max="1" width="125.85546875" style="20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259" customWidth="1"/>
    <col min="15" max="256" width="9.140625" style="462"/>
    <col min="257" max="257" width="125.85546875" style="462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9.140625" style="462"/>
    <col min="513" max="513" width="125.85546875" style="462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9.140625" style="462"/>
    <col min="769" max="769" width="125.85546875" style="462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9.140625" style="462"/>
    <col min="1025" max="1025" width="125.85546875" style="462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9.140625" style="462"/>
    <col min="1281" max="1281" width="125.85546875" style="462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9.140625" style="462"/>
    <col min="1537" max="1537" width="125.85546875" style="462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9.140625" style="462"/>
    <col min="1793" max="1793" width="125.85546875" style="462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9.140625" style="462"/>
    <col min="2049" max="2049" width="125.85546875" style="462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9.140625" style="462"/>
    <col min="2305" max="2305" width="125.85546875" style="462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9.140625" style="462"/>
    <col min="2561" max="2561" width="125.85546875" style="462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9.140625" style="462"/>
    <col min="2817" max="2817" width="125.85546875" style="462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9.140625" style="462"/>
    <col min="3073" max="3073" width="125.85546875" style="462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9.140625" style="462"/>
    <col min="3329" max="3329" width="125.85546875" style="462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9.140625" style="462"/>
    <col min="3585" max="3585" width="125.85546875" style="462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9.140625" style="462"/>
    <col min="3841" max="3841" width="125.85546875" style="462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9.140625" style="462"/>
    <col min="4097" max="4097" width="125.85546875" style="462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9.140625" style="462"/>
    <col min="4353" max="4353" width="125.85546875" style="462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9.140625" style="462"/>
    <col min="4609" max="4609" width="125.85546875" style="462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9.140625" style="462"/>
    <col min="4865" max="4865" width="125.85546875" style="462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9.140625" style="462"/>
    <col min="5121" max="5121" width="125.85546875" style="462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9.140625" style="462"/>
    <col min="5377" max="5377" width="125.85546875" style="462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9.140625" style="462"/>
    <col min="5633" max="5633" width="125.85546875" style="462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9.140625" style="462"/>
    <col min="5889" max="5889" width="125.85546875" style="462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9.140625" style="462"/>
    <col min="6145" max="6145" width="125.85546875" style="462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9.140625" style="462"/>
    <col min="6401" max="6401" width="125.85546875" style="462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9.140625" style="462"/>
    <col min="6657" max="6657" width="125.85546875" style="462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9.140625" style="462"/>
    <col min="6913" max="6913" width="125.85546875" style="462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9.140625" style="462"/>
    <col min="7169" max="7169" width="125.85546875" style="462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9.140625" style="462"/>
    <col min="7425" max="7425" width="125.85546875" style="462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9.140625" style="462"/>
    <col min="7681" max="7681" width="125.85546875" style="462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9.140625" style="462"/>
    <col min="7937" max="7937" width="125.85546875" style="462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9.140625" style="462"/>
    <col min="8193" max="8193" width="125.85546875" style="462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9.140625" style="462"/>
    <col min="8449" max="8449" width="125.85546875" style="462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9.140625" style="462"/>
    <col min="8705" max="8705" width="125.85546875" style="462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9.140625" style="462"/>
    <col min="8961" max="8961" width="125.85546875" style="462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9.140625" style="462"/>
    <col min="9217" max="9217" width="125.85546875" style="462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9.140625" style="462"/>
    <col min="9473" max="9473" width="125.85546875" style="462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9.140625" style="462"/>
    <col min="9729" max="9729" width="125.85546875" style="462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9.140625" style="462"/>
    <col min="9985" max="9985" width="125.85546875" style="462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9.140625" style="462"/>
    <col min="10241" max="10241" width="125.85546875" style="462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9.140625" style="462"/>
    <col min="10497" max="10497" width="125.85546875" style="462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9.140625" style="462"/>
    <col min="10753" max="10753" width="125.85546875" style="462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9.140625" style="462"/>
    <col min="11009" max="11009" width="125.85546875" style="462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9.140625" style="462"/>
    <col min="11265" max="11265" width="125.85546875" style="462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9.140625" style="462"/>
    <col min="11521" max="11521" width="125.85546875" style="462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9.140625" style="462"/>
    <col min="11777" max="11777" width="125.85546875" style="462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9.140625" style="462"/>
    <col min="12033" max="12033" width="125.85546875" style="462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9.140625" style="462"/>
    <col min="12289" max="12289" width="125.85546875" style="462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9.140625" style="462"/>
    <col min="12545" max="12545" width="125.85546875" style="462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9.140625" style="462"/>
    <col min="12801" max="12801" width="125.85546875" style="462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9.140625" style="462"/>
    <col min="13057" max="13057" width="125.85546875" style="462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9.140625" style="462"/>
    <col min="13313" max="13313" width="125.85546875" style="462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9.140625" style="462"/>
    <col min="13569" max="13569" width="125.85546875" style="462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9.140625" style="462"/>
    <col min="13825" max="13825" width="125.85546875" style="462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9.140625" style="462"/>
    <col min="14081" max="14081" width="125.85546875" style="462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9.140625" style="462"/>
    <col min="14337" max="14337" width="125.85546875" style="462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9.140625" style="462"/>
    <col min="14593" max="14593" width="125.85546875" style="462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9.140625" style="462"/>
    <col min="14849" max="14849" width="125.85546875" style="462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9.140625" style="462"/>
    <col min="15105" max="15105" width="125.85546875" style="462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9.140625" style="462"/>
    <col min="15361" max="15361" width="125.85546875" style="462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9.140625" style="462"/>
    <col min="15617" max="15617" width="125.85546875" style="462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9.140625" style="462"/>
    <col min="15873" max="15873" width="125.85546875" style="462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9.140625" style="462"/>
    <col min="16129" max="16129" width="125.85546875" style="462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6"/>
    </row>
    <row r="2" spans="1:26" s="2" customFormat="1" ht="70.5" customHeight="1">
      <c r="A2" s="801" t="s">
        <v>613</v>
      </c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801"/>
      <c r="K3" s="801"/>
      <c r="L3" s="801"/>
      <c r="M3" s="801"/>
      <c r="N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4"/>
      <c r="G7" s="195"/>
      <c r="H7" s="194"/>
      <c r="I7" s="194"/>
      <c r="J7" s="195"/>
      <c r="K7" s="195"/>
      <c r="L7" s="194"/>
      <c r="M7" s="195"/>
      <c r="N7" s="260"/>
    </row>
    <row r="8" spans="1:26" s="261" customFormat="1" ht="33.75" customHeight="1">
      <c r="A8" s="197"/>
      <c r="B8" s="810" t="s">
        <v>199</v>
      </c>
      <c r="C8" s="810"/>
      <c r="D8" s="810"/>
      <c r="E8" s="810"/>
      <c r="F8" s="810" t="s">
        <v>200</v>
      </c>
      <c r="G8" s="810"/>
      <c r="H8" s="810"/>
      <c r="I8" s="810"/>
      <c r="J8" s="810" t="s">
        <v>201</v>
      </c>
      <c r="K8" s="810"/>
      <c r="L8" s="810"/>
      <c r="M8" s="810"/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00" t="s">
        <v>184</v>
      </c>
      <c r="K9" s="200" t="s">
        <v>185</v>
      </c>
      <c r="L9" s="201" t="s">
        <v>186</v>
      </c>
      <c r="M9" s="200" t="s">
        <v>44</v>
      </c>
      <c r="N9" s="262"/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0</v>
      </c>
      <c r="C10" s="205">
        <v>0</v>
      </c>
      <c r="D10" s="205">
        <v>0</v>
      </c>
      <c r="E10" s="205">
        <v>0</v>
      </c>
      <c r="F10" s="205">
        <v>16</v>
      </c>
      <c r="G10" s="205">
        <v>1320.7728500000001</v>
      </c>
      <c r="H10" s="205">
        <v>2137.5359800000001</v>
      </c>
      <c r="I10" s="205">
        <v>3474.3088299999999</v>
      </c>
      <c r="J10" s="205">
        <v>0</v>
      </c>
      <c r="K10" s="205">
        <v>16354.3157336</v>
      </c>
      <c r="L10" s="205">
        <v>2985.9116400000003</v>
      </c>
      <c r="M10" s="205">
        <v>19340.227373599999</v>
      </c>
      <c r="N10" s="261"/>
    </row>
    <row r="11" spans="1:26" s="264" customFormat="1" ht="66.75" customHeight="1">
      <c r="A11" s="204" t="s">
        <v>158</v>
      </c>
      <c r="B11" s="207">
        <v>0</v>
      </c>
      <c r="C11" s="207">
        <v>0</v>
      </c>
      <c r="D11" s="207">
        <v>0</v>
      </c>
      <c r="E11" s="207">
        <v>0</v>
      </c>
      <c r="F11" s="207">
        <v>0</v>
      </c>
      <c r="G11" s="207">
        <v>0</v>
      </c>
      <c r="H11" s="205">
        <v>0</v>
      </c>
      <c r="I11" s="205">
        <v>0</v>
      </c>
      <c r="J11" s="205">
        <v>0</v>
      </c>
      <c r="K11" s="205">
        <v>0</v>
      </c>
      <c r="L11" s="205">
        <v>0</v>
      </c>
      <c r="M11" s="205">
        <v>0</v>
      </c>
      <c r="N11" s="261"/>
    </row>
    <row r="12" spans="1:26" s="264" customFormat="1" ht="66.75" customHeight="1">
      <c r="A12" s="204" t="s">
        <v>159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5">
        <v>0</v>
      </c>
      <c r="I12" s="205">
        <v>0</v>
      </c>
      <c r="J12" s="205">
        <v>0</v>
      </c>
      <c r="K12" s="205">
        <v>0</v>
      </c>
      <c r="L12" s="205">
        <v>0</v>
      </c>
      <c r="M12" s="205">
        <v>0</v>
      </c>
      <c r="N12" s="261"/>
    </row>
    <row r="13" spans="1:26" s="264" customFormat="1" ht="66.75" customHeight="1">
      <c r="A13" s="204" t="s">
        <v>160</v>
      </c>
      <c r="B13" s="205">
        <v>0</v>
      </c>
      <c r="C13" s="205">
        <v>0</v>
      </c>
      <c r="D13" s="205">
        <v>0</v>
      </c>
      <c r="E13" s="205">
        <v>0</v>
      </c>
      <c r="F13" s="205">
        <v>0</v>
      </c>
      <c r="G13" s="205">
        <v>0</v>
      </c>
      <c r="H13" s="205">
        <v>0</v>
      </c>
      <c r="I13" s="205">
        <v>0</v>
      </c>
      <c r="J13" s="205">
        <v>0</v>
      </c>
      <c r="K13" s="205">
        <v>0</v>
      </c>
      <c r="L13" s="205">
        <v>0</v>
      </c>
      <c r="M13" s="205">
        <v>0</v>
      </c>
      <c r="N13" s="261"/>
    </row>
    <row r="14" spans="1:26" s="264" customFormat="1" ht="66.75" customHeight="1">
      <c r="A14" s="204" t="s">
        <v>161</v>
      </c>
      <c r="B14" s="205">
        <v>0</v>
      </c>
      <c r="C14" s="205">
        <v>122.24428999999999</v>
      </c>
      <c r="D14" s="205">
        <v>14.85519</v>
      </c>
      <c r="E14" s="205">
        <v>137.09948</v>
      </c>
      <c r="F14" s="205">
        <v>12.783899999999999</v>
      </c>
      <c r="G14" s="205">
        <v>573.12159999999994</v>
      </c>
      <c r="H14" s="205">
        <v>6347.5102026000004</v>
      </c>
      <c r="I14" s="205">
        <v>6933.4157026000003</v>
      </c>
      <c r="J14" s="205">
        <v>0</v>
      </c>
      <c r="K14" s="205">
        <v>2289.8106400000001</v>
      </c>
      <c r="L14" s="205">
        <v>5871.6161706000003</v>
      </c>
      <c r="M14" s="205">
        <v>8161.4268106000009</v>
      </c>
      <c r="N14" s="261"/>
    </row>
    <row r="15" spans="1:26" s="264" customFormat="1" ht="66.75" customHeight="1">
      <c r="A15" s="204" t="s">
        <v>162</v>
      </c>
      <c r="B15" s="205">
        <v>0</v>
      </c>
      <c r="C15" s="205">
        <v>0</v>
      </c>
      <c r="D15" s="205">
        <v>0</v>
      </c>
      <c r="E15" s="205">
        <v>0</v>
      </c>
      <c r="F15" s="205">
        <v>0</v>
      </c>
      <c r="G15" s="205">
        <v>0</v>
      </c>
      <c r="H15" s="205">
        <v>0</v>
      </c>
      <c r="I15" s="205">
        <v>0</v>
      </c>
      <c r="J15" s="205">
        <v>0</v>
      </c>
      <c r="K15" s="205">
        <v>0</v>
      </c>
      <c r="L15" s="205">
        <v>0</v>
      </c>
      <c r="M15" s="205">
        <v>0</v>
      </c>
      <c r="N15" s="261"/>
    </row>
    <row r="16" spans="1:26" s="264" customFormat="1" ht="66.75" customHeight="1">
      <c r="A16" s="204" t="s">
        <v>102</v>
      </c>
      <c r="B16" s="205">
        <v>34.011209999999998</v>
      </c>
      <c r="C16" s="205">
        <v>918.32406999999989</v>
      </c>
      <c r="D16" s="205">
        <v>2282.5105099999996</v>
      </c>
      <c r="E16" s="205">
        <v>3234.8457899999999</v>
      </c>
      <c r="F16" s="205">
        <v>633.42332999999996</v>
      </c>
      <c r="G16" s="205">
        <v>4536.0691891999995</v>
      </c>
      <c r="H16" s="205">
        <v>30275.132833</v>
      </c>
      <c r="I16" s="205">
        <v>35444.625352200004</v>
      </c>
      <c r="J16" s="205">
        <v>536.59020339999995</v>
      </c>
      <c r="K16" s="205">
        <v>8421.7568122000011</v>
      </c>
      <c r="L16" s="205">
        <v>103448.23497400001</v>
      </c>
      <c r="M16" s="205">
        <v>112406.5819896</v>
      </c>
      <c r="N16" s="261"/>
    </row>
    <row r="17" spans="1:14" s="264" customFormat="1" ht="66.75" customHeight="1">
      <c r="A17" s="204" t="s">
        <v>163</v>
      </c>
      <c r="B17" s="205">
        <v>63.195230000000002</v>
      </c>
      <c r="C17" s="205">
        <v>4583.7828058000005</v>
      </c>
      <c r="D17" s="205">
        <v>3517.2411614000002</v>
      </c>
      <c r="E17" s="205">
        <v>8164.2191972000001</v>
      </c>
      <c r="F17" s="205">
        <v>301.62834999999995</v>
      </c>
      <c r="G17" s="205">
        <v>7109.6777276000003</v>
      </c>
      <c r="H17" s="205">
        <v>38121.069880199997</v>
      </c>
      <c r="I17" s="205">
        <v>45532.375957800003</v>
      </c>
      <c r="J17" s="205">
        <v>1176.2305662000001</v>
      </c>
      <c r="K17" s="205">
        <v>15419.4119718</v>
      </c>
      <c r="L17" s="205">
        <v>61666.889784400002</v>
      </c>
      <c r="M17" s="205">
        <v>78262.532322400002</v>
      </c>
      <c r="N17" s="261"/>
    </row>
    <row r="18" spans="1:14" s="264" customFormat="1" ht="66.75" customHeight="1">
      <c r="A18" s="204" t="s">
        <v>164</v>
      </c>
      <c r="B18" s="205">
        <v>0</v>
      </c>
      <c r="C18" s="205">
        <v>0</v>
      </c>
      <c r="D18" s="205">
        <v>0</v>
      </c>
      <c r="E18" s="205">
        <v>0</v>
      </c>
      <c r="F18" s="205">
        <v>0</v>
      </c>
      <c r="G18" s="205">
        <v>0</v>
      </c>
      <c r="H18" s="205">
        <v>0</v>
      </c>
      <c r="I18" s="205">
        <v>0</v>
      </c>
      <c r="J18" s="205">
        <v>0</v>
      </c>
      <c r="K18" s="205">
        <v>29.1</v>
      </c>
      <c r="L18" s="205">
        <v>182.78517000000002</v>
      </c>
      <c r="M18" s="205">
        <v>211.88517000000002</v>
      </c>
      <c r="N18" s="261"/>
    </row>
    <row r="19" spans="1:14" s="264" customFormat="1" ht="66.75" customHeight="1">
      <c r="A19" s="204" t="s">
        <v>165</v>
      </c>
      <c r="B19" s="205">
        <v>0</v>
      </c>
      <c r="C19" s="205">
        <v>0</v>
      </c>
      <c r="D19" s="205">
        <v>0</v>
      </c>
      <c r="E19" s="205">
        <v>0</v>
      </c>
      <c r="F19" s="205">
        <v>0</v>
      </c>
      <c r="G19" s="205">
        <v>2089.4290000000001</v>
      </c>
      <c r="H19" s="205">
        <v>663.41720999999995</v>
      </c>
      <c r="I19" s="205">
        <v>2752.8462100000002</v>
      </c>
      <c r="J19" s="205">
        <v>0</v>
      </c>
      <c r="K19" s="205">
        <v>12.37768</v>
      </c>
      <c r="L19" s="205">
        <v>324.72967</v>
      </c>
      <c r="M19" s="205">
        <v>337.10735</v>
      </c>
      <c r="N19" s="261"/>
    </row>
    <row r="20" spans="1:14" s="264" customFormat="1" ht="66.75" customHeight="1">
      <c r="A20" s="204" t="s">
        <v>166</v>
      </c>
      <c r="B20" s="205">
        <v>9</v>
      </c>
      <c r="C20" s="205">
        <v>0</v>
      </c>
      <c r="D20" s="205">
        <v>0</v>
      </c>
      <c r="E20" s="205">
        <v>9</v>
      </c>
      <c r="F20" s="205">
        <v>0</v>
      </c>
      <c r="G20" s="205">
        <v>0</v>
      </c>
      <c r="H20" s="205">
        <v>0</v>
      </c>
      <c r="I20" s="205">
        <v>0</v>
      </c>
      <c r="J20" s="205">
        <v>0</v>
      </c>
      <c r="K20" s="205">
        <v>0</v>
      </c>
      <c r="L20" s="205">
        <v>0</v>
      </c>
      <c r="M20" s="205">
        <v>0</v>
      </c>
      <c r="N20" s="261"/>
    </row>
    <row r="21" spans="1:14" s="264" customFormat="1" ht="66.75" customHeight="1">
      <c r="A21" s="204" t="s">
        <v>167</v>
      </c>
      <c r="B21" s="205">
        <v>8.4669699999999999</v>
      </c>
      <c r="C21" s="205">
        <v>377.49258000000003</v>
      </c>
      <c r="D21" s="205">
        <v>1218.4986055999998</v>
      </c>
      <c r="E21" s="205">
        <v>1604.4581555999998</v>
      </c>
      <c r="F21" s="205">
        <v>139.80273819999999</v>
      </c>
      <c r="G21" s="205">
        <v>656.55689000000007</v>
      </c>
      <c r="H21" s="205">
        <v>10792.148813</v>
      </c>
      <c r="I21" s="205">
        <v>11588.5084412</v>
      </c>
      <c r="J21" s="205">
        <v>1302.5318200000002</v>
      </c>
      <c r="K21" s="205">
        <v>2775.8933199999997</v>
      </c>
      <c r="L21" s="205">
        <v>21503.573915199999</v>
      </c>
      <c r="M21" s="205">
        <v>25581.999055199998</v>
      </c>
      <c r="N21" s="261"/>
    </row>
    <row r="22" spans="1:14" s="264" customFormat="1" ht="66.75" customHeight="1">
      <c r="A22" s="204" t="s">
        <v>168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61"/>
    </row>
    <row r="23" spans="1:14" s="264" customFormat="1" ht="66.75" customHeight="1">
      <c r="A23" s="204" t="s">
        <v>169</v>
      </c>
      <c r="B23" s="205">
        <v>0</v>
      </c>
      <c r="C23" s="205">
        <v>0</v>
      </c>
      <c r="D23" s="205">
        <v>0</v>
      </c>
      <c r="E23" s="205">
        <v>0</v>
      </c>
      <c r="F23" s="205">
        <v>0</v>
      </c>
      <c r="G23" s="205">
        <v>0</v>
      </c>
      <c r="H23" s="205">
        <v>0</v>
      </c>
      <c r="I23" s="205">
        <v>0</v>
      </c>
      <c r="J23" s="205">
        <v>33</v>
      </c>
      <c r="K23" s="205">
        <v>0</v>
      </c>
      <c r="L23" s="205">
        <v>0</v>
      </c>
      <c r="M23" s="205">
        <v>33</v>
      </c>
      <c r="N23" s="261"/>
    </row>
    <row r="24" spans="1:14" s="264" customFormat="1" ht="66.75" customHeight="1">
      <c r="A24" s="204" t="s">
        <v>170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2.9057499999999998</v>
      </c>
      <c r="K24" s="205">
        <v>0</v>
      </c>
      <c r="L24" s="205">
        <v>0</v>
      </c>
      <c r="M24" s="205">
        <v>2.9057499999999998</v>
      </c>
      <c r="N24" s="261"/>
    </row>
    <row r="25" spans="1:14" s="264" customFormat="1" ht="66.7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61"/>
    </row>
    <row r="26" spans="1:14" s="264" customFormat="1" ht="66.7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0</v>
      </c>
      <c r="K26" s="205">
        <v>0</v>
      </c>
      <c r="L26" s="205">
        <v>0</v>
      </c>
      <c r="M26" s="205">
        <v>0</v>
      </c>
      <c r="N26" s="261"/>
    </row>
    <row r="27" spans="1:14" s="266" customFormat="1" ht="92.25" customHeight="1" thickBot="1">
      <c r="A27" s="208" t="s">
        <v>173</v>
      </c>
      <c r="B27" s="209">
        <v>0</v>
      </c>
      <c r="C27" s="209">
        <v>0</v>
      </c>
      <c r="D27" s="209">
        <v>0</v>
      </c>
      <c r="E27" s="209">
        <v>0</v>
      </c>
      <c r="F27" s="209">
        <v>0</v>
      </c>
      <c r="G27" s="209">
        <v>0</v>
      </c>
      <c r="H27" s="209">
        <v>0</v>
      </c>
      <c r="I27" s="209">
        <v>0</v>
      </c>
      <c r="J27" s="209">
        <v>0</v>
      </c>
      <c r="K27" s="209">
        <v>0</v>
      </c>
      <c r="L27" s="209">
        <v>0</v>
      </c>
      <c r="M27" s="209">
        <v>0</v>
      </c>
      <c r="N27" s="265"/>
    </row>
    <row r="28" spans="1:14" s="264" customFormat="1" ht="42" customHeight="1" thickTop="1" thickBot="1">
      <c r="A28" s="267" t="s">
        <v>187</v>
      </c>
      <c r="B28" s="268">
        <f>SUM(B10:B27)</f>
        <v>114.67341</v>
      </c>
      <c r="C28" s="268">
        <f t="shared" ref="C28:M28" si="0">SUM(C10:C27)</f>
        <v>6001.8437458000008</v>
      </c>
      <c r="D28" s="268">
        <f t="shared" si="0"/>
        <v>7033.1054669999994</v>
      </c>
      <c r="E28" s="268">
        <f t="shared" si="0"/>
        <v>13149.6226228</v>
      </c>
      <c r="F28" s="268">
        <f t="shared" si="0"/>
        <v>1103.6383182</v>
      </c>
      <c r="G28" s="268">
        <f t="shared" si="0"/>
        <v>16285.627256799999</v>
      </c>
      <c r="H28" s="268">
        <f t="shared" si="0"/>
        <v>88336.814918799995</v>
      </c>
      <c r="I28" s="268">
        <f t="shared" si="0"/>
        <v>105726.08049380001</v>
      </c>
      <c r="J28" s="268">
        <f t="shared" si="0"/>
        <v>3051.2583396</v>
      </c>
      <c r="K28" s="268">
        <f t="shared" si="0"/>
        <v>45302.666157600004</v>
      </c>
      <c r="L28" s="268">
        <f t="shared" si="0"/>
        <v>195983.7413242</v>
      </c>
      <c r="M28" s="268">
        <f t="shared" si="0"/>
        <v>244337.66582140003</v>
      </c>
      <c r="N28" s="261"/>
    </row>
    <row r="29" spans="1:14" ht="11.25" customHeight="1" thickTop="1" thickBot="1">
      <c r="A29" s="214"/>
      <c r="B29" s="215"/>
      <c r="C29" s="216"/>
      <c r="D29" s="216"/>
      <c r="E29" s="216"/>
      <c r="F29" s="216"/>
      <c r="G29" s="216"/>
      <c r="H29" s="215"/>
      <c r="I29" s="215"/>
      <c r="J29" s="215"/>
      <c r="K29" s="215"/>
      <c r="L29" s="215"/>
      <c r="M29" s="215"/>
    </row>
    <row r="30" spans="1:14" ht="33" customHeight="1" thickTop="1">
      <c r="A30" s="220" t="s">
        <v>880</v>
      </c>
      <c r="B30" s="150"/>
      <c r="C30" s="179"/>
      <c r="D30" s="179"/>
      <c r="E30" s="179"/>
      <c r="F30" s="179"/>
      <c r="G30" s="179"/>
      <c r="H30" s="180"/>
      <c r="I30" s="180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3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3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3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3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3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31"/>
      <c r="J36" s="17"/>
      <c r="K36" s="17"/>
      <c r="L36" s="17"/>
      <c r="M36" s="17"/>
    </row>
    <row r="37" spans="1:13" ht="13.5" customHeight="1">
      <c r="A37" s="156"/>
      <c r="B37" s="222"/>
      <c r="C37" s="18"/>
      <c r="D37" s="18"/>
      <c r="E37" s="18"/>
      <c r="F37" s="18"/>
      <c r="G37" s="18"/>
      <c r="H37" s="18"/>
      <c r="I37" s="131"/>
      <c r="J37" s="17"/>
      <c r="K37" s="17"/>
      <c r="L37" s="17"/>
      <c r="M37" s="17"/>
    </row>
    <row r="38" spans="1:13" ht="13.5" customHeight="1">
      <c r="A38" s="16"/>
      <c r="B38" s="222"/>
      <c r="C38" s="18"/>
      <c r="D38" s="18"/>
      <c r="E38" s="18"/>
      <c r="F38" s="18"/>
      <c r="G38" s="18"/>
      <c r="H38" s="18"/>
      <c r="I38" s="131"/>
      <c r="J38" s="17"/>
      <c r="K38" s="17"/>
      <c r="L38" s="17"/>
      <c r="M38" s="17"/>
    </row>
    <row r="39" spans="1:13" ht="13.5" customHeight="1">
      <c r="A39" s="16"/>
      <c r="B39" s="222"/>
      <c r="C39" s="18"/>
      <c r="D39" s="18"/>
      <c r="E39" s="18"/>
      <c r="F39" s="18"/>
      <c r="G39" s="18"/>
      <c r="H39" s="18"/>
      <c r="I39" s="131"/>
      <c r="J39" s="17"/>
      <c r="K39" s="17"/>
      <c r="L39" s="17"/>
      <c r="M39" s="17"/>
    </row>
    <row r="40" spans="1:13" ht="13.5" customHeight="1">
      <c r="A40" s="16"/>
      <c r="B40" s="222"/>
      <c r="C40" s="18"/>
      <c r="D40" s="18"/>
      <c r="E40" s="18"/>
      <c r="F40" s="18"/>
      <c r="G40" s="18"/>
      <c r="H40" s="18"/>
      <c r="I40" s="131"/>
      <c r="J40" s="17"/>
      <c r="K40" s="17"/>
      <c r="L40" s="17"/>
      <c r="M40" s="17"/>
    </row>
    <row r="41" spans="1:13" ht="13.5" customHeight="1">
      <c r="A41" s="16"/>
      <c r="B41" s="222"/>
      <c r="C41" s="18"/>
      <c r="D41" s="18"/>
      <c r="E41" s="18"/>
      <c r="F41" s="18"/>
      <c r="G41" s="18"/>
      <c r="H41" s="18"/>
      <c r="I41" s="131"/>
      <c r="J41" s="17"/>
      <c r="K41" s="17"/>
      <c r="L41" s="17"/>
      <c r="M41" s="17"/>
    </row>
    <row r="42" spans="1:13" ht="13.5" customHeight="1">
      <c r="A42" s="16"/>
      <c r="B42" s="222"/>
      <c r="C42" s="18"/>
      <c r="D42" s="18"/>
      <c r="E42" s="18"/>
      <c r="F42" s="18"/>
      <c r="G42" s="18"/>
      <c r="H42" s="18"/>
      <c r="I42" s="131"/>
      <c r="J42" s="17"/>
      <c r="K42" s="17"/>
      <c r="L42" s="17"/>
      <c r="M42" s="17"/>
    </row>
    <row r="43" spans="1:13" ht="13.5" customHeight="1">
      <c r="A43" s="156"/>
      <c r="B43" s="222"/>
      <c r="C43" s="18"/>
      <c r="D43" s="18"/>
      <c r="E43" s="18"/>
      <c r="F43" s="18"/>
      <c r="G43" s="18"/>
      <c r="H43" s="18"/>
      <c r="I43" s="13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3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3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31"/>
      <c r="J46" s="17"/>
      <c r="K46" s="17"/>
      <c r="L46" s="17"/>
      <c r="M46" s="17"/>
    </row>
    <row r="47" spans="1:13" ht="13.5" customHeight="1">
      <c r="A47" s="156"/>
      <c r="B47" s="40"/>
      <c r="C47" s="18"/>
      <c r="D47" s="18"/>
      <c r="E47" s="18"/>
      <c r="F47" s="18"/>
      <c r="G47" s="18"/>
      <c r="H47" s="18"/>
      <c r="I47" s="13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3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3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3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31"/>
      <c r="J51" s="17"/>
      <c r="K51" s="17"/>
      <c r="L51" s="17"/>
      <c r="M51" s="17"/>
    </row>
    <row r="52" spans="1:13" ht="13.5" customHeight="1">
      <c r="A52" s="156"/>
      <c r="B52" s="40"/>
      <c r="C52" s="18"/>
      <c r="D52" s="18"/>
      <c r="E52" s="18"/>
      <c r="F52" s="18"/>
      <c r="G52" s="18"/>
      <c r="H52" s="18"/>
      <c r="I52" s="13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3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3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31"/>
      <c r="J55" s="17"/>
      <c r="K55" s="17"/>
      <c r="L55" s="17"/>
      <c r="M55" s="17"/>
    </row>
    <row r="56" spans="1:13" ht="9" customHeight="1">
      <c r="A56" s="154"/>
      <c r="B56" s="40"/>
      <c r="C56" s="18"/>
      <c r="D56" s="18"/>
      <c r="E56" s="18"/>
      <c r="F56" s="18"/>
      <c r="G56" s="18"/>
      <c r="H56" s="18"/>
      <c r="I56" s="131"/>
      <c r="J56" s="17"/>
      <c r="K56" s="17"/>
      <c r="L56" s="17"/>
      <c r="M56" s="17"/>
    </row>
    <row r="57" spans="1:13" ht="9" customHeight="1">
      <c r="A57" s="154"/>
      <c r="B57" s="40"/>
      <c r="C57" s="18"/>
      <c r="D57" s="18"/>
      <c r="E57" s="18"/>
      <c r="F57" s="18"/>
      <c r="G57" s="18"/>
      <c r="H57" s="18"/>
      <c r="I57" s="131"/>
      <c r="J57" s="17"/>
      <c r="K57" s="17"/>
      <c r="L57" s="17"/>
      <c r="M57" s="17"/>
    </row>
    <row r="58" spans="1:13" ht="9" customHeight="1">
      <c r="A58" s="154"/>
      <c r="B58" s="40"/>
      <c r="C58" s="18"/>
      <c r="D58" s="18"/>
      <c r="E58" s="18"/>
      <c r="F58" s="18"/>
      <c r="G58" s="18"/>
      <c r="H58" s="18"/>
      <c r="I58" s="131"/>
      <c r="J58" s="17"/>
      <c r="K58" s="17"/>
      <c r="L58" s="17"/>
      <c r="M58" s="17"/>
    </row>
    <row r="59" spans="1:13" ht="9" customHeight="1">
      <c r="A59" s="154"/>
      <c r="B59" s="40"/>
      <c r="C59" s="18"/>
      <c r="D59" s="18"/>
      <c r="E59" s="18"/>
      <c r="F59" s="18"/>
      <c r="G59" s="18"/>
      <c r="H59" s="18"/>
      <c r="I59" s="131"/>
      <c r="J59" s="17"/>
      <c r="K59" s="17"/>
      <c r="L59" s="17"/>
      <c r="M59" s="17"/>
    </row>
    <row r="60" spans="1:13" ht="9" customHeight="1">
      <c r="A60" s="155"/>
      <c r="B60" s="40"/>
      <c r="C60" s="18"/>
      <c r="D60" s="18"/>
      <c r="E60" s="18"/>
      <c r="F60" s="18"/>
      <c r="G60" s="18"/>
      <c r="H60" s="18"/>
      <c r="I60" s="131"/>
      <c r="J60" s="17"/>
      <c r="K60" s="17"/>
      <c r="L60" s="17"/>
      <c r="M60" s="17"/>
    </row>
    <row r="61" spans="1:13" ht="9" customHeight="1">
      <c r="A61" s="15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5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5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5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5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5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M12" sqref="M12"/>
    </sheetView>
  </sheetViews>
  <sheetFormatPr defaultColWidth="9.140625" defaultRowHeight="15"/>
  <cols>
    <col min="1" max="1" width="125.85546875" style="20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3.42578125" style="259" customWidth="1"/>
    <col min="11" max="256" width="9.140625" style="462"/>
    <col min="257" max="257" width="125.85546875" style="462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3.42578125" style="462" customWidth="1"/>
    <col min="267" max="512" width="9.140625" style="462"/>
    <col min="513" max="513" width="125.85546875" style="462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3.42578125" style="462" customWidth="1"/>
    <col min="523" max="768" width="9.140625" style="462"/>
    <col min="769" max="769" width="125.85546875" style="462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3.42578125" style="462" customWidth="1"/>
    <col min="779" max="1024" width="9.140625" style="462"/>
    <col min="1025" max="1025" width="125.85546875" style="462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3.42578125" style="462" customWidth="1"/>
    <col min="1035" max="1280" width="9.140625" style="462"/>
    <col min="1281" max="1281" width="125.85546875" style="462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3.42578125" style="462" customWidth="1"/>
    <col min="1291" max="1536" width="9.140625" style="462"/>
    <col min="1537" max="1537" width="125.85546875" style="462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3.42578125" style="462" customWidth="1"/>
    <col min="1547" max="1792" width="9.140625" style="462"/>
    <col min="1793" max="1793" width="125.85546875" style="462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3.42578125" style="462" customWidth="1"/>
    <col min="1803" max="2048" width="9.140625" style="462"/>
    <col min="2049" max="2049" width="125.85546875" style="462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3.42578125" style="462" customWidth="1"/>
    <col min="2059" max="2304" width="9.140625" style="462"/>
    <col min="2305" max="2305" width="125.85546875" style="462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3.42578125" style="462" customWidth="1"/>
    <col min="2315" max="2560" width="9.140625" style="462"/>
    <col min="2561" max="2561" width="125.85546875" style="462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3.42578125" style="462" customWidth="1"/>
    <col min="2571" max="2816" width="9.140625" style="462"/>
    <col min="2817" max="2817" width="125.85546875" style="462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3.42578125" style="462" customWidth="1"/>
    <col min="2827" max="3072" width="9.140625" style="462"/>
    <col min="3073" max="3073" width="125.85546875" style="462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3.42578125" style="462" customWidth="1"/>
    <col min="3083" max="3328" width="9.140625" style="462"/>
    <col min="3329" max="3329" width="125.85546875" style="462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3.42578125" style="462" customWidth="1"/>
    <col min="3339" max="3584" width="9.140625" style="462"/>
    <col min="3585" max="3585" width="125.85546875" style="462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3.42578125" style="462" customWidth="1"/>
    <col min="3595" max="3840" width="9.140625" style="462"/>
    <col min="3841" max="3841" width="125.85546875" style="462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3.42578125" style="462" customWidth="1"/>
    <col min="3851" max="4096" width="9.140625" style="462"/>
    <col min="4097" max="4097" width="125.85546875" style="462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3.42578125" style="462" customWidth="1"/>
    <col min="4107" max="4352" width="9.140625" style="462"/>
    <col min="4353" max="4353" width="125.85546875" style="462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3.42578125" style="462" customWidth="1"/>
    <col min="4363" max="4608" width="9.140625" style="462"/>
    <col min="4609" max="4609" width="125.85546875" style="462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3.42578125" style="462" customWidth="1"/>
    <col min="4619" max="4864" width="9.140625" style="462"/>
    <col min="4865" max="4865" width="125.85546875" style="462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3.42578125" style="462" customWidth="1"/>
    <col min="4875" max="5120" width="9.140625" style="462"/>
    <col min="5121" max="5121" width="125.85546875" style="462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3.42578125" style="462" customWidth="1"/>
    <col min="5131" max="5376" width="9.140625" style="462"/>
    <col min="5377" max="5377" width="125.85546875" style="462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3.42578125" style="462" customWidth="1"/>
    <col min="5387" max="5632" width="9.140625" style="462"/>
    <col min="5633" max="5633" width="125.85546875" style="462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3.42578125" style="462" customWidth="1"/>
    <col min="5643" max="5888" width="9.140625" style="462"/>
    <col min="5889" max="5889" width="125.85546875" style="462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3.42578125" style="462" customWidth="1"/>
    <col min="5899" max="6144" width="9.140625" style="462"/>
    <col min="6145" max="6145" width="125.85546875" style="462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3.42578125" style="462" customWidth="1"/>
    <col min="6155" max="6400" width="9.140625" style="462"/>
    <col min="6401" max="6401" width="125.85546875" style="462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3.42578125" style="462" customWidth="1"/>
    <col min="6411" max="6656" width="9.140625" style="462"/>
    <col min="6657" max="6657" width="125.85546875" style="462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3.42578125" style="462" customWidth="1"/>
    <col min="6667" max="6912" width="9.140625" style="462"/>
    <col min="6913" max="6913" width="125.85546875" style="462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3.42578125" style="462" customWidth="1"/>
    <col min="6923" max="7168" width="9.140625" style="462"/>
    <col min="7169" max="7169" width="125.85546875" style="462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3.42578125" style="462" customWidth="1"/>
    <col min="7179" max="7424" width="9.140625" style="462"/>
    <col min="7425" max="7425" width="125.85546875" style="462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3.42578125" style="462" customWidth="1"/>
    <col min="7435" max="7680" width="9.140625" style="462"/>
    <col min="7681" max="7681" width="125.85546875" style="462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3.42578125" style="462" customWidth="1"/>
    <col min="7691" max="7936" width="9.140625" style="462"/>
    <col min="7937" max="7937" width="125.85546875" style="462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3.42578125" style="462" customWidth="1"/>
    <col min="7947" max="8192" width="9.140625" style="462"/>
    <col min="8193" max="8193" width="125.85546875" style="462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3.42578125" style="462" customWidth="1"/>
    <col min="8203" max="8448" width="9.140625" style="462"/>
    <col min="8449" max="8449" width="125.85546875" style="462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3.42578125" style="462" customWidth="1"/>
    <col min="8459" max="8704" width="9.140625" style="462"/>
    <col min="8705" max="8705" width="125.85546875" style="462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3.42578125" style="462" customWidth="1"/>
    <col min="8715" max="8960" width="9.140625" style="462"/>
    <col min="8961" max="8961" width="125.85546875" style="462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3.42578125" style="462" customWidth="1"/>
    <col min="8971" max="9216" width="9.140625" style="462"/>
    <col min="9217" max="9217" width="125.85546875" style="462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3.42578125" style="462" customWidth="1"/>
    <col min="9227" max="9472" width="9.140625" style="462"/>
    <col min="9473" max="9473" width="125.85546875" style="462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3.42578125" style="462" customWidth="1"/>
    <col min="9483" max="9728" width="9.140625" style="462"/>
    <col min="9729" max="9729" width="125.85546875" style="462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3.42578125" style="462" customWidth="1"/>
    <col min="9739" max="9984" width="9.140625" style="462"/>
    <col min="9985" max="9985" width="125.85546875" style="462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3.42578125" style="462" customWidth="1"/>
    <col min="9995" max="10240" width="9.140625" style="462"/>
    <col min="10241" max="10241" width="125.85546875" style="462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3.42578125" style="462" customWidth="1"/>
    <col min="10251" max="10496" width="9.140625" style="462"/>
    <col min="10497" max="10497" width="125.85546875" style="462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3.42578125" style="462" customWidth="1"/>
    <col min="10507" max="10752" width="9.140625" style="462"/>
    <col min="10753" max="10753" width="125.85546875" style="462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3.42578125" style="462" customWidth="1"/>
    <col min="10763" max="11008" width="9.140625" style="462"/>
    <col min="11009" max="11009" width="125.85546875" style="462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3.42578125" style="462" customWidth="1"/>
    <col min="11019" max="11264" width="9.140625" style="462"/>
    <col min="11265" max="11265" width="125.85546875" style="462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3.42578125" style="462" customWidth="1"/>
    <col min="11275" max="11520" width="9.140625" style="462"/>
    <col min="11521" max="11521" width="125.85546875" style="462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3.42578125" style="462" customWidth="1"/>
    <col min="11531" max="11776" width="9.140625" style="462"/>
    <col min="11777" max="11777" width="125.85546875" style="462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3.42578125" style="462" customWidth="1"/>
    <col min="11787" max="12032" width="9.140625" style="462"/>
    <col min="12033" max="12033" width="125.85546875" style="462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3.42578125" style="462" customWidth="1"/>
    <col min="12043" max="12288" width="9.140625" style="462"/>
    <col min="12289" max="12289" width="125.85546875" style="462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3.42578125" style="462" customWidth="1"/>
    <col min="12299" max="12544" width="9.140625" style="462"/>
    <col min="12545" max="12545" width="125.85546875" style="462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3.42578125" style="462" customWidth="1"/>
    <col min="12555" max="12800" width="9.140625" style="462"/>
    <col min="12801" max="12801" width="125.85546875" style="462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3.42578125" style="462" customWidth="1"/>
    <col min="12811" max="13056" width="9.140625" style="462"/>
    <col min="13057" max="13057" width="125.85546875" style="462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3.42578125" style="462" customWidth="1"/>
    <col min="13067" max="13312" width="9.140625" style="462"/>
    <col min="13313" max="13313" width="125.85546875" style="462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3.42578125" style="462" customWidth="1"/>
    <col min="13323" max="13568" width="9.140625" style="462"/>
    <col min="13569" max="13569" width="125.85546875" style="462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3.42578125" style="462" customWidth="1"/>
    <col min="13579" max="13824" width="9.140625" style="462"/>
    <col min="13825" max="13825" width="125.85546875" style="462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3.42578125" style="462" customWidth="1"/>
    <col min="13835" max="14080" width="9.140625" style="462"/>
    <col min="14081" max="14081" width="125.85546875" style="462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3.42578125" style="462" customWidth="1"/>
    <col min="14091" max="14336" width="9.140625" style="462"/>
    <col min="14337" max="14337" width="125.85546875" style="462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3.42578125" style="462" customWidth="1"/>
    <col min="14347" max="14592" width="9.140625" style="462"/>
    <col min="14593" max="14593" width="125.85546875" style="462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3.42578125" style="462" customWidth="1"/>
    <col min="14603" max="14848" width="9.140625" style="462"/>
    <col min="14849" max="14849" width="125.85546875" style="462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3.42578125" style="462" customWidth="1"/>
    <col min="14859" max="15104" width="9.140625" style="462"/>
    <col min="15105" max="15105" width="125.85546875" style="462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3.42578125" style="462" customWidth="1"/>
    <col min="15115" max="15360" width="9.140625" style="462"/>
    <col min="15361" max="15361" width="125.85546875" style="462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3.42578125" style="462" customWidth="1"/>
    <col min="15371" max="15616" width="9.140625" style="462"/>
    <col min="15617" max="15617" width="125.85546875" style="462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3.42578125" style="462" customWidth="1"/>
    <col min="15627" max="15872" width="9.140625" style="462"/>
    <col min="15873" max="15873" width="125.85546875" style="462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3.42578125" style="462" customWidth="1"/>
    <col min="15883" max="16128" width="9.140625" style="462"/>
    <col min="16129" max="16129" width="125.85546875" style="462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3.42578125" style="462" customWidth="1"/>
    <col min="16139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6"/>
    </row>
    <row r="2" spans="1:26" s="2" customFormat="1" ht="70.5" customHeight="1">
      <c r="A2" s="801" t="s">
        <v>613</v>
      </c>
      <c r="B2" s="801"/>
      <c r="C2" s="801"/>
      <c r="D2" s="801"/>
      <c r="E2" s="801"/>
      <c r="F2" s="801"/>
      <c r="G2" s="801"/>
      <c r="H2" s="801"/>
      <c r="I2" s="801"/>
      <c r="J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257"/>
    </row>
    <row r="5" spans="1:26" s="3" customFormat="1" ht="74.25" customHeight="1">
      <c r="A5" s="802" t="s">
        <v>878</v>
      </c>
      <c r="B5" s="802"/>
      <c r="C5" s="802"/>
      <c r="D5" s="802"/>
      <c r="E5" s="802"/>
      <c r="F5" s="802"/>
      <c r="G5" s="802"/>
      <c r="H5" s="802"/>
      <c r="I5" s="802"/>
      <c r="J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4"/>
      <c r="G7" s="195"/>
      <c r="H7" s="194"/>
      <c r="I7" s="194"/>
      <c r="J7" s="260"/>
    </row>
    <row r="8" spans="1:26" s="261" customFormat="1" ht="33.75" customHeight="1">
      <c r="A8" s="197"/>
      <c r="B8" s="810" t="s">
        <v>202</v>
      </c>
      <c r="C8" s="810"/>
      <c r="D8" s="810"/>
      <c r="E8" s="810"/>
      <c r="F8" s="810" t="s">
        <v>203</v>
      </c>
      <c r="G8" s="810"/>
      <c r="H8" s="810"/>
      <c r="I8" s="810"/>
      <c r="U8" s="261">
        <v>1</v>
      </c>
      <c r="V8" s="261">
        <v>1</v>
      </c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1" t="s">
        <v>184</v>
      </c>
      <c r="G9" s="200" t="s">
        <v>185</v>
      </c>
      <c r="H9" s="200" t="s">
        <v>186</v>
      </c>
      <c r="I9" s="201" t="s">
        <v>44</v>
      </c>
      <c r="J9" s="262"/>
      <c r="U9" s="263">
        <v>1</v>
      </c>
      <c r="V9" s="263">
        <v>1</v>
      </c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484.88004519999998</v>
      </c>
      <c r="C10" s="205">
        <v>25554.4723328</v>
      </c>
      <c r="D10" s="205">
        <v>86100.7179168</v>
      </c>
      <c r="E10" s="205">
        <v>112140.0702948</v>
      </c>
      <c r="F10" s="205">
        <v>63</v>
      </c>
      <c r="G10" s="205">
        <v>1405.0708200000001</v>
      </c>
      <c r="H10" s="205">
        <v>6106.2446712000001</v>
      </c>
      <c r="I10" s="205">
        <v>7574.3154912</v>
      </c>
      <c r="J10" s="261"/>
    </row>
    <row r="11" spans="1:26" s="264" customFormat="1" ht="66.75" customHeight="1">
      <c r="A11" s="204" t="s">
        <v>158</v>
      </c>
      <c r="B11" s="207">
        <v>0</v>
      </c>
      <c r="C11" s="207">
        <v>7.1083800000000004</v>
      </c>
      <c r="D11" s="207">
        <v>301.71163000000001</v>
      </c>
      <c r="E11" s="207">
        <v>308.82001000000002</v>
      </c>
      <c r="F11" s="207">
        <v>90</v>
      </c>
      <c r="G11" s="207">
        <v>510.02370999999999</v>
      </c>
      <c r="H11" s="205">
        <v>0</v>
      </c>
      <c r="I11" s="205">
        <v>600.02370999999994</v>
      </c>
      <c r="J11" s="261"/>
    </row>
    <row r="12" spans="1:26" s="264" customFormat="1" ht="66.75" customHeight="1">
      <c r="A12" s="204" t="s">
        <v>159</v>
      </c>
      <c r="B12" s="207">
        <v>0</v>
      </c>
      <c r="C12" s="207">
        <v>0</v>
      </c>
      <c r="D12" s="207">
        <v>0</v>
      </c>
      <c r="E12" s="207">
        <v>0</v>
      </c>
      <c r="F12" s="207">
        <v>0</v>
      </c>
      <c r="G12" s="207">
        <v>0</v>
      </c>
      <c r="H12" s="205">
        <v>0</v>
      </c>
      <c r="I12" s="205">
        <v>0</v>
      </c>
      <c r="J12" s="261"/>
    </row>
    <row r="13" spans="1:26" s="264" customFormat="1" ht="66.75" customHeight="1">
      <c r="A13" s="204" t="s">
        <v>160</v>
      </c>
      <c r="B13" s="205">
        <v>0</v>
      </c>
      <c r="C13" s="205">
        <v>0</v>
      </c>
      <c r="D13" s="205">
        <v>33.093559999999997</v>
      </c>
      <c r="E13" s="205">
        <v>33.093559999999997</v>
      </c>
      <c r="F13" s="205">
        <v>0</v>
      </c>
      <c r="G13" s="205">
        <v>14.55761</v>
      </c>
      <c r="H13" s="205">
        <v>318.01026000000002</v>
      </c>
      <c r="I13" s="205">
        <v>332.56786999999997</v>
      </c>
      <c r="J13" s="261"/>
    </row>
    <row r="14" spans="1:26" s="264" customFormat="1" ht="66.75" customHeight="1">
      <c r="A14" s="204" t="s">
        <v>161</v>
      </c>
      <c r="B14" s="205">
        <v>0</v>
      </c>
      <c r="C14" s="205">
        <v>12107.827411</v>
      </c>
      <c r="D14" s="205">
        <v>77389.032445999997</v>
      </c>
      <c r="E14" s="205">
        <v>89496.859856999989</v>
      </c>
      <c r="F14" s="205">
        <v>6860</v>
      </c>
      <c r="G14" s="205">
        <v>15652.20298</v>
      </c>
      <c r="H14" s="205">
        <v>9043.5392140000004</v>
      </c>
      <c r="I14" s="205">
        <v>31555.742193999999</v>
      </c>
      <c r="J14" s="261"/>
    </row>
    <row r="15" spans="1:26" s="264" customFormat="1" ht="66.75" customHeight="1">
      <c r="A15" s="204" t="s">
        <v>162</v>
      </c>
      <c r="B15" s="205">
        <v>0</v>
      </c>
      <c r="C15" s="205">
        <v>0</v>
      </c>
      <c r="D15" s="205">
        <v>174.20930999999999</v>
      </c>
      <c r="E15" s="205">
        <v>174.20930999999999</v>
      </c>
      <c r="F15" s="205">
        <v>0</v>
      </c>
      <c r="G15" s="205">
        <v>0</v>
      </c>
      <c r="H15" s="205">
        <v>127.73295</v>
      </c>
      <c r="I15" s="205">
        <v>127.73295</v>
      </c>
      <c r="J15" s="261"/>
    </row>
    <row r="16" spans="1:26" s="264" customFormat="1" ht="66.75" customHeight="1">
      <c r="A16" s="204" t="s">
        <v>102</v>
      </c>
      <c r="B16" s="205">
        <v>1273.6434380000001</v>
      </c>
      <c r="C16" s="205">
        <v>22117.962025600002</v>
      </c>
      <c r="D16" s="205">
        <v>392494.52026000002</v>
      </c>
      <c r="E16" s="205">
        <v>415886.12572359998</v>
      </c>
      <c r="F16" s="205">
        <v>643.92894999999999</v>
      </c>
      <c r="G16" s="205">
        <v>10936.781849999999</v>
      </c>
      <c r="H16" s="205">
        <v>94774.653794800004</v>
      </c>
      <c r="I16" s="205">
        <v>106355.36459479999</v>
      </c>
      <c r="J16" s="261"/>
    </row>
    <row r="17" spans="1:10" s="264" customFormat="1" ht="66.75" customHeight="1">
      <c r="A17" s="204" t="s">
        <v>163</v>
      </c>
      <c r="B17" s="205">
        <v>1148.9676942000001</v>
      </c>
      <c r="C17" s="205">
        <v>86291.403003999993</v>
      </c>
      <c r="D17" s="205">
        <v>380349.67782580003</v>
      </c>
      <c r="E17" s="205">
        <v>467790.04852399998</v>
      </c>
      <c r="F17" s="205">
        <v>465.21482000000003</v>
      </c>
      <c r="G17" s="205">
        <v>31647.465889800002</v>
      </c>
      <c r="H17" s="205">
        <v>18347.460487799999</v>
      </c>
      <c r="I17" s="205">
        <v>50460.141197600002</v>
      </c>
      <c r="J17" s="261"/>
    </row>
    <row r="18" spans="1:10" s="264" customFormat="1" ht="66.75" customHeight="1">
      <c r="A18" s="204" t="s">
        <v>164</v>
      </c>
      <c r="B18" s="205">
        <v>5.7741699999999998</v>
      </c>
      <c r="C18" s="205">
        <v>498.43242099999998</v>
      </c>
      <c r="D18" s="205">
        <v>294.23204779999998</v>
      </c>
      <c r="E18" s="205">
        <v>798.43863879999992</v>
      </c>
      <c r="F18" s="205">
        <v>0</v>
      </c>
      <c r="G18" s="205">
        <v>194.64635999999999</v>
      </c>
      <c r="H18" s="205">
        <v>322.81454840000004</v>
      </c>
      <c r="I18" s="205">
        <v>517.46090839999999</v>
      </c>
      <c r="J18" s="261"/>
    </row>
    <row r="19" spans="1:10" s="264" customFormat="1" ht="66.75" customHeight="1">
      <c r="A19" s="204" t="s">
        <v>165</v>
      </c>
      <c r="B19" s="205">
        <v>17.5</v>
      </c>
      <c r="C19" s="205">
        <v>613.39931000000001</v>
      </c>
      <c r="D19" s="205">
        <v>5377.7719766</v>
      </c>
      <c r="E19" s="205">
        <v>6008.6712865999998</v>
      </c>
      <c r="F19" s="205">
        <v>0</v>
      </c>
      <c r="G19" s="205">
        <v>195.58843999999999</v>
      </c>
      <c r="H19" s="205">
        <v>0</v>
      </c>
      <c r="I19" s="205">
        <v>195.58843999999999</v>
      </c>
      <c r="J19" s="261"/>
    </row>
    <row r="20" spans="1:10" s="264" customFormat="1" ht="66.75" customHeight="1">
      <c r="A20" s="204" t="s">
        <v>166</v>
      </c>
      <c r="B20" s="205">
        <v>17.685903200000002</v>
      </c>
      <c r="C20" s="205">
        <v>2000</v>
      </c>
      <c r="D20" s="205">
        <v>261.7</v>
      </c>
      <c r="E20" s="205">
        <v>2279.3859032</v>
      </c>
      <c r="F20" s="205">
        <v>0</v>
      </c>
      <c r="G20" s="205">
        <v>0</v>
      </c>
      <c r="H20" s="205">
        <v>0</v>
      </c>
      <c r="I20" s="205">
        <v>0</v>
      </c>
      <c r="J20" s="261"/>
    </row>
    <row r="21" spans="1:10" s="264" customFormat="1" ht="66.75" customHeight="1">
      <c r="A21" s="204" t="s">
        <v>167</v>
      </c>
      <c r="B21" s="205">
        <v>1400.17597</v>
      </c>
      <c r="C21" s="205">
        <v>9393.3907452000003</v>
      </c>
      <c r="D21" s="205">
        <v>243863.3628422</v>
      </c>
      <c r="E21" s="205">
        <v>254656.9295574</v>
      </c>
      <c r="F21" s="205">
        <v>87.085530000000006</v>
      </c>
      <c r="G21" s="205">
        <v>1844.5352499999999</v>
      </c>
      <c r="H21" s="205">
        <v>38134.018097400003</v>
      </c>
      <c r="I21" s="205">
        <v>40065.638877400001</v>
      </c>
      <c r="J21" s="261"/>
    </row>
    <row r="22" spans="1:10" s="264" customFormat="1" ht="66.75" customHeight="1">
      <c r="A22" s="204" t="s">
        <v>168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61"/>
    </row>
    <row r="23" spans="1:10" s="264" customFormat="1" ht="66.75" customHeight="1">
      <c r="A23" s="204" t="s">
        <v>169</v>
      </c>
      <c r="B23" s="205">
        <v>66.767289999999988</v>
      </c>
      <c r="C23" s="205">
        <v>35.420651400000004</v>
      </c>
      <c r="D23" s="205">
        <v>88.466970000000003</v>
      </c>
      <c r="E23" s="205">
        <v>190.6549114</v>
      </c>
      <c r="F23" s="205">
        <v>0</v>
      </c>
      <c r="G23" s="205">
        <v>0</v>
      </c>
      <c r="H23" s="205">
        <v>0</v>
      </c>
      <c r="I23" s="205">
        <v>0</v>
      </c>
      <c r="J23" s="261"/>
    </row>
    <row r="24" spans="1:10" s="264" customFormat="1" ht="66.75" customHeight="1">
      <c r="A24" s="204" t="s">
        <v>170</v>
      </c>
      <c r="B24" s="205">
        <v>117.52921000000001</v>
      </c>
      <c r="C24" s="205">
        <v>25.094939999999998</v>
      </c>
      <c r="D24" s="205">
        <v>282.35483859999999</v>
      </c>
      <c r="E24" s="205">
        <v>424.97898859999998</v>
      </c>
      <c r="F24" s="205">
        <v>5.5437500000000002</v>
      </c>
      <c r="G24" s="205">
        <v>81.903720000000007</v>
      </c>
      <c r="H24" s="205">
        <v>0</v>
      </c>
      <c r="I24" s="205">
        <v>87.447469999999996</v>
      </c>
      <c r="J24" s="261"/>
    </row>
    <row r="25" spans="1:10" s="264" customFormat="1" ht="66.7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61"/>
    </row>
    <row r="26" spans="1:10" s="264" customFormat="1" ht="66.7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61"/>
    </row>
    <row r="27" spans="1:10" s="266" customFormat="1" ht="92.25" customHeight="1" thickBot="1">
      <c r="A27" s="208" t="s">
        <v>173</v>
      </c>
      <c r="B27" s="209">
        <v>9.69069</v>
      </c>
      <c r="C27" s="209">
        <v>0</v>
      </c>
      <c r="D27" s="209">
        <v>0</v>
      </c>
      <c r="E27" s="209">
        <v>9.69069</v>
      </c>
      <c r="F27" s="209">
        <v>0</v>
      </c>
      <c r="G27" s="209">
        <v>0</v>
      </c>
      <c r="H27" s="209">
        <v>0</v>
      </c>
      <c r="I27" s="209">
        <v>0</v>
      </c>
      <c r="J27" s="265"/>
    </row>
    <row r="28" spans="1:10" s="264" customFormat="1" ht="42" customHeight="1" thickTop="1" thickBot="1">
      <c r="A28" s="267" t="s">
        <v>187</v>
      </c>
      <c r="B28" s="268">
        <f>SUM(B10:B27)</f>
        <v>4542.6144106000002</v>
      </c>
      <c r="C28" s="268">
        <f t="shared" ref="C28:I28" si="0">SUM(C10:C27)</f>
        <v>158644.51122100002</v>
      </c>
      <c r="D28" s="268">
        <f t="shared" si="0"/>
        <v>1187010.8516237999</v>
      </c>
      <c r="E28" s="268">
        <f t="shared" si="0"/>
        <v>1350197.9772554</v>
      </c>
      <c r="F28" s="268">
        <f t="shared" si="0"/>
        <v>8214.7730499999998</v>
      </c>
      <c r="G28" s="268">
        <f t="shared" si="0"/>
        <v>62482.776629799999</v>
      </c>
      <c r="H28" s="268">
        <f t="shared" si="0"/>
        <v>167174.47402359999</v>
      </c>
      <c r="I28" s="268">
        <f t="shared" si="0"/>
        <v>237872.02370339999</v>
      </c>
      <c r="J28" s="261"/>
    </row>
    <row r="29" spans="1:10" ht="11.25" customHeight="1" thickTop="1" thickBot="1">
      <c r="A29" s="214"/>
      <c r="B29" s="215"/>
      <c r="C29" s="216"/>
      <c r="D29" s="216"/>
      <c r="E29" s="216"/>
      <c r="F29" s="216"/>
      <c r="G29" s="216"/>
      <c r="H29" s="215"/>
      <c r="I29" s="215"/>
    </row>
    <row r="30" spans="1:10" ht="33" customHeight="1" thickTop="1">
      <c r="A30" s="220" t="s">
        <v>880</v>
      </c>
      <c r="B30" s="150"/>
      <c r="C30" s="179"/>
      <c r="D30" s="179"/>
      <c r="E30" s="179"/>
      <c r="F30" s="179"/>
      <c r="G30" s="179"/>
      <c r="H30" s="180"/>
      <c r="I30" s="180"/>
    </row>
    <row r="31" spans="1:10" ht="13.5" customHeight="1">
      <c r="A31" s="16"/>
      <c r="B31" s="40"/>
      <c r="C31" s="18"/>
      <c r="D31" s="18"/>
      <c r="E31" s="18"/>
      <c r="F31" s="18"/>
      <c r="G31" s="18"/>
      <c r="H31" s="18"/>
      <c r="I31" s="131"/>
    </row>
    <row r="32" spans="1:10" ht="13.5" customHeight="1">
      <c r="A32" s="16"/>
      <c r="B32" s="40"/>
      <c r="C32" s="18"/>
      <c r="D32" s="18"/>
      <c r="E32" s="18"/>
      <c r="F32" s="18"/>
      <c r="G32" s="18"/>
      <c r="H32" s="18"/>
      <c r="I32" s="131"/>
    </row>
    <row r="33" spans="1:9" ht="13.5" customHeight="1">
      <c r="A33" s="16"/>
      <c r="B33" s="40"/>
      <c r="C33" s="18"/>
      <c r="D33" s="18"/>
      <c r="E33" s="18"/>
      <c r="F33" s="18"/>
      <c r="G33" s="18"/>
      <c r="H33" s="18"/>
      <c r="I33" s="131"/>
    </row>
    <row r="34" spans="1:9" ht="13.5" customHeight="1">
      <c r="A34" s="16"/>
      <c r="B34" s="40"/>
      <c r="C34" s="18"/>
      <c r="D34" s="18"/>
      <c r="E34" s="18"/>
      <c r="F34" s="18"/>
      <c r="G34" s="18"/>
      <c r="H34" s="18"/>
      <c r="I34" s="131"/>
    </row>
    <row r="35" spans="1:9" ht="13.5" customHeight="1">
      <c r="A35" s="16"/>
      <c r="B35" s="40"/>
      <c r="C35" s="18"/>
      <c r="D35" s="18"/>
      <c r="E35" s="18"/>
      <c r="F35" s="18"/>
      <c r="G35" s="18"/>
      <c r="H35" s="18"/>
      <c r="I35" s="131"/>
    </row>
    <row r="36" spans="1:9" ht="13.5" customHeight="1">
      <c r="A36" s="16"/>
      <c r="B36" s="40"/>
      <c r="C36" s="18"/>
      <c r="D36" s="18"/>
      <c r="E36" s="18"/>
      <c r="F36" s="18"/>
      <c r="G36" s="18"/>
      <c r="H36" s="18"/>
      <c r="I36" s="131"/>
    </row>
    <row r="37" spans="1:9" ht="13.5" customHeight="1">
      <c r="A37" s="156"/>
      <c r="B37" s="222"/>
      <c r="C37" s="18"/>
      <c r="D37" s="18"/>
      <c r="E37" s="18"/>
      <c r="F37" s="18"/>
      <c r="G37" s="18"/>
      <c r="H37" s="18"/>
      <c r="I37" s="131"/>
    </row>
    <row r="38" spans="1:9" ht="13.5" customHeight="1">
      <c r="A38" s="16"/>
      <c r="B38" s="222"/>
      <c r="C38" s="18"/>
      <c r="D38" s="18"/>
      <c r="E38" s="18"/>
      <c r="F38" s="18"/>
      <c r="G38" s="18"/>
      <c r="H38" s="18"/>
      <c r="I38" s="131"/>
    </row>
    <row r="39" spans="1:9" ht="13.5" customHeight="1">
      <c r="A39" s="16"/>
      <c r="B39" s="222"/>
      <c r="C39" s="18"/>
      <c r="D39" s="18"/>
      <c r="E39" s="18"/>
      <c r="F39" s="18"/>
      <c r="G39" s="18"/>
      <c r="H39" s="18"/>
      <c r="I39" s="131"/>
    </row>
    <row r="40" spans="1:9" ht="13.5" customHeight="1">
      <c r="A40" s="16"/>
      <c r="B40" s="222"/>
      <c r="C40" s="18"/>
      <c r="D40" s="18"/>
      <c r="E40" s="18"/>
      <c r="F40" s="18"/>
      <c r="G40" s="18"/>
      <c r="H40" s="18"/>
      <c r="I40" s="131"/>
    </row>
    <row r="41" spans="1:9" ht="13.5" customHeight="1">
      <c r="A41" s="16"/>
      <c r="B41" s="222"/>
      <c r="C41" s="18"/>
      <c r="D41" s="18"/>
      <c r="E41" s="18"/>
      <c r="F41" s="18"/>
      <c r="G41" s="18"/>
      <c r="H41" s="18"/>
      <c r="I41" s="131"/>
    </row>
    <row r="42" spans="1:9" ht="13.5" customHeight="1">
      <c r="A42" s="16"/>
      <c r="B42" s="222"/>
      <c r="C42" s="18"/>
      <c r="D42" s="18"/>
      <c r="E42" s="18"/>
      <c r="F42" s="18"/>
      <c r="G42" s="18"/>
      <c r="H42" s="18"/>
      <c r="I42" s="131"/>
    </row>
    <row r="43" spans="1:9" ht="13.5" customHeight="1">
      <c r="A43" s="156"/>
      <c r="B43" s="222"/>
      <c r="C43" s="18"/>
      <c r="D43" s="18"/>
      <c r="E43" s="18"/>
      <c r="F43" s="18"/>
      <c r="G43" s="18"/>
      <c r="H43" s="18"/>
      <c r="I43" s="131"/>
    </row>
    <row r="44" spans="1:9" ht="13.5" customHeight="1">
      <c r="A44" s="16"/>
      <c r="B44" s="40"/>
      <c r="C44" s="18"/>
      <c r="D44" s="18"/>
      <c r="E44" s="18"/>
      <c r="F44" s="18"/>
      <c r="G44" s="18"/>
      <c r="H44" s="18"/>
      <c r="I44" s="131"/>
    </row>
    <row r="45" spans="1:9" ht="13.5" customHeight="1">
      <c r="A45" s="16"/>
      <c r="B45" s="40"/>
      <c r="C45" s="18"/>
      <c r="D45" s="18"/>
      <c r="E45" s="18"/>
      <c r="F45" s="18"/>
      <c r="G45" s="18"/>
      <c r="H45" s="18"/>
      <c r="I45" s="131"/>
    </row>
    <row r="46" spans="1:9" ht="13.5" customHeight="1">
      <c r="A46" s="16"/>
      <c r="B46" s="40"/>
      <c r="C46" s="18"/>
      <c r="D46" s="18"/>
      <c r="E46" s="18"/>
      <c r="F46" s="18"/>
      <c r="G46" s="18"/>
      <c r="H46" s="18"/>
      <c r="I46" s="131"/>
    </row>
    <row r="47" spans="1:9" ht="13.5" customHeight="1">
      <c r="A47" s="156"/>
      <c r="B47" s="40"/>
      <c r="C47" s="18"/>
      <c r="D47" s="18"/>
      <c r="E47" s="18"/>
      <c r="F47" s="18"/>
      <c r="G47" s="18"/>
      <c r="H47" s="18"/>
      <c r="I47" s="131"/>
    </row>
    <row r="48" spans="1:9" ht="13.5" customHeight="1">
      <c r="A48" s="16"/>
      <c r="B48" s="40"/>
      <c r="C48" s="18"/>
      <c r="D48" s="18"/>
      <c r="E48" s="18"/>
      <c r="F48" s="18"/>
      <c r="G48" s="18"/>
      <c r="H48" s="18"/>
      <c r="I48" s="131"/>
    </row>
    <row r="49" spans="1:9" ht="13.5" customHeight="1">
      <c r="A49" s="16"/>
      <c r="B49" s="40"/>
      <c r="C49" s="18"/>
      <c r="D49" s="18"/>
      <c r="E49" s="18"/>
      <c r="F49" s="18"/>
      <c r="G49" s="18"/>
      <c r="H49" s="18"/>
      <c r="I49" s="131"/>
    </row>
    <row r="50" spans="1:9" ht="13.5" customHeight="1">
      <c r="A50" s="16"/>
      <c r="B50" s="40"/>
      <c r="C50" s="18"/>
      <c r="D50" s="18"/>
      <c r="E50" s="18"/>
      <c r="F50" s="18"/>
      <c r="G50" s="18"/>
      <c r="H50" s="18"/>
      <c r="I50" s="131"/>
    </row>
    <row r="51" spans="1:9" ht="13.5" customHeight="1">
      <c r="A51" s="16"/>
      <c r="B51" s="40"/>
      <c r="C51" s="18"/>
      <c r="D51" s="18"/>
      <c r="E51" s="18"/>
      <c r="F51" s="18"/>
      <c r="G51" s="18"/>
      <c r="H51" s="18"/>
      <c r="I51" s="131"/>
    </row>
    <row r="52" spans="1:9" ht="13.5" customHeight="1">
      <c r="A52" s="156"/>
      <c r="B52" s="40"/>
      <c r="C52" s="18"/>
      <c r="D52" s="18"/>
      <c r="E52" s="18"/>
      <c r="F52" s="18"/>
      <c r="G52" s="18"/>
      <c r="H52" s="18"/>
      <c r="I52" s="131"/>
    </row>
    <row r="53" spans="1:9" ht="13.5" customHeight="1">
      <c r="A53" s="16"/>
      <c r="B53" s="40"/>
      <c r="C53" s="18"/>
      <c r="D53" s="18"/>
      <c r="E53" s="18"/>
      <c r="F53" s="18"/>
      <c r="G53" s="18"/>
      <c r="H53" s="18"/>
      <c r="I53" s="131"/>
    </row>
    <row r="54" spans="1:9" ht="13.5" customHeight="1">
      <c r="A54" s="16"/>
      <c r="B54" s="40"/>
      <c r="C54" s="18"/>
      <c r="D54" s="18"/>
      <c r="E54" s="18"/>
      <c r="F54" s="18"/>
      <c r="G54" s="18"/>
      <c r="H54" s="18"/>
      <c r="I54" s="131"/>
    </row>
    <row r="55" spans="1:9" ht="13.5" customHeight="1">
      <c r="A55" s="16"/>
      <c r="B55" s="40"/>
      <c r="C55" s="18"/>
      <c r="D55" s="18"/>
      <c r="E55" s="18"/>
      <c r="F55" s="18"/>
      <c r="G55" s="18"/>
      <c r="H55" s="18"/>
      <c r="I55" s="131"/>
    </row>
    <row r="56" spans="1:9" ht="9" customHeight="1">
      <c r="A56" s="154"/>
      <c r="B56" s="40"/>
      <c r="C56" s="18"/>
      <c r="D56" s="18"/>
      <c r="E56" s="18"/>
      <c r="F56" s="18"/>
      <c r="G56" s="18"/>
      <c r="H56" s="18"/>
      <c r="I56" s="131"/>
    </row>
    <row r="57" spans="1:9" ht="9" customHeight="1">
      <c r="A57" s="154"/>
      <c r="B57" s="40"/>
      <c r="C57" s="18"/>
      <c r="D57" s="18"/>
      <c r="E57" s="18"/>
      <c r="F57" s="18"/>
      <c r="G57" s="18"/>
      <c r="H57" s="18"/>
      <c r="I57" s="131"/>
    </row>
    <row r="58" spans="1:9" ht="9" customHeight="1">
      <c r="A58" s="154"/>
      <c r="B58" s="40"/>
      <c r="C58" s="18"/>
      <c r="D58" s="18"/>
      <c r="E58" s="18"/>
      <c r="F58" s="18"/>
      <c r="G58" s="18"/>
      <c r="H58" s="18"/>
      <c r="I58" s="131"/>
    </row>
    <row r="59" spans="1:9" ht="9" customHeight="1">
      <c r="A59" s="154"/>
      <c r="B59" s="40"/>
      <c r="C59" s="18"/>
      <c r="D59" s="18"/>
      <c r="E59" s="18"/>
      <c r="F59" s="18"/>
      <c r="G59" s="18"/>
      <c r="H59" s="18"/>
      <c r="I59" s="131"/>
    </row>
    <row r="60" spans="1:9" ht="9" customHeight="1">
      <c r="A60" s="155"/>
      <c r="B60" s="40"/>
      <c r="C60" s="18"/>
      <c r="D60" s="18"/>
      <c r="E60" s="18"/>
      <c r="F60" s="18"/>
      <c r="G60" s="18"/>
      <c r="H60" s="18"/>
      <c r="I60" s="131"/>
    </row>
    <row r="61" spans="1:9" ht="9" customHeight="1">
      <c r="A61" s="155"/>
      <c r="C61" s="18"/>
      <c r="D61" s="18"/>
      <c r="E61" s="18"/>
      <c r="F61" s="18"/>
      <c r="G61" s="18"/>
      <c r="H61" s="18"/>
      <c r="I61" s="17"/>
    </row>
    <row r="62" spans="1:9" ht="9" customHeight="1">
      <c r="A62" s="156"/>
      <c r="C62" s="18"/>
      <c r="D62" s="18"/>
      <c r="E62" s="18"/>
      <c r="F62" s="18"/>
      <c r="G62" s="18"/>
      <c r="H62" s="18"/>
      <c r="I62" s="17"/>
    </row>
    <row r="63" spans="1:9" ht="9" customHeight="1">
      <c r="A63" s="16"/>
      <c r="C63" s="18"/>
      <c r="D63" s="18"/>
      <c r="E63" s="18"/>
      <c r="F63" s="18"/>
      <c r="G63" s="18"/>
      <c r="H63" s="18"/>
      <c r="I63" s="17"/>
    </row>
    <row r="64" spans="1:9" ht="9" customHeight="1">
      <c r="A64" s="16"/>
      <c r="C64" s="18"/>
      <c r="D64" s="18"/>
      <c r="E64" s="18"/>
      <c r="F64" s="18"/>
      <c r="G64" s="18"/>
      <c r="H64" s="18"/>
      <c r="I64" s="17"/>
    </row>
    <row r="65" spans="1:9" ht="9" customHeight="1">
      <c r="A65" s="16"/>
      <c r="C65" s="18"/>
      <c r="D65" s="18"/>
      <c r="E65" s="18"/>
      <c r="F65" s="18"/>
      <c r="G65" s="18"/>
      <c r="H65" s="18"/>
      <c r="I65" s="17"/>
    </row>
    <row r="66" spans="1:9" ht="9" customHeight="1">
      <c r="A66" s="16"/>
      <c r="C66" s="18"/>
      <c r="D66" s="18"/>
      <c r="E66" s="18"/>
      <c r="F66" s="18"/>
      <c r="G66" s="18"/>
      <c r="H66" s="18"/>
      <c r="I66" s="17"/>
    </row>
    <row r="67" spans="1:9" ht="9" customHeight="1">
      <c r="A67" s="154"/>
      <c r="C67" s="18"/>
      <c r="D67" s="18"/>
      <c r="E67" s="18"/>
      <c r="F67" s="18"/>
      <c r="G67" s="18"/>
      <c r="H67" s="18"/>
      <c r="I67" s="17"/>
    </row>
    <row r="68" spans="1:9" ht="9" customHeight="1">
      <c r="A68" s="156"/>
      <c r="C68" s="18"/>
      <c r="D68" s="18"/>
      <c r="E68" s="18"/>
      <c r="F68" s="18"/>
      <c r="G68" s="18"/>
      <c r="H68" s="18"/>
      <c r="I68" s="17"/>
    </row>
    <row r="69" spans="1:9" ht="9" customHeight="1">
      <c r="A69" s="16"/>
      <c r="C69" s="18"/>
      <c r="D69" s="18"/>
      <c r="E69" s="18"/>
      <c r="F69" s="18"/>
      <c r="G69" s="18"/>
      <c r="H69" s="18"/>
      <c r="I69" s="17"/>
    </row>
    <row r="70" spans="1:9" ht="9" customHeight="1">
      <c r="A70" s="16"/>
      <c r="C70" s="18"/>
      <c r="D70" s="18"/>
      <c r="E70" s="18"/>
      <c r="F70" s="18"/>
      <c r="G70" s="18"/>
      <c r="H70" s="18"/>
      <c r="I70" s="17"/>
    </row>
    <row r="71" spans="1:9" ht="9" customHeight="1">
      <c r="A71" s="16"/>
      <c r="C71" s="18"/>
      <c r="D71" s="18"/>
      <c r="E71" s="18"/>
      <c r="F71" s="18"/>
      <c r="G71" s="18"/>
      <c r="H71" s="18"/>
      <c r="I71" s="17"/>
    </row>
    <row r="72" spans="1:9" ht="9" customHeight="1">
      <c r="A72" s="16"/>
      <c r="C72" s="18"/>
      <c r="D72" s="18"/>
      <c r="E72" s="18"/>
      <c r="F72" s="18"/>
      <c r="G72" s="18"/>
      <c r="H72" s="18"/>
      <c r="I72" s="17"/>
    </row>
    <row r="73" spans="1:9" ht="9" customHeight="1">
      <c r="A73" s="154"/>
      <c r="C73" s="18"/>
      <c r="D73" s="18"/>
      <c r="E73" s="18"/>
      <c r="F73" s="18"/>
      <c r="G73" s="18"/>
      <c r="H73" s="18"/>
      <c r="I73" s="17"/>
    </row>
    <row r="74" spans="1:9" ht="9" customHeight="1">
      <c r="A74" s="156"/>
      <c r="C74" s="18"/>
      <c r="D74" s="18"/>
      <c r="E74" s="18"/>
      <c r="F74" s="18"/>
      <c r="G74" s="18"/>
      <c r="H74" s="18"/>
      <c r="I74" s="17"/>
    </row>
    <row r="75" spans="1:9" ht="9" customHeight="1">
      <c r="A75" s="16"/>
      <c r="C75" s="18"/>
      <c r="D75" s="18"/>
      <c r="E75" s="18"/>
      <c r="F75" s="18"/>
      <c r="G75" s="18"/>
      <c r="H75" s="18"/>
      <c r="I75" s="17"/>
    </row>
    <row r="76" spans="1:9" ht="9" customHeight="1">
      <c r="A76" s="16"/>
      <c r="C76" s="18"/>
      <c r="D76" s="18"/>
      <c r="E76" s="18"/>
      <c r="F76" s="18"/>
      <c r="G76" s="18"/>
      <c r="H76" s="18"/>
      <c r="I76" s="17"/>
    </row>
    <row r="77" spans="1:9" ht="9" customHeight="1">
      <c r="A77" s="16"/>
      <c r="C77" s="18"/>
      <c r="D77" s="18"/>
      <c r="E77" s="18"/>
      <c r="F77" s="18"/>
      <c r="G77" s="18"/>
      <c r="H77" s="18"/>
      <c r="I77" s="17"/>
    </row>
    <row r="78" spans="1:9" ht="9" customHeight="1">
      <c r="A78" s="16"/>
      <c r="C78" s="18"/>
      <c r="D78" s="18"/>
      <c r="E78" s="18"/>
      <c r="F78" s="18"/>
      <c r="G78" s="18"/>
      <c r="H78" s="18"/>
      <c r="I78" s="17"/>
    </row>
    <row r="79" spans="1:9">
      <c r="A79" s="16"/>
      <c r="C79" s="40"/>
      <c r="D79" s="40"/>
      <c r="E79" s="40"/>
      <c r="F79" s="40"/>
      <c r="G79" s="40"/>
      <c r="H79" s="40"/>
    </row>
    <row r="80" spans="1:9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54"/>
      <c r="C83" s="40"/>
      <c r="D83" s="40"/>
      <c r="E83" s="40"/>
      <c r="F83" s="40"/>
      <c r="G83" s="40"/>
      <c r="H83" s="40"/>
    </row>
    <row r="84" spans="1:8">
      <c r="A84" s="15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5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57"/>
      <c r="C98" s="40"/>
      <c r="D98" s="40"/>
      <c r="E98" s="40"/>
      <c r="F98" s="40"/>
      <c r="G98" s="40"/>
      <c r="H98" s="40"/>
    </row>
    <row r="99" spans="1:8">
      <c r="A99" s="157"/>
      <c r="C99" s="40"/>
      <c r="D99" s="40"/>
      <c r="E99" s="40"/>
      <c r="F99" s="40"/>
      <c r="G99" s="40"/>
      <c r="H99" s="40"/>
    </row>
    <row r="100" spans="1:8">
      <c r="A100" s="157"/>
      <c r="C100" s="40"/>
      <c r="D100" s="40"/>
      <c r="E100" s="40"/>
      <c r="F100" s="40"/>
      <c r="G100" s="40"/>
      <c r="H100" s="40"/>
    </row>
    <row r="101" spans="1:8">
      <c r="A101" s="157"/>
      <c r="C101" s="40"/>
      <c r="D101" s="40"/>
      <c r="E101" s="40"/>
      <c r="F101" s="40"/>
      <c r="G101" s="40"/>
      <c r="H101" s="40"/>
    </row>
    <row r="102" spans="1:8">
      <c r="A102" s="157"/>
      <c r="C102" s="40"/>
      <c r="D102" s="40"/>
      <c r="E102" s="40"/>
      <c r="F102" s="40"/>
      <c r="G102" s="40"/>
      <c r="H102" s="40"/>
    </row>
    <row r="103" spans="1:8">
      <c r="A103" s="157"/>
      <c r="C103" s="40"/>
      <c r="D103" s="40"/>
      <c r="E103" s="40"/>
      <c r="F103" s="40"/>
      <c r="G103" s="40"/>
      <c r="H103" s="40"/>
    </row>
    <row r="104" spans="1:8">
      <c r="A104" s="157"/>
      <c r="C104" s="40"/>
      <c r="D104" s="40"/>
      <c r="E104" s="40"/>
      <c r="F104" s="40"/>
      <c r="G104" s="40"/>
      <c r="H104" s="40"/>
    </row>
    <row r="105" spans="1:8">
      <c r="A105" s="157"/>
      <c r="C105" s="40"/>
      <c r="D105" s="40"/>
      <c r="E105" s="40"/>
      <c r="F105" s="40"/>
      <c r="G105" s="40"/>
      <c r="H105" s="40"/>
    </row>
    <row r="106" spans="1:8">
      <c r="A106" s="157"/>
      <c r="C106" s="40"/>
      <c r="D106" s="40"/>
      <c r="E106" s="40"/>
      <c r="F106" s="40"/>
      <c r="G106" s="40"/>
      <c r="H106" s="40"/>
    </row>
    <row r="107" spans="1:8" ht="15.75">
      <c r="A107" s="158"/>
      <c r="C107" s="40"/>
      <c r="D107" s="40"/>
      <c r="E107" s="40"/>
      <c r="F107" s="40"/>
      <c r="G107" s="40"/>
      <c r="H107" s="40"/>
    </row>
    <row r="108" spans="1:8" ht="15.75">
      <c r="A108" s="158"/>
      <c r="C108" s="40"/>
      <c r="D108" s="40"/>
      <c r="E108" s="40"/>
      <c r="F108" s="40"/>
      <c r="G108" s="40"/>
      <c r="H108" s="40"/>
    </row>
    <row r="109" spans="1:8" ht="15.75">
      <c r="A109" s="158"/>
      <c r="C109" s="40"/>
      <c r="D109" s="40"/>
      <c r="E109" s="40"/>
      <c r="F109" s="40"/>
      <c r="G109" s="40"/>
      <c r="H109" s="40"/>
    </row>
    <row r="110" spans="1:8" ht="15.75">
      <c r="A110" s="158"/>
      <c r="C110" s="40"/>
      <c r="D110" s="40"/>
      <c r="E110" s="40"/>
      <c r="F110" s="40"/>
      <c r="G110" s="40"/>
      <c r="H110" s="40"/>
    </row>
    <row r="111" spans="1:8" ht="15.75">
      <c r="A111" s="158"/>
      <c r="C111" s="40"/>
      <c r="D111" s="40"/>
      <c r="E111" s="40"/>
      <c r="F111" s="40"/>
      <c r="G111" s="40"/>
      <c r="H111" s="40"/>
    </row>
    <row r="112" spans="1:8" ht="15.75">
      <c r="A112" s="158"/>
      <c r="C112" s="40"/>
      <c r="D112" s="40"/>
      <c r="E112" s="40"/>
      <c r="F112" s="40"/>
      <c r="G112" s="40"/>
      <c r="H112" s="40"/>
    </row>
    <row r="113" spans="1:8" ht="15.75">
      <c r="A113" s="158"/>
      <c r="C113" s="40"/>
      <c r="D113" s="40"/>
      <c r="E113" s="40"/>
      <c r="F113" s="40"/>
      <c r="G113" s="40"/>
      <c r="H113" s="40"/>
    </row>
    <row r="114" spans="1:8" ht="15.75">
      <c r="A114" s="158"/>
      <c r="C114" s="40"/>
      <c r="D114" s="40"/>
      <c r="E114" s="40"/>
      <c r="F114" s="40"/>
      <c r="G114" s="40"/>
      <c r="H114" s="40"/>
    </row>
    <row r="115" spans="1:8" ht="15.75">
      <c r="A115" s="158"/>
      <c r="C115" s="40"/>
      <c r="D115" s="40"/>
      <c r="E115" s="40"/>
      <c r="F115" s="40"/>
      <c r="G115" s="40"/>
      <c r="H115" s="40"/>
    </row>
    <row r="116" spans="1:8" ht="15.75">
      <c r="A116" s="158"/>
      <c r="C116" s="40"/>
      <c r="D116" s="40"/>
      <c r="E116" s="40"/>
      <c r="F116" s="40"/>
      <c r="G116" s="40"/>
      <c r="H116" s="40"/>
    </row>
    <row r="117" spans="1:8" ht="15.75">
      <c r="A117" s="158"/>
      <c r="C117" s="40"/>
      <c r="D117" s="40"/>
      <c r="E117" s="40"/>
      <c r="F117" s="40"/>
      <c r="G117" s="40"/>
      <c r="H117" s="40"/>
    </row>
    <row r="118" spans="1:8" ht="15.75">
      <c r="A118" s="158"/>
      <c r="C118" s="40"/>
      <c r="D118" s="40"/>
      <c r="E118" s="40"/>
      <c r="F118" s="40"/>
      <c r="G118" s="40"/>
      <c r="H118" s="40"/>
    </row>
    <row r="119" spans="1:8" ht="15.75">
      <c r="A119" s="158"/>
      <c r="C119" s="40"/>
      <c r="D119" s="40"/>
      <c r="E119" s="40"/>
      <c r="F119" s="40"/>
      <c r="G119" s="40"/>
      <c r="H119" s="40"/>
    </row>
    <row r="120" spans="1:8" ht="15.75">
      <c r="A120" s="158"/>
    </row>
    <row r="121" spans="1:8" ht="15.75">
      <c r="A121" s="158"/>
    </row>
    <row r="122" spans="1:8" ht="15.75">
      <c r="A122" s="158"/>
    </row>
    <row r="123" spans="1:8" ht="15.75">
      <c r="A123" s="158"/>
    </row>
    <row r="124" spans="1:8" ht="15.75">
      <c r="A124" s="158"/>
    </row>
    <row r="125" spans="1:8" ht="15.75">
      <c r="A125" s="158"/>
    </row>
    <row r="126" spans="1:8" ht="15.75">
      <c r="A126" s="158"/>
    </row>
    <row r="127" spans="1:8" ht="15.75">
      <c r="A127" s="158"/>
    </row>
    <row r="128" spans="1:8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M5" sqref="M5"/>
    </sheetView>
  </sheetViews>
  <sheetFormatPr defaultColWidth="9.140625" defaultRowHeight="15"/>
  <cols>
    <col min="1" max="1" width="140.85546875" style="20" customWidth="1"/>
    <col min="2" max="2" width="29.140625" style="462" customWidth="1"/>
    <col min="3" max="3" width="31" style="462" customWidth="1"/>
    <col min="4" max="4" width="30.7109375" style="462" customWidth="1"/>
    <col min="5" max="5" width="31.28515625" style="462" customWidth="1"/>
    <col min="6" max="6" width="28.85546875" style="462" customWidth="1"/>
    <col min="7" max="7" width="31" style="462" customWidth="1"/>
    <col min="8" max="8" width="30.7109375" style="462" customWidth="1"/>
    <col min="9" max="9" width="31.28515625" style="462" customWidth="1"/>
    <col min="10" max="10" width="3.42578125" style="259" customWidth="1"/>
    <col min="11" max="256" width="9.140625" style="462"/>
    <col min="257" max="257" width="140.85546875" style="462" customWidth="1"/>
    <col min="258" max="258" width="29.140625" style="462" customWidth="1"/>
    <col min="259" max="259" width="31" style="462" customWidth="1"/>
    <col min="260" max="260" width="30.7109375" style="462" customWidth="1"/>
    <col min="261" max="261" width="31.28515625" style="462" customWidth="1"/>
    <col min="262" max="262" width="28.85546875" style="462" customWidth="1"/>
    <col min="263" max="263" width="31" style="462" customWidth="1"/>
    <col min="264" max="264" width="30.7109375" style="462" customWidth="1"/>
    <col min="265" max="265" width="31.28515625" style="462" customWidth="1"/>
    <col min="266" max="266" width="3.42578125" style="462" customWidth="1"/>
    <col min="267" max="512" width="9.140625" style="462"/>
    <col min="513" max="513" width="140.85546875" style="462" customWidth="1"/>
    <col min="514" max="514" width="29.140625" style="462" customWidth="1"/>
    <col min="515" max="515" width="31" style="462" customWidth="1"/>
    <col min="516" max="516" width="30.7109375" style="462" customWidth="1"/>
    <col min="517" max="517" width="31.28515625" style="462" customWidth="1"/>
    <col min="518" max="518" width="28.85546875" style="462" customWidth="1"/>
    <col min="519" max="519" width="31" style="462" customWidth="1"/>
    <col min="520" max="520" width="30.7109375" style="462" customWidth="1"/>
    <col min="521" max="521" width="31.28515625" style="462" customWidth="1"/>
    <col min="522" max="522" width="3.42578125" style="462" customWidth="1"/>
    <col min="523" max="768" width="9.140625" style="462"/>
    <col min="769" max="769" width="140.85546875" style="462" customWidth="1"/>
    <col min="770" max="770" width="29.140625" style="462" customWidth="1"/>
    <col min="771" max="771" width="31" style="462" customWidth="1"/>
    <col min="772" max="772" width="30.7109375" style="462" customWidth="1"/>
    <col min="773" max="773" width="31.28515625" style="462" customWidth="1"/>
    <col min="774" max="774" width="28.85546875" style="462" customWidth="1"/>
    <col min="775" max="775" width="31" style="462" customWidth="1"/>
    <col min="776" max="776" width="30.7109375" style="462" customWidth="1"/>
    <col min="777" max="777" width="31.28515625" style="462" customWidth="1"/>
    <col min="778" max="778" width="3.42578125" style="462" customWidth="1"/>
    <col min="779" max="1024" width="9.140625" style="462"/>
    <col min="1025" max="1025" width="140.85546875" style="462" customWidth="1"/>
    <col min="1026" max="1026" width="29.140625" style="462" customWidth="1"/>
    <col min="1027" max="1027" width="31" style="462" customWidth="1"/>
    <col min="1028" max="1028" width="30.7109375" style="462" customWidth="1"/>
    <col min="1029" max="1029" width="31.28515625" style="462" customWidth="1"/>
    <col min="1030" max="1030" width="28.85546875" style="462" customWidth="1"/>
    <col min="1031" max="1031" width="31" style="462" customWidth="1"/>
    <col min="1032" max="1032" width="30.7109375" style="462" customWidth="1"/>
    <col min="1033" max="1033" width="31.28515625" style="462" customWidth="1"/>
    <col min="1034" max="1034" width="3.42578125" style="462" customWidth="1"/>
    <col min="1035" max="1280" width="9.140625" style="462"/>
    <col min="1281" max="1281" width="140.85546875" style="462" customWidth="1"/>
    <col min="1282" max="1282" width="29.140625" style="462" customWidth="1"/>
    <col min="1283" max="1283" width="31" style="462" customWidth="1"/>
    <col min="1284" max="1284" width="30.7109375" style="462" customWidth="1"/>
    <col min="1285" max="1285" width="31.28515625" style="462" customWidth="1"/>
    <col min="1286" max="1286" width="28.85546875" style="462" customWidth="1"/>
    <col min="1287" max="1287" width="31" style="462" customWidth="1"/>
    <col min="1288" max="1288" width="30.7109375" style="462" customWidth="1"/>
    <col min="1289" max="1289" width="31.28515625" style="462" customWidth="1"/>
    <col min="1290" max="1290" width="3.42578125" style="462" customWidth="1"/>
    <col min="1291" max="1536" width="9.140625" style="462"/>
    <col min="1537" max="1537" width="140.85546875" style="462" customWidth="1"/>
    <col min="1538" max="1538" width="29.140625" style="462" customWidth="1"/>
    <col min="1539" max="1539" width="31" style="462" customWidth="1"/>
    <col min="1540" max="1540" width="30.7109375" style="462" customWidth="1"/>
    <col min="1541" max="1541" width="31.28515625" style="462" customWidth="1"/>
    <col min="1542" max="1542" width="28.85546875" style="462" customWidth="1"/>
    <col min="1543" max="1543" width="31" style="462" customWidth="1"/>
    <col min="1544" max="1544" width="30.7109375" style="462" customWidth="1"/>
    <col min="1545" max="1545" width="31.28515625" style="462" customWidth="1"/>
    <col min="1546" max="1546" width="3.42578125" style="462" customWidth="1"/>
    <col min="1547" max="1792" width="9.140625" style="462"/>
    <col min="1793" max="1793" width="140.85546875" style="462" customWidth="1"/>
    <col min="1794" max="1794" width="29.140625" style="462" customWidth="1"/>
    <col min="1795" max="1795" width="31" style="462" customWidth="1"/>
    <col min="1796" max="1796" width="30.7109375" style="462" customWidth="1"/>
    <col min="1797" max="1797" width="31.28515625" style="462" customWidth="1"/>
    <col min="1798" max="1798" width="28.85546875" style="462" customWidth="1"/>
    <col min="1799" max="1799" width="31" style="462" customWidth="1"/>
    <col min="1800" max="1800" width="30.7109375" style="462" customWidth="1"/>
    <col min="1801" max="1801" width="31.28515625" style="462" customWidth="1"/>
    <col min="1802" max="1802" width="3.42578125" style="462" customWidth="1"/>
    <col min="1803" max="2048" width="9.140625" style="462"/>
    <col min="2049" max="2049" width="140.85546875" style="462" customWidth="1"/>
    <col min="2050" max="2050" width="29.140625" style="462" customWidth="1"/>
    <col min="2051" max="2051" width="31" style="462" customWidth="1"/>
    <col min="2052" max="2052" width="30.7109375" style="462" customWidth="1"/>
    <col min="2053" max="2053" width="31.28515625" style="462" customWidth="1"/>
    <col min="2054" max="2054" width="28.85546875" style="462" customWidth="1"/>
    <col min="2055" max="2055" width="31" style="462" customWidth="1"/>
    <col min="2056" max="2056" width="30.7109375" style="462" customWidth="1"/>
    <col min="2057" max="2057" width="31.28515625" style="462" customWidth="1"/>
    <col min="2058" max="2058" width="3.42578125" style="462" customWidth="1"/>
    <col min="2059" max="2304" width="9.140625" style="462"/>
    <col min="2305" max="2305" width="140.85546875" style="462" customWidth="1"/>
    <col min="2306" max="2306" width="29.140625" style="462" customWidth="1"/>
    <col min="2307" max="2307" width="31" style="462" customWidth="1"/>
    <col min="2308" max="2308" width="30.7109375" style="462" customWidth="1"/>
    <col min="2309" max="2309" width="31.28515625" style="462" customWidth="1"/>
    <col min="2310" max="2310" width="28.85546875" style="462" customWidth="1"/>
    <col min="2311" max="2311" width="31" style="462" customWidth="1"/>
    <col min="2312" max="2312" width="30.7109375" style="462" customWidth="1"/>
    <col min="2313" max="2313" width="31.28515625" style="462" customWidth="1"/>
    <col min="2314" max="2314" width="3.42578125" style="462" customWidth="1"/>
    <col min="2315" max="2560" width="9.140625" style="462"/>
    <col min="2561" max="2561" width="140.85546875" style="462" customWidth="1"/>
    <col min="2562" max="2562" width="29.140625" style="462" customWidth="1"/>
    <col min="2563" max="2563" width="31" style="462" customWidth="1"/>
    <col min="2564" max="2564" width="30.7109375" style="462" customWidth="1"/>
    <col min="2565" max="2565" width="31.28515625" style="462" customWidth="1"/>
    <col min="2566" max="2566" width="28.85546875" style="462" customWidth="1"/>
    <col min="2567" max="2567" width="31" style="462" customWidth="1"/>
    <col min="2568" max="2568" width="30.7109375" style="462" customWidth="1"/>
    <col min="2569" max="2569" width="31.28515625" style="462" customWidth="1"/>
    <col min="2570" max="2570" width="3.42578125" style="462" customWidth="1"/>
    <col min="2571" max="2816" width="9.140625" style="462"/>
    <col min="2817" max="2817" width="140.85546875" style="462" customWidth="1"/>
    <col min="2818" max="2818" width="29.140625" style="462" customWidth="1"/>
    <col min="2819" max="2819" width="31" style="462" customWidth="1"/>
    <col min="2820" max="2820" width="30.7109375" style="462" customWidth="1"/>
    <col min="2821" max="2821" width="31.28515625" style="462" customWidth="1"/>
    <col min="2822" max="2822" width="28.85546875" style="462" customWidth="1"/>
    <col min="2823" max="2823" width="31" style="462" customWidth="1"/>
    <col min="2824" max="2824" width="30.7109375" style="462" customWidth="1"/>
    <col min="2825" max="2825" width="31.28515625" style="462" customWidth="1"/>
    <col min="2826" max="2826" width="3.42578125" style="462" customWidth="1"/>
    <col min="2827" max="3072" width="9.140625" style="462"/>
    <col min="3073" max="3073" width="140.85546875" style="462" customWidth="1"/>
    <col min="3074" max="3074" width="29.140625" style="462" customWidth="1"/>
    <col min="3075" max="3075" width="31" style="462" customWidth="1"/>
    <col min="3076" max="3076" width="30.7109375" style="462" customWidth="1"/>
    <col min="3077" max="3077" width="31.28515625" style="462" customWidth="1"/>
    <col min="3078" max="3078" width="28.85546875" style="462" customWidth="1"/>
    <col min="3079" max="3079" width="31" style="462" customWidth="1"/>
    <col min="3080" max="3080" width="30.7109375" style="462" customWidth="1"/>
    <col min="3081" max="3081" width="31.28515625" style="462" customWidth="1"/>
    <col min="3082" max="3082" width="3.42578125" style="462" customWidth="1"/>
    <col min="3083" max="3328" width="9.140625" style="462"/>
    <col min="3329" max="3329" width="140.85546875" style="462" customWidth="1"/>
    <col min="3330" max="3330" width="29.140625" style="462" customWidth="1"/>
    <col min="3331" max="3331" width="31" style="462" customWidth="1"/>
    <col min="3332" max="3332" width="30.7109375" style="462" customWidth="1"/>
    <col min="3333" max="3333" width="31.28515625" style="462" customWidth="1"/>
    <col min="3334" max="3334" width="28.85546875" style="462" customWidth="1"/>
    <col min="3335" max="3335" width="31" style="462" customWidth="1"/>
    <col min="3336" max="3336" width="30.7109375" style="462" customWidth="1"/>
    <col min="3337" max="3337" width="31.28515625" style="462" customWidth="1"/>
    <col min="3338" max="3338" width="3.42578125" style="462" customWidth="1"/>
    <col min="3339" max="3584" width="9.140625" style="462"/>
    <col min="3585" max="3585" width="140.85546875" style="462" customWidth="1"/>
    <col min="3586" max="3586" width="29.140625" style="462" customWidth="1"/>
    <col min="3587" max="3587" width="31" style="462" customWidth="1"/>
    <col min="3588" max="3588" width="30.7109375" style="462" customWidth="1"/>
    <col min="3589" max="3589" width="31.28515625" style="462" customWidth="1"/>
    <col min="3590" max="3590" width="28.85546875" style="462" customWidth="1"/>
    <col min="3591" max="3591" width="31" style="462" customWidth="1"/>
    <col min="3592" max="3592" width="30.7109375" style="462" customWidth="1"/>
    <col min="3593" max="3593" width="31.28515625" style="462" customWidth="1"/>
    <col min="3594" max="3594" width="3.42578125" style="462" customWidth="1"/>
    <col min="3595" max="3840" width="9.140625" style="462"/>
    <col min="3841" max="3841" width="140.85546875" style="462" customWidth="1"/>
    <col min="3842" max="3842" width="29.140625" style="462" customWidth="1"/>
    <col min="3843" max="3843" width="31" style="462" customWidth="1"/>
    <col min="3844" max="3844" width="30.7109375" style="462" customWidth="1"/>
    <col min="3845" max="3845" width="31.28515625" style="462" customWidth="1"/>
    <col min="3846" max="3846" width="28.85546875" style="462" customWidth="1"/>
    <col min="3847" max="3847" width="31" style="462" customWidth="1"/>
    <col min="3848" max="3848" width="30.7109375" style="462" customWidth="1"/>
    <col min="3849" max="3849" width="31.28515625" style="462" customWidth="1"/>
    <col min="3850" max="3850" width="3.42578125" style="462" customWidth="1"/>
    <col min="3851" max="4096" width="9.140625" style="462"/>
    <col min="4097" max="4097" width="140.85546875" style="462" customWidth="1"/>
    <col min="4098" max="4098" width="29.140625" style="462" customWidth="1"/>
    <col min="4099" max="4099" width="31" style="462" customWidth="1"/>
    <col min="4100" max="4100" width="30.7109375" style="462" customWidth="1"/>
    <col min="4101" max="4101" width="31.28515625" style="462" customWidth="1"/>
    <col min="4102" max="4102" width="28.85546875" style="462" customWidth="1"/>
    <col min="4103" max="4103" width="31" style="462" customWidth="1"/>
    <col min="4104" max="4104" width="30.7109375" style="462" customWidth="1"/>
    <col min="4105" max="4105" width="31.28515625" style="462" customWidth="1"/>
    <col min="4106" max="4106" width="3.42578125" style="462" customWidth="1"/>
    <col min="4107" max="4352" width="9.140625" style="462"/>
    <col min="4353" max="4353" width="140.85546875" style="462" customWidth="1"/>
    <col min="4354" max="4354" width="29.140625" style="462" customWidth="1"/>
    <col min="4355" max="4355" width="31" style="462" customWidth="1"/>
    <col min="4356" max="4356" width="30.7109375" style="462" customWidth="1"/>
    <col min="4357" max="4357" width="31.28515625" style="462" customWidth="1"/>
    <col min="4358" max="4358" width="28.85546875" style="462" customWidth="1"/>
    <col min="4359" max="4359" width="31" style="462" customWidth="1"/>
    <col min="4360" max="4360" width="30.7109375" style="462" customWidth="1"/>
    <col min="4361" max="4361" width="31.28515625" style="462" customWidth="1"/>
    <col min="4362" max="4362" width="3.42578125" style="462" customWidth="1"/>
    <col min="4363" max="4608" width="9.140625" style="462"/>
    <col min="4609" max="4609" width="140.85546875" style="462" customWidth="1"/>
    <col min="4610" max="4610" width="29.140625" style="462" customWidth="1"/>
    <col min="4611" max="4611" width="31" style="462" customWidth="1"/>
    <col min="4612" max="4612" width="30.7109375" style="462" customWidth="1"/>
    <col min="4613" max="4613" width="31.28515625" style="462" customWidth="1"/>
    <col min="4614" max="4614" width="28.85546875" style="462" customWidth="1"/>
    <col min="4615" max="4615" width="31" style="462" customWidth="1"/>
    <col min="4616" max="4616" width="30.7109375" style="462" customWidth="1"/>
    <col min="4617" max="4617" width="31.28515625" style="462" customWidth="1"/>
    <col min="4618" max="4618" width="3.42578125" style="462" customWidth="1"/>
    <col min="4619" max="4864" width="9.140625" style="462"/>
    <col min="4865" max="4865" width="140.85546875" style="462" customWidth="1"/>
    <col min="4866" max="4866" width="29.140625" style="462" customWidth="1"/>
    <col min="4867" max="4867" width="31" style="462" customWidth="1"/>
    <col min="4868" max="4868" width="30.7109375" style="462" customWidth="1"/>
    <col min="4869" max="4869" width="31.28515625" style="462" customWidth="1"/>
    <col min="4870" max="4870" width="28.85546875" style="462" customWidth="1"/>
    <col min="4871" max="4871" width="31" style="462" customWidth="1"/>
    <col min="4872" max="4872" width="30.7109375" style="462" customWidth="1"/>
    <col min="4873" max="4873" width="31.28515625" style="462" customWidth="1"/>
    <col min="4874" max="4874" width="3.42578125" style="462" customWidth="1"/>
    <col min="4875" max="5120" width="9.140625" style="462"/>
    <col min="5121" max="5121" width="140.85546875" style="462" customWidth="1"/>
    <col min="5122" max="5122" width="29.140625" style="462" customWidth="1"/>
    <col min="5123" max="5123" width="31" style="462" customWidth="1"/>
    <col min="5124" max="5124" width="30.7109375" style="462" customWidth="1"/>
    <col min="5125" max="5125" width="31.28515625" style="462" customWidth="1"/>
    <col min="5126" max="5126" width="28.85546875" style="462" customWidth="1"/>
    <col min="5127" max="5127" width="31" style="462" customWidth="1"/>
    <col min="5128" max="5128" width="30.7109375" style="462" customWidth="1"/>
    <col min="5129" max="5129" width="31.28515625" style="462" customWidth="1"/>
    <col min="5130" max="5130" width="3.42578125" style="462" customWidth="1"/>
    <col min="5131" max="5376" width="9.140625" style="462"/>
    <col min="5377" max="5377" width="140.85546875" style="462" customWidth="1"/>
    <col min="5378" max="5378" width="29.140625" style="462" customWidth="1"/>
    <col min="5379" max="5379" width="31" style="462" customWidth="1"/>
    <col min="5380" max="5380" width="30.7109375" style="462" customWidth="1"/>
    <col min="5381" max="5381" width="31.28515625" style="462" customWidth="1"/>
    <col min="5382" max="5382" width="28.85546875" style="462" customWidth="1"/>
    <col min="5383" max="5383" width="31" style="462" customWidth="1"/>
    <col min="5384" max="5384" width="30.7109375" style="462" customWidth="1"/>
    <col min="5385" max="5385" width="31.28515625" style="462" customWidth="1"/>
    <col min="5386" max="5386" width="3.42578125" style="462" customWidth="1"/>
    <col min="5387" max="5632" width="9.140625" style="462"/>
    <col min="5633" max="5633" width="140.85546875" style="462" customWidth="1"/>
    <col min="5634" max="5634" width="29.140625" style="462" customWidth="1"/>
    <col min="5635" max="5635" width="31" style="462" customWidth="1"/>
    <col min="5636" max="5636" width="30.7109375" style="462" customWidth="1"/>
    <col min="5637" max="5637" width="31.28515625" style="462" customWidth="1"/>
    <col min="5638" max="5638" width="28.85546875" style="462" customWidth="1"/>
    <col min="5639" max="5639" width="31" style="462" customWidth="1"/>
    <col min="5640" max="5640" width="30.7109375" style="462" customWidth="1"/>
    <col min="5641" max="5641" width="31.28515625" style="462" customWidth="1"/>
    <col min="5642" max="5642" width="3.42578125" style="462" customWidth="1"/>
    <col min="5643" max="5888" width="9.140625" style="462"/>
    <col min="5889" max="5889" width="140.85546875" style="462" customWidth="1"/>
    <col min="5890" max="5890" width="29.140625" style="462" customWidth="1"/>
    <col min="5891" max="5891" width="31" style="462" customWidth="1"/>
    <col min="5892" max="5892" width="30.7109375" style="462" customWidth="1"/>
    <col min="5893" max="5893" width="31.28515625" style="462" customWidth="1"/>
    <col min="5894" max="5894" width="28.85546875" style="462" customWidth="1"/>
    <col min="5895" max="5895" width="31" style="462" customWidth="1"/>
    <col min="5896" max="5896" width="30.7109375" style="462" customWidth="1"/>
    <col min="5897" max="5897" width="31.28515625" style="462" customWidth="1"/>
    <col min="5898" max="5898" width="3.42578125" style="462" customWidth="1"/>
    <col min="5899" max="6144" width="9.140625" style="462"/>
    <col min="6145" max="6145" width="140.85546875" style="462" customWidth="1"/>
    <col min="6146" max="6146" width="29.140625" style="462" customWidth="1"/>
    <col min="6147" max="6147" width="31" style="462" customWidth="1"/>
    <col min="6148" max="6148" width="30.7109375" style="462" customWidth="1"/>
    <col min="6149" max="6149" width="31.28515625" style="462" customWidth="1"/>
    <col min="6150" max="6150" width="28.85546875" style="462" customWidth="1"/>
    <col min="6151" max="6151" width="31" style="462" customWidth="1"/>
    <col min="6152" max="6152" width="30.7109375" style="462" customWidth="1"/>
    <col min="6153" max="6153" width="31.28515625" style="462" customWidth="1"/>
    <col min="6154" max="6154" width="3.42578125" style="462" customWidth="1"/>
    <col min="6155" max="6400" width="9.140625" style="462"/>
    <col min="6401" max="6401" width="140.85546875" style="462" customWidth="1"/>
    <col min="6402" max="6402" width="29.140625" style="462" customWidth="1"/>
    <col min="6403" max="6403" width="31" style="462" customWidth="1"/>
    <col min="6404" max="6404" width="30.7109375" style="462" customWidth="1"/>
    <col min="6405" max="6405" width="31.28515625" style="462" customWidth="1"/>
    <col min="6406" max="6406" width="28.85546875" style="462" customWidth="1"/>
    <col min="6407" max="6407" width="31" style="462" customWidth="1"/>
    <col min="6408" max="6408" width="30.7109375" style="462" customWidth="1"/>
    <col min="6409" max="6409" width="31.28515625" style="462" customWidth="1"/>
    <col min="6410" max="6410" width="3.42578125" style="462" customWidth="1"/>
    <col min="6411" max="6656" width="9.140625" style="462"/>
    <col min="6657" max="6657" width="140.85546875" style="462" customWidth="1"/>
    <col min="6658" max="6658" width="29.140625" style="462" customWidth="1"/>
    <col min="6659" max="6659" width="31" style="462" customWidth="1"/>
    <col min="6660" max="6660" width="30.7109375" style="462" customWidth="1"/>
    <col min="6661" max="6661" width="31.28515625" style="462" customWidth="1"/>
    <col min="6662" max="6662" width="28.85546875" style="462" customWidth="1"/>
    <col min="6663" max="6663" width="31" style="462" customWidth="1"/>
    <col min="6664" max="6664" width="30.7109375" style="462" customWidth="1"/>
    <col min="6665" max="6665" width="31.28515625" style="462" customWidth="1"/>
    <col min="6666" max="6666" width="3.42578125" style="462" customWidth="1"/>
    <col min="6667" max="6912" width="9.140625" style="462"/>
    <col min="6913" max="6913" width="140.85546875" style="462" customWidth="1"/>
    <col min="6914" max="6914" width="29.140625" style="462" customWidth="1"/>
    <col min="6915" max="6915" width="31" style="462" customWidth="1"/>
    <col min="6916" max="6916" width="30.7109375" style="462" customWidth="1"/>
    <col min="6917" max="6917" width="31.28515625" style="462" customWidth="1"/>
    <col min="6918" max="6918" width="28.85546875" style="462" customWidth="1"/>
    <col min="6919" max="6919" width="31" style="462" customWidth="1"/>
    <col min="6920" max="6920" width="30.7109375" style="462" customWidth="1"/>
    <col min="6921" max="6921" width="31.28515625" style="462" customWidth="1"/>
    <col min="6922" max="6922" width="3.42578125" style="462" customWidth="1"/>
    <col min="6923" max="7168" width="9.140625" style="462"/>
    <col min="7169" max="7169" width="140.85546875" style="462" customWidth="1"/>
    <col min="7170" max="7170" width="29.140625" style="462" customWidth="1"/>
    <col min="7171" max="7171" width="31" style="462" customWidth="1"/>
    <col min="7172" max="7172" width="30.7109375" style="462" customWidth="1"/>
    <col min="7173" max="7173" width="31.28515625" style="462" customWidth="1"/>
    <col min="7174" max="7174" width="28.85546875" style="462" customWidth="1"/>
    <col min="7175" max="7175" width="31" style="462" customWidth="1"/>
    <col min="7176" max="7176" width="30.7109375" style="462" customWidth="1"/>
    <col min="7177" max="7177" width="31.28515625" style="462" customWidth="1"/>
    <col min="7178" max="7178" width="3.42578125" style="462" customWidth="1"/>
    <col min="7179" max="7424" width="9.140625" style="462"/>
    <col min="7425" max="7425" width="140.85546875" style="462" customWidth="1"/>
    <col min="7426" max="7426" width="29.140625" style="462" customWidth="1"/>
    <col min="7427" max="7427" width="31" style="462" customWidth="1"/>
    <col min="7428" max="7428" width="30.7109375" style="462" customWidth="1"/>
    <col min="7429" max="7429" width="31.28515625" style="462" customWidth="1"/>
    <col min="7430" max="7430" width="28.85546875" style="462" customWidth="1"/>
    <col min="7431" max="7431" width="31" style="462" customWidth="1"/>
    <col min="7432" max="7432" width="30.7109375" style="462" customWidth="1"/>
    <col min="7433" max="7433" width="31.28515625" style="462" customWidth="1"/>
    <col min="7434" max="7434" width="3.42578125" style="462" customWidth="1"/>
    <col min="7435" max="7680" width="9.140625" style="462"/>
    <col min="7681" max="7681" width="140.85546875" style="462" customWidth="1"/>
    <col min="7682" max="7682" width="29.140625" style="462" customWidth="1"/>
    <col min="7683" max="7683" width="31" style="462" customWidth="1"/>
    <col min="7684" max="7684" width="30.7109375" style="462" customWidth="1"/>
    <col min="7685" max="7685" width="31.28515625" style="462" customWidth="1"/>
    <col min="7686" max="7686" width="28.85546875" style="462" customWidth="1"/>
    <col min="7687" max="7687" width="31" style="462" customWidth="1"/>
    <col min="7688" max="7688" width="30.7109375" style="462" customWidth="1"/>
    <col min="7689" max="7689" width="31.28515625" style="462" customWidth="1"/>
    <col min="7690" max="7690" width="3.42578125" style="462" customWidth="1"/>
    <col min="7691" max="7936" width="9.140625" style="462"/>
    <col min="7937" max="7937" width="140.85546875" style="462" customWidth="1"/>
    <col min="7938" max="7938" width="29.140625" style="462" customWidth="1"/>
    <col min="7939" max="7939" width="31" style="462" customWidth="1"/>
    <col min="7940" max="7940" width="30.7109375" style="462" customWidth="1"/>
    <col min="7941" max="7941" width="31.28515625" style="462" customWidth="1"/>
    <col min="7942" max="7942" width="28.85546875" style="462" customWidth="1"/>
    <col min="7943" max="7943" width="31" style="462" customWidth="1"/>
    <col min="7944" max="7944" width="30.7109375" style="462" customWidth="1"/>
    <col min="7945" max="7945" width="31.28515625" style="462" customWidth="1"/>
    <col min="7946" max="7946" width="3.42578125" style="462" customWidth="1"/>
    <col min="7947" max="8192" width="9.140625" style="462"/>
    <col min="8193" max="8193" width="140.85546875" style="462" customWidth="1"/>
    <col min="8194" max="8194" width="29.140625" style="462" customWidth="1"/>
    <col min="8195" max="8195" width="31" style="462" customWidth="1"/>
    <col min="8196" max="8196" width="30.7109375" style="462" customWidth="1"/>
    <col min="8197" max="8197" width="31.28515625" style="462" customWidth="1"/>
    <col min="8198" max="8198" width="28.85546875" style="462" customWidth="1"/>
    <col min="8199" max="8199" width="31" style="462" customWidth="1"/>
    <col min="8200" max="8200" width="30.7109375" style="462" customWidth="1"/>
    <col min="8201" max="8201" width="31.28515625" style="462" customWidth="1"/>
    <col min="8202" max="8202" width="3.42578125" style="462" customWidth="1"/>
    <col min="8203" max="8448" width="9.140625" style="462"/>
    <col min="8449" max="8449" width="140.85546875" style="462" customWidth="1"/>
    <col min="8450" max="8450" width="29.140625" style="462" customWidth="1"/>
    <col min="8451" max="8451" width="31" style="462" customWidth="1"/>
    <col min="8452" max="8452" width="30.7109375" style="462" customWidth="1"/>
    <col min="8453" max="8453" width="31.28515625" style="462" customWidth="1"/>
    <col min="8454" max="8454" width="28.85546875" style="462" customWidth="1"/>
    <col min="8455" max="8455" width="31" style="462" customWidth="1"/>
    <col min="8456" max="8456" width="30.7109375" style="462" customWidth="1"/>
    <col min="8457" max="8457" width="31.28515625" style="462" customWidth="1"/>
    <col min="8458" max="8458" width="3.42578125" style="462" customWidth="1"/>
    <col min="8459" max="8704" width="9.140625" style="462"/>
    <col min="8705" max="8705" width="140.85546875" style="462" customWidth="1"/>
    <col min="8706" max="8706" width="29.140625" style="462" customWidth="1"/>
    <col min="8707" max="8707" width="31" style="462" customWidth="1"/>
    <col min="8708" max="8708" width="30.7109375" style="462" customWidth="1"/>
    <col min="8709" max="8709" width="31.28515625" style="462" customWidth="1"/>
    <col min="8710" max="8710" width="28.85546875" style="462" customWidth="1"/>
    <col min="8711" max="8711" width="31" style="462" customWidth="1"/>
    <col min="8712" max="8712" width="30.7109375" style="462" customWidth="1"/>
    <col min="8713" max="8713" width="31.28515625" style="462" customWidth="1"/>
    <col min="8714" max="8714" width="3.42578125" style="462" customWidth="1"/>
    <col min="8715" max="8960" width="9.140625" style="462"/>
    <col min="8961" max="8961" width="140.85546875" style="462" customWidth="1"/>
    <col min="8962" max="8962" width="29.140625" style="462" customWidth="1"/>
    <col min="8963" max="8963" width="31" style="462" customWidth="1"/>
    <col min="8964" max="8964" width="30.7109375" style="462" customWidth="1"/>
    <col min="8965" max="8965" width="31.28515625" style="462" customWidth="1"/>
    <col min="8966" max="8966" width="28.85546875" style="462" customWidth="1"/>
    <col min="8967" max="8967" width="31" style="462" customWidth="1"/>
    <col min="8968" max="8968" width="30.7109375" style="462" customWidth="1"/>
    <col min="8969" max="8969" width="31.28515625" style="462" customWidth="1"/>
    <col min="8970" max="8970" width="3.42578125" style="462" customWidth="1"/>
    <col min="8971" max="9216" width="9.140625" style="462"/>
    <col min="9217" max="9217" width="140.85546875" style="462" customWidth="1"/>
    <col min="9218" max="9218" width="29.140625" style="462" customWidth="1"/>
    <col min="9219" max="9219" width="31" style="462" customWidth="1"/>
    <col min="9220" max="9220" width="30.7109375" style="462" customWidth="1"/>
    <col min="9221" max="9221" width="31.28515625" style="462" customWidth="1"/>
    <col min="9222" max="9222" width="28.85546875" style="462" customWidth="1"/>
    <col min="9223" max="9223" width="31" style="462" customWidth="1"/>
    <col min="9224" max="9224" width="30.7109375" style="462" customWidth="1"/>
    <col min="9225" max="9225" width="31.28515625" style="462" customWidth="1"/>
    <col min="9226" max="9226" width="3.42578125" style="462" customWidth="1"/>
    <col min="9227" max="9472" width="9.140625" style="462"/>
    <col min="9473" max="9473" width="140.85546875" style="462" customWidth="1"/>
    <col min="9474" max="9474" width="29.140625" style="462" customWidth="1"/>
    <col min="9475" max="9475" width="31" style="462" customWidth="1"/>
    <col min="9476" max="9476" width="30.7109375" style="462" customWidth="1"/>
    <col min="9477" max="9477" width="31.28515625" style="462" customWidth="1"/>
    <col min="9478" max="9478" width="28.85546875" style="462" customWidth="1"/>
    <col min="9479" max="9479" width="31" style="462" customWidth="1"/>
    <col min="9480" max="9480" width="30.7109375" style="462" customWidth="1"/>
    <col min="9481" max="9481" width="31.28515625" style="462" customWidth="1"/>
    <col min="9482" max="9482" width="3.42578125" style="462" customWidth="1"/>
    <col min="9483" max="9728" width="9.140625" style="462"/>
    <col min="9729" max="9729" width="140.85546875" style="462" customWidth="1"/>
    <col min="9730" max="9730" width="29.140625" style="462" customWidth="1"/>
    <col min="9731" max="9731" width="31" style="462" customWidth="1"/>
    <col min="9732" max="9732" width="30.7109375" style="462" customWidth="1"/>
    <col min="9733" max="9733" width="31.28515625" style="462" customWidth="1"/>
    <col min="9734" max="9734" width="28.85546875" style="462" customWidth="1"/>
    <col min="9735" max="9735" width="31" style="462" customWidth="1"/>
    <col min="9736" max="9736" width="30.7109375" style="462" customWidth="1"/>
    <col min="9737" max="9737" width="31.28515625" style="462" customWidth="1"/>
    <col min="9738" max="9738" width="3.42578125" style="462" customWidth="1"/>
    <col min="9739" max="9984" width="9.140625" style="462"/>
    <col min="9985" max="9985" width="140.85546875" style="462" customWidth="1"/>
    <col min="9986" max="9986" width="29.140625" style="462" customWidth="1"/>
    <col min="9987" max="9987" width="31" style="462" customWidth="1"/>
    <col min="9988" max="9988" width="30.7109375" style="462" customWidth="1"/>
    <col min="9989" max="9989" width="31.28515625" style="462" customWidth="1"/>
    <col min="9990" max="9990" width="28.85546875" style="462" customWidth="1"/>
    <col min="9991" max="9991" width="31" style="462" customWidth="1"/>
    <col min="9992" max="9992" width="30.7109375" style="462" customWidth="1"/>
    <col min="9993" max="9993" width="31.28515625" style="462" customWidth="1"/>
    <col min="9994" max="9994" width="3.42578125" style="462" customWidth="1"/>
    <col min="9995" max="10240" width="9.140625" style="462"/>
    <col min="10241" max="10241" width="140.85546875" style="462" customWidth="1"/>
    <col min="10242" max="10242" width="29.140625" style="462" customWidth="1"/>
    <col min="10243" max="10243" width="31" style="462" customWidth="1"/>
    <col min="10244" max="10244" width="30.7109375" style="462" customWidth="1"/>
    <col min="10245" max="10245" width="31.28515625" style="462" customWidth="1"/>
    <col min="10246" max="10246" width="28.85546875" style="462" customWidth="1"/>
    <col min="10247" max="10247" width="31" style="462" customWidth="1"/>
    <col min="10248" max="10248" width="30.7109375" style="462" customWidth="1"/>
    <col min="10249" max="10249" width="31.28515625" style="462" customWidth="1"/>
    <col min="10250" max="10250" width="3.42578125" style="462" customWidth="1"/>
    <col min="10251" max="10496" width="9.140625" style="462"/>
    <col min="10497" max="10497" width="140.85546875" style="462" customWidth="1"/>
    <col min="10498" max="10498" width="29.140625" style="462" customWidth="1"/>
    <col min="10499" max="10499" width="31" style="462" customWidth="1"/>
    <col min="10500" max="10500" width="30.7109375" style="462" customWidth="1"/>
    <col min="10501" max="10501" width="31.28515625" style="462" customWidth="1"/>
    <col min="10502" max="10502" width="28.85546875" style="462" customWidth="1"/>
    <col min="10503" max="10503" width="31" style="462" customWidth="1"/>
    <col min="10504" max="10504" width="30.7109375" style="462" customWidth="1"/>
    <col min="10505" max="10505" width="31.28515625" style="462" customWidth="1"/>
    <col min="10506" max="10506" width="3.42578125" style="462" customWidth="1"/>
    <col min="10507" max="10752" width="9.140625" style="462"/>
    <col min="10753" max="10753" width="140.85546875" style="462" customWidth="1"/>
    <col min="10754" max="10754" width="29.140625" style="462" customWidth="1"/>
    <col min="10755" max="10755" width="31" style="462" customWidth="1"/>
    <col min="10756" max="10756" width="30.7109375" style="462" customWidth="1"/>
    <col min="10757" max="10757" width="31.28515625" style="462" customWidth="1"/>
    <col min="10758" max="10758" width="28.85546875" style="462" customWidth="1"/>
    <col min="10759" max="10759" width="31" style="462" customWidth="1"/>
    <col min="10760" max="10760" width="30.7109375" style="462" customWidth="1"/>
    <col min="10761" max="10761" width="31.28515625" style="462" customWidth="1"/>
    <col min="10762" max="10762" width="3.42578125" style="462" customWidth="1"/>
    <col min="10763" max="11008" width="9.140625" style="462"/>
    <col min="11009" max="11009" width="140.85546875" style="462" customWidth="1"/>
    <col min="11010" max="11010" width="29.140625" style="462" customWidth="1"/>
    <col min="11011" max="11011" width="31" style="462" customWidth="1"/>
    <col min="11012" max="11012" width="30.7109375" style="462" customWidth="1"/>
    <col min="11013" max="11013" width="31.28515625" style="462" customWidth="1"/>
    <col min="11014" max="11014" width="28.85546875" style="462" customWidth="1"/>
    <col min="11015" max="11015" width="31" style="462" customWidth="1"/>
    <col min="11016" max="11016" width="30.7109375" style="462" customWidth="1"/>
    <col min="11017" max="11017" width="31.28515625" style="462" customWidth="1"/>
    <col min="11018" max="11018" width="3.42578125" style="462" customWidth="1"/>
    <col min="11019" max="11264" width="9.140625" style="462"/>
    <col min="11265" max="11265" width="140.85546875" style="462" customWidth="1"/>
    <col min="11266" max="11266" width="29.140625" style="462" customWidth="1"/>
    <col min="11267" max="11267" width="31" style="462" customWidth="1"/>
    <col min="11268" max="11268" width="30.7109375" style="462" customWidth="1"/>
    <col min="11269" max="11269" width="31.28515625" style="462" customWidth="1"/>
    <col min="11270" max="11270" width="28.85546875" style="462" customWidth="1"/>
    <col min="11271" max="11271" width="31" style="462" customWidth="1"/>
    <col min="11272" max="11272" width="30.7109375" style="462" customWidth="1"/>
    <col min="11273" max="11273" width="31.28515625" style="462" customWidth="1"/>
    <col min="11274" max="11274" width="3.42578125" style="462" customWidth="1"/>
    <col min="11275" max="11520" width="9.140625" style="462"/>
    <col min="11521" max="11521" width="140.85546875" style="462" customWidth="1"/>
    <col min="11522" max="11522" width="29.140625" style="462" customWidth="1"/>
    <col min="11523" max="11523" width="31" style="462" customWidth="1"/>
    <col min="11524" max="11524" width="30.7109375" style="462" customWidth="1"/>
    <col min="11525" max="11525" width="31.28515625" style="462" customWidth="1"/>
    <col min="11526" max="11526" width="28.85546875" style="462" customWidth="1"/>
    <col min="11527" max="11527" width="31" style="462" customWidth="1"/>
    <col min="11528" max="11528" width="30.7109375" style="462" customWidth="1"/>
    <col min="11529" max="11529" width="31.28515625" style="462" customWidth="1"/>
    <col min="11530" max="11530" width="3.42578125" style="462" customWidth="1"/>
    <col min="11531" max="11776" width="9.140625" style="462"/>
    <col min="11777" max="11777" width="140.85546875" style="462" customWidth="1"/>
    <col min="11778" max="11778" width="29.140625" style="462" customWidth="1"/>
    <col min="11779" max="11779" width="31" style="462" customWidth="1"/>
    <col min="11780" max="11780" width="30.7109375" style="462" customWidth="1"/>
    <col min="11781" max="11781" width="31.28515625" style="462" customWidth="1"/>
    <col min="11782" max="11782" width="28.85546875" style="462" customWidth="1"/>
    <col min="11783" max="11783" width="31" style="462" customWidth="1"/>
    <col min="11784" max="11784" width="30.7109375" style="462" customWidth="1"/>
    <col min="11785" max="11785" width="31.28515625" style="462" customWidth="1"/>
    <col min="11786" max="11786" width="3.42578125" style="462" customWidth="1"/>
    <col min="11787" max="12032" width="9.140625" style="462"/>
    <col min="12033" max="12033" width="140.85546875" style="462" customWidth="1"/>
    <col min="12034" max="12034" width="29.140625" style="462" customWidth="1"/>
    <col min="12035" max="12035" width="31" style="462" customWidth="1"/>
    <col min="12036" max="12036" width="30.7109375" style="462" customWidth="1"/>
    <col min="12037" max="12037" width="31.28515625" style="462" customWidth="1"/>
    <col min="12038" max="12038" width="28.85546875" style="462" customWidth="1"/>
    <col min="12039" max="12039" width="31" style="462" customWidth="1"/>
    <col min="12040" max="12040" width="30.7109375" style="462" customWidth="1"/>
    <col min="12041" max="12041" width="31.28515625" style="462" customWidth="1"/>
    <col min="12042" max="12042" width="3.42578125" style="462" customWidth="1"/>
    <col min="12043" max="12288" width="9.140625" style="462"/>
    <col min="12289" max="12289" width="140.85546875" style="462" customWidth="1"/>
    <col min="12290" max="12290" width="29.140625" style="462" customWidth="1"/>
    <col min="12291" max="12291" width="31" style="462" customWidth="1"/>
    <col min="12292" max="12292" width="30.7109375" style="462" customWidth="1"/>
    <col min="12293" max="12293" width="31.28515625" style="462" customWidth="1"/>
    <col min="12294" max="12294" width="28.85546875" style="462" customWidth="1"/>
    <col min="12295" max="12295" width="31" style="462" customWidth="1"/>
    <col min="12296" max="12296" width="30.7109375" style="462" customWidth="1"/>
    <col min="12297" max="12297" width="31.28515625" style="462" customWidth="1"/>
    <col min="12298" max="12298" width="3.42578125" style="462" customWidth="1"/>
    <col min="12299" max="12544" width="9.140625" style="462"/>
    <col min="12545" max="12545" width="140.85546875" style="462" customWidth="1"/>
    <col min="12546" max="12546" width="29.140625" style="462" customWidth="1"/>
    <col min="12547" max="12547" width="31" style="462" customWidth="1"/>
    <col min="12548" max="12548" width="30.7109375" style="462" customWidth="1"/>
    <col min="12549" max="12549" width="31.28515625" style="462" customWidth="1"/>
    <col min="12550" max="12550" width="28.85546875" style="462" customWidth="1"/>
    <col min="12551" max="12551" width="31" style="462" customWidth="1"/>
    <col min="12552" max="12552" width="30.7109375" style="462" customWidth="1"/>
    <col min="12553" max="12553" width="31.28515625" style="462" customWidth="1"/>
    <col min="12554" max="12554" width="3.42578125" style="462" customWidth="1"/>
    <col min="12555" max="12800" width="9.140625" style="462"/>
    <col min="12801" max="12801" width="140.85546875" style="462" customWidth="1"/>
    <col min="12802" max="12802" width="29.140625" style="462" customWidth="1"/>
    <col min="12803" max="12803" width="31" style="462" customWidth="1"/>
    <col min="12804" max="12804" width="30.7109375" style="462" customWidth="1"/>
    <col min="12805" max="12805" width="31.28515625" style="462" customWidth="1"/>
    <col min="12806" max="12806" width="28.85546875" style="462" customWidth="1"/>
    <col min="12807" max="12807" width="31" style="462" customWidth="1"/>
    <col min="12808" max="12808" width="30.7109375" style="462" customWidth="1"/>
    <col min="12809" max="12809" width="31.28515625" style="462" customWidth="1"/>
    <col min="12810" max="12810" width="3.42578125" style="462" customWidth="1"/>
    <col min="12811" max="13056" width="9.140625" style="462"/>
    <col min="13057" max="13057" width="140.85546875" style="462" customWidth="1"/>
    <col min="13058" max="13058" width="29.140625" style="462" customWidth="1"/>
    <col min="13059" max="13059" width="31" style="462" customWidth="1"/>
    <col min="13060" max="13060" width="30.7109375" style="462" customWidth="1"/>
    <col min="13061" max="13061" width="31.28515625" style="462" customWidth="1"/>
    <col min="13062" max="13062" width="28.85546875" style="462" customWidth="1"/>
    <col min="13063" max="13063" width="31" style="462" customWidth="1"/>
    <col min="13064" max="13064" width="30.7109375" style="462" customWidth="1"/>
    <col min="13065" max="13065" width="31.28515625" style="462" customWidth="1"/>
    <col min="13066" max="13066" width="3.42578125" style="462" customWidth="1"/>
    <col min="13067" max="13312" width="9.140625" style="462"/>
    <col min="13313" max="13313" width="140.85546875" style="462" customWidth="1"/>
    <col min="13314" max="13314" width="29.140625" style="462" customWidth="1"/>
    <col min="13315" max="13315" width="31" style="462" customWidth="1"/>
    <col min="13316" max="13316" width="30.7109375" style="462" customWidth="1"/>
    <col min="13317" max="13317" width="31.28515625" style="462" customWidth="1"/>
    <col min="13318" max="13318" width="28.85546875" style="462" customWidth="1"/>
    <col min="13319" max="13319" width="31" style="462" customWidth="1"/>
    <col min="13320" max="13320" width="30.7109375" style="462" customWidth="1"/>
    <col min="13321" max="13321" width="31.28515625" style="462" customWidth="1"/>
    <col min="13322" max="13322" width="3.42578125" style="462" customWidth="1"/>
    <col min="13323" max="13568" width="9.140625" style="462"/>
    <col min="13569" max="13569" width="140.85546875" style="462" customWidth="1"/>
    <col min="13570" max="13570" width="29.140625" style="462" customWidth="1"/>
    <col min="13571" max="13571" width="31" style="462" customWidth="1"/>
    <col min="13572" max="13572" width="30.7109375" style="462" customWidth="1"/>
    <col min="13573" max="13573" width="31.28515625" style="462" customWidth="1"/>
    <col min="13574" max="13574" width="28.85546875" style="462" customWidth="1"/>
    <col min="13575" max="13575" width="31" style="462" customWidth="1"/>
    <col min="13576" max="13576" width="30.7109375" style="462" customWidth="1"/>
    <col min="13577" max="13577" width="31.28515625" style="462" customWidth="1"/>
    <col min="13578" max="13578" width="3.42578125" style="462" customWidth="1"/>
    <col min="13579" max="13824" width="9.140625" style="462"/>
    <col min="13825" max="13825" width="140.85546875" style="462" customWidth="1"/>
    <col min="13826" max="13826" width="29.140625" style="462" customWidth="1"/>
    <col min="13827" max="13827" width="31" style="462" customWidth="1"/>
    <col min="13828" max="13828" width="30.7109375" style="462" customWidth="1"/>
    <col min="13829" max="13829" width="31.28515625" style="462" customWidth="1"/>
    <col min="13830" max="13830" width="28.85546875" style="462" customWidth="1"/>
    <col min="13831" max="13831" width="31" style="462" customWidth="1"/>
    <col min="13832" max="13832" width="30.7109375" style="462" customWidth="1"/>
    <col min="13833" max="13833" width="31.28515625" style="462" customWidth="1"/>
    <col min="13834" max="13834" width="3.42578125" style="462" customWidth="1"/>
    <col min="13835" max="14080" width="9.140625" style="462"/>
    <col min="14081" max="14081" width="140.85546875" style="462" customWidth="1"/>
    <col min="14082" max="14082" width="29.140625" style="462" customWidth="1"/>
    <col min="14083" max="14083" width="31" style="462" customWidth="1"/>
    <col min="14084" max="14084" width="30.7109375" style="462" customWidth="1"/>
    <col min="14085" max="14085" width="31.28515625" style="462" customWidth="1"/>
    <col min="14086" max="14086" width="28.85546875" style="462" customWidth="1"/>
    <col min="14087" max="14087" width="31" style="462" customWidth="1"/>
    <col min="14088" max="14088" width="30.7109375" style="462" customWidth="1"/>
    <col min="14089" max="14089" width="31.28515625" style="462" customWidth="1"/>
    <col min="14090" max="14090" width="3.42578125" style="462" customWidth="1"/>
    <col min="14091" max="14336" width="9.140625" style="462"/>
    <col min="14337" max="14337" width="140.85546875" style="462" customWidth="1"/>
    <col min="14338" max="14338" width="29.140625" style="462" customWidth="1"/>
    <col min="14339" max="14339" width="31" style="462" customWidth="1"/>
    <col min="14340" max="14340" width="30.7109375" style="462" customWidth="1"/>
    <col min="14341" max="14341" width="31.28515625" style="462" customWidth="1"/>
    <col min="14342" max="14342" width="28.85546875" style="462" customWidth="1"/>
    <col min="14343" max="14343" width="31" style="462" customWidth="1"/>
    <col min="14344" max="14344" width="30.7109375" style="462" customWidth="1"/>
    <col min="14345" max="14345" width="31.28515625" style="462" customWidth="1"/>
    <col min="14346" max="14346" width="3.42578125" style="462" customWidth="1"/>
    <col min="14347" max="14592" width="9.140625" style="462"/>
    <col min="14593" max="14593" width="140.85546875" style="462" customWidth="1"/>
    <col min="14594" max="14594" width="29.140625" style="462" customWidth="1"/>
    <col min="14595" max="14595" width="31" style="462" customWidth="1"/>
    <col min="14596" max="14596" width="30.7109375" style="462" customWidth="1"/>
    <col min="14597" max="14597" width="31.28515625" style="462" customWidth="1"/>
    <col min="14598" max="14598" width="28.85546875" style="462" customWidth="1"/>
    <col min="14599" max="14599" width="31" style="462" customWidth="1"/>
    <col min="14600" max="14600" width="30.7109375" style="462" customWidth="1"/>
    <col min="14601" max="14601" width="31.28515625" style="462" customWidth="1"/>
    <col min="14602" max="14602" width="3.42578125" style="462" customWidth="1"/>
    <col min="14603" max="14848" width="9.140625" style="462"/>
    <col min="14849" max="14849" width="140.85546875" style="462" customWidth="1"/>
    <col min="14850" max="14850" width="29.140625" style="462" customWidth="1"/>
    <col min="14851" max="14851" width="31" style="462" customWidth="1"/>
    <col min="14852" max="14852" width="30.7109375" style="462" customWidth="1"/>
    <col min="14853" max="14853" width="31.28515625" style="462" customWidth="1"/>
    <col min="14854" max="14854" width="28.85546875" style="462" customWidth="1"/>
    <col min="14855" max="14855" width="31" style="462" customWidth="1"/>
    <col min="14856" max="14856" width="30.7109375" style="462" customWidth="1"/>
    <col min="14857" max="14857" width="31.28515625" style="462" customWidth="1"/>
    <col min="14858" max="14858" width="3.42578125" style="462" customWidth="1"/>
    <col min="14859" max="15104" width="9.140625" style="462"/>
    <col min="15105" max="15105" width="140.85546875" style="462" customWidth="1"/>
    <col min="15106" max="15106" width="29.140625" style="462" customWidth="1"/>
    <col min="15107" max="15107" width="31" style="462" customWidth="1"/>
    <col min="15108" max="15108" width="30.7109375" style="462" customWidth="1"/>
    <col min="15109" max="15109" width="31.28515625" style="462" customWidth="1"/>
    <col min="15110" max="15110" width="28.85546875" style="462" customWidth="1"/>
    <col min="15111" max="15111" width="31" style="462" customWidth="1"/>
    <col min="15112" max="15112" width="30.7109375" style="462" customWidth="1"/>
    <col min="15113" max="15113" width="31.28515625" style="462" customWidth="1"/>
    <col min="15114" max="15114" width="3.42578125" style="462" customWidth="1"/>
    <col min="15115" max="15360" width="9.140625" style="462"/>
    <col min="15361" max="15361" width="140.85546875" style="462" customWidth="1"/>
    <col min="15362" max="15362" width="29.140625" style="462" customWidth="1"/>
    <col min="15363" max="15363" width="31" style="462" customWidth="1"/>
    <col min="15364" max="15364" width="30.7109375" style="462" customWidth="1"/>
    <col min="15365" max="15365" width="31.28515625" style="462" customWidth="1"/>
    <col min="15366" max="15366" width="28.85546875" style="462" customWidth="1"/>
    <col min="15367" max="15367" width="31" style="462" customWidth="1"/>
    <col min="15368" max="15368" width="30.7109375" style="462" customWidth="1"/>
    <col min="15369" max="15369" width="31.28515625" style="462" customWidth="1"/>
    <col min="15370" max="15370" width="3.42578125" style="462" customWidth="1"/>
    <col min="15371" max="15616" width="9.140625" style="462"/>
    <col min="15617" max="15617" width="140.85546875" style="462" customWidth="1"/>
    <col min="15618" max="15618" width="29.140625" style="462" customWidth="1"/>
    <col min="15619" max="15619" width="31" style="462" customWidth="1"/>
    <col min="15620" max="15620" width="30.7109375" style="462" customWidth="1"/>
    <col min="15621" max="15621" width="31.28515625" style="462" customWidth="1"/>
    <col min="15622" max="15622" width="28.85546875" style="462" customWidth="1"/>
    <col min="15623" max="15623" width="31" style="462" customWidth="1"/>
    <col min="15624" max="15624" width="30.7109375" style="462" customWidth="1"/>
    <col min="15625" max="15625" width="31.28515625" style="462" customWidth="1"/>
    <col min="15626" max="15626" width="3.42578125" style="462" customWidth="1"/>
    <col min="15627" max="15872" width="9.140625" style="462"/>
    <col min="15873" max="15873" width="140.85546875" style="462" customWidth="1"/>
    <col min="15874" max="15874" width="29.140625" style="462" customWidth="1"/>
    <col min="15875" max="15875" width="31" style="462" customWidth="1"/>
    <col min="15876" max="15876" width="30.7109375" style="462" customWidth="1"/>
    <col min="15877" max="15877" width="31.28515625" style="462" customWidth="1"/>
    <col min="15878" max="15878" width="28.85546875" style="462" customWidth="1"/>
    <col min="15879" max="15879" width="31" style="462" customWidth="1"/>
    <col min="15880" max="15880" width="30.7109375" style="462" customWidth="1"/>
    <col min="15881" max="15881" width="31.28515625" style="462" customWidth="1"/>
    <col min="15882" max="15882" width="3.42578125" style="462" customWidth="1"/>
    <col min="15883" max="16128" width="9.140625" style="462"/>
    <col min="16129" max="16129" width="140.85546875" style="462" customWidth="1"/>
    <col min="16130" max="16130" width="29.140625" style="462" customWidth="1"/>
    <col min="16131" max="16131" width="31" style="462" customWidth="1"/>
    <col min="16132" max="16132" width="30.7109375" style="462" customWidth="1"/>
    <col min="16133" max="16133" width="31.28515625" style="462" customWidth="1"/>
    <col min="16134" max="16134" width="28.85546875" style="462" customWidth="1"/>
    <col min="16135" max="16135" width="31" style="462" customWidth="1"/>
    <col min="16136" max="16136" width="30.7109375" style="462" customWidth="1"/>
    <col min="16137" max="16137" width="31.28515625" style="462" customWidth="1"/>
    <col min="16138" max="16138" width="3.42578125" style="462" customWidth="1"/>
    <col min="16139" max="16384" width="9.140625" style="462"/>
  </cols>
  <sheetData>
    <row r="1" spans="1:26" s="1" customFormat="1" ht="5.25" hidden="1" customHeight="1">
      <c r="A1" s="254"/>
      <c r="B1" s="255"/>
      <c r="C1" s="255"/>
      <c r="D1" s="255"/>
      <c r="E1" s="255"/>
      <c r="F1" s="255"/>
      <c r="G1" s="255"/>
      <c r="H1" s="255"/>
      <c r="I1" s="255"/>
      <c r="J1" s="256"/>
    </row>
    <row r="2" spans="1:26" s="2" customFormat="1" ht="70.5" customHeight="1">
      <c r="A2" s="801" t="s">
        <v>613</v>
      </c>
      <c r="B2" s="801"/>
      <c r="C2" s="801"/>
      <c r="D2" s="801"/>
      <c r="E2" s="801"/>
      <c r="F2" s="801"/>
      <c r="G2" s="801"/>
      <c r="H2" s="801"/>
      <c r="I2" s="801"/>
      <c r="J2" s="257"/>
    </row>
    <row r="3" spans="1:26" s="2" customFormat="1" ht="42.75" customHeight="1">
      <c r="A3" s="801" t="s">
        <v>195</v>
      </c>
      <c r="B3" s="801"/>
      <c r="C3" s="801"/>
      <c r="D3" s="801"/>
      <c r="E3" s="801"/>
      <c r="F3" s="801"/>
      <c r="G3" s="801"/>
      <c r="H3" s="801"/>
      <c r="I3" s="801"/>
      <c r="J3" s="257"/>
    </row>
    <row r="4" spans="1:26" s="2" customFormat="1" ht="40.5" customHeight="1">
      <c r="A4" s="801" t="s">
        <v>873</v>
      </c>
      <c r="B4" s="801"/>
      <c r="C4" s="801"/>
      <c r="D4" s="801"/>
      <c r="E4" s="801"/>
      <c r="F4" s="801"/>
      <c r="G4" s="801"/>
      <c r="H4" s="801"/>
      <c r="I4" s="801"/>
      <c r="J4" s="257"/>
    </row>
    <row r="5" spans="1:26" s="3" customFormat="1" ht="74.25" customHeight="1">
      <c r="A5" s="825" t="s">
        <v>878</v>
      </c>
      <c r="B5" s="802"/>
      <c r="C5" s="802"/>
      <c r="D5" s="802"/>
      <c r="E5" s="802"/>
      <c r="F5" s="802"/>
      <c r="G5" s="802"/>
      <c r="H5" s="802"/>
      <c r="I5" s="802"/>
      <c r="J5" s="258"/>
    </row>
    <row r="6" spans="1:26" ht="6" customHeight="1"/>
    <row r="7" spans="1:26" ht="19.5" customHeight="1">
      <c r="A7" s="193"/>
      <c r="B7" s="194"/>
      <c r="C7" s="194"/>
      <c r="D7" s="195"/>
      <c r="E7" s="195"/>
      <c r="F7" s="195"/>
      <c r="G7" s="195"/>
      <c r="H7" s="194"/>
      <c r="I7" s="195"/>
      <c r="J7" s="260"/>
    </row>
    <row r="8" spans="1:26" s="261" customFormat="1" ht="33.75" customHeight="1">
      <c r="A8" s="197"/>
      <c r="B8" s="810" t="s">
        <v>204</v>
      </c>
      <c r="C8" s="810"/>
      <c r="D8" s="810"/>
      <c r="E8" s="810"/>
      <c r="F8" s="810" t="s">
        <v>44</v>
      </c>
      <c r="G8" s="810"/>
      <c r="H8" s="810"/>
      <c r="I8" s="810"/>
      <c r="U8" s="261">
        <v>1</v>
      </c>
      <c r="V8" s="261">
        <v>1</v>
      </c>
      <c r="Y8" s="261">
        <v>1</v>
      </c>
      <c r="Z8" s="261">
        <v>1</v>
      </c>
    </row>
    <row r="9" spans="1:26" s="263" customFormat="1" ht="75" customHeight="1">
      <c r="A9" s="200"/>
      <c r="B9" s="200" t="s">
        <v>184</v>
      </c>
      <c r="C9" s="201" t="s">
        <v>185</v>
      </c>
      <c r="D9" s="200" t="s">
        <v>186</v>
      </c>
      <c r="E9" s="200" t="s">
        <v>44</v>
      </c>
      <c r="F9" s="200" t="s">
        <v>184</v>
      </c>
      <c r="G9" s="200" t="s">
        <v>185</v>
      </c>
      <c r="H9" s="201" t="s">
        <v>186</v>
      </c>
      <c r="I9" s="200" t="s">
        <v>44</v>
      </c>
      <c r="J9" s="262"/>
      <c r="U9" s="263">
        <v>1</v>
      </c>
      <c r="V9" s="263">
        <v>1</v>
      </c>
      <c r="Y9" s="263">
        <v>1</v>
      </c>
      <c r="Z9" s="263">
        <v>1</v>
      </c>
    </row>
    <row r="10" spans="1:26" s="264" customFormat="1" ht="66.75" customHeight="1">
      <c r="A10" s="204" t="s">
        <v>157</v>
      </c>
      <c r="B10" s="205">
        <v>0</v>
      </c>
      <c r="C10" s="205">
        <v>99.65719</v>
      </c>
      <c r="D10" s="205">
        <v>0</v>
      </c>
      <c r="E10" s="205">
        <v>99.65719</v>
      </c>
      <c r="F10" s="205">
        <v>2602.3832551999999</v>
      </c>
      <c r="G10" s="205">
        <v>269233.48485020001</v>
      </c>
      <c r="H10" s="205">
        <v>688604.4194773999</v>
      </c>
      <c r="I10" s="205">
        <v>960440.28758280003</v>
      </c>
      <c r="J10" s="261"/>
    </row>
    <row r="11" spans="1:26" s="264" customFormat="1" ht="66.75" customHeight="1">
      <c r="A11" s="204" t="s">
        <v>158</v>
      </c>
      <c r="B11" s="207">
        <v>0</v>
      </c>
      <c r="C11" s="207">
        <v>1.8763800000000002</v>
      </c>
      <c r="D11" s="207">
        <v>0</v>
      </c>
      <c r="E11" s="207">
        <v>1.8763800000000002</v>
      </c>
      <c r="F11" s="205">
        <v>90</v>
      </c>
      <c r="G11" s="205">
        <v>8193.1262699999988</v>
      </c>
      <c r="H11" s="205">
        <v>10469.339484599999</v>
      </c>
      <c r="I11" s="205">
        <v>18752.465754599998</v>
      </c>
      <c r="J11" s="261"/>
    </row>
    <row r="12" spans="1:26" s="264" customFormat="1" ht="66.75" customHeight="1">
      <c r="A12" s="204" t="s">
        <v>159</v>
      </c>
      <c r="B12" s="207">
        <v>0</v>
      </c>
      <c r="C12" s="207">
        <v>0</v>
      </c>
      <c r="D12" s="207">
        <v>0</v>
      </c>
      <c r="E12" s="207">
        <v>0</v>
      </c>
      <c r="F12" s="205">
        <v>6.86</v>
      </c>
      <c r="G12" s="205">
        <v>28.391009999999998</v>
      </c>
      <c r="H12" s="205">
        <v>502.16462239999998</v>
      </c>
      <c r="I12" s="205">
        <v>537.41563240000005</v>
      </c>
      <c r="J12" s="261"/>
    </row>
    <row r="13" spans="1:26" s="264" customFormat="1" ht="66.75" customHeight="1">
      <c r="A13" s="204" t="s">
        <v>160</v>
      </c>
      <c r="B13" s="205">
        <v>0</v>
      </c>
      <c r="C13" s="205">
        <v>82.432509999999994</v>
      </c>
      <c r="D13" s="205">
        <v>953.18916000000002</v>
      </c>
      <c r="E13" s="205">
        <v>1035.62167</v>
      </c>
      <c r="F13" s="205">
        <v>400.60182000000003</v>
      </c>
      <c r="G13" s="205">
        <v>12655.569960000001</v>
      </c>
      <c r="H13" s="205">
        <v>43709.934156400006</v>
      </c>
      <c r="I13" s="205">
        <v>56766.105936399996</v>
      </c>
      <c r="J13" s="261"/>
    </row>
    <row r="14" spans="1:26" s="264" customFormat="1" ht="66.75" customHeight="1">
      <c r="A14" s="204" t="s">
        <v>161</v>
      </c>
      <c r="B14" s="205">
        <v>17.056750000000001</v>
      </c>
      <c r="C14" s="205">
        <v>332.63201000000004</v>
      </c>
      <c r="D14" s="205">
        <v>635.26971660000004</v>
      </c>
      <c r="E14" s="205">
        <v>984.95847660000004</v>
      </c>
      <c r="F14" s="205">
        <v>14838.181939999999</v>
      </c>
      <c r="G14" s="205">
        <v>228445.1820032</v>
      </c>
      <c r="H14" s="205">
        <v>571259.12896340003</v>
      </c>
      <c r="I14" s="205">
        <v>814542.4929066</v>
      </c>
      <c r="J14" s="261"/>
    </row>
    <row r="15" spans="1:26" s="264" customFormat="1" ht="66.75" customHeight="1">
      <c r="A15" s="204" t="s">
        <v>162</v>
      </c>
      <c r="B15" s="205">
        <v>0</v>
      </c>
      <c r="C15" s="205">
        <v>0</v>
      </c>
      <c r="D15" s="205">
        <v>0</v>
      </c>
      <c r="E15" s="205">
        <v>0</v>
      </c>
      <c r="F15" s="205">
        <v>13.72</v>
      </c>
      <c r="G15" s="205">
        <v>221.19902999999999</v>
      </c>
      <c r="H15" s="205">
        <v>1375.3130700000002</v>
      </c>
      <c r="I15" s="205">
        <v>1610.2321000000002</v>
      </c>
      <c r="J15" s="261"/>
    </row>
    <row r="16" spans="1:26" s="264" customFormat="1" ht="66.75" customHeight="1">
      <c r="A16" s="204" t="s">
        <v>102</v>
      </c>
      <c r="B16" s="205">
        <v>0</v>
      </c>
      <c r="C16" s="205">
        <v>1120.5676699999999</v>
      </c>
      <c r="D16" s="205">
        <v>25139.445661400001</v>
      </c>
      <c r="E16" s="205">
        <v>26260.013331400001</v>
      </c>
      <c r="F16" s="205">
        <v>61181.898303400005</v>
      </c>
      <c r="G16" s="205">
        <v>213168.08618499999</v>
      </c>
      <c r="H16" s="205">
        <v>1595535.828921</v>
      </c>
      <c r="I16" s="205">
        <v>1869885.8134093999</v>
      </c>
      <c r="J16" s="261"/>
    </row>
    <row r="17" spans="1:10" s="264" customFormat="1" ht="66.75" customHeight="1">
      <c r="A17" s="204" t="s">
        <v>163</v>
      </c>
      <c r="B17" s="205">
        <v>0</v>
      </c>
      <c r="C17" s="205">
        <v>4249.8413200000005</v>
      </c>
      <c r="D17" s="205">
        <v>3259.3123986000001</v>
      </c>
      <c r="E17" s="205">
        <v>7509.1537186000005</v>
      </c>
      <c r="F17" s="205">
        <v>32168.759284000003</v>
      </c>
      <c r="G17" s="205">
        <v>824014.8863904</v>
      </c>
      <c r="H17" s="205">
        <v>1626871.1690378</v>
      </c>
      <c r="I17" s="205">
        <v>2483054.8147122003</v>
      </c>
      <c r="J17" s="261"/>
    </row>
    <row r="18" spans="1:10" s="264" customFormat="1" ht="66.75" customHeight="1">
      <c r="A18" s="204" t="s">
        <v>164</v>
      </c>
      <c r="B18" s="205">
        <v>0</v>
      </c>
      <c r="C18" s="205">
        <v>61.973839999999996</v>
      </c>
      <c r="D18" s="205">
        <v>0</v>
      </c>
      <c r="E18" s="205">
        <v>61.973839999999996</v>
      </c>
      <c r="F18" s="205">
        <v>119.27724000000001</v>
      </c>
      <c r="G18" s="205">
        <v>47156.123158800001</v>
      </c>
      <c r="H18" s="205">
        <v>104358.49641159999</v>
      </c>
      <c r="I18" s="205">
        <v>151633.89681040001</v>
      </c>
      <c r="J18" s="261"/>
    </row>
    <row r="19" spans="1:10" s="264" customFormat="1" ht="66.75" customHeight="1">
      <c r="A19" s="204" t="s">
        <v>165</v>
      </c>
      <c r="B19" s="205">
        <v>2</v>
      </c>
      <c r="C19" s="205">
        <v>0</v>
      </c>
      <c r="D19" s="205">
        <v>0</v>
      </c>
      <c r="E19" s="205">
        <v>2</v>
      </c>
      <c r="F19" s="205">
        <v>3265.4153474</v>
      </c>
      <c r="G19" s="205">
        <v>88324.083005799999</v>
      </c>
      <c r="H19" s="205">
        <v>290927.01411360002</v>
      </c>
      <c r="I19" s="205">
        <v>382516.51246679999</v>
      </c>
      <c r="J19" s="261"/>
    </row>
    <row r="20" spans="1:10" s="264" customFormat="1" ht="66.75" customHeight="1">
      <c r="A20" s="204" t="s">
        <v>166</v>
      </c>
      <c r="B20" s="205">
        <v>0</v>
      </c>
      <c r="C20" s="205">
        <v>0</v>
      </c>
      <c r="D20" s="205">
        <v>0</v>
      </c>
      <c r="E20" s="205">
        <v>0</v>
      </c>
      <c r="F20" s="205">
        <v>60.405903199999997</v>
      </c>
      <c r="G20" s="205">
        <v>5032.0131475999997</v>
      </c>
      <c r="H20" s="205">
        <v>2167.5769564000002</v>
      </c>
      <c r="I20" s="205">
        <v>7259.9960071999994</v>
      </c>
      <c r="J20" s="261"/>
    </row>
    <row r="21" spans="1:10" s="264" customFormat="1" ht="66.75" customHeight="1">
      <c r="A21" s="204" t="s">
        <v>167</v>
      </c>
      <c r="B21" s="205">
        <v>0</v>
      </c>
      <c r="C21" s="205">
        <v>157.02955</v>
      </c>
      <c r="D21" s="205">
        <v>13466.0845586</v>
      </c>
      <c r="E21" s="205">
        <v>13623.114108600001</v>
      </c>
      <c r="F21" s="205">
        <v>15007.869498</v>
      </c>
      <c r="G21" s="205">
        <v>114530.5947768</v>
      </c>
      <c r="H21" s="205">
        <v>916887.51813300001</v>
      </c>
      <c r="I21" s="205">
        <v>1046425.9824077999</v>
      </c>
      <c r="J21" s="261"/>
    </row>
    <row r="22" spans="1:10" s="264" customFormat="1" ht="66.75" customHeight="1">
      <c r="A22" s="204" t="s">
        <v>168</v>
      </c>
      <c r="B22" s="205">
        <v>0</v>
      </c>
      <c r="C22" s="205">
        <v>0</v>
      </c>
      <c r="D22" s="205">
        <v>0</v>
      </c>
      <c r="E22" s="205">
        <v>0</v>
      </c>
      <c r="F22" s="205">
        <v>16.164750000000002</v>
      </c>
      <c r="G22" s="205">
        <v>464.07297</v>
      </c>
      <c r="H22" s="205">
        <v>218.30207000000001</v>
      </c>
      <c r="I22" s="205">
        <v>698.53979000000004</v>
      </c>
      <c r="J22" s="261"/>
    </row>
    <row r="23" spans="1:10" s="264" customFormat="1" ht="66.75" customHeight="1">
      <c r="A23" s="204" t="s">
        <v>169</v>
      </c>
      <c r="B23" s="205">
        <v>0</v>
      </c>
      <c r="C23" s="205">
        <v>0</v>
      </c>
      <c r="D23" s="205">
        <v>0</v>
      </c>
      <c r="E23" s="205">
        <v>0</v>
      </c>
      <c r="F23" s="205">
        <v>242.10110999999998</v>
      </c>
      <c r="G23" s="205">
        <v>2004.5680113999999</v>
      </c>
      <c r="H23" s="205">
        <v>3442.3083494000002</v>
      </c>
      <c r="I23" s="205">
        <v>5688.9774708000004</v>
      </c>
      <c r="J23" s="261"/>
    </row>
    <row r="24" spans="1:10" s="264" customFormat="1" ht="66.75" customHeight="1">
      <c r="A24" s="204" t="s">
        <v>170</v>
      </c>
      <c r="B24" s="205">
        <v>0</v>
      </c>
      <c r="C24" s="205">
        <v>0</v>
      </c>
      <c r="D24" s="205">
        <v>0</v>
      </c>
      <c r="E24" s="205">
        <v>0</v>
      </c>
      <c r="F24" s="205">
        <v>470.76772</v>
      </c>
      <c r="G24" s="205">
        <v>13287.7790838</v>
      </c>
      <c r="H24" s="205">
        <v>32064.505649799998</v>
      </c>
      <c r="I24" s="205">
        <v>45823.052453599994</v>
      </c>
      <c r="J24" s="261"/>
    </row>
    <row r="25" spans="1:10" s="264" customFormat="1" ht="66.75" customHeight="1">
      <c r="A25" s="204" t="s">
        <v>171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95.981820000000013</v>
      </c>
      <c r="H25" s="205">
        <v>118.65314960000001</v>
      </c>
      <c r="I25" s="205">
        <v>214.63496960000001</v>
      </c>
      <c r="J25" s="261"/>
    </row>
    <row r="26" spans="1:10" s="264" customFormat="1" ht="66.75" customHeight="1">
      <c r="A26" s="204" t="s">
        <v>172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61"/>
    </row>
    <row r="27" spans="1:10" s="266" customFormat="1" ht="92.25" customHeight="1" thickBot="1">
      <c r="A27" s="208" t="s">
        <v>173</v>
      </c>
      <c r="B27" s="209">
        <v>0</v>
      </c>
      <c r="C27" s="209">
        <v>0</v>
      </c>
      <c r="D27" s="209">
        <v>0</v>
      </c>
      <c r="E27" s="209">
        <v>0</v>
      </c>
      <c r="F27" s="209">
        <v>37.130690000000001</v>
      </c>
      <c r="G27" s="209">
        <v>295.14742000000001</v>
      </c>
      <c r="H27" s="209">
        <v>24.233750000000001</v>
      </c>
      <c r="I27" s="209">
        <v>356.51186000000001</v>
      </c>
      <c r="J27" s="265"/>
    </row>
    <row r="28" spans="1:10" s="264" customFormat="1" ht="42" customHeight="1" thickTop="1" thickBot="1">
      <c r="A28" s="267" t="s">
        <v>187</v>
      </c>
      <c r="B28" s="268">
        <f>SUM(B10:B27)</f>
        <v>19.056750000000001</v>
      </c>
      <c r="C28" s="268">
        <f t="shared" ref="C28:I28" si="0">SUM(C10:C27)</f>
        <v>6106.0104700000002</v>
      </c>
      <c r="D28" s="268">
        <f t="shared" si="0"/>
        <v>43453.301495200001</v>
      </c>
      <c r="E28" s="268">
        <f t="shared" si="0"/>
        <v>49578.368715199998</v>
      </c>
      <c r="F28" s="268">
        <f t="shared" si="0"/>
        <v>130521.5368612</v>
      </c>
      <c r="G28" s="268">
        <f t="shared" si="0"/>
        <v>1827150.2890930001</v>
      </c>
      <c r="H28" s="268">
        <f t="shared" si="0"/>
        <v>5888535.9063164005</v>
      </c>
      <c r="I28" s="268">
        <f t="shared" si="0"/>
        <v>7846207.7322706003</v>
      </c>
      <c r="J28" s="261"/>
    </row>
    <row r="29" spans="1:10" ht="11.25" customHeight="1" thickTop="1" thickBot="1">
      <c r="A29" s="214"/>
      <c r="B29" s="215"/>
      <c r="C29" s="216"/>
      <c r="D29" s="216"/>
      <c r="E29" s="216"/>
      <c r="F29" s="215"/>
      <c r="G29" s="215"/>
      <c r="H29" s="215"/>
      <c r="I29" s="215"/>
    </row>
    <row r="30" spans="1:10" ht="33" customHeight="1" thickTop="1">
      <c r="A30" s="220" t="s">
        <v>880</v>
      </c>
      <c r="B30" s="150"/>
      <c r="C30" s="179"/>
      <c r="D30" s="179"/>
      <c r="E30" s="179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56"/>
      <c r="B37" s="222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22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22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22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22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22"/>
      <c r="C42" s="18"/>
      <c r="D42" s="18"/>
      <c r="E42" s="18"/>
      <c r="F42" s="17"/>
      <c r="G42" s="17"/>
      <c r="H42" s="17"/>
      <c r="I42" s="17"/>
    </row>
    <row r="43" spans="1:9" ht="13.5" customHeight="1">
      <c r="A43" s="156"/>
      <c r="B43" s="222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56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56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54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54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54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54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55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55"/>
      <c r="C61" s="18"/>
      <c r="D61" s="18"/>
      <c r="E61" s="18"/>
      <c r="F61" s="17"/>
      <c r="G61" s="17"/>
      <c r="H61" s="17"/>
      <c r="I61" s="17"/>
    </row>
    <row r="62" spans="1:9" ht="9" customHeight="1">
      <c r="A62" s="156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54"/>
      <c r="C67" s="18"/>
      <c r="D67" s="18"/>
      <c r="E67" s="18"/>
      <c r="F67" s="17"/>
      <c r="G67" s="17"/>
      <c r="H67" s="17"/>
      <c r="I67" s="17"/>
    </row>
    <row r="68" spans="1:9" ht="9" customHeight="1">
      <c r="A68" s="156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54"/>
      <c r="C73" s="18"/>
      <c r="D73" s="18"/>
      <c r="E73" s="18"/>
      <c r="F73" s="17"/>
      <c r="G73" s="17"/>
      <c r="H73" s="17"/>
      <c r="I73" s="17"/>
    </row>
    <row r="74" spans="1:9" ht="9" customHeight="1">
      <c r="A74" s="156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54"/>
      <c r="C83" s="40"/>
      <c r="D83" s="40"/>
      <c r="E83" s="40"/>
    </row>
    <row r="84" spans="1:5">
      <c r="A84" s="156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56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57"/>
      <c r="C98" s="40"/>
      <c r="D98" s="40"/>
      <c r="E98" s="40"/>
    </row>
    <row r="99" spans="1:5">
      <c r="A99" s="157"/>
      <c r="C99" s="40"/>
      <c r="D99" s="40"/>
      <c r="E99" s="40"/>
    </row>
    <row r="100" spans="1:5">
      <c r="A100" s="157"/>
      <c r="C100" s="40"/>
      <c r="D100" s="40"/>
      <c r="E100" s="40"/>
    </row>
    <row r="101" spans="1:5">
      <c r="A101" s="157"/>
      <c r="C101" s="40"/>
      <c r="D101" s="40"/>
      <c r="E101" s="40"/>
    </row>
    <row r="102" spans="1:5">
      <c r="A102" s="157"/>
      <c r="C102" s="40"/>
      <c r="D102" s="40"/>
      <c r="E102" s="40"/>
    </row>
    <row r="103" spans="1:5">
      <c r="A103" s="157"/>
      <c r="C103" s="40"/>
      <c r="D103" s="40"/>
      <c r="E103" s="40"/>
    </row>
    <row r="104" spans="1:5">
      <c r="A104" s="157"/>
      <c r="C104" s="40"/>
      <c r="D104" s="40"/>
      <c r="E104" s="40"/>
    </row>
    <row r="105" spans="1:5">
      <c r="A105" s="157"/>
      <c r="C105" s="40"/>
      <c r="D105" s="40"/>
      <c r="E105" s="40"/>
    </row>
    <row r="106" spans="1:5">
      <c r="A106" s="157"/>
      <c r="C106" s="40"/>
      <c r="D106" s="40"/>
      <c r="E106" s="40"/>
    </row>
    <row r="107" spans="1:5" ht="15.75">
      <c r="A107" s="158"/>
      <c r="C107" s="40"/>
      <c r="D107" s="40"/>
      <c r="E107" s="40"/>
    </row>
    <row r="108" spans="1:5" ht="15.75">
      <c r="A108" s="158"/>
      <c r="C108" s="40"/>
      <c r="D108" s="40"/>
      <c r="E108" s="40"/>
    </row>
    <row r="109" spans="1:5" ht="15.75">
      <c r="A109" s="158"/>
      <c r="C109" s="40"/>
      <c r="D109" s="40"/>
      <c r="E109" s="40"/>
    </row>
    <row r="110" spans="1:5" ht="15.75">
      <c r="A110" s="158"/>
      <c r="C110" s="40"/>
      <c r="D110" s="40"/>
      <c r="E110" s="40"/>
    </row>
    <row r="111" spans="1:5" ht="15.75">
      <c r="A111" s="158"/>
      <c r="C111" s="40"/>
      <c r="D111" s="40"/>
      <c r="E111" s="40"/>
    </row>
    <row r="112" spans="1:5" ht="15.75">
      <c r="A112" s="158"/>
      <c r="C112" s="40"/>
      <c r="D112" s="40"/>
      <c r="E112" s="40"/>
    </row>
    <row r="113" spans="1:5" ht="15.75">
      <c r="A113" s="158"/>
      <c r="C113" s="40"/>
      <c r="D113" s="40"/>
      <c r="E113" s="40"/>
    </row>
    <row r="114" spans="1:5" ht="15.75">
      <c r="A114" s="158"/>
      <c r="C114" s="40"/>
      <c r="D114" s="40"/>
      <c r="E114" s="40"/>
    </row>
    <row r="115" spans="1:5" ht="15.75">
      <c r="A115" s="158"/>
      <c r="C115" s="40"/>
      <c r="D115" s="40"/>
      <c r="E115" s="40"/>
    </row>
    <row r="116" spans="1:5" ht="15.75">
      <c r="A116" s="158"/>
      <c r="C116" s="40"/>
      <c r="D116" s="40"/>
      <c r="E116" s="40"/>
    </row>
    <row r="117" spans="1:5" ht="15.75">
      <c r="A117" s="158"/>
      <c r="C117" s="40"/>
      <c r="D117" s="40"/>
      <c r="E117" s="40"/>
    </row>
    <row r="118" spans="1:5" ht="15.75">
      <c r="A118" s="158"/>
      <c r="C118" s="40"/>
      <c r="D118" s="40"/>
      <c r="E118" s="40"/>
    </row>
    <row r="119" spans="1:5" ht="15.75">
      <c r="A119" s="158"/>
      <c r="C119" s="40"/>
      <c r="D119" s="40"/>
      <c r="E119" s="40"/>
    </row>
    <row r="120" spans="1:5" ht="15.75">
      <c r="A120" s="158"/>
    </row>
    <row r="121" spans="1:5" ht="15.75">
      <c r="A121" s="158"/>
    </row>
    <row r="122" spans="1:5" ht="15.75">
      <c r="A122" s="158"/>
    </row>
    <row r="123" spans="1:5" ht="15.75">
      <c r="A123" s="158"/>
    </row>
    <row r="124" spans="1:5" ht="15.75">
      <c r="A124" s="158"/>
    </row>
    <row r="125" spans="1:5" ht="15.75">
      <c r="A125" s="158"/>
    </row>
    <row r="126" spans="1:5" ht="15.75">
      <c r="A126" s="158"/>
    </row>
    <row r="127" spans="1:5" ht="15.75">
      <c r="A127" s="158"/>
    </row>
    <row r="128" spans="1:5" ht="15.75">
      <c r="A128" s="158"/>
    </row>
    <row r="129" spans="1:1" ht="15.75">
      <c r="A129" s="158"/>
    </row>
    <row r="130" spans="1:1" ht="15.75">
      <c r="A130" s="158"/>
    </row>
    <row r="131" spans="1:1" ht="15.75">
      <c r="A131" s="158"/>
    </row>
    <row r="132" spans="1:1" ht="15.75">
      <c r="A132" s="158"/>
    </row>
    <row r="133" spans="1:1" ht="15.75">
      <c r="A133" s="158"/>
    </row>
    <row r="134" spans="1:1" ht="15.75">
      <c r="A134" s="158"/>
    </row>
    <row r="135" spans="1:1" ht="15.75">
      <c r="A135" s="158"/>
    </row>
    <row r="136" spans="1:1" ht="15.75">
      <c r="A136" s="158"/>
    </row>
    <row r="137" spans="1:1" ht="15.75">
      <c r="A137" s="158"/>
    </row>
    <row r="138" spans="1:1" ht="15.75">
      <c r="A138" s="158"/>
    </row>
    <row r="139" spans="1:1" ht="15.75">
      <c r="A139" s="158"/>
    </row>
    <row r="140" spans="1:1" ht="15.75">
      <c r="A140" s="158"/>
    </row>
    <row r="141" spans="1:1" ht="15.75">
      <c r="A141" s="158"/>
    </row>
    <row r="142" spans="1:1" ht="15.75">
      <c r="A142" s="158"/>
    </row>
    <row r="143" spans="1:1" ht="15.75">
      <c r="A143" s="158"/>
    </row>
    <row r="144" spans="1:1" ht="15.75">
      <c r="A144" s="158"/>
    </row>
    <row r="145" spans="1:1" ht="15.75">
      <c r="A145" s="158"/>
    </row>
    <row r="146" spans="1:1" ht="15.75">
      <c r="A146" s="158"/>
    </row>
    <row r="147" spans="1:1" ht="15.75">
      <c r="A147" s="158"/>
    </row>
    <row r="148" spans="1:1" ht="15.75">
      <c r="A148" s="158"/>
    </row>
    <row r="149" spans="1:1" ht="15.75">
      <c r="A149" s="158"/>
    </row>
    <row r="150" spans="1:1" ht="15.75">
      <c r="A150" s="158"/>
    </row>
    <row r="151" spans="1:1" ht="15.75">
      <c r="A151" s="158"/>
    </row>
    <row r="152" spans="1:1" ht="15.75">
      <c r="A152" s="158"/>
    </row>
    <row r="153" spans="1:1" ht="15.75">
      <c r="A153" s="158"/>
    </row>
    <row r="154" spans="1:1" ht="15.75">
      <c r="A154" s="158"/>
    </row>
    <row r="155" spans="1:1" ht="15.75">
      <c r="A155" s="158"/>
    </row>
    <row r="156" spans="1:1" ht="15.75">
      <c r="A156" s="158"/>
    </row>
    <row r="157" spans="1:1" ht="15.75">
      <c r="A157" s="158"/>
    </row>
    <row r="158" spans="1:1" ht="15.75">
      <c r="A158" s="158"/>
    </row>
    <row r="159" spans="1:1" ht="15.75">
      <c r="A159" s="158"/>
    </row>
    <row r="160" spans="1:1" ht="15.75">
      <c r="A160" s="158"/>
    </row>
    <row r="161" spans="1:1" ht="15.75">
      <c r="A161" s="158"/>
    </row>
    <row r="162" spans="1:1" ht="15.75">
      <c r="A162" s="158"/>
    </row>
    <row r="163" spans="1:1" ht="15.75">
      <c r="A163" s="158"/>
    </row>
    <row r="164" spans="1:1" ht="15.75">
      <c r="A164" s="158"/>
    </row>
    <row r="165" spans="1:1" ht="15.75">
      <c r="A165" s="158"/>
    </row>
    <row r="166" spans="1:1" ht="15.75">
      <c r="A166" s="158"/>
    </row>
    <row r="167" spans="1:1" ht="15.75">
      <c r="A167" s="158"/>
    </row>
    <row r="168" spans="1:1" ht="15.75">
      <c r="A168" s="158"/>
    </row>
    <row r="169" spans="1:1" ht="15.75">
      <c r="A169" s="158"/>
    </row>
    <row r="170" spans="1:1" ht="15.75">
      <c r="A170" s="158"/>
    </row>
    <row r="171" spans="1:1" ht="15.75">
      <c r="A171" s="158"/>
    </row>
    <row r="172" spans="1:1" ht="15.75">
      <c r="A172" s="158"/>
    </row>
    <row r="173" spans="1:1" ht="15.75">
      <c r="A173" s="158"/>
    </row>
    <row r="174" spans="1:1" ht="15.75">
      <c r="A174" s="158"/>
    </row>
    <row r="175" spans="1:1" ht="15.75">
      <c r="A175" s="158"/>
    </row>
    <row r="176" spans="1:1" ht="15.75">
      <c r="A176" s="158"/>
    </row>
    <row r="177" spans="1:1" ht="15.75">
      <c r="A177" s="158"/>
    </row>
    <row r="178" spans="1:1" ht="15.75">
      <c r="A178" s="158"/>
    </row>
    <row r="179" spans="1:1" ht="15.75">
      <c r="A179" s="158"/>
    </row>
    <row r="180" spans="1:1" ht="15.75">
      <c r="A180" s="158"/>
    </row>
    <row r="181" spans="1:1" ht="15.75">
      <c r="A181" s="158"/>
    </row>
    <row r="182" spans="1:1" ht="15.75">
      <c r="A182" s="158"/>
    </row>
    <row r="183" spans="1:1" ht="15.75">
      <c r="A183" s="158"/>
    </row>
    <row r="184" spans="1:1" ht="15.75">
      <c r="A184" s="158"/>
    </row>
    <row r="185" spans="1:1" ht="15.75">
      <c r="A185" s="158"/>
    </row>
    <row r="186" spans="1:1" ht="15.75">
      <c r="A186" s="158"/>
    </row>
    <row r="187" spans="1:1" ht="15.75">
      <c r="A187" s="158"/>
    </row>
    <row r="188" spans="1:1" ht="15.75">
      <c r="A188" s="158"/>
    </row>
    <row r="189" spans="1:1" ht="15.75">
      <c r="A189" s="158"/>
    </row>
    <row r="190" spans="1:1" ht="15.75">
      <c r="A190" s="158"/>
    </row>
    <row r="191" spans="1:1" ht="15.75">
      <c r="A191" s="158"/>
    </row>
    <row r="192" spans="1:1" ht="15.75">
      <c r="A192" s="158"/>
    </row>
    <row r="193" spans="1:1" ht="15.75">
      <c r="A193" s="158"/>
    </row>
    <row r="194" spans="1:1" ht="15.75">
      <c r="A194" s="158"/>
    </row>
    <row r="195" spans="1:1" ht="15.75">
      <c r="A195" s="158"/>
    </row>
    <row r="196" spans="1:1" ht="15.75">
      <c r="A196" s="158"/>
    </row>
    <row r="197" spans="1:1" ht="15.75">
      <c r="A197" s="158"/>
    </row>
    <row r="198" spans="1:1" ht="15.75">
      <c r="A198" s="158"/>
    </row>
    <row r="199" spans="1:1" ht="15.75">
      <c r="A199" s="158"/>
    </row>
    <row r="200" spans="1:1" ht="15.75">
      <c r="A200" s="158"/>
    </row>
    <row r="201" spans="1:1" ht="15.75">
      <c r="A201" s="158"/>
    </row>
    <row r="202" spans="1:1" ht="15.75">
      <c r="A202" s="158"/>
    </row>
    <row r="203" spans="1:1" ht="15.75">
      <c r="A203" s="158"/>
    </row>
    <row r="204" spans="1:1" ht="15.75">
      <c r="A204" s="158"/>
    </row>
    <row r="205" spans="1:1" ht="15.75">
      <c r="A205" s="158"/>
    </row>
    <row r="206" spans="1:1" ht="15.75">
      <c r="A206" s="158"/>
    </row>
    <row r="207" spans="1:1" ht="15.75">
      <c r="A207" s="158"/>
    </row>
    <row r="208" spans="1:1" ht="15.75">
      <c r="A208" s="158"/>
    </row>
    <row r="209" spans="1:1" ht="15.75">
      <c r="A209" s="158"/>
    </row>
    <row r="210" spans="1:1" ht="15.75">
      <c r="A210" s="158"/>
    </row>
    <row r="211" spans="1:1" ht="15.75">
      <c r="A211" s="158"/>
    </row>
    <row r="212" spans="1:1" ht="15.75">
      <c r="A212" s="158"/>
    </row>
    <row r="213" spans="1:1" ht="15.75">
      <c r="A213" s="158"/>
    </row>
    <row r="214" spans="1:1" ht="15.75">
      <c r="A214" s="158"/>
    </row>
    <row r="215" spans="1:1" ht="15.75">
      <c r="A215" s="158"/>
    </row>
    <row r="216" spans="1:1" ht="15.75">
      <c r="A216" s="158"/>
    </row>
    <row r="217" spans="1:1" ht="15.75">
      <c r="A217" s="158"/>
    </row>
    <row r="218" spans="1:1" ht="15.75">
      <c r="A218" s="158"/>
    </row>
    <row r="219" spans="1:1" ht="15.75">
      <c r="A219" s="15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H11" sqref="H11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196</v>
      </c>
      <c r="C8" s="806"/>
      <c r="D8" s="806"/>
      <c r="E8" s="806"/>
      <c r="F8" s="806"/>
      <c r="G8" s="806"/>
      <c r="H8" s="806"/>
      <c r="I8" s="806"/>
      <c r="J8" s="806" t="s">
        <v>197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23010.879290000001</v>
      </c>
      <c r="C10" s="240">
        <v>3.31114</v>
      </c>
      <c r="D10" s="240">
        <v>228.52261999999999</v>
      </c>
      <c r="E10" s="240">
        <v>0</v>
      </c>
      <c r="F10" s="240">
        <v>82.667940000000002</v>
      </c>
      <c r="G10" s="240">
        <v>0</v>
      </c>
      <c r="H10" s="240">
        <v>0</v>
      </c>
      <c r="I10" s="240">
        <v>23325.380989999998</v>
      </c>
      <c r="J10" s="240">
        <v>607828.48471340002</v>
      </c>
      <c r="K10" s="240">
        <v>5405.6442829999996</v>
      </c>
      <c r="L10" s="240">
        <v>3210.0281946</v>
      </c>
      <c r="M10" s="240">
        <v>5.4832900000000002</v>
      </c>
      <c r="N10" s="240">
        <v>5157.5827292000004</v>
      </c>
      <c r="O10" s="240">
        <v>259.86077999999998</v>
      </c>
      <c r="P10" s="240">
        <v>68.568029999999993</v>
      </c>
      <c r="Q10" s="240">
        <v>621935.652</v>
      </c>
      <c r="R10" s="229"/>
    </row>
    <row r="11" spans="1:26" ht="168" customHeight="1">
      <c r="A11" s="239" t="s">
        <v>158</v>
      </c>
      <c r="B11" s="241">
        <v>404.42773999999997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404.42773999999997</v>
      </c>
      <c r="J11" s="241">
        <v>8493.4600931999994</v>
      </c>
      <c r="K11" s="241">
        <v>156.05934999999999</v>
      </c>
      <c r="L11" s="240">
        <v>21.708369999999999</v>
      </c>
      <c r="M11" s="240">
        <v>0</v>
      </c>
      <c r="N11" s="240">
        <v>1314.5234214000002</v>
      </c>
      <c r="O11" s="240">
        <v>22.862290000000002</v>
      </c>
      <c r="P11" s="240">
        <v>1.27153</v>
      </c>
      <c r="Q11" s="240">
        <v>10009.885050000001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529.06054240000003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8.3550900000000006</v>
      </c>
      <c r="Q12" s="240">
        <v>537.41562999999996</v>
      </c>
      <c r="R12" s="229"/>
    </row>
    <row r="13" spans="1:26" ht="168" customHeight="1">
      <c r="A13" s="239" t="s">
        <v>160</v>
      </c>
      <c r="B13" s="240">
        <v>855.58859800000005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855.58859999999993</v>
      </c>
      <c r="J13" s="240">
        <v>41442.313451200003</v>
      </c>
      <c r="K13" s="240">
        <v>1080.6982671999999</v>
      </c>
      <c r="L13" s="240">
        <v>528.44200000000001</v>
      </c>
      <c r="M13" s="240">
        <v>77.120800000000003</v>
      </c>
      <c r="N13" s="240">
        <v>234.88522</v>
      </c>
      <c r="O13" s="240">
        <v>31.95805</v>
      </c>
      <c r="P13" s="240">
        <v>65.928600000000003</v>
      </c>
      <c r="Q13" s="240">
        <v>43461.346399999995</v>
      </c>
      <c r="R13" s="229"/>
    </row>
    <row r="14" spans="1:26" ht="168" customHeight="1">
      <c r="A14" s="239" t="s">
        <v>161</v>
      </c>
      <c r="B14" s="240">
        <v>36573.124848599997</v>
      </c>
      <c r="C14" s="240">
        <v>49.093089999999997</v>
      </c>
      <c r="D14" s="240">
        <v>242.1198042</v>
      </c>
      <c r="E14" s="240">
        <v>0</v>
      </c>
      <c r="F14" s="240">
        <v>432.16235</v>
      </c>
      <c r="G14" s="240">
        <v>7.9146200000000002</v>
      </c>
      <c r="H14" s="240">
        <v>0</v>
      </c>
      <c r="I14" s="240">
        <v>37304.414709999997</v>
      </c>
      <c r="J14" s="240">
        <v>416761.08165399998</v>
      </c>
      <c r="K14" s="240">
        <v>4130.931235</v>
      </c>
      <c r="L14" s="240">
        <v>4597.7431999999999</v>
      </c>
      <c r="M14" s="240">
        <v>224.09723000000002</v>
      </c>
      <c r="N14" s="240">
        <v>7560.8051704</v>
      </c>
      <c r="O14" s="240">
        <v>692.36162999999999</v>
      </c>
      <c r="P14" s="240">
        <v>272.15843000000001</v>
      </c>
      <c r="Q14" s="240">
        <v>434239.17858000001</v>
      </c>
      <c r="R14" s="229"/>
    </row>
    <row r="15" spans="1:26" ht="168" customHeight="1">
      <c r="A15" s="239" t="s">
        <v>162</v>
      </c>
      <c r="B15" s="240">
        <v>0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0</v>
      </c>
      <c r="J15" s="240">
        <v>789.00456000000008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7.3</v>
      </c>
      <c r="Q15" s="240">
        <v>796.30456000000004</v>
      </c>
      <c r="R15" s="229"/>
    </row>
    <row r="16" spans="1:26" ht="168" customHeight="1">
      <c r="A16" s="239" t="s">
        <v>102</v>
      </c>
      <c r="B16" s="240">
        <v>151571.68381360002</v>
      </c>
      <c r="C16" s="240">
        <v>934.33114599999999</v>
      </c>
      <c r="D16" s="240">
        <v>506.10901000000001</v>
      </c>
      <c r="E16" s="240">
        <v>0</v>
      </c>
      <c r="F16" s="240">
        <v>1785.0731708000001</v>
      </c>
      <c r="G16" s="240">
        <v>0</v>
      </c>
      <c r="H16" s="240">
        <v>426.00074999999998</v>
      </c>
      <c r="I16" s="240">
        <v>155223.1979</v>
      </c>
      <c r="J16" s="240">
        <v>636682.7129119999</v>
      </c>
      <c r="K16" s="240">
        <v>7312.4898024000004</v>
      </c>
      <c r="L16" s="240">
        <v>2745.7410507999998</v>
      </c>
      <c r="M16" s="240">
        <v>129.06082000000001</v>
      </c>
      <c r="N16" s="240">
        <v>9632.0404646000006</v>
      </c>
      <c r="O16" s="240">
        <v>881.0755302</v>
      </c>
      <c r="P16" s="240">
        <v>1637.3063200000001</v>
      </c>
      <c r="Q16" s="240">
        <v>659020.42690999992</v>
      </c>
      <c r="R16" s="229"/>
    </row>
    <row r="17" spans="1:18" ht="168" customHeight="1">
      <c r="A17" s="239" t="s">
        <v>163</v>
      </c>
      <c r="B17" s="240">
        <v>104203.9752932</v>
      </c>
      <c r="C17" s="240">
        <v>317.26931780000001</v>
      </c>
      <c r="D17" s="240">
        <v>817.79029179999998</v>
      </c>
      <c r="E17" s="240">
        <v>0</v>
      </c>
      <c r="F17" s="240">
        <v>529.97723699999995</v>
      </c>
      <c r="G17" s="240">
        <v>63.854500000000002</v>
      </c>
      <c r="H17" s="240">
        <v>107.616</v>
      </c>
      <c r="I17" s="240">
        <v>106040.48265000001</v>
      </c>
      <c r="J17" s="240">
        <v>1162975.6013354</v>
      </c>
      <c r="K17" s="240">
        <v>17243.6072532</v>
      </c>
      <c r="L17" s="240">
        <v>8081.0038821999997</v>
      </c>
      <c r="M17" s="240">
        <v>465.74416759999997</v>
      </c>
      <c r="N17" s="240">
        <v>22367.162758800001</v>
      </c>
      <c r="O17" s="240">
        <v>2642.5178283999999</v>
      </c>
      <c r="P17" s="240">
        <v>615.68287999999995</v>
      </c>
      <c r="Q17" s="240">
        <v>1214391.3201300001</v>
      </c>
      <c r="R17" s="229"/>
    </row>
    <row r="18" spans="1:18" ht="168" customHeight="1">
      <c r="A18" s="239" t="s">
        <v>164</v>
      </c>
      <c r="B18" s="240">
        <v>64.696550000000002</v>
      </c>
      <c r="C18" s="240">
        <v>0</v>
      </c>
      <c r="D18" s="240">
        <v>47.665379999999999</v>
      </c>
      <c r="E18" s="240">
        <v>0</v>
      </c>
      <c r="F18" s="240">
        <v>0</v>
      </c>
      <c r="G18" s="240">
        <v>0</v>
      </c>
      <c r="H18" s="240">
        <v>0</v>
      </c>
      <c r="I18" s="240">
        <v>112.36192999999999</v>
      </c>
      <c r="J18" s="240">
        <v>100397.08146479999</v>
      </c>
      <c r="K18" s="240">
        <v>629.44059680000009</v>
      </c>
      <c r="L18" s="240">
        <v>983.97620999999992</v>
      </c>
      <c r="M18" s="240">
        <v>24.99943</v>
      </c>
      <c r="N18" s="240">
        <v>2461.1848</v>
      </c>
      <c r="O18" s="240">
        <v>74.69225999999999</v>
      </c>
      <c r="P18" s="240">
        <v>196.33013</v>
      </c>
      <c r="Q18" s="240">
        <v>104767.70488999999</v>
      </c>
      <c r="R18" s="229"/>
    </row>
    <row r="19" spans="1:18" ht="168" customHeight="1">
      <c r="A19" s="239" t="s">
        <v>165</v>
      </c>
      <c r="B19" s="240">
        <v>459.52833240000001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0</v>
      </c>
      <c r="I19" s="240">
        <v>459.52834000000001</v>
      </c>
      <c r="J19" s="240">
        <v>277812.15403219999</v>
      </c>
      <c r="K19" s="240">
        <v>3799.4492848</v>
      </c>
      <c r="L19" s="240">
        <v>1473.3986174000001</v>
      </c>
      <c r="M19" s="240">
        <v>87.693921599999996</v>
      </c>
      <c r="N19" s="240">
        <v>4005.7249778</v>
      </c>
      <c r="O19" s="240">
        <v>2072.3465018000002</v>
      </c>
      <c r="P19" s="240">
        <v>379.60015999999996</v>
      </c>
      <c r="Q19" s="240">
        <v>289630.36749999999</v>
      </c>
      <c r="R19" s="229"/>
    </row>
    <row r="20" spans="1:18" ht="168" customHeight="1">
      <c r="A20" s="239" t="s">
        <v>166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0</v>
      </c>
      <c r="I20" s="240">
        <v>0</v>
      </c>
      <c r="J20" s="240">
        <v>1727.29774</v>
      </c>
      <c r="K20" s="240">
        <v>42.267690000000002</v>
      </c>
      <c r="L20" s="240">
        <v>5.3000699999999998</v>
      </c>
      <c r="M20" s="240">
        <v>0</v>
      </c>
      <c r="N20" s="240">
        <v>0</v>
      </c>
      <c r="O20" s="240">
        <v>0</v>
      </c>
      <c r="P20" s="240">
        <v>293.64593000000002</v>
      </c>
      <c r="Q20" s="240">
        <v>2068.51143</v>
      </c>
      <c r="R20" s="229"/>
    </row>
    <row r="21" spans="1:18" ht="168" customHeight="1">
      <c r="A21" s="239" t="s">
        <v>167</v>
      </c>
      <c r="B21" s="240">
        <v>24406.032866599999</v>
      </c>
      <c r="C21" s="240">
        <v>152.341049</v>
      </c>
      <c r="D21" s="240">
        <v>0</v>
      </c>
      <c r="E21" s="240">
        <v>0</v>
      </c>
      <c r="F21" s="240">
        <v>46.739539999999998</v>
      </c>
      <c r="G21" s="240">
        <v>0</v>
      </c>
      <c r="H21" s="240">
        <v>0</v>
      </c>
      <c r="I21" s="240">
        <v>24605.11346</v>
      </c>
      <c r="J21" s="240">
        <v>450920.39914940001</v>
      </c>
      <c r="K21" s="240">
        <v>4806.9061935999998</v>
      </c>
      <c r="L21" s="240">
        <v>1930.54358</v>
      </c>
      <c r="M21" s="240">
        <v>45.381440000000005</v>
      </c>
      <c r="N21" s="240">
        <v>11127.5027594</v>
      </c>
      <c r="O21" s="240">
        <v>29.598224600000002</v>
      </c>
      <c r="P21" s="240">
        <v>283.92959000000002</v>
      </c>
      <c r="Q21" s="240">
        <v>469144.26091000001</v>
      </c>
      <c r="R21" s="229"/>
    </row>
    <row r="22" spans="1:18" ht="168" customHeight="1">
      <c r="A22" s="239" t="s">
        <v>168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358.71519000000001</v>
      </c>
      <c r="K22" s="240">
        <v>0</v>
      </c>
      <c r="L22" s="240">
        <v>0</v>
      </c>
      <c r="M22" s="240">
        <v>0</v>
      </c>
      <c r="N22" s="240">
        <v>31.12161</v>
      </c>
      <c r="O22" s="240">
        <v>0</v>
      </c>
      <c r="P22" s="240">
        <v>94.486260000000001</v>
      </c>
      <c r="Q22" s="240">
        <v>484.32306</v>
      </c>
      <c r="R22" s="229"/>
    </row>
    <row r="23" spans="1:18" ht="168" customHeight="1">
      <c r="A23" s="239" t="s">
        <v>169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3616.1885493999998</v>
      </c>
      <c r="K23" s="240">
        <v>0</v>
      </c>
      <c r="L23" s="240">
        <v>21.989509999999999</v>
      </c>
      <c r="M23" s="240">
        <v>0</v>
      </c>
      <c r="N23" s="240">
        <v>0</v>
      </c>
      <c r="O23" s="240">
        <v>0</v>
      </c>
      <c r="P23" s="240">
        <v>40.810199999999995</v>
      </c>
      <c r="Q23" s="240">
        <v>3678.9882599999996</v>
      </c>
      <c r="R23" s="229"/>
    </row>
    <row r="24" spans="1:18" ht="168" customHeight="1">
      <c r="A24" s="239" t="s">
        <v>170</v>
      </c>
      <c r="B24" s="240">
        <v>18.801269999999999</v>
      </c>
      <c r="C24" s="240">
        <v>0</v>
      </c>
      <c r="D24" s="240">
        <v>0</v>
      </c>
      <c r="E24" s="240">
        <v>0</v>
      </c>
      <c r="F24" s="240">
        <v>0</v>
      </c>
      <c r="G24" s="240">
        <v>0</v>
      </c>
      <c r="H24" s="240">
        <v>0</v>
      </c>
      <c r="I24" s="240">
        <v>18.801269999999999</v>
      </c>
      <c r="J24" s="240">
        <v>32824.8982798</v>
      </c>
      <c r="K24" s="240">
        <v>79.278857799999997</v>
      </c>
      <c r="L24" s="240">
        <v>441.82956000000001</v>
      </c>
      <c r="M24" s="240">
        <v>5.7165065999999998</v>
      </c>
      <c r="N24" s="240">
        <v>920.15660320000006</v>
      </c>
      <c r="O24" s="240">
        <v>0</v>
      </c>
      <c r="P24" s="240">
        <v>131.21573999999998</v>
      </c>
      <c r="Q24" s="240">
        <v>34403.095569999998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194.9074766</v>
      </c>
      <c r="K25" s="240">
        <v>0</v>
      </c>
      <c r="L25" s="240">
        <v>18.448473000000003</v>
      </c>
      <c r="M25" s="240">
        <v>0</v>
      </c>
      <c r="N25" s="240">
        <v>0</v>
      </c>
      <c r="O25" s="240">
        <v>0</v>
      </c>
      <c r="P25" s="240">
        <v>1.27902</v>
      </c>
      <c r="Q25" s="240">
        <v>214.63497000000001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255.98573999999999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49.783610000000003</v>
      </c>
      <c r="Q27" s="243">
        <v>305.76934999999997</v>
      </c>
      <c r="R27" s="244"/>
    </row>
    <row r="28" spans="1:18" s="168" customFormat="1" ht="111.75" customHeight="1">
      <c r="A28" s="271" t="s">
        <v>187</v>
      </c>
      <c r="B28" s="272">
        <f>SUM(B10:B27)</f>
        <v>341568.7386024</v>
      </c>
      <c r="C28" s="272">
        <f t="shared" ref="C28:Q28" si="0">SUM(C10:C27)</f>
        <v>1456.3457428000002</v>
      </c>
      <c r="D28" s="272">
        <f t="shared" si="0"/>
        <v>1842.2071059999998</v>
      </c>
      <c r="E28" s="272">
        <f t="shared" si="0"/>
        <v>0</v>
      </c>
      <c r="F28" s="272">
        <f t="shared" si="0"/>
        <v>2876.6202378000003</v>
      </c>
      <c r="G28" s="272">
        <f t="shared" si="0"/>
        <v>71.769120000000001</v>
      </c>
      <c r="H28" s="272">
        <f t="shared" si="0"/>
        <v>533.61675000000002</v>
      </c>
      <c r="I28" s="272">
        <f t="shared" si="0"/>
        <v>348349.29759000003</v>
      </c>
      <c r="J28" s="272">
        <f t="shared" si="0"/>
        <v>3743609.3468837994</v>
      </c>
      <c r="K28" s="272">
        <f t="shared" si="0"/>
        <v>44686.772813800002</v>
      </c>
      <c r="L28" s="272">
        <f t="shared" si="0"/>
        <v>24060.152718000001</v>
      </c>
      <c r="M28" s="272">
        <f t="shared" si="0"/>
        <v>1065.2976057999999</v>
      </c>
      <c r="N28" s="272">
        <f t="shared" si="0"/>
        <v>64812.690514799993</v>
      </c>
      <c r="O28" s="272">
        <f t="shared" si="0"/>
        <v>6707.2730950000005</v>
      </c>
      <c r="P28" s="272">
        <f t="shared" si="0"/>
        <v>4147.6515200000003</v>
      </c>
      <c r="Q28" s="272">
        <f t="shared" si="0"/>
        <v>3889089.1852000006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9" sqref="E9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198</v>
      </c>
      <c r="C8" s="806"/>
      <c r="D8" s="806"/>
      <c r="E8" s="806"/>
      <c r="F8" s="806"/>
      <c r="G8" s="806"/>
      <c r="H8" s="806"/>
      <c r="I8" s="806"/>
      <c r="J8" s="806" t="s">
        <v>199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169281.0201468</v>
      </c>
      <c r="C10" s="240">
        <v>1528.22702</v>
      </c>
      <c r="D10" s="240">
        <v>425.90255999999999</v>
      </c>
      <c r="E10" s="240">
        <v>0</v>
      </c>
      <c r="F10" s="240">
        <v>1315.1445662000001</v>
      </c>
      <c r="G10" s="240">
        <v>0</v>
      </c>
      <c r="H10" s="240">
        <v>0.38110000000000005</v>
      </c>
      <c r="I10" s="240">
        <v>172550.67540000001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68" customHeight="1">
      <c r="A11" s="239" t="s">
        <v>158</v>
      </c>
      <c r="B11" s="241">
        <v>7321.5444100000004</v>
      </c>
      <c r="C11" s="241">
        <v>105.88844999999999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7427.4328599999999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8" customHeight="1">
      <c r="A13" s="239" t="s">
        <v>160</v>
      </c>
      <c r="B13" s="240">
        <v>10199.719289999999</v>
      </c>
      <c r="C13" s="240">
        <v>0</v>
      </c>
      <c r="D13" s="240">
        <v>576.97073999999998</v>
      </c>
      <c r="E13" s="240">
        <v>0</v>
      </c>
      <c r="F13" s="240">
        <v>0</v>
      </c>
      <c r="G13" s="240">
        <v>0</v>
      </c>
      <c r="H13" s="240">
        <v>271.19781999999998</v>
      </c>
      <c r="I13" s="240">
        <v>11047.887849999999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8" customHeight="1">
      <c r="A14" s="239" t="s">
        <v>161</v>
      </c>
      <c r="B14" s="240">
        <v>190566.43575560002</v>
      </c>
      <c r="C14" s="240">
        <v>7406.2296912000002</v>
      </c>
      <c r="D14" s="240">
        <v>678.49004000000002</v>
      </c>
      <c r="E14" s="240">
        <v>2.9973000000000001</v>
      </c>
      <c r="F14" s="240">
        <v>5123.1518468000004</v>
      </c>
      <c r="G14" s="240">
        <v>239.76339000000002</v>
      </c>
      <c r="H14" s="240">
        <v>1712.3291000000002</v>
      </c>
      <c r="I14" s="240">
        <v>205729.39713</v>
      </c>
      <c r="J14" s="240">
        <v>137.09948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137.09948</v>
      </c>
      <c r="R14" s="229"/>
    </row>
    <row r="15" spans="1:26" ht="168" customHeight="1">
      <c r="A15" s="239" t="s">
        <v>162</v>
      </c>
      <c r="B15" s="240">
        <v>498.26528000000002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13.72</v>
      </c>
      <c r="I15" s="240">
        <v>511.98528000000005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8" customHeight="1">
      <c r="A16" s="239" t="s">
        <v>102</v>
      </c>
      <c r="B16" s="240">
        <v>294747.19503820001</v>
      </c>
      <c r="C16" s="240">
        <v>7726.0366414</v>
      </c>
      <c r="D16" s="240">
        <v>1658.3765734000001</v>
      </c>
      <c r="E16" s="240">
        <v>397.24589000000003</v>
      </c>
      <c r="F16" s="240">
        <v>2802.1239289999999</v>
      </c>
      <c r="G16" s="240">
        <v>425.72316999999998</v>
      </c>
      <c r="H16" s="240">
        <v>48297.9306</v>
      </c>
      <c r="I16" s="240">
        <v>356054.63185000001</v>
      </c>
      <c r="J16" s="240">
        <v>2983.4299100000003</v>
      </c>
      <c r="K16" s="240">
        <v>0</v>
      </c>
      <c r="L16" s="240">
        <v>124.90250999999999</v>
      </c>
      <c r="M16" s="240">
        <v>0</v>
      </c>
      <c r="N16" s="240">
        <v>126.51336999999999</v>
      </c>
      <c r="O16" s="240">
        <v>0</v>
      </c>
      <c r="P16" s="240">
        <v>0</v>
      </c>
      <c r="Q16" s="240">
        <v>3234.8457899999999</v>
      </c>
      <c r="R16" s="229"/>
    </row>
    <row r="17" spans="1:18" ht="168" customHeight="1">
      <c r="A17" s="239" t="s">
        <v>163</v>
      </c>
      <c r="B17" s="240">
        <v>469005.30945420003</v>
      </c>
      <c r="C17" s="240">
        <v>9086.1258895999999</v>
      </c>
      <c r="D17" s="240">
        <v>1802.2109459999999</v>
      </c>
      <c r="E17" s="240">
        <v>250.00091599999999</v>
      </c>
      <c r="F17" s="240">
        <v>12284.759208799998</v>
      </c>
      <c r="G17" s="240">
        <v>7501.7503705999998</v>
      </c>
      <c r="H17" s="240">
        <v>4974.3842599999998</v>
      </c>
      <c r="I17" s="240">
        <v>504904.54105</v>
      </c>
      <c r="J17" s="240">
        <v>7182.1170099999999</v>
      </c>
      <c r="K17" s="240">
        <v>0</v>
      </c>
      <c r="L17" s="240">
        <v>250.49198000000001</v>
      </c>
      <c r="M17" s="240">
        <v>0</v>
      </c>
      <c r="N17" s="240">
        <v>731.61020719999999</v>
      </c>
      <c r="O17" s="240">
        <v>0</v>
      </c>
      <c r="P17" s="240">
        <v>0</v>
      </c>
      <c r="Q17" s="240">
        <v>8164.2192000000005</v>
      </c>
      <c r="R17" s="229"/>
    </row>
    <row r="18" spans="1:18" ht="168" customHeight="1">
      <c r="A18" s="239" t="s">
        <v>164</v>
      </c>
      <c r="B18" s="240">
        <v>43941.106730800006</v>
      </c>
      <c r="C18" s="240">
        <v>125.22654</v>
      </c>
      <c r="D18" s="240">
        <v>62.979959999999998</v>
      </c>
      <c r="E18" s="240">
        <v>0</v>
      </c>
      <c r="F18" s="240">
        <v>339.07284000000004</v>
      </c>
      <c r="G18" s="240">
        <v>230.64994000000002</v>
      </c>
      <c r="H18" s="240">
        <v>465.03541999999999</v>
      </c>
      <c r="I18" s="240">
        <v>45164.071429999996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29"/>
    </row>
    <row r="19" spans="1:18" ht="168" customHeight="1">
      <c r="A19" s="239" t="s">
        <v>165</v>
      </c>
      <c r="B19" s="240">
        <v>77935.566381600001</v>
      </c>
      <c r="C19" s="240">
        <v>3552.3104605999997</v>
      </c>
      <c r="D19" s="240">
        <v>161.60679000000002</v>
      </c>
      <c r="E19" s="240">
        <v>85.054460000000006</v>
      </c>
      <c r="F19" s="240">
        <v>629.57772</v>
      </c>
      <c r="G19" s="240">
        <v>0</v>
      </c>
      <c r="H19" s="240">
        <v>766.28754000000004</v>
      </c>
      <c r="I19" s="240">
        <v>83130.403349999993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229"/>
    </row>
    <row r="20" spans="1:18" ht="168" customHeight="1">
      <c r="A20" s="239" t="s">
        <v>166</v>
      </c>
      <c r="B20" s="240">
        <v>880.64316399999996</v>
      </c>
      <c r="C20" s="240">
        <v>42.613480000000003</v>
      </c>
      <c r="D20" s="240">
        <v>4.0863300000000002</v>
      </c>
      <c r="E20" s="240">
        <v>0</v>
      </c>
      <c r="F20" s="240">
        <v>0</v>
      </c>
      <c r="G20" s="240">
        <v>0</v>
      </c>
      <c r="H20" s="240">
        <v>1975.7556999999999</v>
      </c>
      <c r="I20" s="240">
        <v>2903.0986800000001</v>
      </c>
      <c r="J20" s="240">
        <v>9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9</v>
      </c>
      <c r="R20" s="229"/>
    </row>
    <row r="21" spans="1:18" ht="168" customHeight="1">
      <c r="A21" s="239" t="s">
        <v>167</v>
      </c>
      <c r="B21" s="240">
        <v>194347.95674340002</v>
      </c>
      <c r="C21" s="240">
        <v>1644.618056</v>
      </c>
      <c r="D21" s="240">
        <v>1412.33473</v>
      </c>
      <c r="E21" s="240">
        <v>454.47325000000001</v>
      </c>
      <c r="F21" s="240">
        <v>2317.2897645999997</v>
      </c>
      <c r="G21" s="240">
        <v>0</v>
      </c>
      <c r="H21" s="240">
        <v>5379.2872800000005</v>
      </c>
      <c r="I21" s="240">
        <v>205555.95981999999</v>
      </c>
      <c r="J21" s="240">
        <v>1380.2267856000001</v>
      </c>
      <c r="K21" s="240">
        <v>0</v>
      </c>
      <c r="L21" s="240">
        <v>187.44762</v>
      </c>
      <c r="M21" s="240">
        <v>0</v>
      </c>
      <c r="N21" s="240">
        <v>36.783749999999998</v>
      </c>
      <c r="O21" s="240">
        <v>0</v>
      </c>
      <c r="P21" s="240">
        <v>0</v>
      </c>
      <c r="Q21" s="240">
        <v>1604.4581599999999</v>
      </c>
      <c r="R21" s="229"/>
    </row>
    <row r="22" spans="1:18" ht="168" customHeight="1">
      <c r="A22" s="239" t="s">
        <v>168</v>
      </c>
      <c r="B22" s="240">
        <v>214.21673000000001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214.21673000000001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8" customHeight="1">
      <c r="A23" s="239" t="s">
        <v>169</v>
      </c>
      <c r="B23" s="240">
        <v>1752.5428899999999</v>
      </c>
      <c r="C23" s="240">
        <v>0</v>
      </c>
      <c r="D23" s="240">
        <v>0</v>
      </c>
      <c r="E23" s="240">
        <v>0</v>
      </c>
      <c r="F23" s="240">
        <v>16.191099999999999</v>
      </c>
      <c r="G23" s="240">
        <v>0</v>
      </c>
      <c r="H23" s="240">
        <v>17.60031</v>
      </c>
      <c r="I23" s="240">
        <v>1786.3343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8" customHeight="1">
      <c r="A24" s="239" t="s">
        <v>170</v>
      </c>
      <c r="B24" s="240">
        <v>10570.893017599999</v>
      </c>
      <c r="C24" s="240">
        <v>67.841130000000007</v>
      </c>
      <c r="D24" s="240">
        <v>9.949110000000001</v>
      </c>
      <c r="E24" s="240">
        <v>0</v>
      </c>
      <c r="F24" s="240">
        <v>120.16217999999999</v>
      </c>
      <c r="G24" s="240">
        <v>0</v>
      </c>
      <c r="H24" s="240">
        <v>116.97799000000001</v>
      </c>
      <c r="I24" s="240">
        <v>10885.82344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41.051819999999999</v>
      </c>
      <c r="I27" s="243">
        <v>41.051819999999999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4"/>
    </row>
    <row r="28" spans="1:18" s="168" customFormat="1" ht="111.75" customHeight="1">
      <c r="A28" s="271" t="s">
        <v>187</v>
      </c>
      <c r="B28" s="272">
        <f>SUM(B10:B27)</f>
        <v>1471262.4150322003</v>
      </c>
      <c r="C28" s="272">
        <f t="shared" ref="C28:Q28" si="0">SUM(C10:C27)</f>
        <v>31285.117358800002</v>
      </c>
      <c r="D28" s="272">
        <f t="shared" si="0"/>
        <v>6792.9077793999986</v>
      </c>
      <c r="E28" s="272">
        <f t="shared" si="0"/>
        <v>1189.7718159999999</v>
      </c>
      <c r="F28" s="272">
        <f t="shared" si="0"/>
        <v>24947.473155399999</v>
      </c>
      <c r="G28" s="272">
        <f t="shared" si="0"/>
        <v>8397.8868705999994</v>
      </c>
      <c r="H28" s="272">
        <f t="shared" si="0"/>
        <v>64031.938939999993</v>
      </c>
      <c r="I28" s="272">
        <f t="shared" si="0"/>
        <v>1607907.5109899999</v>
      </c>
      <c r="J28" s="272">
        <f t="shared" si="0"/>
        <v>11691.873185599999</v>
      </c>
      <c r="K28" s="272">
        <f t="shared" si="0"/>
        <v>0</v>
      </c>
      <c r="L28" s="272">
        <f t="shared" si="0"/>
        <v>562.84211000000005</v>
      </c>
      <c r="M28" s="272">
        <f t="shared" si="0"/>
        <v>0</v>
      </c>
      <c r="N28" s="272">
        <f t="shared" si="0"/>
        <v>894.90732720000005</v>
      </c>
      <c r="O28" s="272">
        <f t="shared" si="0"/>
        <v>0</v>
      </c>
      <c r="P28" s="272">
        <f t="shared" si="0"/>
        <v>0</v>
      </c>
      <c r="Q28" s="272">
        <f t="shared" si="0"/>
        <v>13149.62263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A5" sqref="A5:Q5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200</v>
      </c>
      <c r="C8" s="806"/>
      <c r="D8" s="806"/>
      <c r="E8" s="806"/>
      <c r="F8" s="806"/>
      <c r="G8" s="806"/>
      <c r="H8" s="806"/>
      <c r="I8" s="806"/>
      <c r="J8" s="806" t="s">
        <v>201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3447.1136499999998</v>
      </c>
      <c r="C10" s="240">
        <v>0</v>
      </c>
      <c r="D10" s="240">
        <v>27.195180000000001</v>
      </c>
      <c r="E10" s="240">
        <v>0</v>
      </c>
      <c r="F10" s="240">
        <v>0</v>
      </c>
      <c r="G10" s="240">
        <v>0</v>
      </c>
      <c r="H10" s="240">
        <v>0</v>
      </c>
      <c r="I10" s="240">
        <v>3474.3088299999999</v>
      </c>
      <c r="J10" s="240">
        <v>18568.817863600001</v>
      </c>
      <c r="K10" s="240">
        <v>656.07783999999992</v>
      </c>
      <c r="L10" s="240">
        <v>89.720320000000001</v>
      </c>
      <c r="M10" s="240">
        <v>0</v>
      </c>
      <c r="N10" s="240">
        <v>25.611349999999998</v>
      </c>
      <c r="O10" s="240">
        <v>0</v>
      </c>
      <c r="P10" s="240">
        <v>0</v>
      </c>
      <c r="Q10" s="240">
        <v>19340.227370000001</v>
      </c>
      <c r="R10" s="229"/>
    </row>
    <row r="11" spans="1:26" ht="168" customHeight="1">
      <c r="A11" s="239" t="s">
        <v>158</v>
      </c>
      <c r="B11" s="241">
        <v>0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8" customHeight="1">
      <c r="A13" s="239" t="s">
        <v>160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8" customHeight="1">
      <c r="A14" s="239" t="s">
        <v>161</v>
      </c>
      <c r="B14" s="240">
        <v>6860.5132125999999</v>
      </c>
      <c r="C14" s="240">
        <v>0</v>
      </c>
      <c r="D14" s="240">
        <v>0</v>
      </c>
      <c r="E14" s="240">
        <v>0</v>
      </c>
      <c r="F14" s="240">
        <v>72.90249</v>
      </c>
      <c r="G14" s="240">
        <v>0</v>
      </c>
      <c r="H14" s="240">
        <v>0</v>
      </c>
      <c r="I14" s="240">
        <v>6933.4157000000005</v>
      </c>
      <c r="J14" s="240">
        <v>7788.4147706000003</v>
      </c>
      <c r="K14" s="240">
        <v>108.19103999999999</v>
      </c>
      <c r="L14" s="240">
        <v>0</v>
      </c>
      <c r="M14" s="240">
        <v>0</v>
      </c>
      <c r="N14" s="240">
        <v>264.82100000000003</v>
      </c>
      <c r="O14" s="240">
        <v>0</v>
      </c>
      <c r="P14" s="240">
        <v>0</v>
      </c>
      <c r="Q14" s="240">
        <v>8161.4268099999999</v>
      </c>
      <c r="R14" s="229"/>
    </row>
    <row r="15" spans="1:26" ht="168" customHeight="1">
      <c r="A15" s="239" t="s">
        <v>162</v>
      </c>
      <c r="B15" s="240">
        <v>0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29"/>
    </row>
    <row r="16" spans="1:26" ht="168" customHeight="1">
      <c r="A16" s="239" t="s">
        <v>102</v>
      </c>
      <c r="B16" s="240">
        <v>33671.501104999996</v>
      </c>
      <c r="C16" s="240">
        <v>0</v>
      </c>
      <c r="D16" s="240">
        <v>420.43198999999998</v>
      </c>
      <c r="E16" s="240">
        <v>20.332349999999998</v>
      </c>
      <c r="F16" s="240">
        <v>188.2485772</v>
      </c>
      <c r="G16" s="240">
        <v>0</v>
      </c>
      <c r="H16" s="240">
        <v>1144.1113300000002</v>
      </c>
      <c r="I16" s="240">
        <v>35444.625340000006</v>
      </c>
      <c r="J16" s="240">
        <v>110807.23393700001</v>
      </c>
      <c r="K16" s="240">
        <v>83.545058799999993</v>
      </c>
      <c r="L16" s="240">
        <v>616.67998999999998</v>
      </c>
      <c r="M16" s="240">
        <v>0</v>
      </c>
      <c r="N16" s="240">
        <v>876.13300379999998</v>
      </c>
      <c r="O16" s="240">
        <v>0</v>
      </c>
      <c r="P16" s="240">
        <v>22.99</v>
      </c>
      <c r="Q16" s="240">
        <v>112406.58198</v>
      </c>
      <c r="R16" s="229"/>
    </row>
    <row r="17" spans="1:18" ht="168" customHeight="1">
      <c r="A17" s="239" t="s">
        <v>163</v>
      </c>
      <c r="B17" s="240">
        <v>44581.7534132</v>
      </c>
      <c r="C17" s="240">
        <v>39.945689999999999</v>
      </c>
      <c r="D17" s="240">
        <v>61.408850000000001</v>
      </c>
      <c r="E17" s="240">
        <v>0</v>
      </c>
      <c r="F17" s="240">
        <v>758.80100000000004</v>
      </c>
      <c r="G17" s="240">
        <v>63.027004599999998</v>
      </c>
      <c r="H17" s="240">
        <v>27.44</v>
      </c>
      <c r="I17" s="240">
        <v>45532.375950000001</v>
      </c>
      <c r="J17" s="240">
        <v>76170.211987000002</v>
      </c>
      <c r="K17" s="240">
        <v>57.834440000000001</v>
      </c>
      <c r="L17" s="240">
        <v>672.87765540000009</v>
      </c>
      <c r="M17" s="240">
        <v>0</v>
      </c>
      <c r="N17" s="240">
        <v>1361.60824</v>
      </c>
      <c r="O17" s="240">
        <v>0</v>
      </c>
      <c r="P17" s="240">
        <v>0</v>
      </c>
      <c r="Q17" s="240">
        <v>78262.532340000005</v>
      </c>
      <c r="R17" s="229"/>
    </row>
    <row r="18" spans="1:18" ht="168" customHeight="1">
      <c r="A18" s="239" t="s">
        <v>164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182.78517000000002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29.1</v>
      </c>
      <c r="Q18" s="240">
        <v>211.88517000000002</v>
      </c>
      <c r="R18" s="229"/>
    </row>
    <row r="19" spans="1:18" ht="168" customHeight="1">
      <c r="A19" s="239" t="s">
        <v>165</v>
      </c>
      <c r="B19" s="240">
        <v>663.41720999999995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2089.4290000000001</v>
      </c>
      <c r="I19" s="240">
        <v>2752.8462100000002</v>
      </c>
      <c r="J19" s="240">
        <v>337.10735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337.10735</v>
      </c>
      <c r="R19" s="229"/>
    </row>
    <row r="20" spans="1:18" ht="168" customHeight="1">
      <c r="A20" s="239" t="s">
        <v>166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0</v>
      </c>
      <c r="I20" s="240">
        <v>0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29"/>
    </row>
    <row r="21" spans="1:18" ht="168" customHeight="1">
      <c r="A21" s="239" t="s">
        <v>167</v>
      </c>
      <c r="B21" s="240">
        <v>11322.8639712</v>
      </c>
      <c r="C21" s="240">
        <v>0</v>
      </c>
      <c r="D21" s="240">
        <v>150.38315</v>
      </c>
      <c r="E21" s="240">
        <v>0</v>
      </c>
      <c r="F21" s="240">
        <v>96.282660000000007</v>
      </c>
      <c r="G21" s="240">
        <v>18.978660000000001</v>
      </c>
      <c r="H21" s="240">
        <v>0</v>
      </c>
      <c r="I21" s="240">
        <v>11588.508449999999</v>
      </c>
      <c r="J21" s="240">
        <v>24832.1256378</v>
      </c>
      <c r="K21" s="240">
        <v>322.67786739999997</v>
      </c>
      <c r="L21" s="240">
        <v>0</v>
      </c>
      <c r="M21" s="240">
        <v>0</v>
      </c>
      <c r="N21" s="240">
        <v>411.09555</v>
      </c>
      <c r="O21" s="240">
        <v>0</v>
      </c>
      <c r="P21" s="240">
        <v>16.100000000000001</v>
      </c>
      <c r="Q21" s="240">
        <v>25581.999059999998</v>
      </c>
      <c r="R21" s="229"/>
    </row>
    <row r="22" spans="1:18" ht="168" customHeight="1">
      <c r="A22" s="239" t="s">
        <v>168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8" customHeight="1">
      <c r="A23" s="239" t="s">
        <v>169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33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33</v>
      </c>
      <c r="R23" s="229"/>
    </row>
    <row r="24" spans="1:18" ht="168" customHeight="1">
      <c r="A24" s="239" t="s">
        <v>170</v>
      </c>
      <c r="B24" s="240">
        <v>0</v>
      </c>
      <c r="C24" s="240">
        <v>0</v>
      </c>
      <c r="D24" s="240">
        <v>0</v>
      </c>
      <c r="E24" s="240">
        <v>0</v>
      </c>
      <c r="F24" s="240">
        <v>0</v>
      </c>
      <c r="G24" s="240">
        <v>0</v>
      </c>
      <c r="H24" s="240">
        <v>0</v>
      </c>
      <c r="I24" s="240">
        <v>0</v>
      </c>
      <c r="J24" s="240">
        <v>2.9057499999999998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2.9057499999999998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4"/>
    </row>
    <row r="28" spans="1:18" s="168" customFormat="1" ht="111.75" customHeight="1">
      <c r="A28" s="271" t="s">
        <v>187</v>
      </c>
      <c r="B28" s="272">
        <f>SUM(B10:B27)</f>
        <v>100547.162562</v>
      </c>
      <c r="C28" s="272">
        <f t="shared" ref="C28:Q28" si="0">SUM(C10:C27)</f>
        <v>39.945689999999999</v>
      </c>
      <c r="D28" s="272">
        <f t="shared" si="0"/>
        <v>659.41917000000001</v>
      </c>
      <c r="E28" s="272">
        <f t="shared" si="0"/>
        <v>20.332349999999998</v>
      </c>
      <c r="F28" s="272">
        <f t="shared" si="0"/>
        <v>1116.2347272000002</v>
      </c>
      <c r="G28" s="272">
        <f t="shared" si="0"/>
        <v>82.005664600000003</v>
      </c>
      <c r="H28" s="272">
        <f t="shared" si="0"/>
        <v>3260.9803300000003</v>
      </c>
      <c r="I28" s="272">
        <f t="shared" si="0"/>
        <v>105726.08048</v>
      </c>
      <c r="J28" s="272">
        <f t="shared" si="0"/>
        <v>238722.60246600001</v>
      </c>
      <c r="K28" s="272">
        <f t="shared" si="0"/>
        <v>1228.3262461999998</v>
      </c>
      <c r="L28" s="272">
        <f t="shared" si="0"/>
        <v>1379.2779654000001</v>
      </c>
      <c r="M28" s="272">
        <f t="shared" si="0"/>
        <v>0</v>
      </c>
      <c r="N28" s="272">
        <f t="shared" si="0"/>
        <v>2939.2691438000002</v>
      </c>
      <c r="O28" s="272">
        <f t="shared" si="0"/>
        <v>0</v>
      </c>
      <c r="P28" s="272">
        <f t="shared" si="0"/>
        <v>68.19</v>
      </c>
      <c r="Q28" s="272">
        <f t="shared" si="0"/>
        <v>244337.66583000001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7" sqref="G7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202</v>
      </c>
      <c r="C8" s="806"/>
      <c r="D8" s="806"/>
      <c r="E8" s="806"/>
      <c r="F8" s="806"/>
      <c r="G8" s="806"/>
      <c r="H8" s="806"/>
      <c r="I8" s="806"/>
      <c r="J8" s="806" t="s">
        <v>203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108249.737781</v>
      </c>
      <c r="C10" s="240">
        <v>296.17553000000004</v>
      </c>
      <c r="D10" s="240">
        <v>8.1645500000000002</v>
      </c>
      <c r="E10" s="240">
        <v>0</v>
      </c>
      <c r="F10" s="240">
        <v>3167.5546285999999</v>
      </c>
      <c r="G10" s="240">
        <v>418.43780520000001</v>
      </c>
      <c r="H10" s="240">
        <v>0</v>
      </c>
      <c r="I10" s="240">
        <v>112140.07028</v>
      </c>
      <c r="J10" s="240">
        <v>7416.0939912000003</v>
      </c>
      <c r="K10" s="240">
        <v>82.420460000000006</v>
      </c>
      <c r="L10" s="240">
        <v>75.80104</v>
      </c>
      <c r="M10" s="240">
        <v>0</v>
      </c>
      <c r="N10" s="240">
        <v>0</v>
      </c>
      <c r="O10" s="240">
        <v>0</v>
      </c>
      <c r="P10" s="240">
        <v>0</v>
      </c>
      <c r="Q10" s="240">
        <v>7574.31549</v>
      </c>
      <c r="R10" s="229"/>
    </row>
    <row r="11" spans="1:26" ht="168" customHeight="1">
      <c r="A11" s="239" t="s">
        <v>158</v>
      </c>
      <c r="B11" s="241">
        <v>308.82001000000002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308.82001000000002</v>
      </c>
      <c r="J11" s="241">
        <v>600.02370999999994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600.02370999999994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0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8" customHeight="1">
      <c r="A13" s="239" t="s">
        <v>160</v>
      </c>
      <c r="B13" s="240">
        <v>33.093559999999997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33.093559999999997</v>
      </c>
      <c r="J13" s="240">
        <v>318.01026000000002</v>
      </c>
      <c r="K13" s="240">
        <v>0</v>
      </c>
      <c r="L13" s="240">
        <v>0</v>
      </c>
      <c r="M13" s="240">
        <v>0</v>
      </c>
      <c r="N13" s="240">
        <v>14.55761</v>
      </c>
      <c r="O13" s="240">
        <v>0</v>
      </c>
      <c r="P13" s="240">
        <v>0</v>
      </c>
      <c r="Q13" s="240">
        <v>332.56786999999997</v>
      </c>
      <c r="R13" s="229"/>
    </row>
    <row r="14" spans="1:26" ht="168" customHeight="1">
      <c r="A14" s="239" t="s">
        <v>161</v>
      </c>
      <c r="B14" s="240">
        <v>88117.598488999996</v>
      </c>
      <c r="C14" s="240">
        <v>698.35122039999999</v>
      </c>
      <c r="D14" s="240">
        <v>267.82034899999996</v>
      </c>
      <c r="E14" s="240">
        <v>0</v>
      </c>
      <c r="F14" s="240">
        <v>388.94139860000001</v>
      </c>
      <c r="G14" s="240">
        <v>0</v>
      </c>
      <c r="H14" s="240">
        <v>24.148400000000002</v>
      </c>
      <c r="I14" s="240">
        <v>89496.859849999993</v>
      </c>
      <c r="J14" s="240">
        <v>16660.339895600002</v>
      </c>
      <c r="K14" s="240">
        <v>14633.590279999999</v>
      </c>
      <c r="L14" s="240">
        <v>33.137459999999997</v>
      </c>
      <c r="M14" s="240">
        <v>0</v>
      </c>
      <c r="N14" s="240">
        <v>228.6745584</v>
      </c>
      <c r="O14" s="240">
        <v>0</v>
      </c>
      <c r="P14" s="240">
        <v>0</v>
      </c>
      <c r="Q14" s="240">
        <v>31555.742200000001</v>
      </c>
      <c r="R14" s="229"/>
    </row>
    <row r="15" spans="1:26" ht="168" customHeight="1">
      <c r="A15" s="239" t="s">
        <v>162</v>
      </c>
      <c r="B15" s="240">
        <v>174.20930999999999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174.20930999999999</v>
      </c>
      <c r="J15" s="240">
        <v>127.73295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127.73295</v>
      </c>
      <c r="R15" s="229"/>
    </row>
    <row r="16" spans="1:26" ht="168" customHeight="1">
      <c r="A16" s="239" t="s">
        <v>102</v>
      </c>
      <c r="B16" s="240">
        <v>405688.65286019997</v>
      </c>
      <c r="C16" s="240">
        <v>5295.9688538</v>
      </c>
      <c r="D16" s="240">
        <v>1589.7147462</v>
      </c>
      <c r="E16" s="240">
        <v>16.961279999999999</v>
      </c>
      <c r="F16" s="240">
        <v>1991.1728934</v>
      </c>
      <c r="G16" s="240">
        <v>261.50740000000002</v>
      </c>
      <c r="H16" s="240">
        <v>1042.14769</v>
      </c>
      <c r="I16" s="240">
        <v>415886.12573000003</v>
      </c>
      <c r="J16" s="240">
        <v>102831.82663940001</v>
      </c>
      <c r="K16" s="240">
        <v>1728.2695318000001</v>
      </c>
      <c r="L16" s="240">
        <v>676.77993359999994</v>
      </c>
      <c r="M16" s="240">
        <v>178.5829</v>
      </c>
      <c r="N16" s="240">
        <v>830.02664000000004</v>
      </c>
      <c r="O16" s="240">
        <v>0</v>
      </c>
      <c r="P16" s="240">
        <v>109.87895</v>
      </c>
      <c r="Q16" s="240">
        <v>106355.36459</v>
      </c>
      <c r="R16" s="229"/>
    </row>
    <row r="17" spans="1:18" ht="168" customHeight="1">
      <c r="A17" s="239" t="s">
        <v>163</v>
      </c>
      <c r="B17" s="240">
        <v>455775.69328039995</v>
      </c>
      <c r="C17" s="240">
        <v>4564.7105584000001</v>
      </c>
      <c r="D17" s="240">
        <v>3103.4758487999998</v>
      </c>
      <c r="E17" s="240">
        <v>186.16682180000001</v>
      </c>
      <c r="F17" s="240">
        <v>3543.6550764000003</v>
      </c>
      <c r="G17" s="240">
        <v>408.05048399999998</v>
      </c>
      <c r="H17" s="240">
        <v>208.29645000000002</v>
      </c>
      <c r="I17" s="240">
        <v>467790.04856999998</v>
      </c>
      <c r="J17" s="240">
        <v>47489.800403599998</v>
      </c>
      <c r="K17" s="240">
        <v>1590.5914299999999</v>
      </c>
      <c r="L17" s="240">
        <v>313.97877820000002</v>
      </c>
      <c r="M17" s="240">
        <v>0</v>
      </c>
      <c r="N17" s="240">
        <v>854.40113199999996</v>
      </c>
      <c r="O17" s="240">
        <v>113.7486538</v>
      </c>
      <c r="P17" s="240">
        <v>97.620800000000003</v>
      </c>
      <c r="Q17" s="240">
        <v>50460.141200000005</v>
      </c>
      <c r="R17" s="229"/>
    </row>
    <row r="18" spans="1:18" ht="168" customHeight="1">
      <c r="A18" s="239" t="s">
        <v>164</v>
      </c>
      <c r="B18" s="240">
        <v>627.39284880000002</v>
      </c>
      <c r="C18" s="240">
        <v>0</v>
      </c>
      <c r="D18" s="240">
        <v>2.2079400000000002</v>
      </c>
      <c r="E18" s="240">
        <v>0</v>
      </c>
      <c r="F18" s="240">
        <v>168.83785</v>
      </c>
      <c r="G18" s="240">
        <v>0</v>
      </c>
      <c r="H18" s="240">
        <v>0</v>
      </c>
      <c r="I18" s="240">
        <v>798.43863999999996</v>
      </c>
      <c r="J18" s="240">
        <v>423.24333840000003</v>
      </c>
      <c r="K18" s="240">
        <v>0</v>
      </c>
      <c r="L18" s="240">
        <v>0</v>
      </c>
      <c r="M18" s="240">
        <v>0</v>
      </c>
      <c r="N18" s="240">
        <v>83.17501</v>
      </c>
      <c r="O18" s="240">
        <v>11.04256</v>
      </c>
      <c r="P18" s="240">
        <v>0</v>
      </c>
      <c r="Q18" s="240">
        <v>517.46091000000001</v>
      </c>
      <c r="R18" s="229"/>
    </row>
    <row r="19" spans="1:18" ht="168" customHeight="1">
      <c r="A19" s="239" t="s">
        <v>165</v>
      </c>
      <c r="B19" s="240">
        <v>5540.9962962</v>
      </c>
      <c r="C19" s="240">
        <v>264.96280999999999</v>
      </c>
      <c r="D19" s="240">
        <v>56.975800199999995</v>
      </c>
      <c r="E19" s="240">
        <v>0</v>
      </c>
      <c r="F19" s="240">
        <v>103.17831020000001</v>
      </c>
      <c r="G19" s="240">
        <v>42.558070000000001</v>
      </c>
      <c r="H19" s="240">
        <v>0</v>
      </c>
      <c r="I19" s="240">
        <v>6008.6713</v>
      </c>
      <c r="J19" s="240">
        <v>195.58843999999999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195.58843999999999</v>
      </c>
      <c r="R19" s="229"/>
    </row>
    <row r="20" spans="1:18" ht="168" customHeight="1">
      <c r="A20" s="239" t="s">
        <v>166</v>
      </c>
      <c r="B20" s="240">
        <v>279.38590319999997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2000</v>
      </c>
      <c r="I20" s="240">
        <v>2279.3858999999998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29"/>
    </row>
    <row r="21" spans="1:18" ht="168" customHeight="1">
      <c r="A21" s="239" t="s">
        <v>167</v>
      </c>
      <c r="B21" s="240">
        <v>240978.17083019999</v>
      </c>
      <c r="C21" s="240">
        <v>9719.5138927999997</v>
      </c>
      <c r="D21" s="240">
        <v>1494.232203</v>
      </c>
      <c r="E21" s="240">
        <v>2.6376013999999999</v>
      </c>
      <c r="F21" s="240">
        <v>1629.1630299999999</v>
      </c>
      <c r="G21" s="240">
        <v>0</v>
      </c>
      <c r="H21" s="240">
        <v>833.21199999999999</v>
      </c>
      <c r="I21" s="240">
        <v>254656.92955999999</v>
      </c>
      <c r="J21" s="240">
        <v>38612.085717000002</v>
      </c>
      <c r="K21" s="240">
        <v>266.40514000000002</v>
      </c>
      <c r="L21" s="240">
        <v>0</v>
      </c>
      <c r="M21" s="240">
        <v>0</v>
      </c>
      <c r="N21" s="240">
        <v>1068.5158104</v>
      </c>
      <c r="O21" s="240">
        <v>118.63221</v>
      </c>
      <c r="P21" s="240">
        <v>0</v>
      </c>
      <c r="Q21" s="240">
        <v>40065.638869999995</v>
      </c>
      <c r="R21" s="229"/>
    </row>
    <row r="22" spans="1:18" ht="168" customHeight="1">
      <c r="A22" s="239" t="s">
        <v>168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8" ht="168" customHeight="1">
      <c r="A23" s="239" t="s">
        <v>169</v>
      </c>
      <c r="B23" s="240">
        <v>190.6549114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190.65491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8" ht="168" customHeight="1">
      <c r="A24" s="239" t="s">
        <v>170</v>
      </c>
      <c r="B24" s="240">
        <v>399.88404859999997</v>
      </c>
      <c r="C24" s="240">
        <v>0</v>
      </c>
      <c r="D24" s="240">
        <v>0</v>
      </c>
      <c r="E24" s="240">
        <v>0</v>
      </c>
      <c r="F24" s="240">
        <v>23.277939999999997</v>
      </c>
      <c r="G24" s="240">
        <v>0</v>
      </c>
      <c r="H24" s="240">
        <v>1.8169999999999999</v>
      </c>
      <c r="I24" s="240">
        <v>424.97899000000001</v>
      </c>
      <c r="J24" s="240">
        <v>5.5437500000000002</v>
      </c>
      <c r="K24" s="240">
        <v>0</v>
      </c>
      <c r="L24" s="240">
        <v>81.903720000000007</v>
      </c>
      <c r="M24" s="240">
        <v>0</v>
      </c>
      <c r="N24" s="240">
        <v>0</v>
      </c>
      <c r="O24" s="240">
        <v>0</v>
      </c>
      <c r="P24" s="240">
        <v>0</v>
      </c>
      <c r="Q24" s="240">
        <v>87.447469999999996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9.69069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9.69069</v>
      </c>
      <c r="J27" s="243">
        <v>0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0</v>
      </c>
      <c r="Q27" s="243">
        <v>0</v>
      </c>
      <c r="R27" s="244"/>
    </row>
    <row r="28" spans="1:18" s="168" customFormat="1" ht="111.75" customHeight="1">
      <c r="A28" s="271" t="s">
        <v>187</v>
      </c>
      <c r="B28" s="272">
        <f>SUM(B10:B27)</f>
        <v>1306373.9808189999</v>
      </c>
      <c r="C28" s="272">
        <f t="shared" ref="C28:Q28" si="0">SUM(C10:C27)</f>
        <v>20839.682865399998</v>
      </c>
      <c r="D28" s="272">
        <f t="shared" si="0"/>
        <v>6522.5914372000007</v>
      </c>
      <c r="E28" s="272">
        <f t="shared" si="0"/>
        <v>205.76570319999999</v>
      </c>
      <c r="F28" s="272">
        <f t="shared" si="0"/>
        <v>11015.7811272</v>
      </c>
      <c r="G28" s="272">
        <f t="shared" si="0"/>
        <v>1130.5537592000001</v>
      </c>
      <c r="H28" s="272">
        <f t="shared" si="0"/>
        <v>4109.6215400000001</v>
      </c>
      <c r="I28" s="272">
        <f t="shared" si="0"/>
        <v>1350197.9773000004</v>
      </c>
      <c r="J28" s="272">
        <f t="shared" si="0"/>
        <v>214680.28909520002</v>
      </c>
      <c r="K28" s="272">
        <f t="shared" si="0"/>
        <v>18301.276841799998</v>
      </c>
      <c r="L28" s="272">
        <f t="shared" si="0"/>
        <v>1181.6009317999999</v>
      </c>
      <c r="M28" s="272">
        <f t="shared" si="0"/>
        <v>178.5829</v>
      </c>
      <c r="N28" s="272">
        <f t="shared" si="0"/>
        <v>3079.3507608</v>
      </c>
      <c r="O28" s="272">
        <f t="shared" si="0"/>
        <v>243.42342379999999</v>
      </c>
      <c r="P28" s="272">
        <f t="shared" si="0"/>
        <v>207.49975000000001</v>
      </c>
      <c r="Q28" s="272">
        <f t="shared" si="0"/>
        <v>237872.02369999999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7" sqref="E7"/>
    </sheetView>
  </sheetViews>
  <sheetFormatPr defaultColWidth="9.140625" defaultRowHeight="60"/>
  <cols>
    <col min="1" max="1" width="228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64" style="462" customWidth="1"/>
    <col min="17" max="17" width="42.42578125" style="462" customWidth="1"/>
    <col min="18" max="18" width="6.5703125" style="227" customWidth="1"/>
    <col min="19" max="256" width="9.140625" style="462"/>
    <col min="257" max="257" width="228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9.140625" style="462"/>
    <col min="513" max="513" width="228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9.140625" style="462"/>
    <col min="769" max="769" width="228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9.140625" style="462"/>
    <col min="1025" max="1025" width="228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9.140625" style="462"/>
    <col min="1281" max="1281" width="228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9.140625" style="462"/>
    <col min="1537" max="1537" width="228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9.140625" style="462"/>
    <col min="1793" max="1793" width="228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9.140625" style="462"/>
    <col min="2049" max="2049" width="228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9.140625" style="462"/>
    <col min="2305" max="2305" width="228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9.140625" style="462"/>
    <col min="2561" max="2561" width="228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9.140625" style="462"/>
    <col min="2817" max="2817" width="228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9.140625" style="462"/>
    <col min="3073" max="3073" width="228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9.140625" style="462"/>
    <col min="3329" max="3329" width="228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9.140625" style="462"/>
    <col min="3585" max="3585" width="228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9.140625" style="462"/>
    <col min="3841" max="3841" width="228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9.140625" style="462"/>
    <col min="4097" max="4097" width="228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9.140625" style="462"/>
    <col min="4353" max="4353" width="228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9.140625" style="462"/>
    <col min="4609" max="4609" width="228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9.140625" style="462"/>
    <col min="4865" max="4865" width="228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9.140625" style="462"/>
    <col min="5121" max="5121" width="228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9.140625" style="462"/>
    <col min="5377" max="5377" width="228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9.140625" style="462"/>
    <col min="5633" max="5633" width="228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9.140625" style="462"/>
    <col min="5889" max="5889" width="228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9.140625" style="462"/>
    <col min="6145" max="6145" width="228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9.140625" style="462"/>
    <col min="6401" max="6401" width="228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9.140625" style="462"/>
    <col min="6657" max="6657" width="228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9.140625" style="462"/>
    <col min="6913" max="6913" width="228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9.140625" style="462"/>
    <col min="7169" max="7169" width="228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9.140625" style="462"/>
    <col min="7425" max="7425" width="228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9.140625" style="462"/>
    <col min="7681" max="7681" width="228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9.140625" style="462"/>
    <col min="7937" max="7937" width="228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9.140625" style="462"/>
    <col min="8193" max="8193" width="228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9.140625" style="462"/>
    <col min="8449" max="8449" width="228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9.140625" style="462"/>
    <col min="8705" max="8705" width="228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9.140625" style="462"/>
    <col min="8961" max="8961" width="228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9.140625" style="462"/>
    <col min="9217" max="9217" width="228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9.140625" style="462"/>
    <col min="9473" max="9473" width="228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9.140625" style="462"/>
    <col min="9729" max="9729" width="228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9.140625" style="462"/>
    <col min="9985" max="9985" width="228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9.140625" style="462"/>
    <col min="10241" max="10241" width="228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9.140625" style="462"/>
    <col min="10497" max="10497" width="228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9.140625" style="462"/>
    <col min="10753" max="10753" width="228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9.140625" style="462"/>
    <col min="11009" max="11009" width="228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9.140625" style="462"/>
    <col min="11265" max="11265" width="228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9.140625" style="462"/>
    <col min="11521" max="11521" width="228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9.140625" style="462"/>
    <col min="11777" max="11777" width="228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9.140625" style="462"/>
    <col min="12033" max="12033" width="228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9.140625" style="462"/>
    <col min="12289" max="12289" width="228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9.140625" style="462"/>
    <col min="12545" max="12545" width="228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9.140625" style="462"/>
    <col min="12801" max="12801" width="228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9.140625" style="462"/>
    <col min="13057" max="13057" width="228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9.140625" style="462"/>
    <col min="13313" max="13313" width="228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9.140625" style="462"/>
    <col min="13569" max="13569" width="228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9.140625" style="462"/>
    <col min="13825" max="13825" width="228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9.140625" style="462"/>
    <col min="14081" max="14081" width="228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9.140625" style="462"/>
    <col min="14337" max="14337" width="228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9.140625" style="462"/>
    <col min="14593" max="14593" width="228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9.140625" style="462"/>
    <col min="14849" max="14849" width="228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9.140625" style="462"/>
    <col min="15105" max="15105" width="228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9.140625" style="462"/>
    <col min="15361" max="15361" width="228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9.140625" style="462"/>
    <col min="15617" max="15617" width="228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9.140625" style="462"/>
    <col min="15873" max="15873" width="228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9.140625" style="462"/>
    <col min="16129" max="16129" width="228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32"/>
      <c r="B1" s="133"/>
      <c r="C1" s="269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205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/>
    <row r="7" spans="1:26" ht="73.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231" customFormat="1" ht="82.5" customHeight="1">
      <c r="A8" s="270"/>
      <c r="B8" s="806" t="s">
        <v>204</v>
      </c>
      <c r="C8" s="806"/>
      <c r="D8" s="806"/>
      <c r="E8" s="806"/>
      <c r="F8" s="806"/>
      <c r="G8" s="806"/>
      <c r="H8" s="806"/>
      <c r="I8" s="806"/>
      <c r="J8" s="806" t="s">
        <v>44</v>
      </c>
      <c r="K8" s="806"/>
      <c r="L8" s="806"/>
      <c r="M8" s="806"/>
      <c r="N8" s="806"/>
      <c r="O8" s="806"/>
      <c r="P8" s="806"/>
      <c r="Q8" s="806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8" customHeight="1">
      <c r="A10" s="239" t="s">
        <v>157</v>
      </c>
      <c r="B10" s="240">
        <v>99.65719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99.65719</v>
      </c>
      <c r="J10" s="240">
        <v>937901.804626</v>
      </c>
      <c r="K10" s="240">
        <v>7971.8562730000003</v>
      </c>
      <c r="L10" s="240">
        <v>4065.3344646</v>
      </c>
      <c r="M10" s="240">
        <v>5.4832900000000002</v>
      </c>
      <c r="N10" s="240">
        <v>9748.5612139999994</v>
      </c>
      <c r="O10" s="240">
        <v>678.29858519999993</v>
      </c>
      <c r="P10" s="240">
        <v>68.949130000000011</v>
      </c>
      <c r="Q10" s="240">
        <v>960440.28755000001</v>
      </c>
      <c r="R10" s="229"/>
    </row>
    <row r="11" spans="1:26" ht="168" customHeight="1">
      <c r="A11" s="239" t="s">
        <v>158</v>
      </c>
      <c r="B11" s="241">
        <v>1.8763800000000002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1.8763800000000002</v>
      </c>
      <c r="J11" s="241">
        <v>17130.152343199999</v>
      </c>
      <c r="K11" s="241">
        <v>261.94779999999997</v>
      </c>
      <c r="L11" s="240">
        <v>21.708369999999999</v>
      </c>
      <c r="M11" s="240">
        <v>0</v>
      </c>
      <c r="N11" s="240">
        <v>1314.5234214000002</v>
      </c>
      <c r="O11" s="240">
        <v>22.862290000000002</v>
      </c>
      <c r="P11" s="240">
        <v>1.27153</v>
      </c>
      <c r="Q11" s="240">
        <v>18752.465749999999</v>
      </c>
      <c r="R11" s="229"/>
    </row>
    <row r="12" spans="1:26" ht="168" customHeight="1">
      <c r="A12" s="239" t="s">
        <v>159</v>
      </c>
      <c r="B12" s="241">
        <v>0</v>
      </c>
      <c r="C12" s="241">
        <v>0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0</v>
      </c>
      <c r="J12" s="241">
        <v>529.06054240000003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8.3550900000000006</v>
      </c>
      <c r="Q12" s="240">
        <v>537.41562999999996</v>
      </c>
      <c r="R12" s="229"/>
    </row>
    <row r="13" spans="1:26" ht="168" customHeight="1">
      <c r="A13" s="239" t="s">
        <v>160</v>
      </c>
      <c r="B13" s="240">
        <v>82.432509999999994</v>
      </c>
      <c r="C13" s="240">
        <v>0</v>
      </c>
      <c r="D13" s="240">
        <v>0</v>
      </c>
      <c r="E13" s="240">
        <v>0</v>
      </c>
      <c r="F13" s="240">
        <v>953.18916000000002</v>
      </c>
      <c r="G13" s="240">
        <v>0</v>
      </c>
      <c r="H13" s="240">
        <v>0</v>
      </c>
      <c r="I13" s="240">
        <v>1035.62167</v>
      </c>
      <c r="J13" s="240">
        <v>52931.157669200002</v>
      </c>
      <c r="K13" s="240">
        <v>1080.6982671999999</v>
      </c>
      <c r="L13" s="240">
        <v>1105.41274</v>
      </c>
      <c r="M13" s="240">
        <v>77.120800000000003</v>
      </c>
      <c r="N13" s="240">
        <v>1202.6319900000001</v>
      </c>
      <c r="O13" s="240">
        <v>31.95805</v>
      </c>
      <c r="P13" s="240">
        <v>337.12642</v>
      </c>
      <c r="Q13" s="240">
        <v>56766.105950000005</v>
      </c>
      <c r="R13" s="229"/>
    </row>
    <row r="14" spans="1:26" ht="168" customHeight="1">
      <c r="A14" s="239" t="s">
        <v>161</v>
      </c>
      <c r="B14" s="240">
        <v>883.07185660000005</v>
      </c>
      <c r="C14" s="240">
        <v>96.716710000000006</v>
      </c>
      <c r="D14" s="240">
        <v>5.1699099999999998</v>
      </c>
      <c r="E14" s="240">
        <v>0</v>
      </c>
      <c r="F14" s="240">
        <v>0</v>
      </c>
      <c r="G14" s="240">
        <v>0</v>
      </c>
      <c r="H14" s="240">
        <v>0</v>
      </c>
      <c r="I14" s="240">
        <v>984.95846999999992</v>
      </c>
      <c r="J14" s="240">
        <v>764347.6799626</v>
      </c>
      <c r="K14" s="240">
        <v>27123.103266600003</v>
      </c>
      <c r="L14" s="240">
        <v>5824.4807632000002</v>
      </c>
      <c r="M14" s="240">
        <v>227.09452999999999</v>
      </c>
      <c r="N14" s="240">
        <v>14071.458814200001</v>
      </c>
      <c r="O14" s="240">
        <v>940.03963999999996</v>
      </c>
      <c r="P14" s="240">
        <v>2008.6359299999999</v>
      </c>
      <c r="Q14" s="240">
        <v>814542.49292999995</v>
      </c>
      <c r="R14" s="229"/>
    </row>
    <row r="15" spans="1:26" ht="168" customHeight="1">
      <c r="A15" s="239" t="s">
        <v>162</v>
      </c>
      <c r="B15" s="240">
        <v>0</v>
      </c>
      <c r="C15" s="240">
        <v>0</v>
      </c>
      <c r="D15" s="240">
        <v>0</v>
      </c>
      <c r="E15" s="240">
        <v>0</v>
      </c>
      <c r="F15" s="240">
        <v>0</v>
      </c>
      <c r="G15" s="240">
        <v>0</v>
      </c>
      <c r="H15" s="240">
        <v>0</v>
      </c>
      <c r="I15" s="240">
        <v>0</v>
      </c>
      <c r="J15" s="240">
        <v>1589.2121000000002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21.02</v>
      </c>
      <c r="Q15" s="240">
        <v>1610.2321000000002</v>
      </c>
      <c r="R15" s="229"/>
    </row>
    <row r="16" spans="1:26" ht="168" customHeight="1">
      <c r="A16" s="239" t="s">
        <v>102</v>
      </c>
      <c r="B16" s="240">
        <v>21900.743453999999</v>
      </c>
      <c r="C16" s="240">
        <v>2206.8947898000001</v>
      </c>
      <c r="D16" s="240">
        <v>335.07711</v>
      </c>
      <c r="E16" s="240">
        <v>0</v>
      </c>
      <c r="F16" s="240">
        <v>1817.2979776000002</v>
      </c>
      <c r="G16" s="240">
        <v>0</v>
      </c>
      <c r="H16" s="240">
        <v>0</v>
      </c>
      <c r="I16" s="240">
        <v>26260.013340000001</v>
      </c>
      <c r="J16" s="240">
        <v>1760884.9796694</v>
      </c>
      <c r="K16" s="240">
        <v>25287.535824000002</v>
      </c>
      <c r="L16" s="240">
        <v>8673.8129140000001</v>
      </c>
      <c r="M16" s="240">
        <v>742.18323999999996</v>
      </c>
      <c r="N16" s="240">
        <v>20048.630026399998</v>
      </c>
      <c r="O16" s="240">
        <v>1568.3061001999999</v>
      </c>
      <c r="P16" s="240">
        <v>52680.365640000004</v>
      </c>
      <c r="Q16" s="240">
        <v>1869885.8134300001</v>
      </c>
      <c r="R16" s="229"/>
    </row>
    <row r="17" spans="1:18" ht="168" customHeight="1">
      <c r="A17" s="239" t="s">
        <v>163</v>
      </c>
      <c r="B17" s="240">
        <v>5862.8358734000003</v>
      </c>
      <c r="C17" s="240">
        <v>547.23577520000003</v>
      </c>
      <c r="D17" s="240">
        <v>447.09636</v>
      </c>
      <c r="E17" s="240">
        <v>0</v>
      </c>
      <c r="F17" s="240">
        <v>651.98570999999993</v>
      </c>
      <c r="G17" s="240">
        <v>0</v>
      </c>
      <c r="H17" s="240">
        <v>0</v>
      </c>
      <c r="I17" s="240">
        <v>7509.1537199999993</v>
      </c>
      <c r="J17" s="240">
        <v>2373247.2980503999</v>
      </c>
      <c r="K17" s="240">
        <v>33447.320354200005</v>
      </c>
      <c r="L17" s="240">
        <v>15550.334592399999</v>
      </c>
      <c r="M17" s="240">
        <v>901.91190540000002</v>
      </c>
      <c r="N17" s="240">
        <v>43083.960570200004</v>
      </c>
      <c r="O17" s="240">
        <v>10792.948841399999</v>
      </c>
      <c r="P17" s="240">
        <v>6031.0403900000001</v>
      </c>
      <c r="Q17" s="240">
        <v>2483054.8148099999</v>
      </c>
      <c r="R17" s="229"/>
    </row>
    <row r="18" spans="1:18" ht="168" customHeight="1">
      <c r="A18" s="239" t="s">
        <v>164</v>
      </c>
      <c r="B18" s="240">
        <v>61.973839999999996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61.973839999999996</v>
      </c>
      <c r="J18" s="240">
        <v>145698.2799428</v>
      </c>
      <c r="K18" s="240">
        <v>754.66713679999998</v>
      </c>
      <c r="L18" s="240">
        <v>1096.8294900000001</v>
      </c>
      <c r="M18" s="240">
        <v>24.99943</v>
      </c>
      <c r="N18" s="240">
        <v>3052.2705000000001</v>
      </c>
      <c r="O18" s="240">
        <v>316.38476000000003</v>
      </c>
      <c r="P18" s="240">
        <v>690.46555000000001</v>
      </c>
      <c r="Q18" s="240">
        <v>151633.89681000001</v>
      </c>
      <c r="R18" s="229"/>
    </row>
    <row r="19" spans="1:18" ht="168" customHeight="1">
      <c r="A19" s="239" t="s">
        <v>165</v>
      </c>
      <c r="B19" s="240">
        <v>2</v>
      </c>
      <c r="C19" s="240">
        <v>0</v>
      </c>
      <c r="D19" s="240">
        <v>0</v>
      </c>
      <c r="E19" s="240">
        <v>0</v>
      </c>
      <c r="F19" s="240">
        <v>0</v>
      </c>
      <c r="G19" s="240">
        <v>0</v>
      </c>
      <c r="H19" s="240">
        <v>0</v>
      </c>
      <c r="I19" s="240">
        <v>2</v>
      </c>
      <c r="J19" s="240">
        <v>362946.35804239998</v>
      </c>
      <c r="K19" s="240">
        <v>7616.7225553999997</v>
      </c>
      <c r="L19" s="240">
        <v>1691.9812076000001</v>
      </c>
      <c r="M19" s="240">
        <v>172.74838159999999</v>
      </c>
      <c r="N19" s="240">
        <v>4738.4810080000007</v>
      </c>
      <c r="O19" s="240">
        <v>2114.9045718000002</v>
      </c>
      <c r="P19" s="240">
        <v>3235.3167000000003</v>
      </c>
      <c r="Q19" s="240">
        <v>382516.51248999999</v>
      </c>
      <c r="R19" s="229"/>
    </row>
    <row r="20" spans="1:18" ht="168" customHeight="1">
      <c r="A20" s="239" t="s">
        <v>166</v>
      </c>
      <c r="B20" s="240">
        <v>0</v>
      </c>
      <c r="C20" s="240">
        <v>0</v>
      </c>
      <c r="D20" s="240">
        <v>0</v>
      </c>
      <c r="E20" s="240">
        <v>0</v>
      </c>
      <c r="F20" s="240">
        <v>0</v>
      </c>
      <c r="G20" s="240">
        <v>0</v>
      </c>
      <c r="H20" s="240">
        <v>0</v>
      </c>
      <c r="I20" s="240">
        <v>0</v>
      </c>
      <c r="J20" s="240">
        <v>2896.3268072000001</v>
      </c>
      <c r="K20" s="240">
        <v>84.881169999999997</v>
      </c>
      <c r="L20" s="240">
        <v>9.3864000000000001</v>
      </c>
      <c r="M20" s="240">
        <v>0</v>
      </c>
      <c r="N20" s="240">
        <v>0</v>
      </c>
      <c r="O20" s="240">
        <v>0</v>
      </c>
      <c r="P20" s="240">
        <v>4269.4016300000003</v>
      </c>
      <c r="Q20" s="240">
        <v>7259.9960099999998</v>
      </c>
      <c r="R20" s="229"/>
    </row>
    <row r="21" spans="1:18" ht="168" customHeight="1">
      <c r="A21" s="239" t="s">
        <v>167</v>
      </c>
      <c r="B21" s="240">
        <v>9371.9653715999993</v>
      </c>
      <c r="C21" s="240">
        <v>1794.85112</v>
      </c>
      <c r="D21" s="240">
        <v>116.92053</v>
      </c>
      <c r="E21" s="240">
        <v>0</v>
      </c>
      <c r="F21" s="240">
        <v>2339.3770869999998</v>
      </c>
      <c r="G21" s="240">
        <v>0</v>
      </c>
      <c r="H21" s="240">
        <v>0</v>
      </c>
      <c r="I21" s="240">
        <v>13623.114109999999</v>
      </c>
      <c r="J21" s="240">
        <v>996171.82707280002</v>
      </c>
      <c r="K21" s="240">
        <v>18707.313318799999</v>
      </c>
      <c r="L21" s="240">
        <v>5291.8618130000004</v>
      </c>
      <c r="M21" s="240">
        <v>502.4922914</v>
      </c>
      <c r="N21" s="240">
        <v>19072.749951400001</v>
      </c>
      <c r="O21" s="240">
        <v>167.20909460000001</v>
      </c>
      <c r="P21" s="240">
        <v>6512.5288700000001</v>
      </c>
      <c r="Q21" s="240">
        <v>1046425.9824</v>
      </c>
      <c r="R21" s="229"/>
    </row>
    <row r="22" spans="1:18" ht="168" customHeight="1">
      <c r="A22" s="239" t="s">
        <v>168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572.93191999999999</v>
      </c>
      <c r="K22" s="240">
        <v>0</v>
      </c>
      <c r="L22" s="240">
        <v>0</v>
      </c>
      <c r="M22" s="240">
        <v>0</v>
      </c>
      <c r="N22" s="240">
        <v>31.12161</v>
      </c>
      <c r="O22" s="240">
        <v>0</v>
      </c>
      <c r="P22" s="240">
        <v>94.486260000000001</v>
      </c>
      <c r="Q22" s="240">
        <v>698.53979000000004</v>
      </c>
      <c r="R22" s="229"/>
    </row>
    <row r="23" spans="1:18" ht="168" customHeight="1">
      <c r="A23" s="239" t="s">
        <v>169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5592.3863508000004</v>
      </c>
      <c r="K23" s="240">
        <v>0</v>
      </c>
      <c r="L23" s="240">
        <v>21.989509999999999</v>
      </c>
      <c r="M23" s="240">
        <v>0</v>
      </c>
      <c r="N23" s="240">
        <v>16.191099999999999</v>
      </c>
      <c r="O23" s="240">
        <v>0</v>
      </c>
      <c r="P23" s="240">
        <v>58.410510000000002</v>
      </c>
      <c r="Q23" s="240">
        <v>5688.9774699999998</v>
      </c>
      <c r="R23" s="229"/>
    </row>
    <row r="24" spans="1:18" ht="168" customHeight="1">
      <c r="A24" s="239" t="s">
        <v>170</v>
      </c>
      <c r="B24" s="240">
        <v>0</v>
      </c>
      <c r="C24" s="240">
        <v>0</v>
      </c>
      <c r="D24" s="240">
        <v>0</v>
      </c>
      <c r="E24" s="240">
        <v>0</v>
      </c>
      <c r="F24" s="240">
        <v>0</v>
      </c>
      <c r="G24" s="240">
        <v>0</v>
      </c>
      <c r="H24" s="240">
        <v>0</v>
      </c>
      <c r="I24" s="240">
        <v>0</v>
      </c>
      <c r="J24" s="240">
        <v>43822.926115999995</v>
      </c>
      <c r="K24" s="240">
        <v>147.11998779999999</v>
      </c>
      <c r="L24" s="240">
        <v>533.68239000000005</v>
      </c>
      <c r="M24" s="240">
        <v>5.7165065999999998</v>
      </c>
      <c r="N24" s="240">
        <v>1063.5967231999998</v>
      </c>
      <c r="O24" s="240">
        <v>0</v>
      </c>
      <c r="P24" s="240">
        <v>250.01073000000002</v>
      </c>
      <c r="Q24" s="240">
        <v>45823.052490000002</v>
      </c>
      <c r="R24" s="229"/>
    </row>
    <row r="25" spans="1:18" ht="168" customHeight="1">
      <c r="A25" s="239" t="s">
        <v>171</v>
      </c>
      <c r="B25" s="240">
        <v>0</v>
      </c>
      <c r="C25" s="240">
        <v>0</v>
      </c>
      <c r="D25" s="240">
        <v>0</v>
      </c>
      <c r="E25" s="240">
        <v>0</v>
      </c>
      <c r="F25" s="240">
        <v>0</v>
      </c>
      <c r="G25" s="240">
        <v>0</v>
      </c>
      <c r="H25" s="240">
        <v>0</v>
      </c>
      <c r="I25" s="240">
        <v>0</v>
      </c>
      <c r="J25" s="240">
        <v>194.9074766</v>
      </c>
      <c r="K25" s="240">
        <v>0</v>
      </c>
      <c r="L25" s="240">
        <v>18.448473000000003</v>
      </c>
      <c r="M25" s="240">
        <v>0</v>
      </c>
      <c r="N25" s="240">
        <v>0</v>
      </c>
      <c r="O25" s="240">
        <v>0</v>
      </c>
      <c r="P25" s="240">
        <v>1.27902</v>
      </c>
      <c r="Q25" s="240">
        <v>214.63497000000001</v>
      </c>
      <c r="R25" s="229"/>
    </row>
    <row r="26" spans="1:18" ht="168" customHeight="1">
      <c r="A26" s="239" t="s">
        <v>172</v>
      </c>
      <c r="B26" s="240">
        <v>0</v>
      </c>
      <c r="C26" s="240">
        <v>0</v>
      </c>
      <c r="D26" s="240">
        <v>0</v>
      </c>
      <c r="E26" s="240">
        <v>0</v>
      </c>
      <c r="F26" s="240">
        <v>0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29"/>
    </row>
    <row r="27" spans="1:18" s="168" customFormat="1" ht="297.75" customHeight="1">
      <c r="A27" s="242" t="s">
        <v>173</v>
      </c>
      <c r="B27" s="243">
        <v>0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  <c r="J27" s="243">
        <v>265.67642999999998</v>
      </c>
      <c r="K27" s="243">
        <v>0</v>
      </c>
      <c r="L27" s="243">
        <v>0</v>
      </c>
      <c r="M27" s="243">
        <v>0</v>
      </c>
      <c r="N27" s="243">
        <v>0</v>
      </c>
      <c r="O27" s="243">
        <v>0</v>
      </c>
      <c r="P27" s="243">
        <v>90.835429999999988</v>
      </c>
      <c r="Q27" s="243">
        <v>356.51186000000001</v>
      </c>
      <c r="R27" s="244"/>
    </row>
    <row r="28" spans="1:18" s="168" customFormat="1" ht="111.75" customHeight="1">
      <c r="A28" s="271" t="s">
        <v>187</v>
      </c>
      <c r="B28" s="272">
        <f>SUM(B10:B27)</f>
        <v>38266.556475599995</v>
      </c>
      <c r="C28" s="272">
        <f t="shared" ref="C28:Q28" si="0">SUM(C10:C27)</f>
        <v>4645.6983950000003</v>
      </c>
      <c r="D28" s="272">
        <f t="shared" si="0"/>
        <v>904.26391000000001</v>
      </c>
      <c r="E28" s="272">
        <f t="shared" si="0"/>
        <v>0</v>
      </c>
      <c r="F28" s="272">
        <f t="shared" si="0"/>
        <v>5761.8499345999999</v>
      </c>
      <c r="G28" s="272">
        <f t="shared" si="0"/>
        <v>0</v>
      </c>
      <c r="H28" s="272">
        <f t="shared" si="0"/>
        <v>0</v>
      </c>
      <c r="I28" s="272">
        <f t="shared" si="0"/>
        <v>49578.368719999999</v>
      </c>
      <c r="J28" s="272">
        <f t="shared" si="0"/>
        <v>7466722.965121801</v>
      </c>
      <c r="K28" s="272">
        <f t="shared" si="0"/>
        <v>122483.16595380001</v>
      </c>
      <c r="L28" s="272">
        <f t="shared" si="0"/>
        <v>43905.263127800004</v>
      </c>
      <c r="M28" s="272">
        <f t="shared" si="0"/>
        <v>2659.7503749999996</v>
      </c>
      <c r="N28" s="272">
        <f t="shared" si="0"/>
        <v>117444.17692880001</v>
      </c>
      <c r="O28" s="272">
        <f t="shared" si="0"/>
        <v>16632.911933200001</v>
      </c>
      <c r="P28" s="272">
        <f t="shared" si="0"/>
        <v>76359.498830000011</v>
      </c>
      <c r="Q28" s="272">
        <f t="shared" si="0"/>
        <v>7846207.7324399985</v>
      </c>
      <c r="R28" s="244"/>
    </row>
    <row r="29" spans="1:18" ht="27.75" customHeight="1" thickBot="1">
      <c r="A29" s="273"/>
      <c r="B29" s="274"/>
      <c r="C29" s="275"/>
      <c r="D29" s="276"/>
      <c r="E29" s="276"/>
      <c r="F29" s="276"/>
      <c r="G29" s="276"/>
      <c r="H29" s="276"/>
      <c r="I29" s="276"/>
      <c r="J29" s="276"/>
      <c r="K29" s="276"/>
      <c r="L29" s="274"/>
      <c r="M29" s="274"/>
      <c r="N29" s="274"/>
      <c r="O29" s="274"/>
      <c r="P29" s="274"/>
      <c r="Q29" s="274"/>
      <c r="R29" s="229"/>
    </row>
    <row r="30" spans="1:18" ht="87" customHeight="1">
      <c r="A30" s="226" t="s">
        <v>880</v>
      </c>
      <c r="B30" s="150"/>
      <c r="C30" s="251"/>
      <c r="D30" s="179"/>
      <c r="E30" s="179"/>
      <c r="F30" s="179"/>
      <c r="G30" s="179"/>
      <c r="H30" s="179"/>
      <c r="I30" s="179"/>
      <c r="J30" s="179"/>
      <c r="K30" s="179"/>
      <c r="L30" s="180"/>
      <c r="M30" s="180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6"/>
      <c r="B33" s="40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40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40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40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5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222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222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222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222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5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56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6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4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4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9" customHeight="1">
      <c r="A58" s="154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9" customHeight="1">
      <c r="A59" s="154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9" customHeight="1">
      <c r="A60" s="155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9" customHeight="1">
      <c r="A61" s="155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5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54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5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4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5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54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5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6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7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7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7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7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8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N13" sqref="N13"/>
    </sheetView>
  </sheetViews>
  <sheetFormatPr defaultColWidth="9.140625" defaultRowHeight="15"/>
  <cols>
    <col min="1" max="1" width="105.85546875" style="20" customWidth="1"/>
    <col min="2" max="4" width="11.7109375" style="598" customWidth="1"/>
    <col min="5" max="5" width="14" style="598" customWidth="1"/>
    <col min="6" max="6" width="11.5703125" style="598" bestFit="1" customWidth="1"/>
    <col min="7" max="7" width="2.42578125" style="462" customWidth="1"/>
    <col min="8" max="256" width="9.140625" style="462"/>
    <col min="257" max="257" width="113.5703125" style="462" bestFit="1" customWidth="1"/>
    <col min="258" max="260" width="11.7109375" style="462" customWidth="1"/>
    <col min="261" max="261" width="14" style="462" customWidth="1"/>
    <col min="262" max="262" width="11.5703125" style="462" bestFit="1" customWidth="1"/>
    <col min="263" max="263" width="2.42578125" style="462" customWidth="1"/>
    <col min="264" max="512" width="9.140625" style="462"/>
    <col min="513" max="513" width="113.5703125" style="462" bestFit="1" customWidth="1"/>
    <col min="514" max="516" width="11.7109375" style="462" customWidth="1"/>
    <col min="517" max="517" width="14" style="462" customWidth="1"/>
    <col min="518" max="518" width="11.5703125" style="462" bestFit="1" customWidth="1"/>
    <col min="519" max="519" width="2.42578125" style="462" customWidth="1"/>
    <col min="520" max="768" width="9.140625" style="462"/>
    <col min="769" max="769" width="113.5703125" style="462" bestFit="1" customWidth="1"/>
    <col min="770" max="772" width="11.7109375" style="462" customWidth="1"/>
    <col min="773" max="773" width="14" style="462" customWidth="1"/>
    <col min="774" max="774" width="11.5703125" style="462" bestFit="1" customWidth="1"/>
    <col min="775" max="775" width="2.42578125" style="462" customWidth="1"/>
    <col min="776" max="1024" width="9.140625" style="462"/>
    <col min="1025" max="1025" width="113.5703125" style="462" bestFit="1" customWidth="1"/>
    <col min="1026" max="1028" width="11.7109375" style="462" customWidth="1"/>
    <col min="1029" max="1029" width="14" style="462" customWidth="1"/>
    <col min="1030" max="1030" width="11.5703125" style="462" bestFit="1" customWidth="1"/>
    <col min="1031" max="1031" width="2.42578125" style="462" customWidth="1"/>
    <col min="1032" max="1280" width="9.140625" style="462"/>
    <col min="1281" max="1281" width="113.5703125" style="462" bestFit="1" customWidth="1"/>
    <col min="1282" max="1284" width="11.7109375" style="462" customWidth="1"/>
    <col min="1285" max="1285" width="14" style="462" customWidth="1"/>
    <col min="1286" max="1286" width="11.5703125" style="462" bestFit="1" customWidth="1"/>
    <col min="1287" max="1287" width="2.42578125" style="462" customWidth="1"/>
    <col min="1288" max="1536" width="9.140625" style="462"/>
    <col min="1537" max="1537" width="113.5703125" style="462" bestFit="1" customWidth="1"/>
    <col min="1538" max="1540" width="11.7109375" style="462" customWidth="1"/>
    <col min="1541" max="1541" width="14" style="462" customWidth="1"/>
    <col min="1542" max="1542" width="11.5703125" style="462" bestFit="1" customWidth="1"/>
    <col min="1543" max="1543" width="2.42578125" style="462" customWidth="1"/>
    <col min="1544" max="1792" width="9.140625" style="462"/>
    <col min="1793" max="1793" width="113.5703125" style="462" bestFit="1" customWidth="1"/>
    <col min="1794" max="1796" width="11.7109375" style="462" customWidth="1"/>
    <col min="1797" max="1797" width="14" style="462" customWidth="1"/>
    <col min="1798" max="1798" width="11.5703125" style="462" bestFit="1" customWidth="1"/>
    <col min="1799" max="1799" width="2.42578125" style="462" customWidth="1"/>
    <col min="1800" max="2048" width="9.140625" style="462"/>
    <col min="2049" max="2049" width="113.5703125" style="462" bestFit="1" customWidth="1"/>
    <col min="2050" max="2052" width="11.7109375" style="462" customWidth="1"/>
    <col min="2053" max="2053" width="14" style="462" customWidth="1"/>
    <col min="2054" max="2054" width="11.5703125" style="462" bestFit="1" customWidth="1"/>
    <col min="2055" max="2055" width="2.42578125" style="462" customWidth="1"/>
    <col min="2056" max="2304" width="9.140625" style="462"/>
    <col min="2305" max="2305" width="113.5703125" style="462" bestFit="1" customWidth="1"/>
    <col min="2306" max="2308" width="11.7109375" style="462" customWidth="1"/>
    <col min="2309" max="2309" width="14" style="462" customWidth="1"/>
    <col min="2310" max="2310" width="11.5703125" style="462" bestFit="1" customWidth="1"/>
    <col min="2311" max="2311" width="2.42578125" style="462" customWidth="1"/>
    <col min="2312" max="2560" width="9.140625" style="462"/>
    <col min="2561" max="2561" width="113.5703125" style="462" bestFit="1" customWidth="1"/>
    <col min="2562" max="2564" width="11.7109375" style="462" customWidth="1"/>
    <col min="2565" max="2565" width="14" style="462" customWidth="1"/>
    <col min="2566" max="2566" width="11.5703125" style="462" bestFit="1" customWidth="1"/>
    <col min="2567" max="2567" width="2.42578125" style="462" customWidth="1"/>
    <col min="2568" max="2816" width="9.140625" style="462"/>
    <col min="2817" max="2817" width="113.5703125" style="462" bestFit="1" customWidth="1"/>
    <col min="2818" max="2820" width="11.7109375" style="462" customWidth="1"/>
    <col min="2821" max="2821" width="14" style="462" customWidth="1"/>
    <col min="2822" max="2822" width="11.5703125" style="462" bestFit="1" customWidth="1"/>
    <col min="2823" max="2823" width="2.42578125" style="462" customWidth="1"/>
    <col min="2824" max="3072" width="9.140625" style="462"/>
    <col min="3073" max="3073" width="113.5703125" style="462" bestFit="1" customWidth="1"/>
    <col min="3074" max="3076" width="11.7109375" style="462" customWidth="1"/>
    <col min="3077" max="3077" width="14" style="462" customWidth="1"/>
    <col min="3078" max="3078" width="11.5703125" style="462" bestFit="1" customWidth="1"/>
    <col min="3079" max="3079" width="2.42578125" style="462" customWidth="1"/>
    <col min="3080" max="3328" width="9.140625" style="462"/>
    <col min="3329" max="3329" width="113.5703125" style="462" bestFit="1" customWidth="1"/>
    <col min="3330" max="3332" width="11.7109375" style="462" customWidth="1"/>
    <col min="3333" max="3333" width="14" style="462" customWidth="1"/>
    <col min="3334" max="3334" width="11.5703125" style="462" bestFit="1" customWidth="1"/>
    <col min="3335" max="3335" width="2.42578125" style="462" customWidth="1"/>
    <col min="3336" max="3584" width="9.140625" style="462"/>
    <col min="3585" max="3585" width="113.5703125" style="462" bestFit="1" customWidth="1"/>
    <col min="3586" max="3588" width="11.7109375" style="462" customWidth="1"/>
    <col min="3589" max="3589" width="14" style="462" customWidth="1"/>
    <col min="3590" max="3590" width="11.5703125" style="462" bestFit="1" customWidth="1"/>
    <col min="3591" max="3591" width="2.42578125" style="462" customWidth="1"/>
    <col min="3592" max="3840" width="9.140625" style="462"/>
    <col min="3841" max="3841" width="113.5703125" style="462" bestFit="1" customWidth="1"/>
    <col min="3842" max="3844" width="11.7109375" style="462" customWidth="1"/>
    <col min="3845" max="3845" width="14" style="462" customWidth="1"/>
    <col min="3846" max="3846" width="11.5703125" style="462" bestFit="1" customWidth="1"/>
    <col min="3847" max="3847" width="2.42578125" style="462" customWidth="1"/>
    <col min="3848" max="4096" width="9.140625" style="462"/>
    <col min="4097" max="4097" width="113.5703125" style="462" bestFit="1" customWidth="1"/>
    <col min="4098" max="4100" width="11.7109375" style="462" customWidth="1"/>
    <col min="4101" max="4101" width="14" style="462" customWidth="1"/>
    <col min="4102" max="4102" width="11.5703125" style="462" bestFit="1" customWidth="1"/>
    <col min="4103" max="4103" width="2.42578125" style="462" customWidth="1"/>
    <col min="4104" max="4352" width="9.140625" style="462"/>
    <col min="4353" max="4353" width="113.5703125" style="462" bestFit="1" customWidth="1"/>
    <col min="4354" max="4356" width="11.7109375" style="462" customWidth="1"/>
    <col min="4357" max="4357" width="14" style="462" customWidth="1"/>
    <col min="4358" max="4358" width="11.5703125" style="462" bestFit="1" customWidth="1"/>
    <col min="4359" max="4359" width="2.42578125" style="462" customWidth="1"/>
    <col min="4360" max="4608" width="9.140625" style="462"/>
    <col min="4609" max="4609" width="113.5703125" style="462" bestFit="1" customWidth="1"/>
    <col min="4610" max="4612" width="11.7109375" style="462" customWidth="1"/>
    <col min="4613" max="4613" width="14" style="462" customWidth="1"/>
    <col min="4614" max="4614" width="11.5703125" style="462" bestFit="1" customWidth="1"/>
    <col min="4615" max="4615" width="2.42578125" style="462" customWidth="1"/>
    <col min="4616" max="4864" width="9.140625" style="462"/>
    <col min="4865" max="4865" width="113.5703125" style="462" bestFit="1" customWidth="1"/>
    <col min="4866" max="4868" width="11.7109375" style="462" customWidth="1"/>
    <col min="4869" max="4869" width="14" style="462" customWidth="1"/>
    <col min="4870" max="4870" width="11.5703125" style="462" bestFit="1" customWidth="1"/>
    <col min="4871" max="4871" width="2.42578125" style="462" customWidth="1"/>
    <col min="4872" max="5120" width="9.140625" style="462"/>
    <col min="5121" max="5121" width="113.5703125" style="462" bestFit="1" customWidth="1"/>
    <col min="5122" max="5124" width="11.7109375" style="462" customWidth="1"/>
    <col min="5125" max="5125" width="14" style="462" customWidth="1"/>
    <col min="5126" max="5126" width="11.5703125" style="462" bestFit="1" customWidth="1"/>
    <col min="5127" max="5127" width="2.42578125" style="462" customWidth="1"/>
    <col min="5128" max="5376" width="9.140625" style="462"/>
    <col min="5377" max="5377" width="113.5703125" style="462" bestFit="1" customWidth="1"/>
    <col min="5378" max="5380" width="11.7109375" style="462" customWidth="1"/>
    <col min="5381" max="5381" width="14" style="462" customWidth="1"/>
    <col min="5382" max="5382" width="11.5703125" style="462" bestFit="1" customWidth="1"/>
    <col min="5383" max="5383" width="2.42578125" style="462" customWidth="1"/>
    <col min="5384" max="5632" width="9.140625" style="462"/>
    <col min="5633" max="5633" width="113.5703125" style="462" bestFit="1" customWidth="1"/>
    <col min="5634" max="5636" width="11.7109375" style="462" customWidth="1"/>
    <col min="5637" max="5637" width="14" style="462" customWidth="1"/>
    <col min="5638" max="5638" width="11.5703125" style="462" bestFit="1" customWidth="1"/>
    <col min="5639" max="5639" width="2.42578125" style="462" customWidth="1"/>
    <col min="5640" max="5888" width="9.140625" style="462"/>
    <col min="5889" max="5889" width="113.5703125" style="462" bestFit="1" customWidth="1"/>
    <col min="5890" max="5892" width="11.7109375" style="462" customWidth="1"/>
    <col min="5893" max="5893" width="14" style="462" customWidth="1"/>
    <col min="5894" max="5894" width="11.5703125" style="462" bestFit="1" customWidth="1"/>
    <col min="5895" max="5895" width="2.42578125" style="462" customWidth="1"/>
    <col min="5896" max="6144" width="9.140625" style="462"/>
    <col min="6145" max="6145" width="113.5703125" style="462" bestFit="1" customWidth="1"/>
    <col min="6146" max="6148" width="11.7109375" style="462" customWidth="1"/>
    <col min="6149" max="6149" width="14" style="462" customWidth="1"/>
    <col min="6150" max="6150" width="11.5703125" style="462" bestFit="1" customWidth="1"/>
    <col min="6151" max="6151" width="2.42578125" style="462" customWidth="1"/>
    <col min="6152" max="6400" width="9.140625" style="462"/>
    <col min="6401" max="6401" width="113.5703125" style="462" bestFit="1" customWidth="1"/>
    <col min="6402" max="6404" width="11.7109375" style="462" customWidth="1"/>
    <col min="6405" max="6405" width="14" style="462" customWidth="1"/>
    <col min="6406" max="6406" width="11.5703125" style="462" bestFit="1" customWidth="1"/>
    <col min="6407" max="6407" width="2.42578125" style="462" customWidth="1"/>
    <col min="6408" max="6656" width="9.140625" style="462"/>
    <col min="6657" max="6657" width="113.5703125" style="462" bestFit="1" customWidth="1"/>
    <col min="6658" max="6660" width="11.7109375" style="462" customWidth="1"/>
    <col min="6661" max="6661" width="14" style="462" customWidth="1"/>
    <col min="6662" max="6662" width="11.5703125" style="462" bestFit="1" customWidth="1"/>
    <col min="6663" max="6663" width="2.42578125" style="462" customWidth="1"/>
    <col min="6664" max="6912" width="9.140625" style="462"/>
    <col min="6913" max="6913" width="113.5703125" style="462" bestFit="1" customWidth="1"/>
    <col min="6914" max="6916" width="11.7109375" style="462" customWidth="1"/>
    <col min="6917" max="6917" width="14" style="462" customWidth="1"/>
    <col min="6918" max="6918" width="11.5703125" style="462" bestFit="1" customWidth="1"/>
    <col min="6919" max="6919" width="2.42578125" style="462" customWidth="1"/>
    <col min="6920" max="7168" width="9.140625" style="462"/>
    <col min="7169" max="7169" width="113.5703125" style="462" bestFit="1" customWidth="1"/>
    <col min="7170" max="7172" width="11.7109375" style="462" customWidth="1"/>
    <col min="7173" max="7173" width="14" style="462" customWidth="1"/>
    <col min="7174" max="7174" width="11.5703125" style="462" bestFit="1" customWidth="1"/>
    <col min="7175" max="7175" width="2.42578125" style="462" customWidth="1"/>
    <col min="7176" max="7424" width="9.140625" style="462"/>
    <col min="7425" max="7425" width="113.5703125" style="462" bestFit="1" customWidth="1"/>
    <col min="7426" max="7428" width="11.7109375" style="462" customWidth="1"/>
    <col min="7429" max="7429" width="14" style="462" customWidth="1"/>
    <col min="7430" max="7430" width="11.5703125" style="462" bestFit="1" customWidth="1"/>
    <col min="7431" max="7431" width="2.42578125" style="462" customWidth="1"/>
    <col min="7432" max="7680" width="9.140625" style="462"/>
    <col min="7681" max="7681" width="113.5703125" style="462" bestFit="1" customWidth="1"/>
    <col min="7682" max="7684" width="11.7109375" style="462" customWidth="1"/>
    <col min="7685" max="7685" width="14" style="462" customWidth="1"/>
    <col min="7686" max="7686" width="11.5703125" style="462" bestFit="1" customWidth="1"/>
    <col min="7687" max="7687" width="2.42578125" style="462" customWidth="1"/>
    <col min="7688" max="7936" width="9.140625" style="462"/>
    <col min="7937" max="7937" width="113.5703125" style="462" bestFit="1" customWidth="1"/>
    <col min="7938" max="7940" width="11.7109375" style="462" customWidth="1"/>
    <col min="7941" max="7941" width="14" style="462" customWidth="1"/>
    <col min="7942" max="7942" width="11.5703125" style="462" bestFit="1" customWidth="1"/>
    <col min="7943" max="7943" width="2.42578125" style="462" customWidth="1"/>
    <col min="7944" max="8192" width="9.140625" style="462"/>
    <col min="8193" max="8193" width="113.5703125" style="462" bestFit="1" customWidth="1"/>
    <col min="8194" max="8196" width="11.7109375" style="462" customWidth="1"/>
    <col min="8197" max="8197" width="14" style="462" customWidth="1"/>
    <col min="8198" max="8198" width="11.5703125" style="462" bestFit="1" customWidth="1"/>
    <col min="8199" max="8199" width="2.42578125" style="462" customWidth="1"/>
    <col min="8200" max="8448" width="9.140625" style="462"/>
    <col min="8449" max="8449" width="113.5703125" style="462" bestFit="1" customWidth="1"/>
    <col min="8450" max="8452" width="11.7109375" style="462" customWidth="1"/>
    <col min="8453" max="8453" width="14" style="462" customWidth="1"/>
    <col min="8454" max="8454" width="11.5703125" style="462" bestFit="1" customWidth="1"/>
    <col min="8455" max="8455" width="2.42578125" style="462" customWidth="1"/>
    <col min="8456" max="8704" width="9.140625" style="462"/>
    <col min="8705" max="8705" width="113.5703125" style="462" bestFit="1" customWidth="1"/>
    <col min="8706" max="8708" width="11.7109375" style="462" customWidth="1"/>
    <col min="8709" max="8709" width="14" style="462" customWidth="1"/>
    <col min="8710" max="8710" width="11.5703125" style="462" bestFit="1" customWidth="1"/>
    <col min="8711" max="8711" width="2.42578125" style="462" customWidth="1"/>
    <col min="8712" max="8960" width="9.140625" style="462"/>
    <col min="8961" max="8961" width="113.5703125" style="462" bestFit="1" customWidth="1"/>
    <col min="8962" max="8964" width="11.7109375" style="462" customWidth="1"/>
    <col min="8965" max="8965" width="14" style="462" customWidth="1"/>
    <col min="8966" max="8966" width="11.5703125" style="462" bestFit="1" customWidth="1"/>
    <col min="8967" max="8967" width="2.42578125" style="462" customWidth="1"/>
    <col min="8968" max="9216" width="9.140625" style="462"/>
    <col min="9217" max="9217" width="113.5703125" style="462" bestFit="1" customWidth="1"/>
    <col min="9218" max="9220" width="11.7109375" style="462" customWidth="1"/>
    <col min="9221" max="9221" width="14" style="462" customWidth="1"/>
    <col min="9222" max="9222" width="11.5703125" style="462" bestFit="1" customWidth="1"/>
    <col min="9223" max="9223" width="2.42578125" style="462" customWidth="1"/>
    <col min="9224" max="9472" width="9.140625" style="462"/>
    <col min="9473" max="9473" width="113.5703125" style="462" bestFit="1" customWidth="1"/>
    <col min="9474" max="9476" width="11.7109375" style="462" customWidth="1"/>
    <col min="9477" max="9477" width="14" style="462" customWidth="1"/>
    <col min="9478" max="9478" width="11.5703125" style="462" bestFit="1" customWidth="1"/>
    <col min="9479" max="9479" width="2.42578125" style="462" customWidth="1"/>
    <col min="9480" max="9728" width="9.140625" style="462"/>
    <col min="9729" max="9729" width="113.5703125" style="462" bestFit="1" customWidth="1"/>
    <col min="9730" max="9732" width="11.7109375" style="462" customWidth="1"/>
    <col min="9733" max="9733" width="14" style="462" customWidth="1"/>
    <col min="9734" max="9734" width="11.5703125" style="462" bestFit="1" customWidth="1"/>
    <col min="9735" max="9735" width="2.42578125" style="462" customWidth="1"/>
    <col min="9736" max="9984" width="9.140625" style="462"/>
    <col min="9985" max="9985" width="113.5703125" style="462" bestFit="1" customWidth="1"/>
    <col min="9986" max="9988" width="11.7109375" style="462" customWidth="1"/>
    <col min="9989" max="9989" width="14" style="462" customWidth="1"/>
    <col min="9990" max="9990" width="11.5703125" style="462" bestFit="1" customWidth="1"/>
    <col min="9991" max="9991" width="2.42578125" style="462" customWidth="1"/>
    <col min="9992" max="10240" width="9.140625" style="462"/>
    <col min="10241" max="10241" width="113.5703125" style="462" bestFit="1" customWidth="1"/>
    <col min="10242" max="10244" width="11.7109375" style="462" customWidth="1"/>
    <col min="10245" max="10245" width="14" style="462" customWidth="1"/>
    <col min="10246" max="10246" width="11.5703125" style="462" bestFit="1" customWidth="1"/>
    <col min="10247" max="10247" width="2.42578125" style="462" customWidth="1"/>
    <col min="10248" max="10496" width="9.140625" style="462"/>
    <col min="10497" max="10497" width="113.5703125" style="462" bestFit="1" customWidth="1"/>
    <col min="10498" max="10500" width="11.7109375" style="462" customWidth="1"/>
    <col min="10501" max="10501" width="14" style="462" customWidth="1"/>
    <col min="10502" max="10502" width="11.5703125" style="462" bestFit="1" customWidth="1"/>
    <col min="10503" max="10503" width="2.42578125" style="462" customWidth="1"/>
    <col min="10504" max="10752" width="9.140625" style="462"/>
    <col min="10753" max="10753" width="113.5703125" style="462" bestFit="1" customWidth="1"/>
    <col min="10754" max="10756" width="11.7109375" style="462" customWidth="1"/>
    <col min="10757" max="10757" width="14" style="462" customWidth="1"/>
    <col min="10758" max="10758" width="11.5703125" style="462" bestFit="1" customWidth="1"/>
    <col min="10759" max="10759" width="2.42578125" style="462" customWidth="1"/>
    <col min="10760" max="11008" width="9.140625" style="462"/>
    <col min="11009" max="11009" width="113.5703125" style="462" bestFit="1" customWidth="1"/>
    <col min="11010" max="11012" width="11.7109375" style="462" customWidth="1"/>
    <col min="11013" max="11013" width="14" style="462" customWidth="1"/>
    <col min="11014" max="11014" width="11.5703125" style="462" bestFit="1" customWidth="1"/>
    <col min="11015" max="11015" width="2.42578125" style="462" customWidth="1"/>
    <col min="11016" max="11264" width="9.140625" style="462"/>
    <col min="11265" max="11265" width="113.5703125" style="462" bestFit="1" customWidth="1"/>
    <col min="11266" max="11268" width="11.7109375" style="462" customWidth="1"/>
    <col min="11269" max="11269" width="14" style="462" customWidth="1"/>
    <col min="11270" max="11270" width="11.5703125" style="462" bestFit="1" customWidth="1"/>
    <col min="11271" max="11271" width="2.42578125" style="462" customWidth="1"/>
    <col min="11272" max="11520" width="9.140625" style="462"/>
    <col min="11521" max="11521" width="113.5703125" style="462" bestFit="1" customWidth="1"/>
    <col min="11522" max="11524" width="11.7109375" style="462" customWidth="1"/>
    <col min="11525" max="11525" width="14" style="462" customWidth="1"/>
    <col min="11526" max="11526" width="11.5703125" style="462" bestFit="1" customWidth="1"/>
    <col min="11527" max="11527" width="2.42578125" style="462" customWidth="1"/>
    <col min="11528" max="11776" width="9.140625" style="462"/>
    <col min="11777" max="11777" width="113.5703125" style="462" bestFit="1" customWidth="1"/>
    <col min="11778" max="11780" width="11.7109375" style="462" customWidth="1"/>
    <col min="11781" max="11781" width="14" style="462" customWidth="1"/>
    <col min="11782" max="11782" width="11.5703125" style="462" bestFit="1" customWidth="1"/>
    <col min="11783" max="11783" width="2.42578125" style="462" customWidth="1"/>
    <col min="11784" max="12032" width="9.140625" style="462"/>
    <col min="12033" max="12033" width="113.5703125" style="462" bestFit="1" customWidth="1"/>
    <col min="12034" max="12036" width="11.7109375" style="462" customWidth="1"/>
    <col min="12037" max="12037" width="14" style="462" customWidth="1"/>
    <col min="12038" max="12038" width="11.5703125" style="462" bestFit="1" customWidth="1"/>
    <col min="12039" max="12039" width="2.42578125" style="462" customWidth="1"/>
    <col min="12040" max="12288" width="9.140625" style="462"/>
    <col min="12289" max="12289" width="113.5703125" style="462" bestFit="1" customWidth="1"/>
    <col min="12290" max="12292" width="11.7109375" style="462" customWidth="1"/>
    <col min="12293" max="12293" width="14" style="462" customWidth="1"/>
    <col min="12294" max="12294" width="11.5703125" style="462" bestFit="1" customWidth="1"/>
    <col min="12295" max="12295" width="2.42578125" style="462" customWidth="1"/>
    <col min="12296" max="12544" width="9.140625" style="462"/>
    <col min="12545" max="12545" width="113.5703125" style="462" bestFit="1" customWidth="1"/>
    <col min="12546" max="12548" width="11.7109375" style="462" customWidth="1"/>
    <col min="12549" max="12549" width="14" style="462" customWidth="1"/>
    <col min="12550" max="12550" width="11.5703125" style="462" bestFit="1" customWidth="1"/>
    <col min="12551" max="12551" width="2.42578125" style="462" customWidth="1"/>
    <col min="12552" max="12800" width="9.140625" style="462"/>
    <col min="12801" max="12801" width="113.5703125" style="462" bestFit="1" customWidth="1"/>
    <col min="12802" max="12804" width="11.7109375" style="462" customWidth="1"/>
    <col min="12805" max="12805" width="14" style="462" customWidth="1"/>
    <col min="12806" max="12806" width="11.5703125" style="462" bestFit="1" customWidth="1"/>
    <col min="12807" max="12807" width="2.42578125" style="462" customWidth="1"/>
    <col min="12808" max="13056" width="9.140625" style="462"/>
    <col min="13057" max="13057" width="113.5703125" style="462" bestFit="1" customWidth="1"/>
    <col min="13058" max="13060" width="11.7109375" style="462" customWidth="1"/>
    <col min="13061" max="13061" width="14" style="462" customWidth="1"/>
    <col min="13062" max="13062" width="11.5703125" style="462" bestFit="1" customWidth="1"/>
    <col min="13063" max="13063" width="2.42578125" style="462" customWidth="1"/>
    <col min="13064" max="13312" width="9.140625" style="462"/>
    <col min="13313" max="13313" width="113.5703125" style="462" bestFit="1" customWidth="1"/>
    <col min="13314" max="13316" width="11.7109375" style="462" customWidth="1"/>
    <col min="13317" max="13317" width="14" style="462" customWidth="1"/>
    <col min="13318" max="13318" width="11.5703125" style="462" bestFit="1" customWidth="1"/>
    <col min="13319" max="13319" width="2.42578125" style="462" customWidth="1"/>
    <col min="13320" max="13568" width="9.140625" style="462"/>
    <col min="13569" max="13569" width="113.5703125" style="462" bestFit="1" customWidth="1"/>
    <col min="13570" max="13572" width="11.7109375" style="462" customWidth="1"/>
    <col min="13573" max="13573" width="14" style="462" customWidth="1"/>
    <col min="13574" max="13574" width="11.5703125" style="462" bestFit="1" customWidth="1"/>
    <col min="13575" max="13575" width="2.42578125" style="462" customWidth="1"/>
    <col min="13576" max="13824" width="9.140625" style="462"/>
    <col min="13825" max="13825" width="113.5703125" style="462" bestFit="1" customWidth="1"/>
    <col min="13826" max="13828" width="11.7109375" style="462" customWidth="1"/>
    <col min="13829" max="13829" width="14" style="462" customWidth="1"/>
    <col min="13830" max="13830" width="11.5703125" style="462" bestFit="1" customWidth="1"/>
    <col min="13831" max="13831" width="2.42578125" style="462" customWidth="1"/>
    <col min="13832" max="14080" width="9.140625" style="462"/>
    <col min="14081" max="14081" width="113.5703125" style="462" bestFit="1" customWidth="1"/>
    <col min="14082" max="14084" width="11.7109375" style="462" customWidth="1"/>
    <col min="14085" max="14085" width="14" style="462" customWidth="1"/>
    <col min="14086" max="14086" width="11.5703125" style="462" bestFit="1" customWidth="1"/>
    <col min="14087" max="14087" width="2.42578125" style="462" customWidth="1"/>
    <col min="14088" max="14336" width="9.140625" style="462"/>
    <col min="14337" max="14337" width="113.5703125" style="462" bestFit="1" customWidth="1"/>
    <col min="14338" max="14340" width="11.7109375" style="462" customWidth="1"/>
    <col min="14341" max="14341" width="14" style="462" customWidth="1"/>
    <col min="14342" max="14342" width="11.5703125" style="462" bestFit="1" customWidth="1"/>
    <col min="14343" max="14343" width="2.42578125" style="462" customWidth="1"/>
    <col min="14344" max="14592" width="9.140625" style="462"/>
    <col min="14593" max="14593" width="113.5703125" style="462" bestFit="1" customWidth="1"/>
    <col min="14594" max="14596" width="11.7109375" style="462" customWidth="1"/>
    <col min="14597" max="14597" width="14" style="462" customWidth="1"/>
    <col min="14598" max="14598" width="11.5703125" style="462" bestFit="1" customWidth="1"/>
    <col min="14599" max="14599" width="2.42578125" style="462" customWidth="1"/>
    <col min="14600" max="14848" width="9.140625" style="462"/>
    <col min="14849" max="14849" width="113.5703125" style="462" bestFit="1" customWidth="1"/>
    <col min="14850" max="14852" width="11.7109375" style="462" customWidth="1"/>
    <col min="14853" max="14853" width="14" style="462" customWidth="1"/>
    <col min="14854" max="14854" width="11.5703125" style="462" bestFit="1" customWidth="1"/>
    <col min="14855" max="14855" width="2.42578125" style="462" customWidth="1"/>
    <col min="14856" max="15104" width="9.140625" style="462"/>
    <col min="15105" max="15105" width="113.5703125" style="462" bestFit="1" customWidth="1"/>
    <col min="15106" max="15108" width="11.7109375" style="462" customWidth="1"/>
    <col min="15109" max="15109" width="14" style="462" customWidth="1"/>
    <col min="15110" max="15110" width="11.5703125" style="462" bestFit="1" customWidth="1"/>
    <col min="15111" max="15111" width="2.42578125" style="462" customWidth="1"/>
    <col min="15112" max="15360" width="9.140625" style="462"/>
    <col min="15361" max="15361" width="113.5703125" style="462" bestFit="1" customWidth="1"/>
    <col min="15362" max="15364" width="11.7109375" style="462" customWidth="1"/>
    <col min="15365" max="15365" width="14" style="462" customWidth="1"/>
    <col min="15366" max="15366" width="11.5703125" style="462" bestFit="1" customWidth="1"/>
    <col min="15367" max="15367" width="2.42578125" style="462" customWidth="1"/>
    <col min="15368" max="15616" width="9.140625" style="462"/>
    <col min="15617" max="15617" width="113.5703125" style="462" bestFit="1" customWidth="1"/>
    <col min="15618" max="15620" width="11.7109375" style="462" customWidth="1"/>
    <col min="15621" max="15621" width="14" style="462" customWidth="1"/>
    <col min="15622" max="15622" width="11.5703125" style="462" bestFit="1" customWidth="1"/>
    <col min="15623" max="15623" width="2.42578125" style="462" customWidth="1"/>
    <col min="15624" max="15872" width="9.140625" style="462"/>
    <col min="15873" max="15873" width="113.5703125" style="462" bestFit="1" customWidth="1"/>
    <col min="15874" max="15876" width="11.7109375" style="462" customWidth="1"/>
    <col min="15877" max="15877" width="14" style="462" customWidth="1"/>
    <col min="15878" max="15878" width="11.5703125" style="462" bestFit="1" customWidth="1"/>
    <col min="15879" max="15879" width="2.42578125" style="462" customWidth="1"/>
    <col min="15880" max="16128" width="9.140625" style="462"/>
    <col min="16129" max="16129" width="113.5703125" style="462" bestFit="1" customWidth="1"/>
    <col min="16130" max="16132" width="11.7109375" style="462" customWidth="1"/>
    <col min="16133" max="16133" width="14" style="462" customWidth="1"/>
    <col min="16134" max="16134" width="11.5703125" style="462" bestFit="1" customWidth="1"/>
    <col min="16135" max="16135" width="2.42578125" style="462" customWidth="1"/>
    <col min="16136" max="16384" width="9.140625" style="462"/>
  </cols>
  <sheetData>
    <row r="1" spans="1:26" s="1" customFormat="1" ht="3.75" customHeight="1">
      <c r="A1" s="160"/>
      <c r="B1" s="630"/>
      <c r="C1" s="630"/>
      <c r="D1" s="630"/>
      <c r="E1" s="630"/>
      <c r="F1" s="630"/>
    </row>
    <row r="2" spans="1:26" s="2" customFormat="1" ht="39" customHeight="1">
      <c r="A2" s="776" t="s">
        <v>613</v>
      </c>
      <c r="B2" s="776"/>
      <c r="C2" s="776"/>
      <c r="D2" s="776"/>
      <c r="E2" s="776"/>
      <c r="F2" s="776"/>
    </row>
    <row r="3" spans="1:26" s="2" customFormat="1" ht="27" customHeight="1">
      <c r="A3" s="776" t="s">
        <v>206</v>
      </c>
      <c r="B3" s="776"/>
      <c r="C3" s="776"/>
      <c r="D3" s="776"/>
      <c r="E3" s="776"/>
      <c r="F3" s="776"/>
    </row>
    <row r="4" spans="1:26" s="2" customFormat="1" ht="27" customHeight="1">
      <c r="A4" s="776" t="s">
        <v>873</v>
      </c>
      <c r="B4" s="776"/>
      <c r="C4" s="776"/>
      <c r="D4" s="776"/>
      <c r="E4" s="776"/>
      <c r="F4" s="776"/>
    </row>
    <row r="5" spans="1:26" s="3" customFormat="1" ht="39" customHeight="1">
      <c r="A5" s="797" t="s">
        <v>878</v>
      </c>
      <c r="B5" s="797"/>
      <c r="C5" s="797"/>
      <c r="D5" s="797"/>
      <c r="E5" s="797"/>
      <c r="F5" s="797"/>
    </row>
    <row r="6" spans="1:26" ht="6" customHeight="1">
      <c r="A6" s="134"/>
    </row>
    <row r="7" spans="1:26" ht="6" customHeight="1">
      <c r="A7" s="277"/>
      <c r="B7" s="631"/>
      <c r="C7" s="279"/>
      <c r="D7" s="279"/>
      <c r="E7" s="631"/>
      <c r="F7" s="279"/>
      <c r="G7" s="182"/>
      <c r="H7" s="17"/>
      <c r="I7" s="17"/>
      <c r="J7" s="17"/>
      <c r="K7" s="17"/>
      <c r="L7" s="17"/>
    </row>
    <row r="8" spans="1:26" ht="43.5" customHeight="1">
      <c r="A8" s="281"/>
      <c r="B8" s="632" t="s">
        <v>614</v>
      </c>
      <c r="C8" s="632" t="s">
        <v>616</v>
      </c>
      <c r="D8" s="632" t="s">
        <v>615</v>
      </c>
      <c r="E8" s="633" t="s">
        <v>44</v>
      </c>
      <c r="F8" s="634" t="s">
        <v>11</v>
      </c>
      <c r="G8" s="182"/>
      <c r="Y8" s="462">
        <v>1</v>
      </c>
      <c r="Z8" s="462">
        <v>1</v>
      </c>
    </row>
    <row r="9" spans="1:26" ht="33" customHeight="1">
      <c r="A9" s="285" t="s">
        <v>13</v>
      </c>
      <c r="B9" s="141">
        <v>43812.757380000003</v>
      </c>
      <c r="C9" s="141">
        <v>0</v>
      </c>
      <c r="D9" s="141">
        <v>35966.685229999995</v>
      </c>
      <c r="E9" s="141">
        <f t="shared" ref="E9:E38" si="0">SUM(B9:D9)</f>
        <v>79779.442609999998</v>
      </c>
      <c r="F9" s="142">
        <f>+E9/$E$38</f>
        <v>1.0267825086325162E-2</v>
      </c>
      <c r="G9" s="182"/>
      <c r="H9" s="17"/>
      <c r="I9" s="17"/>
      <c r="J9" s="17"/>
      <c r="K9" s="17"/>
      <c r="L9" s="17"/>
    </row>
    <row r="10" spans="1:26" ht="33" customHeight="1">
      <c r="A10" s="285" t="s">
        <v>14</v>
      </c>
      <c r="B10" s="141">
        <v>0</v>
      </c>
      <c r="C10" s="141">
        <v>0</v>
      </c>
      <c r="D10" s="141">
        <v>0</v>
      </c>
      <c r="E10" s="141">
        <f t="shared" si="0"/>
        <v>0</v>
      </c>
      <c r="F10" s="142">
        <f>+E10/$E$38</f>
        <v>0</v>
      </c>
      <c r="G10" s="182"/>
      <c r="H10" s="17"/>
      <c r="I10" s="17"/>
      <c r="J10" s="17"/>
      <c r="K10" s="17"/>
      <c r="L10" s="17"/>
    </row>
    <row r="11" spans="1:26" ht="33" customHeight="1">
      <c r="A11" s="285" t="s">
        <v>15</v>
      </c>
      <c r="B11" s="141">
        <v>0</v>
      </c>
      <c r="C11" s="141">
        <v>0</v>
      </c>
      <c r="D11" s="141">
        <v>0</v>
      </c>
      <c r="E11" s="141">
        <f t="shared" si="0"/>
        <v>0</v>
      </c>
      <c r="F11" s="142">
        <f t="shared" ref="F11:F38" si="1">+E11/$E$38</f>
        <v>0</v>
      </c>
      <c r="G11" s="182"/>
      <c r="H11" s="17"/>
      <c r="I11" s="17"/>
      <c r="J11" s="17"/>
      <c r="K11" s="17"/>
      <c r="L11" s="17"/>
    </row>
    <row r="12" spans="1:26" ht="33" customHeight="1">
      <c r="A12" s="285" t="s">
        <v>16</v>
      </c>
      <c r="B12" s="141">
        <v>0</v>
      </c>
      <c r="C12" s="141">
        <v>0</v>
      </c>
      <c r="D12" s="141">
        <v>0</v>
      </c>
      <c r="E12" s="141">
        <f t="shared" si="0"/>
        <v>0</v>
      </c>
      <c r="F12" s="142">
        <f t="shared" si="1"/>
        <v>0</v>
      </c>
      <c r="G12" s="182"/>
      <c r="H12" s="17"/>
      <c r="I12" s="17"/>
      <c r="J12" s="17"/>
      <c r="K12" s="17"/>
      <c r="L12" s="17"/>
    </row>
    <row r="13" spans="1:26" ht="33" customHeight="1">
      <c r="A13" s="285" t="s">
        <v>34</v>
      </c>
      <c r="B13" s="141">
        <v>140715.16358000002</v>
      </c>
      <c r="C13" s="141">
        <v>0</v>
      </c>
      <c r="D13" s="141">
        <v>0</v>
      </c>
      <c r="E13" s="141">
        <f t="shared" si="0"/>
        <v>140715.16358000002</v>
      </c>
      <c r="F13" s="142">
        <f t="shared" si="1"/>
        <v>1.8110413401809966E-2</v>
      </c>
      <c r="G13" s="182"/>
      <c r="H13" s="17"/>
      <c r="I13" s="17"/>
      <c r="J13" s="17"/>
      <c r="K13" s="17"/>
      <c r="L13" s="17"/>
    </row>
    <row r="14" spans="1:26" ht="33" customHeight="1">
      <c r="A14" s="285" t="s">
        <v>35</v>
      </c>
      <c r="B14" s="141">
        <v>395359.94108999998</v>
      </c>
      <c r="C14" s="141">
        <v>114176.55082999999</v>
      </c>
      <c r="D14" s="141">
        <v>257661.96821000002</v>
      </c>
      <c r="E14" s="141">
        <f t="shared" si="0"/>
        <v>767198.46013000002</v>
      </c>
      <c r="F14" s="142">
        <f t="shared" si="1"/>
        <v>9.8740469191062566E-2</v>
      </c>
      <c r="G14" s="182"/>
      <c r="H14" s="17"/>
      <c r="I14" s="17"/>
      <c r="J14" s="17"/>
      <c r="K14" s="17"/>
      <c r="L14" s="17"/>
    </row>
    <row r="15" spans="1:26" ht="33" customHeight="1">
      <c r="A15" s="285" t="s">
        <v>36</v>
      </c>
      <c r="B15" s="141">
        <v>6522.2664199999999</v>
      </c>
      <c r="C15" s="141">
        <v>5615.72894</v>
      </c>
      <c r="D15" s="141">
        <v>1270.4033700000002</v>
      </c>
      <c r="E15" s="141">
        <f t="shared" si="0"/>
        <v>13408.398730000001</v>
      </c>
      <c r="F15" s="142">
        <f t="shared" si="1"/>
        <v>1.7256963491255012E-3</v>
      </c>
      <c r="G15" s="182"/>
      <c r="H15" s="17"/>
      <c r="I15" s="17"/>
      <c r="J15" s="17"/>
      <c r="K15" s="17"/>
      <c r="L15" s="17"/>
    </row>
    <row r="16" spans="1:26" ht="33" customHeight="1">
      <c r="A16" s="285" t="s">
        <v>207</v>
      </c>
      <c r="B16" s="141">
        <v>35725.66272</v>
      </c>
      <c r="C16" s="141">
        <v>31621.908829999997</v>
      </c>
      <c r="D16" s="141">
        <v>17390.515950000001</v>
      </c>
      <c r="E16" s="141">
        <f t="shared" si="0"/>
        <v>84738.087499999994</v>
      </c>
      <c r="F16" s="142">
        <f t="shared" si="1"/>
        <v>1.0906015787213038E-2</v>
      </c>
      <c r="G16" s="182"/>
      <c r="H16" s="17"/>
      <c r="I16" s="17"/>
      <c r="J16" s="17"/>
      <c r="K16" s="17"/>
      <c r="L16" s="17"/>
    </row>
    <row r="17" spans="1:12" ht="33" customHeight="1">
      <c r="A17" s="285" t="s">
        <v>37</v>
      </c>
      <c r="B17" s="141">
        <v>0</v>
      </c>
      <c r="C17" s="141">
        <v>0</v>
      </c>
      <c r="D17" s="141">
        <v>0</v>
      </c>
      <c r="E17" s="141">
        <f t="shared" si="0"/>
        <v>0</v>
      </c>
      <c r="F17" s="142">
        <f t="shared" si="1"/>
        <v>0</v>
      </c>
      <c r="G17" s="182"/>
      <c r="H17" s="17"/>
      <c r="I17" s="17"/>
      <c r="J17" s="17"/>
      <c r="K17" s="17"/>
      <c r="L17" s="17"/>
    </row>
    <row r="18" spans="1:12" ht="33" customHeight="1">
      <c r="A18" s="285" t="s">
        <v>38</v>
      </c>
      <c r="B18" s="141">
        <v>127.2</v>
      </c>
      <c r="C18" s="141">
        <v>0</v>
      </c>
      <c r="D18" s="141">
        <v>0</v>
      </c>
      <c r="E18" s="141">
        <f t="shared" si="0"/>
        <v>127.2</v>
      </c>
      <c r="F18" s="142">
        <f t="shared" si="1"/>
        <v>1.6370976134356333E-5</v>
      </c>
      <c r="G18" s="182"/>
      <c r="H18" s="17"/>
      <c r="I18" s="17"/>
      <c r="J18" s="17"/>
      <c r="K18" s="17"/>
      <c r="L18" s="17"/>
    </row>
    <row r="19" spans="1:12" ht="33" customHeight="1">
      <c r="A19" s="285" t="s">
        <v>39</v>
      </c>
      <c r="B19" s="141">
        <v>24514.722859999998</v>
      </c>
      <c r="C19" s="141">
        <v>0</v>
      </c>
      <c r="D19" s="141">
        <v>0</v>
      </c>
      <c r="E19" s="141">
        <f t="shared" si="0"/>
        <v>24514.722859999998</v>
      </c>
      <c r="F19" s="142">
        <f t="shared" si="1"/>
        <v>3.1551096138476382E-3</v>
      </c>
      <c r="G19" s="182"/>
      <c r="H19" s="17"/>
      <c r="I19" s="17"/>
      <c r="J19" s="17"/>
      <c r="K19" s="17"/>
      <c r="L19" s="17"/>
    </row>
    <row r="20" spans="1:12" ht="33" customHeight="1">
      <c r="A20" s="285" t="s">
        <v>21</v>
      </c>
      <c r="B20" s="141">
        <v>957057.58132</v>
      </c>
      <c r="C20" s="141">
        <v>548005.05894000002</v>
      </c>
      <c r="D20" s="141">
        <v>54187.496060000005</v>
      </c>
      <c r="E20" s="141">
        <f t="shared" si="0"/>
        <v>1559250.13632</v>
      </c>
      <c r="F20" s="142">
        <f t="shared" si="1"/>
        <v>0.20067961296530329</v>
      </c>
      <c r="G20" s="182"/>
      <c r="H20" s="17"/>
      <c r="I20" s="17"/>
      <c r="J20" s="17"/>
      <c r="K20" s="17"/>
      <c r="L20" s="17"/>
    </row>
    <row r="21" spans="1:12" ht="33" customHeight="1">
      <c r="A21" s="285" t="s">
        <v>22</v>
      </c>
      <c r="B21" s="141">
        <v>186139.73172000001</v>
      </c>
      <c r="C21" s="141">
        <v>90312.406159999999</v>
      </c>
      <c r="D21" s="141">
        <v>27052.361410000001</v>
      </c>
      <c r="E21" s="141">
        <f t="shared" si="0"/>
        <v>303504.49929000001</v>
      </c>
      <c r="F21" s="142">
        <f t="shared" si="1"/>
        <v>3.906183108920093E-2</v>
      </c>
      <c r="G21" s="182"/>
      <c r="H21" s="17"/>
      <c r="I21" s="17"/>
      <c r="J21" s="17"/>
      <c r="K21" s="17"/>
      <c r="L21" s="17"/>
    </row>
    <row r="22" spans="1:12" ht="33" customHeight="1">
      <c r="A22" s="285" t="s">
        <v>23</v>
      </c>
      <c r="B22" s="141">
        <v>1812737.82822</v>
      </c>
      <c r="C22" s="141">
        <v>649429.59395000001</v>
      </c>
      <c r="D22" s="141">
        <v>278228.99362999998</v>
      </c>
      <c r="E22" s="141">
        <f t="shared" si="0"/>
        <v>2740396.4158000001</v>
      </c>
      <c r="F22" s="142">
        <f t="shared" si="1"/>
        <v>0.35269626039101754</v>
      </c>
      <c r="G22" s="182"/>
      <c r="H22" s="17"/>
      <c r="I22" s="17"/>
      <c r="J22" s="17"/>
      <c r="K22" s="17"/>
      <c r="L22" s="17"/>
    </row>
    <row r="23" spans="1:12" ht="33" customHeight="1">
      <c r="A23" s="285" t="s">
        <v>24</v>
      </c>
      <c r="B23" s="141">
        <v>0</v>
      </c>
      <c r="C23" s="141">
        <v>0</v>
      </c>
      <c r="D23" s="141">
        <v>0</v>
      </c>
      <c r="E23" s="141">
        <f t="shared" si="0"/>
        <v>0</v>
      </c>
      <c r="F23" s="142">
        <f t="shared" si="1"/>
        <v>0</v>
      </c>
      <c r="G23" s="182"/>
      <c r="H23" s="17"/>
      <c r="I23" s="17"/>
      <c r="J23" s="17"/>
      <c r="K23" s="17"/>
      <c r="L23" s="17"/>
    </row>
    <row r="24" spans="1:12" ht="33" customHeight="1">
      <c r="A24" s="285" t="s">
        <v>25</v>
      </c>
      <c r="B24" s="141">
        <v>0</v>
      </c>
      <c r="C24" s="141">
        <v>0</v>
      </c>
      <c r="D24" s="141">
        <v>0</v>
      </c>
      <c r="E24" s="141">
        <f t="shared" si="0"/>
        <v>0</v>
      </c>
      <c r="F24" s="142">
        <f t="shared" si="1"/>
        <v>0</v>
      </c>
      <c r="G24" s="182"/>
      <c r="H24" s="17"/>
      <c r="I24" s="17"/>
      <c r="J24" s="17"/>
      <c r="K24" s="17"/>
      <c r="L24" s="17"/>
    </row>
    <row r="25" spans="1:12" ht="33" customHeight="1">
      <c r="A25" s="285" t="s">
        <v>26</v>
      </c>
      <c r="B25" s="141">
        <v>0</v>
      </c>
      <c r="C25" s="141">
        <v>0</v>
      </c>
      <c r="D25" s="141">
        <v>0</v>
      </c>
      <c r="E25" s="141">
        <f t="shared" si="0"/>
        <v>0</v>
      </c>
      <c r="F25" s="142">
        <f t="shared" si="1"/>
        <v>0</v>
      </c>
      <c r="G25" s="182"/>
      <c r="H25" s="17"/>
      <c r="I25" s="17"/>
      <c r="J25" s="17"/>
      <c r="K25" s="17"/>
      <c r="L25" s="17"/>
    </row>
    <row r="26" spans="1:12" ht="33" customHeight="1">
      <c r="A26" s="285" t="s">
        <v>27</v>
      </c>
      <c r="B26" s="141">
        <v>0</v>
      </c>
      <c r="C26" s="141">
        <v>0</v>
      </c>
      <c r="D26" s="141">
        <v>0</v>
      </c>
      <c r="E26" s="141">
        <f t="shared" si="0"/>
        <v>0</v>
      </c>
      <c r="F26" s="142">
        <f t="shared" si="1"/>
        <v>0</v>
      </c>
      <c r="G26" s="182"/>
      <c r="H26" s="17"/>
      <c r="I26" s="17"/>
      <c r="J26" s="17"/>
      <c r="K26" s="17"/>
      <c r="L26" s="17"/>
    </row>
    <row r="27" spans="1:12" ht="33" customHeight="1">
      <c r="A27" s="285" t="s">
        <v>28</v>
      </c>
      <c r="B27" s="141">
        <v>120664.30775000001</v>
      </c>
      <c r="C27" s="141">
        <v>319089.96094999998</v>
      </c>
      <c r="D27" s="141">
        <v>12800.97838</v>
      </c>
      <c r="E27" s="141">
        <f t="shared" si="0"/>
        <v>452555.24708</v>
      </c>
      <c r="F27" s="142">
        <f t="shared" si="1"/>
        <v>5.8245056206166768E-2</v>
      </c>
      <c r="G27" s="182"/>
      <c r="H27" s="17"/>
      <c r="I27" s="17"/>
      <c r="J27" s="17"/>
      <c r="K27" s="17"/>
      <c r="L27" s="17"/>
    </row>
    <row r="28" spans="1:12" ht="33" customHeight="1">
      <c r="A28" s="285" t="s">
        <v>208</v>
      </c>
      <c r="B28" s="141">
        <v>62198.800020000002</v>
      </c>
      <c r="C28" s="141">
        <v>248406.15477000002</v>
      </c>
      <c r="D28" s="141">
        <v>25185.22768</v>
      </c>
      <c r="E28" s="141">
        <f t="shared" si="0"/>
        <v>335790.18247000006</v>
      </c>
      <c r="F28" s="142">
        <f t="shared" si="1"/>
        <v>4.3217083831505729E-2</v>
      </c>
      <c r="G28" s="182"/>
      <c r="H28" s="17"/>
      <c r="I28" s="17"/>
      <c r="J28" s="17"/>
      <c r="K28" s="17"/>
      <c r="L28" s="17"/>
    </row>
    <row r="29" spans="1:12" ht="33" customHeight="1">
      <c r="A29" s="285" t="s">
        <v>30</v>
      </c>
      <c r="B29" s="141">
        <v>37877.173840000003</v>
      </c>
      <c r="C29" s="141">
        <v>11870.089689999999</v>
      </c>
      <c r="D29" s="141">
        <v>0</v>
      </c>
      <c r="E29" s="141">
        <f t="shared" si="0"/>
        <v>49747.263530000004</v>
      </c>
      <c r="F29" s="142">
        <f>+E29/$E$38</f>
        <v>6.4026042767229962E-3</v>
      </c>
      <c r="G29" s="182"/>
      <c r="H29" s="17"/>
      <c r="I29" s="17"/>
      <c r="J29" s="17"/>
      <c r="K29" s="17"/>
      <c r="L29" s="17"/>
    </row>
    <row r="30" spans="1:12" ht="33" customHeight="1">
      <c r="A30" s="285" t="s">
        <v>17</v>
      </c>
      <c r="B30" s="141">
        <v>247877.49681000001</v>
      </c>
      <c r="C30" s="141">
        <v>301352.30757999996</v>
      </c>
      <c r="D30" s="141">
        <v>86167.045719999995</v>
      </c>
      <c r="E30" s="141">
        <f t="shared" si="0"/>
        <v>635396.85011</v>
      </c>
      <c r="F30" s="142">
        <f t="shared" si="1"/>
        <v>8.1777253687075446E-2</v>
      </c>
      <c r="G30" s="182"/>
      <c r="H30" s="17"/>
      <c r="I30" s="17"/>
      <c r="J30" s="17"/>
      <c r="K30" s="17"/>
      <c r="L30" s="17"/>
    </row>
    <row r="31" spans="1:12" ht="33" customHeight="1">
      <c r="A31" s="285" t="s">
        <v>18</v>
      </c>
      <c r="B31" s="141">
        <v>12804.61233</v>
      </c>
      <c r="C31" s="141">
        <v>12797.326300000001</v>
      </c>
      <c r="D31" s="141">
        <v>297.89058</v>
      </c>
      <c r="E31" s="141">
        <f t="shared" si="0"/>
        <v>25899.82921</v>
      </c>
      <c r="F31" s="142">
        <f>+E31/$E$38</f>
        <v>3.3333764613271621E-3</v>
      </c>
      <c r="G31" s="182"/>
      <c r="H31" s="17"/>
      <c r="I31" s="17"/>
      <c r="J31" s="17"/>
      <c r="K31" s="17"/>
      <c r="L31" s="17"/>
    </row>
    <row r="32" spans="1:12" ht="60" customHeight="1">
      <c r="A32" s="286" t="s">
        <v>209</v>
      </c>
      <c r="B32" s="141">
        <v>0</v>
      </c>
      <c r="C32" s="141">
        <v>0</v>
      </c>
      <c r="D32" s="141">
        <v>0</v>
      </c>
      <c r="E32" s="141">
        <f t="shared" si="0"/>
        <v>0</v>
      </c>
      <c r="F32" s="142">
        <f>+E32/$E$38</f>
        <v>0</v>
      </c>
      <c r="G32" s="182"/>
      <c r="H32" s="17"/>
      <c r="I32" s="17"/>
      <c r="J32" s="17"/>
      <c r="K32" s="17"/>
      <c r="L32" s="17"/>
    </row>
    <row r="33" spans="1:12" ht="33" customHeight="1">
      <c r="A33" s="285" t="s">
        <v>210</v>
      </c>
      <c r="B33" s="141">
        <v>99633.147689999998</v>
      </c>
      <c r="C33" s="141">
        <v>18885.309219999999</v>
      </c>
      <c r="D33" s="141">
        <v>9668.8485199999996</v>
      </c>
      <c r="E33" s="141">
        <f t="shared" si="0"/>
        <v>128187.30542999999</v>
      </c>
      <c r="F33" s="142">
        <f>+E33/$E$38</f>
        <v>1.6498044952216791E-2</v>
      </c>
      <c r="G33" s="182"/>
      <c r="H33" s="17"/>
      <c r="I33" s="17"/>
      <c r="J33" s="17"/>
      <c r="K33" s="17"/>
      <c r="L33" s="17"/>
    </row>
    <row r="34" spans="1:12" ht="60" customHeight="1">
      <c r="A34" s="286" t="s">
        <v>20</v>
      </c>
      <c r="B34" s="141">
        <v>877.42985999999996</v>
      </c>
      <c r="C34" s="141">
        <v>394.00476000000003</v>
      </c>
      <c r="D34" s="141">
        <v>0</v>
      </c>
      <c r="E34" s="141">
        <f t="shared" si="0"/>
        <v>1271.43462</v>
      </c>
      <c r="F34" s="142">
        <f>+E34/$E$38</f>
        <v>1.6363699544350951E-4</v>
      </c>
      <c r="G34" s="182"/>
      <c r="H34" s="17"/>
      <c r="I34" s="17"/>
      <c r="J34" s="17"/>
      <c r="K34" s="17"/>
      <c r="L34" s="17"/>
    </row>
    <row r="35" spans="1:12" ht="33" customHeight="1">
      <c r="A35" s="285" t="s">
        <v>31</v>
      </c>
      <c r="B35" s="141">
        <v>2157.4817200000002</v>
      </c>
      <c r="C35" s="141">
        <v>190383.85762999998</v>
      </c>
      <c r="D35" s="141">
        <v>14522.54083</v>
      </c>
      <c r="E35" s="141">
        <f t="shared" si="0"/>
        <v>207063.88018000001</v>
      </c>
      <c r="F35" s="142">
        <f>+E35/$E$38</f>
        <v>2.6649668559072321E-2</v>
      </c>
      <c r="G35" s="182"/>
      <c r="H35" s="17"/>
      <c r="I35" s="17"/>
      <c r="J35" s="17"/>
      <c r="K35" s="17"/>
      <c r="L35" s="17"/>
    </row>
    <row r="36" spans="1:12" ht="33" customHeight="1">
      <c r="A36" s="285" t="s">
        <v>32</v>
      </c>
      <c r="B36" s="141">
        <v>0</v>
      </c>
      <c r="C36" s="141">
        <v>18451.053500000002</v>
      </c>
      <c r="D36" s="141">
        <v>1705.9807800000001</v>
      </c>
      <c r="E36" s="141">
        <f t="shared" si="0"/>
        <v>20157.034280000003</v>
      </c>
      <c r="F36" s="142">
        <f t="shared" si="1"/>
        <v>2.5942635781232904E-3</v>
      </c>
      <c r="G36" s="182"/>
      <c r="H36" s="17"/>
      <c r="I36" s="17"/>
      <c r="J36" s="17"/>
      <c r="K36" s="17"/>
      <c r="L36" s="17"/>
    </row>
    <row r="37" spans="1:12" s="168" customFormat="1" ht="54" customHeight="1">
      <c r="A37" s="287" t="s">
        <v>33</v>
      </c>
      <c r="B37" s="167">
        <v>38711.488579999997</v>
      </c>
      <c r="C37" s="167">
        <v>144286.02163999999</v>
      </c>
      <c r="D37" s="167">
        <v>17149.16966</v>
      </c>
      <c r="E37" s="167">
        <f t="shared" si="0"/>
        <v>200146.67988000001</v>
      </c>
      <c r="F37" s="604">
        <f t="shared" si="1"/>
        <v>2.5759406601306108E-2</v>
      </c>
      <c r="G37" s="288"/>
      <c r="H37" s="289"/>
      <c r="I37" s="289"/>
      <c r="J37" s="289"/>
      <c r="K37" s="289"/>
      <c r="L37" s="289"/>
    </row>
    <row r="38" spans="1:12" s="168" customFormat="1" ht="35.25" customHeight="1">
      <c r="A38" s="290" t="s">
        <v>40</v>
      </c>
      <c r="B38" s="635">
        <f>SUM(B9:B37)</f>
        <v>4225514.7939099995</v>
      </c>
      <c r="C38" s="635">
        <f>SUM(C9:C37)</f>
        <v>2705077.3336899998</v>
      </c>
      <c r="D38" s="635">
        <f>SUM(D9:D37)</f>
        <v>839256.10600999999</v>
      </c>
      <c r="E38" s="635">
        <f t="shared" si="0"/>
        <v>7769848.2336099995</v>
      </c>
      <c r="F38" s="636">
        <f t="shared" si="1"/>
        <v>1</v>
      </c>
      <c r="G38" s="288"/>
      <c r="H38" s="289"/>
      <c r="I38" s="289"/>
      <c r="J38" s="289"/>
      <c r="K38" s="289"/>
      <c r="L38" s="289"/>
    </row>
    <row r="39" spans="1:12" ht="76.5" customHeight="1">
      <c r="A39" s="293" t="s">
        <v>41</v>
      </c>
      <c r="B39" s="142">
        <f>+B38/$E$38</f>
        <v>0.54383492017665258</v>
      </c>
      <c r="C39" s="142">
        <f>+C38/$E$38</f>
        <v>0.34815060119046576</v>
      </c>
      <c r="D39" s="142">
        <f>+D38/$E$38</f>
        <v>0.10801447863288158</v>
      </c>
      <c r="E39" s="142">
        <f>+E38/$E$38</f>
        <v>1</v>
      </c>
      <c r="F39" s="142"/>
      <c r="H39" s="17"/>
      <c r="I39" s="17"/>
      <c r="J39" s="17"/>
      <c r="K39" s="17"/>
      <c r="L39" s="17"/>
    </row>
    <row r="40" spans="1:12" ht="9" customHeight="1" thickBot="1">
      <c r="A40" s="173"/>
      <c r="B40" s="614"/>
      <c r="C40" s="175"/>
      <c r="D40" s="175"/>
      <c r="E40" s="615"/>
      <c r="F40" s="616"/>
      <c r="G40" s="17"/>
      <c r="H40" s="17"/>
      <c r="I40" s="17"/>
      <c r="J40" s="17"/>
      <c r="K40" s="17"/>
      <c r="L40" s="17"/>
    </row>
    <row r="41" spans="1:12" ht="26.25" customHeight="1" thickTop="1">
      <c r="A41" s="546" t="s">
        <v>880</v>
      </c>
      <c r="B41" s="617"/>
      <c r="C41" s="179"/>
      <c r="D41" s="179"/>
      <c r="E41" s="179"/>
      <c r="F41" s="179"/>
      <c r="G41" s="17"/>
      <c r="H41" s="17"/>
      <c r="I41" s="17"/>
      <c r="J41" s="17"/>
      <c r="K41" s="17"/>
      <c r="L41" s="17"/>
    </row>
    <row r="42" spans="1:12" ht="13.5" customHeight="1">
      <c r="A42" s="294"/>
      <c r="B42" s="607"/>
      <c r="C42" s="18"/>
      <c r="D42" s="18"/>
      <c r="E42" s="18"/>
      <c r="F42" s="179"/>
      <c r="G42" s="17"/>
      <c r="H42" s="17"/>
      <c r="I42" s="17"/>
      <c r="J42" s="17"/>
      <c r="K42" s="17"/>
      <c r="L42" s="17"/>
    </row>
    <row r="43" spans="1:12" ht="13.5" customHeight="1">
      <c r="A43" s="294"/>
      <c r="B43" s="607"/>
      <c r="C43" s="18"/>
      <c r="D43" s="18"/>
      <c r="E43" s="18"/>
      <c r="F43" s="179"/>
      <c r="G43" s="17"/>
      <c r="H43" s="17"/>
      <c r="I43" s="17"/>
      <c r="J43" s="17"/>
      <c r="K43" s="17"/>
      <c r="L43" s="17"/>
    </row>
    <row r="44" spans="1:12" ht="9" customHeight="1">
      <c r="A44" s="294"/>
      <c r="B44" s="607"/>
      <c r="C44" s="18"/>
      <c r="D44" s="18"/>
      <c r="E44" s="18"/>
      <c r="F44" s="179"/>
      <c r="G44" s="17"/>
      <c r="H44" s="17"/>
      <c r="I44" s="17"/>
      <c r="J44" s="17"/>
      <c r="K44" s="17"/>
      <c r="L44" s="17"/>
    </row>
    <row r="45" spans="1:12" ht="9" customHeight="1">
      <c r="A45" s="131"/>
      <c r="B45" s="607"/>
      <c r="C45" s="18"/>
      <c r="D45" s="18"/>
      <c r="E45" s="18"/>
      <c r="F45" s="179"/>
      <c r="G45" s="17"/>
      <c r="H45" s="17"/>
      <c r="I45" s="17"/>
      <c r="J45" s="17"/>
      <c r="K45" s="17"/>
      <c r="L45" s="17"/>
    </row>
    <row r="46" spans="1:12" ht="9" customHeight="1">
      <c r="A46" s="131"/>
      <c r="B46" s="607"/>
      <c r="C46" s="18"/>
      <c r="D46" s="18"/>
      <c r="E46" s="18"/>
      <c r="F46" s="179"/>
      <c r="G46" s="17"/>
      <c r="H46" s="17"/>
      <c r="I46" s="17"/>
      <c r="J46" s="17"/>
      <c r="K46" s="17"/>
      <c r="L46" s="17"/>
    </row>
    <row r="47" spans="1:12" ht="9" customHeight="1">
      <c r="A47" s="131"/>
      <c r="B47" s="607"/>
      <c r="C47" s="18"/>
      <c r="D47" s="18"/>
      <c r="E47" s="18"/>
      <c r="F47" s="179"/>
      <c r="G47" s="17"/>
      <c r="H47" s="17"/>
      <c r="I47" s="17"/>
      <c r="J47" s="17"/>
      <c r="K47" s="17"/>
      <c r="L47" s="17"/>
    </row>
    <row r="48" spans="1:12" ht="9" customHeight="1">
      <c r="A48" s="131"/>
      <c r="B48" s="607"/>
      <c r="C48" s="18"/>
      <c r="D48" s="18"/>
      <c r="E48" s="18"/>
      <c r="F48" s="179"/>
      <c r="G48" s="17"/>
      <c r="H48" s="17"/>
      <c r="I48" s="17"/>
      <c r="J48" s="17"/>
      <c r="K48" s="17"/>
      <c r="L48" s="17"/>
    </row>
    <row r="49" spans="1:12" ht="9" customHeight="1">
      <c r="A49" s="131"/>
      <c r="B49" s="607"/>
      <c r="C49" s="18"/>
      <c r="D49" s="18"/>
      <c r="E49" s="18"/>
      <c r="F49" s="179"/>
      <c r="G49" s="17"/>
      <c r="H49" s="17"/>
      <c r="I49" s="17"/>
      <c r="J49" s="17"/>
      <c r="K49" s="17"/>
      <c r="L49" s="17"/>
    </row>
    <row r="50" spans="1:12" ht="9" customHeight="1">
      <c r="A50" s="295"/>
      <c r="B50" s="607"/>
      <c r="C50" s="18"/>
      <c r="D50" s="18"/>
      <c r="E50" s="18"/>
      <c r="F50" s="179"/>
      <c r="G50" s="17"/>
      <c r="H50" s="17"/>
      <c r="I50" s="17"/>
      <c r="J50" s="17"/>
      <c r="K50" s="17"/>
      <c r="L50" s="17"/>
    </row>
    <row r="51" spans="1:12" ht="9" customHeight="1">
      <c r="A51" s="16"/>
      <c r="B51" s="607"/>
      <c r="C51" s="18"/>
      <c r="D51" s="18"/>
      <c r="E51" s="18"/>
      <c r="F51" s="179"/>
      <c r="G51" s="17"/>
      <c r="H51" s="17"/>
      <c r="I51" s="17"/>
      <c r="J51" s="17"/>
      <c r="K51" s="17"/>
      <c r="L51" s="17"/>
    </row>
    <row r="52" spans="1:12" ht="9" customHeight="1">
      <c r="B52" s="607"/>
      <c r="C52" s="18"/>
      <c r="D52" s="18"/>
      <c r="E52" s="18"/>
      <c r="F52" s="179"/>
      <c r="G52" s="180"/>
      <c r="H52" s="180"/>
      <c r="I52" s="17"/>
      <c r="J52" s="17"/>
      <c r="K52" s="17"/>
      <c r="L52" s="17"/>
    </row>
    <row r="53" spans="1:12" ht="9" customHeight="1">
      <c r="B53" s="607"/>
      <c r="C53" s="18"/>
      <c r="D53" s="18"/>
      <c r="E53" s="18"/>
      <c r="F53" s="179"/>
      <c r="G53" s="17"/>
      <c r="H53" s="17"/>
      <c r="I53" s="17"/>
      <c r="J53" s="17"/>
      <c r="K53" s="17"/>
      <c r="L53" s="17"/>
    </row>
    <row r="54" spans="1:12" ht="9" customHeight="1">
      <c r="A54" s="16"/>
      <c r="B54" s="607"/>
      <c r="C54" s="18"/>
      <c r="D54" s="18"/>
      <c r="E54" s="18"/>
      <c r="F54" s="179"/>
      <c r="G54" s="17"/>
      <c r="H54" s="17"/>
      <c r="I54" s="17"/>
      <c r="J54" s="17"/>
      <c r="K54" s="17"/>
      <c r="L54" s="17"/>
    </row>
    <row r="55" spans="1:12" ht="9" customHeight="1">
      <c r="A55" s="156"/>
      <c r="C55" s="18"/>
      <c r="D55" s="18"/>
      <c r="E55" s="606"/>
      <c r="F55" s="179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606"/>
      <c r="F56" s="179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606"/>
      <c r="F57" s="179"/>
      <c r="G57" s="17"/>
      <c r="H57" s="17"/>
      <c r="I57" s="17"/>
      <c r="J57" s="17"/>
      <c r="K57" s="17"/>
      <c r="L57" s="17"/>
    </row>
    <row r="58" spans="1:12" ht="9" customHeight="1">
      <c r="A58" s="16"/>
      <c r="B58" s="618"/>
      <c r="C58" s="18"/>
      <c r="D58" s="18"/>
      <c r="E58" s="606"/>
      <c r="F58" s="179"/>
      <c r="G58" s="17"/>
      <c r="H58" s="17"/>
      <c r="I58" s="17"/>
      <c r="J58" s="17"/>
      <c r="K58" s="17"/>
      <c r="L58" s="17"/>
    </row>
    <row r="59" spans="1:12" ht="9" customHeight="1">
      <c r="A59" s="16"/>
      <c r="B59" s="618"/>
      <c r="C59" s="18"/>
      <c r="D59" s="18"/>
      <c r="E59" s="606"/>
      <c r="F59" s="179"/>
      <c r="G59" s="17"/>
      <c r="H59" s="17"/>
      <c r="I59" s="17"/>
      <c r="J59" s="17"/>
      <c r="K59" s="17"/>
      <c r="L59" s="17"/>
    </row>
    <row r="60" spans="1:12" ht="9" customHeight="1">
      <c r="A60" s="16"/>
      <c r="B60" s="618"/>
      <c r="C60" s="18"/>
      <c r="D60" s="18"/>
      <c r="E60" s="606"/>
      <c r="F60" s="179"/>
      <c r="G60" s="17"/>
      <c r="H60" s="17"/>
      <c r="I60" s="17"/>
      <c r="J60" s="17"/>
      <c r="K60" s="17"/>
      <c r="L60" s="17"/>
    </row>
    <row r="61" spans="1:12" ht="9" customHeight="1">
      <c r="A61" s="153"/>
      <c r="B61" s="618"/>
      <c r="C61" s="18"/>
      <c r="D61" s="18"/>
      <c r="E61" s="606"/>
      <c r="F61" s="179"/>
      <c r="G61" s="17"/>
      <c r="H61" s="17"/>
      <c r="I61" s="17"/>
      <c r="J61" s="17"/>
      <c r="K61" s="17"/>
      <c r="L61" s="17"/>
    </row>
    <row r="62" spans="1:12" ht="9" customHeight="1">
      <c r="A62" s="16"/>
      <c r="B62" s="618"/>
      <c r="C62" s="18"/>
      <c r="D62" s="18"/>
      <c r="E62" s="606"/>
      <c r="F62" s="179"/>
      <c r="G62" s="17"/>
      <c r="H62" s="17"/>
      <c r="I62" s="17"/>
      <c r="J62" s="17"/>
      <c r="K62" s="17"/>
      <c r="L62" s="17"/>
    </row>
    <row r="63" spans="1:12" ht="9" customHeight="1">
      <c r="A63" s="16"/>
      <c r="B63" s="618"/>
      <c r="C63" s="18"/>
      <c r="D63" s="18"/>
      <c r="E63" s="606"/>
      <c r="F63" s="179"/>
      <c r="G63" s="17"/>
      <c r="H63" s="17"/>
      <c r="I63" s="17"/>
      <c r="J63" s="17"/>
      <c r="K63" s="17"/>
      <c r="L63" s="17"/>
    </row>
    <row r="64" spans="1:12" ht="9" customHeight="1">
      <c r="A64" s="16"/>
      <c r="B64" s="618"/>
      <c r="C64" s="18"/>
      <c r="D64" s="18"/>
      <c r="E64" s="606"/>
      <c r="F64" s="179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606"/>
      <c r="F65" s="179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606"/>
      <c r="F66" s="179"/>
      <c r="G66" s="17"/>
      <c r="H66" s="17"/>
      <c r="I66" s="17"/>
      <c r="J66" s="17"/>
      <c r="K66" s="17"/>
      <c r="L66" s="17"/>
    </row>
    <row r="67" spans="1:12" ht="9" customHeight="1">
      <c r="A67" s="153"/>
      <c r="C67" s="18"/>
      <c r="D67" s="18"/>
      <c r="E67" s="606"/>
      <c r="F67" s="179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606"/>
      <c r="F68" s="179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606"/>
      <c r="F69" s="179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606"/>
      <c r="F70" s="179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606"/>
      <c r="F71" s="179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606"/>
      <c r="F72" s="179"/>
      <c r="G72" s="17"/>
      <c r="H72" s="17"/>
      <c r="I72" s="17"/>
      <c r="J72" s="17"/>
      <c r="K72" s="17"/>
      <c r="L72" s="17"/>
    </row>
    <row r="73" spans="1:12" ht="9" customHeight="1">
      <c r="A73" s="153"/>
      <c r="C73" s="18"/>
      <c r="D73" s="18"/>
      <c r="E73" s="606"/>
      <c r="F73" s="179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606"/>
      <c r="F74" s="179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606"/>
      <c r="F75" s="179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606"/>
      <c r="F76" s="179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606"/>
      <c r="F77" s="179"/>
      <c r="G77" s="17"/>
      <c r="H77" s="17"/>
      <c r="I77" s="17"/>
      <c r="J77" s="17"/>
      <c r="K77" s="17"/>
      <c r="L77" s="17"/>
    </row>
    <row r="78" spans="1:12" ht="9" customHeight="1">
      <c r="A78" s="153"/>
      <c r="C78" s="18"/>
      <c r="D78" s="18"/>
      <c r="E78" s="606"/>
      <c r="F78" s="179"/>
      <c r="G78" s="17"/>
      <c r="H78" s="17"/>
      <c r="I78" s="17"/>
      <c r="J78" s="17"/>
      <c r="K78" s="17"/>
      <c r="L78" s="17"/>
    </row>
    <row r="79" spans="1:12" ht="9" customHeight="1">
      <c r="A79" s="154"/>
      <c r="C79" s="18"/>
      <c r="D79" s="18"/>
      <c r="E79" s="606"/>
      <c r="F79" s="179"/>
      <c r="G79" s="17"/>
      <c r="H79" s="17"/>
      <c r="I79" s="17"/>
      <c r="J79" s="17"/>
      <c r="K79" s="17"/>
      <c r="L79" s="17"/>
    </row>
    <row r="80" spans="1:12" ht="9" customHeight="1">
      <c r="A80" s="154"/>
      <c r="C80" s="18"/>
      <c r="D80" s="18"/>
      <c r="E80" s="606"/>
      <c r="F80" s="179"/>
      <c r="G80" s="17"/>
      <c r="H80" s="17"/>
      <c r="I80" s="17"/>
      <c r="J80" s="17"/>
      <c r="K80" s="17"/>
      <c r="L80" s="17"/>
    </row>
    <row r="81" spans="1:12" ht="9" customHeight="1">
      <c r="A81" s="154"/>
      <c r="C81" s="18"/>
      <c r="D81" s="18"/>
      <c r="E81" s="606"/>
      <c r="F81" s="179"/>
      <c r="G81" s="17"/>
      <c r="H81" s="17"/>
      <c r="I81" s="17"/>
      <c r="J81" s="17"/>
      <c r="K81" s="17"/>
      <c r="L81" s="17"/>
    </row>
    <row r="82" spans="1:12" ht="9" customHeight="1">
      <c r="A82" s="154"/>
      <c r="C82" s="18"/>
      <c r="D82" s="18"/>
      <c r="E82" s="606"/>
      <c r="F82" s="179"/>
      <c r="G82" s="17"/>
      <c r="H82" s="17"/>
      <c r="I82" s="17"/>
      <c r="J82" s="17"/>
      <c r="K82" s="17"/>
      <c r="L82" s="17"/>
    </row>
    <row r="83" spans="1:12" ht="9" customHeight="1">
      <c r="A83" s="155"/>
      <c r="C83" s="18"/>
      <c r="D83" s="18"/>
      <c r="E83" s="606"/>
      <c r="F83" s="179"/>
      <c r="G83" s="17"/>
      <c r="H83" s="17"/>
      <c r="I83" s="17"/>
      <c r="J83" s="17"/>
      <c r="K83" s="17"/>
      <c r="L83" s="17"/>
    </row>
    <row r="84" spans="1:12" ht="9" customHeight="1">
      <c r="A84" s="155"/>
      <c r="C84" s="18"/>
      <c r="D84" s="18"/>
      <c r="E84" s="606"/>
      <c r="F84" s="179"/>
      <c r="G84" s="17"/>
      <c r="H84" s="17"/>
      <c r="I84" s="17"/>
      <c r="J84" s="17"/>
      <c r="K84" s="17"/>
      <c r="L84" s="17"/>
    </row>
    <row r="85" spans="1:12" ht="9" customHeight="1">
      <c r="A85" s="156"/>
      <c r="C85" s="18"/>
      <c r="D85" s="18"/>
      <c r="E85" s="606"/>
      <c r="F85" s="179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606"/>
      <c r="F86" s="179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606"/>
      <c r="F87" s="179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606"/>
      <c r="F88" s="179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606"/>
      <c r="F89" s="179"/>
      <c r="G89" s="17"/>
      <c r="H89" s="17"/>
      <c r="I89" s="17"/>
      <c r="J89" s="17"/>
      <c r="K89" s="17"/>
      <c r="L89" s="17"/>
    </row>
    <row r="90" spans="1:12" ht="9" customHeight="1">
      <c r="A90" s="154"/>
      <c r="C90" s="18"/>
      <c r="D90" s="18"/>
      <c r="E90" s="606"/>
      <c r="F90" s="179"/>
      <c r="G90" s="17"/>
      <c r="H90" s="17"/>
      <c r="I90" s="17"/>
      <c r="J90" s="17"/>
      <c r="K90" s="17"/>
      <c r="L90" s="17"/>
    </row>
    <row r="91" spans="1:12" ht="9" customHeight="1">
      <c r="A91" s="156"/>
      <c r="C91" s="18"/>
      <c r="D91" s="18"/>
      <c r="E91" s="606"/>
      <c r="F91" s="179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606"/>
      <c r="F92" s="179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606"/>
      <c r="F93" s="179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606"/>
      <c r="F94" s="179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606"/>
      <c r="F95" s="179"/>
      <c r="G95" s="17"/>
      <c r="H95" s="17"/>
      <c r="I95" s="17"/>
      <c r="J95" s="17"/>
      <c r="K95" s="17"/>
      <c r="L95" s="17"/>
    </row>
    <row r="96" spans="1:12" ht="9" customHeight="1">
      <c r="A96" s="154"/>
      <c r="C96" s="18"/>
      <c r="D96" s="18"/>
      <c r="E96" s="606"/>
      <c r="F96" s="179"/>
      <c r="G96" s="17"/>
      <c r="H96" s="17"/>
      <c r="I96" s="17"/>
      <c r="J96" s="17"/>
      <c r="K96" s="17"/>
      <c r="L96" s="17"/>
    </row>
    <row r="97" spans="1:12" ht="9" customHeight="1">
      <c r="A97" s="156"/>
      <c r="C97" s="18"/>
      <c r="D97" s="18"/>
      <c r="E97" s="606"/>
      <c r="F97" s="179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606"/>
      <c r="F98" s="179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606"/>
      <c r="F99" s="179"/>
      <c r="G99" s="17"/>
      <c r="H99" s="17"/>
      <c r="I99" s="17"/>
      <c r="J99" s="17"/>
      <c r="K99" s="17"/>
      <c r="L99" s="17"/>
    </row>
    <row r="100" spans="1:12" ht="9" customHeight="1">
      <c r="A100" s="16"/>
      <c r="C100" s="607"/>
      <c r="D100" s="607"/>
      <c r="F100" s="617"/>
    </row>
    <row r="101" spans="1:12" ht="9" customHeight="1">
      <c r="A101" s="16"/>
      <c r="C101" s="607"/>
      <c r="D101" s="607"/>
      <c r="F101" s="617"/>
    </row>
    <row r="102" spans="1:12" ht="9" customHeight="1">
      <c r="A102" s="16"/>
      <c r="C102" s="607"/>
      <c r="D102" s="607"/>
      <c r="F102" s="617"/>
    </row>
    <row r="103" spans="1:12" ht="9" customHeight="1">
      <c r="A103" s="16"/>
      <c r="C103" s="607"/>
      <c r="D103" s="607"/>
      <c r="F103" s="617"/>
    </row>
    <row r="104" spans="1:12" ht="9" customHeight="1">
      <c r="A104" s="16"/>
      <c r="C104" s="607"/>
      <c r="D104" s="607"/>
      <c r="F104" s="617"/>
    </row>
    <row r="105" spans="1:12" ht="9" customHeight="1">
      <c r="A105" s="16"/>
      <c r="C105" s="607"/>
      <c r="D105" s="607"/>
      <c r="F105" s="617"/>
    </row>
    <row r="106" spans="1:12" ht="9" customHeight="1">
      <c r="A106" s="154"/>
      <c r="C106" s="607"/>
      <c r="D106" s="607"/>
      <c r="F106" s="617"/>
    </row>
    <row r="107" spans="1:12" ht="9" customHeight="1">
      <c r="A107" s="156"/>
      <c r="C107" s="607"/>
      <c r="D107" s="607"/>
      <c r="F107" s="617"/>
    </row>
    <row r="108" spans="1:12" ht="9" customHeight="1">
      <c r="A108" s="16"/>
      <c r="C108" s="607"/>
      <c r="D108" s="607"/>
      <c r="F108" s="617"/>
    </row>
    <row r="109" spans="1:12" ht="9" customHeight="1">
      <c r="A109" s="16"/>
      <c r="C109" s="607"/>
      <c r="D109" s="607"/>
      <c r="F109" s="617"/>
    </row>
    <row r="110" spans="1:12" ht="9" customHeight="1">
      <c r="A110" s="16"/>
      <c r="C110" s="607"/>
      <c r="D110" s="607"/>
      <c r="F110" s="617"/>
    </row>
    <row r="111" spans="1:12" ht="9" customHeight="1">
      <c r="A111" s="16"/>
      <c r="C111" s="607"/>
      <c r="D111" s="607"/>
      <c r="F111" s="617"/>
    </row>
    <row r="112" spans="1:12" ht="9" customHeight="1">
      <c r="A112" s="16"/>
      <c r="C112" s="607"/>
      <c r="D112" s="607"/>
      <c r="F112" s="617"/>
    </row>
    <row r="113" spans="1:6" ht="9" customHeight="1">
      <c r="A113" s="16"/>
      <c r="C113" s="607"/>
      <c r="D113" s="607"/>
      <c r="F113" s="617"/>
    </row>
    <row r="114" spans="1:6" ht="9" customHeight="1">
      <c r="A114" s="16"/>
      <c r="C114" s="607"/>
      <c r="D114" s="607"/>
      <c r="F114" s="617"/>
    </row>
    <row r="115" spans="1:6" ht="9" customHeight="1">
      <c r="A115" s="16"/>
      <c r="C115" s="607"/>
      <c r="D115" s="607"/>
      <c r="F115" s="617"/>
    </row>
    <row r="116" spans="1:6" ht="9" customHeight="1">
      <c r="A116" s="16"/>
      <c r="C116" s="607"/>
      <c r="D116" s="607"/>
      <c r="F116" s="617"/>
    </row>
    <row r="117" spans="1:6" ht="9" customHeight="1">
      <c r="A117" s="156"/>
      <c r="C117" s="607"/>
      <c r="D117" s="607"/>
      <c r="F117" s="617"/>
    </row>
    <row r="118" spans="1:6" ht="9" customHeight="1">
      <c r="A118" s="16"/>
      <c r="C118" s="607"/>
      <c r="D118" s="607"/>
      <c r="F118" s="617"/>
    </row>
    <row r="119" spans="1:6" ht="9" customHeight="1">
      <c r="A119" s="16"/>
      <c r="C119" s="607"/>
      <c r="D119" s="607"/>
      <c r="F119" s="617"/>
    </row>
    <row r="120" spans="1:6" ht="9" customHeight="1">
      <c r="A120" s="16"/>
      <c r="C120" s="607"/>
      <c r="D120" s="607"/>
      <c r="F120" s="617"/>
    </row>
    <row r="121" spans="1:6">
      <c r="A121" s="157"/>
      <c r="C121" s="607"/>
      <c r="D121" s="607"/>
      <c r="F121" s="617"/>
    </row>
    <row r="122" spans="1:6">
      <c r="A122" s="157"/>
      <c r="C122" s="607"/>
      <c r="D122" s="607"/>
      <c r="F122" s="617"/>
    </row>
    <row r="123" spans="1:6">
      <c r="A123" s="157"/>
      <c r="C123" s="607"/>
      <c r="D123" s="607"/>
      <c r="F123" s="617"/>
    </row>
    <row r="124" spans="1:6">
      <c r="A124" s="157"/>
      <c r="C124" s="607"/>
      <c r="D124" s="607"/>
      <c r="F124" s="617"/>
    </row>
    <row r="125" spans="1:6">
      <c r="A125" s="157"/>
      <c r="C125" s="607"/>
      <c r="D125" s="607"/>
      <c r="F125" s="617"/>
    </row>
    <row r="126" spans="1:6">
      <c r="A126" s="157"/>
      <c r="C126" s="607"/>
      <c r="D126" s="607"/>
      <c r="F126" s="617"/>
    </row>
    <row r="127" spans="1:6">
      <c r="A127" s="157"/>
      <c r="C127" s="607"/>
      <c r="D127" s="607"/>
      <c r="F127" s="617"/>
    </row>
    <row r="128" spans="1:6" ht="15.75">
      <c r="A128" s="158"/>
      <c r="C128" s="607"/>
      <c r="D128" s="607"/>
      <c r="F128" s="617"/>
    </row>
    <row r="129" spans="1:6" ht="15.75">
      <c r="A129" s="158"/>
      <c r="C129" s="607"/>
      <c r="D129" s="607"/>
      <c r="F129" s="617"/>
    </row>
    <row r="130" spans="1:6" ht="15.75">
      <c r="A130" s="158"/>
      <c r="C130" s="607"/>
      <c r="D130" s="607"/>
      <c r="F130" s="617"/>
    </row>
    <row r="131" spans="1:6" ht="15.75">
      <c r="A131" s="158"/>
      <c r="C131" s="607"/>
      <c r="D131" s="607"/>
      <c r="F131" s="617"/>
    </row>
    <row r="132" spans="1:6" ht="15.75">
      <c r="A132" s="158"/>
      <c r="C132" s="607"/>
      <c r="D132" s="607"/>
      <c r="F132" s="617"/>
    </row>
    <row r="133" spans="1:6" ht="15.75">
      <c r="A133" s="158"/>
      <c r="C133" s="607"/>
      <c r="D133" s="607"/>
      <c r="F133" s="617"/>
    </row>
    <row r="134" spans="1:6" ht="15.75">
      <c r="A134" s="158"/>
      <c r="C134" s="607"/>
      <c r="D134" s="607"/>
      <c r="F134" s="617"/>
    </row>
    <row r="135" spans="1:6" ht="15.75">
      <c r="A135" s="158"/>
      <c r="C135" s="607"/>
      <c r="D135" s="607"/>
      <c r="F135" s="617"/>
    </row>
    <row r="136" spans="1:6" ht="15.75">
      <c r="A136" s="158"/>
      <c r="C136" s="607"/>
      <c r="D136" s="607"/>
      <c r="F136" s="617"/>
    </row>
    <row r="137" spans="1:6" ht="15.75">
      <c r="A137" s="158"/>
      <c r="C137" s="607"/>
      <c r="D137" s="607"/>
      <c r="F137" s="617"/>
    </row>
    <row r="138" spans="1:6" ht="15.75">
      <c r="A138" s="158"/>
      <c r="C138" s="607"/>
      <c r="D138" s="607"/>
      <c r="F138" s="617"/>
    </row>
    <row r="139" spans="1:6" ht="15.75">
      <c r="A139" s="158"/>
      <c r="C139" s="607"/>
      <c r="D139" s="607"/>
      <c r="F139" s="617"/>
    </row>
    <row r="140" spans="1:6" ht="15.75">
      <c r="A140" s="158"/>
      <c r="C140" s="607"/>
      <c r="D140" s="607"/>
      <c r="F140" s="617"/>
    </row>
    <row r="141" spans="1:6" ht="15.75">
      <c r="A141" s="158"/>
      <c r="C141" s="607"/>
      <c r="D141" s="607"/>
      <c r="F141" s="617"/>
    </row>
    <row r="142" spans="1:6" ht="15.75">
      <c r="A142" s="158"/>
      <c r="C142" s="607"/>
      <c r="D142" s="607"/>
      <c r="F142" s="617"/>
    </row>
    <row r="143" spans="1:6" ht="15.75">
      <c r="A143" s="158"/>
      <c r="C143" s="607"/>
      <c r="D143" s="607"/>
      <c r="F143" s="617"/>
    </row>
    <row r="144" spans="1:6" ht="15.75">
      <c r="A144" s="158"/>
      <c r="C144" s="607"/>
      <c r="D144" s="607"/>
      <c r="F144" s="617"/>
    </row>
    <row r="145" spans="1:6" ht="15.75">
      <c r="A145" s="158"/>
      <c r="C145" s="607"/>
      <c r="D145" s="607"/>
      <c r="F145" s="617"/>
    </row>
    <row r="146" spans="1:6" ht="15.75">
      <c r="A146" s="158"/>
      <c r="C146" s="607"/>
      <c r="D146" s="607"/>
      <c r="F146" s="617"/>
    </row>
    <row r="147" spans="1:6" ht="15.75">
      <c r="A147" s="158"/>
      <c r="C147" s="607"/>
      <c r="D147" s="607"/>
      <c r="F147" s="617"/>
    </row>
    <row r="148" spans="1:6" ht="15.75">
      <c r="A148" s="158"/>
      <c r="C148" s="607"/>
      <c r="D148" s="607"/>
      <c r="F148" s="617"/>
    </row>
    <row r="149" spans="1:6" ht="15.75">
      <c r="A149" s="158"/>
      <c r="C149" s="607"/>
      <c r="D149" s="607"/>
      <c r="F149" s="617"/>
    </row>
    <row r="150" spans="1:6" ht="15.75">
      <c r="A150" s="158"/>
      <c r="C150" s="607"/>
      <c r="D150" s="607"/>
      <c r="F150" s="617"/>
    </row>
    <row r="151" spans="1:6" ht="15.75">
      <c r="A151" s="158"/>
      <c r="C151" s="607"/>
      <c r="D151" s="607"/>
      <c r="F151" s="617"/>
    </row>
    <row r="152" spans="1:6" ht="15.75">
      <c r="A152" s="158"/>
      <c r="C152" s="607"/>
      <c r="D152" s="607"/>
      <c r="F152" s="617"/>
    </row>
    <row r="153" spans="1:6" ht="15.75">
      <c r="A153" s="158"/>
      <c r="C153" s="607"/>
      <c r="D153" s="607"/>
      <c r="F153" s="617"/>
    </row>
    <row r="154" spans="1:6" ht="15.75">
      <c r="A154" s="158"/>
      <c r="C154" s="607"/>
      <c r="D154" s="607"/>
      <c r="F154" s="617"/>
    </row>
    <row r="155" spans="1:6" ht="15.75">
      <c r="A155" s="158"/>
      <c r="C155" s="607"/>
      <c r="D155" s="607"/>
      <c r="F155" s="617"/>
    </row>
    <row r="156" spans="1:6" ht="15.75">
      <c r="A156" s="158"/>
      <c r="C156" s="607"/>
      <c r="D156" s="607"/>
      <c r="F156" s="617"/>
    </row>
    <row r="157" spans="1:6" ht="15.75">
      <c r="A157" s="158"/>
      <c r="C157" s="607"/>
      <c r="D157" s="607"/>
      <c r="F157" s="617"/>
    </row>
    <row r="158" spans="1:6" ht="15.75">
      <c r="A158" s="158"/>
      <c r="C158" s="607"/>
      <c r="D158" s="607"/>
      <c r="F158" s="617"/>
    </row>
    <row r="159" spans="1:6" ht="15.75">
      <c r="A159" s="158"/>
      <c r="C159" s="607"/>
      <c r="D159" s="607"/>
      <c r="F159" s="617"/>
    </row>
    <row r="160" spans="1:6" ht="15.75">
      <c r="A160" s="158"/>
      <c r="C160" s="607"/>
      <c r="D160" s="607"/>
      <c r="F160" s="617"/>
    </row>
    <row r="161" spans="1:6" ht="15.75">
      <c r="A161" s="158"/>
      <c r="C161" s="607"/>
      <c r="D161" s="607"/>
      <c r="F161" s="617"/>
    </row>
    <row r="162" spans="1:6" ht="15.75">
      <c r="A162" s="158"/>
      <c r="C162" s="607"/>
      <c r="D162" s="607"/>
      <c r="F162" s="617"/>
    </row>
    <row r="163" spans="1:6" ht="15.75">
      <c r="A163" s="158"/>
      <c r="C163" s="607"/>
      <c r="D163" s="607"/>
      <c r="F163" s="617"/>
    </row>
    <row r="164" spans="1:6" ht="15.75">
      <c r="A164" s="158"/>
      <c r="C164" s="607"/>
      <c r="D164" s="607"/>
      <c r="F164" s="617"/>
    </row>
    <row r="165" spans="1:6" ht="15.75">
      <c r="A165" s="158"/>
      <c r="C165" s="607"/>
      <c r="D165" s="607"/>
      <c r="F165" s="617"/>
    </row>
    <row r="166" spans="1:6" ht="15.75">
      <c r="A166" s="158"/>
      <c r="C166" s="607"/>
      <c r="D166" s="607"/>
      <c r="F166" s="617"/>
    </row>
    <row r="167" spans="1:6" ht="15.75">
      <c r="A167" s="158"/>
      <c r="C167" s="607"/>
      <c r="D167" s="607"/>
      <c r="F167" s="617"/>
    </row>
    <row r="168" spans="1:6" ht="15.75">
      <c r="A168" s="158"/>
      <c r="C168" s="607"/>
      <c r="D168" s="607"/>
      <c r="F168" s="617"/>
    </row>
    <row r="169" spans="1:6" ht="15.75">
      <c r="A169" s="158"/>
      <c r="C169" s="607"/>
      <c r="D169" s="607"/>
      <c r="F169" s="617"/>
    </row>
    <row r="170" spans="1:6" ht="15.75">
      <c r="A170" s="158"/>
      <c r="C170" s="607"/>
      <c r="D170" s="607"/>
      <c r="F170" s="617"/>
    </row>
    <row r="171" spans="1:6" ht="15.75">
      <c r="A171" s="158"/>
      <c r="C171" s="607"/>
      <c r="D171" s="607"/>
      <c r="F171" s="617"/>
    </row>
    <row r="172" spans="1:6" ht="15.75">
      <c r="A172" s="158"/>
      <c r="C172" s="607"/>
      <c r="D172" s="607"/>
      <c r="F172" s="617"/>
    </row>
    <row r="173" spans="1:6" ht="15.75">
      <c r="A173" s="158"/>
      <c r="C173" s="607"/>
      <c r="D173" s="607"/>
      <c r="F173" s="617"/>
    </row>
    <row r="174" spans="1:6" ht="15.75">
      <c r="A174" s="158"/>
      <c r="C174" s="607"/>
      <c r="D174" s="607"/>
      <c r="F174" s="617"/>
    </row>
    <row r="175" spans="1:6" ht="15.75">
      <c r="A175" s="158"/>
      <c r="C175" s="607"/>
      <c r="D175" s="607"/>
      <c r="F175" s="617"/>
    </row>
    <row r="176" spans="1:6" ht="15.75">
      <c r="A176" s="158"/>
      <c r="C176" s="607"/>
      <c r="D176" s="607"/>
      <c r="F176" s="617"/>
    </row>
    <row r="177" spans="1:6" ht="15.75">
      <c r="A177" s="158"/>
      <c r="C177" s="607"/>
      <c r="D177" s="607"/>
      <c r="F177" s="617"/>
    </row>
    <row r="178" spans="1:6" ht="15.75">
      <c r="A178" s="158"/>
      <c r="C178" s="607"/>
      <c r="D178" s="607"/>
      <c r="F178" s="617"/>
    </row>
    <row r="179" spans="1:6" ht="15.75">
      <c r="A179" s="158"/>
      <c r="C179" s="607"/>
      <c r="D179" s="607"/>
      <c r="F179" s="617"/>
    </row>
    <row r="180" spans="1:6" ht="15.75">
      <c r="A180" s="158"/>
      <c r="C180" s="607"/>
      <c r="D180" s="607"/>
      <c r="F180" s="617"/>
    </row>
    <row r="181" spans="1:6" ht="15.75">
      <c r="A181" s="158"/>
      <c r="C181" s="607"/>
      <c r="D181" s="607"/>
      <c r="F181" s="617"/>
    </row>
    <row r="182" spans="1:6" ht="15.75">
      <c r="A182" s="158"/>
      <c r="C182" s="607"/>
      <c r="D182" s="607"/>
      <c r="F182" s="617"/>
    </row>
    <row r="183" spans="1:6" ht="15.75">
      <c r="A183" s="158"/>
      <c r="C183" s="607"/>
      <c r="D183" s="607"/>
      <c r="F183" s="617"/>
    </row>
    <row r="184" spans="1:6" ht="15.75">
      <c r="A184" s="158"/>
      <c r="C184" s="607"/>
      <c r="D184" s="607"/>
      <c r="F184" s="617"/>
    </row>
    <row r="185" spans="1:6" ht="15.75">
      <c r="A185" s="158"/>
      <c r="C185" s="607"/>
      <c r="D185" s="607"/>
      <c r="F185" s="617"/>
    </row>
    <row r="186" spans="1:6" ht="15.75">
      <c r="A186" s="158"/>
      <c r="C186" s="607"/>
      <c r="D186" s="607"/>
      <c r="F186" s="617"/>
    </row>
    <row r="187" spans="1:6" ht="15.75">
      <c r="A187" s="158"/>
      <c r="C187" s="607"/>
      <c r="D187" s="607"/>
      <c r="F187" s="617"/>
    </row>
    <row r="188" spans="1:6" ht="15.75">
      <c r="A188" s="158"/>
      <c r="C188" s="607"/>
      <c r="D188" s="607"/>
      <c r="F188" s="617"/>
    </row>
    <row r="189" spans="1:6" ht="15.75">
      <c r="A189" s="158"/>
      <c r="C189" s="607"/>
      <c r="D189" s="607"/>
      <c r="F189" s="617"/>
    </row>
    <row r="190" spans="1:6" ht="15.75">
      <c r="A190" s="158"/>
      <c r="C190" s="607"/>
      <c r="D190" s="607"/>
      <c r="F190" s="617"/>
    </row>
    <row r="191" spans="1:6" ht="15.75">
      <c r="A191" s="158"/>
      <c r="C191" s="607"/>
      <c r="D191" s="607"/>
      <c r="F191" s="617"/>
    </row>
    <row r="192" spans="1:6" ht="15.75">
      <c r="A192" s="158"/>
      <c r="C192" s="607"/>
      <c r="D192" s="607"/>
      <c r="F192" s="617"/>
    </row>
    <row r="193" spans="1:6" ht="15.75">
      <c r="A193" s="158"/>
      <c r="C193" s="607"/>
      <c r="D193" s="607"/>
      <c r="F193" s="617"/>
    </row>
    <row r="194" spans="1:6" ht="15.75">
      <c r="A194" s="158"/>
      <c r="C194" s="607"/>
      <c r="D194" s="607"/>
      <c r="F194" s="617"/>
    </row>
    <row r="195" spans="1:6" ht="15.75">
      <c r="A195" s="158"/>
      <c r="C195" s="607"/>
      <c r="D195" s="607"/>
      <c r="F195" s="617"/>
    </row>
    <row r="196" spans="1:6" ht="15.75">
      <c r="A196" s="158"/>
      <c r="C196" s="607"/>
      <c r="D196" s="607"/>
      <c r="F196" s="617"/>
    </row>
    <row r="197" spans="1:6" ht="15.75">
      <c r="A197" s="158"/>
      <c r="C197" s="607"/>
      <c r="D197" s="607"/>
      <c r="F197" s="617"/>
    </row>
    <row r="198" spans="1:6" ht="15.75">
      <c r="A198" s="158"/>
      <c r="C198" s="607"/>
      <c r="D198" s="607"/>
      <c r="F198" s="617"/>
    </row>
    <row r="199" spans="1:6" ht="15.75">
      <c r="A199" s="158"/>
      <c r="C199" s="607"/>
      <c r="D199" s="607"/>
      <c r="F199" s="617"/>
    </row>
    <row r="200" spans="1:6" ht="15.75">
      <c r="A200" s="158"/>
      <c r="C200" s="607"/>
      <c r="D200" s="607"/>
      <c r="F200" s="617"/>
    </row>
    <row r="201" spans="1:6" ht="15.75">
      <c r="A201" s="158"/>
      <c r="C201" s="607"/>
      <c r="D201" s="607"/>
      <c r="F201" s="617"/>
    </row>
    <row r="202" spans="1:6" ht="15.75">
      <c r="A202" s="158"/>
      <c r="C202" s="607"/>
      <c r="D202" s="607"/>
      <c r="F202" s="617"/>
    </row>
    <row r="203" spans="1:6" ht="15.75">
      <c r="A203" s="158"/>
      <c r="C203" s="607"/>
      <c r="D203" s="607"/>
      <c r="F203" s="617"/>
    </row>
    <row r="204" spans="1:6" ht="15.75">
      <c r="A204" s="158"/>
      <c r="C204" s="607"/>
      <c r="D204" s="607"/>
      <c r="F204" s="617"/>
    </row>
    <row r="205" spans="1:6" ht="15.75">
      <c r="A205" s="158"/>
      <c r="C205" s="607"/>
      <c r="D205" s="607"/>
      <c r="F205" s="617"/>
    </row>
    <row r="206" spans="1:6" ht="15.75">
      <c r="A206" s="158"/>
      <c r="C206" s="607"/>
      <c r="D206" s="607"/>
      <c r="F206" s="617"/>
    </row>
    <row r="207" spans="1:6" ht="15.75">
      <c r="A207" s="158"/>
      <c r="C207" s="607"/>
      <c r="D207" s="607"/>
      <c r="F207" s="617"/>
    </row>
    <row r="208" spans="1:6" ht="15.75">
      <c r="A208" s="158"/>
      <c r="C208" s="607"/>
      <c r="D208" s="607"/>
      <c r="F208" s="617"/>
    </row>
    <row r="209" spans="1:6" ht="15.75">
      <c r="A209" s="158"/>
      <c r="C209" s="607"/>
      <c r="D209" s="607"/>
      <c r="F209" s="617"/>
    </row>
    <row r="210" spans="1:6" ht="15.75">
      <c r="A210" s="158"/>
      <c r="C210" s="607"/>
      <c r="D210" s="607"/>
      <c r="F210" s="617"/>
    </row>
    <row r="211" spans="1:6" ht="15.75">
      <c r="A211" s="158"/>
      <c r="C211" s="607"/>
      <c r="D211" s="607"/>
      <c r="F211" s="617"/>
    </row>
    <row r="212" spans="1:6" ht="15.75">
      <c r="A212" s="158"/>
      <c r="C212" s="607"/>
      <c r="D212" s="607"/>
      <c r="F212" s="617"/>
    </row>
    <row r="213" spans="1:6" ht="15.75">
      <c r="A213" s="158"/>
      <c r="C213" s="607"/>
      <c r="D213" s="607"/>
      <c r="F213" s="617"/>
    </row>
    <row r="214" spans="1:6" ht="15.75">
      <c r="A214" s="158"/>
      <c r="C214" s="607"/>
      <c r="D214" s="607"/>
      <c r="F214" s="617"/>
    </row>
    <row r="215" spans="1:6" ht="15.75">
      <c r="A215" s="158"/>
      <c r="C215" s="607"/>
      <c r="D215" s="607"/>
      <c r="F215" s="617"/>
    </row>
    <row r="216" spans="1:6" ht="15.75">
      <c r="A216" s="158"/>
      <c r="C216" s="607"/>
      <c r="D216" s="607"/>
      <c r="F216" s="617"/>
    </row>
    <row r="217" spans="1:6" ht="15.75">
      <c r="A217" s="158"/>
      <c r="C217" s="607"/>
      <c r="D217" s="607"/>
      <c r="F217" s="617"/>
    </row>
    <row r="218" spans="1:6" ht="15.75">
      <c r="A218" s="158"/>
      <c r="C218" s="607"/>
      <c r="D218" s="607"/>
      <c r="F218" s="617"/>
    </row>
    <row r="219" spans="1:6" ht="15.75">
      <c r="A219" s="19"/>
      <c r="C219" s="607"/>
      <c r="D219" s="607"/>
      <c r="F219" s="617"/>
    </row>
    <row r="220" spans="1:6" ht="15.75">
      <c r="A220" s="19"/>
      <c r="C220" s="607"/>
      <c r="D220" s="607"/>
      <c r="F220" s="617"/>
    </row>
    <row r="221" spans="1:6" ht="15.75">
      <c r="A221" s="19"/>
      <c r="C221" s="607"/>
      <c r="D221" s="607"/>
      <c r="F221" s="617"/>
    </row>
    <row r="222" spans="1:6" ht="15.75">
      <c r="A222" s="19"/>
      <c r="C222" s="607"/>
      <c r="D222" s="607"/>
    </row>
    <row r="223" spans="1:6" ht="15.75">
      <c r="A223" s="19"/>
      <c r="C223" s="607"/>
      <c r="D223" s="607"/>
    </row>
    <row r="224" spans="1:6" ht="15.75">
      <c r="A224" s="19"/>
      <c r="C224" s="607"/>
      <c r="D224" s="607"/>
    </row>
    <row r="225" spans="1:4" ht="15.75">
      <c r="A225" s="19"/>
      <c r="C225" s="607"/>
      <c r="D225" s="607"/>
    </row>
    <row r="226" spans="1:4" ht="15.75">
      <c r="A226" s="19"/>
      <c r="C226" s="607"/>
      <c r="D226" s="607"/>
    </row>
    <row r="227" spans="1:4" ht="15.75">
      <c r="A227" s="19"/>
      <c r="C227" s="607"/>
      <c r="D227" s="607"/>
    </row>
    <row r="228" spans="1:4" ht="15.75">
      <c r="A228" s="19"/>
      <c r="C228" s="607"/>
      <c r="D228" s="607"/>
    </row>
    <row r="229" spans="1:4" ht="15.75">
      <c r="A229" s="19"/>
      <c r="C229" s="607"/>
      <c r="D229" s="607"/>
    </row>
    <row r="230" spans="1:4" ht="15.75">
      <c r="A230" s="19"/>
      <c r="C230" s="607"/>
      <c r="D230" s="607"/>
    </row>
    <row r="231" spans="1:4" ht="15.75">
      <c r="A231" s="19"/>
      <c r="C231" s="607"/>
      <c r="D231" s="607"/>
    </row>
    <row r="232" spans="1:4" ht="15.75">
      <c r="A232" s="19"/>
      <c r="C232" s="607"/>
      <c r="D232" s="607"/>
    </row>
    <row r="233" spans="1:4" ht="15.75">
      <c r="A233" s="19"/>
      <c r="C233" s="607"/>
      <c r="D233" s="607"/>
    </row>
    <row r="234" spans="1:4" ht="15.75">
      <c r="A234" s="19"/>
      <c r="C234" s="607"/>
      <c r="D234" s="607"/>
    </row>
    <row r="235" spans="1:4" ht="15.75">
      <c r="A235" s="19"/>
      <c r="C235" s="607"/>
      <c r="D235" s="607"/>
    </row>
    <row r="236" spans="1:4" ht="15.75">
      <c r="A236" s="19"/>
      <c r="C236" s="607"/>
      <c r="D236" s="607"/>
    </row>
    <row r="237" spans="1:4" ht="15.75">
      <c r="A237" s="19"/>
      <c r="C237" s="607"/>
      <c r="D237" s="607"/>
    </row>
    <row r="238" spans="1:4" ht="15.75">
      <c r="A238" s="19"/>
      <c r="C238" s="607"/>
      <c r="D238" s="607"/>
    </row>
    <row r="239" spans="1:4" ht="15.75">
      <c r="A239" s="19"/>
      <c r="C239" s="607"/>
      <c r="D239" s="607"/>
    </row>
    <row r="240" spans="1:4" ht="15.75">
      <c r="A240" s="19"/>
      <c r="C240" s="607"/>
      <c r="D240" s="607"/>
    </row>
    <row r="241" spans="1:4" ht="15.75">
      <c r="A241" s="19"/>
      <c r="C241" s="607"/>
      <c r="D241" s="607"/>
    </row>
    <row r="242" spans="1:4" ht="15.75">
      <c r="A242" s="19"/>
      <c r="C242" s="607"/>
      <c r="D242" s="607"/>
    </row>
    <row r="243" spans="1:4" ht="15.75">
      <c r="A243" s="19"/>
      <c r="C243" s="607"/>
      <c r="D243" s="607"/>
    </row>
    <row r="244" spans="1:4" ht="15.75">
      <c r="A244" s="19"/>
      <c r="C244" s="607"/>
      <c r="D244" s="607"/>
    </row>
    <row r="245" spans="1:4" ht="15.75">
      <c r="A245" s="19"/>
      <c r="C245" s="607"/>
      <c r="D245" s="607"/>
    </row>
    <row r="246" spans="1:4" ht="15.75">
      <c r="A246" s="19"/>
      <c r="C246" s="607"/>
      <c r="D246" s="607"/>
    </row>
    <row r="247" spans="1:4" ht="15.75">
      <c r="A247" s="19"/>
      <c r="C247" s="607"/>
      <c r="D247" s="607"/>
    </row>
    <row r="248" spans="1:4" ht="15.75">
      <c r="A248" s="19"/>
      <c r="C248" s="607"/>
      <c r="D248" s="607"/>
    </row>
    <row r="249" spans="1:4" ht="15.75">
      <c r="A249" s="19"/>
      <c r="C249" s="607"/>
      <c r="D249" s="607"/>
    </row>
    <row r="250" spans="1:4" ht="15.75">
      <c r="A250" s="19"/>
      <c r="C250" s="607"/>
      <c r="D250" s="607"/>
    </row>
    <row r="251" spans="1:4" ht="15.75">
      <c r="A251" s="19"/>
      <c r="C251" s="607"/>
      <c r="D251" s="607"/>
    </row>
    <row r="252" spans="1:4" ht="15.75">
      <c r="A252" s="19"/>
      <c r="C252" s="607"/>
      <c r="D252" s="607"/>
    </row>
    <row r="253" spans="1:4" ht="15.75">
      <c r="A253" s="19"/>
      <c r="C253" s="607"/>
      <c r="D253" s="607"/>
    </row>
    <row r="254" spans="1:4" ht="15.75">
      <c r="A254" s="19"/>
      <c r="C254" s="607"/>
      <c r="D254" s="607"/>
    </row>
    <row r="255" spans="1:4" ht="15.75">
      <c r="A255" s="19"/>
      <c r="C255" s="607"/>
      <c r="D255" s="607"/>
    </row>
    <row r="256" spans="1:4" ht="15.75">
      <c r="A256" s="19"/>
      <c r="C256" s="607"/>
      <c r="D256" s="607"/>
    </row>
    <row r="257" spans="1:4" ht="15.75">
      <c r="A257" s="19"/>
      <c r="C257" s="607"/>
      <c r="D257" s="607"/>
    </row>
    <row r="258" spans="1:4" ht="15.75">
      <c r="A258" s="19"/>
      <c r="C258" s="607"/>
      <c r="D258" s="607"/>
    </row>
    <row r="259" spans="1:4" ht="15.75">
      <c r="A259" s="19"/>
      <c r="C259" s="607"/>
      <c r="D259" s="607"/>
    </row>
    <row r="260" spans="1:4" ht="15.75">
      <c r="A260" s="19"/>
      <c r="C260" s="607"/>
      <c r="D260" s="607"/>
    </row>
    <row r="261" spans="1:4" ht="15.75">
      <c r="A261" s="19"/>
      <c r="C261" s="607"/>
      <c r="D261" s="607"/>
    </row>
    <row r="262" spans="1:4" ht="15.75">
      <c r="A262" s="19"/>
      <c r="C262" s="607"/>
      <c r="D262" s="607"/>
    </row>
    <row r="263" spans="1:4" ht="15.75">
      <c r="A263" s="19"/>
      <c r="C263" s="607"/>
      <c r="D263" s="607"/>
    </row>
    <row r="264" spans="1:4" ht="15.75">
      <c r="A264" s="19"/>
      <c r="C264" s="607"/>
      <c r="D264" s="607"/>
    </row>
    <row r="265" spans="1:4" ht="15.75">
      <c r="A265" s="19"/>
      <c r="C265" s="607"/>
      <c r="D265" s="607"/>
    </row>
    <row r="266" spans="1:4" ht="15.75">
      <c r="A266" s="19"/>
      <c r="C266" s="607"/>
      <c r="D266" s="607"/>
    </row>
    <row r="267" spans="1:4" ht="15.75">
      <c r="A267" s="19"/>
      <c r="C267" s="607"/>
      <c r="D267" s="607"/>
    </row>
    <row r="268" spans="1:4" ht="15.75">
      <c r="A268" s="19"/>
      <c r="C268" s="607"/>
      <c r="D268" s="607"/>
    </row>
    <row r="269" spans="1:4" ht="15.75">
      <c r="A269" s="19"/>
      <c r="C269" s="607"/>
      <c r="D269" s="607"/>
    </row>
    <row r="270" spans="1:4" ht="15.75">
      <c r="A270" s="19"/>
      <c r="C270" s="607"/>
      <c r="D270" s="607"/>
    </row>
    <row r="271" spans="1:4" ht="15.75">
      <c r="A271" s="19"/>
      <c r="C271" s="607"/>
      <c r="D271" s="607"/>
    </row>
    <row r="272" spans="1:4" ht="15.75">
      <c r="A272" s="19"/>
      <c r="C272" s="607"/>
      <c r="D272" s="607"/>
    </row>
    <row r="273" spans="1:4" ht="15.75">
      <c r="A273" s="19"/>
      <c r="C273" s="607"/>
      <c r="D273" s="607"/>
    </row>
    <row r="274" spans="1:4" ht="15.75">
      <c r="A274" s="19"/>
      <c r="C274" s="607"/>
      <c r="D274" s="607"/>
    </row>
    <row r="275" spans="1:4" ht="15.75">
      <c r="A275" s="19"/>
      <c r="C275" s="607"/>
      <c r="D275" s="607"/>
    </row>
    <row r="276" spans="1:4" ht="15.75">
      <c r="A276" s="19"/>
      <c r="C276" s="607"/>
      <c r="D276" s="607"/>
    </row>
    <row r="277" spans="1:4" ht="15.75">
      <c r="A277" s="19"/>
      <c r="C277" s="607"/>
      <c r="D277" s="607"/>
    </row>
    <row r="278" spans="1:4" ht="15.75">
      <c r="A278" s="19"/>
      <c r="C278" s="607"/>
      <c r="D278" s="607"/>
    </row>
    <row r="279" spans="1:4" ht="15.75">
      <c r="A279" s="19"/>
      <c r="C279" s="607"/>
      <c r="D279" s="607"/>
    </row>
    <row r="280" spans="1:4" ht="15.75">
      <c r="A280" s="19"/>
      <c r="C280" s="607"/>
      <c r="D280" s="607"/>
    </row>
    <row r="281" spans="1:4" ht="15.75">
      <c r="A281" s="19"/>
      <c r="C281" s="607"/>
      <c r="D281" s="607"/>
    </row>
    <row r="282" spans="1:4" ht="15.75">
      <c r="A282" s="19"/>
      <c r="C282" s="607"/>
      <c r="D282" s="607"/>
    </row>
    <row r="283" spans="1:4" ht="15.75">
      <c r="A283" s="19"/>
      <c r="C283" s="607"/>
      <c r="D283" s="607"/>
    </row>
    <row r="284" spans="1:4" ht="15.75">
      <c r="A284" s="19"/>
      <c r="C284" s="607"/>
      <c r="D284" s="607"/>
    </row>
    <row r="285" spans="1:4" ht="15.75">
      <c r="A285" s="19"/>
      <c r="C285" s="607"/>
      <c r="D285" s="607"/>
    </row>
    <row r="286" spans="1:4" ht="15.75">
      <c r="A286" s="19"/>
      <c r="C286" s="607"/>
      <c r="D286" s="607"/>
    </row>
    <row r="287" spans="1:4" ht="15.75">
      <c r="A287" s="19"/>
      <c r="C287" s="607"/>
      <c r="D287" s="607"/>
    </row>
    <row r="288" spans="1:4" ht="15.75">
      <c r="A288" s="19"/>
      <c r="C288" s="607"/>
      <c r="D288" s="607"/>
    </row>
    <row r="289" spans="1:4" ht="15.75">
      <c r="A289" s="19"/>
      <c r="C289" s="607"/>
      <c r="D289" s="607"/>
    </row>
    <row r="290" spans="1:4" ht="15.75">
      <c r="A290" s="19"/>
      <c r="C290" s="607"/>
      <c r="D290" s="607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K8" sqref="K8"/>
    </sheetView>
  </sheetViews>
  <sheetFormatPr defaultColWidth="9.140625" defaultRowHeight="15"/>
  <cols>
    <col min="1" max="1" width="92" style="20" customWidth="1"/>
    <col min="2" max="4" width="11.7109375" style="598" customWidth="1"/>
    <col min="5" max="5" width="14" style="598" customWidth="1"/>
    <col min="6" max="6" width="11.5703125" style="598" bestFit="1" customWidth="1"/>
    <col min="7" max="7" width="2.42578125" style="462" customWidth="1"/>
    <col min="8" max="256" width="9.140625" style="462"/>
    <col min="257" max="257" width="52.7109375" style="462" customWidth="1"/>
    <col min="258" max="260" width="11.7109375" style="462" customWidth="1"/>
    <col min="261" max="261" width="14" style="462" customWidth="1"/>
    <col min="262" max="262" width="11.5703125" style="462" bestFit="1" customWidth="1"/>
    <col min="263" max="263" width="2.42578125" style="462" customWidth="1"/>
    <col min="264" max="512" width="9.140625" style="462"/>
    <col min="513" max="513" width="52.7109375" style="462" customWidth="1"/>
    <col min="514" max="516" width="11.7109375" style="462" customWidth="1"/>
    <col min="517" max="517" width="14" style="462" customWidth="1"/>
    <col min="518" max="518" width="11.5703125" style="462" bestFit="1" customWidth="1"/>
    <col min="519" max="519" width="2.42578125" style="462" customWidth="1"/>
    <col min="520" max="768" width="9.140625" style="462"/>
    <col min="769" max="769" width="52.7109375" style="462" customWidth="1"/>
    <col min="770" max="772" width="11.7109375" style="462" customWidth="1"/>
    <col min="773" max="773" width="14" style="462" customWidth="1"/>
    <col min="774" max="774" width="11.5703125" style="462" bestFit="1" customWidth="1"/>
    <col min="775" max="775" width="2.42578125" style="462" customWidth="1"/>
    <col min="776" max="1024" width="9.140625" style="462"/>
    <col min="1025" max="1025" width="52.7109375" style="462" customWidth="1"/>
    <col min="1026" max="1028" width="11.7109375" style="462" customWidth="1"/>
    <col min="1029" max="1029" width="14" style="462" customWidth="1"/>
    <col min="1030" max="1030" width="11.5703125" style="462" bestFit="1" customWidth="1"/>
    <col min="1031" max="1031" width="2.42578125" style="462" customWidth="1"/>
    <col min="1032" max="1280" width="9.140625" style="462"/>
    <col min="1281" max="1281" width="52.7109375" style="462" customWidth="1"/>
    <col min="1282" max="1284" width="11.7109375" style="462" customWidth="1"/>
    <col min="1285" max="1285" width="14" style="462" customWidth="1"/>
    <col min="1286" max="1286" width="11.5703125" style="462" bestFit="1" customWidth="1"/>
    <col min="1287" max="1287" width="2.42578125" style="462" customWidth="1"/>
    <col min="1288" max="1536" width="9.140625" style="462"/>
    <col min="1537" max="1537" width="52.7109375" style="462" customWidth="1"/>
    <col min="1538" max="1540" width="11.7109375" style="462" customWidth="1"/>
    <col min="1541" max="1541" width="14" style="462" customWidth="1"/>
    <col min="1542" max="1542" width="11.5703125" style="462" bestFit="1" customWidth="1"/>
    <col min="1543" max="1543" width="2.42578125" style="462" customWidth="1"/>
    <col min="1544" max="1792" width="9.140625" style="462"/>
    <col min="1793" max="1793" width="52.7109375" style="462" customWidth="1"/>
    <col min="1794" max="1796" width="11.7109375" style="462" customWidth="1"/>
    <col min="1797" max="1797" width="14" style="462" customWidth="1"/>
    <col min="1798" max="1798" width="11.5703125" style="462" bestFit="1" customWidth="1"/>
    <col min="1799" max="1799" width="2.42578125" style="462" customWidth="1"/>
    <col min="1800" max="2048" width="9.140625" style="462"/>
    <col min="2049" max="2049" width="52.7109375" style="462" customWidth="1"/>
    <col min="2050" max="2052" width="11.7109375" style="462" customWidth="1"/>
    <col min="2053" max="2053" width="14" style="462" customWidth="1"/>
    <col min="2054" max="2054" width="11.5703125" style="462" bestFit="1" customWidth="1"/>
    <col min="2055" max="2055" width="2.42578125" style="462" customWidth="1"/>
    <col min="2056" max="2304" width="9.140625" style="462"/>
    <col min="2305" max="2305" width="52.7109375" style="462" customWidth="1"/>
    <col min="2306" max="2308" width="11.7109375" style="462" customWidth="1"/>
    <col min="2309" max="2309" width="14" style="462" customWidth="1"/>
    <col min="2310" max="2310" width="11.5703125" style="462" bestFit="1" customWidth="1"/>
    <col min="2311" max="2311" width="2.42578125" style="462" customWidth="1"/>
    <col min="2312" max="2560" width="9.140625" style="462"/>
    <col min="2561" max="2561" width="52.7109375" style="462" customWidth="1"/>
    <col min="2562" max="2564" width="11.7109375" style="462" customWidth="1"/>
    <col min="2565" max="2565" width="14" style="462" customWidth="1"/>
    <col min="2566" max="2566" width="11.5703125" style="462" bestFit="1" customWidth="1"/>
    <col min="2567" max="2567" width="2.42578125" style="462" customWidth="1"/>
    <col min="2568" max="2816" width="9.140625" style="462"/>
    <col min="2817" max="2817" width="52.7109375" style="462" customWidth="1"/>
    <col min="2818" max="2820" width="11.7109375" style="462" customWidth="1"/>
    <col min="2821" max="2821" width="14" style="462" customWidth="1"/>
    <col min="2822" max="2822" width="11.5703125" style="462" bestFit="1" customWidth="1"/>
    <col min="2823" max="2823" width="2.42578125" style="462" customWidth="1"/>
    <col min="2824" max="3072" width="9.140625" style="462"/>
    <col min="3073" max="3073" width="52.7109375" style="462" customWidth="1"/>
    <col min="3074" max="3076" width="11.7109375" style="462" customWidth="1"/>
    <col min="3077" max="3077" width="14" style="462" customWidth="1"/>
    <col min="3078" max="3078" width="11.5703125" style="462" bestFit="1" customWidth="1"/>
    <col min="3079" max="3079" width="2.42578125" style="462" customWidth="1"/>
    <col min="3080" max="3328" width="9.140625" style="462"/>
    <col min="3329" max="3329" width="52.7109375" style="462" customWidth="1"/>
    <col min="3330" max="3332" width="11.7109375" style="462" customWidth="1"/>
    <col min="3333" max="3333" width="14" style="462" customWidth="1"/>
    <col min="3334" max="3334" width="11.5703125" style="462" bestFit="1" customWidth="1"/>
    <col min="3335" max="3335" width="2.42578125" style="462" customWidth="1"/>
    <col min="3336" max="3584" width="9.140625" style="462"/>
    <col min="3585" max="3585" width="52.7109375" style="462" customWidth="1"/>
    <col min="3586" max="3588" width="11.7109375" style="462" customWidth="1"/>
    <col min="3589" max="3589" width="14" style="462" customWidth="1"/>
    <col min="3590" max="3590" width="11.5703125" style="462" bestFit="1" customWidth="1"/>
    <col min="3591" max="3591" width="2.42578125" style="462" customWidth="1"/>
    <col min="3592" max="3840" width="9.140625" style="462"/>
    <col min="3841" max="3841" width="52.7109375" style="462" customWidth="1"/>
    <col min="3842" max="3844" width="11.7109375" style="462" customWidth="1"/>
    <col min="3845" max="3845" width="14" style="462" customWidth="1"/>
    <col min="3846" max="3846" width="11.5703125" style="462" bestFit="1" customWidth="1"/>
    <col min="3847" max="3847" width="2.42578125" style="462" customWidth="1"/>
    <col min="3848" max="4096" width="9.140625" style="462"/>
    <col min="4097" max="4097" width="52.7109375" style="462" customWidth="1"/>
    <col min="4098" max="4100" width="11.7109375" style="462" customWidth="1"/>
    <col min="4101" max="4101" width="14" style="462" customWidth="1"/>
    <col min="4102" max="4102" width="11.5703125" style="462" bestFit="1" customWidth="1"/>
    <col min="4103" max="4103" width="2.42578125" style="462" customWidth="1"/>
    <col min="4104" max="4352" width="9.140625" style="462"/>
    <col min="4353" max="4353" width="52.7109375" style="462" customWidth="1"/>
    <col min="4354" max="4356" width="11.7109375" style="462" customWidth="1"/>
    <col min="4357" max="4357" width="14" style="462" customWidth="1"/>
    <col min="4358" max="4358" width="11.5703125" style="462" bestFit="1" customWidth="1"/>
    <col min="4359" max="4359" width="2.42578125" style="462" customWidth="1"/>
    <col min="4360" max="4608" width="9.140625" style="462"/>
    <col min="4609" max="4609" width="52.7109375" style="462" customWidth="1"/>
    <col min="4610" max="4612" width="11.7109375" style="462" customWidth="1"/>
    <col min="4613" max="4613" width="14" style="462" customWidth="1"/>
    <col min="4614" max="4614" width="11.5703125" style="462" bestFit="1" customWidth="1"/>
    <col min="4615" max="4615" width="2.42578125" style="462" customWidth="1"/>
    <col min="4616" max="4864" width="9.140625" style="462"/>
    <col min="4865" max="4865" width="52.7109375" style="462" customWidth="1"/>
    <col min="4866" max="4868" width="11.7109375" style="462" customWidth="1"/>
    <col min="4869" max="4869" width="14" style="462" customWidth="1"/>
    <col min="4870" max="4870" width="11.5703125" style="462" bestFit="1" customWidth="1"/>
    <col min="4871" max="4871" width="2.42578125" style="462" customWidth="1"/>
    <col min="4872" max="5120" width="9.140625" style="462"/>
    <col min="5121" max="5121" width="52.7109375" style="462" customWidth="1"/>
    <col min="5122" max="5124" width="11.7109375" style="462" customWidth="1"/>
    <col min="5125" max="5125" width="14" style="462" customWidth="1"/>
    <col min="5126" max="5126" width="11.5703125" style="462" bestFit="1" customWidth="1"/>
    <col min="5127" max="5127" width="2.42578125" style="462" customWidth="1"/>
    <col min="5128" max="5376" width="9.140625" style="462"/>
    <col min="5377" max="5377" width="52.7109375" style="462" customWidth="1"/>
    <col min="5378" max="5380" width="11.7109375" style="462" customWidth="1"/>
    <col min="5381" max="5381" width="14" style="462" customWidth="1"/>
    <col min="5382" max="5382" width="11.5703125" style="462" bestFit="1" customWidth="1"/>
    <col min="5383" max="5383" width="2.42578125" style="462" customWidth="1"/>
    <col min="5384" max="5632" width="9.140625" style="462"/>
    <col min="5633" max="5633" width="52.7109375" style="462" customWidth="1"/>
    <col min="5634" max="5636" width="11.7109375" style="462" customWidth="1"/>
    <col min="5637" max="5637" width="14" style="462" customWidth="1"/>
    <col min="5638" max="5638" width="11.5703125" style="462" bestFit="1" customWidth="1"/>
    <col min="5639" max="5639" width="2.42578125" style="462" customWidth="1"/>
    <col min="5640" max="5888" width="9.140625" style="462"/>
    <col min="5889" max="5889" width="52.7109375" style="462" customWidth="1"/>
    <col min="5890" max="5892" width="11.7109375" style="462" customWidth="1"/>
    <col min="5893" max="5893" width="14" style="462" customWidth="1"/>
    <col min="5894" max="5894" width="11.5703125" style="462" bestFit="1" customWidth="1"/>
    <col min="5895" max="5895" width="2.42578125" style="462" customWidth="1"/>
    <col min="5896" max="6144" width="9.140625" style="462"/>
    <col min="6145" max="6145" width="52.7109375" style="462" customWidth="1"/>
    <col min="6146" max="6148" width="11.7109375" style="462" customWidth="1"/>
    <col min="6149" max="6149" width="14" style="462" customWidth="1"/>
    <col min="6150" max="6150" width="11.5703125" style="462" bestFit="1" customWidth="1"/>
    <col min="6151" max="6151" width="2.42578125" style="462" customWidth="1"/>
    <col min="6152" max="6400" width="9.140625" style="462"/>
    <col min="6401" max="6401" width="52.7109375" style="462" customWidth="1"/>
    <col min="6402" max="6404" width="11.7109375" style="462" customWidth="1"/>
    <col min="6405" max="6405" width="14" style="462" customWidth="1"/>
    <col min="6406" max="6406" width="11.5703125" style="462" bestFit="1" customWidth="1"/>
    <col min="6407" max="6407" width="2.42578125" style="462" customWidth="1"/>
    <col min="6408" max="6656" width="9.140625" style="462"/>
    <col min="6657" max="6657" width="52.7109375" style="462" customWidth="1"/>
    <col min="6658" max="6660" width="11.7109375" style="462" customWidth="1"/>
    <col min="6661" max="6661" width="14" style="462" customWidth="1"/>
    <col min="6662" max="6662" width="11.5703125" style="462" bestFit="1" customWidth="1"/>
    <col min="6663" max="6663" width="2.42578125" style="462" customWidth="1"/>
    <col min="6664" max="6912" width="9.140625" style="462"/>
    <col min="6913" max="6913" width="52.7109375" style="462" customWidth="1"/>
    <col min="6914" max="6916" width="11.7109375" style="462" customWidth="1"/>
    <col min="6917" max="6917" width="14" style="462" customWidth="1"/>
    <col min="6918" max="6918" width="11.5703125" style="462" bestFit="1" customWidth="1"/>
    <col min="6919" max="6919" width="2.42578125" style="462" customWidth="1"/>
    <col min="6920" max="7168" width="9.140625" style="462"/>
    <col min="7169" max="7169" width="52.7109375" style="462" customWidth="1"/>
    <col min="7170" max="7172" width="11.7109375" style="462" customWidth="1"/>
    <col min="7173" max="7173" width="14" style="462" customWidth="1"/>
    <col min="7174" max="7174" width="11.5703125" style="462" bestFit="1" customWidth="1"/>
    <col min="7175" max="7175" width="2.42578125" style="462" customWidth="1"/>
    <col min="7176" max="7424" width="9.140625" style="462"/>
    <col min="7425" max="7425" width="52.7109375" style="462" customWidth="1"/>
    <col min="7426" max="7428" width="11.7109375" style="462" customWidth="1"/>
    <col min="7429" max="7429" width="14" style="462" customWidth="1"/>
    <col min="7430" max="7430" width="11.5703125" style="462" bestFit="1" customWidth="1"/>
    <col min="7431" max="7431" width="2.42578125" style="462" customWidth="1"/>
    <col min="7432" max="7680" width="9.140625" style="462"/>
    <col min="7681" max="7681" width="52.7109375" style="462" customWidth="1"/>
    <col min="7682" max="7684" width="11.7109375" style="462" customWidth="1"/>
    <col min="7685" max="7685" width="14" style="462" customWidth="1"/>
    <col min="7686" max="7686" width="11.5703125" style="462" bestFit="1" customWidth="1"/>
    <col min="7687" max="7687" width="2.42578125" style="462" customWidth="1"/>
    <col min="7688" max="7936" width="9.140625" style="462"/>
    <col min="7937" max="7937" width="52.7109375" style="462" customWidth="1"/>
    <col min="7938" max="7940" width="11.7109375" style="462" customWidth="1"/>
    <col min="7941" max="7941" width="14" style="462" customWidth="1"/>
    <col min="7942" max="7942" width="11.5703125" style="462" bestFit="1" customWidth="1"/>
    <col min="7943" max="7943" width="2.42578125" style="462" customWidth="1"/>
    <col min="7944" max="8192" width="9.140625" style="462"/>
    <col min="8193" max="8193" width="52.7109375" style="462" customWidth="1"/>
    <col min="8194" max="8196" width="11.7109375" style="462" customWidth="1"/>
    <col min="8197" max="8197" width="14" style="462" customWidth="1"/>
    <col min="8198" max="8198" width="11.5703125" style="462" bestFit="1" customWidth="1"/>
    <col min="8199" max="8199" width="2.42578125" style="462" customWidth="1"/>
    <col min="8200" max="8448" width="9.140625" style="462"/>
    <col min="8449" max="8449" width="52.7109375" style="462" customWidth="1"/>
    <col min="8450" max="8452" width="11.7109375" style="462" customWidth="1"/>
    <col min="8453" max="8453" width="14" style="462" customWidth="1"/>
    <col min="8454" max="8454" width="11.5703125" style="462" bestFit="1" customWidth="1"/>
    <col min="8455" max="8455" width="2.42578125" style="462" customWidth="1"/>
    <col min="8456" max="8704" width="9.140625" style="462"/>
    <col min="8705" max="8705" width="52.7109375" style="462" customWidth="1"/>
    <col min="8706" max="8708" width="11.7109375" style="462" customWidth="1"/>
    <col min="8709" max="8709" width="14" style="462" customWidth="1"/>
    <col min="8710" max="8710" width="11.5703125" style="462" bestFit="1" customWidth="1"/>
    <col min="8711" max="8711" width="2.42578125" style="462" customWidth="1"/>
    <col min="8712" max="8960" width="9.140625" style="462"/>
    <col min="8961" max="8961" width="52.7109375" style="462" customWidth="1"/>
    <col min="8962" max="8964" width="11.7109375" style="462" customWidth="1"/>
    <col min="8965" max="8965" width="14" style="462" customWidth="1"/>
    <col min="8966" max="8966" width="11.5703125" style="462" bestFit="1" customWidth="1"/>
    <col min="8967" max="8967" width="2.42578125" style="462" customWidth="1"/>
    <col min="8968" max="9216" width="9.140625" style="462"/>
    <col min="9217" max="9217" width="52.7109375" style="462" customWidth="1"/>
    <col min="9218" max="9220" width="11.7109375" style="462" customWidth="1"/>
    <col min="9221" max="9221" width="14" style="462" customWidth="1"/>
    <col min="9222" max="9222" width="11.5703125" style="462" bestFit="1" customWidth="1"/>
    <col min="9223" max="9223" width="2.42578125" style="462" customWidth="1"/>
    <col min="9224" max="9472" width="9.140625" style="462"/>
    <col min="9473" max="9473" width="52.7109375" style="462" customWidth="1"/>
    <col min="9474" max="9476" width="11.7109375" style="462" customWidth="1"/>
    <col min="9477" max="9477" width="14" style="462" customWidth="1"/>
    <col min="9478" max="9478" width="11.5703125" style="462" bestFit="1" customWidth="1"/>
    <col min="9479" max="9479" width="2.42578125" style="462" customWidth="1"/>
    <col min="9480" max="9728" width="9.140625" style="462"/>
    <col min="9729" max="9729" width="52.7109375" style="462" customWidth="1"/>
    <col min="9730" max="9732" width="11.7109375" style="462" customWidth="1"/>
    <col min="9733" max="9733" width="14" style="462" customWidth="1"/>
    <col min="9734" max="9734" width="11.5703125" style="462" bestFit="1" customWidth="1"/>
    <col min="9735" max="9735" width="2.42578125" style="462" customWidth="1"/>
    <col min="9736" max="9984" width="9.140625" style="462"/>
    <col min="9985" max="9985" width="52.7109375" style="462" customWidth="1"/>
    <col min="9986" max="9988" width="11.7109375" style="462" customWidth="1"/>
    <col min="9989" max="9989" width="14" style="462" customWidth="1"/>
    <col min="9990" max="9990" width="11.5703125" style="462" bestFit="1" customWidth="1"/>
    <col min="9991" max="9991" width="2.42578125" style="462" customWidth="1"/>
    <col min="9992" max="10240" width="9.140625" style="462"/>
    <col min="10241" max="10241" width="52.7109375" style="462" customWidth="1"/>
    <col min="10242" max="10244" width="11.7109375" style="462" customWidth="1"/>
    <col min="10245" max="10245" width="14" style="462" customWidth="1"/>
    <col min="10246" max="10246" width="11.5703125" style="462" bestFit="1" customWidth="1"/>
    <col min="10247" max="10247" width="2.42578125" style="462" customWidth="1"/>
    <col min="10248" max="10496" width="9.140625" style="462"/>
    <col min="10497" max="10497" width="52.7109375" style="462" customWidth="1"/>
    <col min="10498" max="10500" width="11.7109375" style="462" customWidth="1"/>
    <col min="10501" max="10501" width="14" style="462" customWidth="1"/>
    <col min="10502" max="10502" width="11.5703125" style="462" bestFit="1" customWidth="1"/>
    <col min="10503" max="10503" width="2.42578125" style="462" customWidth="1"/>
    <col min="10504" max="10752" width="9.140625" style="462"/>
    <col min="10753" max="10753" width="52.7109375" style="462" customWidth="1"/>
    <col min="10754" max="10756" width="11.7109375" style="462" customWidth="1"/>
    <col min="10757" max="10757" width="14" style="462" customWidth="1"/>
    <col min="10758" max="10758" width="11.5703125" style="462" bestFit="1" customWidth="1"/>
    <col min="10759" max="10759" width="2.42578125" style="462" customWidth="1"/>
    <col min="10760" max="11008" width="9.140625" style="462"/>
    <col min="11009" max="11009" width="52.7109375" style="462" customWidth="1"/>
    <col min="11010" max="11012" width="11.7109375" style="462" customWidth="1"/>
    <col min="11013" max="11013" width="14" style="462" customWidth="1"/>
    <col min="11014" max="11014" width="11.5703125" style="462" bestFit="1" customWidth="1"/>
    <col min="11015" max="11015" width="2.42578125" style="462" customWidth="1"/>
    <col min="11016" max="11264" width="9.140625" style="462"/>
    <col min="11265" max="11265" width="52.7109375" style="462" customWidth="1"/>
    <col min="11266" max="11268" width="11.7109375" style="462" customWidth="1"/>
    <col min="11269" max="11269" width="14" style="462" customWidth="1"/>
    <col min="11270" max="11270" width="11.5703125" style="462" bestFit="1" customWidth="1"/>
    <col min="11271" max="11271" width="2.42578125" style="462" customWidth="1"/>
    <col min="11272" max="11520" width="9.140625" style="462"/>
    <col min="11521" max="11521" width="52.7109375" style="462" customWidth="1"/>
    <col min="11522" max="11524" width="11.7109375" style="462" customWidth="1"/>
    <col min="11525" max="11525" width="14" style="462" customWidth="1"/>
    <col min="11526" max="11526" width="11.5703125" style="462" bestFit="1" customWidth="1"/>
    <col min="11527" max="11527" width="2.42578125" style="462" customWidth="1"/>
    <col min="11528" max="11776" width="9.140625" style="462"/>
    <col min="11777" max="11777" width="52.7109375" style="462" customWidth="1"/>
    <col min="11778" max="11780" width="11.7109375" style="462" customWidth="1"/>
    <col min="11781" max="11781" width="14" style="462" customWidth="1"/>
    <col min="11782" max="11782" width="11.5703125" style="462" bestFit="1" customWidth="1"/>
    <col min="11783" max="11783" width="2.42578125" style="462" customWidth="1"/>
    <col min="11784" max="12032" width="9.140625" style="462"/>
    <col min="12033" max="12033" width="52.7109375" style="462" customWidth="1"/>
    <col min="12034" max="12036" width="11.7109375" style="462" customWidth="1"/>
    <col min="12037" max="12037" width="14" style="462" customWidth="1"/>
    <col min="12038" max="12038" width="11.5703125" style="462" bestFit="1" customWidth="1"/>
    <col min="12039" max="12039" width="2.42578125" style="462" customWidth="1"/>
    <col min="12040" max="12288" width="9.140625" style="462"/>
    <col min="12289" max="12289" width="52.7109375" style="462" customWidth="1"/>
    <col min="12290" max="12292" width="11.7109375" style="462" customWidth="1"/>
    <col min="12293" max="12293" width="14" style="462" customWidth="1"/>
    <col min="12294" max="12294" width="11.5703125" style="462" bestFit="1" customWidth="1"/>
    <col min="12295" max="12295" width="2.42578125" style="462" customWidth="1"/>
    <col min="12296" max="12544" width="9.140625" style="462"/>
    <col min="12545" max="12545" width="52.7109375" style="462" customWidth="1"/>
    <col min="12546" max="12548" width="11.7109375" style="462" customWidth="1"/>
    <col min="12549" max="12549" width="14" style="462" customWidth="1"/>
    <col min="12550" max="12550" width="11.5703125" style="462" bestFit="1" customWidth="1"/>
    <col min="12551" max="12551" width="2.42578125" style="462" customWidth="1"/>
    <col min="12552" max="12800" width="9.140625" style="462"/>
    <col min="12801" max="12801" width="52.7109375" style="462" customWidth="1"/>
    <col min="12802" max="12804" width="11.7109375" style="462" customWidth="1"/>
    <col min="12805" max="12805" width="14" style="462" customWidth="1"/>
    <col min="12806" max="12806" width="11.5703125" style="462" bestFit="1" customWidth="1"/>
    <col min="12807" max="12807" width="2.42578125" style="462" customWidth="1"/>
    <col min="12808" max="13056" width="9.140625" style="462"/>
    <col min="13057" max="13057" width="52.7109375" style="462" customWidth="1"/>
    <col min="13058" max="13060" width="11.7109375" style="462" customWidth="1"/>
    <col min="13061" max="13061" width="14" style="462" customWidth="1"/>
    <col min="13062" max="13062" width="11.5703125" style="462" bestFit="1" customWidth="1"/>
    <col min="13063" max="13063" width="2.42578125" style="462" customWidth="1"/>
    <col min="13064" max="13312" width="9.140625" style="462"/>
    <col min="13313" max="13313" width="52.7109375" style="462" customWidth="1"/>
    <col min="13314" max="13316" width="11.7109375" style="462" customWidth="1"/>
    <col min="13317" max="13317" width="14" style="462" customWidth="1"/>
    <col min="13318" max="13318" width="11.5703125" style="462" bestFit="1" customWidth="1"/>
    <col min="13319" max="13319" width="2.42578125" style="462" customWidth="1"/>
    <col min="13320" max="13568" width="9.140625" style="462"/>
    <col min="13569" max="13569" width="52.7109375" style="462" customWidth="1"/>
    <col min="13570" max="13572" width="11.7109375" style="462" customWidth="1"/>
    <col min="13573" max="13573" width="14" style="462" customWidth="1"/>
    <col min="13574" max="13574" width="11.5703125" style="462" bestFit="1" customWidth="1"/>
    <col min="13575" max="13575" width="2.42578125" style="462" customWidth="1"/>
    <col min="13576" max="13824" width="9.140625" style="462"/>
    <col min="13825" max="13825" width="52.7109375" style="462" customWidth="1"/>
    <col min="13826" max="13828" width="11.7109375" style="462" customWidth="1"/>
    <col min="13829" max="13829" width="14" style="462" customWidth="1"/>
    <col min="13830" max="13830" width="11.5703125" style="462" bestFit="1" customWidth="1"/>
    <col min="13831" max="13831" width="2.42578125" style="462" customWidth="1"/>
    <col min="13832" max="14080" width="9.140625" style="462"/>
    <col min="14081" max="14081" width="52.7109375" style="462" customWidth="1"/>
    <col min="14082" max="14084" width="11.7109375" style="462" customWidth="1"/>
    <col min="14085" max="14085" width="14" style="462" customWidth="1"/>
    <col min="14086" max="14086" width="11.5703125" style="462" bestFit="1" customWidth="1"/>
    <col min="14087" max="14087" width="2.42578125" style="462" customWidth="1"/>
    <col min="14088" max="14336" width="9.140625" style="462"/>
    <col min="14337" max="14337" width="52.7109375" style="462" customWidth="1"/>
    <col min="14338" max="14340" width="11.7109375" style="462" customWidth="1"/>
    <col min="14341" max="14341" width="14" style="462" customWidth="1"/>
    <col min="14342" max="14342" width="11.5703125" style="462" bestFit="1" customWidth="1"/>
    <col min="14343" max="14343" width="2.42578125" style="462" customWidth="1"/>
    <col min="14344" max="14592" width="9.140625" style="462"/>
    <col min="14593" max="14593" width="52.7109375" style="462" customWidth="1"/>
    <col min="14594" max="14596" width="11.7109375" style="462" customWidth="1"/>
    <col min="14597" max="14597" width="14" style="462" customWidth="1"/>
    <col min="14598" max="14598" width="11.5703125" style="462" bestFit="1" customWidth="1"/>
    <col min="14599" max="14599" width="2.42578125" style="462" customWidth="1"/>
    <col min="14600" max="14848" width="9.140625" style="462"/>
    <col min="14849" max="14849" width="52.7109375" style="462" customWidth="1"/>
    <col min="14850" max="14852" width="11.7109375" style="462" customWidth="1"/>
    <col min="14853" max="14853" width="14" style="462" customWidth="1"/>
    <col min="14854" max="14854" width="11.5703125" style="462" bestFit="1" customWidth="1"/>
    <col min="14855" max="14855" width="2.42578125" style="462" customWidth="1"/>
    <col min="14856" max="15104" width="9.140625" style="462"/>
    <col min="15105" max="15105" width="52.7109375" style="462" customWidth="1"/>
    <col min="15106" max="15108" width="11.7109375" style="462" customWidth="1"/>
    <col min="15109" max="15109" width="14" style="462" customWidth="1"/>
    <col min="15110" max="15110" width="11.5703125" style="462" bestFit="1" customWidth="1"/>
    <col min="15111" max="15111" width="2.42578125" style="462" customWidth="1"/>
    <col min="15112" max="15360" width="9.140625" style="462"/>
    <col min="15361" max="15361" width="52.7109375" style="462" customWidth="1"/>
    <col min="15362" max="15364" width="11.7109375" style="462" customWidth="1"/>
    <col min="15365" max="15365" width="14" style="462" customWidth="1"/>
    <col min="15366" max="15366" width="11.5703125" style="462" bestFit="1" customWidth="1"/>
    <col min="15367" max="15367" width="2.42578125" style="462" customWidth="1"/>
    <col min="15368" max="15616" width="9.140625" style="462"/>
    <col min="15617" max="15617" width="52.7109375" style="462" customWidth="1"/>
    <col min="15618" max="15620" width="11.7109375" style="462" customWidth="1"/>
    <col min="15621" max="15621" width="14" style="462" customWidth="1"/>
    <col min="15622" max="15622" width="11.5703125" style="462" bestFit="1" customWidth="1"/>
    <col min="15623" max="15623" width="2.42578125" style="462" customWidth="1"/>
    <col min="15624" max="15872" width="9.140625" style="462"/>
    <col min="15873" max="15873" width="52.7109375" style="462" customWidth="1"/>
    <col min="15874" max="15876" width="11.7109375" style="462" customWidth="1"/>
    <col min="15877" max="15877" width="14" style="462" customWidth="1"/>
    <col min="15878" max="15878" width="11.5703125" style="462" bestFit="1" customWidth="1"/>
    <col min="15879" max="15879" width="2.42578125" style="462" customWidth="1"/>
    <col min="15880" max="16128" width="9.140625" style="462"/>
    <col min="16129" max="16129" width="52.7109375" style="462" customWidth="1"/>
    <col min="16130" max="16132" width="11.7109375" style="462" customWidth="1"/>
    <col min="16133" max="16133" width="14" style="462" customWidth="1"/>
    <col min="16134" max="16134" width="11.5703125" style="462" bestFit="1" customWidth="1"/>
    <col min="16135" max="16135" width="2.42578125" style="462" customWidth="1"/>
    <col min="16136" max="16384" width="9.140625" style="462"/>
  </cols>
  <sheetData>
    <row r="1" spans="1:26" s="1" customFormat="1" ht="3.75" customHeight="1">
      <c r="A1" s="160"/>
      <c r="B1" s="630"/>
      <c r="C1" s="630"/>
      <c r="D1" s="630"/>
      <c r="E1" s="630"/>
      <c r="F1" s="630"/>
    </row>
    <row r="2" spans="1:26" s="2" customFormat="1" ht="39" customHeight="1">
      <c r="A2" s="776" t="s">
        <v>613</v>
      </c>
      <c r="B2" s="776"/>
      <c r="C2" s="776"/>
      <c r="D2" s="776"/>
      <c r="E2" s="776"/>
      <c r="F2" s="776"/>
    </row>
    <row r="3" spans="1:26" s="2" customFormat="1" ht="27" customHeight="1">
      <c r="A3" s="776" t="s">
        <v>211</v>
      </c>
      <c r="B3" s="776"/>
      <c r="C3" s="776"/>
      <c r="D3" s="776"/>
      <c r="E3" s="776"/>
      <c r="F3" s="776"/>
    </row>
    <row r="4" spans="1:26" s="2" customFormat="1" ht="27" customHeight="1">
      <c r="A4" s="776" t="s">
        <v>873</v>
      </c>
      <c r="B4" s="776"/>
      <c r="C4" s="776"/>
      <c r="D4" s="776"/>
      <c r="E4" s="776"/>
      <c r="F4" s="776"/>
    </row>
    <row r="5" spans="1:26" s="3" customFormat="1" ht="39" customHeight="1">
      <c r="A5" s="797" t="s">
        <v>878</v>
      </c>
      <c r="B5" s="797"/>
      <c r="C5" s="797"/>
      <c r="D5" s="797"/>
      <c r="E5" s="797"/>
      <c r="F5" s="797"/>
    </row>
    <row r="6" spans="1:26" ht="6" customHeight="1">
      <c r="A6" s="134"/>
    </row>
    <row r="7" spans="1:26" ht="6" customHeight="1">
      <c r="A7" s="277"/>
      <c r="B7" s="631"/>
      <c r="C7" s="279"/>
      <c r="D7" s="279"/>
      <c r="E7" s="631"/>
      <c r="F7" s="279"/>
      <c r="G7" s="182"/>
      <c r="H7" s="17"/>
      <c r="I7" s="17"/>
      <c r="J7" s="17"/>
      <c r="K7" s="17"/>
      <c r="L7" s="17"/>
    </row>
    <row r="8" spans="1:26" ht="43.5" customHeight="1">
      <c r="A8" s="281"/>
      <c r="B8" s="632" t="s">
        <v>614</v>
      </c>
      <c r="C8" s="632" t="s">
        <v>616</v>
      </c>
      <c r="D8" s="632" t="s">
        <v>615</v>
      </c>
      <c r="E8" s="633" t="s">
        <v>136</v>
      </c>
      <c r="F8" s="634" t="s">
        <v>11</v>
      </c>
      <c r="G8" s="182"/>
      <c r="Y8" s="462">
        <v>1</v>
      </c>
      <c r="Z8" s="462">
        <v>1</v>
      </c>
    </row>
    <row r="9" spans="1:26" ht="33" customHeight="1">
      <c r="A9" s="285" t="s">
        <v>13</v>
      </c>
      <c r="B9" s="141">
        <v>4086.1950000000002</v>
      </c>
      <c r="C9" s="141">
        <v>0</v>
      </c>
      <c r="D9" s="141">
        <v>4974.98441</v>
      </c>
      <c r="E9" s="141">
        <f t="shared" ref="E9:E38" si="0">SUM(B9:D9)</f>
        <v>9061.1794100000006</v>
      </c>
      <c r="F9" s="142">
        <f t="shared" ref="F9:F33" si="1">+E9/$E$38</f>
        <v>0.11866473128867706</v>
      </c>
      <c r="G9" s="182"/>
      <c r="H9" s="17"/>
      <c r="I9" s="17"/>
      <c r="J9" s="17"/>
      <c r="K9" s="17"/>
      <c r="L9" s="17"/>
    </row>
    <row r="10" spans="1:26" ht="33" customHeight="1">
      <c r="A10" s="285" t="s">
        <v>14</v>
      </c>
      <c r="B10" s="141">
        <v>0</v>
      </c>
      <c r="C10" s="141">
        <v>0</v>
      </c>
      <c r="D10" s="141">
        <v>0</v>
      </c>
      <c r="E10" s="141">
        <f t="shared" si="0"/>
        <v>0</v>
      </c>
      <c r="F10" s="142">
        <f t="shared" si="1"/>
        <v>0</v>
      </c>
      <c r="G10" s="182"/>
      <c r="H10" s="17"/>
      <c r="I10" s="17"/>
      <c r="J10" s="17"/>
      <c r="K10" s="17"/>
      <c r="L10" s="17"/>
    </row>
    <row r="11" spans="1:26" ht="33" customHeight="1">
      <c r="A11" s="285" t="s">
        <v>15</v>
      </c>
      <c r="B11" s="141">
        <v>0</v>
      </c>
      <c r="C11" s="141">
        <v>0</v>
      </c>
      <c r="D11" s="141">
        <v>0</v>
      </c>
      <c r="E11" s="141">
        <f t="shared" si="0"/>
        <v>0</v>
      </c>
      <c r="F11" s="142">
        <f t="shared" si="1"/>
        <v>0</v>
      </c>
      <c r="G11" s="182"/>
      <c r="H11" s="17"/>
      <c r="I11" s="17"/>
      <c r="J11" s="17"/>
      <c r="K11" s="17"/>
      <c r="L11" s="17"/>
    </row>
    <row r="12" spans="1:26" ht="33" customHeight="1">
      <c r="A12" s="285" t="s">
        <v>16</v>
      </c>
      <c r="B12" s="141">
        <v>0</v>
      </c>
      <c r="C12" s="141">
        <v>0</v>
      </c>
      <c r="D12" s="141">
        <v>0</v>
      </c>
      <c r="E12" s="141">
        <f t="shared" si="0"/>
        <v>0</v>
      </c>
      <c r="F12" s="142">
        <f t="shared" si="1"/>
        <v>0</v>
      </c>
      <c r="G12" s="182"/>
      <c r="H12" s="17"/>
      <c r="I12" s="17"/>
      <c r="J12" s="17"/>
      <c r="K12" s="17"/>
      <c r="L12" s="17"/>
    </row>
    <row r="13" spans="1:26" ht="33" customHeight="1">
      <c r="A13" s="285" t="s">
        <v>34</v>
      </c>
      <c r="B13" s="141">
        <v>472.03868999999997</v>
      </c>
      <c r="C13" s="141">
        <v>0</v>
      </c>
      <c r="D13" s="141">
        <v>0</v>
      </c>
      <c r="E13" s="141">
        <f t="shared" si="0"/>
        <v>472.03868999999997</v>
      </c>
      <c r="F13" s="142">
        <f t="shared" si="1"/>
        <v>6.1817939776019869E-3</v>
      </c>
      <c r="G13" s="182"/>
      <c r="H13" s="17"/>
      <c r="I13" s="17"/>
      <c r="J13" s="17"/>
      <c r="K13" s="17"/>
      <c r="L13" s="17"/>
    </row>
    <row r="14" spans="1:26" ht="33" customHeight="1">
      <c r="A14" s="285" t="s">
        <v>35</v>
      </c>
      <c r="B14" s="141">
        <v>3948.2573600000001</v>
      </c>
      <c r="C14" s="141">
        <v>0</v>
      </c>
      <c r="D14" s="141">
        <v>38979.448120000001</v>
      </c>
      <c r="E14" s="141">
        <f t="shared" si="0"/>
        <v>42927.705480000004</v>
      </c>
      <c r="F14" s="142">
        <f t="shared" si="1"/>
        <v>0.56217898411788214</v>
      </c>
      <c r="G14" s="182"/>
      <c r="H14" s="17"/>
      <c r="I14" s="17"/>
      <c r="J14" s="17"/>
      <c r="K14" s="17"/>
      <c r="L14" s="17"/>
    </row>
    <row r="15" spans="1:26" ht="33" customHeight="1">
      <c r="A15" s="285" t="s">
        <v>36</v>
      </c>
      <c r="B15" s="141">
        <v>0</v>
      </c>
      <c r="C15" s="141">
        <v>0</v>
      </c>
      <c r="D15" s="141">
        <v>0</v>
      </c>
      <c r="E15" s="141">
        <f t="shared" si="0"/>
        <v>0</v>
      </c>
      <c r="F15" s="142">
        <f t="shared" si="1"/>
        <v>0</v>
      </c>
      <c r="G15" s="182"/>
      <c r="H15" s="17"/>
      <c r="I15" s="17"/>
      <c r="J15" s="17"/>
      <c r="K15" s="17"/>
      <c r="L15" s="17"/>
    </row>
    <row r="16" spans="1:26" ht="33" customHeight="1">
      <c r="A16" s="285" t="s">
        <v>207</v>
      </c>
      <c r="B16" s="141">
        <v>0</v>
      </c>
      <c r="C16" s="141">
        <v>0</v>
      </c>
      <c r="D16" s="141">
        <v>0</v>
      </c>
      <c r="E16" s="141">
        <f t="shared" si="0"/>
        <v>0</v>
      </c>
      <c r="F16" s="142">
        <f t="shared" si="1"/>
        <v>0</v>
      </c>
      <c r="G16" s="182"/>
      <c r="H16" s="17"/>
      <c r="I16" s="17"/>
      <c r="J16" s="17"/>
      <c r="K16" s="17"/>
      <c r="L16" s="17"/>
    </row>
    <row r="17" spans="1:12" ht="33" customHeight="1">
      <c r="A17" s="285" t="s">
        <v>37</v>
      </c>
      <c r="B17" s="141">
        <v>0</v>
      </c>
      <c r="C17" s="141">
        <v>0</v>
      </c>
      <c r="D17" s="141">
        <v>0</v>
      </c>
      <c r="E17" s="141">
        <f t="shared" si="0"/>
        <v>0</v>
      </c>
      <c r="F17" s="142">
        <f t="shared" si="1"/>
        <v>0</v>
      </c>
      <c r="G17" s="182"/>
      <c r="H17" s="17"/>
      <c r="I17" s="17"/>
      <c r="J17" s="17"/>
      <c r="K17" s="17"/>
      <c r="L17" s="17"/>
    </row>
    <row r="18" spans="1:12" ht="33" customHeight="1">
      <c r="A18" s="285" t="s">
        <v>38</v>
      </c>
      <c r="B18" s="141">
        <v>0</v>
      </c>
      <c r="C18" s="141">
        <v>0</v>
      </c>
      <c r="D18" s="141">
        <v>0</v>
      </c>
      <c r="E18" s="141">
        <f t="shared" si="0"/>
        <v>0</v>
      </c>
      <c r="F18" s="142">
        <f t="shared" si="1"/>
        <v>0</v>
      </c>
      <c r="G18" s="182"/>
      <c r="H18" s="17"/>
      <c r="I18" s="17"/>
      <c r="J18" s="17"/>
      <c r="K18" s="17"/>
      <c r="L18" s="17"/>
    </row>
    <row r="19" spans="1:12" ht="33" customHeight="1">
      <c r="A19" s="285" t="s">
        <v>39</v>
      </c>
      <c r="B19" s="141">
        <v>0</v>
      </c>
      <c r="C19" s="141">
        <v>0</v>
      </c>
      <c r="D19" s="141">
        <v>0</v>
      </c>
      <c r="E19" s="141">
        <f t="shared" si="0"/>
        <v>0</v>
      </c>
      <c r="F19" s="142">
        <f t="shared" si="1"/>
        <v>0</v>
      </c>
      <c r="G19" s="182"/>
      <c r="H19" s="17"/>
      <c r="I19" s="17"/>
      <c r="J19" s="17"/>
      <c r="K19" s="17"/>
      <c r="L19" s="17"/>
    </row>
    <row r="20" spans="1:12" ht="33" customHeight="1">
      <c r="A20" s="285" t="s">
        <v>21</v>
      </c>
      <c r="B20" s="141">
        <v>225.2208</v>
      </c>
      <c r="C20" s="141">
        <v>0</v>
      </c>
      <c r="D20" s="141">
        <v>1883.30485</v>
      </c>
      <c r="E20" s="141">
        <f t="shared" si="0"/>
        <v>2108.52565</v>
      </c>
      <c r="F20" s="142">
        <f t="shared" si="1"/>
        <v>2.7613141551573489E-2</v>
      </c>
      <c r="G20" s="182"/>
      <c r="H20" s="17"/>
      <c r="I20" s="17"/>
      <c r="J20" s="17"/>
      <c r="K20" s="17"/>
      <c r="L20" s="17"/>
    </row>
    <row r="21" spans="1:12" ht="33" customHeight="1">
      <c r="A21" s="285" t="s">
        <v>22</v>
      </c>
      <c r="B21" s="141">
        <v>79.999960000000002</v>
      </c>
      <c r="C21" s="141">
        <v>0</v>
      </c>
      <c r="D21" s="141">
        <v>0</v>
      </c>
      <c r="E21" s="141">
        <f t="shared" si="0"/>
        <v>79.999960000000002</v>
      </c>
      <c r="F21" s="142">
        <f t="shared" si="1"/>
        <v>1.0476752889395568E-3</v>
      </c>
      <c r="G21" s="182"/>
      <c r="H21" s="17"/>
      <c r="I21" s="17"/>
      <c r="J21" s="17"/>
      <c r="K21" s="17"/>
      <c r="L21" s="17"/>
    </row>
    <row r="22" spans="1:12" ht="33" customHeight="1">
      <c r="A22" s="285" t="s">
        <v>23</v>
      </c>
      <c r="B22" s="141">
        <v>3026.2250400000003</v>
      </c>
      <c r="C22" s="141">
        <v>0</v>
      </c>
      <c r="D22" s="141">
        <v>15850.357880000001</v>
      </c>
      <c r="E22" s="141">
        <f t="shared" si="0"/>
        <v>18876.582920000001</v>
      </c>
      <c r="F22" s="142">
        <f t="shared" si="1"/>
        <v>0.24720674191465225</v>
      </c>
      <c r="G22" s="182"/>
      <c r="H22" s="17"/>
      <c r="I22" s="17"/>
      <c r="J22" s="17"/>
      <c r="K22" s="17"/>
      <c r="L22" s="17"/>
    </row>
    <row r="23" spans="1:12" ht="33" customHeight="1">
      <c r="A23" s="285" t="s">
        <v>24</v>
      </c>
      <c r="B23" s="141">
        <v>0</v>
      </c>
      <c r="C23" s="141">
        <v>0</v>
      </c>
      <c r="D23" s="141">
        <v>0</v>
      </c>
      <c r="E23" s="141">
        <f t="shared" si="0"/>
        <v>0</v>
      </c>
      <c r="F23" s="142">
        <f t="shared" si="1"/>
        <v>0</v>
      </c>
      <c r="G23" s="182"/>
      <c r="H23" s="17"/>
      <c r="I23" s="17"/>
      <c r="J23" s="17"/>
      <c r="K23" s="17"/>
      <c r="L23" s="17"/>
    </row>
    <row r="24" spans="1:12" ht="33" customHeight="1">
      <c r="A24" s="285" t="s">
        <v>25</v>
      </c>
      <c r="B24" s="141">
        <v>0</v>
      </c>
      <c r="C24" s="141">
        <v>0</v>
      </c>
      <c r="D24" s="141">
        <v>0</v>
      </c>
      <c r="E24" s="141">
        <f t="shared" si="0"/>
        <v>0</v>
      </c>
      <c r="F24" s="142">
        <f t="shared" si="1"/>
        <v>0</v>
      </c>
      <c r="G24" s="182"/>
      <c r="H24" s="17"/>
      <c r="I24" s="17"/>
      <c r="J24" s="17"/>
      <c r="K24" s="17"/>
      <c r="L24" s="17"/>
    </row>
    <row r="25" spans="1:12" ht="33" customHeight="1">
      <c r="A25" s="285" t="s">
        <v>26</v>
      </c>
      <c r="B25" s="141">
        <v>0</v>
      </c>
      <c r="C25" s="141">
        <v>0</v>
      </c>
      <c r="D25" s="141">
        <v>0</v>
      </c>
      <c r="E25" s="141">
        <f t="shared" si="0"/>
        <v>0</v>
      </c>
      <c r="F25" s="142">
        <f t="shared" si="1"/>
        <v>0</v>
      </c>
      <c r="G25" s="182"/>
      <c r="H25" s="17"/>
      <c r="I25" s="17"/>
      <c r="J25" s="17"/>
      <c r="K25" s="17"/>
      <c r="L25" s="17"/>
    </row>
    <row r="26" spans="1:12" ht="33" customHeight="1">
      <c r="A26" s="285" t="s">
        <v>27</v>
      </c>
      <c r="B26" s="141">
        <v>0</v>
      </c>
      <c r="C26" s="141">
        <v>0</v>
      </c>
      <c r="D26" s="141">
        <v>0</v>
      </c>
      <c r="E26" s="141">
        <f t="shared" si="0"/>
        <v>0</v>
      </c>
      <c r="F26" s="142">
        <f t="shared" si="1"/>
        <v>0</v>
      </c>
      <c r="G26" s="182"/>
      <c r="H26" s="17"/>
      <c r="I26" s="17"/>
      <c r="J26" s="17"/>
      <c r="K26" s="17"/>
      <c r="L26" s="17"/>
    </row>
    <row r="27" spans="1:12" ht="33" customHeight="1">
      <c r="A27" s="285" t="s">
        <v>28</v>
      </c>
      <c r="B27" s="141">
        <v>0</v>
      </c>
      <c r="C27" s="141">
        <v>0</v>
      </c>
      <c r="D27" s="141">
        <v>0</v>
      </c>
      <c r="E27" s="141">
        <f t="shared" si="0"/>
        <v>0</v>
      </c>
      <c r="F27" s="142">
        <f t="shared" si="1"/>
        <v>0</v>
      </c>
      <c r="G27" s="182"/>
      <c r="H27" s="17"/>
      <c r="I27" s="17"/>
      <c r="J27" s="17"/>
      <c r="K27" s="17"/>
      <c r="L27" s="17"/>
    </row>
    <row r="28" spans="1:12" ht="33" customHeight="1">
      <c r="A28" s="285" t="s">
        <v>208</v>
      </c>
      <c r="B28" s="141">
        <v>0</v>
      </c>
      <c r="C28" s="141">
        <v>0</v>
      </c>
      <c r="D28" s="141">
        <v>0</v>
      </c>
      <c r="E28" s="141">
        <f t="shared" si="0"/>
        <v>0</v>
      </c>
      <c r="F28" s="142">
        <f t="shared" si="1"/>
        <v>0</v>
      </c>
      <c r="G28" s="182"/>
      <c r="H28" s="17"/>
      <c r="I28" s="17"/>
      <c r="J28" s="17"/>
      <c r="K28" s="17"/>
      <c r="L28" s="17"/>
    </row>
    <row r="29" spans="1:12" ht="33" customHeight="1">
      <c r="A29" s="285" t="s">
        <v>30</v>
      </c>
      <c r="B29" s="141">
        <v>0</v>
      </c>
      <c r="C29" s="141">
        <v>0</v>
      </c>
      <c r="D29" s="141">
        <v>0</v>
      </c>
      <c r="E29" s="141">
        <f t="shared" si="0"/>
        <v>0</v>
      </c>
      <c r="F29" s="142">
        <f t="shared" si="1"/>
        <v>0</v>
      </c>
      <c r="G29" s="182"/>
      <c r="H29" s="17"/>
      <c r="I29" s="17"/>
      <c r="J29" s="17"/>
      <c r="K29" s="17"/>
      <c r="L29" s="17"/>
    </row>
    <row r="30" spans="1:12" ht="33" customHeight="1">
      <c r="A30" s="285" t="s">
        <v>17</v>
      </c>
      <c r="B30" s="141">
        <v>0</v>
      </c>
      <c r="C30" s="141">
        <v>0</v>
      </c>
      <c r="D30" s="141">
        <v>0</v>
      </c>
      <c r="E30" s="141">
        <f t="shared" si="0"/>
        <v>0</v>
      </c>
      <c r="F30" s="142">
        <f t="shared" si="1"/>
        <v>0</v>
      </c>
      <c r="G30" s="182"/>
      <c r="H30" s="17"/>
      <c r="I30" s="17"/>
      <c r="J30" s="17"/>
      <c r="K30" s="17"/>
      <c r="L30" s="17"/>
    </row>
    <row r="31" spans="1:12" ht="33" customHeight="1">
      <c r="A31" s="285" t="s">
        <v>18</v>
      </c>
      <c r="B31" s="141">
        <v>0</v>
      </c>
      <c r="C31" s="141">
        <v>0</v>
      </c>
      <c r="D31" s="141">
        <v>0</v>
      </c>
      <c r="E31" s="141">
        <f t="shared" si="0"/>
        <v>0</v>
      </c>
      <c r="F31" s="142">
        <f t="shared" si="1"/>
        <v>0</v>
      </c>
      <c r="G31" s="182"/>
      <c r="H31" s="17"/>
      <c r="I31" s="17"/>
      <c r="J31" s="17"/>
      <c r="K31" s="17"/>
      <c r="L31" s="17"/>
    </row>
    <row r="32" spans="1:12" ht="55.5" customHeight="1">
      <c r="A32" s="286" t="s">
        <v>209</v>
      </c>
      <c r="B32" s="141">
        <v>0</v>
      </c>
      <c r="C32" s="141">
        <v>0</v>
      </c>
      <c r="D32" s="141">
        <v>0</v>
      </c>
      <c r="E32" s="141">
        <f t="shared" si="0"/>
        <v>0</v>
      </c>
      <c r="F32" s="142">
        <f t="shared" si="1"/>
        <v>0</v>
      </c>
      <c r="G32" s="182"/>
      <c r="H32" s="17"/>
      <c r="I32" s="17"/>
      <c r="J32" s="17"/>
      <c r="K32" s="17"/>
      <c r="L32" s="17"/>
    </row>
    <row r="33" spans="1:12" ht="33" customHeight="1">
      <c r="A33" s="285" t="s">
        <v>210</v>
      </c>
      <c r="B33" s="141">
        <v>0</v>
      </c>
      <c r="C33" s="141">
        <v>0</v>
      </c>
      <c r="D33" s="141">
        <v>0</v>
      </c>
      <c r="E33" s="141">
        <f t="shared" si="0"/>
        <v>0</v>
      </c>
      <c r="F33" s="142">
        <f t="shared" si="1"/>
        <v>0</v>
      </c>
      <c r="G33" s="182"/>
      <c r="H33" s="17"/>
      <c r="I33" s="17"/>
      <c r="J33" s="17"/>
      <c r="K33" s="17"/>
      <c r="L33" s="17"/>
    </row>
    <row r="34" spans="1:12" ht="60" customHeight="1">
      <c r="A34" s="286" t="s">
        <v>20</v>
      </c>
      <c r="B34" s="141">
        <v>0</v>
      </c>
      <c r="C34" s="141">
        <v>0</v>
      </c>
      <c r="D34" s="141">
        <v>0</v>
      </c>
      <c r="E34" s="141">
        <f t="shared" si="0"/>
        <v>0</v>
      </c>
      <c r="F34" s="142">
        <f>+E34/$E$38</f>
        <v>0</v>
      </c>
      <c r="G34" s="182"/>
      <c r="H34" s="17"/>
      <c r="I34" s="17"/>
      <c r="J34" s="17"/>
      <c r="K34" s="17"/>
      <c r="L34" s="17"/>
    </row>
    <row r="35" spans="1:12" ht="33" customHeight="1">
      <c r="A35" s="285" t="s">
        <v>31</v>
      </c>
      <c r="B35" s="141">
        <v>0</v>
      </c>
      <c r="C35" s="141">
        <v>2015.1166499999999</v>
      </c>
      <c r="D35" s="141">
        <v>543.0385500000001</v>
      </c>
      <c r="E35" s="141">
        <f t="shared" si="0"/>
        <v>2558.1552000000001</v>
      </c>
      <c r="F35" s="142">
        <f>+E35/$E$38</f>
        <v>3.3501466604636175E-2</v>
      </c>
      <c r="G35" s="182"/>
      <c r="H35" s="17"/>
      <c r="I35" s="17"/>
      <c r="J35" s="17"/>
      <c r="K35" s="17"/>
      <c r="L35" s="17"/>
    </row>
    <row r="36" spans="1:12" ht="33" customHeight="1">
      <c r="A36" s="285" t="s">
        <v>32</v>
      </c>
      <c r="B36" s="141">
        <v>0</v>
      </c>
      <c r="C36" s="141">
        <v>244.87945999999999</v>
      </c>
      <c r="D36" s="141">
        <v>0</v>
      </c>
      <c r="E36" s="141">
        <f t="shared" si="0"/>
        <v>244.87945999999999</v>
      </c>
      <c r="F36" s="142">
        <f>+E36/$E$38</f>
        <v>3.2069285911000786E-3</v>
      </c>
      <c r="G36" s="182"/>
      <c r="H36" s="17"/>
      <c r="I36" s="17"/>
      <c r="J36" s="17"/>
      <c r="K36" s="17"/>
      <c r="L36" s="17"/>
    </row>
    <row r="37" spans="1:12" s="168" customFormat="1" ht="82.5" customHeight="1">
      <c r="A37" s="287" t="s">
        <v>33</v>
      </c>
      <c r="B37" s="167">
        <v>0</v>
      </c>
      <c r="C37" s="167">
        <v>30.43206</v>
      </c>
      <c r="D37" s="167">
        <v>0</v>
      </c>
      <c r="E37" s="167">
        <f t="shared" si="0"/>
        <v>30.43206</v>
      </c>
      <c r="F37" s="604">
        <f>+E37/$E$38</f>
        <v>3.9853666493740658E-4</v>
      </c>
      <c r="G37" s="288"/>
      <c r="H37" s="289"/>
      <c r="I37" s="289"/>
      <c r="J37" s="289"/>
      <c r="K37" s="289"/>
      <c r="L37" s="289"/>
    </row>
    <row r="38" spans="1:12" s="168" customFormat="1" ht="35.25" customHeight="1">
      <c r="A38" s="296" t="s">
        <v>40</v>
      </c>
      <c r="B38" s="635">
        <f>SUM(B9:B37)</f>
        <v>11837.936849999998</v>
      </c>
      <c r="C38" s="635">
        <f>SUM(C9:C37)</f>
        <v>2290.4281700000001</v>
      </c>
      <c r="D38" s="635">
        <f>SUM(D9:D37)</f>
        <v>62231.133809999999</v>
      </c>
      <c r="E38" s="635">
        <f t="shared" si="0"/>
        <v>76359.498829999997</v>
      </c>
      <c r="F38" s="636">
        <f>+E38/$E$38</f>
        <v>1</v>
      </c>
      <c r="G38" s="288"/>
      <c r="H38" s="289"/>
      <c r="I38" s="289"/>
      <c r="J38" s="289"/>
      <c r="K38" s="289"/>
      <c r="L38" s="289"/>
    </row>
    <row r="39" spans="1:12" ht="30" customHeight="1">
      <c r="A39" s="293" t="s">
        <v>41</v>
      </c>
      <c r="B39" s="142">
        <f>+B38/$E$38</f>
        <v>0.15502900138665038</v>
      </c>
      <c r="C39" s="142">
        <f>+C38/$E$38</f>
        <v>2.9995327432664348E-2</v>
      </c>
      <c r="D39" s="142">
        <f>+D38/$E$38</f>
        <v>0.81497567118068526</v>
      </c>
      <c r="E39" s="142">
        <f>+E38/$E$38</f>
        <v>1</v>
      </c>
      <c r="F39" s="142"/>
      <c r="H39" s="17"/>
      <c r="I39" s="17"/>
      <c r="J39" s="17"/>
      <c r="K39" s="17"/>
      <c r="L39" s="17"/>
    </row>
    <row r="40" spans="1:12" ht="9" customHeight="1" thickBot="1">
      <c r="A40" s="173"/>
      <c r="B40" s="614"/>
      <c r="C40" s="175"/>
      <c r="D40" s="175"/>
      <c r="E40" s="615"/>
      <c r="F40" s="616"/>
      <c r="G40" s="17"/>
      <c r="H40" s="17"/>
      <c r="I40" s="17"/>
      <c r="J40" s="17"/>
      <c r="K40" s="17"/>
      <c r="L40" s="17"/>
    </row>
    <row r="41" spans="1:12" ht="26.25" customHeight="1" thickTop="1">
      <c r="A41" s="546" t="s">
        <v>880</v>
      </c>
      <c r="B41" s="617"/>
      <c r="C41" s="179"/>
      <c r="D41" s="179"/>
      <c r="E41" s="179"/>
      <c r="F41" s="179"/>
      <c r="G41" s="17"/>
      <c r="H41" s="17"/>
      <c r="I41" s="17"/>
      <c r="J41" s="17"/>
      <c r="K41" s="17"/>
      <c r="L41" s="17"/>
    </row>
    <row r="42" spans="1:12">
      <c r="A42" s="812"/>
      <c r="B42" s="812"/>
      <c r="C42" s="812"/>
      <c r="D42" s="812"/>
      <c r="E42" s="18"/>
      <c r="F42" s="179"/>
      <c r="G42" s="17"/>
      <c r="H42" s="17"/>
      <c r="I42" s="17"/>
      <c r="J42" s="17"/>
      <c r="K42" s="17"/>
      <c r="L42" s="17"/>
    </row>
    <row r="43" spans="1:12" ht="13.5" customHeight="1">
      <c r="A43" s="546"/>
      <c r="B43" s="607"/>
      <c r="C43" s="18"/>
      <c r="D43" s="18"/>
      <c r="E43" s="18"/>
      <c r="F43" s="179"/>
      <c r="G43" s="17"/>
      <c r="H43" s="17"/>
      <c r="I43" s="17"/>
      <c r="J43" s="17"/>
      <c r="K43" s="17"/>
      <c r="L43" s="17"/>
    </row>
    <row r="44" spans="1:12" ht="9" customHeight="1">
      <c r="A44" s="294"/>
      <c r="B44" s="607"/>
      <c r="C44" s="18"/>
      <c r="D44" s="18"/>
      <c r="E44" s="18"/>
      <c r="F44" s="179"/>
      <c r="G44" s="17"/>
      <c r="H44" s="17"/>
      <c r="I44" s="17"/>
      <c r="J44" s="17"/>
      <c r="K44" s="17"/>
      <c r="L44" s="17"/>
    </row>
    <row r="45" spans="1:12" ht="9" customHeight="1">
      <c r="A45" s="131"/>
      <c r="B45" s="607"/>
      <c r="C45" s="18"/>
      <c r="D45" s="18"/>
      <c r="E45" s="18"/>
      <c r="F45" s="179"/>
      <c r="G45" s="17"/>
      <c r="H45" s="17"/>
      <c r="I45" s="17"/>
      <c r="J45" s="17"/>
      <c r="K45" s="17"/>
      <c r="L45" s="17"/>
    </row>
    <row r="46" spans="1:12" ht="9" customHeight="1">
      <c r="A46" s="131"/>
      <c r="B46" s="607"/>
      <c r="C46" s="18"/>
      <c r="D46" s="18"/>
      <c r="E46" s="18"/>
      <c r="F46" s="179"/>
      <c r="G46" s="17"/>
      <c r="H46" s="17"/>
      <c r="I46" s="17"/>
      <c r="J46" s="17"/>
      <c r="K46" s="17"/>
      <c r="L46" s="17"/>
    </row>
    <row r="47" spans="1:12" ht="9" customHeight="1">
      <c r="A47" s="131"/>
      <c r="B47" s="607"/>
      <c r="C47" s="18"/>
      <c r="D47" s="18"/>
      <c r="E47" s="18"/>
      <c r="F47" s="179"/>
      <c r="G47" s="17"/>
      <c r="H47" s="17"/>
      <c r="I47" s="17"/>
      <c r="J47" s="17"/>
      <c r="K47" s="17"/>
      <c r="L47" s="17"/>
    </row>
    <row r="48" spans="1:12" ht="9" customHeight="1">
      <c r="A48" s="131"/>
      <c r="B48" s="607"/>
      <c r="C48" s="18"/>
      <c r="D48" s="18"/>
      <c r="E48" s="18"/>
      <c r="F48" s="179"/>
      <c r="G48" s="17"/>
      <c r="H48" s="17"/>
      <c r="I48" s="17"/>
      <c r="J48" s="17"/>
      <c r="K48" s="17"/>
      <c r="L48" s="17"/>
    </row>
    <row r="49" spans="1:12" ht="9" customHeight="1">
      <c r="A49" s="131"/>
      <c r="B49" s="607"/>
      <c r="C49" s="18"/>
      <c r="D49" s="18"/>
      <c r="E49" s="18"/>
      <c r="F49" s="179"/>
      <c r="G49" s="17"/>
      <c r="H49" s="17"/>
      <c r="I49" s="17"/>
      <c r="J49" s="17"/>
      <c r="K49" s="17"/>
      <c r="L49" s="17"/>
    </row>
    <row r="50" spans="1:12" ht="9" customHeight="1">
      <c r="A50" s="295"/>
      <c r="B50" s="607"/>
      <c r="C50" s="18"/>
      <c r="D50" s="18"/>
      <c r="E50" s="18"/>
      <c r="F50" s="179"/>
      <c r="G50" s="17"/>
      <c r="H50" s="17"/>
      <c r="I50" s="17"/>
      <c r="J50" s="17"/>
      <c r="K50" s="17"/>
      <c r="L50" s="17"/>
    </row>
    <row r="51" spans="1:12" ht="9" customHeight="1">
      <c r="A51" s="16"/>
      <c r="B51" s="607"/>
      <c r="C51" s="18"/>
      <c r="D51" s="18"/>
      <c r="E51" s="18"/>
      <c r="F51" s="179"/>
      <c r="G51" s="17"/>
      <c r="H51" s="17"/>
      <c r="I51" s="17"/>
      <c r="J51" s="17"/>
      <c r="K51" s="17"/>
      <c r="L51" s="17"/>
    </row>
    <row r="52" spans="1:12" ht="9" customHeight="1">
      <c r="B52" s="607"/>
      <c r="C52" s="18"/>
      <c r="D52" s="18"/>
      <c r="E52" s="18"/>
      <c r="F52" s="179"/>
      <c r="G52" s="180"/>
      <c r="H52" s="180"/>
      <c r="I52" s="17"/>
      <c r="J52" s="17"/>
      <c r="K52" s="17"/>
      <c r="L52" s="17"/>
    </row>
    <row r="53" spans="1:12" ht="9" customHeight="1">
      <c r="B53" s="607"/>
      <c r="C53" s="18"/>
      <c r="D53" s="18"/>
      <c r="E53" s="18"/>
      <c r="F53" s="179"/>
      <c r="G53" s="17"/>
      <c r="H53" s="17"/>
      <c r="I53" s="17"/>
      <c r="J53" s="17"/>
      <c r="K53" s="17"/>
      <c r="L53" s="17"/>
    </row>
    <row r="54" spans="1:12" ht="9" customHeight="1">
      <c r="A54" s="16"/>
      <c r="B54" s="607"/>
      <c r="C54" s="18"/>
      <c r="D54" s="18"/>
      <c r="E54" s="18"/>
      <c r="F54" s="179"/>
      <c r="G54" s="17"/>
      <c r="H54" s="17"/>
      <c r="I54" s="17"/>
      <c r="J54" s="17"/>
      <c r="K54" s="17"/>
      <c r="L54" s="17"/>
    </row>
    <row r="55" spans="1:12" ht="9" customHeight="1">
      <c r="A55" s="156"/>
      <c r="C55" s="18"/>
      <c r="D55" s="18"/>
      <c r="E55" s="606"/>
      <c r="F55" s="179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606"/>
      <c r="F56" s="179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606"/>
      <c r="F57" s="179"/>
      <c r="G57" s="17"/>
      <c r="H57" s="17"/>
      <c r="I57" s="17"/>
      <c r="J57" s="17"/>
      <c r="K57" s="17"/>
      <c r="L57" s="17"/>
    </row>
    <row r="58" spans="1:12" ht="9" customHeight="1">
      <c r="A58" s="16"/>
      <c r="B58" s="618"/>
      <c r="C58" s="18"/>
      <c r="D58" s="18"/>
      <c r="E58" s="606"/>
      <c r="F58" s="179"/>
      <c r="G58" s="17"/>
      <c r="H58" s="17"/>
      <c r="I58" s="17"/>
      <c r="J58" s="17"/>
      <c r="K58" s="17"/>
      <c r="L58" s="17"/>
    </row>
    <row r="59" spans="1:12" ht="9" customHeight="1">
      <c r="A59" s="16"/>
      <c r="B59" s="618"/>
      <c r="C59" s="18"/>
      <c r="D59" s="18"/>
      <c r="E59" s="606"/>
      <c r="F59" s="179"/>
      <c r="G59" s="17"/>
      <c r="H59" s="17"/>
      <c r="I59" s="17"/>
      <c r="J59" s="17"/>
      <c r="K59" s="17"/>
      <c r="L59" s="17"/>
    </row>
    <row r="60" spans="1:12" ht="9" customHeight="1">
      <c r="A60" s="16"/>
      <c r="B60" s="618"/>
      <c r="C60" s="18"/>
      <c r="D60" s="18"/>
      <c r="E60" s="606"/>
      <c r="F60" s="179"/>
      <c r="G60" s="17"/>
      <c r="H60" s="17"/>
      <c r="I60" s="17"/>
      <c r="J60" s="17"/>
      <c r="K60" s="17"/>
      <c r="L60" s="17"/>
    </row>
    <row r="61" spans="1:12" ht="9" customHeight="1">
      <c r="A61" s="153"/>
      <c r="B61" s="618"/>
      <c r="C61" s="18"/>
      <c r="D61" s="18"/>
      <c r="E61" s="606"/>
      <c r="F61" s="179"/>
      <c r="G61" s="17"/>
      <c r="H61" s="17"/>
      <c r="I61" s="17"/>
      <c r="J61" s="17"/>
      <c r="K61" s="17"/>
      <c r="L61" s="17"/>
    </row>
    <row r="62" spans="1:12" ht="9" customHeight="1">
      <c r="A62" s="16"/>
      <c r="B62" s="618"/>
      <c r="C62" s="18"/>
      <c r="D62" s="18"/>
      <c r="E62" s="606"/>
      <c r="F62" s="179"/>
      <c r="G62" s="17"/>
      <c r="H62" s="17"/>
      <c r="I62" s="17"/>
      <c r="J62" s="17"/>
      <c r="K62" s="17"/>
      <c r="L62" s="17"/>
    </row>
    <row r="63" spans="1:12" ht="9" customHeight="1">
      <c r="A63" s="16"/>
      <c r="B63" s="618"/>
      <c r="C63" s="18"/>
      <c r="D63" s="18"/>
      <c r="E63" s="606"/>
      <c r="F63" s="179"/>
      <c r="G63" s="17"/>
      <c r="H63" s="17"/>
      <c r="I63" s="17"/>
      <c r="J63" s="17"/>
      <c r="K63" s="17"/>
      <c r="L63" s="17"/>
    </row>
    <row r="64" spans="1:12" ht="9" customHeight="1">
      <c r="A64" s="16"/>
      <c r="B64" s="618"/>
      <c r="C64" s="18"/>
      <c r="D64" s="18"/>
      <c r="E64" s="606"/>
      <c r="F64" s="179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606"/>
      <c r="F65" s="179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606"/>
      <c r="F66" s="179"/>
      <c r="G66" s="17"/>
      <c r="H66" s="17"/>
      <c r="I66" s="17"/>
      <c r="J66" s="17"/>
      <c r="K66" s="17"/>
      <c r="L66" s="17"/>
    </row>
    <row r="67" spans="1:12" ht="9" customHeight="1">
      <c r="A67" s="153"/>
      <c r="C67" s="18"/>
      <c r="D67" s="18"/>
      <c r="E67" s="606"/>
      <c r="F67" s="179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606"/>
      <c r="F68" s="179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606"/>
      <c r="F69" s="179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606"/>
      <c r="F70" s="179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606"/>
      <c r="F71" s="179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606"/>
      <c r="F72" s="179"/>
      <c r="G72" s="17"/>
      <c r="H72" s="17"/>
      <c r="I72" s="17"/>
      <c r="J72" s="17"/>
      <c r="K72" s="17"/>
      <c r="L72" s="17"/>
    </row>
    <row r="73" spans="1:12" ht="9" customHeight="1">
      <c r="A73" s="153"/>
      <c r="C73" s="18"/>
      <c r="D73" s="18"/>
      <c r="E73" s="606"/>
      <c r="F73" s="179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606"/>
      <c r="F74" s="179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606"/>
      <c r="F75" s="179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606"/>
      <c r="F76" s="179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606"/>
      <c r="F77" s="179"/>
      <c r="G77" s="17"/>
      <c r="H77" s="17"/>
      <c r="I77" s="17"/>
      <c r="J77" s="17"/>
      <c r="K77" s="17"/>
      <c r="L77" s="17"/>
    </row>
    <row r="78" spans="1:12" ht="9" customHeight="1">
      <c r="A78" s="153"/>
      <c r="C78" s="18"/>
      <c r="D78" s="18"/>
      <c r="E78" s="606"/>
      <c r="F78" s="179"/>
      <c r="G78" s="17"/>
      <c r="H78" s="17"/>
      <c r="I78" s="17"/>
      <c r="J78" s="17"/>
      <c r="K78" s="17"/>
      <c r="L78" s="17"/>
    </row>
    <row r="79" spans="1:12" ht="9" customHeight="1">
      <c r="A79" s="154"/>
      <c r="C79" s="18"/>
      <c r="D79" s="18"/>
      <c r="E79" s="606"/>
      <c r="F79" s="179"/>
      <c r="G79" s="17"/>
      <c r="H79" s="17"/>
      <c r="I79" s="17"/>
      <c r="J79" s="17"/>
      <c r="K79" s="17"/>
      <c r="L79" s="17"/>
    </row>
    <row r="80" spans="1:12" ht="9" customHeight="1">
      <c r="A80" s="154"/>
      <c r="C80" s="18"/>
      <c r="D80" s="18"/>
      <c r="E80" s="606"/>
      <c r="F80" s="179"/>
      <c r="G80" s="17"/>
      <c r="H80" s="17"/>
      <c r="I80" s="17"/>
      <c r="J80" s="17"/>
      <c r="K80" s="17"/>
      <c r="L80" s="17"/>
    </row>
    <row r="81" spans="1:12" ht="9" customHeight="1">
      <c r="A81" s="154"/>
      <c r="C81" s="18"/>
      <c r="D81" s="18"/>
      <c r="E81" s="606"/>
      <c r="F81" s="179"/>
      <c r="G81" s="17"/>
      <c r="H81" s="17"/>
      <c r="I81" s="17"/>
      <c r="J81" s="17"/>
      <c r="K81" s="17"/>
      <c r="L81" s="17"/>
    </row>
    <row r="82" spans="1:12" ht="9" customHeight="1">
      <c r="A82" s="154"/>
      <c r="C82" s="18"/>
      <c r="D82" s="18"/>
      <c r="E82" s="606"/>
      <c r="F82" s="179"/>
      <c r="G82" s="17"/>
      <c r="H82" s="17"/>
      <c r="I82" s="17"/>
      <c r="J82" s="17"/>
      <c r="K82" s="17"/>
      <c r="L82" s="17"/>
    </row>
    <row r="83" spans="1:12" ht="9" customHeight="1">
      <c r="A83" s="155"/>
      <c r="C83" s="18"/>
      <c r="D83" s="18"/>
      <c r="E83" s="606"/>
      <c r="F83" s="179"/>
      <c r="G83" s="17"/>
      <c r="H83" s="17"/>
      <c r="I83" s="17"/>
      <c r="J83" s="17"/>
      <c r="K83" s="17"/>
      <c r="L83" s="17"/>
    </row>
    <row r="84" spans="1:12" ht="9" customHeight="1">
      <c r="A84" s="155"/>
      <c r="C84" s="18"/>
      <c r="D84" s="18"/>
      <c r="E84" s="606"/>
      <c r="F84" s="179"/>
      <c r="G84" s="17"/>
      <c r="H84" s="17"/>
      <c r="I84" s="17"/>
      <c r="J84" s="17"/>
      <c r="K84" s="17"/>
      <c r="L84" s="17"/>
    </row>
    <row r="85" spans="1:12" ht="9" customHeight="1">
      <c r="A85" s="156"/>
      <c r="C85" s="18"/>
      <c r="D85" s="18"/>
      <c r="E85" s="606"/>
      <c r="F85" s="179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606"/>
      <c r="F86" s="179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606"/>
      <c r="F87" s="179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606"/>
      <c r="F88" s="179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606"/>
      <c r="F89" s="179"/>
      <c r="G89" s="17"/>
      <c r="H89" s="17"/>
      <c r="I89" s="17"/>
      <c r="J89" s="17"/>
      <c r="K89" s="17"/>
      <c r="L89" s="17"/>
    </row>
    <row r="90" spans="1:12" ht="9" customHeight="1">
      <c r="A90" s="154"/>
      <c r="C90" s="18"/>
      <c r="D90" s="18"/>
      <c r="E90" s="606"/>
      <c r="F90" s="179"/>
      <c r="G90" s="17"/>
      <c r="H90" s="17"/>
      <c r="I90" s="17"/>
      <c r="J90" s="17"/>
      <c r="K90" s="17"/>
      <c r="L90" s="17"/>
    </row>
    <row r="91" spans="1:12" ht="9" customHeight="1">
      <c r="A91" s="156"/>
      <c r="C91" s="18"/>
      <c r="D91" s="18"/>
      <c r="E91" s="606"/>
      <c r="F91" s="179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606"/>
      <c r="F92" s="179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606"/>
      <c r="F93" s="179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606"/>
      <c r="F94" s="179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606"/>
      <c r="F95" s="179"/>
      <c r="G95" s="17"/>
      <c r="H95" s="17"/>
      <c r="I95" s="17"/>
      <c r="J95" s="17"/>
      <c r="K95" s="17"/>
      <c r="L95" s="17"/>
    </row>
    <row r="96" spans="1:12" ht="9" customHeight="1">
      <c r="A96" s="154"/>
      <c r="C96" s="18"/>
      <c r="D96" s="18"/>
      <c r="E96" s="606"/>
      <c r="F96" s="179"/>
      <c r="G96" s="17"/>
      <c r="H96" s="17"/>
      <c r="I96" s="17"/>
      <c r="J96" s="17"/>
      <c r="K96" s="17"/>
      <c r="L96" s="17"/>
    </row>
    <row r="97" spans="1:12" ht="9" customHeight="1">
      <c r="A97" s="156"/>
      <c r="C97" s="18"/>
      <c r="D97" s="18"/>
      <c r="E97" s="606"/>
      <c r="F97" s="179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606"/>
      <c r="F98" s="179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606"/>
      <c r="F99" s="179"/>
      <c r="G99" s="17"/>
      <c r="H99" s="17"/>
      <c r="I99" s="17"/>
      <c r="J99" s="17"/>
      <c r="K99" s="17"/>
      <c r="L99" s="17"/>
    </row>
    <row r="100" spans="1:12" ht="9" customHeight="1">
      <c r="A100" s="16"/>
      <c r="C100" s="607"/>
      <c r="D100" s="607"/>
      <c r="F100" s="617"/>
    </row>
    <row r="101" spans="1:12" ht="9" customHeight="1">
      <c r="A101" s="16"/>
      <c r="C101" s="607"/>
      <c r="D101" s="607"/>
      <c r="F101" s="617"/>
    </row>
    <row r="102" spans="1:12" ht="9" customHeight="1">
      <c r="A102" s="16"/>
      <c r="C102" s="607"/>
      <c r="D102" s="607"/>
      <c r="F102" s="617"/>
    </row>
    <row r="103" spans="1:12" ht="9" customHeight="1">
      <c r="A103" s="16"/>
      <c r="C103" s="607"/>
      <c r="D103" s="607"/>
      <c r="F103" s="617"/>
    </row>
    <row r="104" spans="1:12" ht="9" customHeight="1">
      <c r="A104" s="16"/>
      <c r="C104" s="607"/>
      <c r="D104" s="607"/>
      <c r="F104" s="617"/>
    </row>
    <row r="105" spans="1:12" ht="9" customHeight="1">
      <c r="A105" s="16"/>
      <c r="C105" s="607"/>
      <c r="D105" s="607"/>
      <c r="F105" s="617"/>
    </row>
    <row r="106" spans="1:12" ht="9" customHeight="1">
      <c r="A106" s="154"/>
      <c r="C106" s="607"/>
      <c r="D106" s="607"/>
      <c r="F106" s="617"/>
    </row>
    <row r="107" spans="1:12" ht="9" customHeight="1">
      <c r="A107" s="156"/>
      <c r="C107" s="607"/>
      <c r="D107" s="607"/>
      <c r="F107" s="617"/>
    </row>
    <row r="108" spans="1:12" ht="9" customHeight="1">
      <c r="A108" s="16"/>
      <c r="C108" s="607"/>
      <c r="D108" s="607"/>
      <c r="F108" s="617"/>
    </row>
    <row r="109" spans="1:12" ht="9" customHeight="1">
      <c r="A109" s="16"/>
      <c r="C109" s="607"/>
      <c r="D109" s="607"/>
      <c r="F109" s="617"/>
    </row>
    <row r="110" spans="1:12" ht="9" customHeight="1">
      <c r="A110" s="16"/>
      <c r="C110" s="607"/>
      <c r="D110" s="607"/>
      <c r="F110" s="617"/>
    </row>
    <row r="111" spans="1:12" ht="9" customHeight="1">
      <c r="A111" s="16"/>
      <c r="C111" s="607"/>
      <c r="D111" s="607"/>
      <c r="F111" s="617"/>
    </row>
    <row r="112" spans="1:12" ht="9" customHeight="1">
      <c r="A112" s="16"/>
      <c r="C112" s="607"/>
      <c r="D112" s="607"/>
      <c r="F112" s="617"/>
    </row>
    <row r="113" spans="1:6" ht="9" customHeight="1">
      <c r="A113" s="16"/>
      <c r="C113" s="607"/>
      <c r="D113" s="607"/>
      <c r="F113" s="617"/>
    </row>
    <row r="114" spans="1:6" ht="9" customHeight="1">
      <c r="A114" s="16"/>
      <c r="C114" s="607"/>
      <c r="D114" s="607"/>
      <c r="F114" s="617"/>
    </row>
    <row r="115" spans="1:6" ht="9" customHeight="1">
      <c r="A115" s="16"/>
      <c r="C115" s="607"/>
      <c r="D115" s="607"/>
      <c r="F115" s="617"/>
    </row>
    <row r="116" spans="1:6" ht="9" customHeight="1">
      <c r="A116" s="16"/>
      <c r="C116" s="607"/>
      <c r="D116" s="607"/>
      <c r="F116" s="617"/>
    </row>
    <row r="117" spans="1:6" ht="9" customHeight="1">
      <c r="A117" s="156"/>
      <c r="C117" s="607"/>
      <c r="D117" s="607"/>
      <c r="F117" s="617"/>
    </row>
    <row r="118" spans="1:6" ht="9" customHeight="1">
      <c r="A118" s="16"/>
      <c r="C118" s="607"/>
      <c r="D118" s="607"/>
      <c r="F118" s="617"/>
    </row>
    <row r="119" spans="1:6" ht="9" customHeight="1">
      <c r="A119" s="16"/>
      <c r="C119" s="607"/>
      <c r="D119" s="607"/>
      <c r="F119" s="617"/>
    </row>
    <row r="120" spans="1:6" ht="9" customHeight="1">
      <c r="A120" s="16"/>
      <c r="C120" s="607"/>
      <c r="D120" s="607"/>
      <c r="F120" s="617"/>
    </row>
    <row r="121" spans="1:6">
      <c r="A121" s="157"/>
      <c r="C121" s="607"/>
      <c r="D121" s="607"/>
      <c r="F121" s="617"/>
    </row>
    <row r="122" spans="1:6">
      <c r="A122" s="157"/>
      <c r="C122" s="607"/>
      <c r="D122" s="607"/>
      <c r="F122" s="617"/>
    </row>
    <row r="123" spans="1:6">
      <c r="A123" s="157"/>
      <c r="C123" s="607"/>
      <c r="D123" s="607"/>
      <c r="F123" s="617"/>
    </row>
    <row r="124" spans="1:6">
      <c r="A124" s="157"/>
      <c r="C124" s="607"/>
      <c r="D124" s="607"/>
      <c r="F124" s="617"/>
    </row>
    <row r="125" spans="1:6">
      <c r="A125" s="157"/>
      <c r="C125" s="607"/>
      <c r="D125" s="607"/>
      <c r="F125" s="617"/>
    </row>
    <row r="126" spans="1:6">
      <c r="A126" s="157"/>
      <c r="C126" s="607"/>
      <c r="D126" s="607"/>
      <c r="F126" s="617"/>
    </row>
    <row r="127" spans="1:6">
      <c r="A127" s="157"/>
      <c r="C127" s="607"/>
      <c r="D127" s="607"/>
      <c r="F127" s="617"/>
    </row>
    <row r="128" spans="1:6" ht="15.75">
      <c r="A128" s="158"/>
      <c r="C128" s="607"/>
      <c r="D128" s="607"/>
      <c r="F128" s="617"/>
    </row>
    <row r="129" spans="1:6" ht="15.75">
      <c r="A129" s="158"/>
      <c r="C129" s="607"/>
      <c r="D129" s="607"/>
      <c r="F129" s="617"/>
    </row>
    <row r="130" spans="1:6" ht="15.75">
      <c r="A130" s="158"/>
      <c r="C130" s="607"/>
      <c r="D130" s="607"/>
      <c r="F130" s="617"/>
    </row>
    <row r="131" spans="1:6" ht="15.75">
      <c r="A131" s="158"/>
      <c r="C131" s="607"/>
      <c r="D131" s="607"/>
      <c r="F131" s="617"/>
    </row>
    <row r="132" spans="1:6" ht="15.75">
      <c r="A132" s="158"/>
      <c r="C132" s="607"/>
      <c r="D132" s="607"/>
      <c r="F132" s="617"/>
    </row>
    <row r="133" spans="1:6" ht="15.75">
      <c r="A133" s="158"/>
      <c r="C133" s="607"/>
      <c r="D133" s="607"/>
      <c r="F133" s="617"/>
    </row>
    <row r="134" spans="1:6" ht="15.75">
      <c r="A134" s="158"/>
      <c r="C134" s="607"/>
      <c r="D134" s="607"/>
      <c r="F134" s="617"/>
    </row>
    <row r="135" spans="1:6" ht="15.75">
      <c r="A135" s="158"/>
      <c r="C135" s="607"/>
      <c r="D135" s="607"/>
      <c r="F135" s="617"/>
    </row>
    <row r="136" spans="1:6" ht="15.75">
      <c r="A136" s="158"/>
      <c r="C136" s="607"/>
      <c r="D136" s="607"/>
      <c r="F136" s="617"/>
    </row>
    <row r="137" spans="1:6" ht="15.75">
      <c r="A137" s="158"/>
      <c r="C137" s="607"/>
      <c r="D137" s="607"/>
      <c r="F137" s="617"/>
    </row>
    <row r="138" spans="1:6" ht="15.75">
      <c r="A138" s="158"/>
      <c r="C138" s="607"/>
      <c r="D138" s="607"/>
      <c r="F138" s="617"/>
    </row>
    <row r="139" spans="1:6" ht="15.75">
      <c r="A139" s="158"/>
      <c r="C139" s="607"/>
      <c r="D139" s="607"/>
      <c r="F139" s="617"/>
    </row>
    <row r="140" spans="1:6" ht="15.75">
      <c r="A140" s="158"/>
      <c r="C140" s="607"/>
      <c r="D140" s="607"/>
      <c r="F140" s="617"/>
    </row>
    <row r="141" spans="1:6" ht="15.75">
      <c r="A141" s="158"/>
      <c r="C141" s="607"/>
      <c r="D141" s="607"/>
      <c r="F141" s="617"/>
    </row>
    <row r="142" spans="1:6" ht="15.75">
      <c r="A142" s="158"/>
      <c r="C142" s="607"/>
      <c r="D142" s="607"/>
      <c r="F142" s="617"/>
    </row>
    <row r="143" spans="1:6" ht="15.75">
      <c r="A143" s="158"/>
      <c r="C143" s="607"/>
      <c r="D143" s="607"/>
      <c r="F143" s="617"/>
    </row>
    <row r="144" spans="1:6" ht="15.75">
      <c r="A144" s="158"/>
      <c r="C144" s="607"/>
      <c r="D144" s="607"/>
      <c r="F144" s="617"/>
    </row>
    <row r="145" spans="1:6" ht="15.75">
      <c r="A145" s="158"/>
      <c r="C145" s="607"/>
      <c r="D145" s="607"/>
      <c r="F145" s="617"/>
    </row>
    <row r="146" spans="1:6" ht="15.75">
      <c r="A146" s="158"/>
      <c r="C146" s="607"/>
      <c r="D146" s="607"/>
      <c r="F146" s="617"/>
    </row>
    <row r="147" spans="1:6" ht="15.75">
      <c r="A147" s="158"/>
      <c r="C147" s="607"/>
      <c r="D147" s="607"/>
      <c r="F147" s="617"/>
    </row>
    <row r="148" spans="1:6" ht="15.75">
      <c r="A148" s="158"/>
      <c r="C148" s="607"/>
      <c r="D148" s="607"/>
      <c r="F148" s="617"/>
    </row>
    <row r="149" spans="1:6" ht="15.75">
      <c r="A149" s="158"/>
      <c r="C149" s="607"/>
      <c r="D149" s="607"/>
      <c r="F149" s="617"/>
    </row>
    <row r="150" spans="1:6" ht="15.75">
      <c r="A150" s="158"/>
      <c r="C150" s="607"/>
      <c r="D150" s="607"/>
      <c r="F150" s="617"/>
    </row>
    <row r="151" spans="1:6" ht="15.75">
      <c r="A151" s="158"/>
      <c r="C151" s="607"/>
      <c r="D151" s="607"/>
      <c r="F151" s="617"/>
    </row>
    <row r="152" spans="1:6" ht="15.75">
      <c r="A152" s="158"/>
      <c r="C152" s="607"/>
      <c r="D152" s="607"/>
      <c r="F152" s="617"/>
    </row>
    <row r="153" spans="1:6" ht="15.75">
      <c r="A153" s="158"/>
      <c r="C153" s="607"/>
      <c r="D153" s="607"/>
      <c r="F153" s="617"/>
    </row>
    <row r="154" spans="1:6" ht="15.75">
      <c r="A154" s="158"/>
      <c r="C154" s="607"/>
      <c r="D154" s="607"/>
      <c r="F154" s="617"/>
    </row>
    <row r="155" spans="1:6" ht="15.75">
      <c r="A155" s="158"/>
      <c r="C155" s="607"/>
      <c r="D155" s="607"/>
      <c r="F155" s="617"/>
    </row>
    <row r="156" spans="1:6" ht="15.75">
      <c r="A156" s="158"/>
      <c r="C156" s="607"/>
      <c r="D156" s="607"/>
      <c r="F156" s="617"/>
    </row>
    <row r="157" spans="1:6" ht="15.75">
      <c r="A157" s="158"/>
      <c r="C157" s="607"/>
      <c r="D157" s="607"/>
      <c r="F157" s="617"/>
    </row>
    <row r="158" spans="1:6" ht="15.75">
      <c r="A158" s="158"/>
      <c r="C158" s="607"/>
      <c r="D158" s="607"/>
      <c r="F158" s="617"/>
    </row>
    <row r="159" spans="1:6" ht="15.75">
      <c r="A159" s="158"/>
      <c r="C159" s="607"/>
      <c r="D159" s="607"/>
      <c r="F159" s="617"/>
    </row>
    <row r="160" spans="1:6" ht="15.75">
      <c r="A160" s="158"/>
      <c r="C160" s="607"/>
      <c r="D160" s="607"/>
      <c r="F160" s="617"/>
    </row>
    <row r="161" spans="1:6" ht="15.75">
      <c r="A161" s="158"/>
      <c r="C161" s="607"/>
      <c r="D161" s="607"/>
      <c r="F161" s="617"/>
    </row>
    <row r="162" spans="1:6" ht="15.75">
      <c r="A162" s="158"/>
      <c r="C162" s="607"/>
      <c r="D162" s="607"/>
      <c r="F162" s="617"/>
    </row>
    <row r="163" spans="1:6" ht="15.75">
      <c r="A163" s="158"/>
      <c r="C163" s="607"/>
      <c r="D163" s="607"/>
      <c r="F163" s="617"/>
    </row>
    <row r="164" spans="1:6" ht="15.75">
      <c r="A164" s="158"/>
      <c r="C164" s="607"/>
      <c r="D164" s="607"/>
      <c r="F164" s="617"/>
    </row>
    <row r="165" spans="1:6" ht="15.75">
      <c r="A165" s="158"/>
      <c r="C165" s="607"/>
      <c r="D165" s="607"/>
      <c r="F165" s="617"/>
    </row>
    <row r="166" spans="1:6" ht="15.75">
      <c r="A166" s="158"/>
      <c r="C166" s="607"/>
      <c r="D166" s="607"/>
      <c r="F166" s="617"/>
    </row>
    <row r="167" spans="1:6" ht="15.75">
      <c r="A167" s="158"/>
      <c r="C167" s="607"/>
      <c r="D167" s="607"/>
      <c r="F167" s="617"/>
    </row>
    <row r="168" spans="1:6" ht="15.75">
      <c r="A168" s="158"/>
      <c r="C168" s="607"/>
      <c r="D168" s="607"/>
      <c r="F168" s="617"/>
    </row>
    <row r="169" spans="1:6" ht="15.75">
      <c r="A169" s="158"/>
      <c r="C169" s="607"/>
      <c r="D169" s="607"/>
      <c r="F169" s="617"/>
    </row>
    <row r="170" spans="1:6" ht="15.75">
      <c r="A170" s="158"/>
      <c r="C170" s="607"/>
      <c r="D170" s="607"/>
      <c r="F170" s="617"/>
    </row>
    <row r="171" spans="1:6" ht="15.75">
      <c r="A171" s="158"/>
      <c r="C171" s="607"/>
      <c r="D171" s="607"/>
      <c r="F171" s="617"/>
    </row>
    <row r="172" spans="1:6" ht="15.75">
      <c r="A172" s="158"/>
      <c r="C172" s="607"/>
      <c r="D172" s="607"/>
      <c r="F172" s="617"/>
    </row>
    <row r="173" spans="1:6" ht="15.75">
      <c r="A173" s="158"/>
      <c r="C173" s="607"/>
      <c r="D173" s="607"/>
      <c r="F173" s="617"/>
    </row>
    <row r="174" spans="1:6" ht="15.75">
      <c r="A174" s="158"/>
      <c r="C174" s="607"/>
      <c r="D174" s="607"/>
      <c r="F174" s="617"/>
    </row>
    <row r="175" spans="1:6" ht="15.75">
      <c r="A175" s="158"/>
      <c r="C175" s="607"/>
      <c r="D175" s="607"/>
      <c r="F175" s="617"/>
    </row>
    <row r="176" spans="1:6" ht="15.75">
      <c r="A176" s="158"/>
      <c r="C176" s="607"/>
      <c r="D176" s="607"/>
      <c r="F176" s="617"/>
    </row>
    <row r="177" spans="1:6" ht="15.75">
      <c r="A177" s="158"/>
      <c r="C177" s="607"/>
      <c r="D177" s="607"/>
      <c r="F177" s="617"/>
    </row>
    <row r="178" spans="1:6" ht="15.75">
      <c r="A178" s="158"/>
      <c r="C178" s="607"/>
      <c r="D178" s="607"/>
      <c r="F178" s="617"/>
    </row>
    <row r="179" spans="1:6" ht="15.75">
      <c r="A179" s="158"/>
      <c r="C179" s="607"/>
      <c r="D179" s="607"/>
      <c r="F179" s="617"/>
    </row>
    <row r="180" spans="1:6" ht="15.75">
      <c r="A180" s="158"/>
      <c r="C180" s="607"/>
      <c r="D180" s="607"/>
      <c r="F180" s="617"/>
    </row>
    <row r="181" spans="1:6" ht="15.75">
      <c r="A181" s="158"/>
      <c r="C181" s="607"/>
      <c r="D181" s="607"/>
      <c r="F181" s="617"/>
    </row>
    <row r="182" spans="1:6" ht="15.75">
      <c r="A182" s="158"/>
      <c r="C182" s="607"/>
      <c r="D182" s="607"/>
      <c r="F182" s="617"/>
    </row>
    <row r="183" spans="1:6" ht="15.75">
      <c r="A183" s="158"/>
      <c r="C183" s="607"/>
      <c r="D183" s="607"/>
      <c r="F183" s="617"/>
    </row>
    <row r="184" spans="1:6" ht="15.75">
      <c r="A184" s="158"/>
      <c r="C184" s="607"/>
      <c r="D184" s="607"/>
      <c r="F184" s="617"/>
    </row>
    <row r="185" spans="1:6" ht="15.75">
      <c r="A185" s="158"/>
      <c r="C185" s="607"/>
      <c r="D185" s="607"/>
      <c r="F185" s="617"/>
    </row>
    <row r="186" spans="1:6" ht="15.75">
      <c r="A186" s="158"/>
      <c r="C186" s="607"/>
      <c r="D186" s="607"/>
      <c r="F186" s="617"/>
    </row>
    <row r="187" spans="1:6" ht="15.75">
      <c r="A187" s="158"/>
      <c r="C187" s="607"/>
      <c r="D187" s="607"/>
      <c r="F187" s="617"/>
    </row>
    <row r="188" spans="1:6" ht="15.75">
      <c r="A188" s="158"/>
      <c r="C188" s="607"/>
      <c r="D188" s="607"/>
      <c r="F188" s="617"/>
    </row>
    <row r="189" spans="1:6" ht="15.75">
      <c r="A189" s="158"/>
      <c r="C189" s="607"/>
      <c r="D189" s="607"/>
      <c r="F189" s="617"/>
    </row>
    <row r="190" spans="1:6" ht="15.75">
      <c r="A190" s="158"/>
      <c r="C190" s="607"/>
      <c r="D190" s="607"/>
      <c r="F190" s="617"/>
    </row>
    <row r="191" spans="1:6" ht="15.75">
      <c r="A191" s="158"/>
      <c r="C191" s="607"/>
      <c r="D191" s="607"/>
      <c r="F191" s="617"/>
    </row>
    <row r="192" spans="1:6" ht="15.75">
      <c r="A192" s="158"/>
      <c r="C192" s="607"/>
      <c r="D192" s="607"/>
      <c r="F192" s="617"/>
    </row>
    <row r="193" spans="1:6" ht="15.75">
      <c r="A193" s="158"/>
      <c r="C193" s="607"/>
      <c r="D193" s="607"/>
      <c r="F193" s="617"/>
    </row>
    <row r="194" spans="1:6" ht="15.75">
      <c r="A194" s="158"/>
      <c r="C194" s="607"/>
      <c r="D194" s="607"/>
      <c r="F194" s="617"/>
    </row>
    <row r="195" spans="1:6" ht="15.75">
      <c r="A195" s="158"/>
      <c r="C195" s="607"/>
      <c r="D195" s="607"/>
      <c r="F195" s="617"/>
    </row>
    <row r="196" spans="1:6" ht="15.75">
      <c r="A196" s="158"/>
      <c r="C196" s="607"/>
      <c r="D196" s="607"/>
      <c r="F196" s="617"/>
    </row>
    <row r="197" spans="1:6" ht="15.75">
      <c r="A197" s="158"/>
      <c r="C197" s="607"/>
      <c r="D197" s="607"/>
      <c r="F197" s="617"/>
    </row>
    <row r="198" spans="1:6" ht="15.75">
      <c r="A198" s="158"/>
      <c r="C198" s="607"/>
      <c r="D198" s="607"/>
      <c r="F198" s="617"/>
    </row>
    <row r="199" spans="1:6" ht="15.75">
      <c r="A199" s="158"/>
      <c r="C199" s="607"/>
      <c r="D199" s="607"/>
      <c r="F199" s="617"/>
    </row>
    <row r="200" spans="1:6" ht="15.75">
      <c r="A200" s="158"/>
      <c r="C200" s="607"/>
      <c r="D200" s="607"/>
      <c r="F200" s="617"/>
    </row>
    <row r="201" spans="1:6" ht="15.75">
      <c r="A201" s="158"/>
      <c r="C201" s="607"/>
      <c r="D201" s="607"/>
      <c r="F201" s="617"/>
    </row>
    <row r="202" spans="1:6" ht="15.75">
      <c r="A202" s="158"/>
      <c r="C202" s="607"/>
      <c r="D202" s="607"/>
      <c r="F202" s="617"/>
    </row>
    <row r="203" spans="1:6" ht="15.75">
      <c r="A203" s="158"/>
      <c r="C203" s="607"/>
      <c r="D203" s="607"/>
      <c r="F203" s="617"/>
    </row>
    <row r="204" spans="1:6" ht="15.75">
      <c r="A204" s="158"/>
      <c r="C204" s="607"/>
      <c r="D204" s="607"/>
      <c r="F204" s="617"/>
    </row>
    <row r="205" spans="1:6" ht="15.75">
      <c r="A205" s="158"/>
      <c r="C205" s="607"/>
      <c r="D205" s="607"/>
      <c r="F205" s="617"/>
    </row>
    <row r="206" spans="1:6" ht="15.75">
      <c r="A206" s="158"/>
      <c r="C206" s="607"/>
      <c r="D206" s="607"/>
      <c r="F206" s="617"/>
    </row>
    <row r="207" spans="1:6" ht="15.75">
      <c r="A207" s="158"/>
      <c r="C207" s="607"/>
      <c r="D207" s="607"/>
      <c r="F207" s="617"/>
    </row>
    <row r="208" spans="1:6" ht="15.75">
      <c r="A208" s="158"/>
      <c r="C208" s="607"/>
      <c r="D208" s="607"/>
      <c r="F208" s="617"/>
    </row>
    <row r="209" spans="1:6" ht="15.75">
      <c r="A209" s="158"/>
      <c r="C209" s="607"/>
      <c r="D209" s="607"/>
      <c r="F209" s="617"/>
    </row>
    <row r="210" spans="1:6" ht="15.75">
      <c r="A210" s="158"/>
      <c r="C210" s="607"/>
      <c r="D210" s="607"/>
      <c r="F210" s="617"/>
    </row>
    <row r="211" spans="1:6" ht="15.75">
      <c r="A211" s="158"/>
      <c r="C211" s="607"/>
      <c r="D211" s="607"/>
      <c r="F211" s="617"/>
    </row>
    <row r="212" spans="1:6" ht="15.75">
      <c r="A212" s="158"/>
      <c r="C212" s="607"/>
      <c r="D212" s="607"/>
      <c r="F212" s="617"/>
    </row>
    <row r="213" spans="1:6" ht="15.75">
      <c r="A213" s="158"/>
      <c r="C213" s="607"/>
      <c r="D213" s="607"/>
      <c r="F213" s="617"/>
    </row>
    <row r="214" spans="1:6" ht="15.75">
      <c r="A214" s="158"/>
      <c r="C214" s="607"/>
      <c r="D214" s="607"/>
      <c r="F214" s="617"/>
    </row>
    <row r="215" spans="1:6" ht="15.75">
      <c r="A215" s="158"/>
      <c r="C215" s="607"/>
      <c r="D215" s="607"/>
      <c r="F215" s="617"/>
    </row>
    <row r="216" spans="1:6" ht="15.75">
      <c r="A216" s="158"/>
      <c r="C216" s="607"/>
      <c r="D216" s="607"/>
      <c r="F216" s="617"/>
    </row>
    <row r="217" spans="1:6" ht="15.75">
      <c r="A217" s="158"/>
      <c r="C217" s="607"/>
      <c r="D217" s="607"/>
      <c r="F217" s="617"/>
    </row>
    <row r="218" spans="1:6" ht="15.75">
      <c r="A218" s="158"/>
      <c r="C218" s="607"/>
      <c r="D218" s="607"/>
      <c r="F218" s="617"/>
    </row>
    <row r="219" spans="1:6" ht="15.75">
      <c r="A219" s="19"/>
      <c r="C219" s="607"/>
      <c r="D219" s="607"/>
      <c r="F219" s="617"/>
    </row>
    <row r="220" spans="1:6" ht="15.75">
      <c r="A220" s="19"/>
      <c r="C220" s="607"/>
      <c r="D220" s="607"/>
      <c r="F220" s="617"/>
    </row>
    <row r="221" spans="1:6" ht="15.75">
      <c r="A221" s="19"/>
      <c r="C221" s="607"/>
      <c r="D221" s="607"/>
      <c r="F221" s="617"/>
    </row>
    <row r="222" spans="1:6" ht="15.75">
      <c r="A222" s="19"/>
      <c r="C222" s="607"/>
      <c r="D222" s="607"/>
    </row>
    <row r="223" spans="1:6" ht="15.75">
      <c r="A223" s="19"/>
      <c r="C223" s="607"/>
      <c r="D223" s="607"/>
    </row>
    <row r="224" spans="1:6" ht="15.75">
      <c r="A224" s="19"/>
      <c r="C224" s="607"/>
      <c r="D224" s="607"/>
    </row>
    <row r="225" spans="1:4" ht="15.75">
      <c r="A225" s="19"/>
      <c r="C225" s="607"/>
      <c r="D225" s="607"/>
    </row>
    <row r="226" spans="1:4" ht="15.75">
      <c r="A226" s="19"/>
      <c r="C226" s="607"/>
      <c r="D226" s="607"/>
    </row>
    <row r="227" spans="1:4" ht="15.75">
      <c r="A227" s="19"/>
      <c r="C227" s="607"/>
      <c r="D227" s="607"/>
    </row>
    <row r="228" spans="1:4" ht="15.75">
      <c r="A228" s="19"/>
      <c r="C228" s="607"/>
      <c r="D228" s="607"/>
    </row>
    <row r="229" spans="1:4" ht="15.75">
      <c r="A229" s="19"/>
      <c r="C229" s="607"/>
      <c r="D229" s="607"/>
    </row>
    <row r="230" spans="1:4" ht="15.75">
      <c r="A230" s="19"/>
      <c r="C230" s="607"/>
      <c r="D230" s="607"/>
    </row>
    <row r="231" spans="1:4" ht="15.75">
      <c r="A231" s="19"/>
      <c r="C231" s="607"/>
      <c r="D231" s="607"/>
    </row>
    <row r="232" spans="1:4" ht="15.75">
      <c r="A232" s="19"/>
      <c r="C232" s="607"/>
      <c r="D232" s="607"/>
    </row>
    <row r="233" spans="1:4" ht="15.75">
      <c r="A233" s="19"/>
      <c r="C233" s="607"/>
      <c r="D233" s="607"/>
    </row>
    <row r="234" spans="1:4" ht="15.75">
      <c r="A234" s="19"/>
      <c r="C234" s="607"/>
      <c r="D234" s="607"/>
    </row>
    <row r="235" spans="1:4" ht="15.75">
      <c r="A235" s="19"/>
      <c r="C235" s="607"/>
      <c r="D235" s="607"/>
    </row>
    <row r="236" spans="1:4" ht="15.75">
      <c r="A236" s="19"/>
      <c r="C236" s="607"/>
      <c r="D236" s="607"/>
    </row>
    <row r="237" spans="1:4" ht="15.75">
      <c r="A237" s="19"/>
      <c r="C237" s="607"/>
      <c r="D237" s="607"/>
    </row>
    <row r="238" spans="1:4" ht="15.75">
      <c r="A238" s="19"/>
      <c r="C238" s="607"/>
      <c r="D238" s="607"/>
    </row>
    <row r="239" spans="1:4" ht="15.75">
      <c r="A239" s="19"/>
      <c r="C239" s="607"/>
      <c r="D239" s="607"/>
    </row>
    <row r="240" spans="1:4" ht="15.75">
      <c r="A240" s="19"/>
      <c r="C240" s="607"/>
      <c r="D240" s="607"/>
    </row>
    <row r="241" spans="1:4" ht="15.75">
      <c r="A241" s="19"/>
      <c r="C241" s="607"/>
      <c r="D241" s="607"/>
    </row>
    <row r="242" spans="1:4" ht="15.75">
      <c r="A242" s="19"/>
      <c r="C242" s="607"/>
      <c r="D242" s="607"/>
    </row>
    <row r="243" spans="1:4" ht="15.75">
      <c r="A243" s="19"/>
      <c r="C243" s="607"/>
      <c r="D243" s="607"/>
    </row>
    <row r="244" spans="1:4" ht="15.75">
      <c r="A244" s="19"/>
      <c r="C244" s="607"/>
      <c r="D244" s="607"/>
    </row>
    <row r="245" spans="1:4" ht="15.75">
      <c r="A245" s="19"/>
      <c r="C245" s="607"/>
      <c r="D245" s="607"/>
    </row>
    <row r="246" spans="1:4" ht="15.75">
      <c r="A246" s="19"/>
      <c r="C246" s="607"/>
      <c r="D246" s="607"/>
    </row>
    <row r="247" spans="1:4" ht="15.75">
      <c r="A247" s="19"/>
      <c r="C247" s="607"/>
      <c r="D247" s="607"/>
    </row>
    <row r="248" spans="1:4" ht="15.75">
      <c r="A248" s="19"/>
      <c r="C248" s="607"/>
      <c r="D248" s="607"/>
    </row>
    <row r="249" spans="1:4" ht="15.75">
      <c r="A249" s="19"/>
      <c r="C249" s="607"/>
      <c r="D249" s="607"/>
    </row>
    <row r="250" spans="1:4" ht="15.75">
      <c r="A250" s="19"/>
      <c r="C250" s="607"/>
      <c r="D250" s="607"/>
    </row>
    <row r="251" spans="1:4" ht="15.75">
      <c r="A251" s="19"/>
      <c r="C251" s="607"/>
      <c r="D251" s="607"/>
    </row>
    <row r="252" spans="1:4" ht="15.75">
      <c r="A252" s="19"/>
      <c r="C252" s="607"/>
      <c r="D252" s="607"/>
    </row>
    <row r="253" spans="1:4" ht="15.75">
      <c r="A253" s="19"/>
      <c r="C253" s="607"/>
      <c r="D253" s="607"/>
    </row>
    <row r="254" spans="1:4" ht="15.75">
      <c r="A254" s="19"/>
      <c r="C254" s="607"/>
      <c r="D254" s="607"/>
    </row>
    <row r="255" spans="1:4" ht="15.75">
      <c r="A255" s="19"/>
      <c r="C255" s="607"/>
      <c r="D255" s="607"/>
    </row>
    <row r="256" spans="1:4" ht="15.75">
      <c r="A256" s="19"/>
      <c r="C256" s="607"/>
      <c r="D256" s="607"/>
    </row>
    <row r="257" spans="1:4" ht="15.75">
      <c r="A257" s="19"/>
      <c r="C257" s="607"/>
      <c r="D257" s="607"/>
    </row>
    <row r="258" spans="1:4" ht="15.75">
      <c r="A258" s="19"/>
      <c r="C258" s="607"/>
      <c r="D258" s="607"/>
    </row>
    <row r="259" spans="1:4" ht="15.75">
      <c r="A259" s="19"/>
      <c r="C259" s="607"/>
      <c r="D259" s="607"/>
    </row>
    <row r="260" spans="1:4" ht="15.75">
      <c r="A260" s="19"/>
      <c r="C260" s="607"/>
      <c r="D260" s="607"/>
    </row>
    <row r="261" spans="1:4" ht="15.75">
      <c r="A261" s="19"/>
      <c r="C261" s="607"/>
      <c r="D261" s="607"/>
    </row>
    <row r="262" spans="1:4" ht="15.75">
      <c r="A262" s="19"/>
      <c r="C262" s="607"/>
      <c r="D262" s="607"/>
    </row>
    <row r="263" spans="1:4" ht="15.75">
      <c r="A263" s="19"/>
      <c r="C263" s="607"/>
      <c r="D263" s="607"/>
    </row>
    <row r="264" spans="1:4" ht="15.75">
      <c r="A264" s="19"/>
      <c r="C264" s="607"/>
      <c r="D264" s="607"/>
    </row>
    <row r="265" spans="1:4" ht="15.75">
      <c r="A265" s="19"/>
      <c r="C265" s="607"/>
      <c r="D265" s="607"/>
    </row>
    <row r="266" spans="1:4" ht="15.75">
      <c r="A266" s="19"/>
      <c r="C266" s="607"/>
      <c r="D266" s="607"/>
    </row>
    <row r="267" spans="1:4" ht="15.75">
      <c r="A267" s="19"/>
      <c r="C267" s="607"/>
      <c r="D267" s="607"/>
    </row>
    <row r="268" spans="1:4" ht="15.75">
      <c r="A268" s="19"/>
      <c r="C268" s="607"/>
      <c r="D268" s="607"/>
    </row>
    <row r="269" spans="1:4" ht="15.75">
      <c r="A269" s="19"/>
      <c r="C269" s="607"/>
      <c r="D269" s="607"/>
    </row>
    <row r="270" spans="1:4" ht="15.75">
      <c r="A270" s="19"/>
      <c r="C270" s="607"/>
      <c r="D270" s="607"/>
    </row>
    <row r="271" spans="1:4" ht="15.75">
      <c r="A271" s="19"/>
      <c r="C271" s="607"/>
      <c r="D271" s="607"/>
    </row>
    <row r="272" spans="1:4" ht="15.75">
      <c r="A272" s="19"/>
      <c r="C272" s="607"/>
      <c r="D272" s="607"/>
    </row>
    <row r="273" spans="1:4" ht="15.75">
      <c r="A273" s="19"/>
      <c r="C273" s="607"/>
      <c r="D273" s="607"/>
    </row>
    <row r="274" spans="1:4" ht="15.75">
      <c r="A274" s="19"/>
      <c r="C274" s="607"/>
      <c r="D274" s="607"/>
    </row>
    <row r="275" spans="1:4" ht="15.75">
      <c r="A275" s="19"/>
      <c r="C275" s="607"/>
      <c r="D275" s="607"/>
    </row>
    <row r="276" spans="1:4" ht="15.75">
      <c r="A276" s="19"/>
      <c r="C276" s="607"/>
      <c r="D276" s="607"/>
    </row>
    <row r="277" spans="1:4" ht="15.75">
      <c r="A277" s="19"/>
      <c r="C277" s="607"/>
      <c r="D277" s="607"/>
    </row>
    <row r="278" spans="1:4" ht="15.75">
      <c r="A278" s="19"/>
      <c r="C278" s="607"/>
      <c r="D278" s="607"/>
    </row>
    <row r="279" spans="1:4" ht="15.75">
      <c r="A279" s="19"/>
      <c r="C279" s="607"/>
      <c r="D279" s="607"/>
    </row>
    <row r="280" spans="1:4" ht="15.75">
      <c r="A280" s="19"/>
      <c r="C280" s="607"/>
      <c r="D280" s="607"/>
    </row>
    <row r="281" spans="1:4" ht="15.75">
      <c r="A281" s="19"/>
      <c r="C281" s="607"/>
      <c r="D281" s="607"/>
    </row>
    <row r="282" spans="1:4" ht="15.75">
      <c r="A282" s="19"/>
      <c r="C282" s="607"/>
      <c r="D282" s="607"/>
    </row>
    <row r="283" spans="1:4" ht="15.75">
      <c r="A283" s="19"/>
      <c r="C283" s="607"/>
      <c r="D283" s="607"/>
    </row>
    <row r="284" spans="1:4" ht="15.75">
      <c r="A284" s="19"/>
      <c r="C284" s="607"/>
      <c r="D284" s="607"/>
    </row>
    <row r="285" spans="1:4" ht="15.75">
      <c r="A285" s="19"/>
      <c r="C285" s="607"/>
      <c r="D285" s="607"/>
    </row>
    <row r="286" spans="1:4" ht="15.75">
      <c r="A286" s="19"/>
      <c r="C286" s="607"/>
      <c r="D286" s="607"/>
    </row>
    <row r="287" spans="1:4" ht="15.75">
      <c r="A287" s="19"/>
      <c r="C287" s="607"/>
      <c r="D287" s="607"/>
    </row>
    <row r="288" spans="1:4" ht="15.75">
      <c r="A288" s="19"/>
      <c r="C288" s="607"/>
      <c r="D288" s="607"/>
    </row>
    <row r="289" spans="1:4" ht="15.75">
      <c r="A289" s="19"/>
      <c r="C289" s="607"/>
      <c r="D289" s="607"/>
    </row>
    <row r="290" spans="1:4" ht="15.75">
      <c r="A290" s="19"/>
      <c r="C290" s="607"/>
      <c r="D290" s="607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F2"/>
    <mergeCell ref="A3:F3"/>
    <mergeCell ref="A4:F4"/>
    <mergeCell ref="A5:F5"/>
    <mergeCell ref="A42:D42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F7" sqref="F7"/>
    </sheetView>
  </sheetViews>
  <sheetFormatPr defaultColWidth="9.140625" defaultRowHeight="60"/>
  <cols>
    <col min="1" max="1" width="223.1406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48.7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614</v>
      </c>
      <c r="C8" s="813"/>
      <c r="D8" s="813"/>
      <c r="E8" s="813"/>
      <c r="F8" s="813"/>
      <c r="G8" s="813"/>
      <c r="H8" s="813"/>
      <c r="I8" s="813"/>
      <c r="J8" s="813" t="s">
        <v>616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2" customHeight="1">
      <c r="A10" s="303" t="s">
        <v>13</v>
      </c>
      <c r="B10" s="240">
        <v>43812.757380000003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4086.1950000000002</v>
      </c>
      <c r="I10" s="240">
        <v>47898.952380000002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62" customHeight="1">
      <c r="A11" s="303" t="s">
        <v>14</v>
      </c>
      <c r="B11" s="240">
        <v>0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2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2" customHeight="1">
      <c r="A13" s="303" t="s">
        <v>16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2" customHeight="1">
      <c r="A14" s="303" t="s">
        <v>17</v>
      </c>
      <c r="B14" s="240">
        <v>235736.61839660001</v>
      </c>
      <c r="C14" s="240">
        <v>5179.5898096000001</v>
      </c>
      <c r="D14" s="240">
        <v>1929.1059969999999</v>
      </c>
      <c r="E14" s="240">
        <v>146.06645</v>
      </c>
      <c r="F14" s="240">
        <v>4778.3484617999993</v>
      </c>
      <c r="G14" s="240">
        <v>107.7676846</v>
      </c>
      <c r="H14" s="240">
        <v>0</v>
      </c>
      <c r="I14" s="240">
        <v>247877.49681000001</v>
      </c>
      <c r="J14" s="240">
        <v>292931.931775</v>
      </c>
      <c r="K14" s="240">
        <v>3408.6151694</v>
      </c>
      <c r="L14" s="240">
        <v>778.24113419999992</v>
      </c>
      <c r="M14" s="240">
        <v>0</v>
      </c>
      <c r="N14" s="240">
        <v>4233.5194900000006</v>
      </c>
      <c r="O14" s="240">
        <v>0</v>
      </c>
      <c r="P14" s="240">
        <v>0</v>
      </c>
      <c r="Q14" s="240">
        <v>301352.30757999996</v>
      </c>
      <c r="R14" s="229"/>
    </row>
    <row r="15" spans="1:26" ht="162" customHeight="1">
      <c r="A15" s="303" t="s">
        <v>18</v>
      </c>
      <c r="B15" s="240">
        <v>11725.980168400001</v>
      </c>
      <c r="C15" s="240">
        <v>100.42245699999999</v>
      </c>
      <c r="D15" s="240">
        <v>422.24126000000001</v>
      </c>
      <c r="E15" s="240">
        <v>0</v>
      </c>
      <c r="F15" s="240">
        <v>555.96845400000007</v>
      </c>
      <c r="G15" s="240">
        <v>0</v>
      </c>
      <c r="H15" s="240">
        <v>0</v>
      </c>
      <c r="I15" s="240">
        <v>12804.61233</v>
      </c>
      <c r="J15" s="240">
        <v>11756.6898014</v>
      </c>
      <c r="K15" s="240">
        <v>58.062750000000001</v>
      </c>
      <c r="L15" s="240">
        <v>499.23653999999999</v>
      </c>
      <c r="M15" s="240">
        <v>0</v>
      </c>
      <c r="N15" s="240">
        <v>483.33721000000003</v>
      </c>
      <c r="O15" s="240">
        <v>0</v>
      </c>
      <c r="P15" s="240">
        <v>0</v>
      </c>
      <c r="Q15" s="240">
        <v>12797.326300000001</v>
      </c>
      <c r="R15" s="229"/>
    </row>
    <row r="16" spans="1:26" ht="162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18" ht="162" customHeight="1">
      <c r="A17" s="303" t="s">
        <v>210</v>
      </c>
      <c r="B17" s="240">
        <v>98689.02377</v>
      </c>
      <c r="C17" s="240">
        <v>287.97653000000003</v>
      </c>
      <c r="D17" s="240">
        <v>424.87788</v>
      </c>
      <c r="E17" s="240">
        <v>0</v>
      </c>
      <c r="F17" s="240">
        <v>231.26951</v>
      </c>
      <c r="G17" s="240">
        <v>0</v>
      </c>
      <c r="H17" s="240">
        <v>0</v>
      </c>
      <c r="I17" s="240">
        <v>99633.147689999998</v>
      </c>
      <c r="J17" s="240">
        <v>18885.309219999999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18885.309219999999</v>
      </c>
      <c r="R17" s="229"/>
    </row>
    <row r="18" spans="1:118" ht="162" customHeight="1">
      <c r="A18" s="303" t="s">
        <v>20</v>
      </c>
      <c r="B18" s="240">
        <v>877.42985999999996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877.42985999999996</v>
      </c>
      <c r="J18" s="240">
        <v>394.00476000000003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394.00476000000003</v>
      </c>
      <c r="R18" s="229"/>
    </row>
    <row r="19" spans="1:118" ht="162" customHeight="1">
      <c r="A19" s="303" t="s">
        <v>21</v>
      </c>
      <c r="B19" s="240">
        <v>921793.47727620008</v>
      </c>
      <c r="C19" s="240">
        <v>8861.4265857999999</v>
      </c>
      <c r="D19" s="240">
        <v>5406.6773973999998</v>
      </c>
      <c r="E19" s="240">
        <v>151.3921306</v>
      </c>
      <c r="F19" s="240">
        <v>19058.022675799999</v>
      </c>
      <c r="G19" s="240">
        <v>1786.5852232</v>
      </c>
      <c r="H19" s="240">
        <v>225.2208</v>
      </c>
      <c r="I19" s="240">
        <v>957282.80212000001</v>
      </c>
      <c r="J19" s="240">
        <v>524199.46518480004</v>
      </c>
      <c r="K19" s="240">
        <v>5313.2324119999994</v>
      </c>
      <c r="L19" s="240">
        <v>7494.6152670000001</v>
      </c>
      <c r="M19" s="240">
        <v>394.08180200000004</v>
      </c>
      <c r="N19" s="240">
        <v>10167.167554400001</v>
      </c>
      <c r="O19" s="240">
        <v>436.4966718</v>
      </c>
      <c r="P19" s="240">
        <v>0</v>
      </c>
      <c r="Q19" s="240">
        <v>548005.05894000002</v>
      </c>
      <c r="R19" s="229"/>
      <c r="DN19" s="34" t="s">
        <v>94</v>
      </c>
    </row>
    <row r="20" spans="1:118" ht="162" customHeight="1">
      <c r="A20" s="303" t="s">
        <v>22</v>
      </c>
      <c r="B20" s="240">
        <v>172804.88507640001</v>
      </c>
      <c r="C20" s="240">
        <v>1976.6673858000001</v>
      </c>
      <c r="D20" s="240">
        <v>2296.0823100000002</v>
      </c>
      <c r="E20" s="240">
        <v>280.59232600000001</v>
      </c>
      <c r="F20" s="240">
        <v>8568.1243149999991</v>
      </c>
      <c r="G20" s="240">
        <v>213.3803216</v>
      </c>
      <c r="H20" s="240">
        <v>79.999960000000002</v>
      </c>
      <c r="I20" s="240">
        <v>186219.73168</v>
      </c>
      <c r="J20" s="240">
        <v>87484.531872399995</v>
      </c>
      <c r="K20" s="240">
        <v>327.10611299999999</v>
      </c>
      <c r="L20" s="240">
        <v>1277.8807899999999</v>
      </c>
      <c r="M20" s="240">
        <v>74.073700000000002</v>
      </c>
      <c r="N20" s="240">
        <v>947.85020999999995</v>
      </c>
      <c r="O20" s="240">
        <v>200.96346</v>
      </c>
      <c r="P20" s="240">
        <v>0</v>
      </c>
      <c r="Q20" s="240">
        <v>90312.406159999999</v>
      </c>
      <c r="R20" s="229"/>
    </row>
    <row r="21" spans="1:118" ht="162" customHeight="1">
      <c r="A21" s="303" t="s">
        <v>23</v>
      </c>
      <c r="B21" s="240">
        <v>1773963.5107298</v>
      </c>
      <c r="C21" s="240">
        <v>16563.352845599999</v>
      </c>
      <c r="D21" s="240">
        <v>7146.6574891999999</v>
      </c>
      <c r="E21" s="240">
        <v>278.86276319999996</v>
      </c>
      <c r="F21" s="240">
        <v>14019.845810000001</v>
      </c>
      <c r="G21" s="240">
        <v>765.59851679999997</v>
      </c>
      <c r="H21" s="240">
        <v>3026.2250400000003</v>
      </c>
      <c r="I21" s="240">
        <v>1815764.05326</v>
      </c>
      <c r="J21" s="240">
        <v>630674.85500019998</v>
      </c>
      <c r="K21" s="240">
        <v>8662.5604860000003</v>
      </c>
      <c r="L21" s="240">
        <v>1059.9721048000001</v>
      </c>
      <c r="M21" s="240">
        <v>19.9372866</v>
      </c>
      <c r="N21" s="240">
        <v>7915.7618011999994</v>
      </c>
      <c r="O21" s="240">
        <v>1096.5072399999999</v>
      </c>
      <c r="P21" s="240">
        <v>0</v>
      </c>
      <c r="Q21" s="240">
        <v>649429.59395000001</v>
      </c>
      <c r="R21" s="229"/>
    </row>
    <row r="22" spans="1:118" ht="169.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18" ht="162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18" ht="162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18" ht="192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18" ht="162" customHeight="1">
      <c r="A26" s="303" t="s">
        <v>28</v>
      </c>
      <c r="B26" s="241">
        <v>119438.3865178</v>
      </c>
      <c r="C26" s="241">
        <v>407.42010999999997</v>
      </c>
      <c r="D26" s="241">
        <v>213.63092</v>
      </c>
      <c r="E26" s="241">
        <v>0</v>
      </c>
      <c r="F26" s="241">
        <v>604.87020999999993</v>
      </c>
      <c r="G26" s="241">
        <v>0</v>
      </c>
      <c r="H26" s="241">
        <v>0</v>
      </c>
      <c r="I26" s="241">
        <v>120664.30775000001</v>
      </c>
      <c r="J26" s="241">
        <v>310224.16943199997</v>
      </c>
      <c r="K26" s="241">
        <v>2517.1547149999997</v>
      </c>
      <c r="L26" s="240">
        <v>2396.5950452000002</v>
      </c>
      <c r="M26" s="240">
        <v>5.4832900000000002</v>
      </c>
      <c r="N26" s="240">
        <v>3686.6976822000001</v>
      </c>
      <c r="O26" s="240">
        <v>259.86077999999998</v>
      </c>
      <c r="P26" s="240">
        <v>0</v>
      </c>
      <c r="Q26" s="240">
        <v>319089.96094999998</v>
      </c>
      <c r="R26" s="229"/>
    </row>
    <row r="27" spans="1:118" ht="162" customHeight="1">
      <c r="A27" s="303" t="s">
        <v>208</v>
      </c>
      <c r="B27" s="241">
        <v>60445.845134199997</v>
      </c>
      <c r="C27" s="241">
        <v>1034.67383</v>
      </c>
      <c r="D27" s="241">
        <v>0</v>
      </c>
      <c r="E27" s="241">
        <v>0</v>
      </c>
      <c r="F27" s="241">
        <v>718.28105920000007</v>
      </c>
      <c r="G27" s="241">
        <v>0</v>
      </c>
      <c r="H27" s="241">
        <v>0</v>
      </c>
      <c r="I27" s="241">
        <v>62198.800020000002</v>
      </c>
      <c r="J27" s="241">
        <v>243353.91224880001</v>
      </c>
      <c r="K27" s="241">
        <v>2885.495238</v>
      </c>
      <c r="L27" s="240">
        <v>739.89417939999998</v>
      </c>
      <c r="M27" s="240">
        <v>0</v>
      </c>
      <c r="N27" s="240">
        <v>1426.8531070000001</v>
      </c>
      <c r="O27" s="240">
        <v>0</v>
      </c>
      <c r="P27" s="240">
        <v>0</v>
      </c>
      <c r="Q27" s="240">
        <v>248406.15477000002</v>
      </c>
      <c r="R27" s="229"/>
    </row>
    <row r="28" spans="1:118" ht="162" customHeight="1">
      <c r="A28" s="303" t="s">
        <v>30</v>
      </c>
      <c r="B28" s="241">
        <v>37007.356703599995</v>
      </c>
      <c r="C28" s="241">
        <v>3.31114</v>
      </c>
      <c r="D28" s="241">
        <v>366.55741999999998</v>
      </c>
      <c r="E28" s="241">
        <v>0</v>
      </c>
      <c r="F28" s="241">
        <v>477.66852899999998</v>
      </c>
      <c r="G28" s="241">
        <v>22.2800452</v>
      </c>
      <c r="H28" s="241">
        <v>0</v>
      </c>
      <c r="I28" s="241">
        <v>37877.173840000003</v>
      </c>
      <c r="J28" s="241">
        <v>11786.579842599998</v>
      </c>
      <c r="K28" s="241">
        <v>23.992380000000001</v>
      </c>
      <c r="L28" s="240">
        <v>15.485530000000001</v>
      </c>
      <c r="M28" s="240">
        <v>0</v>
      </c>
      <c r="N28" s="240">
        <v>44.031940000000006</v>
      </c>
      <c r="O28" s="240">
        <v>0</v>
      </c>
      <c r="P28" s="240">
        <v>0</v>
      </c>
      <c r="Q28" s="240">
        <v>11870.089689999999</v>
      </c>
      <c r="R28" s="229"/>
    </row>
    <row r="29" spans="1:118" ht="162" customHeight="1">
      <c r="A29" s="303" t="s">
        <v>31</v>
      </c>
      <c r="B29" s="241">
        <v>1344.6467239999999</v>
      </c>
      <c r="C29" s="241">
        <v>146.91026860000002</v>
      </c>
      <c r="D29" s="241">
        <v>7.3820600000000001</v>
      </c>
      <c r="E29" s="241">
        <v>0</v>
      </c>
      <c r="F29" s="241">
        <v>639.56400100000008</v>
      </c>
      <c r="G29" s="241">
        <v>18.978660000000001</v>
      </c>
      <c r="H29" s="241">
        <v>0</v>
      </c>
      <c r="I29" s="241">
        <v>2157.4817200000002</v>
      </c>
      <c r="J29" s="241">
        <v>184364.072266</v>
      </c>
      <c r="K29" s="241">
        <v>1194.9143644000001</v>
      </c>
      <c r="L29" s="240">
        <v>2186.7408997999996</v>
      </c>
      <c r="M29" s="240">
        <v>224.02160999999998</v>
      </c>
      <c r="N29" s="240">
        <v>2282.1372422000004</v>
      </c>
      <c r="O29" s="240">
        <v>131.97126</v>
      </c>
      <c r="P29" s="240">
        <v>2015.1166499999999</v>
      </c>
      <c r="Q29" s="240">
        <v>192398.97427999999</v>
      </c>
      <c r="R29" s="229"/>
    </row>
    <row r="30" spans="1:118" ht="162" customHeight="1">
      <c r="A30" s="303" t="s">
        <v>32</v>
      </c>
      <c r="B30" s="241">
        <v>0</v>
      </c>
      <c r="C30" s="241">
        <v>0</v>
      </c>
      <c r="D30" s="241">
        <v>0</v>
      </c>
      <c r="E30" s="241">
        <v>0</v>
      </c>
      <c r="F30" s="241">
        <v>0</v>
      </c>
      <c r="G30" s="241">
        <v>0</v>
      </c>
      <c r="H30" s="241">
        <v>0</v>
      </c>
      <c r="I30" s="241">
        <v>0</v>
      </c>
      <c r="J30" s="241">
        <v>18055.02389</v>
      </c>
      <c r="K30" s="241">
        <v>7.0305200000000001</v>
      </c>
      <c r="L30" s="240">
        <v>269.89774</v>
      </c>
      <c r="M30" s="240">
        <v>15.143870000000001</v>
      </c>
      <c r="N30" s="240">
        <v>103.95747999999999</v>
      </c>
      <c r="O30" s="240">
        <v>0</v>
      </c>
      <c r="P30" s="240">
        <v>244.87945999999999</v>
      </c>
      <c r="Q30" s="240">
        <v>18695.932960000002</v>
      </c>
      <c r="R30" s="229"/>
    </row>
    <row r="31" spans="1:118" ht="162" customHeight="1">
      <c r="A31" s="303" t="s">
        <v>33</v>
      </c>
      <c r="B31" s="241">
        <v>36383.571073999999</v>
      </c>
      <c r="C31" s="241">
        <v>459.68985779999997</v>
      </c>
      <c r="D31" s="241">
        <v>418.33987980000001</v>
      </c>
      <c r="E31" s="241">
        <v>23.498570000000001</v>
      </c>
      <c r="F31" s="241">
        <v>1426.3891655999998</v>
      </c>
      <c r="G31" s="241">
        <v>0</v>
      </c>
      <c r="H31" s="241">
        <v>0</v>
      </c>
      <c r="I31" s="241">
        <v>38711.488579999997</v>
      </c>
      <c r="J31" s="241">
        <v>136736.81170359999</v>
      </c>
      <c r="K31" s="241">
        <v>1734.4021184000001</v>
      </c>
      <c r="L31" s="240">
        <v>405.2397254</v>
      </c>
      <c r="M31" s="240">
        <v>5.7165065999999998</v>
      </c>
      <c r="N31" s="240">
        <v>5403.8515924000003</v>
      </c>
      <c r="O31" s="240">
        <v>0</v>
      </c>
      <c r="P31" s="240">
        <v>30.43206</v>
      </c>
      <c r="Q31" s="240">
        <v>144316.45369999998</v>
      </c>
      <c r="R31" s="229"/>
    </row>
    <row r="32" spans="1:118" ht="162" customHeight="1">
      <c r="A32" s="303" t="s">
        <v>34</v>
      </c>
      <c r="B32" s="240">
        <v>126422.09040279999</v>
      </c>
      <c r="C32" s="240">
        <v>14192.842259999999</v>
      </c>
      <c r="D32" s="240">
        <v>100.23091120000001</v>
      </c>
      <c r="E32" s="240">
        <v>0</v>
      </c>
      <c r="F32" s="240">
        <v>0</v>
      </c>
      <c r="G32" s="240">
        <v>0</v>
      </c>
      <c r="H32" s="240">
        <v>472.03868999999997</v>
      </c>
      <c r="I32" s="240">
        <v>141187.20227000001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29"/>
    </row>
    <row r="33" spans="1:18" ht="162" customHeight="1">
      <c r="A33" s="303" t="s">
        <v>35</v>
      </c>
      <c r="B33" s="240">
        <v>373239.03507020004</v>
      </c>
      <c r="C33" s="240">
        <v>12499.598682399999</v>
      </c>
      <c r="D33" s="240">
        <v>1880.6753692</v>
      </c>
      <c r="E33" s="240">
        <v>59.317620000000005</v>
      </c>
      <c r="F33" s="240">
        <v>7059.5225687999991</v>
      </c>
      <c r="G33" s="240">
        <v>621.79177200000004</v>
      </c>
      <c r="H33" s="240">
        <v>3948.2573600000001</v>
      </c>
      <c r="I33" s="240">
        <v>399308.19844999997</v>
      </c>
      <c r="J33" s="240">
        <v>96222.347556799999</v>
      </c>
      <c r="K33" s="240">
        <v>7866.9554565999997</v>
      </c>
      <c r="L33" s="240">
        <v>2542.7235918000001</v>
      </c>
      <c r="M33" s="240">
        <v>0</v>
      </c>
      <c r="N33" s="240">
        <v>5157.8771613999997</v>
      </c>
      <c r="O33" s="240">
        <v>2386.6470800000002</v>
      </c>
      <c r="P33" s="240">
        <v>0</v>
      </c>
      <c r="Q33" s="240">
        <v>114176.55082999999</v>
      </c>
      <c r="R33" s="229"/>
    </row>
    <row r="34" spans="1:18" ht="162" customHeight="1">
      <c r="A34" s="303" t="s">
        <v>36</v>
      </c>
      <c r="B34" s="240">
        <v>4855.0719466</v>
      </c>
      <c r="C34" s="240">
        <v>0</v>
      </c>
      <c r="D34" s="240">
        <v>5.8784300000000007</v>
      </c>
      <c r="E34" s="240">
        <v>0</v>
      </c>
      <c r="F34" s="240">
        <v>1661.3160404</v>
      </c>
      <c r="G34" s="240">
        <v>0</v>
      </c>
      <c r="H34" s="240">
        <v>0</v>
      </c>
      <c r="I34" s="240">
        <v>6522.2664199999999</v>
      </c>
      <c r="J34" s="240">
        <v>5615.7289550000005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5615.72894</v>
      </c>
      <c r="R34" s="229"/>
    </row>
    <row r="35" spans="1:18" ht="162" customHeight="1">
      <c r="A35" s="303" t="s">
        <v>207</v>
      </c>
      <c r="B35" s="240">
        <v>34665.481433599998</v>
      </c>
      <c r="C35" s="240">
        <v>0</v>
      </c>
      <c r="D35" s="240">
        <v>0</v>
      </c>
      <c r="E35" s="240">
        <v>0</v>
      </c>
      <c r="F35" s="240">
        <v>664.02353000000005</v>
      </c>
      <c r="G35" s="240">
        <v>396.15776</v>
      </c>
      <c r="H35" s="240">
        <v>0</v>
      </c>
      <c r="I35" s="240">
        <v>35725.66272</v>
      </c>
      <c r="J35" s="240">
        <v>31621.9088414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31621.908829999997</v>
      </c>
      <c r="R35" s="229"/>
    </row>
    <row r="36" spans="1:18" ht="162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2" customHeight="1">
      <c r="A37" s="303" t="s">
        <v>38</v>
      </c>
      <c r="B37" s="240">
        <v>127.2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127.2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29"/>
    </row>
    <row r="38" spans="1:18" ht="162" customHeight="1">
      <c r="A38" s="303" t="s">
        <v>39</v>
      </c>
      <c r="B38" s="240">
        <v>24514.722865200001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24514.722859999998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29"/>
    </row>
    <row r="39" spans="1:18" s="168" customFormat="1" ht="83.25" customHeight="1">
      <c r="A39" s="304" t="s">
        <v>187</v>
      </c>
      <c r="B39" s="305">
        <f t="shared" ref="B39:Q39" si="0">SUM(B10:B38)</f>
        <v>4077847.0905294009</v>
      </c>
      <c r="C39" s="305">
        <f t="shared" si="0"/>
        <v>61713.881762599987</v>
      </c>
      <c r="D39" s="305">
        <f t="shared" si="0"/>
        <v>20618.337323800002</v>
      </c>
      <c r="E39" s="305">
        <f t="shared" si="0"/>
        <v>939.72985979999999</v>
      </c>
      <c r="F39" s="305">
        <f t="shared" si="0"/>
        <v>60463.2143306</v>
      </c>
      <c r="G39" s="305">
        <f t="shared" si="0"/>
        <v>3932.5399834</v>
      </c>
      <c r="H39" s="305">
        <f t="shared" si="0"/>
        <v>11837.93685</v>
      </c>
      <c r="I39" s="305">
        <f t="shared" si="0"/>
        <v>4237352.7307600006</v>
      </c>
      <c r="J39" s="305">
        <f t="shared" si="0"/>
        <v>2604307.3423499996</v>
      </c>
      <c r="K39" s="305">
        <f t="shared" si="0"/>
        <v>33999.521722799996</v>
      </c>
      <c r="L39" s="305">
        <f t="shared" si="0"/>
        <v>19666.522547599998</v>
      </c>
      <c r="M39" s="305">
        <f t="shared" si="0"/>
        <v>738.45806520000008</v>
      </c>
      <c r="N39" s="305">
        <f t="shared" si="0"/>
        <v>41853.042470799999</v>
      </c>
      <c r="O39" s="305">
        <f t="shared" si="0"/>
        <v>4512.4464917999994</v>
      </c>
      <c r="P39" s="305">
        <f t="shared" si="0"/>
        <v>2290.4281700000001</v>
      </c>
      <c r="Q39" s="305">
        <f t="shared" si="0"/>
        <v>2707367.76186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96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F7" sqref="F7"/>
    </sheetView>
  </sheetViews>
  <sheetFormatPr defaultColWidth="9.140625" defaultRowHeight="60"/>
  <cols>
    <col min="1" max="1" width="143.5703125" style="20" customWidth="1"/>
    <col min="2" max="2" width="53.7109375" style="462" customWidth="1"/>
    <col min="3" max="3" width="53.7109375" style="226" customWidth="1"/>
    <col min="4" max="17" width="53.7109375" style="462" customWidth="1"/>
    <col min="18" max="18" width="6.5703125" style="227" customWidth="1"/>
    <col min="19" max="256" width="9.140625" style="462"/>
    <col min="257" max="257" width="143.5703125" style="462" customWidth="1"/>
    <col min="258" max="273" width="53.7109375" style="462" customWidth="1"/>
    <col min="274" max="274" width="6.5703125" style="462" customWidth="1"/>
    <col min="275" max="512" width="9.140625" style="462"/>
    <col min="513" max="513" width="143.5703125" style="462" customWidth="1"/>
    <col min="514" max="529" width="53.7109375" style="462" customWidth="1"/>
    <col min="530" max="530" width="6.5703125" style="462" customWidth="1"/>
    <col min="531" max="768" width="9.140625" style="462"/>
    <col min="769" max="769" width="143.5703125" style="462" customWidth="1"/>
    <col min="770" max="785" width="53.7109375" style="462" customWidth="1"/>
    <col min="786" max="786" width="6.5703125" style="462" customWidth="1"/>
    <col min="787" max="1024" width="9.140625" style="462"/>
    <col min="1025" max="1025" width="143.5703125" style="462" customWidth="1"/>
    <col min="1026" max="1041" width="53.7109375" style="462" customWidth="1"/>
    <col min="1042" max="1042" width="6.5703125" style="462" customWidth="1"/>
    <col min="1043" max="1280" width="9.140625" style="462"/>
    <col min="1281" max="1281" width="143.5703125" style="462" customWidth="1"/>
    <col min="1282" max="1297" width="53.7109375" style="462" customWidth="1"/>
    <col min="1298" max="1298" width="6.5703125" style="462" customWidth="1"/>
    <col min="1299" max="1536" width="9.140625" style="462"/>
    <col min="1537" max="1537" width="143.5703125" style="462" customWidth="1"/>
    <col min="1538" max="1553" width="53.7109375" style="462" customWidth="1"/>
    <col min="1554" max="1554" width="6.5703125" style="462" customWidth="1"/>
    <col min="1555" max="1792" width="9.140625" style="462"/>
    <col min="1793" max="1793" width="143.5703125" style="462" customWidth="1"/>
    <col min="1794" max="1809" width="53.7109375" style="462" customWidth="1"/>
    <col min="1810" max="1810" width="6.5703125" style="462" customWidth="1"/>
    <col min="1811" max="2048" width="9.140625" style="462"/>
    <col min="2049" max="2049" width="143.5703125" style="462" customWidth="1"/>
    <col min="2050" max="2065" width="53.7109375" style="462" customWidth="1"/>
    <col min="2066" max="2066" width="6.5703125" style="462" customWidth="1"/>
    <col min="2067" max="2304" width="9.140625" style="462"/>
    <col min="2305" max="2305" width="143.5703125" style="462" customWidth="1"/>
    <col min="2306" max="2321" width="53.7109375" style="462" customWidth="1"/>
    <col min="2322" max="2322" width="6.5703125" style="462" customWidth="1"/>
    <col min="2323" max="2560" width="9.140625" style="462"/>
    <col min="2561" max="2561" width="143.5703125" style="462" customWidth="1"/>
    <col min="2562" max="2577" width="53.7109375" style="462" customWidth="1"/>
    <col min="2578" max="2578" width="6.5703125" style="462" customWidth="1"/>
    <col min="2579" max="2816" width="9.140625" style="462"/>
    <col min="2817" max="2817" width="143.5703125" style="462" customWidth="1"/>
    <col min="2818" max="2833" width="53.7109375" style="462" customWidth="1"/>
    <col min="2834" max="2834" width="6.5703125" style="462" customWidth="1"/>
    <col min="2835" max="3072" width="9.140625" style="462"/>
    <col min="3073" max="3073" width="143.5703125" style="462" customWidth="1"/>
    <col min="3074" max="3089" width="53.7109375" style="462" customWidth="1"/>
    <col min="3090" max="3090" width="6.5703125" style="462" customWidth="1"/>
    <col min="3091" max="3328" width="9.140625" style="462"/>
    <col min="3329" max="3329" width="143.5703125" style="462" customWidth="1"/>
    <col min="3330" max="3345" width="53.7109375" style="462" customWidth="1"/>
    <col min="3346" max="3346" width="6.5703125" style="462" customWidth="1"/>
    <col min="3347" max="3584" width="9.140625" style="462"/>
    <col min="3585" max="3585" width="143.5703125" style="462" customWidth="1"/>
    <col min="3586" max="3601" width="53.7109375" style="462" customWidth="1"/>
    <col min="3602" max="3602" width="6.5703125" style="462" customWidth="1"/>
    <col min="3603" max="3840" width="9.140625" style="462"/>
    <col min="3841" max="3841" width="143.5703125" style="462" customWidth="1"/>
    <col min="3842" max="3857" width="53.7109375" style="462" customWidth="1"/>
    <col min="3858" max="3858" width="6.5703125" style="462" customWidth="1"/>
    <col min="3859" max="4096" width="9.140625" style="462"/>
    <col min="4097" max="4097" width="143.5703125" style="462" customWidth="1"/>
    <col min="4098" max="4113" width="53.7109375" style="462" customWidth="1"/>
    <col min="4114" max="4114" width="6.5703125" style="462" customWidth="1"/>
    <col min="4115" max="4352" width="9.140625" style="462"/>
    <col min="4353" max="4353" width="143.5703125" style="462" customWidth="1"/>
    <col min="4354" max="4369" width="53.7109375" style="462" customWidth="1"/>
    <col min="4370" max="4370" width="6.5703125" style="462" customWidth="1"/>
    <col min="4371" max="4608" width="9.140625" style="462"/>
    <col min="4609" max="4609" width="143.5703125" style="462" customWidth="1"/>
    <col min="4610" max="4625" width="53.7109375" style="462" customWidth="1"/>
    <col min="4626" max="4626" width="6.5703125" style="462" customWidth="1"/>
    <col min="4627" max="4864" width="9.140625" style="462"/>
    <col min="4865" max="4865" width="143.5703125" style="462" customWidth="1"/>
    <col min="4866" max="4881" width="53.7109375" style="462" customWidth="1"/>
    <col min="4882" max="4882" width="6.5703125" style="462" customWidth="1"/>
    <col min="4883" max="5120" width="9.140625" style="462"/>
    <col min="5121" max="5121" width="143.5703125" style="462" customWidth="1"/>
    <col min="5122" max="5137" width="53.7109375" style="462" customWidth="1"/>
    <col min="5138" max="5138" width="6.5703125" style="462" customWidth="1"/>
    <col min="5139" max="5376" width="9.140625" style="462"/>
    <col min="5377" max="5377" width="143.5703125" style="462" customWidth="1"/>
    <col min="5378" max="5393" width="53.7109375" style="462" customWidth="1"/>
    <col min="5394" max="5394" width="6.5703125" style="462" customWidth="1"/>
    <col min="5395" max="5632" width="9.140625" style="462"/>
    <col min="5633" max="5633" width="143.5703125" style="462" customWidth="1"/>
    <col min="5634" max="5649" width="53.7109375" style="462" customWidth="1"/>
    <col min="5650" max="5650" width="6.5703125" style="462" customWidth="1"/>
    <col min="5651" max="5888" width="9.140625" style="462"/>
    <col min="5889" max="5889" width="143.5703125" style="462" customWidth="1"/>
    <col min="5890" max="5905" width="53.7109375" style="462" customWidth="1"/>
    <col min="5906" max="5906" width="6.5703125" style="462" customWidth="1"/>
    <col min="5907" max="6144" width="9.140625" style="462"/>
    <col min="6145" max="6145" width="143.5703125" style="462" customWidth="1"/>
    <col min="6146" max="6161" width="53.7109375" style="462" customWidth="1"/>
    <col min="6162" max="6162" width="6.5703125" style="462" customWidth="1"/>
    <col min="6163" max="6400" width="9.140625" style="462"/>
    <col min="6401" max="6401" width="143.5703125" style="462" customWidth="1"/>
    <col min="6402" max="6417" width="53.7109375" style="462" customWidth="1"/>
    <col min="6418" max="6418" width="6.5703125" style="462" customWidth="1"/>
    <col min="6419" max="6656" width="9.140625" style="462"/>
    <col min="6657" max="6657" width="143.5703125" style="462" customWidth="1"/>
    <col min="6658" max="6673" width="53.7109375" style="462" customWidth="1"/>
    <col min="6674" max="6674" width="6.5703125" style="462" customWidth="1"/>
    <col min="6675" max="6912" width="9.140625" style="462"/>
    <col min="6913" max="6913" width="143.5703125" style="462" customWidth="1"/>
    <col min="6914" max="6929" width="53.7109375" style="462" customWidth="1"/>
    <col min="6930" max="6930" width="6.5703125" style="462" customWidth="1"/>
    <col min="6931" max="7168" width="9.140625" style="462"/>
    <col min="7169" max="7169" width="143.5703125" style="462" customWidth="1"/>
    <col min="7170" max="7185" width="53.7109375" style="462" customWidth="1"/>
    <col min="7186" max="7186" width="6.5703125" style="462" customWidth="1"/>
    <col min="7187" max="7424" width="9.140625" style="462"/>
    <col min="7425" max="7425" width="143.5703125" style="462" customWidth="1"/>
    <col min="7426" max="7441" width="53.7109375" style="462" customWidth="1"/>
    <col min="7442" max="7442" width="6.5703125" style="462" customWidth="1"/>
    <col min="7443" max="7680" width="9.140625" style="462"/>
    <col min="7681" max="7681" width="143.5703125" style="462" customWidth="1"/>
    <col min="7682" max="7697" width="53.7109375" style="462" customWidth="1"/>
    <col min="7698" max="7698" width="6.5703125" style="462" customWidth="1"/>
    <col min="7699" max="7936" width="9.140625" style="462"/>
    <col min="7937" max="7937" width="143.5703125" style="462" customWidth="1"/>
    <col min="7938" max="7953" width="53.7109375" style="462" customWidth="1"/>
    <col min="7954" max="7954" width="6.5703125" style="462" customWidth="1"/>
    <col min="7955" max="8192" width="9.140625" style="462"/>
    <col min="8193" max="8193" width="143.5703125" style="462" customWidth="1"/>
    <col min="8194" max="8209" width="53.7109375" style="462" customWidth="1"/>
    <col min="8210" max="8210" width="6.5703125" style="462" customWidth="1"/>
    <col min="8211" max="8448" width="9.140625" style="462"/>
    <col min="8449" max="8449" width="143.5703125" style="462" customWidth="1"/>
    <col min="8450" max="8465" width="53.7109375" style="462" customWidth="1"/>
    <col min="8466" max="8466" width="6.5703125" style="462" customWidth="1"/>
    <col min="8467" max="8704" width="9.140625" style="462"/>
    <col min="8705" max="8705" width="143.5703125" style="462" customWidth="1"/>
    <col min="8706" max="8721" width="53.7109375" style="462" customWidth="1"/>
    <col min="8722" max="8722" width="6.5703125" style="462" customWidth="1"/>
    <col min="8723" max="8960" width="9.140625" style="462"/>
    <col min="8961" max="8961" width="143.5703125" style="462" customWidth="1"/>
    <col min="8962" max="8977" width="53.7109375" style="462" customWidth="1"/>
    <col min="8978" max="8978" width="6.5703125" style="462" customWidth="1"/>
    <col min="8979" max="9216" width="9.140625" style="462"/>
    <col min="9217" max="9217" width="143.5703125" style="462" customWidth="1"/>
    <col min="9218" max="9233" width="53.7109375" style="462" customWidth="1"/>
    <col min="9234" max="9234" width="6.5703125" style="462" customWidth="1"/>
    <col min="9235" max="9472" width="9.140625" style="462"/>
    <col min="9473" max="9473" width="143.5703125" style="462" customWidth="1"/>
    <col min="9474" max="9489" width="53.7109375" style="462" customWidth="1"/>
    <col min="9490" max="9490" width="6.5703125" style="462" customWidth="1"/>
    <col min="9491" max="9728" width="9.140625" style="462"/>
    <col min="9729" max="9729" width="143.5703125" style="462" customWidth="1"/>
    <col min="9730" max="9745" width="53.7109375" style="462" customWidth="1"/>
    <col min="9746" max="9746" width="6.5703125" style="462" customWidth="1"/>
    <col min="9747" max="9984" width="9.140625" style="462"/>
    <col min="9985" max="9985" width="143.5703125" style="462" customWidth="1"/>
    <col min="9986" max="10001" width="53.7109375" style="462" customWidth="1"/>
    <col min="10002" max="10002" width="6.5703125" style="462" customWidth="1"/>
    <col min="10003" max="10240" width="9.140625" style="462"/>
    <col min="10241" max="10241" width="143.5703125" style="462" customWidth="1"/>
    <col min="10242" max="10257" width="53.7109375" style="462" customWidth="1"/>
    <col min="10258" max="10258" width="6.5703125" style="462" customWidth="1"/>
    <col min="10259" max="10496" width="9.140625" style="462"/>
    <col min="10497" max="10497" width="143.5703125" style="462" customWidth="1"/>
    <col min="10498" max="10513" width="53.7109375" style="462" customWidth="1"/>
    <col min="10514" max="10514" width="6.5703125" style="462" customWidth="1"/>
    <col min="10515" max="10752" width="9.140625" style="462"/>
    <col min="10753" max="10753" width="143.5703125" style="462" customWidth="1"/>
    <col min="10754" max="10769" width="53.7109375" style="462" customWidth="1"/>
    <col min="10770" max="10770" width="6.5703125" style="462" customWidth="1"/>
    <col min="10771" max="11008" width="9.140625" style="462"/>
    <col min="11009" max="11009" width="143.5703125" style="462" customWidth="1"/>
    <col min="11010" max="11025" width="53.7109375" style="462" customWidth="1"/>
    <col min="11026" max="11026" width="6.5703125" style="462" customWidth="1"/>
    <col min="11027" max="11264" width="9.140625" style="462"/>
    <col min="11265" max="11265" width="143.5703125" style="462" customWidth="1"/>
    <col min="11266" max="11281" width="53.7109375" style="462" customWidth="1"/>
    <col min="11282" max="11282" width="6.5703125" style="462" customWidth="1"/>
    <col min="11283" max="11520" width="9.140625" style="462"/>
    <col min="11521" max="11521" width="143.5703125" style="462" customWidth="1"/>
    <col min="11522" max="11537" width="53.7109375" style="462" customWidth="1"/>
    <col min="11538" max="11538" width="6.5703125" style="462" customWidth="1"/>
    <col min="11539" max="11776" width="9.140625" style="462"/>
    <col min="11777" max="11777" width="143.5703125" style="462" customWidth="1"/>
    <col min="11778" max="11793" width="53.7109375" style="462" customWidth="1"/>
    <col min="11794" max="11794" width="6.5703125" style="462" customWidth="1"/>
    <col min="11795" max="12032" width="9.140625" style="462"/>
    <col min="12033" max="12033" width="143.5703125" style="462" customWidth="1"/>
    <col min="12034" max="12049" width="53.7109375" style="462" customWidth="1"/>
    <col min="12050" max="12050" width="6.5703125" style="462" customWidth="1"/>
    <col min="12051" max="12288" width="9.140625" style="462"/>
    <col min="12289" max="12289" width="143.5703125" style="462" customWidth="1"/>
    <col min="12290" max="12305" width="53.7109375" style="462" customWidth="1"/>
    <col min="12306" max="12306" width="6.5703125" style="462" customWidth="1"/>
    <col min="12307" max="12544" width="9.140625" style="462"/>
    <col min="12545" max="12545" width="143.5703125" style="462" customWidth="1"/>
    <col min="12546" max="12561" width="53.7109375" style="462" customWidth="1"/>
    <col min="12562" max="12562" width="6.5703125" style="462" customWidth="1"/>
    <col min="12563" max="12800" width="9.140625" style="462"/>
    <col min="12801" max="12801" width="143.5703125" style="462" customWidth="1"/>
    <col min="12802" max="12817" width="53.7109375" style="462" customWidth="1"/>
    <col min="12818" max="12818" width="6.5703125" style="462" customWidth="1"/>
    <col min="12819" max="13056" width="9.140625" style="462"/>
    <col min="13057" max="13057" width="143.5703125" style="462" customWidth="1"/>
    <col min="13058" max="13073" width="53.7109375" style="462" customWidth="1"/>
    <col min="13074" max="13074" width="6.5703125" style="462" customWidth="1"/>
    <col min="13075" max="13312" width="9.140625" style="462"/>
    <col min="13313" max="13313" width="143.5703125" style="462" customWidth="1"/>
    <col min="13314" max="13329" width="53.7109375" style="462" customWidth="1"/>
    <col min="13330" max="13330" width="6.5703125" style="462" customWidth="1"/>
    <col min="13331" max="13568" width="9.140625" style="462"/>
    <col min="13569" max="13569" width="143.5703125" style="462" customWidth="1"/>
    <col min="13570" max="13585" width="53.7109375" style="462" customWidth="1"/>
    <col min="13586" max="13586" width="6.5703125" style="462" customWidth="1"/>
    <col min="13587" max="13824" width="9.140625" style="462"/>
    <col min="13825" max="13825" width="143.5703125" style="462" customWidth="1"/>
    <col min="13826" max="13841" width="53.7109375" style="462" customWidth="1"/>
    <col min="13842" max="13842" width="6.5703125" style="462" customWidth="1"/>
    <col min="13843" max="14080" width="9.140625" style="462"/>
    <col min="14081" max="14081" width="143.5703125" style="462" customWidth="1"/>
    <col min="14082" max="14097" width="53.7109375" style="462" customWidth="1"/>
    <col min="14098" max="14098" width="6.5703125" style="462" customWidth="1"/>
    <col min="14099" max="14336" width="9.140625" style="462"/>
    <col min="14337" max="14337" width="143.5703125" style="462" customWidth="1"/>
    <col min="14338" max="14353" width="53.7109375" style="462" customWidth="1"/>
    <col min="14354" max="14354" width="6.5703125" style="462" customWidth="1"/>
    <col min="14355" max="14592" width="9.140625" style="462"/>
    <col min="14593" max="14593" width="143.5703125" style="462" customWidth="1"/>
    <col min="14594" max="14609" width="53.7109375" style="462" customWidth="1"/>
    <col min="14610" max="14610" width="6.5703125" style="462" customWidth="1"/>
    <col min="14611" max="14848" width="9.140625" style="462"/>
    <col min="14849" max="14849" width="143.5703125" style="462" customWidth="1"/>
    <col min="14850" max="14865" width="53.7109375" style="462" customWidth="1"/>
    <col min="14866" max="14866" width="6.5703125" style="462" customWidth="1"/>
    <col min="14867" max="15104" width="9.140625" style="462"/>
    <col min="15105" max="15105" width="143.5703125" style="462" customWidth="1"/>
    <col min="15106" max="15121" width="53.7109375" style="462" customWidth="1"/>
    <col min="15122" max="15122" width="6.5703125" style="462" customWidth="1"/>
    <col min="15123" max="15360" width="9.140625" style="462"/>
    <col min="15361" max="15361" width="143.5703125" style="462" customWidth="1"/>
    <col min="15362" max="15377" width="53.7109375" style="462" customWidth="1"/>
    <col min="15378" max="15378" width="6.5703125" style="462" customWidth="1"/>
    <col min="15379" max="15616" width="9.140625" style="462"/>
    <col min="15617" max="15617" width="143.5703125" style="462" customWidth="1"/>
    <col min="15618" max="15633" width="53.7109375" style="462" customWidth="1"/>
    <col min="15634" max="15634" width="6.5703125" style="462" customWidth="1"/>
    <col min="15635" max="15872" width="9.140625" style="462"/>
    <col min="15873" max="15873" width="143.5703125" style="462" customWidth="1"/>
    <col min="15874" max="15889" width="53.7109375" style="462" customWidth="1"/>
    <col min="15890" max="15890" width="6.5703125" style="462" customWidth="1"/>
    <col min="15891" max="16128" width="9.140625" style="462"/>
    <col min="16129" max="16129" width="143.5703125" style="462" customWidth="1"/>
    <col min="16130" max="16145" width="53.7109375" style="462" customWidth="1"/>
    <col min="16146" max="16146" width="6.5703125" style="462" customWidth="1"/>
    <col min="16147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45.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75" customHeight="1">
      <c r="A3" s="804" t="s">
        <v>212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63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11" t="s">
        <v>878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811"/>
      <c r="O5" s="811"/>
      <c r="P5" s="811"/>
      <c r="Q5" s="811"/>
      <c r="R5" s="225"/>
    </row>
    <row r="6" spans="1:26" ht="6" customHeight="1">
      <c r="A6" s="297"/>
      <c r="B6" s="15"/>
      <c r="C6" s="298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99"/>
      <c r="B7" s="300"/>
      <c r="C7" s="301"/>
      <c r="D7" s="302"/>
      <c r="E7" s="302"/>
      <c r="F7" s="300"/>
      <c r="G7" s="300"/>
      <c r="H7" s="300"/>
      <c r="I7" s="300"/>
      <c r="J7" s="300"/>
      <c r="K7" s="302"/>
      <c r="L7" s="300"/>
      <c r="M7" s="300"/>
      <c r="N7" s="302"/>
      <c r="O7" s="302"/>
      <c r="P7" s="300"/>
      <c r="Q7" s="302"/>
      <c r="R7" s="229"/>
    </row>
    <row r="8" spans="1:26" s="231" customFormat="1" ht="92.25" customHeight="1">
      <c r="A8" s="230"/>
      <c r="B8" s="813" t="s">
        <v>615</v>
      </c>
      <c r="C8" s="813"/>
      <c r="D8" s="813"/>
      <c r="E8" s="813"/>
      <c r="F8" s="813"/>
      <c r="G8" s="813"/>
      <c r="H8" s="813"/>
      <c r="I8" s="813"/>
      <c r="J8" s="813" t="s">
        <v>44</v>
      </c>
      <c r="K8" s="813"/>
      <c r="L8" s="813"/>
      <c r="M8" s="813"/>
      <c r="N8" s="813"/>
      <c r="O8" s="813"/>
      <c r="P8" s="813"/>
      <c r="Q8" s="813"/>
      <c r="R8" s="229"/>
      <c r="Y8" s="231">
        <v>1</v>
      </c>
      <c r="Z8" s="231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62" customHeight="1">
      <c r="A10" s="303" t="s">
        <v>13</v>
      </c>
      <c r="B10" s="240">
        <v>35966.6852334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4974.98441</v>
      </c>
      <c r="I10" s="240">
        <v>40941.66964</v>
      </c>
      <c r="J10" s="240">
        <v>79779.442613399995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9061.1794100000006</v>
      </c>
      <c r="Q10" s="240">
        <v>88840.622019999995</v>
      </c>
      <c r="R10" s="229"/>
    </row>
    <row r="11" spans="1:26" ht="162" customHeight="1">
      <c r="A11" s="303" t="s">
        <v>14</v>
      </c>
      <c r="B11" s="240">
        <v>0</v>
      </c>
      <c r="C11" s="240">
        <v>0</v>
      </c>
      <c r="D11" s="240">
        <v>0</v>
      </c>
      <c r="E11" s="240">
        <v>0</v>
      </c>
      <c r="F11" s="240">
        <v>0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62" customHeight="1">
      <c r="A12" s="303" t="s">
        <v>15</v>
      </c>
      <c r="B12" s="240">
        <v>0</v>
      </c>
      <c r="C12" s="240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29"/>
    </row>
    <row r="13" spans="1:26" ht="162" customHeight="1">
      <c r="A13" s="303" t="s">
        <v>16</v>
      </c>
      <c r="B13" s="240">
        <v>0</v>
      </c>
      <c r="C13" s="240">
        <v>0</v>
      </c>
      <c r="D13" s="240">
        <v>0</v>
      </c>
      <c r="E13" s="240">
        <v>0</v>
      </c>
      <c r="F13" s="240">
        <v>0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29"/>
    </row>
    <row r="14" spans="1:26" ht="162" customHeight="1">
      <c r="A14" s="303" t="s">
        <v>17</v>
      </c>
      <c r="B14" s="240">
        <v>82693.160581999997</v>
      </c>
      <c r="C14" s="240">
        <v>1145.836276</v>
      </c>
      <c r="D14" s="240">
        <v>1245.06744</v>
      </c>
      <c r="E14" s="240">
        <v>0</v>
      </c>
      <c r="F14" s="240">
        <v>1082.9814066000001</v>
      </c>
      <c r="G14" s="240">
        <v>0</v>
      </c>
      <c r="H14" s="240">
        <v>0</v>
      </c>
      <c r="I14" s="240">
        <v>86167.045719999995</v>
      </c>
      <c r="J14" s="240">
        <v>611361.7107536</v>
      </c>
      <c r="K14" s="240">
        <v>9734.0412550000001</v>
      </c>
      <c r="L14" s="240">
        <v>3952.4145712</v>
      </c>
      <c r="M14" s="240">
        <v>146.06645</v>
      </c>
      <c r="N14" s="240">
        <v>10094.849358400001</v>
      </c>
      <c r="O14" s="240">
        <v>107.7676846</v>
      </c>
      <c r="P14" s="240">
        <v>0</v>
      </c>
      <c r="Q14" s="240">
        <v>635396.85011</v>
      </c>
      <c r="R14" s="229"/>
    </row>
    <row r="15" spans="1:26" ht="162" customHeight="1">
      <c r="A15" s="303" t="s">
        <v>18</v>
      </c>
      <c r="B15" s="240">
        <v>290.29894000000002</v>
      </c>
      <c r="C15" s="240">
        <v>0</v>
      </c>
      <c r="D15" s="240">
        <v>0</v>
      </c>
      <c r="E15" s="240">
        <v>0</v>
      </c>
      <c r="F15" s="240">
        <v>7.5916399999999999</v>
      </c>
      <c r="G15" s="240">
        <v>0</v>
      </c>
      <c r="H15" s="240">
        <v>0</v>
      </c>
      <c r="I15" s="240">
        <v>297.89058</v>
      </c>
      <c r="J15" s="240">
        <v>23772.968909800002</v>
      </c>
      <c r="K15" s="240">
        <v>158.485207</v>
      </c>
      <c r="L15" s="240">
        <v>921.4778</v>
      </c>
      <c r="M15" s="240">
        <v>0</v>
      </c>
      <c r="N15" s="240">
        <v>1046.8973040000001</v>
      </c>
      <c r="O15" s="240">
        <v>0</v>
      </c>
      <c r="P15" s="240">
        <v>0</v>
      </c>
      <c r="Q15" s="240">
        <v>25899.82921</v>
      </c>
      <c r="R15" s="229"/>
    </row>
    <row r="16" spans="1:26" ht="162" customHeight="1">
      <c r="A16" s="303" t="s">
        <v>209</v>
      </c>
      <c r="B16" s="240">
        <v>0</v>
      </c>
      <c r="C16" s="240">
        <v>0</v>
      </c>
      <c r="D16" s="240">
        <v>0</v>
      </c>
      <c r="E16" s="240">
        <v>0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29"/>
    </row>
    <row r="17" spans="1:118" ht="162" customHeight="1">
      <c r="A17" s="303" t="s">
        <v>210</v>
      </c>
      <c r="B17" s="240">
        <v>9545.7019060000002</v>
      </c>
      <c r="C17" s="240">
        <v>123.14663</v>
      </c>
      <c r="D17" s="240">
        <v>0</v>
      </c>
      <c r="E17" s="240">
        <v>0</v>
      </c>
      <c r="F17" s="240">
        <v>0</v>
      </c>
      <c r="G17" s="240">
        <v>0</v>
      </c>
      <c r="H17" s="240">
        <v>0</v>
      </c>
      <c r="I17" s="240">
        <v>9668.8485199999996</v>
      </c>
      <c r="J17" s="240">
        <v>127120.034896</v>
      </c>
      <c r="K17" s="240">
        <v>411.12315999999998</v>
      </c>
      <c r="L17" s="240">
        <v>424.87788</v>
      </c>
      <c r="M17" s="240">
        <v>0</v>
      </c>
      <c r="N17" s="240">
        <v>231.26951</v>
      </c>
      <c r="O17" s="240">
        <v>0</v>
      </c>
      <c r="P17" s="240">
        <v>0</v>
      </c>
      <c r="Q17" s="240">
        <v>128187.30543000001</v>
      </c>
      <c r="R17" s="229"/>
    </row>
    <row r="18" spans="1:118" ht="162" customHeight="1">
      <c r="A18" s="303" t="s">
        <v>20</v>
      </c>
      <c r="B18" s="240">
        <v>0</v>
      </c>
      <c r="C18" s="240">
        <v>0</v>
      </c>
      <c r="D18" s="240">
        <v>0</v>
      </c>
      <c r="E18" s="240">
        <v>0</v>
      </c>
      <c r="F18" s="240">
        <v>0</v>
      </c>
      <c r="G18" s="240">
        <v>0</v>
      </c>
      <c r="H18" s="240">
        <v>0</v>
      </c>
      <c r="I18" s="240">
        <v>0</v>
      </c>
      <c r="J18" s="240">
        <v>1271.4346200000002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1271.4346200000002</v>
      </c>
      <c r="R18" s="229"/>
    </row>
    <row r="19" spans="1:118" ht="162" customHeight="1">
      <c r="A19" s="303" t="s">
        <v>21</v>
      </c>
      <c r="B19" s="240">
        <v>50301.049289200004</v>
      </c>
      <c r="C19" s="240">
        <v>1315.1516999999999</v>
      </c>
      <c r="D19" s="240">
        <v>359.42428000000001</v>
      </c>
      <c r="E19" s="240">
        <v>133.33231000000001</v>
      </c>
      <c r="F19" s="240">
        <v>1851.4068600000001</v>
      </c>
      <c r="G19" s="240">
        <v>227.13162</v>
      </c>
      <c r="H19" s="240">
        <v>1883.30485</v>
      </c>
      <c r="I19" s="240">
        <v>56070.800909999998</v>
      </c>
      <c r="J19" s="240">
        <v>1496293.9917502</v>
      </c>
      <c r="K19" s="240">
        <v>15489.8106978</v>
      </c>
      <c r="L19" s="240">
        <v>13260.716944399999</v>
      </c>
      <c r="M19" s="240">
        <v>678.80624260000002</v>
      </c>
      <c r="N19" s="240">
        <v>31076.597090200001</v>
      </c>
      <c r="O19" s="240">
        <v>2450.2135149999999</v>
      </c>
      <c r="P19" s="240">
        <v>2108.52565</v>
      </c>
      <c r="Q19" s="240">
        <v>1561358.66197</v>
      </c>
      <c r="R19" s="229"/>
      <c r="DN19" s="34" t="s">
        <v>94</v>
      </c>
    </row>
    <row r="20" spans="1:118" ht="162" customHeight="1">
      <c r="A20" s="303" t="s">
        <v>22</v>
      </c>
      <c r="B20" s="240">
        <v>24335.163069999999</v>
      </c>
      <c r="C20" s="240">
        <v>460.80414000000002</v>
      </c>
      <c r="D20" s="240">
        <v>407.59679999999997</v>
      </c>
      <c r="E20" s="240">
        <v>142.57745</v>
      </c>
      <c r="F20" s="240">
        <v>1580.89447</v>
      </c>
      <c r="G20" s="240">
        <v>125.32548</v>
      </c>
      <c r="H20" s="240">
        <v>0</v>
      </c>
      <c r="I20" s="240">
        <v>27052.361410000001</v>
      </c>
      <c r="J20" s="240">
        <v>284624.58001880004</v>
      </c>
      <c r="K20" s="240">
        <v>2764.5776387999999</v>
      </c>
      <c r="L20" s="240">
        <v>3981.5598999999997</v>
      </c>
      <c r="M20" s="240">
        <v>497.24347600000004</v>
      </c>
      <c r="N20" s="240">
        <v>11096.868994999999</v>
      </c>
      <c r="O20" s="240">
        <v>539.66926159999991</v>
      </c>
      <c r="P20" s="240">
        <v>79.999960000000002</v>
      </c>
      <c r="Q20" s="240">
        <v>303584.49924999999</v>
      </c>
      <c r="R20" s="229"/>
    </row>
    <row r="21" spans="1:118" ht="162" customHeight="1">
      <c r="A21" s="303" t="s">
        <v>23</v>
      </c>
      <c r="B21" s="240">
        <v>261566.5705986</v>
      </c>
      <c r="C21" s="240">
        <v>9317.4405529999985</v>
      </c>
      <c r="D21" s="240">
        <v>878.80773999999997</v>
      </c>
      <c r="E21" s="240">
        <v>397.24589000000003</v>
      </c>
      <c r="F21" s="240">
        <v>2799.7250786</v>
      </c>
      <c r="G21" s="240">
        <v>3269.203798</v>
      </c>
      <c r="H21" s="240">
        <v>15850.357880000001</v>
      </c>
      <c r="I21" s="240">
        <v>294079.35151000001</v>
      </c>
      <c r="J21" s="240">
        <v>2666204.9363286002</v>
      </c>
      <c r="K21" s="240">
        <v>34543.353884600001</v>
      </c>
      <c r="L21" s="240">
        <v>9085.4373340000002</v>
      </c>
      <c r="M21" s="240">
        <v>696.04593980000004</v>
      </c>
      <c r="N21" s="240">
        <v>24735.332689800001</v>
      </c>
      <c r="O21" s="240">
        <v>5131.3095548000001</v>
      </c>
      <c r="P21" s="240">
        <v>18876.582920000001</v>
      </c>
      <c r="Q21" s="240">
        <v>2759272.9987199996</v>
      </c>
      <c r="R21" s="229"/>
    </row>
    <row r="22" spans="1:118" ht="169.5" customHeight="1">
      <c r="A22" s="303" t="s">
        <v>24</v>
      </c>
      <c r="B22" s="240">
        <v>0</v>
      </c>
      <c r="C22" s="240">
        <v>0</v>
      </c>
      <c r="D22" s="240">
        <v>0</v>
      </c>
      <c r="E22" s="240">
        <v>0</v>
      </c>
      <c r="F22" s="240">
        <v>0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29"/>
    </row>
    <row r="23" spans="1:118" ht="162" customHeight="1">
      <c r="A23" s="303" t="s">
        <v>25</v>
      </c>
      <c r="B23" s="240">
        <v>0</v>
      </c>
      <c r="C23" s="240">
        <v>0</v>
      </c>
      <c r="D23" s="240">
        <v>0</v>
      </c>
      <c r="E23" s="240">
        <v>0</v>
      </c>
      <c r="F23" s="240">
        <v>0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29"/>
    </row>
    <row r="24" spans="1:118" ht="162" customHeight="1">
      <c r="A24" s="303" t="s">
        <v>26</v>
      </c>
      <c r="B24" s="241">
        <v>0</v>
      </c>
      <c r="C24" s="241">
        <v>0</v>
      </c>
      <c r="D24" s="241">
        <v>0</v>
      </c>
      <c r="E24" s="241">
        <v>0</v>
      </c>
      <c r="F24" s="241">
        <v>0</v>
      </c>
      <c r="G24" s="241">
        <v>0</v>
      </c>
      <c r="H24" s="241">
        <v>0</v>
      </c>
      <c r="I24" s="241">
        <v>0</v>
      </c>
      <c r="J24" s="241">
        <v>0</v>
      </c>
      <c r="K24" s="241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29"/>
    </row>
    <row r="25" spans="1:118" ht="192" customHeight="1">
      <c r="A25" s="303" t="s">
        <v>27</v>
      </c>
      <c r="B25" s="241">
        <v>0</v>
      </c>
      <c r="C25" s="241">
        <v>0</v>
      </c>
      <c r="D25" s="241">
        <v>0</v>
      </c>
      <c r="E25" s="241">
        <v>0</v>
      </c>
      <c r="F25" s="241">
        <v>0</v>
      </c>
      <c r="G25" s="241">
        <v>0</v>
      </c>
      <c r="H25" s="241">
        <v>0</v>
      </c>
      <c r="I25" s="241">
        <v>0</v>
      </c>
      <c r="J25" s="241">
        <v>0</v>
      </c>
      <c r="K25" s="241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29"/>
    </row>
    <row r="26" spans="1:118" ht="162" customHeight="1">
      <c r="A26" s="303" t="s">
        <v>28</v>
      </c>
      <c r="B26" s="241">
        <v>12352.692859999999</v>
      </c>
      <c r="C26" s="241">
        <v>0</v>
      </c>
      <c r="D26" s="241">
        <v>80.159270000000006</v>
      </c>
      <c r="E26" s="241">
        <v>0</v>
      </c>
      <c r="F26" s="241">
        <v>368.12625000000003</v>
      </c>
      <c r="G26" s="241">
        <v>0</v>
      </c>
      <c r="H26" s="241">
        <v>0</v>
      </c>
      <c r="I26" s="241">
        <v>12800.97838</v>
      </c>
      <c r="J26" s="241">
        <v>442015.24880980002</v>
      </c>
      <c r="K26" s="241">
        <v>2924.5748250000001</v>
      </c>
      <c r="L26" s="240">
        <v>2690.3852351999999</v>
      </c>
      <c r="M26" s="240">
        <v>5.4832900000000002</v>
      </c>
      <c r="N26" s="240">
        <v>4659.6941422</v>
      </c>
      <c r="O26" s="240">
        <v>259.86077999999998</v>
      </c>
      <c r="P26" s="240">
        <v>0</v>
      </c>
      <c r="Q26" s="240">
        <v>452555.24708</v>
      </c>
      <c r="R26" s="229"/>
    </row>
    <row r="27" spans="1:118" ht="162" customHeight="1">
      <c r="A27" s="303" t="s">
        <v>208</v>
      </c>
      <c r="B27" s="241">
        <v>24064.517110000001</v>
      </c>
      <c r="C27" s="241">
        <v>806.45443999999998</v>
      </c>
      <c r="D27" s="241">
        <v>217.56326000000001</v>
      </c>
      <c r="E27" s="241">
        <v>0</v>
      </c>
      <c r="F27" s="241">
        <v>96.692866199999997</v>
      </c>
      <c r="G27" s="241">
        <v>0</v>
      </c>
      <c r="H27" s="241">
        <v>0</v>
      </c>
      <c r="I27" s="241">
        <v>25185.22768</v>
      </c>
      <c r="J27" s="241">
        <v>327864.27449299995</v>
      </c>
      <c r="K27" s="241">
        <v>4726.6235080000006</v>
      </c>
      <c r="L27" s="240">
        <v>957.4574394</v>
      </c>
      <c r="M27" s="240">
        <v>0</v>
      </c>
      <c r="N27" s="240">
        <v>2241.8270324</v>
      </c>
      <c r="O27" s="240">
        <v>0</v>
      </c>
      <c r="P27" s="240">
        <v>0</v>
      </c>
      <c r="Q27" s="240">
        <v>335790.18247</v>
      </c>
      <c r="R27" s="229"/>
    </row>
    <row r="28" spans="1:118" ht="162" customHeight="1">
      <c r="A28" s="303" t="s">
        <v>30</v>
      </c>
      <c r="B28" s="241">
        <v>0</v>
      </c>
      <c r="C28" s="241">
        <v>0</v>
      </c>
      <c r="D28" s="241">
        <v>0</v>
      </c>
      <c r="E28" s="241">
        <v>0</v>
      </c>
      <c r="F28" s="241">
        <v>0</v>
      </c>
      <c r="G28" s="241">
        <v>0</v>
      </c>
      <c r="H28" s="241">
        <v>0</v>
      </c>
      <c r="I28" s="241">
        <v>0</v>
      </c>
      <c r="J28" s="241">
        <v>48793.936546199999</v>
      </c>
      <c r="K28" s="241">
        <v>27.303519999999999</v>
      </c>
      <c r="L28" s="240">
        <v>382.04295000000002</v>
      </c>
      <c r="M28" s="240">
        <v>0</v>
      </c>
      <c r="N28" s="240">
        <v>521.700469</v>
      </c>
      <c r="O28" s="240">
        <v>22.2800452</v>
      </c>
      <c r="P28" s="240">
        <v>0</v>
      </c>
      <c r="Q28" s="240">
        <v>49747.263530000004</v>
      </c>
      <c r="R28" s="229"/>
    </row>
    <row r="29" spans="1:118" ht="162" customHeight="1">
      <c r="A29" s="303" t="s">
        <v>31</v>
      </c>
      <c r="B29" s="241">
        <v>13657.6074438</v>
      </c>
      <c r="C29" s="241">
        <v>183.98429999999999</v>
      </c>
      <c r="D29" s="241">
        <v>127.69247999999999</v>
      </c>
      <c r="E29" s="241">
        <v>308.40679999999998</v>
      </c>
      <c r="F29" s="241">
        <v>244.84980999999999</v>
      </c>
      <c r="G29" s="241">
        <v>0</v>
      </c>
      <c r="H29" s="241">
        <v>543.0385500000001</v>
      </c>
      <c r="I29" s="241">
        <v>15065.579380000001</v>
      </c>
      <c r="J29" s="241">
        <v>199366.32643380002</v>
      </c>
      <c r="K29" s="241">
        <v>1525.808933</v>
      </c>
      <c r="L29" s="240">
        <v>2321.8154397999997</v>
      </c>
      <c r="M29" s="240">
        <v>532.42840999999999</v>
      </c>
      <c r="N29" s="240">
        <v>3166.5510531999998</v>
      </c>
      <c r="O29" s="240">
        <v>150.94992000000002</v>
      </c>
      <c r="P29" s="240">
        <v>2558.1552000000001</v>
      </c>
      <c r="Q29" s="240">
        <v>209622.03537999999</v>
      </c>
      <c r="R29" s="229"/>
    </row>
    <row r="30" spans="1:118" ht="162" customHeight="1">
      <c r="A30" s="303" t="s">
        <v>32</v>
      </c>
      <c r="B30" s="241">
        <v>1558.19796</v>
      </c>
      <c r="C30" s="241">
        <v>8.0446600000000004</v>
      </c>
      <c r="D30" s="241">
        <v>0</v>
      </c>
      <c r="E30" s="241">
        <v>0</v>
      </c>
      <c r="F30" s="241">
        <v>139.73815999999999</v>
      </c>
      <c r="G30" s="241">
        <v>0</v>
      </c>
      <c r="H30" s="241">
        <v>0</v>
      </c>
      <c r="I30" s="241">
        <v>1705.9807800000001</v>
      </c>
      <c r="J30" s="241">
        <v>19613.221850000002</v>
      </c>
      <c r="K30" s="241">
        <v>15.07518</v>
      </c>
      <c r="L30" s="240">
        <v>269.89774</v>
      </c>
      <c r="M30" s="240">
        <v>15.143870000000001</v>
      </c>
      <c r="N30" s="240">
        <v>243.69564000000003</v>
      </c>
      <c r="O30" s="240">
        <v>0</v>
      </c>
      <c r="P30" s="240">
        <v>244.87945999999999</v>
      </c>
      <c r="Q30" s="240">
        <v>20401.91374</v>
      </c>
      <c r="R30" s="229"/>
    </row>
    <row r="31" spans="1:118" ht="162" customHeight="1">
      <c r="A31" s="303" t="s">
        <v>33</v>
      </c>
      <c r="B31" s="241">
        <v>16867.773497999999</v>
      </c>
      <c r="C31" s="241">
        <v>19.007750000000001</v>
      </c>
      <c r="D31" s="241">
        <v>262.38840000000005</v>
      </c>
      <c r="E31" s="241">
        <v>0</v>
      </c>
      <c r="F31" s="241">
        <v>0</v>
      </c>
      <c r="G31" s="241">
        <v>0</v>
      </c>
      <c r="H31" s="241">
        <v>0</v>
      </c>
      <c r="I31" s="241">
        <v>17149.16966</v>
      </c>
      <c r="J31" s="241">
        <v>189988.15627559999</v>
      </c>
      <c r="K31" s="241">
        <v>2213.0997262000001</v>
      </c>
      <c r="L31" s="240">
        <v>1085.9680052000001</v>
      </c>
      <c r="M31" s="240">
        <v>29.2150766</v>
      </c>
      <c r="N31" s="240">
        <v>6830.2407580000008</v>
      </c>
      <c r="O31" s="240">
        <v>0</v>
      </c>
      <c r="P31" s="240">
        <v>30.43206</v>
      </c>
      <c r="Q31" s="240">
        <v>200177.11194</v>
      </c>
      <c r="R31" s="229"/>
    </row>
    <row r="32" spans="1:118" ht="162" customHeight="1">
      <c r="A32" s="303" t="s">
        <v>34</v>
      </c>
      <c r="B32" s="240">
        <v>0</v>
      </c>
      <c r="C32" s="240">
        <v>0</v>
      </c>
      <c r="D32" s="240">
        <v>0</v>
      </c>
      <c r="E32" s="240">
        <v>0</v>
      </c>
      <c r="F32" s="240">
        <v>0</v>
      </c>
      <c r="G32" s="240">
        <v>0</v>
      </c>
      <c r="H32" s="240">
        <v>0</v>
      </c>
      <c r="I32" s="240">
        <v>0</v>
      </c>
      <c r="J32" s="240">
        <v>126422.09040279999</v>
      </c>
      <c r="K32" s="240">
        <v>14192.842259999999</v>
      </c>
      <c r="L32" s="240">
        <v>100.23091120000001</v>
      </c>
      <c r="M32" s="240">
        <v>0</v>
      </c>
      <c r="N32" s="240">
        <v>0</v>
      </c>
      <c r="O32" s="240">
        <v>0</v>
      </c>
      <c r="P32" s="240">
        <v>472.03868999999997</v>
      </c>
      <c r="Q32" s="240">
        <v>141187.20227000001</v>
      </c>
      <c r="R32" s="229"/>
    </row>
    <row r="33" spans="1:18" ht="162" customHeight="1">
      <c r="A33" s="303" t="s">
        <v>35</v>
      </c>
      <c r="B33" s="240">
        <v>233022.54690320001</v>
      </c>
      <c r="C33" s="240">
        <v>13075.5395494</v>
      </c>
      <c r="D33" s="240">
        <v>41.703586399999999</v>
      </c>
      <c r="E33" s="240">
        <v>0</v>
      </c>
      <c r="F33" s="240">
        <v>6955.9135860000006</v>
      </c>
      <c r="G33" s="240">
        <v>4566.2645599999996</v>
      </c>
      <c r="H33" s="240">
        <v>38979.448120000001</v>
      </c>
      <c r="I33" s="240">
        <v>296641.41632999998</v>
      </c>
      <c r="J33" s="240">
        <v>702483.92953019997</v>
      </c>
      <c r="K33" s="240">
        <v>33442.093688400004</v>
      </c>
      <c r="L33" s="240">
        <v>4465.1025473999998</v>
      </c>
      <c r="M33" s="240">
        <v>59.317620000000005</v>
      </c>
      <c r="N33" s="240">
        <v>19173.313316199998</v>
      </c>
      <c r="O33" s="240">
        <v>7574.7034119999998</v>
      </c>
      <c r="P33" s="240">
        <v>42927.705479999997</v>
      </c>
      <c r="Q33" s="240">
        <v>810126.16561000003</v>
      </c>
      <c r="R33" s="229"/>
    </row>
    <row r="34" spans="1:18" ht="162" customHeight="1">
      <c r="A34" s="303" t="s">
        <v>36</v>
      </c>
      <c r="B34" s="240">
        <v>1270.4033700000002</v>
      </c>
      <c r="C34" s="240">
        <v>0</v>
      </c>
      <c r="D34" s="240">
        <v>0</v>
      </c>
      <c r="E34" s="240">
        <v>0</v>
      </c>
      <c r="F34" s="240">
        <v>0</v>
      </c>
      <c r="G34" s="240">
        <v>0</v>
      </c>
      <c r="H34" s="240">
        <v>0</v>
      </c>
      <c r="I34" s="240">
        <v>1270.4033700000002</v>
      </c>
      <c r="J34" s="240">
        <v>11741.204271600001</v>
      </c>
      <c r="K34" s="240">
        <v>0</v>
      </c>
      <c r="L34" s="240">
        <v>5.8784300000000007</v>
      </c>
      <c r="M34" s="240">
        <v>0</v>
      </c>
      <c r="N34" s="240">
        <v>1661.3160404</v>
      </c>
      <c r="O34" s="240">
        <v>0</v>
      </c>
      <c r="P34" s="240">
        <v>0</v>
      </c>
      <c r="Q34" s="240">
        <v>13408.398730000001</v>
      </c>
      <c r="R34" s="229"/>
    </row>
    <row r="35" spans="1:18" ht="162" customHeight="1">
      <c r="A35" s="303" t="s">
        <v>207</v>
      </c>
      <c r="B35" s="240">
        <v>17076.1634782</v>
      </c>
      <c r="C35" s="240">
        <v>314.35246999999998</v>
      </c>
      <c r="D35" s="240">
        <v>0</v>
      </c>
      <c r="E35" s="240">
        <v>0</v>
      </c>
      <c r="F35" s="240">
        <v>0</v>
      </c>
      <c r="G35" s="240">
        <v>0</v>
      </c>
      <c r="H35" s="240">
        <v>0</v>
      </c>
      <c r="I35" s="240">
        <v>17390.515950000001</v>
      </c>
      <c r="J35" s="240">
        <v>83363.553753200002</v>
      </c>
      <c r="K35" s="240">
        <v>314.35246999999998</v>
      </c>
      <c r="L35" s="240">
        <v>0</v>
      </c>
      <c r="M35" s="240">
        <v>0</v>
      </c>
      <c r="N35" s="240">
        <v>664.02353000000005</v>
      </c>
      <c r="O35" s="240">
        <v>396.15776</v>
      </c>
      <c r="P35" s="240">
        <v>0</v>
      </c>
      <c r="Q35" s="240">
        <v>84738.087499999994</v>
      </c>
      <c r="R35" s="229"/>
    </row>
    <row r="36" spans="1:18" ht="162" customHeight="1">
      <c r="A36" s="303" t="s">
        <v>37</v>
      </c>
      <c r="B36" s="240">
        <v>0</v>
      </c>
      <c r="C36" s="240">
        <v>0</v>
      </c>
      <c r="D36" s="240">
        <v>0</v>
      </c>
      <c r="E36" s="240">
        <v>0</v>
      </c>
      <c r="F36" s="240">
        <v>0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29"/>
    </row>
    <row r="37" spans="1:18" ht="162" customHeight="1">
      <c r="A37" s="303" t="s">
        <v>38</v>
      </c>
      <c r="B37" s="240">
        <v>0</v>
      </c>
      <c r="C37" s="240">
        <v>0</v>
      </c>
      <c r="D37" s="240">
        <v>0</v>
      </c>
      <c r="E37" s="240">
        <v>0</v>
      </c>
      <c r="F37" s="240">
        <v>0</v>
      </c>
      <c r="G37" s="240">
        <v>0</v>
      </c>
      <c r="H37" s="240">
        <v>0</v>
      </c>
      <c r="I37" s="240">
        <v>0</v>
      </c>
      <c r="J37" s="240">
        <v>127.2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127.2</v>
      </c>
      <c r="R37" s="229"/>
    </row>
    <row r="38" spans="1:18" ht="162" customHeight="1">
      <c r="A38" s="303" t="s">
        <v>39</v>
      </c>
      <c r="B38" s="240">
        <v>0</v>
      </c>
      <c r="C38" s="240">
        <v>0</v>
      </c>
      <c r="D38" s="240">
        <v>0</v>
      </c>
      <c r="E38" s="240">
        <v>0</v>
      </c>
      <c r="F38" s="240">
        <v>0</v>
      </c>
      <c r="G38" s="240">
        <v>0</v>
      </c>
      <c r="H38" s="240">
        <v>0</v>
      </c>
      <c r="I38" s="240">
        <v>0</v>
      </c>
      <c r="J38" s="240">
        <v>24514.722865200001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24514.722859999998</v>
      </c>
      <c r="R38" s="229"/>
    </row>
    <row r="39" spans="1:18" s="168" customFormat="1" ht="83.25" customHeight="1">
      <c r="A39" s="304" t="s">
        <v>187</v>
      </c>
      <c r="B39" s="305">
        <f t="shared" ref="B39:Q39" si="0">SUM(B10:B38)</f>
        <v>784568.53224239999</v>
      </c>
      <c r="C39" s="305">
        <f t="shared" si="0"/>
        <v>26769.7624684</v>
      </c>
      <c r="D39" s="305">
        <f t="shared" si="0"/>
        <v>3620.4032563999999</v>
      </c>
      <c r="E39" s="305">
        <f t="shared" si="0"/>
        <v>981.56245000000001</v>
      </c>
      <c r="F39" s="305">
        <f t="shared" si="0"/>
        <v>15127.920127400001</v>
      </c>
      <c r="G39" s="305">
        <f t="shared" si="0"/>
        <v>8187.9254579999997</v>
      </c>
      <c r="H39" s="305">
        <f t="shared" si="0"/>
        <v>62231.133809999999</v>
      </c>
      <c r="I39" s="305">
        <f t="shared" si="0"/>
        <v>901487.2398199999</v>
      </c>
      <c r="J39" s="305">
        <f t="shared" si="0"/>
        <v>7466722.9651217982</v>
      </c>
      <c r="K39" s="305">
        <f t="shared" si="0"/>
        <v>122483.16595380001</v>
      </c>
      <c r="L39" s="305">
        <f t="shared" si="0"/>
        <v>43905.263127799997</v>
      </c>
      <c r="M39" s="305">
        <f t="shared" si="0"/>
        <v>2659.7503749999996</v>
      </c>
      <c r="N39" s="305">
        <f t="shared" si="0"/>
        <v>117444.17692880002</v>
      </c>
      <c r="O39" s="305">
        <f t="shared" si="0"/>
        <v>16632.911933199997</v>
      </c>
      <c r="P39" s="305">
        <f t="shared" si="0"/>
        <v>76359.498829999997</v>
      </c>
      <c r="Q39" s="305">
        <f t="shared" si="0"/>
        <v>7846207.7324399995</v>
      </c>
      <c r="R39" s="244"/>
    </row>
    <row r="40" spans="1:18" ht="27.75" customHeight="1" thickBot="1">
      <c r="A40" s="214"/>
      <c r="B40" s="215"/>
      <c r="C40" s="306"/>
      <c r="D40" s="216"/>
      <c r="E40" s="216"/>
      <c r="F40" s="216"/>
      <c r="G40" s="216"/>
      <c r="H40" s="216"/>
      <c r="I40" s="216"/>
      <c r="J40" s="216"/>
      <c r="K40" s="216"/>
      <c r="L40" s="215"/>
      <c r="M40" s="215"/>
      <c r="N40" s="215"/>
      <c r="O40" s="215"/>
      <c r="P40" s="215"/>
      <c r="Q40" s="215"/>
      <c r="R40" s="229"/>
    </row>
    <row r="41" spans="1:18" ht="96.75" customHeight="1" thickTop="1">
      <c r="A41" s="226" t="s">
        <v>880</v>
      </c>
      <c r="B41" s="150"/>
      <c r="C41" s="251"/>
      <c r="D41" s="179"/>
      <c r="E41" s="179"/>
      <c r="F41" s="179"/>
      <c r="G41" s="179"/>
      <c r="H41" s="179"/>
      <c r="I41" s="179"/>
      <c r="J41" s="179"/>
      <c r="K41" s="179"/>
      <c r="L41" s="180"/>
      <c r="M41" s="180"/>
      <c r="N41" s="17"/>
      <c r="O41" s="17"/>
      <c r="P41" s="17"/>
      <c r="Q41" s="17"/>
    </row>
    <row r="42" spans="1:18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8" ht="13.5" customHeight="1">
      <c r="A43" s="1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8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8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8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8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8" ht="13.5" customHeight="1">
      <c r="A48" s="156"/>
      <c r="B48" s="222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222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222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222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13.5" customHeight="1">
      <c r="A52" s="16"/>
      <c r="B52" s="222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13.5" customHeight="1">
      <c r="A53" s="16"/>
      <c r="B53" s="222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13.5" customHeight="1">
      <c r="A54" s="156"/>
      <c r="B54" s="222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13.5" customHeight="1">
      <c r="A55" s="16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13.5" customHeight="1">
      <c r="A56" s="16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13.5" customHeight="1">
      <c r="A57" s="16"/>
      <c r="B57" s="40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31"/>
      <c r="N57" s="17"/>
      <c r="O57" s="17"/>
      <c r="P57" s="17"/>
      <c r="Q57" s="17"/>
    </row>
    <row r="58" spans="1:17" ht="13.5" customHeight="1">
      <c r="A58" s="156"/>
      <c r="B58" s="40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31"/>
      <c r="N58" s="17"/>
      <c r="O58" s="17"/>
      <c r="P58" s="17"/>
      <c r="Q58" s="17"/>
    </row>
    <row r="59" spans="1:17" ht="13.5" customHeight="1">
      <c r="A59" s="16"/>
      <c r="B59" s="40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31"/>
      <c r="N59" s="17"/>
      <c r="O59" s="17"/>
      <c r="P59" s="17"/>
      <c r="Q59" s="17"/>
    </row>
    <row r="60" spans="1:17" ht="13.5" customHeight="1">
      <c r="A60" s="16"/>
      <c r="B60" s="40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31"/>
      <c r="N60" s="17"/>
      <c r="O60" s="17"/>
      <c r="P60" s="17"/>
      <c r="Q60" s="17"/>
    </row>
    <row r="61" spans="1:17" ht="13.5" customHeight="1">
      <c r="A61" s="16"/>
      <c r="B61" s="40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31"/>
      <c r="N61" s="17"/>
      <c r="O61" s="17"/>
      <c r="P61" s="17"/>
      <c r="Q61" s="17"/>
    </row>
    <row r="62" spans="1:17" ht="13.5" customHeight="1">
      <c r="A62" s="16"/>
      <c r="B62" s="40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31"/>
      <c r="N62" s="17"/>
      <c r="O62" s="17"/>
      <c r="P62" s="17"/>
      <c r="Q62" s="17"/>
    </row>
    <row r="63" spans="1:17" ht="13.5" customHeight="1">
      <c r="A63" s="156"/>
      <c r="B63" s="40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31"/>
      <c r="N63" s="17"/>
      <c r="O63" s="17"/>
      <c r="P63" s="17"/>
      <c r="Q63" s="17"/>
    </row>
    <row r="64" spans="1:17" ht="13.5" customHeight="1">
      <c r="A64" s="16"/>
      <c r="B64" s="40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31"/>
      <c r="N64" s="17"/>
      <c r="O64" s="17"/>
      <c r="P64" s="17"/>
      <c r="Q64" s="17"/>
    </row>
    <row r="65" spans="1:17" ht="13.5" customHeight="1">
      <c r="A65" s="16"/>
      <c r="B65" s="40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31"/>
      <c r="N65" s="17"/>
      <c r="O65" s="17"/>
      <c r="P65" s="17"/>
      <c r="Q65" s="17"/>
    </row>
    <row r="66" spans="1:17" ht="13.5" customHeight="1">
      <c r="A66" s="16"/>
      <c r="B66" s="40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31"/>
      <c r="N66" s="17"/>
      <c r="O66" s="17"/>
      <c r="P66" s="17"/>
      <c r="Q66" s="17"/>
    </row>
    <row r="67" spans="1:17" ht="9" customHeight="1">
      <c r="A67" s="154"/>
      <c r="B67" s="40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31"/>
      <c r="N67" s="17"/>
      <c r="O67" s="17"/>
      <c r="P67" s="17"/>
      <c r="Q67" s="17"/>
    </row>
    <row r="68" spans="1:17" ht="9" customHeight="1">
      <c r="A68" s="154"/>
      <c r="B68" s="40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31"/>
      <c r="N68" s="17"/>
      <c r="O68" s="17"/>
      <c r="P68" s="17"/>
      <c r="Q68" s="17"/>
    </row>
    <row r="69" spans="1:17" ht="9" customHeight="1">
      <c r="A69" s="154"/>
      <c r="B69" s="40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31"/>
      <c r="N69" s="17"/>
      <c r="O69" s="17"/>
      <c r="P69" s="17"/>
      <c r="Q69" s="17"/>
    </row>
    <row r="70" spans="1:17" ht="9" customHeight="1">
      <c r="A70" s="154"/>
      <c r="B70" s="40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31"/>
      <c r="N70" s="17"/>
      <c r="O70" s="17"/>
      <c r="P70" s="17"/>
      <c r="Q70" s="17"/>
    </row>
    <row r="71" spans="1:17" ht="9" customHeight="1">
      <c r="A71" s="155"/>
      <c r="B71" s="40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31"/>
      <c r="N71" s="17"/>
      <c r="O71" s="17"/>
      <c r="P71" s="17"/>
      <c r="Q71" s="17"/>
    </row>
    <row r="72" spans="1:17" ht="9" customHeight="1">
      <c r="A72" s="155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5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5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5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5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54"/>
      <c r="C78" s="25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56"/>
      <c r="C79" s="25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5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5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5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5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54"/>
      <c r="C84" s="25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56"/>
      <c r="C85" s="25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5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5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5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5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54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56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6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7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7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7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7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7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7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7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7"/>
      <c r="C116" s="253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57"/>
      <c r="C117" s="253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58"/>
      <c r="C118" s="253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58"/>
      <c r="C119" s="253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58"/>
      <c r="C120" s="253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58"/>
      <c r="C121" s="253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58"/>
      <c r="C122" s="253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58"/>
      <c r="C123" s="253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58"/>
      <c r="C124" s="253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58"/>
      <c r="C125" s="253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58"/>
      <c r="C126" s="253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58"/>
      <c r="C127" s="253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58"/>
      <c r="C128" s="253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58"/>
      <c r="C129" s="253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58"/>
      <c r="C130" s="253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58"/>
    </row>
    <row r="132" spans="1:12">
      <c r="A132" s="158"/>
    </row>
    <row r="133" spans="1:12">
      <c r="A133" s="158"/>
    </row>
    <row r="134" spans="1:12">
      <c r="A134" s="158"/>
    </row>
    <row r="135" spans="1:12">
      <c r="A135" s="158"/>
    </row>
    <row r="136" spans="1:12">
      <c r="A136" s="158"/>
    </row>
    <row r="137" spans="1:12">
      <c r="A137" s="158"/>
    </row>
    <row r="138" spans="1:12">
      <c r="A138" s="158"/>
    </row>
    <row r="139" spans="1:12">
      <c r="A139" s="158"/>
    </row>
    <row r="140" spans="1:12">
      <c r="A140" s="158"/>
    </row>
    <row r="141" spans="1:12">
      <c r="A141" s="158"/>
    </row>
    <row r="142" spans="1:12">
      <c r="A142" s="158"/>
    </row>
    <row r="143" spans="1:12">
      <c r="A143" s="158"/>
    </row>
    <row r="144" spans="1:12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58"/>
    </row>
    <row r="217" spans="1:1">
      <c r="A217" s="158"/>
    </row>
    <row r="218" spans="1:1">
      <c r="A218" s="158"/>
    </row>
    <row r="219" spans="1:1">
      <c r="A219" s="158"/>
    </row>
    <row r="220" spans="1:1">
      <c r="A220" s="158"/>
    </row>
    <row r="221" spans="1:1">
      <c r="A221" s="158"/>
    </row>
    <row r="222" spans="1:1">
      <c r="A222" s="158"/>
    </row>
    <row r="223" spans="1:1">
      <c r="A223" s="158"/>
    </row>
    <row r="224" spans="1:1">
      <c r="A224" s="158"/>
    </row>
    <row r="225" spans="1:1">
      <c r="A225" s="158"/>
    </row>
    <row r="226" spans="1:1">
      <c r="A226" s="158"/>
    </row>
    <row r="227" spans="1:1">
      <c r="A227" s="158"/>
    </row>
    <row r="228" spans="1:1">
      <c r="A228" s="158"/>
    </row>
    <row r="229" spans="1:1">
      <c r="A229" s="158"/>
    </row>
    <row r="230" spans="1:1">
      <c r="A230" s="15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K8" sqref="K8"/>
    </sheetView>
  </sheetViews>
  <sheetFormatPr defaultColWidth="9.140625" defaultRowHeight="15"/>
  <cols>
    <col min="1" max="1" width="63.7109375" style="20" customWidth="1"/>
    <col min="2" max="5" width="19.5703125" style="462" customWidth="1"/>
    <col min="6" max="6" width="10.7109375" style="150" bestFit="1" customWidth="1"/>
    <col min="7" max="7" width="2.5703125" style="159" customWidth="1"/>
    <col min="8" max="256" width="9.140625" style="462"/>
    <col min="257" max="257" width="63.7109375" style="462" customWidth="1"/>
    <col min="258" max="261" width="19.5703125" style="462" customWidth="1"/>
    <col min="262" max="262" width="10.7109375" style="462" bestFit="1" customWidth="1"/>
    <col min="263" max="263" width="2.5703125" style="462" customWidth="1"/>
    <col min="264" max="512" width="9.140625" style="462"/>
    <col min="513" max="513" width="63.7109375" style="462" customWidth="1"/>
    <col min="514" max="517" width="19.5703125" style="462" customWidth="1"/>
    <col min="518" max="518" width="10.7109375" style="462" bestFit="1" customWidth="1"/>
    <col min="519" max="519" width="2.5703125" style="462" customWidth="1"/>
    <col min="520" max="768" width="9.140625" style="462"/>
    <col min="769" max="769" width="63.7109375" style="462" customWidth="1"/>
    <col min="770" max="773" width="19.5703125" style="462" customWidth="1"/>
    <col min="774" max="774" width="10.7109375" style="462" bestFit="1" customWidth="1"/>
    <col min="775" max="775" width="2.5703125" style="462" customWidth="1"/>
    <col min="776" max="1024" width="9.140625" style="462"/>
    <col min="1025" max="1025" width="63.7109375" style="462" customWidth="1"/>
    <col min="1026" max="1029" width="19.5703125" style="462" customWidth="1"/>
    <col min="1030" max="1030" width="10.7109375" style="462" bestFit="1" customWidth="1"/>
    <col min="1031" max="1031" width="2.5703125" style="462" customWidth="1"/>
    <col min="1032" max="1280" width="9.140625" style="462"/>
    <col min="1281" max="1281" width="63.7109375" style="462" customWidth="1"/>
    <col min="1282" max="1285" width="19.5703125" style="462" customWidth="1"/>
    <col min="1286" max="1286" width="10.7109375" style="462" bestFit="1" customWidth="1"/>
    <col min="1287" max="1287" width="2.5703125" style="462" customWidth="1"/>
    <col min="1288" max="1536" width="9.140625" style="462"/>
    <col min="1537" max="1537" width="63.7109375" style="462" customWidth="1"/>
    <col min="1538" max="1541" width="19.5703125" style="462" customWidth="1"/>
    <col min="1542" max="1542" width="10.7109375" style="462" bestFit="1" customWidth="1"/>
    <col min="1543" max="1543" width="2.5703125" style="462" customWidth="1"/>
    <col min="1544" max="1792" width="9.140625" style="462"/>
    <col min="1793" max="1793" width="63.7109375" style="462" customWidth="1"/>
    <col min="1794" max="1797" width="19.5703125" style="462" customWidth="1"/>
    <col min="1798" max="1798" width="10.7109375" style="462" bestFit="1" customWidth="1"/>
    <col min="1799" max="1799" width="2.5703125" style="462" customWidth="1"/>
    <col min="1800" max="2048" width="9.140625" style="462"/>
    <col min="2049" max="2049" width="63.7109375" style="462" customWidth="1"/>
    <col min="2050" max="2053" width="19.5703125" style="462" customWidth="1"/>
    <col min="2054" max="2054" width="10.7109375" style="462" bestFit="1" customWidth="1"/>
    <col min="2055" max="2055" width="2.5703125" style="462" customWidth="1"/>
    <col min="2056" max="2304" width="9.140625" style="462"/>
    <col min="2305" max="2305" width="63.7109375" style="462" customWidth="1"/>
    <col min="2306" max="2309" width="19.5703125" style="462" customWidth="1"/>
    <col min="2310" max="2310" width="10.7109375" style="462" bestFit="1" customWidth="1"/>
    <col min="2311" max="2311" width="2.5703125" style="462" customWidth="1"/>
    <col min="2312" max="2560" width="9.140625" style="462"/>
    <col min="2561" max="2561" width="63.7109375" style="462" customWidth="1"/>
    <col min="2562" max="2565" width="19.5703125" style="462" customWidth="1"/>
    <col min="2566" max="2566" width="10.7109375" style="462" bestFit="1" customWidth="1"/>
    <col min="2567" max="2567" width="2.5703125" style="462" customWidth="1"/>
    <col min="2568" max="2816" width="9.140625" style="462"/>
    <col min="2817" max="2817" width="63.7109375" style="462" customWidth="1"/>
    <col min="2818" max="2821" width="19.5703125" style="462" customWidth="1"/>
    <col min="2822" max="2822" width="10.7109375" style="462" bestFit="1" customWidth="1"/>
    <col min="2823" max="2823" width="2.5703125" style="462" customWidth="1"/>
    <col min="2824" max="3072" width="9.140625" style="462"/>
    <col min="3073" max="3073" width="63.7109375" style="462" customWidth="1"/>
    <col min="3074" max="3077" width="19.5703125" style="462" customWidth="1"/>
    <col min="3078" max="3078" width="10.7109375" style="462" bestFit="1" customWidth="1"/>
    <col min="3079" max="3079" width="2.5703125" style="462" customWidth="1"/>
    <col min="3080" max="3328" width="9.140625" style="462"/>
    <col min="3329" max="3329" width="63.7109375" style="462" customWidth="1"/>
    <col min="3330" max="3333" width="19.5703125" style="462" customWidth="1"/>
    <col min="3334" max="3334" width="10.7109375" style="462" bestFit="1" customWidth="1"/>
    <col min="3335" max="3335" width="2.5703125" style="462" customWidth="1"/>
    <col min="3336" max="3584" width="9.140625" style="462"/>
    <col min="3585" max="3585" width="63.7109375" style="462" customWidth="1"/>
    <col min="3586" max="3589" width="19.5703125" style="462" customWidth="1"/>
    <col min="3590" max="3590" width="10.7109375" style="462" bestFit="1" customWidth="1"/>
    <col min="3591" max="3591" width="2.5703125" style="462" customWidth="1"/>
    <col min="3592" max="3840" width="9.140625" style="462"/>
    <col min="3841" max="3841" width="63.7109375" style="462" customWidth="1"/>
    <col min="3842" max="3845" width="19.5703125" style="462" customWidth="1"/>
    <col min="3846" max="3846" width="10.7109375" style="462" bestFit="1" customWidth="1"/>
    <col min="3847" max="3847" width="2.5703125" style="462" customWidth="1"/>
    <col min="3848" max="4096" width="9.140625" style="462"/>
    <col min="4097" max="4097" width="63.7109375" style="462" customWidth="1"/>
    <col min="4098" max="4101" width="19.5703125" style="462" customWidth="1"/>
    <col min="4102" max="4102" width="10.7109375" style="462" bestFit="1" customWidth="1"/>
    <col min="4103" max="4103" width="2.5703125" style="462" customWidth="1"/>
    <col min="4104" max="4352" width="9.140625" style="462"/>
    <col min="4353" max="4353" width="63.7109375" style="462" customWidth="1"/>
    <col min="4354" max="4357" width="19.5703125" style="462" customWidth="1"/>
    <col min="4358" max="4358" width="10.7109375" style="462" bestFit="1" customWidth="1"/>
    <col min="4359" max="4359" width="2.5703125" style="462" customWidth="1"/>
    <col min="4360" max="4608" width="9.140625" style="462"/>
    <col min="4609" max="4609" width="63.7109375" style="462" customWidth="1"/>
    <col min="4610" max="4613" width="19.5703125" style="462" customWidth="1"/>
    <col min="4614" max="4614" width="10.7109375" style="462" bestFit="1" customWidth="1"/>
    <col min="4615" max="4615" width="2.5703125" style="462" customWidth="1"/>
    <col min="4616" max="4864" width="9.140625" style="462"/>
    <col min="4865" max="4865" width="63.7109375" style="462" customWidth="1"/>
    <col min="4866" max="4869" width="19.5703125" style="462" customWidth="1"/>
    <col min="4870" max="4870" width="10.7109375" style="462" bestFit="1" customWidth="1"/>
    <col min="4871" max="4871" width="2.5703125" style="462" customWidth="1"/>
    <col min="4872" max="5120" width="9.140625" style="462"/>
    <col min="5121" max="5121" width="63.7109375" style="462" customWidth="1"/>
    <col min="5122" max="5125" width="19.5703125" style="462" customWidth="1"/>
    <col min="5126" max="5126" width="10.7109375" style="462" bestFit="1" customWidth="1"/>
    <col min="5127" max="5127" width="2.5703125" style="462" customWidth="1"/>
    <col min="5128" max="5376" width="9.140625" style="462"/>
    <col min="5377" max="5377" width="63.7109375" style="462" customWidth="1"/>
    <col min="5378" max="5381" width="19.5703125" style="462" customWidth="1"/>
    <col min="5382" max="5382" width="10.7109375" style="462" bestFit="1" customWidth="1"/>
    <col min="5383" max="5383" width="2.5703125" style="462" customWidth="1"/>
    <col min="5384" max="5632" width="9.140625" style="462"/>
    <col min="5633" max="5633" width="63.7109375" style="462" customWidth="1"/>
    <col min="5634" max="5637" width="19.5703125" style="462" customWidth="1"/>
    <col min="5638" max="5638" width="10.7109375" style="462" bestFit="1" customWidth="1"/>
    <col min="5639" max="5639" width="2.5703125" style="462" customWidth="1"/>
    <col min="5640" max="5888" width="9.140625" style="462"/>
    <col min="5889" max="5889" width="63.7109375" style="462" customWidth="1"/>
    <col min="5890" max="5893" width="19.5703125" style="462" customWidth="1"/>
    <col min="5894" max="5894" width="10.7109375" style="462" bestFit="1" customWidth="1"/>
    <col min="5895" max="5895" width="2.5703125" style="462" customWidth="1"/>
    <col min="5896" max="6144" width="9.140625" style="462"/>
    <col min="6145" max="6145" width="63.7109375" style="462" customWidth="1"/>
    <col min="6146" max="6149" width="19.5703125" style="462" customWidth="1"/>
    <col min="6150" max="6150" width="10.7109375" style="462" bestFit="1" customWidth="1"/>
    <col min="6151" max="6151" width="2.5703125" style="462" customWidth="1"/>
    <col min="6152" max="6400" width="9.140625" style="462"/>
    <col min="6401" max="6401" width="63.7109375" style="462" customWidth="1"/>
    <col min="6402" max="6405" width="19.5703125" style="462" customWidth="1"/>
    <col min="6406" max="6406" width="10.7109375" style="462" bestFit="1" customWidth="1"/>
    <col min="6407" max="6407" width="2.5703125" style="462" customWidth="1"/>
    <col min="6408" max="6656" width="9.140625" style="462"/>
    <col min="6657" max="6657" width="63.7109375" style="462" customWidth="1"/>
    <col min="6658" max="6661" width="19.5703125" style="462" customWidth="1"/>
    <col min="6662" max="6662" width="10.7109375" style="462" bestFit="1" customWidth="1"/>
    <col min="6663" max="6663" width="2.5703125" style="462" customWidth="1"/>
    <col min="6664" max="6912" width="9.140625" style="462"/>
    <col min="6913" max="6913" width="63.7109375" style="462" customWidth="1"/>
    <col min="6914" max="6917" width="19.5703125" style="462" customWidth="1"/>
    <col min="6918" max="6918" width="10.7109375" style="462" bestFit="1" customWidth="1"/>
    <col min="6919" max="6919" width="2.5703125" style="462" customWidth="1"/>
    <col min="6920" max="7168" width="9.140625" style="462"/>
    <col min="7169" max="7169" width="63.7109375" style="462" customWidth="1"/>
    <col min="7170" max="7173" width="19.5703125" style="462" customWidth="1"/>
    <col min="7174" max="7174" width="10.7109375" style="462" bestFit="1" customWidth="1"/>
    <col min="7175" max="7175" width="2.5703125" style="462" customWidth="1"/>
    <col min="7176" max="7424" width="9.140625" style="462"/>
    <col min="7425" max="7425" width="63.7109375" style="462" customWidth="1"/>
    <col min="7426" max="7429" width="19.5703125" style="462" customWidth="1"/>
    <col min="7430" max="7430" width="10.7109375" style="462" bestFit="1" customWidth="1"/>
    <col min="7431" max="7431" width="2.5703125" style="462" customWidth="1"/>
    <col min="7432" max="7680" width="9.140625" style="462"/>
    <col min="7681" max="7681" width="63.7109375" style="462" customWidth="1"/>
    <col min="7682" max="7685" width="19.5703125" style="462" customWidth="1"/>
    <col min="7686" max="7686" width="10.7109375" style="462" bestFit="1" customWidth="1"/>
    <col min="7687" max="7687" width="2.5703125" style="462" customWidth="1"/>
    <col min="7688" max="7936" width="9.140625" style="462"/>
    <col min="7937" max="7937" width="63.7109375" style="462" customWidth="1"/>
    <col min="7938" max="7941" width="19.5703125" style="462" customWidth="1"/>
    <col min="7942" max="7942" width="10.7109375" style="462" bestFit="1" customWidth="1"/>
    <col min="7943" max="7943" width="2.5703125" style="462" customWidth="1"/>
    <col min="7944" max="8192" width="9.140625" style="462"/>
    <col min="8193" max="8193" width="63.7109375" style="462" customWidth="1"/>
    <col min="8194" max="8197" width="19.5703125" style="462" customWidth="1"/>
    <col min="8198" max="8198" width="10.7109375" style="462" bestFit="1" customWidth="1"/>
    <col min="8199" max="8199" width="2.5703125" style="462" customWidth="1"/>
    <col min="8200" max="8448" width="9.140625" style="462"/>
    <col min="8449" max="8449" width="63.7109375" style="462" customWidth="1"/>
    <col min="8450" max="8453" width="19.5703125" style="462" customWidth="1"/>
    <col min="8454" max="8454" width="10.7109375" style="462" bestFit="1" customWidth="1"/>
    <col min="8455" max="8455" width="2.5703125" style="462" customWidth="1"/>
    <col min="8456" max="8704" width="9.140625" style="462"/>
    <col min="8705" max="8705" width="63.7109375" style="462" customWidth="1"/>
    <col min="8706" max="8709" width="19.5703125" style="462" customWidth="1"/>
    <col min="8710" max="8710" width="10.7109375" style="462" bestFit="1" customWidth="1"/>
    <col min="8711" max="8711" width="2.5703125" style="462" customWidth="1"/>
    <col min="8712" max="8960" width="9.140625" style="462"/>
    <col min="8961" max="8961" width="63.7109375" style="462" customWidth="1"/>
    <col min="8962" max="8965" width="19.5703125" style="462" customWidth="1"/>
    <col min="8966" max="8966" width="10.7109375" style="462" bestFit="1" customWidth="1"/>
    <col min="8967" max="8967" width="2.5703125" style="462" customWidth="1"/>
    <col min="8968" max="9216" width="9.140625" style="462"/>
    <col min="9217" max="9217" width="63.7109375" style="462" customWidth="1"/>
    <col min="9218" max="9221" width="19.5703125" style="462" customWidth="1"/>
    <col min="9222" max="9222" width="10.7109375" style="462" bestFit="1" customWidth="1"/>
    <col min="9223" max="9223" width="2.5703125" style="462" customWidth="1"/>
    <col min="9224" max="9472" width="9.140625" style="462"/>
    <col min="9473" max="9473" width="63.7109375" style="462" customWidth="1"/>
    <col min="9474" max="9477" width="19.5703125" style="462" customWidth="1"/>
    <col min="9478" max="9478" width="10.7109375" style="462" bestFit="1" customWidth="1"/>
    <col min="9479" max="9479" width="2.5703125" style="462" customWidth="1"/>
    <col min="9480" max="9728" width="9.140625" style="462"/>
    <col min="9729" max="9729" width="63.7109375" style="462" customWidth="1"/>
    <col min="9730" max="9733" width="19.5703125" style="462" customWidth="1"/>
    <col min="9734" max="9734" width="10.7109375" style="462" bestFit="1" customWidth="1"/>
    <col min="9735" max="9735" width="2.5703125" style="462" customWidth="1"/>
    <col min="9736" max="9984" width="9.140625" style="462"/>
    <col min="9985" max="9985" width="63.7109375" style="462" customWidth="1"/>
    <col min="9986" max="9989" width="19.5703125" style="462" customWidth="1"/>
    <col min="9990" max="9990" width="10.7109375" style="462" bestFit="1" customWidth="1"/>
    <col min="9991" max="9991" width="2.5703125" style="462" customWidth="1"/>
    <col min="9992" max="10240" width="9.140625" style="462"/>
    <col min="10241" max="10241" width="63.7109375" style="462" customWidth="1"/>
    <col min="10242" max="10245" width="19.5703125" style="462" customWidth="1"/>
    <col min="10246" max="10246" width="10.7109375" style="462" bestFit="1" customWidth="1"/>
    <col min="10247" max="10247" width="2.5703125" style="462" customWidth="1"/>
    <col min="10248" max="10496" width="9.140625" style="462"/>
    <col min="10497" max="10497" width="63.7109375" style="462" customWidth="1"/>
    <col min="10498" max="10501" width="19.5703125" style="462" customWidth="1"/>
    <col min="10502" max="10502" width="10.7109375" style="462" bestFit="1" customWidth="1"/>
    <col min="10503" max="10503" width="2.5703125" style="462" customWidth="1"/>
    <col min="10504" max="10752" width="9.140625" style="462"/>
    <col min="10753" max="10753" width="63.7109375" style="462" customWidth="1"/>
    <col min="10754" max="10757" width="19.5703125" style="462" customWidth="1"/>
    <col min="10758" max="10758" width="10.7109375" style="462" bestFit="1" customWidth="1"/>
    <col min="10759" max="10759" width="2.5703125" style="462" customWidth="1"/>
    <col min="10760" max="11008" width="9.140625" style="462"/>
    <col min="11009" max="11009" width="63.7109375" style="462" customWidth="1"/>
    <col min="11010" max="11013" width="19.5703125" style="462" customWidth="1"/>
    <col min="11014" max="11014" width="10.7109375" style="462" bestFit="1" customWidth="1"/>
    <col min="11015" max="11015" width="2.5703125" style="462" customWidth="1"/>
    <col min="11016" max="11264" width="9.140625" style="462"/>
    <col min="11265" max="11265" width="63.7109375" style="462" customWidth="1"/>
    <col min="11266" max="11269" width="19.5703125" style="462" customWidth="1"/>
    <col min="11270" max="11270" width="10.7109375" style="462" bestFit="1" customWidth="1"/>
    <col min="11271" max="11271" width="2.5703125" style="462" customWidth="1"/>
    <col min="11272" max="11520" width="9.140625" style="462"/>
    <col min="11521" max="11521" width="63.7109375" style="462" customWidth="1"/>
    <col min="11522" max="11525" width="19.5703125" style="462" customWidth="1"/>
    <col min="11526" max="11526" width="10.7109375" style="462" bestFit="1" customWidth="1"/>
    <col min="11527" max="11527" width="2.5703125" style="462" customWidth="1"/>
    <col min="11528" max="11776" width="9.140625" style="462"/>
    <col min="11777" max="11777" width="63.7109375" style="462" customWidth="1"/>
    <col min="11778" max="11781" width="19.5703125" style="462" customWidth="1"/>
    <col min="11782" max="11782" width="10.7109375" style="462" bestFit="1" customWidth="1"/>
    <col min="11783" max="11783" width="2.5703125" style="462" customWidth="1"/>
    <col min="11784" max="12032" width="9.140625" style="462"/>
    <col min="12033" max="12033" width="63.7109375" style="462" customWidth="1"/>
    <col min="12034" max="12037" width="19.5703125" style="462" customWidth="1"/>
    <col min="12038" max="12038" width="10.7109375" style="462" bestFit="1" customWidth="1"/>
    <col min="12039" max="12039" width="2.5703125" style="462" customWidth="1"/>
    <col min="12040" max="12288" width="9.140625" style="462"/>
    <col min="12289" max="12289" width="63.7109375" style="462" customWidth="1"/>
    <col min="12290" max="12293" width="19.5703125" style="462" customWidth="1"/>
    <col min="12294" max="12294" width="10.7109375" style="462" bestFit="1" customWidth="1"/>
    <col min="12295" max="12295" width="2.5703125" style="462" customWidth="1"/>
    <col min="12296" max="12544" width="9.140625" style="462"/>
    <col min="12545" max="12545" width="63.7109375" style="462" customWidth="1"/>
    <col min="12546" max="12549" width="19.5703125" style="462" customWidth="1"/>
    <col min="12550" max="12550" width="10.7109375" style="462" bestFit="1" customWidth="1"/>
    <col min="12551" max="12551" width="2.5703125" style="462" customWidth="1"/>
    <col min="12552" max="12800" width="9.140625" style="462"/>
    <col min="12801" max="12801" width="63.7109375" style="462" customWidth="1"/>
    <col min="12802" max="12805" width="19.5703125" style="462" customWidth="1"/>
    <col min="12806" max="12806" width="10.7109375" style="462" bestFit="1" customWidth="1"/>
    <col min="12807" max="12807" width="2.5703125" style="462" customWidth="1"/>
    <col min="12808" max="13056" width="9.140625" style="462"/>
    <col min="13057" max="13057" width="63.7109375" style="462" customWidth="1"/>
    <col min="13058" max="13061" width="19.5703125" style="462" customWidth="1"/>
    <col min="13062" max="13062" width="10.7109375" style="462" bestFit="1" customWidth="1"/>
    <col min="13063" max="13063" width="2.5703125" style="462" customWidth="1"/>
    <col min="13064" max="13312" width="9.140625" style="462"/>
    <col min="13313" max="13313" width="63.7109375" style="462" customWidth="1"/>
    <col min="13314" max="13317" width="19.5703125" style="462" customWidth="1"/>
    <col min="13318" max="13318" width="10.7109375" style="462" bestFit="1" customWidth="1"/>
    <col min="13319" max="13319" width="2.5703125" style="462" customWidth="1"/>
    <col min="13320" max="13568" width="9.140625" style="462"/>
    <col min="13569" max="13569" width="63.7109375" style="462" customWidth="1"/>
    <col min="13570" max="13573" width="19.5703125" style="462" customWidth="1"/>
    <col min="13574" max="13574" width="10.7109375" style="462" bestFit="1" customWidth="1"/>
    <col min="13575" max="13575" width="2.5703125" style="462" customWidth="1"/>
    <col min="13576" max="13824" width="9.140625" style="462"/>
    <col min="13825" max="13825" width="63.7109375" style="462" customWidth="1"/>
    <col min="13826" max="13829" width="19.5703125" style="462" customWidth="1"/>
    <col min="13830" max="13830" width="10.7109375" style="462" bestFit="1" customWidth="1"/>
    <col min="13831" max="13831" width="2.5703125" style="462" customWidth="1"/>
    <col min="13832" max="14080" width="9.140625" style="462"/>
    <col min="14081" max="14081" width="63.7109375" style="462" customWidth="1"/>
    <col min="14082" max="14085" width="19.5703125" style="462" customWidth="1"/>
    <col min="14086" max="14086" width="10.7109375" style="462" bestFit="1" customWidth="1"/>
    <col min="14087" max="14087" width="2.5703125" style="462" customWidth="1"/>
    <col min="14088" max="14336" width="9.140625" style="462"/>
    <col min="14337" max="14337" width="63.7109375" style="462" customWidth="1"/>
    <col min="14338" max="14341" width="19.5703125" style="462" customWidth="1"/>
    <col min="14342" max="14342" width="10.7109375" style="462" bestFit="1" customWidth="1"/>
    <col min="14343" max="14343" width="2.5703125" style="462" customWidth="1"/>
    <col min="14344" max="14592" width="9.140625" style="462"/>
    <col min="14593" max="14593" width="63.7109375" style="462" customWidth="1"/>
    <col min="14594" max="14597" width="19.5703125" style="462" customWidth="1"/>
    <col min="14598" max="14598" width="10.7109375" style="462" bestFit="1" customWidth="1"/>
    <col min="14599" max="14599" width="2.5703125" style="462" customWidth="1"/>
    <col min="14600" max="14848" width="9.140625" style="462"/>
    <col min="14849" max="14849" width="63.7109375" style="462" customWidth="1"/>
    <col min="14850" max="14853" width="19.5703125" style="462" customWidth="1"/>
    <col min="14854" max="14854" width="10.7109375" style="462" bestFit="1" customWidth="1"/>
    <col min="14855" max="14855" width="2.5703125" style="462" customWidth="1"/>
    <col min="14856" max="15104" width="9.140625" style="462"/>
    <col min="15105" max="15105" width="63.7109375" style="462" customWidth="1"/>
    <col min="15106" max="15109" width="19.5703125" style="462" customWidth="1"/>
    <col min="15110" max="15110" width="10.7109375" style="462" bestFit="1" customWidth="1"/>
    <col min="15111" max="15111" width="2.5703125" style="462" customWidth="1"/>
    <col min="15112" max="15360" width="9.140625" style="462"/>
    <col min="15361" max="15361" width="63.7109375" style="462" customWidth="1"/>
    <col min="15362" max="15365" width="19.5703125" style="462" customWidth="1"/>
    <col min="15366" max="15366" width="10.7109375" style="462" bestFit="1" customWidth="1"/>
    <col min="15367" max="15367" width="2.5703125" style="462" customWidth="1"/>
    <col min="15368" max="15616" width="9.140625" style="462"/>
    <col min="15617" max="15617" width="63.7109375" style="462" customWidth="1"/>
    <col min="15618" max="15621" width="19.5703125" style="462" customWidth="1"/>
    <col min="15622" max="15622" width="10.7109375" style="462" bestFit="1" customWidth="1"/>
    <col min="15623" max="15623" width="2.5703125" style="462" customWidth="1"/>
    <col min="15624" max="15872" width="9.140625" style="462"/>
    <col min="15873" max="15873" width="63.7109375" style="462" customWidth="1"/>
    <col min="15874" max="15877" width="19.5703125" style="462" customWidth="1"/>
    <col min="15878" max="15878" width="10.7109375" style="462" bestFit="1" customWidth="1"/>
    <col min="15879" max="15879" width="2.5703125" style="462" customWidth="1"/>
    <col min="15880" max="16128" width="9.140625" style="462"/>
    <col min="16129" max="16129" width="63.7109375" style="462" customWidth="1"/>
    <col min="16130" max="16133" width="19.5703125" style="462" customWidth="1"/>
    <col min="16134" max="16134" width="10.7109375" style="462" bestFit="1" customWidth="1"/>
    <col min="16135" max="16135" width="2.5703125" style="462" customWidth="1"/>
    <col min="16136" max="16384" width="9.140625" style="462"/>
  </cols>
  <sheetData>
    <row r="1" spans="1:26" s="1" customFormat="1" ht="3.75" hidden="1" customHeight="1">
      <c r="A1" s="160"/>
      <c r="B1" s="161"/>
      <c r="C1" s="161"/>
      <c r="D1" s="161"/>
      <c r="E1" s="161"/>
      <c r="F1" s="307"/>
      <c r="G1" s="185"/>
    </row>
    <row r="2" spans="1:26" s="1" customFormat="1" ht="39" customHeight="1">
      <c r="A2" s="762" t="s">
        <v>613</v>
      </c>
      <c r="B2" s="762"/>
      <c r="C2" s="762"/>
      <c r="D2" s="762"/>
      <c r="E2" s="762"/>
      <c r="F2" s="762"/>
      <c r="G2" s="185"/>
    </row>
    <row r="3" spans="1:26" s="1" customFormat="1" ht="23.25" customHeight="1">
      <c r="A3" s="762" t="s">
        <v>213</v>
      </c>
      <c r="B3" s="762"/>
      <c r="C3" s="762"/>
      <c r="D3" s="762"/>
      <c r="E3" s="762"/>
      <c r="F3" s="762"/>
      <c r="G3" s="185"/>
    </row>
    <row r="4" spans="1:26" s="1" customFormat="1" ht="21.75" customHeight="1">
      <c r="A4" s="762" t="s">
        <v>873</v>
      </c>
      <c r="B4" s="762"/>
      <c r="C4" s="762"/>
      <c r="D4" s="762"/>
      <c r="E4" s="762"/>
      <c r="F4" s="762"/>
      <c r="G4" s="185"/>
    </row>
    <row r="5" spans="1:26" s="1" customFormat="1" ht="25.5" customHeight="1">
      <c r="A5" s="826" t="s">
        <v>878</v>
      </c>
      <c r="B5" s="826"/>
      <c r="C5" s="826"/>
      <c r="D5" s="826"/>
      <c r="E5" s="826"/>
      <c r="F5" s="826"/>
      <c r="G5" s="185"/>
    </row>
    <row r="6" spans="1:26" ht="1.5" customHeight="1">
      <c r="A6" s="134"/>
    </row>
    <row r="7" spans="1:26" ht="12" customHeight="1">
      <c r="A7" s="135"/>
      <c r="B7" s="162"/>
      <c r="C7" s="136"/>
      <c r="D7" s="136"/>
      <c r="E7" s="137"/>
      <c r="F7" s="383"/>
      <c r="G7" s="186"/>
      <c r="H7" s="17"/>
      <c r="I7" s="17"/>
      <c r="J7" s="17"/>
      <c r="K7" s="17"/>
      <c r="L7" s="17"/>
    </row>
    <row r="8" spans="1:26" ht="40.5" customHeight="1" thickBot="1">
      <c r="A8" s="399"/>
      <c r="B8" s="502" t="s">
        <v>614</v>
      </c>
      <c r="C8" s="502" t="s">
        <v>616</v>
      </c>
      <c r="D8" s="502" t="s">
        <v>615</v>
      </c>
      <c r="E8" s="400" t="s">
        <v>285</v>
      </c>
      <c r="F8" s="503" t="s">
        <v>11</v>
      </c>
      <c r="G8" s="186"/>
      <c r="U8" s="462">
        <v>1</v>
      </c>
      <c r="V8" s="462">
        <v>1</v>
      </c>
      <c r="Y8" s="462">
        <v>1</v>
      </c>
      <c r="Z8" s="462">
        <v>1</v>
      </c>
    </row>
    <row r="9" spans="1:26" s="168" customFormat="1" ht="36" customHeight="1" thickTop="1">
      <c r="A9" s="287" t="s">
        <v>765</v>
      </c>
      <c r="B9" s="287">
        <v>2796799.5052300002</v>
      </c>
      <c r="C9" s="394">
        <v>1417968.06877</v>
      </c>
      <c r="D9" s="394">
        <v>617555.01452999993</v>
      </c>
      <c r="E9" s="287">
        <f t="shared" ref="E9:E43" si="0">SUM(B9:D9)</f>
        <v>4832322.5885300003</v>
      </c>
      <c r="F9" s="504">
        <f>+E9/$E$44</f>
        <v>0.61588002160578526</v>
      </c>
      <c r="G9" s="349"/>
      <c r="H9" s="289"/>
      <c r="I9" s="289"/>
      <c r="J9" s="289"/>
      <c r="K9" s="289"/>
      <c r="L9" s="289"/>
    </row>
    <row r="10" spans="1:26" s="32" customFormat="1" ht="27" customHeight="1">
      <c r="A10" s="505" t="s">
        <v>214</v>
      </c>
      <c r="B10" s="505">
        <v>0</v>
      </c>
      <c r="C10" s="506">
        <v>0</v>
      </c>
      <c r="D10" s="506">
        <v>0</v>
      </c>
      <c r="E10" s="505">
        <f t="shared" si="0"/>
        <v>0</v>
      </c>
      <c r="F10" s="507">
        <f t="shared" ref="F10:F44" si="1">+E10/$E$44</f>
        <v>0</v>
      </c>
      <c r="G10" s="508"/>
      <c r="H10" s="509"/>
      <c r="I10" s="509"/>
      <c r="J10" s="509"/>
      <c r="K10" s="509"/>
      <c r="L10" s="509"/>
    </row>
    <row r="11" spans="1:26" s="32" customFormat="1" ht="27" customHeight="1">
      <c r="A11" s="505" t="s">
        <v>766</v>
      </c>
      <c r="B11" s="505">
        <v>63445.869599999998</v>
      </c>
      <c r="C11" s="506">
        <v>399567.31374000001</v>
      </c>
      <c r="D11" s="506">
        <v>180242.73149999999</v>
      </c>
      <c r="E11" s="505">
        <f t="shared" si="0"/>
        <v>643255.91483999998</v>
      </c>
      <c r="F11" s="507">
        <f t="shared" si="1"/>
        <v>8.1983033928664809E-2</v>
      </c>
      <c r="G11" s="508"/>
      <c r="H11" s="509"/>
      <c r="I11" s="509"/>
      <c r="J11" s="509"/>
      <c r="K11" s="509"/>
      <c r="L11" s="509"/>
    </row>
    <row r="12" spans="1:26" s="32" customFormat="1" ht="27" customHeight="1">
      <c r="A12" s="505" t="s">
        <v>767</v>
      </c>
      <c r="B12" s="505">
        <v>0</v>
      </c>
      <c r="C12" s="506">
        <v>0</v>
      </c>
      <c r="D12" s="506">
        <v>6860</v>
      </c>
      <c r="E12" s="505">
        <f t="shared" si="0"/>
        <v>6860</v>
      </c>
      <c r="F12" s="507">
        <f t="shared" si="1"/>
        <v>8.7430772073122682E-4</v>
      </c>
      <c r="G12" s="508"/>
      <c r="H12" s="509"/>
      <c r="I12" s="509"/>
      <c r="J12" s="509"/>
      <c r="K12" s="509"/>
      <c r="L12" s="509"/>
    </row>
    <row r="13" spans="1:26" s="32" customFormat="1" ht="27" customHeight="1">
      <c r="A13" s="505" t="s">
        <v>215</v>
      </c>
      <c r="B13" s="505">
        <v>30724.257510000003</v>
      </c>
      <c r="C13" s="506">
        <v>384.68315000000001</v>
      </c>
      <c r="D13" s="506">
        <v>15965.900039999999</v>
      </c>
      <c r="E13" s="505">
        <f t="shared" si="0"/>
        <v>47074.840700000001</v>
      </c>
      <c r="F13" s="507">
        <f t="shared" si="1"/>
        <v>5.9996933930324481E-3</v>
      </c>
      <c r="G13" s="508"/>
      <c r="H13" s="509"/>
      <c r="I13" s="509"/>
      <c r="J13" s="509"/>
      <c r="K13" s="509"/>
      <c r="L13" s="509"/>
    </row>
    <row r="14" spans="1:26" s="32" customFormat="1" ht="27" customHeight="1">
      <c r="A14" s="505" t="s">
        <v>216</v>
      </c>
      <c r="B14" s="505">
        <v>0</v>
      </c>
      <c r="C14" s="506">
        <v>0</v>
      </c>
      <c r="D14" s="506">
        <v>0</v>
      </c>
      <c r="E14" s="505">
        <f t="shared" si="0"/>
        <v>0</v>
      </c>
      <c r="F14" s="507">
        <f t="shared" si="1"/>
        <v>0</v>
      </c>
      <c r="G14" s="508"/>
      <c r="H14" s="509"/>
      <c r="I14" s="509"/>
      <c r="J14" s="509"/>
      <c r="K14" s="509"/>
      <c r="L14" s="509"/>
    </row>
    <row r="15" spans="1:26" s="32" customFormat="1" ht="27" customHeight="1">
      <c r="A15" s="505" t="s">
        <v>217</v>
      </c>
      <c r="B15" s="505">
        <v>26811.630730000001</v>
      </c>
      <c r="C15" s="506">
        <v>384.68315000000001</v>
      </c>
      <c r="D15" s="506">
        <v>4178.1058599999997</v>
      </c>
      <c r="E15" s="505">
        <f t="shared" si="0"/>
        <v>31374.419740000001</v>
      </c>
      <c r="F15" s="507">
        <f t="shared" si="1"/>
        <v>3.9986730921493024E-3</v>
      </c>
      <c r="G15" s="508"/>
      <c r="H15" s="509"/>
      <c r="I15" s="509"/>
      <c r="J15" s="509"/>
      <c r="K15" s="509"/>
      <c r="L15" s="509"/>
    </row>
    <row r="16" spans="1:26" s="32" customFormat="1" ht="27" customHeight="1">
      <c r="A16" s="505" t="s">
        <v>218</v>
      </c>
      <c r="B16" s="505">
        <v>3912.6267799999996</v>
      </c>
      <c r="C16" s="506">
        <v>0</v>
      </c>
      <c r="D16" s="506">
        <v>11787.794179999999</v>
      </c>
      <c r="E16" s="505">
        <f t="shared" si="0"/>
        <v>15700.420959999999</v>
      </c>
      <c r="F16" s="507">
        <f t="shared" si="1"/>
        <v>2.0010203008831457E-3</v>
      </c>
      <c r="G16" s="508"/>
      <c r="H16" s="509"/>
      <c r="I16" s="509"/>
      <c r="J16" s="509"/>
      <c r="K16" s="509"/>
      <c r="L16" s="509"/>
    </row>
    <row r="17" spans="1:12" s="32" customFormat="1" ht="27" customHeight="1">
      <c r="A17" s="505" t="s">
        <v>219</v>
      </c>
      <c r="B17" s="505">
        <v>0</v>
      </c>
      <c r="C17" s="506">
        <v>0</v>
      </c>
      <c r="D17" s="506">
        <v>0</v>
      </c>
      <c r="E17" s="505">
        <f t="shared" si="0"/>
        <v>0</v>
      </c>
      <c r="F17" s="507">
        <f t="shared" si="1"/>
        <v>0</v>
      </c>
      <c r="G17" s="508"/>
      <c r="H17" s="509"/>
      <c r="I17" s="509"/>
      <c r="J17" s="509"/>
      <c r="K17" s="509"/>
      <c r="L17" s="509"/>
    </row>
    <row r="18" spans="1:12" s="32" customFormat="1" ht="27" customHeight="1">
      <c r="A18" s="505" t="s">
        <v>768</v>
      </c>
      <c r="B18" s="505">
        <v>0</v>
      </c>
      <c r="C18" s="506">
        <v>0</v>
      </c>
      <c r="D18" s="506">
        <v>0</v>
      </c>
      <c r="E18" s="505">
        <f t="shared" si="0"/>
        <v>0</v>
      </c>
      <c r="F18" s="507">
        <f t="shared" si="1"/>
        <v>0</v>
      </c>
      <c r="G18" s="508"/>
      <c r="H18" s="509"/>
      <c r="I18" s="509"/>
      <c r="J18" s="509"/>
      <c r="K18" s="509"/>
      <c r="L18" s="509"/>
    </row>
    <row r="19" spans="1:12" s="32" customFormat="1" ht="27" customHeight="1">
      <c r="A19" s="505" t="s">
        <v>220</v>
      </c>
      <c r="B19" s="505">
        <v>0</v>
      </c>
      <c r="C19" s="506">
        <v>0</v>
      </c>
      <c r="D19" s="506">
        <v>0</v>
      </c>
      <c r="E19" s="505">
        <f t="shared" si="0"/>
        <v>0</v>
      </c>
      <c r="F19" s="507">
        <f t="shared" si="1"/>
        <v>0</v>
      </c>
      <c r="G19" s="508"/>
      <c r="H19" s="509"/>
      <c r="I19" s="509"/>
      <c r="J19" s="509"/>
      <c r="K19" s="509"/>
      <c r="L19" s="509"/>
    </row>
    <row r="20" spans="1:12" s="32" customFormat="1" ht="27" customHeight="1">
      <c r="A20" s="505" t="s">
        <v>769</v>
      </c>
      <c r="B20" s="505">
        <v>0</v>
      </c>
      <c r="C20" s="506">
        <v>0</v>
      </c>
      <c r="D20" s="506">
        <v>0</v>
      </c>
      <c r="E20" s="505">
        <f t="shared" si="0"/>
        <v>0</v>
      </c>
      <c r="F20" s="507">
        <f t="shared" si="1"/>
        <v>0</v>
      </c>
      <c r="G20" s="508"/>
      <c r="H20" s="509"/>
      <c r="I20" s="509"/>
      <c r="J20" s="509"/>
      <c r="K20" s="509"/>
      <c r="L20" s="509"/>
    </row>
    <row r="21" spans="1:12" s="32" customFormat="1" ht="27" customHeight="1">
      <c r="A21" s="505" t="s">
        <v>770</v>
      </c>
      <c r="B21" s="505">
        <v>0</v>
      </c>
      <c r="C21" s="506">
        <v>0</v>
      </c>
      <c r="D21" s="506">
        <v>0</v>
      </c>
      <c r="E21" s="505">
        <f t="shared" si="0"/>
        <v>0</v>
      </c>
      <c r="F21" s="507">
        <f t="shared" si="1"/>
        <v>0</v>
      </c>
      <c r="G21" s="508"/>
      <c r="H21" s="509"/>
      <c r="I21" s="509"/>
      <c r="J21" s="509"/>
      <c r="K21" s="509"/>
      <c r="L21" s="509"/>
    </row>
    <row r="22" spans="1:12" s="32" customFormat="1" ht="27" customHeight="1">
      <c r="A22" s="505" t="s">
        <v>221</v>
      </c>
      <c r="B22" s="505">
        <v>1017856.51719</v>
      </c>
      <c r="C22" s="506">
        <v>382695.83968000003</v>
      </c>
      <c r="D22" s="506">
        <v>12338.922369999998</v>
      </c>
      <c r="E22" s="505">
        <f t="shared" si="0"/>
        <v>1412891.2792400001</v>
      </c>
      <c r="F22" s="507">
        <f t="shared" si="1"/>
        <v>0.18007314198153818</v>
      </c>
      <c r="G22" s="508"/>
      <c r="H22" s="509"/>
      <c r="I22" s="509"/>
      <c r="J22" s="509"/>
      <c r="K22" s="509"/>
      <c r="L22" s="509"/>
    </row>
    <row r="23" spans="1:12" s="32" customFormat="1" ht="27" customHeight="1">
      <c r="A23" s="505" t="s">
        <v>771</v>
      </c>
      <c r="B23" s="505">
        <v>0</v>
      </c>
      <c r="C23" s="506">
        <v>56127.035790000002</v>
      </c>
      <c r="D23" s="506">
        <v>5955.3370800000002</v>
      </c>
      <c r="E23" s="505">
        <f t="shared" si="0"/>
        <v>62082.372869999999</v>
      </c>
      <c r="F23" s="507">
        <f t="shared" si="1"/>
        <v>7.9124049448332148E-3</v>
      </c>
      <c r="G23" s="508"/>
      <c r="H23" s="509"/>
      <c r="I23" s="509"/>
      <c r="J23" s="509"/>
      <c r="K23" s="509"/>
      <c r="L23" s="509"/>
    </row>
    <row r="24" spans="1:12" s="32" customFormat="1" ht="27" customHeight="1">
      <c r="A24" s="505" t="s">
        <v>772</v>
      </c>
      <c r="B24" s="505">
        <v>0</v>
      </c>
      <c r="C24" s="506">
        <v>0</v>
      </c>
      <c r="D24" s="506">
        <v>0</v>
      </c>
      <c r="E24" s="505">
        <f t="shared" si="0"/>
        <v>0</v>
      </c>
      <c r="F24" s="507">
        <f t="shared" si="1"/>
        <v>0</v>
      </c>
      <c r="G24" s="508"/>
      <c r="H24" s="509"/>
      <c r="I24" s="509"/>
      <c r="J24" s="509"/>
      <c r="K24" s="509"/>
      <c r="L24" s="509"/>
    </row>
    <row r="25" spans="1:12" s="32" customFormat="1" ht="27" customHeight="1">
      <c r="A25" s="505" t="s">
        <v>773</v>
      </c>
      <c r="B25" s="505">
        <v>0</v>
      </c>
      <c r="C25" s="506">
        <v>0</v>
      </c>
      <c r="D25" s="506">
        <v>0</v>
      </c>
      <c r="E25" s="505">
        <f t="shared" si="0"/>
        <v>0</v>
      </c>
      <c r="F25" s="507">
        <f t="shared" si="1"/>
        <v>0</v>
      </c>
      <c r="G25" s="508"/>
      <c r="H25" s="509"/>
      <c r="I25" s="509"/>
      <c r="J25" s="509"/>
      <c r="K25" s="509"/>
      <c r="L25" s="509"/>
    </row>
    <row r="26" spans="1:12" s="32" customFormat="1" ht="27" customHeight="1">
      <c r="A26" s="505" t="s">
        <v>774</v>
      </c>
      <c r="B26" s="505">
        <v>0</v>
      </c>
      <c r="C26" s="506">
        <v>0</v>
      </c>
      <c r="D26" s="506">
        <v>0</v>
      </c>
      <c r="E26" s="505">
        <f t="shared" si="0"/>
        <v>0</v>
      </c>
      <c r="F26" s="507">
        <f t="shared" si="1"/>
        <v>0</v>
      </c>
      <c r="G26" s="508"/>
      <c r="H26" s="509"/>
      <c r="I26" s="509"/>
      <c r="J26" s="509"/>
      <c r="K26" s="509"/>
      <c r="L26" s="509"/>
    </row>
    <row r="27" spans="1:12" s="32" customFormat="1" ht="27" customHeight="1">
      <c r="A27" s="505" t="s">
        <v>775</v>
      </c>
      <c r="B27" s="505">
        <v>0</v>
      </c>
      <c r="C27" s="505">
        <v>0</v>
      </c>
      <c r="D27" s="505">
        <v>0</v>
      </c>
      <c r="E27" s="505">
        <f t="shared" si="0"/>
        <v>0</v>
      </c>
      <c r="F27" s="507">
        <f t="shared" si="1"/>
        <v>0</v>
      </c>
      <c r="G27" s="511"/>
      <c r="H27" s="509"/>
      <c r="I27" s="509"/>
      <c r="J27" s="509"/>
      <c r="K27" s="509"/>
      <c r="L27" s="509"/>
    </row>
    <row r="28" spans="1:12" s="32" customFormat="1" ht="27" customHeight="1">
      <c r="A28" s="505" t="s">
        <v>776</v>
      </c>
      <c r="B28" s="505">
        <v>1017856.51719</v>
      </c>
      <c r="C28" s="505">
        <v>326568.80388999998</v>
      </c>
      <c r="D28" s="505">
        <v>6383.58529</v>
      </c>
      <c r="E28" s="505">
        <f t="shared" si="0"/>
        <v>1350808.9063700002</v>
      </c>
      <c r="F28" s="507">
        <f t="shared" si="1"/>
        <v>0.17216073703670498</v>
      </c>
      <c r="G28" s="508"/>
      <c r="H28" s="509"/>
      <c r="I28" s="509"/>
      <c r="J28" s="509"/>
      <c r="K28" s="509"/>
      <c r="L28" s="509"/>
    </row>
    <row r="29" spans="1:12" s="514" customFormat="1" ht="27" customHeight="1">
      <c r="A29" s="505" t="s">
        <v>222</v>
      </c>
      <c r="B29" s="505">
        <v>279170.47493999999</v>
      </c>
      <c r="C29" s="505">
        <v>506751.85881000001</v>
      </c>
      <c r="D29" s="505">
        <v>31205.792980000002</v>
      </c>
      <c r="E29" s="505">
        <f t="shared" si="0"/>
        <v>817128.12673000002</v>
      </c>
      <c r="F29" s="507">
        <f t="shared" si="1"/>
        <v>0.10414306560155735</v>
      </c>
      <c r="G29" s="512"/>
      <c r="H29" s="513"/>
      <c r="I29" s="513"/>
      <c r="J29" s="513"/>
      <c r="K29" s="513"/>
      <c r="L29" s="513"/>
    </row>
    <row r="30" spans="1:12" s="514" customFormat="1" ht="40.5" customHeight="1">
      <c r="A30" s="505" t="s">
        <v>777</v>
      </c>
      <c r="B30" s="505">
        <v>0</v>
      </c>
      <c r="C30" s="505">
        <v>0</v>
      </c>
      <c r="D30" s="505">
        <v>0</v>
      </c>
      <c r="E30" s="505">
        <f t="shared" si="0"/>
        <v>0</v>
      </c>
      <c r="F30" s="507">
        <f t="shared" si="1"/>
        <v>0</v>
      </c>
      <c r="G30" s="515"/>
      <c r="H30" s="516"/>
      <c r="I30" s="513"/>
      <c r="J30" s="513"/>
      <c r="K30" s="513"/>
      <c r="L30" s="513"/>
    </row>
    <row r="31" spans="1:12" s="32" customFormat="1" ht="27" customHeight="1">
      <c r="A31" s="505" t="s">
        <v>778</v>
      </c>
      <c r="B31" s="505">
        <v>279170.47493999999</v>
      </c>
      <c r="C31" s="506">
        <v>506751.85881000001</v>
      </c>
      <c r="D31" s="506">
        <v>31205.792980000002</v>
      </c>
      <c r="E31" s="505">
        <f t="shared" si="0"/>
        <v>817128.12673000002</v>
      </c>
      <c r="F31" s="507">
        <f t="shared" si="1"/>
        <v>0.10414306560155735</v>
      </c>
      <c r="G31" s="508"/>
      <c r="H31" s="509"/>
      <c r="I31" s="509"/>
      <c r="J31" s="509"/>
      <c r="K31" s="509"/>
      <c r="L31" s="509"/>
    </row>
    <row r="32" spans="1:12" s="32" customFormat="1" ht="27" customHeight="1">
      <c r="A32" s="505" t="s">
        <v>721</v>
      </c>
      <c r="B32" s="505">
        <v>0</v>
      </c>
      <c r="C32" s="506">
        <v>0</v>
      </c>
      <c r="D32" s="506">
        <v>0</v>
      </c>
      <c r="E32" s="505">
        <f t="shared" si="0"/>
        <v>0</v>
      </c>
      <c r="F32" s="507">
        <f t="shared" si="1"/>
        <v>0</v>
      </c>
      <c r="G32" s="508"/>
      <c r="H32" s="509"/>
      <c r="I32" s="509"/>
      <c r="J32" s="509"/>
      <c r="K32" s="509"/>
      <c r="L32" s="509"/>
    </row>
    <row r="33" spans="1:12" s="32" customFormat="1" ht="27" customHeight="1">
      <c r="A33" s="505" t="s">
        <v>722</v>
      </c>
      <c r="B33" s="505">
        <v>0</v>
      </c>
      <c r="C33" s="506">
        <v>0</v>
      </c>
      <c r="D33" s="506">
        <v>0</v>
      </c>
      <c r="E33" s="505">
        <f t="shared" si="0"/>
        <v>0</v>
      </c>
      <c r="F33" s="507">
        <f t="shared" si="1"/>
        <v>0</v>
      </c>
      <c r="G33" s="508"/>
      <c r="H33" s="509"/>
      <c r="I33" s="509"/>
      <c r="J33" s="509"/>
      <c r="K33" s="509"/>
      <c r="L33" s="509"/>
    </row>
    <row r="34" spans="1:12" s="32" customFormat="1" ht="27" customHeight="1">
      <c r="A34" s="505" t="s">
        <v>723</v>
      </c>
      <c r="B34" s="505">
        <v>0</v>
      </c>
      <c r="C34" s="506">
        <v>0</v>
      </c>
      <c r="D34" s="506">
        <v>0</v>
      </c>
      <c r="E34" s="505">
        <f t="shared" si="0"/>
        <v>0</v>
      </c>
      <c r="F34" s="507">
        <f t="shared" si="1"/>
        <v>0</v>
      </c>
      <c r="G34" s="508"/>
      <c r="H34" s="509"/>
      <c r="I34" s="509"/>
      <c r="J34" s="509"/>
      <c r="K34" s="509"/>
      <c r="L34" s="509"/>
    </row>
    <row r="35" spans="1:12" s="32" customFormat="1" ht="27" customHeight="1">
      <c r="A35" s="505" t="s">
        <v>724</v>
      </c>
      <c r="B35" s="505">
        <v>0</v>
      </c>
      <c r="C35" s="506">
        <v>0</v>
      </c>
      <c r="D35" s="506">
        <v>0</v>
      </c>
      <c r="E35" s="505">
        <f t="shared" si="0"/>
        <v>0</v>
      </c>
      <c r="F35" s="507">
        <f t="shared" si="1"/>
        <v>0</v>
      </c>
      <c r="G35" s="508"/>
      <c r="H35" s="509"/>
      <c r="I35" s="509"/>
      <c r="J35" s="509"/>
      <c r="K35" s="509"/>
      <c r="L35" s="509"/>
    </row>
    <row r="36" spans="1:12" s="32" customFormat="1" ht="27" customHeight="1">
      <c r="A36" s="505" t="s">
        <v>725</v>
      </c>
      <c r="B36" s="505">
        <v>0</v>
      </c>
      <c r="C36" s="506">
        <v>0</v>
      </c>
      <c r="D36" s="506">
        <v>0</v>
      </c>
      <c r="E36" s="505">
        <f t="shared" si="0"/>
        <v>0</v>
      </c>
      <c r="F36" s="507">
        <f t="shared" si="1"/>
        <v>0</v>
      </c>
      <c r="G36" s="508"/>
      <c r="H36" s="509"/>
      <c r="I36" s="509"/>
      <c r="J36" s="509"/>
      <c r="K36" s="509"/>
      <c r="L36" s="509"/>
    </row>
    <row r="37" spans="1:12" s="32" customFormat="1" ht="27" customHeight="1">
      <c r="A37" s="505" t="s">
        <v>726</v>
      </c>
      <c r="B37" s="505">
        <v>0</v>
      </c>
      <c r="C37" s="506">
        <v>0</v>
      </c>
      <c r="D37" s="506">
        <v>0</v>
      </c>
      <c r="E37" s="505">
        <f t="shared" si="0"/>
        <v>0</v>
      </c>
      <c r="F37" s="507">
        <f>+E37/$E$44</f>
        <v>0</v>
      </c>
      <c r="G37" s="508"/>
      <c r="H37" s="509"/>
      <c r="I37" s="509"/>
      <c r="J37" s="509"/>
      <c r="K37" s="509"/>
      <c r="L37" s="509"/>
    </row>
    <row r="38" spans="1:12" s="32" customFormat="1" ht="27" customHeight="1">
      <c r="A38" s="505" t="s">
        <v>727</v>
      </c>
      <c r="B38" s="505">
        <v>0</v>
      </c>
      <c r="C38" s="506">
        <v>0</v>
      </c>
      <c r="D38" s="506">
        <v>0</v>
      </c>
      <c r="E38" s="505">
        <f t="shared" si="0"/>
        <v>0</v>
      </c>
      <c r="F38" s="507">
        <f t="shared" si="1"/>
        <v>0</v>
      </c>
      <c r="G38" s="508"/>
      <c r="H38" s="509"/>
      <c r="I38" s="509"/>
      <c r="J38" s="509"/>
      <c r="K38" s="509"/>
      <c r="L38" s="509"/>
    </row>
    <row r="39" spans="1:12" s="32" customFormat="1" ht="27" customHeight="1">
      <c r="A39" s="505" t="s">
        <v>728</v>
      </c>
      <c r="B39" s="505">
        <v>0</v>
      </c>
      <c r="C39" s="506">
        <v>0</v>
      </c>
      <c r="D39" s="506">
        <v>0</v>
      </c>
      <c r="E39" s="505">
        <f t="shared" si="0"/>
        <v>0</v>
      </c>
      <c r="F39" s="507">
        <f t="shared" si="1"/>
        <v>0</v>
      </c>
      <c r="G39" s="508"/>
      <c r="H39" s="509"/>
      <c r="I39" s="509"/>
      <c r="J39" s="509"/>
      <c r="K39" s="509"/>
      <c r="L39" s="509"/>
    </row>
    <row r="40" spans="1:12" s="32" customFormat="1" ht="27" customHeight="1">
      <c r="A40" s="505" t="s">
        <v>729</v>
      </c>
      <c r="B40" s="505">
        <v>0</v>
      </c>
      <c r="C40" s="505">
        <v>0</v>
      </c>
      <c r="D40" s="505">
        <v>0</v>
      </c>
      <c r="E40" s="505">
        <f t="shared" si="0"/>
        <v>0</v>
      </c>
      <c r="F40" s="507">
        <f t="shared" si="1"/>
        <v>0</v>
      </c>
      <c r="G40" s="511"/>
      <c r="H40" s="509"/>
      <c r="I40" s="509"/>
      <c r="J40" s="509"/>
      <c r="K40" s="509"/>
      <c r="L40" s="509"/>
    </row>
    <row r="41" spans="1:12" s="32" customFormat="1" ht="27" customHeight="1">
      <c r="A41" s="505" t="s">
        <v>730</v>
      </c>
      <c r="B41" s="505">
        <v>0</v>
      </c>
      <c r="C41" s="505">
        <v>0</v>
      </c>
      <c r="D41" s="505">
        <v>0</v>
      </c>
      <c r="E41" s="505">
        <f t="shared" si="0"/>
        <v>0</v>
      </c>
      <c r="F41" s="507">
        <f t="shared" si="1"/>
        <v>0</v>
      </c>
      <c r="G41" s="508"/>
      <c r="H41" s="509"/>
      <c r="I41" s="509"/>
      <c r="J41" s="509"/>
      <c r="K41" s="509"/>
      <c r="L41" s="509"/>
    </row>
    <row r="42" spans="1:12" s="514" customFormat="1" ht="27" customHeight="1">
      <c r="A42" s="510" t="s">
        <v>223</v>
      </c>
      <c r="B42" s="505">
        <v>4187996.6244699997</v>
      </c>
      <c r="C42" s="505">
        <v>2707367.7641500002</v>
      </c>
      <c r="D42" s="505">
        <v>864168.36141999997</v>
      </c>
      <c r="E42" s="505">
        <f t="shared" si="0"/>
        <v>7759532.7500400003</v>
      </c>
      <c r="F42" s="507">
        <f t="shared" si="1"/>
        <v>0.98895326423130925</v>
      </c>
      <c r="G42" s="512"/>
      <c r="H42" s="513"/>
      <c r="I42" s="513"/>
      <c r="J42" s="513"/>
      <c r="K42" s="513"/>
      <c r="L42" s="513"/>
    </row>
    <row r="43" spans="1:12" s="514" customFormat="1" ht="40.5" customHeight="1">
      <c r="A43" s="505" t="s">
        <v>779</v>
      </c>
      <c r="B43" s="505">
        <v>49356.106380000005</v>
      </c>
      <c r="C43" s="505">
        <v>0</v>
      </c>
      <c r="D43" s="505">
        <v>37318.877240000002</v>
      </c>
      <c r="E43" s="505">
        <f t="shared" si="0"/>
        <v>86674.983620000014</v>
      </c>
      <c r="F43" s="507">
        <f t="shared" si="1"/>
        <v>1.1046735768690762E-2</v>
      </c>
      <c r="G43" s="515"/>
      <c r="H43" s="516"/>
      <c r="I43" s="513"/>
      <c r="J43" s="513"/>
      <c r="K43" s="513"/>
      <c r="L43" s="513"/>
    </row>
    <row r="44" spans="1:12" s="168" customFormat="1" ht="24" customHeight="1">
      <c r="A44" s="395" t="s">
        <v>40</v>
      </c>
      <c r="B44" s="396">
        <v>4237352.7308499999</v>
      </c>
      <c r="C44" s="396">
        <v>2707367.7641500002</v>
      </c>
      <c r="D44" s="396">
        <v>901487.23865999992</v>
      </c>
      <c r="E44" s="396">
        <f>SUM(E42:E43)</f>
        <v>7846207.7336600004</v>
      </c>
      <c r="F44" s="517">
        <f t="shared" si="1"/>
        <v>1</v>
      </c>
      <c r="G44" s="349"/>
      <c r="H44" s="289"/>
      <c r="I44" s="289"/>
      <c r="J44" s="289"/>
      <c r="K44" s="289"/>
      <c r="L44" s="289"/>
    </row>
    <row r="45" spans="1:12" ht="27" customHeight="1">
      <c r="A45" s="518" t="s">
        <v>224</v>
      </c>
      <c r="B45" s="398">
        <f>+B44/$E$44</f>
        <v>0.54005105073523374</v>
      </c>
      <c r="C45" s="398">
        <f>+C44/$E$44</f>
        <v>0.34505430598472075</v>
      </c>
      <c r="D45" s="398">
        <f>+D44/$E$44</f>
        <v>0.11489464328004549</v>
      </c>
      <c r="E45" s="398">
        <f>+E44/$E$44</f>
        <v>1</v>
      </c>
      <c r="F45" s="180"/>
      <c r="G45" s="330"/>
      <c r="H45" s="17"/>
      <c r="I45" s="17"/>
      <c r="J45" s="17"/>
      <c r="K45" s="17"/>
      <c r="L45" s="17"/>
    </row>
    <row r="46" spans="1:12" ht="9" customHeight="1" thickBot="1">
      <c r="A46" s="310"/>
      <c r="B46" s="174"/>
      <c r="C46" s="175"/>
      <c r="D46" s="175"/>
      <c r="E46" s="176"/>
      <c r="F46" s="177"/>
      <c r="G46" s="330"/>
      <c r="H46" s="17"/>
      <c r="I46" s="17"/>
      <c r="J46" s="17"/>
      <c r="K46" s="17"/>
      <c r="L46" s="17"/>
    </row>
    <row r="47" spans="1:12" ht="18" customHeight="1" thickTop="1">
      <c r="A47" s="331" t="s">
        <v>880</v>
      </c>
      <c r="C47" s="18"/>
      <c r="D47" s="18"/>
      <c r="E47" s="17"/>
      <c r="F47" s="180"/>
      <c r="G47" s="330"/>
      <c r="H47" s="17"/>
      <c r="I47" s="17"/>
      <c r="J47" s="17"/>
      <c r="K47" s="17"/>
      <c r="L47" s="17"/>
    </row>
    <row r="48" spans="1:12">
      <c r="A48" s="331" t="s">
        <v>731</v>
      </c>
      <c r="C48" s="18"/>
      <c r="D48" s="18"/>
      <c r="E48" s="17"/>
      <c r="F48" s="180"/>
      <c r="G48" s="330"/>
      <c r="H48" s="17"/>
      <c r="I48" s="17"/>
      <c r="J48" s="17"/>
      <c r="K48" s="17"/>
      <c r="L48" s="17"/>
    </row>
    <row r="49" spans="1:12">
      <c r="A49" s="331" t="s">
        <v>732</v>
      </c>
      <c r="B49" s="183"/>
      <c r="C49" s="18"/>
      <c r="D49" s="18"/>
      <c r="E49" s="17"/>
      <c r="F49" s="180"/>
      <c r="G49" s="330"/>
      <c r="H49" s="17"/>
      <c r="I49" s="17"/>
      <c r="J49" s="17"/>
      <c r="K49" s="17"/>
      <c r="L49" s="17"/>
    </row>
    <row r="50" spans="1:12" ht="9" customHeight="1">
      <c r="A50" s="16"/>
      <c r="B50" s="183"/>
      <c r="C50" s="18"/>
      <c r="D50" s="18"/>
      <c r="E50" s="17"/>
      <c r="F50" s="180"/>
      <c r="G50" s="330"/>
      <c r="H50" s="17"/>
      <c r="I50" s="17"/>
      <c r="J50" s="17"/>
      <c r="K50" s="17"/>
      <c r="L50" s="17"/>
    </row>
    <row r="51" spans="1:12" ht="9" customHeight="1">
      <c r="A51" s="16"/>
      <c r="B51" s="183"/>
      <c r="C51" s="18"/>
      <c r="D51" s="18"/>
      <c r="E51" s="17"/>
      <c r="F51" s="180"/>
      <c r="G51" s="330"/>
      <c r="H51" s="17"/>
      <c r="I51" s="17"/>
      <c r="J51" s="17"/>
      <c r="K51" s="17"/>
      <c r="L51" s="17"/>
    </row>
    <row r="52" spans="1:12" ht="9" customHeight="1">
      <c r="A52" s="153"/>
      <c r="B52" s="183"/>
      <c r="C52" s="18"/>
      <c r="D52" s="18"/>
      <c r="E52" s="17"/>
      <c r="F52" s="180"/>
      <c r="G52" s="330"/>
      <c r="H52" s="17"/>
      <c r="I52" s="17"/>
      <c r="J52" s="17"/>
      <c r="K52" s="17"/>
      <c r="L52" s="17"/>
    </row>
    <row r="53" spans="1:12" ht="9" customHeight="1">
      <c r="A53" s="16"/>
      <c r="B53" s="183"/>
      <c r="C53" s="18"/>
      <c r="D53" s="18"/>
      <c r="E53" s="17"/>
      <c r="F53" s="180"/>
      <c r="G53" s="330"/>
      <c r="H53" s="17"/>
      <c r="I53" s="17"/>
      <c r="J53" s="17"/>
      <c r="K53" s="17"/>
      <c r="L53" s="17"/>
    </row>
    <row r="54" spans="1:12" ht="9" customHeight="1">
      <c r="A54" s="16"/>
      <c r="B54" s="183"/>
      <c r="C54" s="18"/>
      <c r="D54" s="18"/>
      <c r="E54" s="17"/>
      <c r="F54" s="180"/>
      <c r="G54" s="330"/>
      <c r="H54" s="17"/>
      <c r="I54" s="17"/>
      <c r="J54" s="17"/>
      <c r="K54" s="17"/>
      <c r="L54" s="17"/>
    </row>
    <row r="55" spans="1:12" ht="9" customHeight="1">
      <c r="A55" s="16"/>
      <c r="B55" s="183"/>
      <c r="C55" s="18"/>
      <c r="D55" s="18"/>
      <c r="E55" s="17"/>
      <c r="F55" s="180"/>
      <c r="G55" s="330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80"/>
      <c r="G56" s="330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80"/>
      <c r="G57" s="330"/>
      <c r="H57" s="17"/>
      <c r="I57" s="17"/>
      <c r="J57" s="17"/>
      <c r="K57" s="17"/>
      <c r="L57" s="17"/>
    </row>
    <row r="58" spans="1:12" ht="9" customHeight="1">
      <c r="A58" s="153"/>
      <c r="C58" s="18"/>
      <c r="D58" s="18"/>
      <c r="E58" s="17"/>
      <c r="F58" s="180"/>
      <c r="G58" s="330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80"/>
      <c r="G59" s="330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80"/>
      <c r="G60" s="330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80"/>
      <c r="G61" s="330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80"/>
      <c r="G62" s="330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80"/>
      <c r="G63" s="330"/>
      <c r="H63" s="17"/>
      <c r="I63" s="17"/>
      <c r="J63" s="17"/>
      <c r="K63" s="17"/>
      <c r="L63" s="17"/>
    </row>
    <row r="64" spans="1:12" ht="9" customHeight="1">
      <c r="A64" s="153"/>
      <c r="C64" s="18"/>
      <c r="D64" s="18"/>
      <c r="E64" s="17"/>
      <c r="F64" s="180"/>
      <c r="G64" s="330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80"/>
      <c r="G65" s="330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80"/>
      <c r="G66" s="330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80"/>
      <c r="G67" s="330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80"/>
      <c r="G68" s="330"/>
      <c r="H68" s="17"/>
      <c r="I68" s="17"/>
      <c r="J68" s="17"/>
      <c r="K68" s="17"/>
      <c r="L68" s="17"/>
    </row>
    <row r="69" spans="1:12" ht="9" customHeight="1">
      <c r="A69" s="153"/>
      <c r="C69" s="18"/>
      <c r="D69" s="18"/>
      <c r="E69" s="17"/>
      <c r="F69" s="180"/>
      <c r="G69" s="330"/>
      <c r="H69" s="17"/>
      <c r="I69" s="17"/>
      <c r="J69" s="17"/>
      <c r="K69" s="17"/>
      <c r="L69" s="17"/>
    </row>
    <row r="70" spans="1:12" ht="9" customHeight="1">
      <c r="A70" s="154"/>
      <c r="C70" s="18"/>
      <c r="D70" s="18"/>
      <c r="E70" s="17"/>
      <c r="F70" s="180"/>
      <c r="G70" s="330"/>
      <c r="H70" s="17"/>
      <c r="I70" s="17"/>
      <c r="J70" s="17"/>
      <c r="K70" s="17"/>
      <c r="L70" s="17"/>
    </row>
    <row r="71" spans="1:12" ht="9" customHeight="1">
      <c r="A71" s="154"/>
      <c r="C71" s="18"/>
      <c r="D71" s="18"/>
      <c r="E71" s="17"/>
      <c r="F71" s="180"/>
      <c r="G71" s="330"/>
      <c r="H71" s="17"/>
      <c r="I71" s="17"/>
      <c r="J71" s="17"/>
      <c r="K71" s="17"/>
      <c r="L71" s="17"/>
    </row>
    <row r="72" spans="1:12" ht="9" customHeight="1">
      <c r="A72" s="154"/>
      <c r="C72" s="18"/>
      <c r="D72" s="18"/>
      <c r="E72" s="17"/>
      <c r="F72" s="180"/>
      <c r="G72" s="330"/>
      <c r="H72" s="17"/>
      <c r="I72" s="17"/>
      <c r="J72" s="17"/>
      <c r="K72" s="17"/>
      <c r="L72" s="17"/>
    </row>
    <row r="73" spans="1:12" ht="9" customHeight="1">
      <c r="A73" s="154"/>
      <c r="C73" s="18"/>
      <c r="D73" s="18"/>
      <c r="E73" s="17"/>
      <c r="F73" s="180"/>
      <c r="G73" s="330"/>
      <c r="H73" s="17"/>
      <c r="I73" s="17"/>
      <c r="J73" s="17"/>
      <c r="K73" s="17"/>
      <c r="L73" s="17"/>
    </row>
    <row r="74" spans="1:12" ht="9" customHeight="1">
      <c r="A74" s="155"/>
      <c r="C74" s="18"/>
      <c r="D74" s="18"/>
      <c r="E74" s="17"/>
      <c r="F74" s="180"/>
      <c r="G74" s="330"/>
      <c r="H74" s="17"/>
      <c r="I74" s="17"/>
      <c r="J74" s="17"/>
      <c r="K74" s="17"/>
      <c r="L74" s="17"/>
    </row>
    <row r="75" spans="1:12" ht="9" customHeight="1">
      <c r="A75" s="155"/>
      <c r="C75" s="18"/>
      <c r="D75" s="18"/>
      <c r="E75" s="17"/>
      <c r="F75" s="180"/>
      <c r="G75" s="330"/>
      <c r="H75" s="17"/>
      <c r="I75" s="17"/>
      <c r="J75" s="17"/>
      <c r="K75" s="17"/>
      <c r="L75" s="17"/>
    </row>
    <row r="76" spans="1:12" ht="9" customHeight="1">
      <c r="A76" s="156"/>
      <c r="C76" s="18"/>
      <c r="D76" s="18"/>
      <c r="E76" s="17"/>
      <c r="F76" s="180"/>
      <c r="G76" s="330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80"/>
      <c r="G77" s="330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80"/>
      <c r="G78" s="330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80"/>
      <c r="G79" s="330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80"/>
      <c r="G80" s="330"/>
      <c r="H80" s="17"/>
      <c r="I80" s="17"/>
      <c r="J80" s="17"/>
      <c r="K80" s="17"/>
      <c r="L80" s="17"/>
    </row>
    <row r="81" spans="1:12" ht="9" customHeight="1">
      <c r="A81" s="154"/>
      <c r="C81" s="18"/>
      <c r="D81" s="18"/>
      <c r="E81" s="17"/>
      <c r="F81" s="180"/>
      <c r="G81" s="330"/>
      <c r="H81" s="17"/>
      <c r="I81" s="17"/>
      <c r="J81" s="17"/>
      <c r="K81" s="17"/>
      <c r="L81" s="17"/>
    </row>
    <row r="82" spans="1:12" ht="9" customHeight="1">
      <c r="A82" s="156"/>
      <c r="C82" s="18"/>
      <c r="D82" s="18"/>
      <c r="E82" s="17"/>
      <c r="F82" s="180"/>
      <c r="G82" s="330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80"/>
      <c r="G83" s="330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80"/>
      <c r="G84" s="330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80"/>
      <c r="G85" s="330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80"/>
      <c r="G86" s="330"/>
      <c r="H86" s="17"/>
      <c r="I86" s="17"/>
      <c r="J86" s="17"/>
      <c r="K86" s="17"/>
      <c r="L86" s="17"/>
    </row>
    <row r="87" spans="1:12" ht="9" customHeight="1">
      <c r="A87" s="154"/>
      <c r="C87" s="18"/>
      <c r="D87" s="18"/>
      <c r="E87" s="17"/>
      <c r="F87" s="180"/>
      <c r="G87" s="330"/>
      <c r="H87" s="17"/>
      <c r="I87" s="17"/>
      <c r="J87" s="17"/>
      <c r="K87" s="17"/>
      <c r="L87" s="17"/>
    </row>
    <row r="88" spans="1:12" ht="9" customHeight="1">
      <c r="A88" s="156"/>
      <c r="C88" s="18"/>
      <c r="D88" s="18"/>
      <c r="E88" s="17"/>
      <c r="F88" s="180"/>
      <c r="G88" s="330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80"/>
      <c r="G89" s="330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80"/>
      <c r="G90" s="330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</row>
    <row r="92" spans="1:12" ht="9" customHeight="1">
      <c r="A92" s="16"/>
      <c r="C92" s="40"/>
      <c r="D92" s="40"/>
    </row>
    <row r="93" spans="1:12" ht="9" customHeight="1">
      <c r="A93" s="16"/>
      <c r="C93" s="40"/>
      <c r="D93" s="40"/>
    </row>
    <row r="94" spans="1:12" ht="9" customHeight="1">
      <c r="A94" s="16"/>
      <c r="C94" s="40"/>
      <c r="D94" s="40"/>
    </row>
    <row r="95" spans="1:12" ht="9" customHeight="1">
      <c r="A95" s="16"/>
      <c r="C95" s="40"/>
      <c r="D95" s="40"/>
    </row>
    <row r="96" spans="1:12" ht="9" customHeight="1">
      <c r="A96" s="16"/>
      <c r="C96" s="40"/>
      <c r="D96" s="40"/>
    </row>
    <row r="97" spans="1:4" ht="9" customHeight="1">
      <c r="A97" s="154"/>
      <c r="C97" s="40"/>
      <c r="D97" s="40"/>
    </row>
    <row r="98" spans="1:4" ht="9" customHeight="1">
      <c r="A98" s="156"/>
      <c r="C98" s="40"/>
      <c r="D98" s="40"/>
    </row>
    <row r="99" spans="1:4" ht="9" customHeight="1">
      <c r="A99" s="16"/>
      <c r="C99" s="40"/>
      <c r="D99" s="40"/>
    </row>
    <row r="100" spans="1:4" ht="9" customHeight="1">
      <c r="A100" s="16"/>
      <c r="C100" s="40"/>
      <c r="D100" s="40"/>
    </row>
    <row r="101" spans="1:4" ht="9" customHeight="1">
      <c r="A101" s="16"/>
      <c r="C101" s="40"/>
      <c r="D101" s="40"/>
    </row>
    <row r="102" spans="1:4" ht="9" customHeight="1">
      <c r="A102" s="16"/>
      <c r="C102" s="40"/>
      <c r="D102" s="40"/>
    </row>
    <row r="103" spans="1:4" ht="9" customHeight="1">
      <c r="A103" s="16"/>
      <c r="C103" s="40"/>
      <c r="D103" s="40"/>
    </row>
    <row r="104" spans="1:4" ht="9" customHeight="1">
      <c r="A104" s="16"/>
      <c r="C104" s="40"/>
      <c r="D104" s="40"/>
    </row>
    <row r="105" spans="1:4" ht="9" customHeight="1">
      <c r="A105" s="16"/>
      <c r="C105" s="40"/>
      <c r="D105" s="40"/>
    </row>
    <row r="106" spans="1:4" ht="9" customHeight="1">
      <c r="A106" s="16"/>
      <c r="C106" s="40"/>
      <c r="D106" s="40"/>
    </row>
    <row r="107" spans="1:4" ht="9" customHeight="1">
      <c r="A107" s="16"/>
      <c r="C107" s="40"/>
      <c r="D107" s="40"/>
    </row>
    <row r="108" spans="1:4" ht="9" customHeight="1">
      <c r="A108" s="156"/>
      <c r="C108" s="40"/>
      <c r="D108" s="40"/>
    </row>
    <row r="109" spans="1:4" ht="9" customHeight="1">
      <c r="A109" s="16"/>
      <c r="C109" s="40"/>
      <c r="D109" s="40"/>
    </row>
    <row r="110" spans="1:4" ht="9" customHeight="1">
      <c r="A110" s="16"/>
      <c r="C110" s="40"/>
      <c r="D110" s="40"/>
    </row>
    <row r="111" spans="1:4" ht="9" customHeight="1">
      <c r="A111" s="16"/>
      <c r="C111" s="40"/>
      <c r="D111" s="40"/>
    </row>
    <row r="112" spans="1:4">
      <c r="A112" s="157"/>
      <c r="C112" s="40"/>
      <c r="D112" s="40"/>
    </row>
    <row r="113" spans="1:4">
      <c r="A113" s="157"/>
      <c r="C113" s="40"/>
      <c r="D113" s="40"/>
    </row>
    <row r="114" spans="1:4">
      <c r="A114" s="157"/>
      <c r="C114" s="40"/>
      <c r="D114" s="40"/>
    </row>
    <row r="115" spans="1:4">
      <c r="A115" s="157"/>
      <c r="C115" s="40"/>
      <c r="D115" s="40"/>
    </row>
    <row r="116" spans="1:4">
      <c r="A116" s="157"/>
      <c r="C116" s="40"/>
      <c r="D116" s="40"/>
    </row>
    <row r="117" spans="1:4">
      <c r="A117" s="157"/>
      <c r="C117" s="40"/>
      <c r="D117" s="40"/>
    </row>
    <row r="118" spans="1:4">
      <c r="A118" s="157"/>
      <c r="C118" s="40"/>
      <c r="D118" s="40"/>
    </row>
    <row r="119" spans="1:4" ht="15.75">
      <c r="A119" s="158"/>
      <c r="C119" s="40"/>
      <c r="D119" s="40"/>
    </row>
    <row r="120" spans="1:4" ht="15.75">
      <c r="A120" s="158"/>
      <c r="C120" s="40"/>
      <c r="D120" s="40"/>
    </row>
    <row r="121" spans="1:4" ht="15.75">
      <c r="A121" s="158"/>
      <c r="C121" s="40"/>
      <c r="D121" s="40"/>
    </row>
    <row r="122" spans="1:4" ht="15.75">
      <c r="A122" s="158"/>
      <c r="C122" s="40"/>
      <c r="D122" s="40"/>
    </row>
    <row r="123" spans="1:4" ht="15.75">
      <c r="A123" s="158"/>
      <c r="C123" s="40"/>
      <c r="D123" s="40"/>
    </row>
    <row r="124" spans="1:4" ht="15.75">
      <c r="A124" s="158"/>
      <c r="C124" s="40"/>
      <c r="D124" s="40"/>
    </row>
    <row r="125" spans="1:4" ht="15.75">
      <c r="A125" s="158"/>
      <c r="C125" s="40"/>
      <c r="D125" s="40"/>
    </row>
    <row r="126" spans="1:4" ht="15.75">
      <c r="A126" s="158"/>
      <c r="C126" s="40"/>
      <c r="D126" s="40"/>
    </row>
    <row r="127" spans="1:4" ht="15.75">
      <c r="A127" s="158"/>
      <c r="C127" s="40"/>
      <c r="D127" s="40"/>
    </row>
    <row r="128" spans="1:4" ht="15.75">
      <c r="A128" s="158"/>
      <c r="C128" s="40"/>
      <c r="D128" s="40"/>
    </row>
    <row r="129" spans="1:4" ht="15.75">
      <c r="A129" s="158"/>
      <c r="C129" s="40"/>
      <c r="D129" s="40"/>
    </row>
    <row r="130" spans="1:4" ht="15.75">
      <c r="A130" s="158"/>
      <c r="C130" s="40"/>
      <c r="D130" s="40"/>
    </row>
    <row r="131" spans="1:4" ht="15.75">
      <c r="A131" s="158"/>
      <c r="C131" s="40"/>
      <c r="D131" s="40"/>
    </row>
    <row r="132" spans="1:4" ht="15.75">
      <c r="A132" s="158"/>
      <c r="C132" s="40"/>
      <c r="D132" s="40"/>
    </row>
    <row r="133" spans="1:4" ht="15.75">
      <c r="A133" s="158"/>
      <c r="C133" s="40"/>
      <c r="D133" s="40"/>
    </row>
    <row r="134" spans="1:4" ht="15.75">
      <c r="A134" s="158"/>
      <c r="C134" s="40"/>
      <c r="D134" s="40"/>
    </row>
    <row r="135" spans="1:4" ht="15.75">
      <c r="A135" s="158"/>
      <c r="C135" s="40"/>
      <c r="D135" s="40"/>
    </row>
    <row r="136" spans="1:4" ht="15.75">
      <c r="A136" s="158"/>
      <c r="C136" s="40"/>
      <c r="D136" s="40"/>
    </row>
    <row r="137" spans="1:4" ht="15.75">
      <c r="A137" s="158"/>
      <c r="C137" s="40"/>
      <c r="D137" s="40"/>
    </row>
    <row r="138" spans="1:4" ht="15.75">
      <c r="A138" s="158"/>
      <c r="C138" s="40"/>
      <c r="D138" s="40"/>
    </row>
    <row r="139" spans="1:4" ht="15.75">
      <c r="A139" s="158"/>
      <c r="C139" s="40"/>
      <c r="D139" s="40"/>
    </row>
    <row r="140" spans="1:4" ht="15.75">
      <c r="A140" s="158"/>
      <c r="C140" s="40"/>
      <c r="D140" s="40"/>
    </row>
    <row r="141" spans="1:4" ht="15.75">
      <c r="A141" s="158"/>
      <c r="C141" s="40"/>
      <c r="D141" s="40"/>
    </row>
    <row r="142" spans="1:4" ht="15.75">
      <c r="A142" s="158"/>
      <c r="C142" s="40"/>
      <c r="D142" s="40"/>
    </row>
    <row r="143" spans="1:4" ht="15.75">
      <c r="A143" s="158"/>
      <c r="C143" s="40"/>
      <c r="D143" s="40"/>
    </row>
    <row r="144" spans="1:4" ht="15.75">
      <c r="A144" s="158"/>
      <c r="C144" s="40"/>
      <c r="D144" s="40"/>
    </row>
    <row r="145" spans="1:4" ht="15.75">
      <c r="A145" s="158"/>
      <c r="C145" s="40"/>
      <c r="D145" s="40"/>
    </row>
    <row r="146" spans="1:4" ht="15.75">
      <c r="A146" s="158"/>
      <c r="C146" s="40"/>
      <c r="D146" s="40"/>
    </row>
    <row r="147" spans="1:4" ht="15.75">
      <c r="A147" s="158"/>
      <c r="C147" s="40"/>
      <c r="D147" s="40"/>
    </row>
    <row r="148" spans="1:4" ht="15.75">
      <c r="A148" s="158"/>
      <c r="C148" s="40"/>
      <c r="D148" s="40"/>
    </row>
    <row r="149" spans="1:4" ht="15.75">
      <c r="A149" s="158"/>
      <c r="C149" s="40"/>
      <c r="D149" s="40"/>
    </row>
    <row r="150" spans="1:4" ht="15.75">
      <c r="A150" s="158"/>
      <c r="C150" s="40"/>
      <c r="D150" s="40"/>
    </row>
    <row r="151" spans="1:4" ht="15.75">
      <c r="A151" s="158"/>
      <c r="C151" s="40"/>
      <c r="D151" s="40"/>
    </row>
    <row r="152" spans="1:4" ht="15.75">
      <c r="A152" s="158"/>
      <c r="C152" s="40"/>
      <c r="D152" s="40"/>
    </row>
    <row r="153" spans="1:4" ht="15.75">
      <c r="A153" s="158"/>
      <c r="C153" s="40"/>
      <c r="D153" s="40"/>
    </row>
    <row r="154" spans="1:4" ht="15.75">
      <c r="A154" s="158"/>
      <c r="C154" s="40"/>
      <c r="D154" s="40"/>
    </row>
    <row r="155" spans="1:4" ht="15.75">
      <c r="A155" s="158"/>
      <c r="C155" s="40"/>
      <c r="D155" s="40"/>
    </row>
    <row r="156" spans="1:4" ht="15.75">
      <c r="A156" s="158"/>
      <c r="C156" s="40"/>
      <c r="D156" s="40"/>
    </row>
    <row r="157" spans="1:4" ht="15.75">
      <c r="A157" s="158"/>
      <c r="C157" s="40"/>
      <c r="D157" s="40"/>
    </row>
    <row r="158" spans="1:4" ht="15.75">
      <c r="A158" s="158"/>
      <c r="C158" s="40"/>
      <c r="D158" s="40"/>
    </row>
    <row r="159" spans="1:4" ht="15.75">
      <c r="A159" s="158"/>
      <c r="C159" s="40"/>
      <c r="D159" s="40"/>
    </row>
    <row r="160" spans="1:4" ht="15.75">
      <c r="A160" s="158"/>
      <c r="C160" s="40"/>
      <c r="D160" s="40"/>
    </row>
    <row r="161" spans="1:4" ht="15.75">
      <c r="A161" s="158"/>
      <c r="C161" s="40"/>
      <c r="D161" s="40"/>
    </row>
    <row r="162" spans="1:4" ht="15.75">
      <c r="A162" s="158"/>
      <c r="C162" s="40"/>
      <c r="D162" s="40"/>
    </row>
    <row r="163" spans="1:4" ht="15.75">
      <c r="A163" s="158"/>
      <c r="C163" s="40"/>
      <c r="D163" s="40"/>
    </row>
    <row r="164" spans="1:4" ht="15.75">
      <c r="A164" s="158"/>
      <c r="C164" s="40"/>
      <c r="D164" s="40"/>
    </row>
    <row r="165" spans="1:4" ht="15.75">
      <c r="A165" s="158"/>
      <c r="C165" s="40"/>
      <c r="D165" s="40"/>
    </row>
    <row r="166" spans="1:4" ht="15.75">
      <c r="A166" s="158"/>
      <c r="C166" s="40"/>
      <c r="D166" s="40"/>
    </row>
    <row r="167" spans="1:4" ht="15.75">
      <c r="A167" s="158"/>
      <c r="C167" s="40"/>
      <c r="D167" s="40"/>
    </row>
    <row r="168" spans="1:4" ht="15.75">
      <c r="A168" s="158"/>
      <c r="C168" s="40"/>
      <c r="D168" s="40"/>
    </row>
    <row r="169" spans="1:4" ht="15.75">
      <c r="A169" s="158"/>
      <c r="C169" s="40"/>
      <c r="D169" s="40"/>
    </row>
    <row r="170" spans="1:4" ht="15.75">
      <c r="A170" s="158"/>
      <c r="C170" s="40"/>
      <c r="D170" s="40"/>
    </row>
    <row r="171" spans="1:4" ht="15.75">
      <c r="A171" s="158"/>
      <c r="C171" s="40"/>
      <c r="D171" s="40"/>
    </row>
    <row r="172" spans="1:4" ht="15.75">
      <c r="A172" s="158"/>
      <c r="C172" s="40"/>
      <c r="D172" s="40"/>
    </row>
    <row r="173" spans="1:4" ht="15.75">
      <c r="A173" s="158"/>
      <c r="C173" s="40"/>
      <c r="D173" s="40"/>
    </row>
    <row r="174" spans="1:4" ht="15.75">
      <c r="A174" s="158"/>
      <c r="C174" s="40"/>
      <c r="D174" s="40"/>
    </row>
    <row r="175" spans="1:4" ht="15.75">
      <c r="A175" s="158"/>
      <c r="C175" s="40"/>
      <c r="D175" s="40"/>
    </row>
    <row r="176" spans="1:4" ht="15.75">
      <c r="A176" s="158"/>
      <c r="C176" s="40"/>
      <c r="D176" s="40"/>
    </row>
    <row r="177" spans="1:4" ht="15.75">
      <c r="A177" s="158"/>
      <c r="C177" s="40"/>
      <c r="D177" s="40"/>
    </row>
    <row r="178" spans="1:4" ht="15.75">
      <c r="A178" s="158"/>
      <c r="C178" s="40"/>
      <c r="D178" s="40"/>
    </row>
    <row r="179" spans="1:4" ht="15.75">
      <c r="A179" s="158"/>
      <c r="C179" s="40"/>
      <c r="D179" s="40"/>
    </row>
    <row r="180" spans="1:4" ht="15.75">
      <c r="A180" s="158"/>
      <c r="C180" s="40"/>
      <c r="D180" s="40"/>
    </row>
    <row r="181" spans="1:4" ht="15.75">
      <c r="A181" s="158"/>
      <c r="C181" s="40"/>
      <c r="D181" s="40"/>
    </row>
    <row r="182" spans="1:4" ht="15.75">
      <c r="A182" s="158"/>
      <c r="C182" s="40"/>
      <c r="D182" s="40"/>
    </row>
    <row r="183" spans="1:4" ht="15.75">
      <c r="A183" s="158"/>
      <c r="C183" s="40"/>
      <c r="D183" s="40"/>
    </row>
    <row r="184" spans="1:4" ht="15.75">
      <c r="A184" s="158"/>
      <c r="C184" s="40"/>
      <c r="D184" s="40"/>
    </row>
    <row r="185" spans="1:4" ht="15.75">
      <c r="A185" s="158"/>
      <c r="C185" s="40"/>
      <c r="D185" s="40"/>
    </row>
    <row r="186" spans="1:4" ht="15.75">
      <c r="A186" s="158"/>
      <c r="C186" s="40"/>
      <c r="D186" s="40"/>
    </row>
    <row r="187" spans="1:4" ht="15.75">
      <c r="A187" s="158"/>
      <c r="C187" s="40"/>
      <c r="D187" s="40"/>
    </row>
    <row r="188" spans="1:4" ht="15.75">
      <c r="A188" s="158"/>
      <c r="C188" s="40"/>
      <c r="D188" s="40"/>
    </row>
    <row r="189" spans="1:4" ht="15.75">
      <c r="A189" s="158"/>
      <c r="C189" s="40"/>
      <c r="D189" s="40"/>
    </row>
    <row r="190" spans="1:4" ht="15.75">
      <c r="A190" s="158"/>
      <c r="C190" s="40"/>
      <c r="D190" s="40"/>
    </row>
    <row r="191" spans="1:4" ht="15.75">
      <c r="A191" s="158"/>
      <c r="C191" s="40"/>
      <c r="D191" s="40"/>
    </row>
    <row r="192" spans="1:4" ht="15.75">
      <c r="A192" s="158"/>
      <c r="C192" s="40"/>
      <c r="D192" s="40"/>
    </row>
    <row r="193" spans="1:4" ht="15.75">
      <c r="A193" s="158"/>
      <c r="C193" s="40"/>
      <c r="D193" s="40"/>
    </row>
    <row r="194" spans="1:4" ht="15.75">
      <c r="A194" s="158"/>
      <c r="C194" s="40"/>
      <c r="D194" s="40"/>
    </row>
    <row r="195" spans="1:4" ht="15.75">
      <c r="A195" s="158"/>
      <c r="C195" s="40"/>
      <c r="D195" s="40"/>
    </row>
    <row r="196" spans="1:4" ht="15.75">
      <c r="A196" s="158"/>
      <c r="C196" s="40"/>
      <c r="D196" s="40"/>
    </row>
    <row r="197" spans="1:4" ht="15.75">
      <c r="A197" s="158"/>
      <c r="C197" s="40"/>
      <c r="D197" s="40"/>
    </row>
    <row r="198" spans="1:4" ht="15.75">
      <c r="A198" s="158"/>
      <c r="C198" s="40"/>
      <c r="D198" s="40"/>
    </row>
    <row r="199" spans="1:4" ht="15.75">
      <c r="A199" s="158"/>
      <c r="C199" s="40"/>
      <c r="D199" s="40"/>
    </row>
    <row r="200" spans="1:4" ht="15.75">
      <c r="A200" s="158"/>
      <c r="C200" s="40"/>
      <c r="D200" s="40"/>
    </row>
    <row r="201" spans="1:4" ht="15.75">
      <c r="A201" s="158"/>
      <c r="C201" s="40"/>
      <c r="D201" s="40"/>
    </row>
    <row r="202" spans="1:4" ht="15.75">
      <c r="A202" s="158"/>
      <c r="C202" s="40"/>
      <c r="D202" s="40"/>
    </row>
    <row r="203" spans="1:4" ht="15.75">
      <c r="A203" s="158"/>
      <c r="C203" s="40"/>
      <c r="D203" s="40"/>
    </row>
    <row r="204" spans="1:4" ht="15.75">
      <c r="A204" s="158"/>
      <c r="C204" s="40"/>
      <c r="D204" s="40"/>
    </row>
    <row r="205" spans="1:4" ht="15.75">
      <c r="A205" s="158"/>
      <c r="C205" s="40"/>
      <c r="D205" s="40"/>
    </row>
    <row r="206" spans="1:4" ht="15.75">
      <c r="A206" s="158"/>
      <c r="C206" s="40"/>
      <c r="D206" s="40"/>
    </row>
    <row r="207" spans="1:4" ht="15.75">
      <c r="A207" s="158"/>
      <c r="C207" s="40"/>
      <c r="D207" s="40"/>
    </row>
    <row r="208" spans="1:4" ht="15.75">
      <c r="A208" s="158"/>
      <c r="C208" s="40"/>
      <c r="D208" s="40"/>
    </row>
    <row r="209" spans="1:4" ht="15.75">
      <c r="A209" s="158"/>
      <c r="C209" s="40"/>
      <c r="D209" s="40"/>
    </row>
    <row r="210" spans="1:4" ht="15.75">
      <c r="A210" s="19"/>
      <c r="C210" s="40"/>
      <c r="D210" s="40"/>
    </row>
    <row r="211" spans="1:4" ht="15.75">
      <c r="A211" s="19"/>
      <c r="C211" s="40"/>
      <c r="D211" s="40"/>
    </row>
    <row r="212" spans="1:4" ht="15.75">
      <c r="A212" s="19"/>
      <c r="C212" s="40"/>
      <c r="D212" s="40"/>
    </row>
    <row r="213" spans="1:4" ht="15.75">
      <c r="A213" s="19"/>
      <c r="C213" s="40"/>
      <c r="D213" s="40"/>
    </row>
    <row r="214" spans="1:4" ht="15.75">
      <c r="A214" s="19"/>
      <c r="C214" s="40"/>
      <c r="D214" s="40"/>
    </row>
    <row r="215" spans="1:4" ht="15.75">
      <c r="A215" s="19"/>
      <c r="C215" s="40"/>
      <c r="D215" s="40"/>
    </row>
    <row r="216" spans="1:4" ht="15.75">
      <c r="A216" s="19"/>
      <c r="C216" s="40"/>
      <c r="D216" s="40"/>
    </row>
    <row r="217" spans="1:4" ht="15.75">
      <c r="A217" s="19"/>
      <c r="C217" s="40"/>
      <c r="D217" s="40"/>
    </row>
    <row r="218" spans="1:4" ht="15.75">
      <c r="A218" s="19"/>
      <c r="C218" s="40"/>
      <c r="D218" s="40"/>
    </row>
    <row r="219" spans="1:4" ht="15.75">
      <c r="A219" s="19"/>
      <c r="C219" s="40"/>
      <c r="D219" s="40"/>
    </row>
    <row r="220" spans="1:4" ht="15.75">
      <c r="A220" s="19"/>
      <c r="C220" s="40"/>
      <c r="D220" s="40"/>
    </row>
    <row r="221" spans="1:4" ht="15.75">
      <c r="A221" s="19"/>
      <c r="C221" s="40"/>
      <c r="D221" s="40"/>
    </row>
    <row r="222" spans="1:4" ht="15.75">
      <c r="A222" s="19"/>
      <c r="C222" s="40"/>
      <c r="D222" s="40"/>
    </row>
    <row r="223" spans="1:4" ht="15.75">
      <c r="A223" s="19"/>
      <c r="C223" s="40"/>
      <c r="D223" s="40"/>
    </row>
    <row r="224" spans="1:4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J5" sqref="J5"/>
    </sheetView>
  </sheetViews>
  <sheetFormatPr defaultColWidth="9.140625" defaultRowHeight="15"/>
  <cols>
    <col min="1" max="1" width="72.140625" style="20" customWidth="1"/>
    <col min="2" max="5" width="17.28515625" style="598" customWidth="1"/>
    <col min="6" max="6" width="2.5703125" style="159" customWidth="1"/>
    <col min="7" max="256" width="9.140625" style="462"/>
    <col min="257" max="257" width="65.5703125" style="462" customWidth="1"/>
    <col min="258" max="261" width="17.28515625" style="462" customWidth="1"/>
    <col min="262" max="262" width="2.5703125" style="462" customWidth="1"/>
    <col min="263" max="512" width="9.140625" style="462"/>
    <col min="513" max="513" width="65.5703125" style="462" customWidth="1"/>
    <col min="514" max="517" width="17.28515625" style="462" customWidth="1"/>
    <col min="518" max="518" width="2.5703125" style="462" customWidth="1"/>
    <col min="519" max="768" width="9.140625" style="462"/>
    <col min="769" max="769" width="65.5703125" style="462" customWidth="1"/>
    <col min="770" max="773" width="17.28515625" style="462" customWidth="1"/>
    <col min="774" max="774" width="2.5703125" style="462" customWidth="1"/>
    <col min="775" max="1024" width="9.140625" style="462"/>
    <col min="1025" max="1025" width="65.5703125" style="462" customWidth="1"/>
    <col min="1026" max="1029" width="17.28515625" style="462" customWidth="1"/>
    <col min="1030" max="1030" width="2.5703125" style="462" customWidth="1"/>
    <col min="1031" max="1280" width="9.140625" style="462"/>
    <col min="1281" max="1281" width="65.5703125" style="462" customWidth="1"/>
    <col min="1282" max="1285" width="17.28515625" style="462" customWidth="1"/>
    <col min="1286" max="1286" width="2.5703125" style="462" customWidth="1"/>
    <col min="1287" max="1536" width="9.140625" style="462"/>
    <col min="1537" max="1537" width="65.5703125" style="462" customWidth="1"/>
    <col min="1538" max="1541" width="17.28515625" style="462" customWidth="1"/>
    <col min="1542" max="1542" width="2.5703125" style="462" customWidth="1"/>
    <col min="1543" max="1792" width="9.140625" style="462"/>
    <col min="1793" max="1793" width="65.5703125" style="462" customWidth="1"/>
    <col min="1794" max="1797" width="17.28515625" style="462" customWidth="1"/>
    <col min="1798" max="1798" width="2.5703125" style="462" customWidth="1"/>
    <col min="1799" max="2048" width="9.140625" style="462"/>
    <col min="2049" max="2049" width="65.5703125" style="462" customWidth="1"/>
    <col min="2050" max="2053" width="17.28515625" style="462" customWidth="1"/>
    <col min="2054" max="2054" width="2.5703125" style="462" customWidth="1"/>
    <col min="2055" max="2304" width="9.140625" style="462"/>
    <col min="2305" max="2305" width="65.5703125" style="462" customWidth="1"/>
    <col min="2306" max="2309" width="17.28515625" style="462" customWidth="1"/>
    <col min="2310" max="2310" width="2.5703125" style="462" customWidth="1"/>
    <col min="2311" max="2560" width="9.140625" style="462"/>
    <col min="2561" max="2561" width="65.5703125" style="462" customWidth="1"/>
    <col min="2562" max="2565" width="17.28515625" style="462" customWidth="1"/>
    <col min="2566" max="2566" width="2.5703125" style="462" customWidth="1"/>
    <col min="2567" max="2816" width="9.140625" style="462"/>
    <col min="2817" max="2817" width="65.5703125" style="462" customWidth="1"/>
    <col min="2818" max="2821" width="17.28515625" style="462" customWidth="1"/>
    <col min="2822" max="2822" width="2.5703125" style="462" customWidth="1"/>
    <col min="2823" max="3072" width="9.140625" style="462"/>
    <col min="3073" max="3073" width="65.5703125" style="462" customWidth="1"/>
    <col min="3074" max="3077" width="17.28515625" style="462" customWidth="1"/>
    <col min="3078" max="3078" width="2.5703125" style="462" customWidth="1"/>
    <col min="3079" max="3328" width="9.140625" style="462"/>
    <col min="3329" max="3329" width="65.5703125" style="462" customWidth="1"/>
    <col min="3330" max="3333" width="17.28515625" style="462" customWidth="1"/>
    <col min="3334" max="3334" width="2.5703125" style="462" customWidth="1"/>
    <col min="3335" max="3584" width="9.140625" style="462"/>
    <col min="3585" max="3585" width="65.5703125" style="462" customWidth="1"/>
    <col min="3586" max="3589" width="17.28515625" style="462" customWidth="1"/>
    <col min="3590" max="3590" width="2.5703125" style="462" customWidth="1"/>
    <col min="3591" max="3840" width="9.140625" style="462"/>
    <col min="3841" max="3841" width="65.5703125" style="462" customWidth="1"/>
    <col min="3842" max="3845" width="17.28515625" style="462" customWidth="1"/>
    <col min="3846" max="3846" width="2.5703125" style="462" customWidth="1"/>
    <col min="3847" max="4096" width="9.140625" style="462"/>
    <col min="4097" max="4097" width="65.5703125" style="462" customWidth="1"/>
    <col min="4098" max="4101" width="17.28515625" style="462" customWidth="1"/>
    <col min="4102" max="4102" width="2.5703125" style="462" customWidth="1"/>
    <col min="4103" max="4352" width="9.140625" style="462"/>
    <col min="4353" max="4353" width="65.5703125" style="462" customWidth="1"/>
    <col min="4354" max="4357" width="17.28515625" style="462" customWidth="1"/>
    <col min="4358" max="4358" width="2.5703125" style="462" customWidth="1"/>
    <col min="4359" max="4608" width="9.140625" style="462"/>
    <col min="4609" max="4609" width="65.5703125" style="462" customWidth="1"/>
    <col min="4610" max="4613" width="17.28515625" style="462" customWidth="1"/>
    <col min="4614" max="4614" width="2.5703125" style="462" customWidth="1"/>
    <col min="4615" max="4864" width="9.140625" style="462"/>
    <col min="4865" max="4865" width="65.5703125" style="462" customWidth="1"/>
    <col min="4866" max="4869" width="17.28515625" style="462" customWidth="1"/>
    <col min="4870" max="4870" width="2.5703125" style="462" customWidth="1"/>
    <col min="4871" max="5120" width="9.140625" style="462"/>
    <col min="5121" max="5121" width="65.5703125" style="462" customWidth="1"/>
    <col min="5122" max="5125" width="17.28515625" style="462" customWidth="1"/>
    <col min="5126" max="5126" width="2.5703125" style="462" customWidth="1"/>
    <col min="5127" max="5376" width="9.140625" style="462"/>
    <col min="5377" max="5377" width="65.5703125" style="462" customWidth="1"/>
    <col min="5378" max="5381" width="17.28515625" style="462" customWidth="1"/>
    <col min="5382" max="5382" width="2.5703125" style="462" customWidth="1"/>
    <col min="5383" max="5632" width="9.140625" style="462"/>
    <col min="5633" max="5633" width="65.5703125" style="462" customWidth="1"/>
    <col min="5634" max="5637" width="17.28515625" style="462" customWidth="1"/>
    <col min="5638" max="5638" width="2.5703125" style="462" customWidth="1"/>
    <col min="5639" max="5888" width="9.140625" style="462"/>
    <col min="5889" max="5889" width="65.5703125" style="462" customWidth="1"/>
    <col min="5890" max="5893" width="17.28515625" style="462" customWidth="1"/>
    <col min="5894" max="5894" width="2.5703125" style="462" customWidth="1"/>
    <col min="5895" max="6144" width="9.140625" style="462"/>
    <col min="6145" max="6145" width="65.5703125" style="462" customWidth="1"/>
    <col min="6146" max="6149" width="17.28515625" style="462" customWidth="1"/>
    <col min="6150" max="6150" width="2.5703125" style="462" customWidth="1"/>
    <col min="6151" max="6400" width="9.140625" style="462"/>
    <col min="6401" max="6401" width="65.5703125" style="462" customWidth="1"/>
    <col min="6402" max="6405" width="17.28515625" style="462" customWidth="1"/>
    <col min="6406" max="6406" width="2.5703125" style="462" customWidth="1"/>
    <col min="6407" max="6656" width="9.140625" style="462"/>
    <col min="6657" max="6657" width="65.5703125" style="462" customWidth="1"/>
    <col min="6658" max="6661" width="17.28515625" style="462" customWidth="1"/>
    <col min="6662" max="6662" width="2.5703125" style="462" customWidth="1"/>
    <col min="6663" max="6912" width="9.140625" style="462"/>
    <col min="6913" max="6913" width="65.5703125" style="462" customWidth="1"/>
    <col min="6914" max="6917" width="17.28515625" style="462" customWidth="1"/>
    <col min="6918" max="6918" width="2.5703125" style="462" customWidth="1"/>
    <col min="6919" max="7168" width="9.140625" style="462"/>
    <col min="7169" max="7169" width="65.5703125" style="462" customWidth="1"/>
    <col min="7170" max="7173" width="17.28515625" style="462" customWidth="1"/>
    <col min="7174" max="7174" width="2.5703125" style="462" customWidth="1"/>
    <col min="7175" max="7424" width="9.140625" style="462"/>
    <col min="7425" max="7425" width="65.5703125" style="462" customWidth="1"/>
    <col min="7426" max="7429" width="17.28515625" style="462" customWidth="1"/>
    <col min="7430" max="7430" width="2.5703125" style="462" customWidth="1"/>
    <col min="7431" max="7680" width="9.140625" style="462"/>
    <col min="7681" max="7681" width="65.5703125" style="462" customWidth="1"/>
    <col min="7682" max="7685" width="17.28515625" style="462" customWidth="1"/>
    <col min="7686" max="7686" width="2.5703125" style="462" customWidth="1"/>
    <col min="7687" max="7936" width="9.140625" style="462"/>
    <col min="7937" max="7937" width="65.5703125" style="462" customWidth="1"/>
    <col min="7938" max="7941" width="17.28515625" style="462" customWidth="1"/>
    <col min="7942" max="7942" width="2.5703125" style="462" customWidth="1"/>
    <col min="7943" max="8192" width="9.140625" style="462"/>
    <col min="8193" max="8193" width="65.5703125" style="462" customWidth="1"/>
    <col min="8194" max="8197" width="17.28515625" style="462" customWidth="1"/>
    <col min="8198" max="8198" width="2.5703125" style="462" customWidth="1"/>
    <col min="8199" max="8448" width="9.140625" style="462"/>
    <col min="8449" max="8449" width="65.5703125" style="462" customWidth="1"/>
    <col min="8450" max="8453" width="17.28515625" style="462" customWidth="1"/>
    <col min="8454" max="8454" width="2.5703125" style="462" customWidth="1"/>
    <col min="8455" max="8704" width="9.140625" style="462"/>
    <col min="8705" max="8705" width="65.5703125" style="462" customWidth="1"/>
    <col min="8706" max="8709" width="17.28515625" style="462" customWidth="1"/>
    <col min="8710" max="8710" width="2.5703125" style="462" customWidth="1"/>
    <col min="8711" max="8960" width="9.140625" style="462"/>
    <col min="8961" max="8961" width="65.5703125" style="462" customWidth="1"/>
    <col min="8962" max="8965" width="17.28515625" style="462" customWidth="1"/>
    <col min="8966" max="8966" width="2.5703125" style="462" customWidth="1"/>
    <col min="8967" max="9216" width="9.140625" style="462"/>
    <col min="9217" max="9217" width="65.5703125" style="462" customWidth="1"/>
    <col min="9218" max="9221" width="17.28515625" style="462" customWidth="1"/>
    <col min="9222" max="9222" width="2.5703125" style="462" customWidth="1"/>
    <col min="9223" max="9472" width="9.140625" style="462"/>
    <col min="9473" max="9473" width="65.5703125" style="462" customWidth="1"/>
    <col min="9474" max="9477" width="17.28515625" style="462" customWidth="1"/>
    <col min="9478" max="9478" width="2.5703125" style="462" customWidth="1"/>
    <col min="9479" max="9728" width="9.140625" style="462"/>
    <col min="9729" max="9729" width="65.5703125" style="462" customWidth="1"/>
    <col min="9730" max="9733" width="17.28515625" style="462" customWidth="1"/>
    <col min="9734" max="9734" width="2.5703125" style="462" customWidth="1"/>
    <col min="9735" max="9984" width="9.140625" style="462"/>
    <col min="9985" max="9985" width="65.5703125" style="462" customWidth="1"/>
    <col min="9986" max="9989" width="17.28515625" style="462" customWidth="1"/>
    <col min="9990" max="9990" width="2.5703125" style="462" customWidth="1"/>
    <col min="9991" max="10240" width="9.140625" style="462"/>
    <col min="10241" max="10241" width="65.5703125" style="462" customWidth="1"/>
    <col min="10242" max="10245" width="17.28515625" style="462" customWidth="1"/>
    <col min="10246" max="10246" width="2.5703125" style="462" customWidth="1"/>
    <col min="10247" max="10496" width="9.140625" style="462"/>
    <col min="10497" max="10497" width="65.5703125" style="462" customWidth="1"/>
    <col min="10498" max="10501" width="17.28515625" style="462" customWidth="1"/>
    <col min="10502" max="10502" width="2.5703125" style="462" customWidth="1"/>
    <col min="10503" max="10752" width="9.140625" style="462"/>
    <col min="10753" max="10753" width="65.5703125" style="462" customWidth="1"/>
    <col min="10754" max="10757" width="17.28515625" style="462" customWidth="1"/>
    <col min="10758" max="10758" width="2.5703125" style="462" customWidth="1"/>
    <col min="10759" max="11008" width="9.140625" style="462"/>
    <col min="11009" max="11009" width="65.5703125" style="462" customWidth="1"/>
    <col min="11010" max="11013" width="17.28515625" style="462" customWidth="1"/>
    <col min="11014" max="11014" width="2.5703125" style="462" customWidth="1"/>
    <col min="11015" max="11264" width="9.140625" style="462"/>
    <col min="11265" max="11265" width="65.5703125" style="462" customWidth="1"/>
    <col min="11266" max="11269" width="17.28515625" style="462" customWidth="1"/>
    <col min="11270" max="11270" width="2.5703125" style="462" customWidth="1"/>
    <col min="11271" max="11520" width="9.140625" style="462"/>
    <col min="11521" max="11521" width="65.5703125" style="462" customWidth="1"/>
    <col min="11522" max="11525" width="17.28515625" style="462" customWidth="1"/>
    <col min="11526" max="11526" width="2.5703125" style="462" customWidth="1"/>
    <col min="11527" max="11776" width="9.140625" style="462"/>
    <col min="11777" max="11777" width="65.5703125" style="462" customWidth="1"/>
    <col min="11778" max="11781" width="17.28515625" style="462" customWidth="1"/>
    <col min="11782" max="11782" width="2.5703125" style="462" customWidth="1"/>
    <col min="11783" max="12032" width="9.140625" style="462"/>
    <col min="12033" max="12033" width="65.5703125" style="462" customWidth="1"/>
    <col min="12034" max="12037" width="17.28515625" style="462" customWidth="1"/>
    <col min="12038" max="12038" width="2.5703125" style="462" customWidth="1"/>
    <col min="12039" max="12288" width="9.140625" style="462"/>
    <col min="12289" max="12289" width="65.5703125" style="462" customWidth="1"/>
    <col min="12290" max="12293" width="17.28515625" style="462" customWidth="1"/>
    <col min="12294" max="12294" width="2.5703125" style="462" customWidth="1"/>
    <col min="12295" max="12544" width="9.140625" style="462"/>
    <col min="12545" max="12545" width="65.5703125" style="462" customWidth="1"/>
    <col min="12546" max="12549" width="17.28515625" style="462" customWidth="1"/>
    <col min="12550" max="12550" width="2.5703125" style="462" customWidth="1"/>
    <col min="12551" max="12800" width="9.140625" style="462"/>
    <col min="12801" max="12801" width="65.5703125" style="462" customWidth="1"/>
    <col min="12802" max="12805" width="17.28515625" style="462" customWidth="1"/>
    <col min="12806" max="12806" width="2.5703125" style="462" customWidth="1"/>
    <col min="12807" max="13056" width="9.140625" style="462"/>
    <col min="13057" max="13057" width="65.5703125" style="462" customWidth="1"/>
    <col min="13058" max="13061" width="17.28515625" style="462" customWidth="1"/>
    <col min="13062" max="13062" width="2.5703125" style="462" customWidth="1"/>
    <col min="13063" max="13312" width="9.140625" style="462"/>
    <col min="13313" max="13313" width="65.5703125" style="462" customWidth="1"/>
    <col min="13314" max="13317" width="17.28515625" style="462" customWidth="1"/>
    <col min="13318" max="13318" width="2.5703125" style="462" customWidth="1"/>
    <col min="13319" max="13568" width="9.140625" style="462"/>
    <col min="13569" max="13569" width="65.5703125" style="462" customWidth="1"/>
    <col min="13570" max="13573" width="17.28515625" style="462" customWidth="1"/>
    <col min="13574" max="13574" width="2.5703125" style="462" customWidth="1"/>
    <col min="13575" max="13824" width="9.140625" style="462"/>
    <col min="13825" max="13825" width="65.5703125" style="462" customWidth="1"/>
    <col min="13826" max="13829" width="17.28515625" style="462" customWidth="1"/>
    <col min="13830" max="13830" width="2.5703125" style="462" customWidth="1"/>
    <col min="13831" max="14080" width="9.140625" style="462"/>
    <col min="14081" max="14081" width="65.5703125" style="462" customWidth="1"/>
    <col min="14082" max="14085" width="17.28515625" style="462" customWidth="1"/>
    <col min="14086" max="14086" width="2.5703125" style="462" customWidth="1"/>
    <col min="14087" max="14336" width="9.140625" style="462"/>
    <col min="14337" max="14337" width="65.5703125" style="462" customWidth="1"/>
    <col min="14338" max="14341" width="17.28515625" style="462" customWidth="1"/>
    <col min="14342" max="14342" width="2.5703125" style="462" customWidth="1"/>
    <col min="14343" max="14592" width="9.140625" style="462"/>
    <col min="14593" max="14593" width="65.5703125" style="462" customWidth="1"/>
    <col min="14594" max="14597" width="17.28515625" style="462" customWidth="1"/>
    <col min="14598" max="14598" width="2.5703125" style="462" customWidth="1"/>
    <col min="14599" max="14848" width="9.140625" style="462"/>
    <col min="14849" max="14849" width="65.5703125" style="462" customWidth="1"/>
    <col min="14850" max="14853" width="17.28515625" style="462" customWidth="1"/>
    <col min="14854" max="14854" width="2.5703125" style="462" customWidth="1"/>
    <col min="14855" max="15104" width="9.140625" style="462"/>
    <col min="15105" max="15105" width="65.5703125" style="462" customWidth="1"/>
    <col min="15106" max="15109" width="17.28515625" style="462" customWidth="1"/>
    <col min="15110" max="15110" width="2.5703125" style="462" customWidth="1"/>
    <col min="15111" max="15360" width="9.140625" style="462"/>
    <col min="15361" max="15361" width="65.5703125" style="462" customWidth="1"/>
    <col min="15362" max="15365" width="17.28515625" style="462" customWidth="1"/>
    <col min="15366" max="15366" width="2.5703125" style="462" customWidth="1"/>
    <col min="15367" max="15616" width="9.140625" style="462"/>
    <col min="15617" max="15617" width="65.5703125" style="462" customWidth="1"/>
    <col min="15618" max="15621" width="17.28515625" style="462" customWidth="1"/>
    <col min="15622" max="15622" width="2.5703125" style="462" customWidth="1"/>
    <col min="15623" max="15872" width="9.140625" style="462"/>
    <col min="15873" max="15873" width="65.5703125" style="462" customWidth="1"/>
    <col min="15874" max="15877" width="17.28515625" style="462" customWidth="1"/>
    <col min="15878" max="15878" width="2.5703125" style="462" customWidth="1"/>
    <col min="15879" max="16128" width="9.140625" style="462"/>
    <col min="16129" max="16129" width="65.5703125" style="462" customWidth="1"/>
    <col min="16130" max="16133" width="17.28515625" style="462" customWidth="1"/>
    <col min="16134" max="16134" width="2.5703125" style="462" customWidth="1"/>
    <col min="16135" max="16384" width="9.140625" style="462"/>
  </cols>
  <sheetData>
    <row r="1" spans="1:26" s="1" customFormat="1" ht="3.75" hidden="1" customHeight="1">
      <c r="A1" s="160"/>
      <c r="B1" s="608"/>
      <c r="C1" s="608"/>
      <c r="D1" s="608"/>
      <c r="E1" s="608"/>
      <c r="F1" s="185"/>
    </row>
    <row r="2" spans="1:26" s="1" customFormat="1" ht="39" customHeight="1">
      <c r="A2" s="762" t="s">
        <v>613</v>
      </c>
      <c r="B2" s="762"/>
      <c r="C2" s="762"/>
      <c r="D2" s="762"/>
      <c r="E2" s="762"/>
      <c r="F2" s="185"/>
    </row>
    <row r="3" spans="1:26" s="1" customFormat="1" ht="35.25" customHeight="1">
      <c r="A3" s="762" t="s">
        <v>225</v>
      </c>
      <c r="B3" s="762"/>
      <c r="C3" s="762"/>
      <c r="D3" s="762"/>
      <c r="E3" s="762"/>
      <c r="F3" s="185"/>
    </row>
    <row r="4" spans="1:26" s="1" customFormat="1" ht="24.75" customHeight="1">
      <c r="A4" s="762" t="s">
        <v>873</v>
      </c>
      <c r="B4" s="762"/>
      <c r="C4" s="762"/>
      <c r="D4" s="762"/>
      <c r="E4" s="762"/>
      <c r="F4" s="185"/>
    </row>
    <row r="5" spans="1:26" s="1" customFormat="1" ht="39" customHeight="1">
      <c r="A5" s="782" t="s">
        <v>878</v>
      </c>
      <c r="B5" s="782"/>
      <c r="C5" s="782"/>
      <c r="D5" s="782"/>
      <c r="E5" s="782"/>
      <c r="F5" s="185"/>
    </row>
    <row r="6" spans="1:26" ht="7.5" customHeight="1">
      <c r="A6" s="134"/>
    </row>
    <row r="7" spans="1:26" ht="10.5" customHeight="1">
      <c r="A7" s="135"/>
      <c r="B7" s="609"/>
      <c r="C7" s="136"/>
      <c r="D7" s="136"/>
      <c r="E7" s="599"/>
      <c r="F7" s="186"/>
      <c r="G7" s="17"/>
      <c r="H7" s="17"/>
      <c r="I7" s="17"/>
      <c r="J7" s="17"/>
      <c r="K7" s="17"/>
    </row>
    <row r="8" spans="1:26" ht="38.25" customHeight="1" thickBot="1">
      <c r="A8" s="399"/>
      <c r="B8" s="502" t="s">
        <v>614</v>
      </c>
      <c r="C8" s="502" t="s">
        <v>616</v>
      </c>
      <c r="D8" s="502" t="s">
        <v>615</v>
      </c>
      <c r="E8" s="721" t="s">
        <v>284</v>
      </c>
      <c r="F8" s="186"/>
      <c r="W8" s="462">
        <v>1</v>
      </c>
      <c r="X8" s="462">
        <v>1</v>
      </c>
      <c r="Y8" s="462">
        <v>1</v>
      </c>
      <c r="Z8" s="462">
        <v>1</v>
      </c>
    </row>
    <row r="9" spans="1:26" ht="27" customHeight="1" thickTop="1">
      <c r="A9" s="312" t="s">
        <v>227</v>
      </c>
      <c r="B9" s="313">
        <v>47898.952380000002</v>
      </c>
      <c r="C9" s="313">
        <v>0</v>
      </c>
      <c r="D9" s="313">
        <v>40941.66964</v>
      </c>
      <c r="E9" s="313">
        <f t="shared" ref="E9:E57" si="0">SUM(B9:D9)</f>
        <v>88840.62202000001</v>
      </c>
      <c r="F9" s="348"/>
      <c r="G9" s="17"/>
      <c r="H9" s="17"/>
      <c r="I9" s="17"/>
      <c r="J9" s="17"/>
      <c r="K9" s="17"/>
    </row>
    <row r="10" spans="1:26" ht="27" customHeight="1">
      <c r="A10" s="140" t="s">
        <v>228</v>
      </c>
      <c r="B10" s="141">
        <v>40588.557380000006</v>
      </c>
      <c r="C10" s="141">
        <v>0</v>
      </c>
      <c r="D10" s="141">
        <v>13228.205239999999</v>
      </c>
      <c r="E10" s="141">
        <f t="shared" si="0"/>
        <v>53816.762620000009</v>
      </c>
      <c r="F10" s="348"/>
      <c r="G10" s="17"/>
      <c r="H10" s="17"/>
      <c r="I10" s="17"/>
      <c r="J10" s="17"/>
      <c r="K10" s="17"/>
    </row>
    <row r="11" spans="1:26" ht="27" customHeight="1">
      <c r="A11" s="140" t="s">
        <v>229</v>
      </c>
      <c r="B11" s="141">
        <v>40588.557380000006</v>
      </c>
      <c r="C11" s="141">
        <v>0</v>
      </c>
      <c r="D11" s="141">
        <v>3829.9272799999999</v>
      </c>
      <c r="E11" s="141">
        <f t="shared" si="0"/>
        <v>44418.484660000002</v>
      </c>
      <c r="F11" s="348"/>
      <c r="G11" s="17"/>
      <c r="H11" s="17"/>
      <c r="I11" s="17"/>
      <c r="J11" s="17"/>
      <c r="K11" s="17"/>
    </row>
    <row r="12" spans="1:26" ht="27" customHeight="1">
      <c r="A12" s="140" t="s">
        <v>230</v>
      </c>
      <c r="B12" s="141">
        <v>0</v>
      </c>
      <c r="C12" s="141">
        <v>0</v>
      </c>
      <c r="D12" s="141">
        <v>9398.2779600000013</v>
      </c>
      <c r="E12" s="141">
        <f t="shared" si="0"/>
        <v>9398.2779600000013</v>
      </c>
      <c r="F12" s="348"/>
      <c r="G12" s="17"/>
      <c r="H12" s="17"/>
      <c r="I12" s="17"/>
      <c r="J12" s="17"/>
      <c r="K12" s="17"/>
    </row>
    <row r="13" spans="1:26" ht="27" customHeight="1">
      <c r="A13" s="140" t="s">
        <v>231</v>
      </c>
      <c r="B13" s="141">
        <v>7310.3950000000004</v>
      </c>
      <c r="C13" s="141">
        <v>0</v>
      </c>
      <c r="D13" s="141">
        <v>27713.464399999997</v>
      </c>
      <c r="E13" s="141">
        <f t="shared" si="0"/>
        <v>35023.859400000001</v>
      </c>
      <c r="F13" s="348"/>
      <c r="G13" s="17"/>
      <c r="H13" s="17"/>
      <c r="I13" s="17"/>
      <c r="J13" s="17"/>
      <c r="K13" s="17"/>
    </row>
    <row r="14" spans="1:26" ht="27" customHeight="1">
      <c r="A14" s="140" t="s">
        <v>229</v>
      </c>
      <c r="B14" s="141">
        <v>0</v>
      </c>
      <c r="C14" s="141">
        <v>0</v>
      </c>
      <c r="D14" s="141">
        <v>7451.2617399999999</v>
      </c>
      <c r="E14" s="141">
        <f t="shared" si="0"/>
        <v>7451.2617399999999</v>
      </c>
      <c r="F14" s="348"/>
      <c r="G14" s="17"/>
      <c r="H14" s="17"/>
      <c r="I14" s="17"/>
      <c r="J14" s="17"/>
      <c r="K14" s="17"/>
    </row>
    <row r="15" spans="1:26" ht="27" customHeight="1">
      <c r="A15" s="140" t="s">
        <v>230</v>
      </c>
      <c r="B15" s="141">
        <v>7310.3950000000004</v>
      </c>
      <c r="C15" s="141">
        <v>0</v>
      </c>
      <c r="D15" s="141">
        <v>20262.202659999999</v>
      </c>
      <c r="E15" s="141">
        <f t="shared" si="0"/>
        <v>27572.597659999999</v>
      </c>
      <c r="F15" s="348"/>
      <c r="G15" s="17"/>
      <c r="H15" s="17"/>
      <c r="I15" s="17"/>
      <c r="J15" s="17"/>
      <c r="K15" s="17"/>
    </row>
    <row r="16" spans="1:26" ht="27" customHeight="1">
      <c r="A16" s="312" t="s">
        <v>232</v>
      </c>
      <c r="B16" s="313">
        <v>607385.25271999999</v>
      </c>
      <c r="C16" s="313">
        <v>151414.18859999999</v>
      </c>
      <c r="D16" s="313">
        <v>315302.33564999996</v>
      </c>
      <c r="E16" s="313">
        <f t="shared" si="0"/>
        <v>1074101.77697</v>
      </c>
      <c r="F16" s="348"/>
      <c r="G16" s="17"/>
      <c r="H16" s="17"/>
      <c r="I16" s="17"/>
      <c r="J16" s="17"/>
      <c r="K16" s="17"/>
    </row>
    <row r="17" spans="1:11" ht="27" customHeight="1">
      <c r="A17" s="140" t="s">
        <v>228</v>
      </c>
      <c r="B17" s="141">
        <v>305446.50716000004</v>
      </c>
      <c r="C17" s="141">
        <v>70884.797040000005</v>
      </c>
      <c r="D17" s="141">
        <v>163204.26977000001</v>
      </c>
      <c r="E17" s="141">
        <f t="shared" si="0"/>
        <v>539535.57397000003</v>
      </c>
      <c r="F17" s="348"/>
      <c r="G17" s="17"/>
      <c r="H17" s="17"/>
      <c r="I17" s="17"/>
      <c r="J17" s="17"/>
      <c r="K17" s="17"/>
    </row>
    <row r="18" spans="1:11" ht="27" customHeight="1">
      <c r="A18" s="140" t="s">
        <v>229</v>
      </c>
      <c r="B18" s="141">
        <v>267307.57071</v>
      </c>
      <c r="C18" s="141">
        <v>69928.209719999999</v>
      </c>
      <c r="D18" s="141">
        <v>57637.602930000001</v>
      </c>
      <c r="E18" s="141">
        <f t="shared" si="0"/>
        <v>394873.38335999998</v>
      </c>
      <c r="F18" s="348"/>
      <c r="G18" s="17"/>
      <c r="H18" s="17"/>
      <c r="I18" s="17"/>
      <c r="J18" s="17"/>
      <c r="K18" s="17"/>
    </row>
    <row r="19" spans="1:11" ht="27" customHeight="1">
      <c r="A19" s="140" t="s">
        <v>230</v>
      </c>
      <c r="B19" s="141">
        <v>38138.936450000001</v>
      </c>
      <c r="C19" s="141">
        <v>956.58731999999998</v>
      </c>
      <c r="D19" s="141">
        <v>105566.66684000001</v>
      </c>
      <c r="E19" s="141">
        <f t="shared" si="0"/>
        <v>144662.19060999999</v>
      </c>
      <c r="F19" s="348"/>
      <c r="G19" s="17"/>
      <c r="H19" s="17"/>
      <c r="I19" s="17"/>
      <c r="J19" s="17"/>
      <c r="K19" s="17"/>
    </row>
    <row r="20" spans="1:11" ht="27" customHeight="1">
      <c r="A20" s="140" t="s">
        <v>231</v>
      </c>
      <c r="B20" s="141">
        <v>301938.74556000001</v>
      </c>
      <c r="C20" s="141">
        <v>80529.391560000004</v>
      </c>
      <c r="D20" s="141">
        <v>152098.06588000001</v>
      </c>
      <c r="E20" s="141">
        <f t="shared" si="0"/>
        <v>534566.20299999998</v>
      </c>
      <c r="F20" s="348"/>
      <c r="G20" s="17"/>
      <c r="H20" s="17"/>
      <c r="I20" s="17"/>
      <c r="J20" s="17"/>
      <c r="K20" s="17"/>
    </row>
    <row r="21" spans="1:11" ht="27" customHeight="1">
      <c r="A21" s="140" t="s">
        <v>229</v>
      </c>
      <c r="B21" s="141">
        <v>272471.69308999996</v>
      </c>
      <c r="C21" s="141">
        <v>77455.41270999999</v>
      </c>
      <c r="D21" s="141">
        <v>84298.079230000003</v>
      </c>
      <c r="E21" s="141">
        <f t="shared" si="0"/>
        <v>434225.18502999994</v>
      </c>
      <c r="F21" s="348"/>
      <c r="G21" s="17"/>
      <c r="H21" s="17"/>
      <c r="I21" s="17"/>
      <c r="J21" s="17"/>
      <c r="K21" s="17"/>
    </row>
    <row r="22" spans="1:11" ht="27" customHeight="1">
      <c r="A22" s="140" t="s">
        <v>230</v>
      </c>
      <c r="B22" s="141">
        <v>29467.052469999999</v>
      </c>
      <c r="C22" s="141">
        <v>3073.97885</v>
      </c>
      <c r="D22" s="141">
        <v>67799.986650000006</v>
      </c>
      <c r="E22" s="141">
        <f t="shared" si="0"/>
        <v>100341.01797</v>
      </c>
      <c r="F22" s="348"/>
      <c r="G22" s="17"/>
      <c r="H22" s="17"/>
      <c r="I22" s="17"/>
      <c r="J22" s="17"/>
      <c r="K22" s="17"/>
    </row>
    <row r="23" spans="1:11" ht="27" customHeight="1">
      <c r="A23" s="312" t="s">
        <v>233</v>
      </c>
      <c r="B23" s="313">
        <v>3180006.8686700002</v>
      </c>
      <c r="C23" s="313">
        <v>1867113.26446</v>
      </c>
      <c r="D23" s="313">
        <v>415188.71989000001</v>
      </c>
      <c r="E23" s="313">
        <f t="shared" si="0"/>
        <v>5462308.8530200003</v>
      </c>
      <c r="F23" s="348"/>
      <c r="G23" s="17"/>
      <c r="H23" s="17"/>
      <c r="I23" s="17"/>
      <c r="J23" s="17"/>
      <c r="K23" s="17"/>
    </row>
    <row r="24" spans="1:11" ht="27" customHeight="1">
      <c r="A24" s="140" t="s">
        <v>228</v>
      </c>
      <c r="B24" s="141">
        <v>1454763.46074</v>
      </c>
      <c r="C24" s="141">
        <v>878512.65711999999</v>
      </c>
      <c r="D24" s="141">
        <v>186478.51438000001</v>
      </c>
      <c r="E24" s="141">
        <f t="shared" si="0"/>
        <v>2519754.6322400002</v>
      </c>
      <c r="F24" s="348"/>
      <c r="G24" s="17"/>
      <c r="H24" s="17"/>
      <c r="I24" s="17"/>
      <c r="J24" s="17"/>
      <c r="K24" s="17"/>
    </row>
    <row r="25" spans="1:11" ht="27" customHeight="1">
      <c r="A25" s="140" t="s">
        <v>229</v>
      </c>
      <c r="B25" s="141">
        <v>1390367.65304</v>
      </c>
      <c r="C25" s="141">
        <v>834416.11231</v>
      </c>
      <c r="D25" s="141">
        <v>123940.75927</v>
      </c>
      <c r="E25" s="141">
        <f t="shared" si="0"/>
        <v>2348724.5246199998</v>
      </c>
      <c r="F25" s="348"/>
      <c r="G25" s="17"/>
      <c r="H25" s="17"/>
      <c r="I25" s="17"/>
      <c r="J25" s="17"/>
      <c r="K25" s="17"/>
    </row>
    <row r="26" spans="1:11" ht="27" customHeight="1">
      <c r="A26" s="140" t="s">
        <v>230</v>
      </c>
      <c r="B26" s="141">
        <v>64395.807700000005</v>
      </c>
      <c r="C26" s="141">
        <v>44096.544809999999</v>
      </c>
      <c r="D26" s="141">
        <v>62537.755109999998</v>
      </c>
      <c r="E26" s="141">
        <f t="shared" si="0"/>
        <v>171030.10762</v>
      </c>
      <c r="F26" s="348"/>
      <c r="G26" s="17"/>
      <c r="H26" s="17"/>
      <c r="I26" s="17"/>
      <c r="J26" s="17"/>
      <c r="K26" s="17"/>
    </row>
    <row r="27" spans="1:11" ht="27" customHeight="1">
      <c r="A27" s="140" t="s">
        <v>231</v>
      </c>
      <c r="B27" s="141">
        <v>1725243.40793</v>
      </c>
      <c r="C27" s="141">
        <v>988600.60733999999</v>
      </c>
      <c r="D27" s="141">
        <v>228710.20551</v>
      </c>
      <c r="E27" s="141">
        <f t="shared" si="0"/>
        <v>2942554.2207800001</v>
      </c>
      <c r="F27" s="348"/>
      <c r="G27" s="17"/>
      <c r="H27" s="17"/>
      <c r="I27" s="17"/>
      <c r="J27" s="17"/>
      <c r="K27" s="17"/>
    </row>
    <row r="28" spans="1:11" ht="27" customHeight="1">
      <c r="A28" s="140" t="s">
        <v>229</v>
      </c>
      <c r="B28" s="141">
        <v>1460323.4989400001</v>
      </c>
      <c r="C28" s="141">
        <v>856391.73263999994</v>
      </c>
      <c r="D28" s="141">
        <v>126262.8077</v>
      </c>
      <c r="E28" s="141">
        <f t="shared" si="0"/>
        <v>2442978.0392800001</v>
      </c>
      <c r="F28" s="348"/>
      <c r="G28" s="17"/>
      <c r="H28" s="17"/>
      <c r="I28" s="17"/>
      <c r="J28" s="17"/>
      <c r="K28" s="17"/>
    </row>
    <row r="29" spans="1:11" ht="27" customHeight="1">
      <c r="A29" s="140" t="s">
        <v>230</v>
      </c>
      <c r="B29" s="141">
        <v>264919.90899000003</v>
      </c>
      <c r="C29" s="141">
        <v>132208.87470000001</v>
      </c>
      <c r="D29" s="141">
        <v>102447.39781000001</v>
      </c>
      <c r="E29" s="141">
        <f t="shared" si="0"/>
        <v>499576.18150000006</v>
      </c>
      <c r="F29" s="348"/>
      <c r="G29" s="17"/>
      <c r="H29" s="17"/>
      <c r="I29" s="17"/>
      <c r="J29" s="17"/>
      <c r="K29" s="17"/>
    </row>
    <row r="30" spans="1:11" ht="27" customHeight="1">
      <c r="A30" s="312" t="s">
        <v>234</v>
      </c>
      <c r="B30" s="313">
        <v>361192.68669</v>
      </c>
      <c r="C30" s="313">
        <v>333428.94786000001</v>
      </c>
      <c r="D30" s="313">
        <v>96133.784819999986</v>
      </c>
      <c r="E30" s="313">
        <f t="shared" si="0"/>
        <v>790755.41937000002</v>
      </c>
      <c r="F30" s="348"/>
      <c r="G30" s="17"/>
      <c r="H30" s="17"/>
      <c r="I30" s="17"/>
      <c r="J30" s="17"/>
      <c r="K30" s="17"/>
    </row>
    <row r="31" spans="1:11" ht="27" customHeight="1">
      <c r="A31" s="140" t="s">
        <v>235</v>
      </c>
      <c r="B31" s="141">
        <v>247877.49681000001</v>
      </c>
      <c r="C31" s="141">
        <v>301352.30757999996</v>
      </c>
      <c r="D31" s="141">
        <v>86167.045719999995</v>
      </c>
      <c r="E31" s="141">
        <f t="shared" si="0"/>
        <v>635396.85011</v>
      </c>
      <c r="F31" s="348"/>
      <c r="G31" s="17"/>
      <c r="H31" s="17"/>
      <c r="I31" s="17"/>
      <c r="J31" s="17"/>
      <c r="K31" s="17"/>
    </row>
    <row r="32" spans="1:11" ht="27" customHeight="1">
      <c r="A32" s="140" t="s">
        <v>236</v>
      </c>
      <c r="B32" s="141">
        <v>10762.76489</v>
      </c>
      <c r="C32" s="141">
        <v>6786.9228200000007</v>
      </c>
      <c r="D32" s="141">
        <v>8460.7996000000003</v>
      </c>
      <c r="E32" s="141">
        <f t="shared" si="0"/>
        <v>26010.487310000004</v>
      </c>
      <c r="F32" s="348"/>
      <c r="G32" s="17"/>
      <c r="H32" s="17"/>
      <c r="I32" s="17"/>
      <c r="J32" s="17"/>
      <c r="K32" s="17"/>
    </row>
    <row r="33" spans="1:11" ht="27" customHeight="1">
      <c r="A33" s="140" t="s">
        <v>237</v>
      </c>
      <c r="B33" s="141">
        <v>67196.797219999993</v>
      </c>
      <c r="C33" s="141">
        <v>155256.33134999999</v>
      </c>
      <c r="D33" s="141">
        <v>20354.394219999998</v>
      </c>
      <c r="E33" s="141">
        <f t="shared" si="0"/>
        <v>242807.52278999999</v>
      </c>
      <c r="F33" s="348"/>
      <c r="G33" s="17"/>
      <c r="H33" s="17"/>
      <c r="I33" s="17"/>
      <c r="J33" s="17"/>
      <c r="K33" s="17"/>
    </row>
    <row r="34" spans="1:11" ht="27" customHeight="1">
      <c r="A34" s="140" t="s">
        <v>238</v>
      </c>
      <c r="B34" s="141">
        <v>74315.842260000005</v>
      </c>
      <c r="C34" s="141">
        <v>49823.088020000003</v>
      </c>
      <c r="D34" s="141">
        <v>50354.644639999999</v>
      </c>
      <c r="E34" s="141">
        <f t="shared" si="0"/>
        <v>174493.57491999998</v>
      </c>
      <c r="F34" s="348"/>
      <c r="G34" s="17"/>
      <c r="H34" s="17"/>
      <c r="I34" s="17"/>
      <c r="J34" s="17"/>
      <c r="K34" s="17"/>
    </row>
    <row r="35" spans="1:11" ht="27" customHeight="1">
      <c r="A35" s="140" t="s">
        <v>239</v>
      </c>
      <c r="B35" s="141">
        <v>95602.092439999993</v>
      </c>
      <c r="C35" s="141">
        <v>89485.965389999998</v>
      </c>
      <c r="D35" s="141">
        <v>6997.2072600000001</v>
      </c>
      <c r="E35" s="141">
        <f t="shared" si="0"/>
        <v>192085.26509</v>
      </c>
      <c r="F35" s="348"/>
      <c r="G35" s="17"/>
      <c r="H35" s="17"/>
      <c r="I35" s="17"/>
      <c r="J35" s="17"/>
      <c r="K35" s="17"/>
    </row>
    <row r="36" spans="1:11" ht="27" customHeight="1">
      <c r="A36" s="140" t="s">
        <v>18</v>
      </c>
      <c r="B36" s="141">
        <v>12804.61233</v>
      </c>
      <c r="C36" s="141">
        <v>12797.326300000001</v>
      </c>
      <c r="D36" s="141">
        <v>297.89058</v>
      </c>
      <c r="E36" s="141">
        <f t="shared" si="0"/>
        <v>25899.82921</v>
      </c>
      <c r="F36" s="348"/>
      <c r="G36" s="17"/>
      <c r="H36" s="17"/>
      <c r="I36" s="17"/>
      <c r="J36" s="17"/>
      <c r="K36" s="17"/>
    </row>
    <row r="37" spans="1:11" ht="27" customHeight="1">
      <c r="A37" s="140" t="s">
        <v>237</v>
      </c>
      <c r="B37" s="141">
        <v>5149.6636399999998</v>
      </c>
      <c r="C37" s="141">
        <v>4148.0756099999999</v>
      </c>
      <c r="D37" s="141">
        <v>180.07786999999999</v>
      </c>
      <c r="E37" s="141">
        <f t="shared" si="0"/>
        <v>9477.8171199999979</v>
      </c>
      <c r="F37" s="348"/>
      <c r="G37" s="17"/>
      <c r="H37" s="17"/>
      <c r="I37" s="17"/>
      <c r="J37" s="17"/>
      <c r="K37" s="17"/>
    </row>
    <row r="38" spans="1:11" ht="27" customHeight="1">
      <c r="A38" s="140" t="s">
        <v>239</v>
      </c>
      <c r="B38" s="141">
        <v>7654.9486900000002</v>
      </c>
      <c r="C38" s="141">
        <v>8525.8427499999998</v>
      </c>
      <c r="D38" s="141">
        <v>117.81271000000001</v>
      </c>
      <c r="E38" s="141">
        <f t="shared" si="0"/>
        <v>16298.604150000001</v>
      </c>
      <c r="F38" s="348"/>
      <c r="G38" s="17"/>
      <c r="H38" s="17"/>
      <c r="I38" s="17"/>
      <c r="J38" s="17"/>
      <c r="K38" s="17"/>
    </row>
    <row r="39" spans="1:11" ht="27" customHeight="1">
      <c r="A39" s="140" t="s">
        <v>240</v>
      </c>
      <c r="B39" s="141">
        <v>0</v>
      </c>
      <c r="C39" s="141">
        <v>123.40794</v>
      </c>
      <c r="D39" s="141">
        <v>0</v>
      </c>
      <c r="E39" s="141">
        <f t="shared" si="0"/>
        <v>123.40794</v>
      </c>
      <c r="F39" s="348"/>
      <c r="G39" s="17"/>
      <c r="H39" s="17"/>
      <c r="I39" s="17"/>
      <c r="J39" s="17"/>
      <c r="K39" s="17"/>
    </row>
    <row r="40" spans="1:11" ht="27" customHeight="1">
      <c r="A40" s="140" t="s">
        <v>241</v>
      </c>
      <c r="B40" s="141">
        <v>0</v>
      </c>
      <c r="C40" s="141">
        <v>0</v>
      </c>
      <c r="D40" s="141">
        <v>0</v>
      </c>
      <c r="E40" s="141">
        <f t="shared" si="0"/>
        <v>0</v>
      </c>
      <c r="F40" s="348"/>
      <c r="G40" s="17"/>
      <c r="H40" s="17"/>
      <c r="I40" s="17"/>
      <c r="J40" s="17"/>
      <c r="K40" s="17"/>
    </row>
    <row r="41" spans="1:11" ht="27" customHeight="1">
      <c r="A41" s="140" t="s">
        <v>237</v>
      </c>
      <c r="B41" s="141">
        <v>0</v>
      </c>
      <c r="C41" s="141">
        <v>0</v>
      </c>
      <c r="D41" s="141">
        <v>0</v>
      </c>
      <c r="E41" s="141">
        <f t="shared" si="0"/>
        <v>0</v>
      </c>
      <c r="F41" s="348"/>
      <c r="G41" s="17"/>
      <c r="H41" s="17"/>
      <c r="I41" s="17"/>
      <c r="J41" s="17"/>
      <c r="K41" s="17"/>
    </row>
    <row r="42" spans="1:11" ht="27" customHeight="1">
      <c r="A42" s="140" t="s">
        <v>239</v>
      </c>
      <c r="B42" s="141">
        <v>0</v>
      </c>
      <c r="C42" s="141">
        <v>0</v>
      </c>
      <c r="D42" s="141">
        <v>0</v>
      </c>
      <c r="E42" s="141">
        <f t="shared" si="0"/>
        <v>0</v>
      </c>
      <c r="F42" s="348"/>
      <c r="G42" s="17"/>
      <c r="H42" s="17"/>
      <c r="I42" s="17"/>
      <c r="J42" s="17"/>
      <c r="K42" s="17"/>
    </row>
    <row r="43" spans="1:11" ht="27" customHeight="1">
      <c r="A43" s="140" t="s">
        <v>210</v>
      </c>
      <c r="B43" s="141">
        <v>99633.147689999998</v>
      </c>
      <c r="C43" s="141">
        <v>18885.309219999999</v>
      </c>
      <c r="D43" s="141">
        <v>9668.8485199999996</v>
      </c>
      <c r="E43" s="141">
        <f t="shared" si="0"/>
        <v>128187.30542999999</v>
      </c>
      <c r="F43" s="348"/>
      <c r="G43" s="17"/>
      <c r="H43" s="17"/>
      <c r="I43" s="17"/>
      <c r="J43" s="17"/>
      <c r="K43" s="17"/>
    </row>
    <row r="44" spans="1:11" ht="27" customHeight="1">
      <c r="A44" s="140" t="s">
        <v>236</v>
      </c>
      <c r="B44" s="141">
        <v>8734.69643</v>
      </c>
      <c r="C44" s="141">
        <v>1857.90003</v>
      </c>
      <c r="D44" s="141">
        <v>973.95303999999999</v>
      </c>
      <c r="E44" s="141">
        <f t="shared" si="0"/>
        <v>11566.549500000001</v>
      </c>
      <c r="F44" s="348"/>
      <c r="G44" s="17"/>
      <c r="H44" s="17"/>
      <c r="I44" s="17"/>
      <c r="J44" s="17"/>
      <c r="K44" s="17"/>
    </row>
    <row r="45" spans="1:11" ht="27" customHeight="1">
      <c r="A45" s="140" t="s">
        <v>237</v>
      </c>
      <c r="B45" s="141">
        <v>27260.574840000001</v>
      </c>
      <c r="C45" s="141">
        <v>7006.4938200000006</v>
      </c>
      <c r="D45" s="141">
        <v>1848.98757</v>
      </c>
      <c r="E45" s="141">
        <f t="shared" si="0"/>
        <v>36116.056230000002</v>
      </c>
      <c r="F45" s="348"/>
      <c r="G45" s="17"/>
      <c r="H45" s="17"/>
      <c r="I45" s="17"/>
      <c r="J45" s="17"/>
      <c r="K45" s="17"/>
    </row>
    <row r="46" spans="1:11" ht="27" customHeight="1">
      <c r="A46" s="140" t="s">
        <v>238</v>
      </c>
      <c r="B46" s="141">
        <v>29838.384989999999</v>
      </c>
      <c r="C46" s="141">
        <v>7061.27225</v>
      </c>
      <c r="D46" s="141">
        <v>6412.3653099999992</v>
      </c>
      <c r="E46" s="141">
        <f t="shared" si="0"/>
        <v>43312.022550000002</v>
      </c>
      <c r="F46" s="348"/>
      <c r="G46" s="17"/>
      <c r="H46" s="17"/>
      <c r="I46" s="17"/>
      <c r="J46" s="17"/>
      <c r="K46" s="17"/>
    </row>
    <row r="47" spans="1:11" ht="27" customHeight="1">
      <c r="A47" s="140" t="s">
        <v>239</v>
      </c>
      <c r="B47" s="141">
        <v>33799.491430000002</v>
      </c>
      <c r="C47" s="141">
        <v>2959.6431200000002</v>
      </c>
      <c r="D47" s="141">
        <v>433.54259999999999</v>
      </c>
      <c r="E47" s="141">
        <f t="shared" si="0"/>
        <v>37192.677150000003</v>
      </c>
      <c r="F47" s="348"/>
      <c r="G47" s="17"/>
      <c r="H47" s="17"/>
      <c r="I47" s="17"/>
      <c r="J47" s="17"/>
      <c r="K47" s="17"/>
    </row>
    <row r="48" spans="1:11" ht="51" customHeight="1">
      <c r="A48" s="314" t="s">
        <v>20</v>
      </c>
      <c r="B48" s="141">
        <v>877.42985999999996</v>
      </c>
      <c r="C48" s="141">
        <v>394.00476000000003</v>
      </c>
      <c r="D48" s="141">
        <v>0</v>
      </c>
      <c r="E48" s="141">
        <f t="shared" si="0"/>
        <v>1271.43462</v>
      </c>
      <c r="F48" s="348"/>
      <c r="G48" s="17"/>
      <c r="H48" s="17"/>
      <c r="I48" s="17"/>
      <c r="J48" s="17"/>
      <c r="K48" s="17"/>
    </row>
    <row r="49" spans="1:11" ht="27" customHeight="1">
      <c r="A49" s="140" t="s">
        <v>237</v>
      </c>
      <c r="B49" s="141">
        <v>228.57522</v>
      </c>
      <c r="C49" s="141">
        <v>126.28764</v>
      </c>
      <c r="D49" s="141">
        <v>0</v>
      </c>
      <c r="E49" s="141">
        <f t="shared" si="0"/>
        <v>354.86286000000001</v>
      </c>
      <c r="F49" s="348"/>
      <c r="G49" s="17"/>
      <c r="H49" s="17"/>
      <c r="I49" s="17"/>
      <c r="J49" s="17"/>
      <c r="K49" s="17"/>
    </row>
    <row r="50" spans="1:11" ht="27" customHeight="1">
      <c r="A50" s="140" t="s">
        <v>239</v>
      </c>
      <c r="B50" s="141">
        <v>648.85464000000002</v>
      </c>
      <c r="C50" s="141">
        <v>225.53585999999999</v>
      </c>
      <c r="D50" s="141">
        <v>0</v>
      </c>
      <c r="E50" s="141">
        <f t="shared" si="0"/>
        <v>874.39049999999997</v>
      </c>
      <c r="F50" s="348"/>
      <c r="G50" s="17"/>
      <c r="H50" s="17"/>
      <c r="I50" s="17"/>
      <c r="J50" s="17"/>
      <c r="K50" s="17"/>
    </row>
    <row r="51" spans="1:11" ht="27" customHeight="1">
      <c r="A51" s="140" t="s">
        <v>240</v>
      </c>
      <c r="B51" s="141">
        <v>0</v>
      </c>
      <c r="C51" s="141">
        <v>42.181260000000002</v>
      </c>
      <c r="D51" s="141">
        <v>0</v>
      </c>
      <c r="E51" s="141">
        <f t="shared" si="0"/>
        <v>42.181260000000002</v>
      </c>
      <c r="F51" s="348"/>
      <c r="G51" s="17"/>
      <c r="H51" s="17"/>
      <c r="I51" s="17"/>
      <c r="J51" s="17"/>
      <c r="K51" s="17"/>
    </row>
    <row r="52" spans="1:11" ht="27" customHeight="1">
      <c r="A52" s="312" t="s">
        <v>242</v>
      </c>
      <c r="B52" s="313">
        <v>40868.970299999994</v>
      </c>
      <c r="C52" s="313">
        <v>355411.36093999998</v>
      </c>
      <c r="D52" s="313">
        <v>33920.72982</v>
      </c>
      <c r="E52" s="313">
        <f t="shared" si="0"/>
        <v>430201.06105999998</v>
      </c>
      <c r="F52" s="348"/>
      <c r="G52" s="17"/>
      <c r="H52" s="17"/>
      <c r="I52" s="17"/>
      <c r="J52" s="17"/>
      <c r="K52" s="17"/>
    </row>
    <row r="53" spans="1:11" ht="27" customHeight="1">
      <c r="A53" s="140" t="s">
        <v>243</v>
      </c>
      <c r="B53" s="141">
        <v>0</v>
      </c>
      <c r="C53" s="141">
        <v>7628.5735300000006</v>
      </c>
      <c r="D53" s="141">
        <v>0</v>
      </c>
      <c r="E53" s="141">
        <f t="shared" si="0"/>
        <v>7628.5735300000006</v>
      </c>
      <c r="F53" s="348"/>
      <c r="G53" s="17"/>
      <c r="H53" s="17"/>
      <c r="I53" s="17"/>
      <c r="J53" s="17"/>
      <c r="K53" s="17"/>
    </row>
    <row r="54" spans="1:11" ht="27" customHeight="1">
      <c r="A54" s="140" t="s">
        <v>244</v>
      </c>
      <c r="B54" s="141">
        <v>0</v>
      </c>
      <c r="C54" s="141">
        <v>9202.9657299999999</v>
      </c>
      <c r="D54" s="141">
        <v>3875.1336800000004</v>
      </c>
      <c r="E54" s="141">
        <f t="shared" si="0"/>
        <v>13078.099410000001</v>
      </c>
      <c r="F54" s="348"/>
      <c r="G54" s="17"/>
      <c r="H54" s="17"/>
      <c r="I54" s="17"/>
      <c r="J54" s="17"/>
      <c r="K54" s="17"/>
    </row>
    <row r="55" spans="1:11" ht="27" customHeight="1">
      <c r="A55" s="140" t="s">
        <v>245</v>
      </c>
      <c r="B55" s="141">
        <v>40868.970299999994</v>
      </c>
      <c r="C55" s="141">
        <v>338579.82167999999</v>
      </c>
      <c r="D55" s="141">
        <v>30045.596140000001</v>
      </c>
      <c r="E55" s="141">
        <f t="shared" si="0"/>
        <v>409494.38811999996</v>
      </c>
      <c r="F55" s="348"/>
      <c r="G55" s="17"/>
      <c r="H55" s="17"/>
      <c r="I55" s="17"/>
      <c r="J55" s="17"/>
      <c r="K55" s="17"/>
    </row>
    <row r="56" spans="1:11" s="168" customFormat="1" ht="36" customHeight="1">
      <c r="A56" s="146" t="s">
        <v>246</v>
      </c>
      <c r="B56" s="167">
        <v>0</v>
      </c>
      <c r="C56" s="167">
        <v>0</v>
      </c>
      <c r="D56" s="167">
        <v>0</v>
      </c>
      <c r="E56" s="167">
        <f t="shared" si="0"/>
        <v>0</v>
      </c>
      <c r="F56" s="349"/>
      <c r="G56" s="289"/>
      <c r="H56" s="289"/>
      <c r="I56" s="289"/>
      <c r="J56" s="289"/>
      <c r="K56" s="289"/>
    </row>
    <row r="57" spans="1:11" s="168" customFormat="1" ht="24" customHeight="1">
      <c r="A57" s="350" t="s">
        <v>187</v>
      </c>
      <c r="B57" s="642">
        <v>4237352.7307600006</v>
      </c>
      <c r="C57" s="642">
        <v>2707367.76186</v>
      </c>
      <c r="D57" s="642">
        <v>901487.23982000002</v>
      </c>
      <c r="E57" s="642">
        <f t="shared" si="0"/>
        <v>7846207.7324400004</v>
      </c>
      <c r="F57" s="349"/>
      <c r="G57" s="289"/>
      <c r="H57" s="289"/>
      <c r="I57" s="289"/>
      <c r="J57" s="289"/>
      <c r="K57" s="289"/>
    </row>
    <row r="58" spans="1:11" ht="27" customHeight="1">
      <c r="A58" s="172"/>
      <c r="B58" s="142"/>
      <c r="C58" s="142"/>
      <c r="D58" s="142"/>
      <c r="E58" s="142"/>
      <c r="F58" s="348"/>
      <c r="G58" s="17"/>
      <c r="H58" s="17"/>
      <c r="I58" s="17"/>
      <c r="J58" s="17"/>
      <c r="K58" s="17"/>
    </row>
    <row r="59" spans="1:11" ht="9" customHeight="1" thickBot="1">
      <c r="A59" s="358"/>
      <c r="B59" s="722"/>
      <c r="C59" s="359"/>
      <c r="D59" s="359"/>
      <c r="E59" s="723"/>
      <c r="F59" s="330"/>
      <c r="G59" s="17"/>
      <c r="H59" s="17"/>
      <c r="I59" s="17"/>
      <c r="J59" s="17"/>
      <c r="K59" s="17"/>
    </row>
    <row r="60" spans="1:11" ht="15" customHeight="1">
      <c r="A60" s="34" t="s">
        <v>880</v>
      </c>
      <c r="B60" s="617"/>
      <c r="C60" s="179"/>
      <c r="D60" s="179"/>
      <c r="E60" s="179"/>
      <c r="F60" s="352"/>
      <c r="G60" s="180"/>
      <c r="H60" s="17"/>
      <c r="I60" s="17"/>
      <c r="J60" s="17"/>
      <c r="K60" s="17"/>
    </row>
    <row r="61" spans="1:11" ht="9" customHeight="1">
      <c r="C61" s="18"/>
      <c r="D61" s="18"/>
      <c r="E61" s="606"/>
      <c r="F61" s="330"/>
      <c r="G61" s="17"/>
      <c r="H61" s="17"/>
      <c r="I61" s="17"/>
      <c r="J61" s="17"/>
      <c r="K61" s="17"/>
    </row>
    <row r="62" spans="1:11" ht="9" customHeight="1">
      <c r="A62" s="16"/>
      <c r="C62" s="18"/>
      <c r="D62" s="18"/>
      <c r="E62" s="606"/>
      <c r="F62" s="330"/>
      <c r="G62" s="17"/>
      <c r="H62" s="17"/>
      <c r="I62" s="17"/>
      <c r="J62" s="17"/>
      <c r="K62" s="17"/>
    </row>
    <row r="63" spans="1:11" ht="9" customHeight="1">
      <c r="A63" s="156"/>
      <c r="C63" s="18"/>
      <c r="D63" s="18"/>
      <c r="E63" s="606"/>
      <c r="F63" s="330"/>
      <c r="G63" s="17"/>
      <c r="H63" s="17"/>
      <c r="I63" s="17"/>
      <c r="J63" s="17"/>
      <c r="K63" s="17"/>
    </row>
    <row r="64" spans="1:11" ht="9" customHeight="1">
      <c r="A64" s="16"/>
      <c r="C64" s="18"/>
      <c r="D64" s="18"/>
      <c r="E64" s="606"/>
      <c r="F64" s="330"/>
      <c r="G64" s="17"/>
      <c r="H64" s="17"/>
      <c r="I64" s="17"/>
      <c r="J64" s="17"/>
      <c r="K64" s="17"/>
    </row>
    <row r="65" spans="1:11" ht="9" customHeight="1">
      <c r="A65" s="16"/>
      <c r="C65" s="18"/>
      <c r="D65" s="18"/>
      <c r="E65" s="606"/>
      <c r="F65" s="330"/>
      <c r="G65" s="17"/>
      <c r="H65" s="17"/>
      <c r="I65" s="17"/>
      <c r="J65" s="17"/>
      <c r="K65" s="17"/>
    </row>
    <row r="66" spans="1:11" ht="9" customHeight="1">
      <c r="A66" s="16"/>
      <c r="B66" s="618"/>
      <c r="C66" s="18"/>
      <c r="D66" s="18"/>
      <c r="E66" s="606"/>
      <c r="F66" s="330"/>
      <c r="G66" s="17"/>
      <c r="H66" s="17"/>
      <c r="I66" s="17"/>
      <c r="J66" s="17"/>
      <c r="K66" s="17"/>
    </row>
    <row r="67" spans="1:11" ht="9" customHeight="1">
      <c r="A67" s="16"/>
      <c r="B67" s="618"/>
      <c r="C67" s="18"/>
      <c r="D67" s="18"/>
      <c r="E67" s="606"/>
      <c r="F67" s="330"/>
      <c r="G67" s="17"/>
      <c r="H67" s="17"/>
      <c r="I67" s="17"/>
      <c r="J67" s="17"/>
      <c r="K67" s="17"/>
    </row>
    <row r="68" spans="1:11" ht="9" customHeight="1">
      <c r="A68" s="16"/>
      <c r="B68" s="618"/>
      <c r="C68" s="18"/>
      <c r="D68" s="18"/>
      <c r="E68" s="606"/>
      <c r="F68" s="330"/>
      <c r="G68" s="17"/>
      <c r="H68" s="17"/>
      <c r="I68" s="17"/>
      <c r="J68" s="17"/>
      <c r="K68" s="17"/>
    </row>
    <row r="69" spans="1:11" ht="9" customHeight="1">
      <c r="A69" s="153"/>
      <c r="B69" s="618"/>
      <c r="C69" s="18"/>
      <c r="D69" s="18"/>
      <c r="E69" s="606"/>
      <c r="F69" s="330"/>
      <c r="G69" s="17"/>
      <c r="H69" s="17"/>
      <c r="I69" s="17"/>
      <c r="J69" s="17"/>
      <c r="K69" s="17"/>
    </row>
    <row r="70" spans="1:11" ht="9" customHeight="1">
      <c r="A70" s="16"/>
      <c r="B70" s="618"/>
      <c r="C70" s="18"/>
      <c r="D70" s="18"/>
      <c r="E70" s="606"/>
      <c r="F70" s="330"/>
      <c r="G70" s="17"/>
      <c r="H70" s="17"/>
      <c r="I70" s="17"/>
      <c r="J70" s="17"/>
      <c r="K70" s="17"/>
    </row>
    <row r="71" spans="1:11" ht="9" customHeight="1">
      <c r="A71" s="16"/>
      <c r="B71" s="618"/>
      <c r="C71" s="18"/>
      <c r="D71" s="18"/>
      <c r="E71" s="606"/>
      <c r="F71" s="330"/>
      <c r="G71" s="17"/>
      <c r="H71" s="17"/>
      <c r="I71" s="17"/>
      <c r="J71" s="17"/>
      <c r="K71" s="17"/>
    </row>
    <row r="72" spans="1:11" ht="9" customHeight="1">
      <c r="A72" s="16"/>
      <c r="B72" s="618"/>
      <c r="C72" s="18"/>
      <c r="D72" s="18"/>
      <c r="E72" s="606"/>
      <c r="F72" s="330"/>
      <c r="G72" s="17"/>
      <c r="H72" s="17"/>
      <c r="I72" s="17"/>
      <c r="J72" s="17"/>
      <c r="K72" s="17"/>
    </row>
    <row r="73" spans="1:11" ht="9" customHeight="1">
      <c r="A73" s="16"/>
      <c r="C73" s="18"/>
      <c r="D73" s="18"/>
      <c r="E73" s="606"/>
      <c r="F73" s="330"/>
      <c r="G73" s="17"/>
      <c r="H73" s="17"/>
      <c r="I73" s="17"/>
      <c r="J73" s="17"/>
      <c r="K73" s="17"/>
    </row>
    <row r="74" spans="1:11" ht="9" customHeight="1">
      <c r="A74" s="16"/>
      <c r="C74" s="18"/>
      <c r="D74" s="18"/>
      <c r="E74" s="606"/>
      <c r="F74" s="330"/>
      <c r="G74" s="17"/>
      <c r="H74" s="17"/>
      <c r="I74" s="17"/>
      <c r="J74" s="17"/>
      <c r="K74" s="17"/>
    </row>
    <row r="75" spans="1:11" ht="9" customHeight="1">
      <c r="A75" s="153"/>
      <c r="C75" s="18"/>
      <c r="D75" s="18"/>
      <c r="E75" s="606"/>
      <c r="F75" s="330"/>
      <c r="G75" s="17"/>
      <c r="H75" s="17"/>
      <c r="I75" s="17"/>
      <c r="J75" s="17"/>
      <c r="K75" s="17"/>
    </row>
    <row r="76" spans="1:11" ht="9" customHeight="1">
      <c r="A76" s="16"/>
      <c r="C76" s="18"/>
      <c r="D76" s="18"/>
      <c r="E76" s="606"/>
      <c r="F76" s="330"/>
      <c r="G76" s="17"/>
      <c r="H76" s="17"/>
      <c r="I76" s="17"/>
      <c r="J76" s="17"/>
      <c r="K76" s="17"/>
    </row>
    <row r="77" spans="1:11" ht="9" customHeight="1">
      <c r="A77" s="16"/>
      <c r="C77" s="18"/>
      <c r="D77" s="18"/>
      <c r="E77" s="606"/>
      <c r="F77" s="330"/>
      <c r="G77" s="17"/>
      <c r="H77" s="17"/>
      <c r="I77" s="17"/>
      <c r="J77" s="17"/>
      <c r="K77" s="17"/>
    </row>
    <row r="78" spans="1:11" ht="9" customHeight="1">
      <c r="A78" s="16"/>
      <c r="C78" s="18"/>
      <c r="D78" s="18"/>
      <c r="E78" s="606"/>
      <c r="F78" s="330"/>
      <c r="G78" s="17"/>
      <c r="H78" s="17"/>
      <c r="I78" s="17"/>
      <c r="J78" s="17"/>
      <c r="K78" s="17"/>
    </row>
    <row r="79" spans="1:11" ht="9" customHeight="1">
      <c r="A79" s="16"/>
      <c r="C79" s="18"/>
      <c r="D79" s="18"/>
      <c r="E79" s="606"/>
      <c r="F79" s="330"/>
      <c r="G79" s="17"/>
      <c r="H79" s="17"/>
      <c r="I79" s="17"/>
      <c r="J79" s="17"/>
      <c r="K79" s="17"/>
    </row>
    <row r="80" spans="1:11" ht="9" customHeight="1">
      <c r="A80" s="16"/>
      <c r="C80" s="18"/>
      <c r="D80" s="18"/>
      <c r="E80" s="606"/>
      <c r="F80" s="330"/>
      <c r="G80" s="17"/>
      <c r="H80" s="17"/>
      <c r="I80" s="17"/>
      <c r="J80" s="17"/>
      <c r="K80" s="17"/>
    </row>
    <row r="81" spans="1:11" ht="9" customHeight="1">
      <c r="A81" s="153"/>
      <c r="C81" s="18"/>
      <c r="D81" s="18"/>
      <c r="E81" s="606"/>
      <c r="F81" s="330"/>
      <c r="G81" s="17"/>
      <c r="H81" s="17"/>
      <c r="I81" s="17"/>
      <c r="J81" s="17"/>
      <c r="K81" s="17"/>
    </row>
    <row r="82" spans="1:11" ht="9" customHeight="1">
      <c r="A82" s="16"/>
      <c r="C82" s="18"/>
      <c r="D82" s="18"/>
      <c r="E82" s="606"/>
      <c r="F82" s="330"/>
      <c r="G82" s="17"/>
      <c r="H82" s="17"/>
      <c r="I82" s="17"/>
      <c r="J82" s="17"/>
      <c r="K82" s="17"/>
    </row>
    <row r="83" spans="1:11" ht="9" customHeight="1">
      <c r="A83" s="16"/>
      <c r="C83" s="18"/>
      <c r="D83" s="18"/>
      <c r="E83" s="606"/>
      <c r="F83" s="330"/>
      <c r="G83" s="17"/>
      <c r="H83" s="17"/>
      <c r="I83" s="17"/>
      <c r="J83" s="17"/>
      <c r="K83" s="17"/>
    </row>
    <row r="84" spans="1:11" ht="9" customHeight="1">
      <c r="A84" s="16"/>
      <c r="C84" s="18"/>
      <c r="D84" s="18"/>
      <c r="E84" s="606"/>
      <c r="F84" s="330"/>
      <c r="G84" s="17"/>
      <c r="H84" s="17"/>
      <c r="I84" s="17"/>
      <c r="J84" s="17"/>
      <c r="K84" s="17"/>
    </row>
    <row r="85" spans="1:11" ht="9" customHeight="1">
      <c r="A85" s="16"/>
      <c r="C85" s="18"/>
      <c r="D85" s="18"/>
      <c r="E85" s="606"/>
      <c r="F85" s="330"/>
      <c r="G85" s="17"/>
      <c r="H85" s="17"/>
      <c r="I85" s="17"/>
      <c r="J85" s="17"/>
      <c r="K85" s="17"/>
    </row>
    <row r="86" spans="1:11" ht="9" customHeight="1">
      <c r="A86" s="153"/>
      <c r="C86" s="18"/>
      <c r="D86" s="18"/>
      <c r="E86" s="606"/>
      <c r="F86" s="330"/>
      <c r="G86" s="17"/>
      <c r="H86" s="17"/>
      <c r="I86" s="17"/>
      <c r="J86" s="17"/>
      <c r="K86" s="17"/>
    </row>
    <row r="87" spans="1:11" ht="9" customHeight="1">
      <c r="A87" s="154"/>
      <c r="C87" s="18"/>
      <c r="D87" s="18"/>
      <c r="E87" s="606"/>
      <c r="F87" s="330"/>
      <c r="G87" s="17"/>
      <c r="H87" s="17"/>
      <c r="I87" s="17"/>
      <c r="J87" s="17"/>
      <c r="K87" s="17"/>
    </row>
    <row r="88" spans="1:11" ht="9" customHeight="1">
      <c r="A88" s="154"/>
      <c r="C88" s="18"/>
      <c r="D88" s="18"/>
      <c r="E88" s="606"/>
      <c r="F88" s="330"/>
      <c r="G88" s="17"/>
      <c r="H88" s="17"/>
      <c r="I88" s="17"/>
      <c r="J88" s="17"/>
      <c r="K88" s="17"/>
    </row>
    <row r="89" spans="1:11" ht="9" customHeight="1">
      <c r="A89" s="154"/>
      <c r="C89" s="18"/>
      <c r="D89" s="18"/>
      <c r="E89" s="606"/>
      <c r="F89" s="330"/>
      <c r="G89" s="17"/>
      <c r="H89" s="17"/>
      <c r="I89" s="17"/>
      <c r="J89" s="17"/>
      <c r="K89" s="17"/>
    </row>
    <row r="90" spans="1:11" ht="9" customHeight="1">
      <c r="A90" s="154"/>
      <c r="C90" s="18"/>
      <c r="D90" s="18"/>
      <c r="E90" s="606"/>
      <c r="F90" s="330"/>
      <c r="G90" s="17"/>
      <c r="H90" s="17"/>
      <c r="I90" s="17"/>
      <c r="J90" s="17"/>
      <c r="K90" s="17"/>
    </row>
    <row r="91" spans="1:11" ht="9" customHeight="1">
      <c r="A91" s="155"/>
      <c r="C91" s="18"/>
      <c r="D91" s="18"/>
      <c r="E91" s="606"/>
      <c r="F91" s="330"/>
      <c r="G91" s="17"/>
      <c r="H91" s="17"/>
      <c r="I91" s="17"/>
      <c r="J91" s="17"/>
      <c r="K91" s="17"/>
    </row>
    <row r="92" spans="1:11" ht="9" customHeight="1">
      <c r="A92" s="155"/>
      <c r="C92" s="18"/>
      <c r="D92" s="18"/>
      <c r="E92" s="606"/>
      <c r="F92" s="330"/>
      <c r="G92" s="17"/>
      <c r="H92" s="17"/>
      <c r="I92" s="17"/>
      <c r="J92" s="17"/>
      <c r="K92" s="17"/>
    </row>
    <row r="93" spans="1:11" ht="9" customHeight="1">
      <c r="A93" s="156"/>
      <c r="C93" s="18"/>
      <c r="D93" s="18"/>
      <c r="E93" s="606"/>
      <c r="F93" s="330"/>
      <c r="G93" s="17"/>
      <c r="H93" s="17"/>
      <c r="I93" s="17"/>
      <c r="J93" s="17"/>
      <c r="K93" s="17"/>
    </row>
    <row r="94" spans="1:11" ht="9" customHeight="1">
      <c r="A94" s="16"/>
      <c r="C94" s="18"/>
      <c r="D94" s="18"/>
      <c r="E94" s="606"/>
      <c r="F94" s="330"/>
      <c r="G94" s="17"/>
      <c r="H94" s="17"/>
      <c r="I94" s="17"/>
      <c r="J94" s="17"/>
      <c r="K94" s="17"/>
    </row>
    <row r="95" spans="1:11" ht="9" customHeight="1">
      <c r="A95" s="16"/>
      <c r="C95" s="18"/>
      <c r="D95" s="18"/>
      <c r="E95" s="606"/>
      <c r="F95" s="330"/>
      <c r="G95" s="17"/>
      <c r="H95" s="17"/>
      <c r="I95" s="17"/>
      <c r="J95" s="17"/>
      <c r="K95" s="17"/>
    </row>
    <row r="96" spans="1:11" ht="9" customHeight="1">
      <c r="A96" s="16"/>
      <c r="C96" s="18"/>
      <c r="D96" s="18"/>
      <c r="E96" s="606"/>
      <c r="F96" s="330"/>
      <c r="G96" s="17"/>
      <c r="H96" s="17"/>
      <c r="I96" s="17"/>
      <c r="J96" s="17"/>
      <c r="K96" s="17"/>
    </row>
    <row r="97" spans="1:11" ht="9" customHeight="1">
      <c r="A97" s="16"/>
      <c r="C97" s="18"/>
      <c r="D97" s="18"/>
      <c r="E97" s="606"/>
      <c r="F97" s="330"/>
      <c r="G97" s="17"/>
      <c r="H97" s="17"/>
      <c r="I97" s="17"/>
      <c r="J97" s="17"/>
      <c r="K97" s="17"/>
    </row>
    <row r="98" spans="1:11" ht="9" customHeight="1">
      <c r="A98" s="154"/>
      <c r="C98" s="18"/>
      <c r="D98" s="18"/>
      <c r="E98" s="606"/>
      <c r="F98" s="330"/>
      <c r="G98" s="17"/>
      <c r="H98" s="17"/>
      <c r="I98" s="17"/>
      <c r="J98" s="17"/>
      <c r="K98" s="17"/>
    </row>
    <row r="99" spans="1:11" ht="9" customHeight="1">
      <c r="A99" s="156"/>
      <c r="C99" s="18"/>
      <c r="D99" s="18"/>
      <c r="E99" s="606"/>
      <c r="F99" s="330"/>
      <c r="G99" s="17"/>
      <c r="H99" s="17"/>
      <c r="I99" s="17"/>
      <c r="J99" s="17"/>
      <c r="K99" s="17"/>
    </row>
    <row r="100" spans="1:11" ht="9" customHeight="1">
      <c r="A100" s="16"/>
      <c r="C100" s="18"/>
      <c r="D100" s="18"/>
      <c r="E100" s="606"/>
      <c r="F100" s="330"/>
      <c r="G100" s="17"/>
      <c r="H100" s="17"/>
      <c r="I100" s="17"/>
      <c r="J100" s="17"/>
      <c r="K100" s="17"/>
    </row>
    <row r="101" spans="1:11" ht="9" customHeight="1">
      <c r="A101" s="16"/>
      <c r="C101" s="18"/>
      <c r="D101" s="18"/>
      <c r="E101" s="606"/>
      <c r="F101" s="330"/>
      <c r="G101" s="17"/>
      <c r="H101" s="17"/>
      <c r="I101" s="17"/>
      <c r="J101" s="17"/>
      <c r="K101" s="17"/>
    </row>
    <row r="102" spans="1:11" ht="9" customHeight="1">
      <c r="A102" s="16"/>
      <c r="C102" s="18"/>
      <c r="D102" s="18"/>
      <c r="E102" s="606"/>
      <c r="F102" s="330"/>
      <c r="G102" s="17"/>
      <c r="H102" s="17"/>
      <c r="I102" s="17"/>
      <c r="J102" s="17"/>
      <c r="K102" s="17"/>
    </row>
    <row r="103" spans="1:11" ht="9" customHeight="1">
      <c r="A103" s="16"/>
      <c r="C103" s="18"/>
      <c r="D103" s="18"/>
      <c r="E103" s="606"/>
      <c r="F103" s="330"/>
      <c r="G103" s="17"/>
      <c r="H103" s="17"/>
      <c r="I103" s="17"/>
      <c r="J103" s="17"/>
      <c r="K103" s="17"/>
    </row>
    <row r="104" spans="1:11" ht="9" customHeight="1">
      <c r="A104" s="154"/>
      <c r="C104" s="18"/>
      <c r="D104" s="18"/>
      <c r="E104" s="606"/>
      <c r="F104" s="330"/>
      <c r="G104" s="17"/>
      <c r="H104" s="17"/>
      <c r="I104" s="17"/>
      <c r="J104" s="17"/>
      <c r="K104" s="17"/>
    </row>
    <row r="105" spans="1:11" ht="9" customHeight="1">
      <c r="A105" s="156"/>
      <c r="C105" s="18"/>
      <c r="D105" s="18"/>
      <c r="E105" s="606"/>
      <c r="F105" s="330"/>
      <c r="G105" s="17"/>
      <c r="H105" s="17"/>
      <c r="I105" s="17"/>
      <c r="J105" s="17"/>
      <c r="K105" s="17"/>
    </row>
    <row r="106" spans="1:11" ht="9" customHeight="1">
      <c r="A106" s="16"/>
      <c r="C106" s="18"/>
      <c r="D106" s="18"/>
      <c r="E106" s="606"/>
      <c r="F106" s="330"/>
      <c r="G106" s="17"/>
      <c r="H106" s="17"/>
      <c r="I106" s="17"/>
      <c r="J106" s="17"/>
      <c r="K106" s="17"/>
    </row>
    <row r="107" spans="1:11" ht="9" customHeight="1">
      <c r="A107" s="16"/>
      <c r="C107" s="18"/>
      <c r="D107" s="18"/>
      <c r="E107" s="606"/>
      <c r="F107" s="330"/>
      <c r="G107" s="17"/>
      <c r="H107" s="17"/>
      <c r="I107" s="17"/>
      <c r="J107" s="17"/>
      <c r="K107" s="17"/>
    </row>
    <row r="108" spans="1:11" ht="9" customHeight="1">
      <c r="A108" s="16"/>
      <c r="C108" s="607"/>
      <c r="D108" s="607"/>
    </row>
    <row r="109" spans="1:11" ht="9" customHeight="1">
      <c r="A109" s="16"/>
      <c r="C109" s="607"/>
      <c r="D109" s="607"/>
    </row>
    <row r="110" spans="1:11" ht="9" customHeight="1">
      <c r="A110" s="16"/>
      <c r="C110" s="607"/>
      <c r="D110" s="607"/>
    </row>
    <row r="111" spans="1:11" ht="9" customHeight="1">
      <c r="A111" s="16"/>
      <c r="C111" s="607"/>
      <c r="D111" s="607"/>
    </row>
    <row r="112" spans="1:11" ht="9" customHeight="1">
      <c r="A112" s="16"/>
      <c r="C112" s="607"/>
      <c r="D112" s="607"/>
    </row>
    <row r="113" spans="1:4" ht="9" customHeight="1">
      <c r="A113" s="16"/>
      <c r="C113" s="607"/>
      <c r="D113" s="607"/>
    </row>
    <row r="114" spans="1:4" ht="9" customHeight="1">
      <c r="A114" s="154"/>
      <c r="C114" s="607"/>
      <c r="D114" s="607"/>
    </row>
    <row r="115" spans="1:4" ht="9" customHeight="1">
      <c r="A115" s="156"/>
      <c r="C115" s="607"/>
      <c r="D115" s="607"/>
    </row>
    <row r="116" spans="1:4" ht="9" customHeight="1">
      <c r="A116" s="16"/>
      <c r="C116" s="607"/>
      <c r="D116" s="607"/>
    </row>
    <row r="117" spans="1:4" ht="9" customHeight="1">
      <c r="A117" s="16"/>
      <c r="C117" s="607"/>
      <c r="D117" s="607"/>
    </row>
    <row r="118" spans="1:4" ht="9" customHeight="1">
      <c r="A118" s="16"/>
      <c r="C118" s="607"/>
      <c r="D118" s="607"/>
    </row>
    <row r="119" spans="1:4" ht="9" customHeight="1">
      <c r="A119" s="16"/>
      <c r="C119" s="607"/>
      <c r="D119" s="607"/>
    </row>
    <row r="120" spans="1:4" ht="9" customHeight="1">
      <c r="A120" s="16"/>
      <c r="C120" s="607"/>
      <c r="D120" s="607"/>
    </row>
    <row r="121" spans="1:4" ht="9" customHeight="1">
      <c r="A121" s="16"/>
      <c r="C121" s="607"/>
      <c r="D121" s="607"/>
    </row>
    <row r="122" spans="1:4" ht="9" customHeight="1">
      <c r="A122" s="16"/>
      <c r="C122" s="607"/>
      <c r="D122" s="607"/>
    </row>
    <row r="123" spans="1:4" ht="9" customHeight="1">
      <c r="A123" s="16"/>
      <c r="C123" s="607"/>
      <c r="D123" s="607"/>
    </row>
    <row r="124" spans="1:4" ht="9" customHeight="1">
      <c r="A124" s="16"/>
      <c r="C124" s="607"/>
      <c r="D124" s="607"/>
    </row>
    <row r="125" spans="1:4" ht="9" customHeight="1">
      <c r="A125" s="156"/>
      <c r="C125" s="607"/>
      <c r="D125" s="607"/>
    </row>
    <row r="126" spans="1:4" ht="9" customHeight="1">
      <c r="A126" s="16"/>
      <c r="C126" s="607"/>
      <c r="D126" s="607"/>
    </row>
    <row r="127" spans="1:4" ht="9" customHeight="1">
      <c r="A127" s="16"/>
      <c r="C127" s="607"/>
      <c r="D127" s="607"/>
    </row>
    <row r="128" spans="1:4" ht="9" customHeight="1">
      <c r="A128" s="16"/>
      <c r="C128" s="607"/>
      <c r="D128" s="607"/>
    </row>
    <row r="129" spans="1:4">
      <c r="A129" s="157"/>
      <c r="C129" s="607"/>
      <c r="D129" s="607"/>
    </row>
    <row r="130" spans="1:4">
      <c r="A130" s="157"/>
      <c r="C130" s="607"/>
      <c r="D130" s="607"/>
    </row>
    <row r="131" spans="1:4">
      <c r="A131" s="157"/>
      <c r="C131" s="607"/>
      <c r="D131" s="607"/>
    </row>
    <row r="132" spans="1:4">
      <c r="A132" s="157"/>
      <c r="C132" s="607"/>
      <c r="D132" s="607"/>
    </row>
    <row r="133" spans="1:4">
      <c r="A133" s="157"/>
      <c r="C133" s="607"/>
      <c r="D133" s="607"/>
    </row>
    <row r="134" spans="1:4">
      <c r="A134" s="157"/>
      <c r="C134" s="607"/>
      <c r="D134" s="607"/>
    </row>
    <row r="135" spans="1:4">
      <c r="A135" s="157"/>
      <c r="C135" s="607"/>
      <c r="D135" s="607"/>
    </row>
    <row r="136" spans="1:4" ht="15.75">
      <c r="A136" s="158"/>
      <c r="C136" s="607"/>
      <c r="D136" s="607"/>
    </row>
    <row r="137" spans="1:4" ht="15.75">
      <c r="A137" s="158"/>
      <c r="C137" s="607"/>
      <c r="D137" s="607"/>
    </row>
    <row r="138" spans="1:4" ht="15.75">
      <c r="A138" s="158"/>
      <c r="C138" s="607"/>
      <c r="D138" s="607"/>
    </row>
    <row r="139" spans="1:4" ht="15.75">
      <c r="A139" s="158"/>
      <c r="C139" s="607"/>
      <c r="D139" s="607"/>
    </row>
    <row r="140" spans="1:4" ht="15.75">
      <c r="A140" s="158"/>
      <c r="C140" s="607"/>
      <c r="D140" s="607"/>
    </row>
    <row r="141" spans="1:4" ht="15.75">
      <c r="A141" s="158"/>
      <c r="C141" s="607"/>
      <c r="D141" s="607"/>
    </row>
    <row r="142" spans="1:4" ht="15.75">
      <c r="A142" s="158"/>
      <c r="C142" s="607"/>
      <c r="D142" s="607"/>
    </row>
    <row r="143" spans="1:4" ht="15.75">
      <c r="A143" s="158"/>
      <c r="C143" s="607"/>
      <c r="D143" s="607"/>
    </row>
    <row r="144" spans="1:4" ht="15.75">
      <c r="A144" s="158"/>
      <c r="C144" s="607"/>
      <c r="D144" s="607"/>
    </row>
    <row r="145" spans="1:4" ht="15.75">
      <c r="A145" s="158"/>
      <c r="C145" s="607"/>
      <c r="D145" s="607"/>
    </row>
    <row r="146" spans="1:4" ht="15.75">
      <c r="A146" s="158"/>
      <c r="C146" s="607"/>
      <c r="D146" s="607"/>
    </row>
    <row r="147" spans="1:4" ht="15.75">
      <c r="A147" s="158"/>
      <c r="C147" s="607"/>
      <c r="D147" s="607"/>
    </row>
    <row r="148" spans="1:4" ht="15.75">
      <c r="A148" s="158"/>
      <c r="C148" s="607"/>
      <c r="D148" s="607"/>
    </row>
    <row r="149" spans="1:4" ht="15.75">
      <c r="A149" s="158"/>
      <c r="C149" s="607"/>
      <c r="D149" s="607"/>
    </row>
    <row r="150" spans="1:4" ht="15.75">
      <c r="A150" s="158"/>
      <c r="C150" s="607"/>
      <c r="D150" s="607"/>
    </row>
    <row r="151" spans="1:4" ht="15.75">
      <c r="A151" s="158"/>
      <c r="C151" s="607"/>
      <c r="D151" s="607"/>
    </row>
    <row r="152" spans="1:4" ht="15.75">
      <c r="A152" s="158"/>
      <c r="C152" s="607"/>
      <c r="D152" s="607"/>
    </row>
    <row r="153" spans="1:4" ht="15.75">
      <c r="A153" s="158"/>
      <c r="C153" s="607"/>
      <c r="D153" s="607"/>
    </row>
    <row r="154" spans="1:4" ht="15.75">
      <c r="A154" s="158"/>
      <c r="C154" s="607"/>
      <c r="D154" s="607"/>
    </row>
    <row r="155" spans="1:4" ht="15.75">
      <c r="A155" s="158"/>
      <c r="C155" s="607"/>
      <c r="D155" s="607"/>
    </row>
    <row r="156" spans="1:4" ht="15.75">
      <c r="A156" s="158"/>
      <c r="C156" s="607"/>
      <c r="D156" s="607"/>
    </row>
    <row r="157" spans="1:4" ht="15.75">
      <c r="A157" s="158"/>
      <c r="C157" s="607"/>
      <c r="D157" s="607"/>
    </row>
    <row r="158" spans="1:4" ht="15.75">
      <c r="A158" s="158"/>
      <c r="C158" s="607"/>
      <c r="D158" s="607"/>
    </row>
    <row r="159" spans="1:4" ht="15.75">
      <c r="A159" s="158"/>
      <c r="C159" s="607"/>
      <c r="D159" s="607"/>
    </row>
    <row r="160" spans="1:4" ht="15.75">
      <c r="A160" s="158"/>
      <c r="C160" s="607"/>
      <c r="D160" s="607"/>
    </row>
    <row r="161" spans="1:4" ht="15.75">
      <c r="A161" s="158"/>
      <c r="C161" s="607"/>
      <c r="D161" s="607"/>
    </row>
    <row r="162" spans="1:4" ht="15.75">
      <c r="A162" s="158"/>
      <c r="C162" s="607"/>
      <c r="D162" s="607"/>
    </row>
    <row r="163" spans="1:4" ht="15.75">
      <c r="A163" s="158"/>
      <c r="C163" s="607"/>
      <c r="D163" s="607"/>
    </row>
    <row r="164" spans="1:4" ht="15.75">
      <c r="A164" s="158"/>
      <c r="C164" s="607"/>
      <c r="D164" s="607"/>
    </row>
    <row r="165" spans="1:4" ht="15.75">
      <c r="A165" s="158"/>
      <c r="C165" s="607"/>
      <c r="D165" s="607"/>
    </row>
    <row r="166" spans="1:4" ht="15.75">
      <c r="A166" s="158"/>
      <c r="C166" s="607"/>
      <c r="D166" s="607"/>
    </row>
    <row r="167" spans="1:4" ht="15.75">
      <c r="A167" s="158"/>
      <c r="C167" s="607"/>
      <c r="D167" s="607"/>
    </row>
    <row r="168" spans="1:4" ht="15.75">
      <c r="A168" s="158"/>
      <c r="C168" s="607"/>
      <c r="D168" s="607"/>
    </row>
    <row r="169" spans="1:4" ht="15.75">
      <c r="A169" s="158"/>
      <c r="C169" s="607"/>
      <c r="D169" s="607"/>
    </row>
    <row r="170" spans="1:4" ht="15.75">
      <c r="A170" s="158"/>
      <c r="C170" s="607"/>
      <c r="D170" s="607"/>
    </row>
    <row r="171" spans="1:4" ht="15.75">
      <c r="A171" s="158"/>
      <c r="C171" s="607"/>
      <c r="D171" s="607"/>
    </row>
    <row r="172" spans="1:4" ht="15.75">
      <c r="A172" s="158"/>
      <c r="C172" s="607"/>
      <c r="D172" s="607"/>
    </row>
    <row r="173" spans="1:4" ht="15.75">
      <c r="A173" s="158"/>
      <c r="C173" s="607"/>
      <c r="D173" s="607"/>
    </row>
    <row r="174" spans="1:4" ht="15.75">
      <c r="A174" s="158"/>
      <c r="C174" s="607"/>
      <c r="D174" s="607"/>
    </row>
    <row r="175" spans="1:4" ht="15.75">
      <c r="A175" s="158"/>
      <c r="C175" s="607"/>
      <c r="D175" s="607"/>
    </row>
    <row r="176" spans="1:4" ht="15.75">
      <c r="A176" s="158"/>
      <c r="C176" s="607"/>
      <c r="D176" s="607"/>
    </row>
    <row r="177" spans="1:4" ht="15.75">
      <c r="A177" s="158"/>
      <c r="C177" s="607"/>
      <c r="D177" s="607"/>
    </row>
    <row r="178" spans="1:4" ht="15.75">
      <c r="A178" s="158"/>
      <c r="C178" s="607"/>
      <c r="D178" s="607"/>
    </row>
    <row r="179" spans="1:4" ht="15.75">
      <c r="A179" s="158"/>
      <c r="C179" s="607"/>
      <c r="D179" s="607"/>
    </row>
    <row r="180" spans="1:4" ht="15.75">
      <c r="A180" s="158"/>
      <c r="C180" s="607"/>
      <c r="D180" s="607"/>
    </row>
    <row r="181" spans="1:4" ht="15.75">
      <c r="A181" s="158"/>
      <c r="C181" s="607"/>
      <c r="D181" s="607"/>
    </row>
    <row r="182" spans="1:4" ht="15.75">
      <c r="A182" s="158"/>
      <c r="C182" s="607"/>
      <c r="D182" s="607"/>
    </row>
    <row r="183" spans="1:4" ht="15.75">
      <c r="A183" s="158"/>
      <c r="C183" s="607"/>
      <c r="D183" s="607"/>
    </row>
    <row r="184" spans="1:4" ht="15.75">
      <c r="A184" s="158"/>
      <c r="C184" s="607"/>
      <c r="D184" s="607"/>
    </row>
    <row r="185" spans="1:4" ht="15.75">
      <c r="A185" s="158"/>
      <c r="C185" s="607"/>
      <c r="D185" s="607"/>
    </row>
    <row r="186" spans="1:4" ht="15.75">
      <c r="A186" s="158"/>
      <c r="C186" s="607"/>
      <c r="D186" s="607"/>
    </row>
    <row r="187" spans="1:4" ht="15.75">
      <c r="A187" s="158"/>
      <c r="C187" s="607"/>
      <c r="D187" s="607"/>
    </row>
    <row r="188" spans="1:4" ht="15.75">
      <c r="A188" s="158"/>
      <c r="C188" s="607"/>
      <c r="D188" s="607"/>
    </row>
    <row r="189" spans="1:4" ht="15.75">
      <c r="A189" s="158"/>
      <c r="C189" s="607"/>
      <c r="D189" s="607"/>
    </row>
    <row r="190" spans="1:4" ht="15.75">
      <c r="A190" s="158"/>
      <c r="C190" s="607"/>
      <c r="D190" s="607"/>
    </row>
    <row r="191" spans="1:4" ht="15.75">
      <c r="A191" s="158"/>
      <c r="C191" s="607"/>
      <c r="D191" s="607"/>
    </row>
    <row r="192" spans="1:4" ht="15.75">
      <c r="A192" s="158"/>
      <c r="C192" s="607"/>
      <c r="D192" s="607"/>
    </row>
    <row r="193" spans="1:4" ht="15.75">
      <c r="A193" s="158"/>
      <c r="C193" s="607"/>
      <c r="D193" s="607"/>
    </row>
    <row r="194" spans="1:4" ht="15.75">
      <c r="A194" s="158"/>
      <c r="C194" s="607"/>
      <c r="D194" s="607"/>
    </row>
    <row r="195" spans="1:4" ht="15.75">
      <c r="A195" s="158"/>
      <c r="C195" s="607"/>
      <c r="D195" s="607"/>
    </row>
    <row r="196" spans="1:4" ht="15.75">
      <c r="A196" s="158"/>
      <c r="C196" s="607"/>
      <c r="D196" s="607"/>
    </row>
    <row r="197" spans="1:4" ht="15.75">
      <c r="A197" s="158"/>
      <c r="C197" s="607"/>
      <c r="D197" s="607"/>
    </row>
    <row r="198" spans="1:4" ht="15.75">
      <c r="A198" s="158"/>
      <c r="C198" s="607"/>
      <c r="D198" s="607"/>
    </row>
    <row r="199" spans="1:4" ht="15.75">
      <c r="A199" s="158"/>
      <c r="C199" s="607"/>
      <c r="D199" s="607"/>
    </row>
    <row r="200" spans="1:4" ht="15.75">
      <c r="A200" s="158"/>
      <c r="C200" s="607"/>
      <c r="D200" s="607"/>
    </row>
    <row r="201" spans="1:4" ht="15.75">
      <c r="A201" s="158"/>
      <c r="C201" s="607"/>
      <c r="D201" s="607"/>
    </row>
    <row r="202" spans="1:4" ht="15.75">
      <c r="A202" s="158"/>
      <c r="C202" s="607"/>
      <c r="D202" s="607"/>
    </row>
    <row r="203" spans="1:4" ht="15.75">
      <c r="A203" s="158"/>
      <c r="C203" s="607"/>
      <c r="D203" s="607"/>
    </row>
    <row r="204" spans="1:4" ht="15.75">
      <c r="A204" s="158"/>
      <c r="C204" s="607"/>
      <c r="D204" s="607"/>
    </row>
    <row r="205" spans="1:4" ht="15.75">
      <c r="A205" s="158"/>
      <c r="C205" s="607"/>
      <c r="D205" s="607"/>
    </row>
    <row r="206" spans="1:4" ht="15.75">
      <c r="A206" s="158"/>
      <c r="C206" s="607"/>
      <c r="D206" s="607"/>
    </row>
    <row r="207" spans="1:4" ht="15.75">
      <c r="A207" s="158"/>
      <c r="C207" s="607"/>
      <c r="D207" s="607"/>
    </row>
    <row r="208" spans="1:4" ht="15.75">
      <c r="A208" s="158"/>
      <c r="C208" s="607"/>
      <c r="D208" s="607"/>
    </row>
    <row r="209" spans="1:4" ht="15.75">
      <c r="A209" s="158"/>
      <c r="C209" s="607"/>
      <c r="D209" s="607"/>
    </row>
    <row r="210" spans="1:4" ht="15.75">
      <c r="A210" s="158"/>
      <c r="C210" s="607"/>
      <c r="D210" s="607"/>
    </row>
    <row r="211" spans="1:4" ht="15.75">
      <c r="A211" s="158"/>
      <c r="C211" s="607"/>
      <c r="D211" s="607"/>
    </row>
    <row r="212" spans="1:4" ht="15.75">
      <c r="A212" s="158"/>
      <c r="C212" s="607"/>
      <c r="D212" s="607"/>
    </row>
    <row r="213" spans="1:4" ht="15.75">
      <c r="A213" s="158"/>
      <c r="C213" s="607"/>
      <c r="D213" s="607"/>
    </row>
    <row r="214" spans="1:4" ht="15.75">
      <c r="A214" s="158"/>
      <c r="C214" s="607"/>
      <c r="D214" s="607"/>
    </row>
    <row r="215" spans="1:4" ht="15.75">
      <c r="A215" s="158"/>
      <c r="C215" s="607"/>
      <c r="D215" s="607"/>
    </row>
    <row r="216" spans="1:4" ht="15.75">
      <c r="A216" s="158"/>
      <c r="C216" s="607"/>
      <c r="D216" s="607"/>
    </row>
    <row r="217" spans="1:4" ht="15.75">
      <c r="A217" s="158"/>
      <c r="C217" s="607"/>
      <c r="D217" s="607"/>
    </row>
    <row r="218" spans="1:4" ht="15.75">
      <c r="A218" s="158"/>
      <c r="C218" s="607"/>
      <c r="D218" s="607"/>
    </row>
    <row r="219" spans="1:4" ht="15.75">
      <c r="A219" s="158"/>
      <c r="C219" s="607"/>
      <c r="D219" s="607"/>
    </row>
    <row r="220" spans="1:4" ht="15.75">
      <c r="A220" s="158"/>
      <c r="C220" s="607"/>
      <c r="D220" s="607"/>
    </row>
    <row r="221" spans="1:4" ht="15.75">
      <c r="A221" s="158"/>
      <c r="C221" s="607"/>
      <c r="D221" s="607"/>
    </row>
    <row r="222" spans="1:4" ht="15.75">
      <c r="A222" s="158"/>
      <c r="C222" s="607"/>
      <c r="D222" s="607"/>
    </row>
    <row r="223" spans="1:4" ht="15.75">
      <c r="A223" s="158"/>
      <c r="C223" s="607"/>
      <c r="D223" s="607"/>
    </row>
    <row r="224" spans="1:4" ht="15.75">
      <c r="A224" s="158"/>
      <c r="C224" s="607"/>
      <c r="D224" s="607"/>
    </row>
    <row r="225" spans="1:4" ht="15.75">
      <c r="A225" s="158"/>
      <c r="C225" s="607"/>
      <c r="D225" s="607"/>
    </row>
    <row r="226" spans="1:4" ht="15.75">
      <c r="A226" s="158"/>
      <c r="C226" s="607"/>
      <c r="D226" s="607"/>
    </row>
    <row r="227" spans="1:4" ht="15.75">
      <c r="A227" s="19"/>
      <c r="C227" s="607"/>
      <c r="D227" s="607"/>
    </row>
    <row r="228" spans="1:4" ht="15.75">
      <c r="A228" s="19"/>
      <c r="C228" s="607"/>
      <c r="D228" s="607"/>
    </row>
    <row r="229" spans="1:4" ht="15.75">
      <c r="A229" s="19"/>
      <c r="C229" s="607"/>
      <c r="D229" s="607"/>
    </row>
    <row r="230" spans="1:4" ht="15.75">
      <c r="A230" s="19"/>
      <c r="C230" s="607"/>
      <c r="D230" s="607"/>
    </row>
    <row r="231" spans="1:4" ht="15.75">
      <c r="A231" s="19"/>
      <c r="C231" s="607"/>
      <c r="D231" s="607"/>
    </row>
    <row r="232" spans="1:4" ht="15.75">
      <c r="A232" s="19"/>
      <c r="C232" s="607"/>
      <c r="D232" s="607"/>
    </row>
    <row r="233" spans="1:4" ht="15.75">
      <c r="A233" s="19"/>
      <c r="C233" s="607"/>
      <c r="D233" s="607"/>
    </row>
    <row r="234" spans="1:4" ht="15.75">
      <c r="A234" s="19"/>
      <c r="C234" s="607"/>
      <c r="D234" s="607"/>
    </row>
    <row r="235" spans="1:4" ht="15.75">
      <c r="A235" s="19"/>
      <c r="C235" s="607"/>
      <c r="D235" s="607"/>
    </row>
    <row r="236" spans="1:4" ht="15.75">
      <c r="A236" s="19"/>
      <c r="C236" s="607"/>
      <c r="D236" s="607"/>
    </row>
    <row r="237" spans="1:4" ht="15.75">
      <c r="A237" s="19"/>
      <c r="C237" s="607"/>
      <c r="D237" s="607"/>
    </row>
    <row r="238" spans="1:4" ht="15.75">
      <c r="A238" s="19"/>
      <c r="C238" s="607"/>
      <c r="D238" s="607"/>
    </row>
    <row r="239" spans="1:4" ht="15.75">
      <c r="A239" s="19"/>
      <c r="C239" s="607"/>
      <c r="D239" s="607"/>
    </row>
    <row r="240" spans="1:4" ht="15.75">
      <c r="A240" s="19"/>
      <c r="C240" s="607"/>
      <c r="D240" s="607"/>
    </row>
    <row r="241" spans="1:4" ht="15.75">
      <c r="A241" s="19"/>
      <c r="C241" s="607"/>
      <c r="D241" s="607"/>
    </row>
    <row r="242" spans="1:4" ht="15.75">
      <c r="A242" s="19"/>
      <c r="C242" s="607"/>
      <c r="D242" s="607"/>
    </row>
    <row r="243" spans="1:4" ht="15.75">
      <c r="A243" s="19"/>
      <c r="C243" s="607"/>
      <c r="D243" s="607"/>
    </row>
    <row r="244" spans="1:4" ht="15.75">
      <c r="A244" s="19"/>
      <c r="C244" s="607"/>
      <c r="D244" s="607"/>
    </row>
    <row r="245" spans="1:4" ht="15.75">
      <c r="A245" s="19"/>
      <c r="C245" s="607"/>
      <c r="D245" s="607"/>
    </row>
    <row r="246" spans="1:4" ht="15.75">
      <c r="A246" s="19"/>
      <c r="C246" s="607"/>
      <c r="D246" s="607"/>
    </row>
    <row r="247" spans="1:4" ht="15.75">
      <c r="A247" s="19"/>
      <c r="C247" s="607"/>
      <c r="D247" s="607"/>
    </row>
    <row r="248" spans="1:4" ht="15.75">
      <c r="A248" s="19"/>
      <c r="C248" s="607"/>
      <c r="D248" s="607"/>
    </row>
    <row r="249" spans="1:4" ht="15.75">
      <c r="A249" s="19"/>
      <c r="C249" s="607"/>
      <c r="D249" s="607"/>
    </row>
    <row r="250" spans="1:4" ht="15.75">
      <c r="A250" s="19"/>
      <c r="C250" s="607"/>
      <c r="D250" s="607"/>
    </row>
    <row r="251" spans="1:4" ht="15.75">
      <c r="A251" s="19"/>
      <c r="C251" s="607"/>
      <c r="D251" s="607"/>
    </row>
    <row r="252" spans="1:4" ht="15.75">
      <c r="A252" s="19"/>
      <c r="C252" s="607"/>
      <c r="D252" s="607"/>
    </row>
    <row r="253" spans="1:4" ht="15.75">
      <c r="A253" s="19"/>
      <c r="C253" s="607"/>
      <c r="D253" s="607"/>
    </row>
    <row r="254" spans="1:4" ht="15.75">
      <c r="A254" s="19"/>
      <c r="C254" s="607"/>
      <c r="D254" s="607"/>
    </row>
    <row r="255" spans="1:4" ht="15.75">
      <c r="A255" s="19"/>
      <c r="C255" s="607"/>
      <c r="D255" s="607"/>
    </row>
    <row r="256" spans="1:4" ht="15.75">
      <c r="A256" s="19"/>
      <c r="C256" s="607"/>
      <c r="D256" s="607"/>
    </row>
    <row r="257" spans="1:4" ht="15.75">
      <c r="A257" s="19"/>
      <c r="C257" s="607"/>
      <c r="D257" s="607"/>
    </row>
    <row r="258" spans="1:4" ht="15.75">
      <c r="A258" s="19"/>
      <c r="C258" s="607"/>
      <c r="D258" s="607"/>
    </row>
    <row r="259" spans="1:4" ht="15.75">
      <c r="A259" s="19"/>
      <c r="C259" s="607"/>
      <c r="D259" s="607"/>
    </row>
    <row r="260" spans="1:4" ht="15.75">
      <c r="A260" s="19"/>
      <c r="C260" s="607"/>
      <c r="D260" s="607"/>
    </row>
    <row r="261" spans="1:4" ht="15.75">
      <c r="A261" s="19"/>
      <c r="C261" s="607"/>
      <c r="D261" s="607"/>
    </row>
    <row r="262" spans="1:4" ht="15.75">
      <c r="A262" s="19"/>
      <c r="C262" s="607"/>
      <c r="D262" s="607"/>
    </row>
    <row r="263" spans="1:4" ht="15.75">
      <c r="A263" s="19"/>
      <c r="C263" s="607"/>
      <c r="D263" s="607"/>
    </row>
    <row r="264" spans="1:4" ht="15.75">
      <c r="A264" s="19"/>
      <c r="C264" s="607"/>
      <c r="D264" s="607"/>
    </row>
    <row r="265" spans="1:4" ht="15.75">
      <c r="A265" s="19"/>
      <c r="C265" s="607"/>
      <c r="D265" s="607"/>
    </row>
    <row r="266" spans="1:4" ht="15.75">
      <c r="A266" s="19"/>
      <c r="C266" s="607"/>
      <c r="D266" s="607"/>
    </row>
    <row r="267" spans="1:4" ht="15.75">
      <c r="A267" s="19"/>
      <c r="C267" s="607"/>
      <c r="D267" s="607"/>
    </row>
    <row r="268" spans="1:4" ht="15.75">
      <c r="A268" s="19"/>
      <c r="C268" s="607"/>
      <c r="D268" s="607"/>
    </row>
    <row r="269" spans="1:4" ht="15.75">
      <c r="A269" s="19"/>
      <c r="C269" s="607"/>
      <c r="D269" s="607"/>
    </row>
    <row r="270" spans="1:4" ht="15.75">
      <c r="A270" s="19"/>
      <c r="C270" s="607"/>
      <c r="D270" s="607"/>
    </row>
    <row r="271" spans="1:4" ht="15.75">
      <c r="A271" s="19"/>
      <c r="C271" s="607"/>
      <c r="D271" s="607"/>
    </row>
    <row r="272" spans="1:4" ht="15.75">
      <c r="A272" s="19"/>
      <c r="C272" s="607"/>
      <c r="D272" s="607"/>
    </row>
    <row r="273" spans="1:4" ht="15.75">
      <c r="A273" s="19"/>
      <c r="C273" s="607"/>
      <c r="D273" s="607"/>
    </row>
    <row r="274" spans="1:4" ht="15.75">
      <c r="A274" s="19"/>
      <c r="C274" s="607"/>
      <c r="D274" s="607"/>
    </row>
    <row r="275" spans="1:4" ht="15.75">
      <c r="A275" s="19"/>
      <c r="C275" s="607"/>
      <c r="D275" s="607"/>
    </row>
    <row r="276" spans="1:4" ht="15.75">
      <c r="A276" s="19"/>
      <c r="C276" s="607"/>
      <c r="D276" s="607"/>
    </row>
    <row r="277" spans="1:4" ht="15.75">
      <c r="A277" s="19"/>
      <c r="C277" s="607"/>
      <c r="D277" s="607"/>
    </row>
    <row r="278" spans="1:4" ht="15.75">
      <c r="A278" s="19"/>
      <c r="C278" s="607"/>
      <c r="D278" s="607"/>
    </row>
    <row r="279" spans="1:4" ht="15.75">
      <c r="A279" s="19"/>
      <c r="C279" s="607"/>
      <c r="D279" s="607"/>
    </row>
    <row r="280" spans="1:4" ht="15.75">
      <c r="A280" s="19"/>
      <c r="C280" s="607"/>
      <c r="D280" s="607"/>
    </row>
    <row r="281" spans="1:4" ht="15.75">
      <c r="A281" s="19"/>
      <c r="C281" s="607"/>
      <c r="D281" s="607"/>
    </row>
    <row r="282" spans="1:4" ht="15.75">
      <c r="A282" s="19"/>
      <c r="C282" s="607"/>
      <c r="D282" s="607"/>
    </row>
    <row r="283" spans="1:4" ht="15.75">
      <c r="A283" s="19"/>
      <c r="C283" s="607"/>
      <c r="D283" s="607"/>
    </row>
    <row r="284" spans="1:4" ht="15.75">
      <c r="A284" s="19"/>
      <c r="C284" s="607"/>
      <c r="D284" s="607"/>
    </row>
    <row r="285" spans="1:4" ht="15.75">
      <c r="A285" s="19"/>
      <c r="C285" s="607"/>
      <c r="D285" s="607"/>
    </row>
    <row r="286" spans="1:4" ht="15.75">
      <c r="A286" s="19"/>
      <c r="C286" s="607"/>
      <c r="D286" s="607"/>
    </row>
    <row r="287" spans="1:4" ht="15.75">
      <c r="A287" s="19"/>
      <c r="C287" s="607"/>
      <c r="D287" s="607"/>
    </row>
    <row r="288" spans="1:4" ht="15.75">
      <c r="A288" s="19"/>
      <c r="C288" s="607"/>
      <c r="D288" s="607"/>
    </row>
    <row r="289" spans="1:4" ht="15.75">
      <c r="A289" s="19"/>
      <c r="C289" s="607"/>
      <c r="D289" s="607"/>
    </row>
    <row r="290" spans="1:4" ht="15.75">
      <c r="A290" s="19"/>
      <c r="C290" s="607"/>
      <c r="D290" s="607"/>
    </row>
    <row r="291" spans="1:4" ht="15.75">
      <c r="A291" s="19"/>
      <c r="C291" s="607"/>
      <c r="D291" s="607"/>
    </row>
    <row r="292" spans="1:4" ht="15.75">
      <c r="A292" s="19"/>
      <c r="C292" s="607"/>
      <c r="D292" s="607"/>
    </row>
    <row r="293" spans="1:4" ht="15.75">
      <c r="A293" s="19"/>
      <c r="C293" s="607"/>
      <c r="D293" s="607"/>
    </row>
    <row r="294" spans="1:4" ht="15.75">
      <c r="A294" s="19"/>
      <c r="C294" s="607"/>
      <c r="D294" s="607"/>
    </row>
    <row r="295" spans="1:4" ht="15.75">
      <c r="A295" s="19"/>
      <c r="C295" s="607"/>
      <c r="D295" s="607"/>
    </row>
    <row r="296" spans="1:4" ht="15.75">
      <c r="A296" s="19"/>
      <c r="C296" s="607"/>
      <c r="D296" s="607"/>
    </row>
    <row r="297" spans="1:4" ht="15.75">
      <c r="A297" s="19"/>
      <c r="C297" s="607"/>
      <c r="D297" s="607"/>
    </row>
    <row r="298" spans="1:4" ht="15.75">
      <c r="A298" s="19"/>
      <c r="C298" s="607"/>
      <c r="D298" s="607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D20" sqref="D20"/>
    </sheetView>
  </sheetViews>
  <sheetFormatPr defaultColWidth="9.140625" defaultRowHeight="15"/>
  <cols>
    <col min="1" max="1" width="66.42578125" style="20" customWidth="1"/>
    <col min="2" max="5" width="30" style="462" customWidth="1"/>
    <col min="6" max="6" width="12.28515625" style="462" bestFit="1" customWidth="1"/>
    <col min="7" max="7" width="2.5703125" style="159" customWidth="1"/>
    <col min="8" max="256" width="9.140625" style="462"/>
    <col min="257" max="257" width="66.42578125" style="462" customWidth="1"/>
    <col min="258" max="261" width="30" style="462" customWidth="1"/>
    <col min="262" max="262" width="12.28515625" style="462" bestFit="1" customWidth="1"/>
    <col min="263" max="263" width="2.5703125" style="462" customWidth="1"/>
    <col min="264" max="512" width="9.140625" style="462"/>
    <col min="513" max="513" width="66.42578125" style="462" customWidth="1"/>
    <col min="514" max="517" width="30" style="462" customWidth="1"/>
    <col min="518" max="518" width="12.28515625" style="462" bestFit="1" customWidth="1"/>
    <col min="519" max="519" width="2.5703125" style="462" customWidth="1"/>
    <col min="520" max="768" width="9.140625" style="462"/>
    <col min="769" max="769" width="66.42578125" style="462" customWidth="1"/>
    <col min="770" max="773" width="30" style="462" customWidth="1"/>
    <col min="774" max="774" width="12.28515625" style="462" bestFit="1" customWidth="1"/>
    <col min="775" max="775" width="2.5703125" style="462" customWidth="1"/>
    <col min="776" max="1024" width="9.140625" style="462"/>
    <col min="1025" max="1025" width="66.42578125" style="462" customWidth="1"/>
    <col min="1026" max="1029" width="30" style="462" customWidth="1"/>
    <col min="1030" max="1030" width="12.28515625" style="462" bestFit="1" customWidth="1"/>
    <col min="1031" max="1031" width="2.5703125" style="462" customWidth="1"/>
    <col min="1032" max="1280" width="9.140625" style="462"/>
    <col min="1281" max="1281" width="66.42578125" style="462" customWidth="1"/>
    <col min="1282" max="1285" width="30" style="462" customWidth="1"/>
    <col min="1286" max="1286" width="12.28515625" style="462" bestFit="1" customWidth="1"/>
    <col min="1287" max="1287" width="2.5703125" style="462" customWidth="1"/>
    <col min="1288" max="1536" width="9.140625" style="462"/>
    <col min="1537" max="1537" width="66.42578125" style="462" customWidth="1"/>
    <col min="1538" max="1541" width="30" style="462" customWidth="1"/>
    <col min="1542" max="1542" width="12.28515625" style="462" bestFit="1" customWidth="1"/>
    <col min="1543" max="1543" width="2.5703125" style="462" customWidth="1"/>
    <col min="1544" max="1792" width="9.140625" style="462"/>
    <col min="1793" max="1793" width="66.42578125" style="462" customWidth="1"/>
    <col min="1794" max="1797" width="30" style="462" customWidth="1"/>
    <col min="1798" max="1798" width="12.28515625" style="462" bestFit="1" customWidth="1"/>
    <col min="1799" max="1799" width="2.5703125" style="462" customWidth="1"/>
    <col min="1800" max="2048" width="9.140625" style="462"/>
    <col min="2049" max="2049" width="66.42578125" style="462" customWidth="1"/>
    <col min="2050" max="2053" width="30" style="462" customWidth="1"/>
    <col min="2054" max="2054" width="12.28515625" style="462" bestFit="1" customWidth="1"/>
    <col min="2055" max="2055" width="2.5703125" style="462" customWidth="1"/>
    <col min="2056" max="2304" width="9.140625" style="462"/>
    <col min="2305" max="2305" width="66.42578125" style="462" customWidth="1"/>
    <col min="2306" max="2309" width="30" style="462" customWidth="1"/>
    <col min="2310" max="2310" width="12.28515625" style="462" bestFit="1" customWidth="1"/>
    <col min="2311" max="2311" width="2.5703125" style="462" customWidth="1"/>
    <col min="2312" max="2560" width="9.140625" style="462"/>
    <col min="2561" max="2561" width="66.42578125" style="462" customWidth="1"/>
    <col min="2562" max="2565" width="30" style="462" customWidth="1"/>
    <col min="2566" max="2566" width="12.28515625" style="462" bestFit="1" customWidth="1"/>
    <col min="2567" max="2567" width="2.5703125" style="462" customWidth="1"/>
    <col min="2568" max="2816" width="9.140625" style="462"/>
    <col min="2817" max="2817" width="66.42578125" style="462" customWidth="1"/>
    <col min="2818" max="2821" width="30" style="462" customWidth="1"/>
    <col min="2822" max="2822" width="12.28515625" style="462" bestFit="1" customWidth="1"/>
    <col min="2823" max="2823" width="2.5703125" style="462" customWidth="1"/>
    <col min="2824" max="3072" width="9.140625" style="462"/>
    <col min="3073" max="3073" width="66.42578125" style="462" customWidth="1"/>
    <col min="3074" max="3077" width="30" style="462" customWidth="1"/>
    <col min="3078" max="3078" width="12.28515625" style="462" bestFit="1" customWidth="1"/>
    <col min="3079" max="3079" width="2.5703125" style="462" customWidth="1"/>
    <col min="3080" max="3328" width="9.140625" style="462"/>
    <col min="3329" max="3329" width="66.42578125" style="462" customWidth="1"/>
    <col min="3330" max="3333" width="30" style="462" customWidth="1"/>
    <col min="3334" max="3334" width="12.28515625" style="462" bestFit="1" customWidth="1"/>
    <col min="3335" max="3335" width="2.5703125" style="462" customWidth="1"/>
    <col min="3336" max="3584" width="9.140625" style="462"/>
    <col min="3585" max="3585" width="66.42578125" style="462" customWidth="1"/>
    <col min="3586" max="3589" width="30" style="462" customWidth="1"/>
    <col min="3590" max="3590" width="12.28515625" style="462" bestFit="1" customWidth="1"/>
    <col min="3591" max="3591" width="2.5703125" style="462" customWidth="1"/>
    <col min="3592" max="3840" width="9.140625" style="462"/>
    <col min="3841" max="3841" width="66.42578125" style="462" customWidth="1"/>
    <col min="3842" max="3845" width="30" style="462" customWidth="1"/>
    <col min="3846" max="3846" width="12.28515625" style="462" bestFit="1" customWidth="1"/>
    <col min="3847" max="3847" width="2.5703125" style="462" customWidth="1"/>
    <col min="3848" max="4096" width="9.140625" style="462"/>
    <col min="4097" max="4097" width="66.42578125" style="462" customWidth="1"/>
    <col min="4098" max="4101" width="30" style="462" customWidth="1"/>
    <col min="4102" max="4102" width="12.28515625" style="462" bestFit="1" customWidth="1"/>
    <col min="4103" max="4103" width="2.5703125" style="462" customWidth="1"/>
    <col min="4104" max="4352" width="9.140625" style="462"/>
    <col min="4353" max="4353" width="66.42578125" style="462" customWidth="1"/>
    <col min="4354" max="4357" width="30" style="462" customWidth="1"/>
    <col min="4358" max="4358" width="12.28515625" style="462" bestFit="1" customWidth="1"/>
    <col min="4359" max="4359" width="2.5703125" style="462" customWidth="1"/>
    <col min="4360" max="4608" width="9.140625" style="462"/>
    <col min="4609" max="4609" width="66.42578125" style="462" customWidth="1"/>
    <col min="4610" max="4613" width="30" style="462" customWidth="1"/>
    <col min="4614" max="4614" width="12.28515625" style="462" bestFit="1" customWidth="1"/>
    <col min="4615" max="4615" width="2.5703125" style="462" customWidth="1"/>
    <col min="4616" max="4864" width="9.140625" style="462"/>
    <col min="4865" max="4865" width="66.42578125" style="462" customWidth="1"/>
    <col min="4866" max="4869" width="30" style="462" customWidth="1"/>
    <col min="4870" max="4870" width="12.28515625" style="462" bestFit="1" customWidth="1"/>
    <col min="4871" max="4871" width="2.5703125" style="462" customWidth="1"/>
    <col min="4872" max="5120" width="9.140625" style="462"/>
    <col min="5121" max="5121" width="66.42578125" style="462" customWidth="1"/>
    <col min="5122" max="5125" width="30" style="462" customWidth="1"/>
    <col min="5126" max="5126" width="12.28515625" style="462" bestFit="1" customWidth="1"/>
    <col min="5127" max="5127" width="2.5703125" style="462" customWidth="1"/>
    <col min="5128" max="5376" width="9.140625" style="462"/>
    <col min="5377" max="5377" width="66.42578125" style="462" customWidth="1"/>
    <col min="5378" max="5381" width="30" style="462" customWidth="1"/>
    <col min="5382" max="5382" width="12.28515625" style="462" bestFit="1" customWidth="1"/>
    <col min="5383" max="5383" width="2.5703125" style="462" customWidth="1"/>
    <col min="5384" max="5632" width="9.140625" style="462"/>
    <col min="5633" max="5633" width="66.42578125" style="462" customWidth="1"/>
    <col min="5634" max="5637" width="30" style="462" customWidth="1"/>
    <col min="5638" max="5638" width="12.28515625" style="462" bestFit="1" customWidth="1"/>
    <col min="5639" max="5639" width="2.5703125" style="462" customWidth="1"/>
    <col min="5640" max="5888" width="9.140625" style="462"/>
    <col min="5889" max="5889" width="66.42578125" style="462" customWidth="1"/>
    <col min="5890" max="5893" width="30" style="462" customWidth="1"/>
    <col min="5894" max="5894" width="12.28515625" style="462" bestFit="1" customWidth="1"/>
    <col min="5895" max="5895" width="2.5703125" style="462" customWidth="1"/>
    <col min="5896" max="6144" width="9.140625" style="462"/>
    <col min="6145" max="6145" width="66.42578125" style="462" customWidth="1"/>
    <col min="6146" max="6149" width="30" style="462" customWidth="1"/>
    <col min="6150" max="6150" width="12.28515625" style="462" bestFit="1" customWidth="1"/>
    <col min="6151" max="6151" width="2.5703125" style="462" customWidth="1"/>
    <col min="6152" max="6400" width="9.140625" style="462"/>
    <col min="6401" max="6401" width="66.42578125" style="462" customWidth="1"/>
    <col min="6402" max="6405" width="30" style="462" customWidth="1"/>
    <col min="6406" max="6406" width="12.28515625" style="462" bestFit="1" customWidth="1"/>
    <col min="6407" max="6407" width="2.5703125" style="462" customWidth="1"/>
    <col min="6408" max="6656" width="9.140625" style="462"/>
    <col min="6657" max="6657" width="66.42578125" style="462" customWidth="1"/>
    <col min="6658" max="6661" width="30" style="462" customWidth="1"/>
    <col min="6662" max="6662" width="12.28515625" style="462" bestFit="1" customWidth="1"/>
    <col min="6663" max="6663" width="2.5703125" style="462" customWidth="1"/>
    <col min="6664" max="6912" width="9.140625" style="462"/>
    <col min="6913" max="6913" width="66.42578125" style="462" customWidth="1"/>
    <col min="6914" max="6917" width="30" style="462" customWidth="1"/>
    <col min="6918" max="6918" width="12.28515625" style="462" bestFit="1" customWidth="1"/>
    <col min="6919" max="6919" width="2.5703125" style="462" customWidth="1"/>
    <col min="6920" max="7168" width="9.140625" style="462"/>
    <col min="7169" max="7169" width="66.42578125" style="462" customWidth="1"/>
    <col min="7170" max="7173" width="30" style="462" customWidth="1"/>
    <col min="7174" max="7174" width="12.28515625" style="462" bestFit="1" customWidth="1"/>
    <col min="7175" max="7175" width="2.5703125" style="462" customWidth="1"/>
    <col min="7176" max="7424" width="9.140625" style="462"/>
    <col min="7425" max="7425" width="66.42578125" style="462" customWidth="1"/>
    <col min="7426" max="7429" width="30" style="462" customWidth="1"/>
    <col min="7430" max="7430" width="12.28515625" style="462" bestFit="1" customWidth="1"/>
    <col min="7431" max="7431" width="2.5703125" style="462" customWidth="1"/>
    <col min="7432" max="7680" width="9.140625" style="462"/>
    <col min="7681" max="7681" width="66.42578125" style="462" customWidth="1"/>
    <col min="7682" max="7685" width="30" style="462" customWidth="1"/>
    <col min="7686" max="7686" width="12.28515625" style="462" bestFit="1" customWidth="1"/>
    <col min="7687" max="7687" width="2.5703125" style="462" customWidth="1"/>
    <col min="7688" max="7936" width="9.140625" style="462"/>
    <col min="7937" max="7937" width="66.42578125" style="462" customWidth="1"/>
    <col min="7938" max="7941" width="30" style="462" customWidth="1"/>
    <col min="7942" max="7942" width="12.28515625" style="462" bestFit="1" customWidth="1"/>
    <col min="7943" max="7943" width="2.5703125" style="462" customWidth="1"/>
    <col min="7944" max="8192" width="9.140625" style="462"/>
    <col min="8193" max="8193" width="66.42578125" style="462" customWidth="1"/>
    <col min="8194" max="8197" width="30" style="462" customWidth="1"/>
    <col min="8198" max="8198" width="12.28515625" style="462" bestFit="1" customWidth="1"/>
    <col min="8199" max="8199" width="2.5703125" style="462" customWidth="1"/>
    <col min="8200" max="8448" width="9.140625" style="462"/>
    <col min="8449" max="8449" width="66.42578125" style="462" customWidth="1"/>
    <col min="8450" max="8453" width="30" style="462" customWidth="1"/>
    <col min="8454" max="8454" width="12.28515625" style="462" bestFit="1" customWidth="1"/>
    <col min="8455" max="8455" width="2.5703125" style="462" customWidth="1"/>
    <col min="8456" max="8704" width="9.140625" style="462"/>
    <col min="8705" max="8705" width="66.42578125" style="462" customWidth="1"/>
    <col min="8706" max="8709" width="30" style="462" customWidth="1"/>
    <col min="8710" max="8710" width="12.28515625" style="462" bestFit="1" customWidth="1"/>
    <col min="8711" max="8711" width="2.5703125" style="462" customWidth="1"/>
    <col min="8712" max="8960" width="9.140625" style="462"/>
    <col min="8961" max="8961" width="66.42578125" style="462" customWidth="1"/>
    <col min="8962" max="8965" width="30" style="462" customWidth="1"/>
    <col min="8966" max="8966" width="12.28515625" style="462" bestFit="1" customWidth="1"/>
    <col min="8967" max="8967" width="2.5703125" style="462" customWidth="1"/>
    <col min="8968" max="9216" width="9.140625" style="462"/>
    <col min="9217" max="9217" width="66.42578125" style="462" customWidth="1"/>
    <col min="9218" max="9221" width="30" style="462" customWidth="1"/>
    <col min="9222" max="9222" width="12.28515625" style="462" bestFit="1" customWidth="1"/>
    <col min="9223" max="9223" width="2.5703125" style="462" customWidth="1"/>
    <col min="9224" max="9472" width="9.140625" style="462"/>
    <col min="9473" max="9473" width="66.42578125" style="462" customWidth="1"/>
    <col min="9474" max="9477" width="30" style="462" customWidth="1"/>
    <col min="9478" max="9478" width="12.28515625" style="462" bestFit="1" customWidth="1"/>
    <col min="9479" max="9479" width="2.5703125" style="462" customWidth="1"/>
    <col min="9480" max="9728" width="9.140625" style="462"/>
    <col min="9729" max="9729" width="66.42578125" style="462" customWidth="1"/>
    <col min="9730" max="9733" width="30" style="462" customWidth="1"/>
    <col min="9734" max="9734" width="12.28515625" style="462" bestFit="1" customWidth="1"/>
    <col min="9735" max="9735" width="2.5703125" style="462" customWidth="1"/>
    <col min="9736" max="9984" width="9.140625" style="462"/>
    <col min="9985" max="9985" width="66.42578125" style="462" customWidth="1"/>
    <col min="9986" max="9989" width="30" style="462" customWidth="1"/>
    <col min="9990" max="9990" width="12.28515625" style="462" bestFit="1" customWidth="1"/>
    <col min="9991" max="9991" width="2.5703125" style="462" customWidth="1"/>
    <col min="9992" max="10240" width="9.140625" style="462"/>
    <col min="10241" max="10241" width="66.42578125" style="462" customWidth="1"/>
    <col min="10242" max="10245" width="30" style="462" customWidth="1"/>
    <col min="10246" max="10246" width="12.28515625" style="462" bestFit="1" customWidth="1"/>
    <col min="10247" max="10247" width="2.5703125" style="462" customWidth="1"/>
    <col min="10248" max="10496" width="9.140625" style="462"/>
    <col min="10497" max="10497" width="66.42578125" style="462" customWidth="1"/>
    <col min="10498" max="10501" width="30" style="462" customWidth="1"/>
    <col min="10502" max="10502" width="12.28515625" style="462" bestFit="1" customWidth="1"/>
    <col min="10503" max="10503" width="2.5703125" style="462" customWidth="1"/>
    <col min="10504" max="10752" width="9.140625" style="462"/>
    <col min="10753" max="10753" width="66.42578125" style="462" customWidth="1"/>
    <col min="10754" max="10757" width="30" style="462" customWidth="1"/>
    <col min="10758" max="10758" width="12.28515625" style="462" bestFit="1" customWidth="1"/>
    <col min="10759" max="10759" width="2.5703125" style="462" customWidth="1"/>
    <col min="10760" max="11008" width="9.140625" style="462"/>
    <col min="11009" max="11009" width="66.42578125" style="462" customWidth="1"/>
    <col min="11010" max="11013" width="30" style="462" customWidth="1"/>
    <col min="11014" max="11014" width="12.28515625" style="462" bestFit="1" customWidth="1"/>
    <col min="11015" max="11015" width="2.5703125" style="462" customWidth="1"/>
    <col min="11016" max="11264" width="9.140625" style="462"/>
    <col min="11265" max="11265" width="66.42578125" style="462" customWidth="1"/>
    <col min="11266" max="11269" width="30" style="462" customWidth="1"/>
    <col min="11270" max="11270" width="12.28515625" style="462" bestFit="1" customWidth="1"/>
    <col min="11271" max="11271" width="2.5703125" style="462" customWidth="1"/>
    <col min="11272" max="11520" width="9.140625" style="462"/>
    <col min="11521" max="11521" width="66.42578125" style="462" customWidth="1"/>
    <col min="11522" max="11525" width="30" style="462" customWidth="1"/>
    <col min="11526" max="11526" width="12.28515625" style="462" bestFit="1" customWidth="1"/>
    <col min="11527" max="11527" width="2.5703125" style="462" customWidth="1"/>
    <col min="11528" max="11776" width="9.140625" style="462"/>
    <col min="11777" max="11777" width="66.42578125" style="462" customWidth="1"/>
    <col min="11778" max="11781" width="30" style="462" customWidth="1"/>
    <col min="11782" max="11782" width="12.28515625" style="462" bestFit="1" customWidth="1"/>
    <col min="11783" max="11783" width="2.5703125" style="462" customWidth="1"/>
    <col min="11784" max="12032" width="9.140625" style="462"/>
    <col min="12033" max="12033" width="66.42578125" style="462" customWidth="1"/>
    <col min="12034" max="12037" width="30" style="462" customWidth="1"/>
    <col min="12038" max="12038" width="12.28515625" style="462" bestFit="1" customWidth="1"/>
    <col min="12039" max="12039" width="2.5703125" style="462" customWidth="1"/>
    <col min="12040" max="12288" width="9.140625" style="462"/>
    <col min="12289" max="12289" width="66.42578125" style="462" customWidth="1"/>
    <col min="12290" max="12293" width="30" style="462" customWidth="1"/>
    <col min="12294" max="12294" width="12.28515625" style="462" bestFit="1" customWidth="1"/>
    <col min="12295" max="12295" width="2.5703125" style="462" customWidth="1"/>
    <col min="12296" max="12544" width="9.140625" style="462"/>
    <col min="12545" max="12545" width="66.42578125" style="462" customWidth="1"/>
    <col min="12546" max="12549" width="30" style="462" customWidth="1"/>
    <col min="12550" max="12550" width="12.28515625" style="462" bestFit="1" customWidth="1"/>
    <col min="12551" max="12551" width="2.5703125" style="462" customWidth="1"/>
    <col min="12552" max="12800" width="9.140625" style="462"/>
    <col min="12801" max="12801" width="66.42578125" style="462" customWidth="1"/>
    <col min="12802" max="12805" width="30" style="462" customWidth="1"/>
    <col min="12806" max="12806" width="12.28515625" style="462" bestFit="1" customWidth="1"/>
    <col min="12807" max="12807" width="2.5703125" style="462" customWidth="1"/>
    <col min="12808" max="13056" width="9.140625" style="462"/>
    <col min="13057" max="13057" width="66.42578125" style="462" customWidth="1"/>
    <col min="13058" max="13061" width="30" style="462" customWidth="1"/>
    <col min="13062" max="13062" width="12.28515625" style="462" bestFit="1" customWidth="1"/>
    <col min="13063" max="13063" width="2.5703125" style="462" customWidth="1"/>
    <col min="13064" max="13312" width="9.140625" style="462"/>
    <col min="13313" max="13313" width="66.42578125" style="462" customWidth="1"/>
    <col min="13314" max="13317" width="30" style="462" customWidth="1"/>
    <col min="13318" max="13318" width="12.28515625" style="462" bestFit="1" customWidth="1"/>
    <col min="13319" max="13319" width="2.5703125" style="462" customWidth="1"/>
    <col min="13320" max="13568" width="9.140625" style="462"/>
    <col min="13569" max="13569" width="66.42578125" style="462" customWidth="1"/>
    <col min="13570" max="13573" width="30" style="462" customWidth="1"/>
    <col min="13574" max="13574" width="12.28515625" style="462" bestFit="1" customWidth="1"/>
    <col min="13575" max="13575" width="2.5703125" style="462" customWidth="1"/>
    <col min="13576" max="13824" width="9.140625" style="462"/>
    <col min="13825" max="13825" width="66.42578125" style="462" customWidth="1"/>
    <col min="13826" max="13829" width="30" style="462" customWidth="1"/>
    <col min="13830" max="13830" width="12.28515625" style="462" bestFit="1" customWidth="1"/>
    <col min="13831" max="13831" width="2.5703125" style="462" customWidth="1"/>
    <col min="13832" max="14080" width="9.140625" style="462"/>
    <col min="14081" max="14081" width="66.42578125" style="462" customWidth="1"/>
    <col min="14082" max="14085" width="30" style="462" customWidth="1"/>
    <col min="14086" max="14086" width="12.28515625" style="462" bestFit="1" customWidth="1"/>
    <col min="14087" max="14087" width="2.5703125" style="462" customWidth="1"/>
    <col min="14088" max="14336" width="9.140625" style="462"/>
    <col min="14337" max="14337" width="66.42578125" style="462" customWidth="1"/>
    <col min="14338" max="14341" width="30" style="462" customWidth="1"/>
    <col min="14342" max="14342" width="12.28515625" style="462" bestFit="1" customWidth="1"/>
    <col min="14343" max="14343" width="2.5703125" style="462" customWidth="1"/>
    <col min="14344" max="14592" width="9.140625" style="462"/>
    <col min="14593" max="14593" width="66.42578125" style="462" customWidth="1"/>
    <col min="14594" max="14597" width="30" style="462" customWidth="1"/>
    <col min="14598" max="14598" width="12.28515625" style="462" bestFit="1" customWidth="1"/>
    <col min="14599" max="14599" width="2.5703125" style="462" customWidth="1"/>
    <col min="14600" max="14848" width="9.140625" style="462"/>
    <col min="14849" max="14849" width="66.42578125" style="462" customWidth="1"/>
    <col min="14850" max="14853" width="30" style="462" customWidth="1"/>
    <col min="14854" max="14854" width="12.28515625" style="462" bestFit="1" customWidth="1"/>
    <col min="14855" max="14855" width="2.5703125" style="462" customWidth="1"/>
    <col min="14856" max="15104" width="9.140625" style="462"/>
    <col min="15105" max="15105" width="66.42578125" style="462" customWidth="1"/>
    <col min="15106" max="15109" width="30" style="462" customWidth="1"/>
    <col min="15110" max="15110" width="12.28515625" style="462" bestFit="1" customWidth="1"/>
    <col min="15111" max="15111" width="2.5703125" style="462" customWidth="1"/>
    <col min="15112" max="15360" width="9.140625" style="462"/>
    <col min="15361" max="15361" width="66.42578125" style="462" customWidth="1"/>
    <col min="15362" max="15365" width="30" style="462" customWidth="1"/>
    <col min="15366" max="15366" width="12.28515625" style="462" bestFit="1" customWidth="1"/>
    <col min="15367" max="15367" width="2.5703125" style="462" customWidth="1"/>
    <col min="15368" max="15616" width="9.140625" style="462"/>
    <col min="15617" max="15617" width="66.42578125" style="462" customWidth="1"/>
    <col min="15618" max="15621" width="30" style="462" customWidth="1"/>
    <col min="15622" max="15622" width="12.28515625" style="462" bestFit="1" customWidth="1"/>
    <col min="15623" max="15623" width="2.5703125" style="462" customWidth="1"/>
    <col min="15624" max="15872" width="9.140625" style="462"/>
    <col min="15873" max="15873" width="66.42578125" style="462" customWidth="1"/>
    <col min="15874" max="15877" width="30" style="462" customWidth="1"/>
    <col min="15878" max="15878" width="12.28515625" style="462" bestFit="1" customWidth="1"/>
    <col min="15879" max="15879" width="2.5703125" style="462" customWidth="1"/>
    <col min="15880" max="16128" width="9.140625" style="462"/>
    <col min="16129" max="16129" width="66.42578125" style="462" customWidth="1"/>
    <col min="16130" max="16133" width="30" style="462" customWidth="1"/>
    <col min="16134" max="16134" width="12.28515625" style="462" bestFit="1" customWidth="1"/>
    <col min="16135" max="16135" width="2.5703125" style="462" customWidth="1"/>
    <col min="16136" max="16384" width="9.140625" style="462"/>
  </cols>
  <sheetData>
    <row r="1" spans="1:26" s="1" customFormat="1" ht="3.75" customHeight="1">
      <c r="A1" s="160"/>
      <c r="B1" s="161"/>
      <c r="C1" s="161"/>
      <c r="D1" s="161"/>
      <c r="E1" s="161"/>
      <c r="F1" s="161"/>
      <c r="G1" s="185"/>
    </row>
    <row r="2" spans="1:26" s="1" customFormat="1" ht="49.5" customHeight="1">
      <c r="A2" s="815" t="s">
        <v>613</v>
      </c>
      <c r="B2" s="815"/>
      <c r="C2" s="815"/>
      <c r="D2" s="815"/>
      <c r="E2" s="815"/>
      <c r="F2" s="815"/>
      <c r="G2" s="185"/>
    </row>
    <row r="3" spans="1:26" s="1" customFormat="1" ht="29.25" customHeight="1">
      <c r="A3" s="815" t="s">
        <v>247</v>
      </c>
      <c r="B3" s="815"/>
      <c r="C3" s="815"/>
      <c r="D3" s="815"/>
      <c r="E3" s="815"/>
      <c r="F3" s="815"/>
      <c r="G3" s="185"/>
    </row>
    <row r="4" spans="1:26" s="1" customFormat="1" ht="28.5" customHeight="1">
      <c r="A4" s="815" t="s">
        <v>873</v>
      </c>
      <c r="B4" s="815"/>
      <c r="C4" s="815"/>
      <c r="D4" s="815"/>
      <c r="E4" s="815"/>
      <c r="F4" s="815"/>
      <c r="G4" s="185"/>
    </row>
    <row r="5" spans="1:26" s="33" customFormat="1" ht="39" customHeight="1">
      <c r="A5" s="816" t="s">
        <v>878</v>
      </c>
      <c r="B5" s="816"/>
      <c r="C5" s="816"/>
      <c r="D5" s="816"/>
      <c r="E5" s="816"/>
      <c r="F5" s="816"/>
      <c r="G5" s="120"/>
    </row>
    <row r="6" spans="1:26" ht="7.5" customHeight="1">
      <c r="A6" s="134"/>
    </row>
    <row r="7" spans="1:26" ht="10.5" customHeight="1">
      <c r="A7" s="135"/>
      <c r="B7" s="162"/>
      <c r="C7" s="136"/>
      <c r="D7" s="136"/>
      <c r="E7" s="137"/>
      <c r="F7" s="138"/>
      <c r="G7" s="186"/>
      <c r="H7" s="17"/>
      <c r="I7" s="17"/>
      <c r="J7" s="17"/>
      <c r="K7" s="17"/>
      <c r="L7" s="17"/>
    </row>
    <row r="8" spans="1:26" ht="51" customHeight="1" thickBot="1">
      <c r="A8" s="519" t="s">
        <v>286</v>
      </c>
      <c r="B8" s="425" t="s">
        <v>614</v>
      </c>
      <c r="C8" s="425" t="s">
        <v>616</v>
      </c>
      <c r="D8" s="425" t="s">
        <v>615</v>
      </c>
      <c r="E8" s="520" t="s">
        <v>287</v>
      </c>
      <c r="F8" s="521" t="s">
        <v>11</v>
      </c>
      <c r="G8" s="182">
        <v>1</v>
      </c>
      <c r="P8" s="462">
        <v>1</v>
      </c>
      <c r="Q8" s="462">
        <v>1</v>
      </c>
      <c r="Y8" s="462">
        <v>1</v>
      </c>
      <c r="Z8" s="462">
        <v>1</v>
      </c>
    </row>
    <row r="9" spans="1:26" s="168" customFormat="1" ht="31.5" customHeight="1" thickTop="1">
      <c r="A9" s="413" t="s">
        <v>249</v>
      </c>
      <c r="B9" s="413">
        <v>0</v>
      </c>
      <c r="C9" s="414">
        <v>0</v>
      </c>
      <c r="D9" s="414">
        <v>0</v>
      </c>
      <c r="E9" s="413">
        <f t="shared" ref="E9:E22" si="0">SUM(B9:D9)</f>
        <v>0</v>
      </c>
      <c r="F9" s="522">
        <f>+E9/$E$23</f>
        <v>0</v>
      </c>
      <c r="G9" s="288"/>
      <c r="H9" s="289"/>
      <c r="I9" s="289"/>
      <c r="J9" s="289"/>
      <c r="K9" s="289"/>
      <c r="L9" s="289"/>
    </row>
    <row r="10" spans="1:26" s="32" customFormat="1" ht="25.5" customHeight="1">
      <c r="A10" s="415" t="s">
        <v>250</v>
      </c>
      <c r="B10" s="415">
        <v>0</v>
      </c>
      <c r="C10" s="416">
        <v>0</v>
      </c>
      <c r="D10" s="416">
        <v>24809.402180000001</v>
      </c>
      <c r="E10" s="415">
        <f t="shared" si="0"/>
        <v>24809.402180000001</v>
      </c>
      <c r="F10" s="417">
        <f t="shared" ref="F10:F23" si="1">+E10/$E$23</f>
        <v>3.1619609158586959E-3</v>
      </c>
      <c r="G10" s="427"/>
      <c r="H10" s="509"/>
      <c r="I10" s="509"/>
      <c r="J10" s="509"/>
      <c r="K10" s="509"/>
      <c r="L10" s="509"/>
    </row>
    <row r="11" spans="1:26" s="32" customFormat="1" ht="25.5" customHeight="1">
      <c r="A11" s="415" t="s">
        <v>251</v>
      </c>
      <c r="B11" s="415">
        <v>147452.67691000001</v>
      </c>
      <c r="C11" s="416">
        <v>18636.439750000001</v>
      </c>
      <c r="D11" s="416">
        <v>92159.761939999997</v>
      </c>
      <c r="E11" s="415">
        <f t="shared" si="0"/>
        <v>258248.8786</v>
      </c>
      <c r="F11" s="417">
        <f t="shared" si="1"/>
        <v>3.2913846725247338E-2</v>
      </c>
      <c r="G11" s="427"/>
      <c r="H11" s="509"/>
      <c r="I11" s="509"/>
      <c r="J11" s="509"/>
      <c r="K11" s="509"/>
      <c r="L11" s="509"/>
    </row>
    <row r="12" spans="1:26" s="32" customFormat="1" ht="25.5" customHeight="1">
      <c r="A12" s="415" t="s">
        <v>252</v>
      </c>
      <c r="B12" s="415">
        <v>168823.64019999999</v>
      </c>
      <c r="C12" s="416">
        <v>76123.180349999995</v>
      </c>
      <c r="D12" s="416">
        <v>222116.89291999998</v>
      </c>
      <c r="E12" s="415">
        <f t="shared" si="0"/>
        <v>467063.71346999996</v>
      </c>
      <c r="F12" s="417">
        <f t="shared" si="1"/>
        <v>5.9527319380493209E-2</v>
      </c>
      <c r="G12" s="427"/>
      <c r="H12" s="509"/>
      <c r="I12" s="509"/>
      <c r="J12" s="509"/>
      <c r="K12" s="509"/>
      <c r="L12" s="509"/>
    </row>
    <row r="13" spans="1:26" s="32" customFormat="1" ht="25.5" customHeight="1">
      <c r="A13" s="415" t="s">
        <v>253</v>
      </c>
      <c r="B13" s="415">
        <v>327009.86236999999</v>
      </c>
      <c r="C13" s="416">
        <v>166130.25701</v>
      </c>
      <c r="D13" s="416">
        <v>184575.09015999999</v>
      </c>
      <c r="E13" s="415">
        <f t="shared" si="0"/>
        <v>677715.20953999995</v>
      </c>
      <c r="F13" s="417">
        <f t="shared" si="1"/>
        <v>8.6374874698752865E-2</v>
      </c>
      <c r="G13" s="427"/>
      <c r="H13" s="509"/>
      <c r="I13" s="509"/>
      <c r="J13" s="509"/>
      <c r="K13" s="509"/>
      <c r="L13" s="509"/>
    </row>
    <row r="14" spans="1:26" s="32" customFormat="1" ht="25.5" customHeight="1">
      <c r="A14" s="415" t="s">
        <v>254</v>
      </c>
      <c r="B14" s="415">
        <v>802433.38101000001</v>
      </c>
      <c r="C14" s="416">
        <v>288373.70373000001</v>
      </c>
      <c r="D14" s="416">
        <v>139643.73388999997</v>
      </c>
      <c r="E14" s="415">
        <f t="shared" si="0"/>
        <v>1230450.8186300001</v>
      </c>
      <c r="F14" s="417">
        <f t="shared" si="1"/>
        <v>0.15682108618202895</v>
      </c>
      <c r="G14" s="427"/>
      <c r="H14" s="509"/>
      <c r="I14" s="509"/>
      <c r="J14" s="509"/>
      <c r="K14" s="509"/>
      <c r="L14" s="509"/>
    </row>
    <row r="15" spans="1:26" s="32" customFormat="1" ht="25.5" customHeight="1">
      <c r="A15" s="415" t="s">
        <v>255</v>
      </c>
      <c r="B15" s="415">
        <v>965051.62075999996</v>
      </c>
      <c r="C15" s="416">
        <v>515500.60858999996</v>
      </c>
      <c r="D15" s="416">
        <v>56679.956030000001</v>
      </c>
      <c r="E15" s="415">
        <f t="shared" si="0"/>
        <v>1537232.1853799999</v>
      </c>
      <c r="F15" s="417">
        <f t="shared" si="1"/>
        <v>0.19592040362383326</v>
      </c>
      <c r="G15" s="427"/>
      <c r="H15" s="509"/>
      <c r="I15" s="509"/>
      <c r="J15" s="509"/>
      <c r="K15" s="509"/>
      <c r="L15" s="509"/>
    </row>
    <row r="16" spans="1:26" s="32" customFormat="1" ht="25.5" customHeight="1">
      <c r="A16" s="415" t="s">
        <v>256</v>
      </c>
      <c r="B16" s="415">
        <v>1008088.6866</v>
      </c>
      <c r="C16" s="416">
        <v>279900.55971</v>
      </c>
      <c r="D16" s="416">
        <v>30798.201940000003</v>
      </c>
      <c r="E16" s="415">
        <f t="shared" si="0"/>
        <v>1318787.4482500001</v>
      </c>
      <c r="F16" s="417">
        <f t="shared" si="1"/>
        <v>0.16807959891323437</v>
      </c>
      <c r="G16" s="427"/>
      <c r="H16" s="509"/>
      <c r="I16" s="509"/>
      <c r="J16" s="509"/>
      <c r="K16" s="509"/>
      <c r="L16" s="509"/>
    </row>
    <row r="17" spans="1:12" s="32" customFormat="1" ht="25.5" customHeight="1">
      <c r="A17" s="415" t="s">
        <v>257</v>
      </c>
      <c r="B17" s="415">
        <v>357281.39995999995</v>
      </c>
      <c r="C17" s="416">
        <v>174951.45252000002</v>
      </c>
      <c r="D17" s="416">
        <v>17397.22293</v>
      </c>
      <c r="E17" s="415">
        <f t="shared" si="0"/>
        <v>549630.07541000005</v>
      </c>
      <c r="F17" s="417">
        <f t="shared" si="1"/>
        <v>7.0050410889299697E-2</v>
      </c>
      <c r="G17" s="427"/>
      <c r="H17" s="509"/>
      <c r="I17" s="509"/>
      <c r="J17" s="509"/>
      <c r="K17" s="509"/>
      <c r="L17" s="509"/>
    </row>
    <row r="18" spans="1:12" s="32" customFormat="1" ht="25.5" customHeight="1">
      <c r="A18" s="415" t="s">
        <v>258</v>
      </c>
      <c r="B18" s="415">
        <v>287103.51548</v>
      </c>
      <c r="C18" s="416">
        <v>210499.28096999999</v>
      </c>
      <c r="D18" s="416">
        <v>37010.332700000006</v>
      </c>
      <c r="E18" s="415">
        <f t="shared" si="0"/>
        <v>534613.12915000005</v>
      </c>
      <c r="F18" s="417">
        <f t="shared" si="1"/>
        <v>6.8136499509849027E-2</v>
      </c>
      <c r="G18" s="427"/>
      <c r="H18" s="509"/>
      <c r="I18" s="509"/>
      <c r="J18" s="509"/>
      <c r="K18" s="509"/>
      <c r="L18" s="509"/>
    </row>
    <row r="19" spans="1:12" s="32" customFormat="1" ht="25.5" customHeight="1">
      <c r="A19" s="415" t="s">
        <v>259</v>
      </c>
      <c r="B19" s="415">
        <v>148055.76880000002</v>
      </c>
      <c r="C19" s="416">
        <v>501878.41304000001</v>
      </c>
      <c r="D19" s="416">
        <v>43772.253420000001</v>
      </c>
      <c r="E19" s="415">
        <f t="shared" si="0"/>
        <v>693706.43525999994</v>
      </c>
      <c r="F19" s="417">
        <f t="shared" si="1"/>
        <v>8.8412958097798894E-2</v>
      </c>
      <c r="G19" s="427"/>
      <c r="H19" s="509"/>
      <c r="I19" s="509"/>
      <c r="J19" s="509"/>
      <c r="K19" s="509"/>
      <c r="L19" s="509"/>
    </row>
    <row r="20" spans="1:12" s="32" customFormat="1" ht="25.5" customHeight="1">
      <c r="A20" s="415" t="s">
        <v>260</v>
      </c>
      <c r="B20" s="415">
        <v>25501.069339999998</v>
      </c>
      <c r="C20" s="416">
        <v>438946.21237000002</v>
      </c>
      <c r="D20" s="416">
        <v>24522.732530000001</v>
      </c>
      <c r="E20" s="415">
        <f t="shared" si="0"/>
        <v>488970.01423999999</v>
      </c>
      <c r="F20" s="417">
        <f t="shared" si="1"/>
        <v>6.2319279716467148E-2</v>
      </c>
      <c r="G20" s="427"/>
      <c r="H20" s="509"/>
      <c r="I20" s="509"/>
      <c r="J20" s="509"/>
      <c r="K20" s="509"/>
      <c r="L20" s="509"/>
    </row>
    <row r="21" spans="1:12" s="32" customFormat="1" ht="25.5" customHeight="1">
      <c r="A21" s="415" t="s">
        <v>261</v>
      </c>
      <c r="B21" s="415">
        <v>459.49048999999997</v>
      </c>
      <c r="C21" s="416">
        <v>28351.05833</v>
      </c>
      <c r="D21" s="416">
        <v>1145.4218799999999</v>
      </c>
      <c r="E21" s="415">
        <f t="shared" si="0"/>
        <v>29955.970699999998</v>
      </c>
      <c r="F21" s="417">
        <f t="shared" si="1"/>
        <v>3.8178916147510429E-3</v>
      </c>
      <c r="G21" s="427"/>
      <c r="H21" s="509"/>
      <c r="I21" s="509"/>
      <c r="J21" s="509"/>
      <c r="K21" s="509"/>
      <c r="L21" s="509"/>
    </row>
    <row r="22" spans="1:12" s="32" customFormat="1" ht="25.5" customHeight="1">
      <c r="A22" s="415" t="s">
        <v>262</v>
      </c>
      <c r="B22" s="415">
        <v>91.618929999999992</v>
      </c>
      <c r="C22" s="416">
        <v>8076.5943799999995</v>
      </c>
      <c r="D22" s="416">
        <v>26856.23589</v>
      </c>
      <c r="E22" s="415">
        <f t="shared" si="0"/>
        <v>35024.449200000003</v>
      </c>
      <c r="F22" s="417">
        <f t="shared" si="1"/>
        <v>4.4638697323854002E-3</v>
      </c>
      <c r="G22" s="427"/>
      <c r="H22" s="509"/>
      <c r="I22" s="509"/>
      <c r="J22" s="509"/>
      <c r="K22" s="509"/>
      <c r="L22" s="509"/>
    </row>
    <row r="23" spans="1:12" s="375" customFormat="1" ht="27" customHeight="1" thickBot="1">
      <c r="A23" s="523" t="s">
        <v>187</v>
      </c>
      <c r="B23" s="524">
        <f>SUM(B9:B22)</f>
        <v>4237352.7308499999</v>
      </c>
      <c r="C23" s="524">
        <f>SUM(C9:C22)</f>
        <v>2707367.7607499994</v>
      </c>
      <c r="D23" s="524">
        <f>SUM(D9:D22)</f>
        <v>901487.23841000022</v>
      </c>
      <c r="E23" s="524">
        <f>SUM(E9:E22)</f>
        <v>7846207.730010001</v>
      </c>
      <c r="F23" s="525">
        <f t="shared" si="1"/>
        <v>1</v>
      </c>
      <c r="G23" s="373">
        <v>1</v>
      </c>
      <c r="H23" s="374"/>
      <c r="I23" s="374"/>
      <c r="J23" s="374"/>
      <c r="K23" s="374"/>
      <c r="L23" s="374"/>
    </row>
    <row r="24" spans="1:12" s="378" customFormat="1" ht="18.75" thickTop="1">
      <c r="A24" s="526" t="s">
        <v>224</v>
      </c>
      <c r="B24" s="527">
        <f>+B23/$E$23</f>
        <v>0.54005105098646156</v>
      </c>
      <c r="C24" s="527">
        <f>+C23/$E$23</f>
        <v>0.34505430571190709</v>
      </c>
      <c r="D24" s="527">
        <f>+D23/$E$23</f>
        <v>0.11489464330163117</v>
      </c>
      <c r="E24" s="527">
        <f>+E23/$E$23</f>
        <v>1</v>
      </c>
      <c r="F24" s="527"/>
      <c r="G24" s="376"/>
      <c r="H24" s="377"/>
      <c r="I24" s="377"/>
      <c r="J24" s="377"/>
      <c r="K24" s="377"/>
      <c r="L24" s="377"/>
    </row>
    <row r="25" spans="1:12" s="168" customFormat="1" ht="41.25" customHeight="1" thickBot="1">
      <c r="A25" s="528" t="s">
        <v>263</v>
      </c>
      <c r="B25" s="425" t="s">
        <v>614</v>
      </c>
      <c r="C25" s="425" t="s">
        <v>616</v>
      </c>
      <c r="D25" s="425" t="s">
        <v>615</v>
      </c>
      <c r="E25" s="520" t="s">
        <v>288</v>
      </c>
      <c r="F25" s="521" t="s">
        <v>11</v>
      </c>
      <c r="G25" s="288">
        <v>1</v>
      </c>
      <c r="H25" s="289"/>
      <c r="I25" s="289"/>
      <c r="J25" s="289"/>
      <c r="K25" s="289"/>
      <c r="L25" s="289"/>
    </row>
    <row r="26" spans="1:12" s="168" customFormat="1" ht="28.5" customHeight="1" thickTop="1">
      <c r="A26" s="413" t="s">
        <v>249</v>
      </c>
      <c r="B26" s="413">
        <v>0</v>
      </c>
      <c r="C26" s="414">
        <v>0</v>
      </c>
      <c r="D26" s="414">
        <v>0</v>
      </c>
      <c r="E26" s="413">
        <f t="shared" ref="E26:E39" si="2">SUM(B26:D26)</f>
        <v>0</v>
      </c>
      <c r="F26" s="522">
        <f>+E26/$E$40</f>
        <v>0</v>
      </c>
      <c r="G26" s="288"/>
      <c r="H26" s="289"/>
      <c r="I26" s="289"/>
      <c r="J26" s="289"/>
      <c r="K26" s="289"/>
      <c r="L26" s="289"/>
    </row>
    <row r="27" spans="1:12" s="168" customFormat="1" ht="25.5" customHeight="1">
      <c r="A27" s="413" t="s">
        <v>250</v>
      </c>
      <c r="B27" s="413">
        <v>0</v>
      </c>
      <c r="C27" s="414">
        <v>0</v>
      </c>
      <c r="D27" s="414">
        <v>3</v>
      </c>
      <c r="E27" s="413">
        <f t="shared" si="2"/>
        <v>3</v>
      </c>
      <c r="F27" s="522">
        <f t="shared" ref="F27:F40" si="3">+E27/$E$40</f>
        <v>3.4827834405256678E-5</v>
      </c>
      <c r="G27" s="288"/>
      <c r="H27" s="289"/>
      <c r="I27" s="289"/>
      <c r="J27" s="289"/>
      <c r="K27" s="289"/>
      <c r="L27" s="289"/>
    </row>
    <row r="28" spans="1:12" s="168" customFormat="1" ht="25.5" customHeight="1">
      <c r="A28" s="413" t="s">
        <v>251</v>
      </c>
      <c r="B28" s="413">
        <v>23</v>
      </c>
      <c r="C28" s="414">
        <v>4</v>
      </c>
      <c r="D28" s="414">
        <v>18</v>
      </c>
      <c r="E28" s="413">
        <f t="shared" si="2"/>
        <v>45</v>
      </c>
      <c r="F28" s="522">
        <f t="shared" si="3"/>
        <v>5.2241751607885018E-4</v>
      </c>
      <c r="G28" s="288"/>
      <c r="H28" s="289"/>
      <c r="I28" s="289"/>
      <c r="J28" s="289"/>
      <c r="K28" s="289"/>
      <c r="L28" s="289"/>
    </row>
    <row r="29" spans="1:12" s="168" customFormat="1" ht="25.5" customHeight="1">
      <c r="A29" s="413" t="s">
        <v>252</v>
      </c>
      <c r="B29" s="413">
        <v>98</v>
      </c>
      <c r="C29" s="414">
        <v>39</v>
      </c>
      <c r="D29" s="414">
        <v>110</v>
      </c>
      <c r="E29" s="413">
        <f t="shared" si="2"/>
        <v>247</v>
      </c>
      <c r="F29" s="522">
        <f t="shared" si="3"/>
        <v>2.8674916993661334E-3</v>
      </c>
      <c r="G29" s="288"/>
      <c r="H29" s="289"/>
      <c r="I29" s="289"/>
      <c r="J29" s="289"/>
      <c r="K29" s="289"/>
      <c r="L29" s="289"/>
    </row>
    <row r="30" spans="1:12" s="168" customFormat="1" ht="25.5" customHeight="1">
      <c r="A30" s="413" t="s">
        <v>253</v>
      </c>
      <c r="B30" s="413">
        <v>441</v>
      </c>
      <c r="C30" s="414">
        <v>182</v>
      </c>
      <c r="D30" s="414">
        <v>178</v>
      </c>
      <c r="E30" s="413">
        <f t="shared" si="2"/>
        <v>801</v>
      </c>
      <c r="F30" s="522">
        <f t="shared" si="3"/>
        <v>9.2990317862035338E-3</v>
      </c>
      <c r="G30" s="288"/>
      <c r="H30" s="289"/>
      <c r="I30" s="289"/>
      <c r="J30" s="289"/>
      <c r="K30" s="289"/>
      <c r="L30" s="289"/>
    </row>
    <row r="31" spans="1:12" s="168" customFormat="1" ht="25.5" customHeight="1">
      <c r="A31" s="413" t="s">
        <v>254</v>
      </c>
      <c r="B31" s="413">
        <v>2117</v>
      </c>
      <c r="C31" s="414">
        <v>601</v>
      </c>
      <c r="D31" s="414">
        <v>269</v>
      </c>
      <c r="E31" s="413">
        <f t="shared" si="2"/>
        <v>2987</v>
      </c>
      <c r="F31" s="522">
        <f t="shared" si="3"/>
        <v>3.4676913789500566E-2</v>
      </c>
      <c r="G31" s="288"/>
      <c r="H31" s="289"/>
      <c r="I31" s="289"/>
      <c r="J31" s="289"/>
      <c r="K31" s="289"/>
      <c r="L31" s="289"/>
    </row>
    <row r="32" spans="1:12" s="168" customFormat="1" ht="25.5" customHeight="1">
      <c r="A32" s="413" t="s">
        <v>255</v>
      </c>
      <c r="B32" s="413">
        <v>4132</v>
      </c>
      <c r="C32" s="414">
        <v>2036</v>
      </c>
      <c r="D32" s="414">
        <v>193</v>
      </c>
      <c r="E32" s="413">
        <f t="shared" si="2"/>
        <v>6361</v>
      </c>
      <c r="F32" s="522">
        <f t="shared" si="3"/>
        <v>7.3846618217279253E-2</v>
      </c>
      <c r="G32" s="288"/>
      <c r="H32" s="289"/>
      <c r="I32" s="289"/>
      <c r="J32" s="289"/>
      <c r="K32" s="289"/>
      <c r="L32" s="289"/>
    </row>
    <row r="33" spans="1:12" s="168" customFormat="1" ht="25.5" customHeight="1">
      <c r="A33" s="413" t="s">
        <v>256</v>
      </c>
      <c r="B33" s="413">
        <v>7307</v>
      </c>
      <c r="C33" s="414">
        <v>1654</v>
      </c>
      <c r="D33" s="414">
        <v>171</v>
      </c>
      <c r="E33" s="413">
        <f t="shared" si="2"/>
        <v>9132</v>
      </c>
      <c r="F33" s="522">
        <f t="shared" si="3"/>
        <v>0.10601592792960134</v>
      </c>
      <c r="G33" s="288"/>
      <c r="H33" s="289"/>
      <c r="I33" s="289"/>
      <c r="J33" s="289"/>
      <c r="K33" s="289"/>
      <c r="L33" s="289"/>
    </row>
    <row r="34" spans="1:12" s="168" customFormat="1" ht="25.5" customHeight="1">
      <c r="A34" s="413" t="s">
        <v>257</v>
      </c>
      <c r="B34" s="413">
        <v>4208</v>
      </c>
      <c r="C34" s="414">
        <v>1456</v>
      </c>
      <c r="D34" s="414">
        <v>139</v>
      </c>
      <c r="E34" s="413">
        <f t="shared" si="2"/>
        <v>5803</v>
      </c>
      <c r="F34" s="522">
        <f t="shared" si="3"/>
        <v>6.7368641017901507E-2</v>
      </c>
      <c r="G34" s="288"/>
      <c r="H34" s="289"/>
      <c r="I34" s="289"/>
      <c r="J34" s="289"/>
      <c r="K34" s="289"/>
      <c r="L34" s="289"/>
    </row>
    <row r="35" spans="1:12" s="168" customFormat="1" ht="25.5" customHeight="1">
      <c r="A35" s="413" t="s">
        <v>258</v>
      </c>
      <c r="B35" s="413">
        <v>4614</v>
      </c>
      <c r="C35" s="414">
        <v>2539</v>
      </c>
      <c r="D35" s="414">
        <v>416</v>
      </c>
      <c r="E35" s="413">
        <f t="shared" si="2"/>
        <v>7569</v>
      </c>
      <c r="F35" s="522">
        <f t="shared" si="3"/>
        <v>8.7870626204462607E-2</v>
      </c>
      <c r="G35" s="288"/>
      <c r="H35" s="289"/>
      <c r="I35" s="289"/>
      <c r="J35" s="289"/>
      <c r="K35" s="289"/>
      <c r="L35" s="289"/>
    </row>
    <row r="36" spans="1:12" s="168" customFormat="1" ht="25.5" customHeight="1">
      <c r="A36" s="413" t="s">
        <v>259</v>
      </c>
      <c r="B36" s="413">
        <v>4830</v>
      </c>
      <c r="C36" s="414">
        <v>10833</v>
      </c>
      <c r="D36" s="414">
        <v>781</v>
      </c>
      <c r="E36" s="413">
        <f t="shared" si="2"/>
        <v>16444</v>
      </c>
      <c r="F36" s="522">
        <f t="shared" si="3"/>
        <v>0.19090296965334697</v>
      </c>
      <c r="G36" s="288"/>
      <c r="H36" s="289"/>
      <c r="I36" s="289"/>
      <c r="J36" s="289"/>
      <c r="K36" s="289"/>
      <c r="L36" s="289"/>
    </row>
    <row r="37" spans="1:12" s="168" customFormat="1" ht="25.5" customHeight="1">
      <c r="A37" s="413" t="s">
        <v>260</v>
      </c>
      <c r="B37" s="413">
        <v>1925</v>
      </c>
      <c r="C37" s="414">
        <v>22992</v>
      </c>
      <c r="D37" s="414">
        <v>1257</v>
      </c>
      <c r="E37" s="413">
        <f t="shared" si="2"/>
        <v>26174</v>
      </c>
      <c r="F37" s="522">
        <f t="shared" si="3"/>
        <v>0.30386124590772945</v>
      </c>
      <c r="G37" s="288"/>
      <c r="H37" s="289"/>
      <c r="I37" s="289"/>
      <c r="J37" s="289"/>
      <c r="K37" s="289"/>
      <c r="L37" s="289"/>
    </row>
    <row r="38" spans="1:12" s="168" customFormat="1" ht="25.5" customHeight="1">
      <c r="A38" s="413" t="s">
        <v>261</v>
      </c>
      <c r="B38" s="413">
        <v>109</v>
      </c>
      <c r="C38" s="414">
        <v>5695</v>
      </c>
      <c r="D38" s="414">
        <v>147</v>
      </c>
      <c r="E38" s="413">
        <f t="shared" si="2"/>
        <v>5951</v>
      </c>
      <c r="F38" s="522">
        <f t="shared" si="3"/>
        <v>6.9086814181894177E-2</v>
      </c>
      <c r="G38" s="288"/>
      <c r="H38" s="289"/>
      <c r="I38" s="289"/>
      <c r="J38" s="289"/>
      <c r="K38" s="289"/>
      <c r="L38" s="289"/>
    </row>
    <row r="39" spans="1:12" s="168" customFormat="1" ht="25.5" customHeight="1">
      <c r="A39" s="413" t="s">
        <v>262</v>
      </c>
      <c r="B39" s="413">
        <v>41</v>
      </c>
      <c r="C39" s="414">
        <v>4165</v>
      </c>
      <c r="D39" s="414">
        <v>415</v>
      </c>
      <c r="E39" s="413">
        <f t="shared" si="2"/>
        <v>4621</v>
      </c>
      <c r="F39" s="522">
        <f t="shared" si="3"/>
        <v>5.3646474262230376E-2</v>
      </c>
      <c r="G39" s="288"/>
      <c r="H39" s="289"/>
      <c r="I39" s="289"/>
      <c r="J39" s="289"/>
      <c r="K39" s="289"/>
      <c r="L39" s="289"/>
    </row>
    <row r="40" spans="1:12" s="168" customFormat="1" ht="24" customHeight="1">
      <c r="A40" s="418" t="s">
        <v>278</v>
      </c>
      <c r="B40" s="529">
        <f>SUM(B26:B39)</f>
        <v>29845</v>
      </c>
      <c r="C40" s="529">
        <f>SUM(C26:C39)</f>
        <v>52196</v>
      </c>
      <c r="D40" s="529">
        <f>SUM(D26:D39)</f>
        <v>4097</v>
      </c>
      <c r="E40" s="529">
        <f>SUM(E26:E39)</f>
        <v>86138</v>
      </c>
      <c r="F40" s="530">
        <f t="shared" si="3"/>
        <v>1</v>
      </c>
      <c r="G40" s="288">
        <v>1</v>
      </c>
      <c r="H40" s="289"/>
      <c r="I40" s="289"/>
      <c r="J40" s="289"/>
      <c r="K40" s="289"/>
      <c r="L40" s="289"/>
    </row>
    <row r="41" spans="1:12" ht="25.5" customHeight="1">
      <c r="A41" s="531" t="s">
        <v>224</v>
      </c>
      <c r="B41" s="421">
        <f>+B40/$E$40</f>
        <v>0.34647890594162856</v>
      </c>
      <c r="C41" s="421">
        <f>+C40/$E$40</f>
        <v>0.60595788153892594</v>
      </c>
      <c r="D41" s="421">
        <f>+D40/$E$40</f>
        <v>4.7563212519445543E-2</v>
      </c>
      <c r="E41" s="421">
        <f>+E40/$E$40</f>
        <v>1</v>
      </c>
      <c r="F41" s="421"/>
      <c r="G41" s="182"/>
      <c r="H41" s="17"/>
      <c r="I41" s="17"/>
      <c r="J41" s="17"/>
      <c r="K41" s="17"/>
      <c r="L41" s="17"/>
    </row>
    <row r="42" spans="1:12" ht="14.25" customHeight="1" thickBot="1">
      <c r="A42" s="173"/>
      <c r="B42" s="174"/>
      <c r="C42" s="175"/>
      <c r="D42" s="175"/>
      <c r="E42" s="176"/>
      <c r="F42" s="177"/>
      <c r="G42" s="182"/>
      <c r="H42" s="17"/>
      <c r="I42" s="17"/>
      <c r="J42" s="17"/>
      <c r="K42" s="17"/>
      <c r="L42" s="17"/>
    </row>
    <row r="43" spans="1:12" ht="15" customHeight="1" thickTop="1">
      <c r="A43" s="34" t="s">
        <v>880</v>
      </c>
      <c r="B43" s="150"/>
      <c r="C43" s="179"/>
      <c r="D43" s="179"/>
      <c r="E43" s="180"/>
      <c r="F43" s="180"/>
      <c r="G43" s="182"/>
      <c r="H43" s="180"/>
      <c r="I43" s="17"/>
      <c r="J43" s="17"/>
      <c r="K43" s="17"/>
      <c r="L43" s="17"/>
    </row>
    <row r="44" spans="1:12" ht="9" customHeight="1">
      <c r="C44" s="18"/>
      <c r="D44" s="18"/>
      <c r="E44" s="17"/>
      <c r="F44" s="180"/>
      <c r="G44" s="182"/>
      <c r="H44" s="17"/>
      <c r="I44" s="17"/>
      <c r="J44" s="17"/>
      <c r="K44" s="17"/>
      <c r="L44" s="17"/>
    </row>
    <row r="45" spans="1:12" ht="9" customHeight="1">
      <c r="A45" s="16"/>
      <c r="C45" s="18"/>
      <c r="D45" s="18"/>
      <c r="E45" s="17"/>
      <c r="F45" s="180"/>
      <c r="G45" s="182"/>
      <c r="H45" s="17"/>
      <c r="I45" s="17"/>
      <c r="J45" s="17"/>
      <c r="K45" s="17"/>
      <c r="L45" s="17"/>
    </row>
    <row r="46" spans="1:12" ht="9" customHeight="1">
      <c r="A46" s="156"/>
      <c r="C46" s="18"/>
      <c r="D46" s="18"/>
      <c r="E46" s="17"/>
      <c r="F46" s="180"/>
      <c r="G46" s="182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17"/>
      <c r="F47" s="180"/>
      <c r="G47" s="182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17"/>
      <c r="F48" s="180"/>
      <c r="G48" s="182"/>
      <c r="H48" s="17"/>
      <c r="I48" s="17"/>
      <c r="J48" s="17"/>
      <c r="K48" s="17"/>
      <c r="L48" s="17"/>
    </row>
    <row r="49" spans="1:12" ht="9" customHeight="1">
      <c r="A49" s="16"/>
      <c r="B49" s="183"/>
      <c r="C49" s="18"/>
      <c r="D49" s="18"/>
      <c r="E49" s="17"/>
      <c r="F49" s="180"/>
      <c r="G49" s="182"/>
      <c r="H49" s="17"/>
      <c r="I49" s="17"/>
      <c r="J49" s="17"/>
      <c r="K49" s="17"/>
      <c r="L49" s="17"/>
    </row>
    <row r="50" spans="1:12" ht="9" customHeight="1">
      <c r="A50" s="16"/>
      <c r="B50" s="183"/>
      <c r="C50" s="18"/>
      <c r="D50" s="18"/>
      <c r="E50" s="17"/>
      <c r="F50" s="180"/>
      <c r="G50" s="182"/>
      <c r="H50" s="17"/>
      <c r="I50" s="17"/>
      <c r="J50" s="17"/>
      <c r="K50" s="17"/>
      <c r="L50" s="17"/>
    </row>
    <row r="51" spans="1:12" ht="9" customHeight="1">
      <c r="A51" s="16"/>
      <c r="B51" s="183"/>
      <c r="C51" s="18"/>
      <c r="D51" s="18"/>
      <c r="E51" s="17"/>
      <c r="F51" s="180"/>
      <c r="G51" s="182"/>
      <c r="H51" s="17"/>
      <c r="I51" s="17"/>
      <c r="J51" s="17"/>
      <c r="K51" s="17"/>
      <c r="L51" s="17"/>
    </row>
    <row r="52" spans="1:12" ht="9" customHeight="1">
      <c r="A52" s="153"/>
      <c r="B52" s="183"/>
      <c r="C52" s="18"/>
      <c r="D52" s="18"/>
      <c r="E52" s="17"/>
      <c r="F52" s="180"/>
      <c r="G52" s="182"/>
      <c r="H52" s="17"/>
      <c r="I52" s="17"/>
      <c r="J52" s="17"/>
      <c r="K52" s="17"/>
      <c r="L52" s="17"/>
    </row>
    <row r="53" spans="1:12" ht="9" customHeight="1">
      <c r="A53" s="16"/>
      <c r="B53" s="183"/>
      <c r="C53" s="18"/>
      <c r="D53" s="18"/>
      <c r="E53" s="17"/>
      <c r="F53" s="180"/>
      <c r="G53" s="182"/>
      <c r="H53" s="17"/>
      <c r="I53" s="17"/>
      <c r="J53" s="17"/>
      <c r="K53" s="17"/>
      <c r="L53" s="17"/>
    </row>
    <row r="54" spans="1:12" ht="9" customHeight="1">
      <c r="A54" s="16"/>
      <c r="B54" s="183"/>
      <c r="C54" s="18"/>
      <c r="D54" s="18"/>
      <c r="E54" s="17"/>
      <c r="F54" s="180"/>
      <c r="G54" s="182"/>
      <c r="H54" s="17"/>
      <c r="I54" s="17"/>
      <c r="J54" s="17"/>
      <c r="K54" s="17"/>
      <c r="L54" s="17"/>
    </row>
    <row r="55" spans="1:12" ht="9" customHeight="1">
      <c r="A55" s="16"/>
      <c r="B55" s="183"/>
      <c r="C55" s="18"/>
      <c r="D55" s="18"/>
      <c r="E55" s="17"/>
      <c r="F55" s="180"/>
      <c r="G55" s="182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80"/>
      <c r="G56" s="182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80"/>
      <c r="G57" s="182"/>
      <c r="H57" s="17"/>
      <c r="I57" s="17"/>
      <c r="J57" s="17"/>
      <c r="K57" s="17"/>
      <c r="L57" s="17"/>
    </row>
    <row r="58" spans="1:12" ht="9" customHeight="1">
      <c r="A58" s="153"/>
      <c r="C58" s="18"/>
      <c r="D58" s="18"/>
      <c r="E58" s="17"/>
      <c r="F58" s="180"/>
      <c r="G58" s="182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80"/>
      <c r="G59" s="182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80"/>
      <c r="G60" s="182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80"/>
      <c r="G61" s="182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80"/>
      <c r="G62" s="182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80"/>
      <c r="G63" s="182"/>
      <c r="H63" s="17"/>
      <c r="I63" s="17"/>
      <c r="J63" s="17"/>
      <c r="K63" s="17"/>
      <c r="L63" s="17"/>
    </row>
    <row r="64" spans="1:12" ht="9" customHeight="1">
      <c r="A64" s="153"/>
      <c r="C64" s="18"/>
      <c r="D64" s="18"/>
      <c r="E64" s="17"/>
      <c r="F64" s="180"/>
      <c r="G64" s="182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80"/>
      <c r="G65" s="182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80"/>
      <c r="G66" s="182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80"/>
      <c r="G67" s="182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80"/>
      <c r="G68" s="182"/>
      <c r="H68" s="17"/>
      <c r="I68" s="17"/>
      <c r="J68" s="17"/>
      <c r="K68" s="17"/>
      <c r="L68" s="17"/>
    </row>
    <row r="69" spans="1:12" ht="9" customHeight="1">
      <c r="A69" s="153"/>
      <c r="C69" s="18"/>
      <c r="D69" s="18"/>
      <c r="E69" s="17"/>
      <c r="F69" s="180"/>
      <c r="G69" s="182"/>
      <c r="H69" s="17"/>
      <c r="I69" s="17"/>
      <c r="J69" s="17"/>
      <c r="K69" s="17"/>
      <c r="L69" s="17"/>
    </row>
    <row r="70" spans="1:12" ht="9" customHeight="1">
      <c r="A70" s="154"/>
      <c r="C70" s="18"/>
      <c r="D70" s="18"/>
      <c r="E70" s="17"/>
      <c r="F70" s="180"/>
      <c r="G70" s="182"/>
      <c r="H70" s="17"/>
      <c r="I70" s="17"/>
      <c r="J70" s="17"/>
      <c r="K70" s="17"/>
      <c r="L70" s="17"/>
    </row>
    <row r="71" spans="1:12" ht="9" customHeight="1">
      <c r="A71" s="154"/>
      <c r="C71" s="18"/>
      <c r="D71" s="18"/>
      <c r="E71" s="17"/>
      <c r="F71" s="180"/>
      <c r="G71" s="182"/>
      <c r="H71" s="17"/>
      <c r="I71" s="17"/>
      <c r="J71" s="17"/>
      <c r="K71" s="17"/>
      <c r="L71" s="17"/>
    </row>
    <row r="72" spans="1:12" ht="9" customHeight="1">
      <c r="A72" s="154"/>
      <c r="C72" s="18"/>
      <c r="D72" s="18"/>
      <c r="E72" s="17"/>
      <c r="F72" s="180"/>
      <c r="G72" s="182"/>
      <c r="H72" s="17"/>
      <c r="I72" s="17"/>
      <c r="J72" s="17"/>
      <c r="K72" s="17"/>
      <c r="L72" s="17"/>
    </row>
    <row r="73" spans="1:12" ht="9" customHeight="1">
      <c r="A73" s="154"/>
      <c r="C73" s="18"/>
      <c r="D73" s="18"/>
      <c r="E73" s="17"/>
      <c r="F73" s="180"/>
      <c r="G73" s="182"/>
      <c r="H73" s="17"/>
      <c r="I73" s="17"/>
      <c r="J73" s="17"/>
      <c r="K73" s="17"/>
      <c r="L73" s="17"/>
    </row>
    <row r="74" spans="1:12" ht="9" customHeight="1">
      <c r="A74" s="155"/>
      <c r="C74" s="18"/>
      <c r="D74" s="18"/>
      <c r="E74" s="17"/>
      <c r="F74" s="180"/>
      <c r="G74" s="182"/>
      <c r="H74" s="17"/>
      <c r="I74" s="17"/>
      <c r="J74" s="17"/>
      <c r="K74" s="17"/>
      <c r="L74" s="17"/>
    </row>
    <row r="75" spans="1:12" ht="9" customHeight="1">
      <c r="A75" s="155"/>
      <c r="C75" s="18"/>
      <c r="D75" s="18"/>
      <c r="E75" s="17"/>
      <c r="F75" s="180"/>
      <c r="G75" s="182"/>
      <c r="H75" s="17"/>
      <c r="I75" s="17"/>
      <c r="J75" s="17"/>
      <c r="K75" s="17"/>
      <c r="L75" s="17"/>
    </row>
    <row r="76" spans="1:12" ht="9" customHeight="1">
      <c r="A76" s="156"/>
      <c r="C76" s="18"/>
      <c r="D76" s="18"/>
      <c r="E76" s="17"/>
      <c r="F76" s="180"/>
      <c r="G76" s="182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80"/>
      <c r="G77" s="182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80"/>
      <c r="G78" s="182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80"/>
      <c r="G79" s="182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80"/>
      <c r="G80" s="182"/>
      <c r="H80" s="17"/>
      <c r="I80" s="17"/>
      <c r="J80" s="17"/>
      <c r="K80" s="17"/>
      <c r="L80" s="17"/>
    </row>
    <row r="81" spans="1:12" ht="9" customHeight="1">
      <c r="A81" s="154"/>
      <c r="C81" s="18"/>
      <c r="D81" s="18"/>
      <c r="E81" s="17"/>
      <c r="F81" s="180"/>
      <c r="G81" s="182"/>
      <c r="H81" s="17"/>
      <c r="I81" s="17"/>
      <c r="J81" s="17"/>
      <c r="K81" s="17"/>
      <c r="L81" s="17"/>
    </row>
    <row r="82" spans="1:12" ht="9" customHeight="1">
      <c r="A82" s="156"/>
      <c r="C82" s="18"/>
      <c r="D82" s="18"/>
      <c r="E82" s="17"/>
      <c r="F82" s="180"/>
      <c r="G82" s="182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80"/>
      <c r="G83" s="182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80"/>
      <c r="G84" s="182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80"/>
      <c r="G85" s="182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80"/>
      <c r="G86" s="182"/>
      <c r="H86" s="17"/>
      <c r="I86" s="17"/>
      <c r="J86" s="17"/>
      <c r="K86" s="17"/>
      <c r="L86" s="17"/>
    </row>
    <row r="87" spans="1:12" ht="9" customHeight="1">
      <c r="A87" s="154"/>
      <c r="C87" s="18"/>
      <c r="D87" s="18"/>
      <c r="E87" s="17"/>
      <c r="F87" s="180"/>
      <c r="G87" s="182"/>
      <c r="H87" s="17"/>
      <c r="I87" s="17"/>
      <c r="J87" s="17"/>
      <c r="K87" s="17"/>
      <c r="L87" s="17"/>
    </row>
    <row r="88" spans="1:12" ht="9" customHeight="1">
      <c r="A88" s="156"/>
      <c r="C88" s="18"/>
      <c r="D88" s="18"/>
      <c r="E88" s="17"/>
      <c r="F88" s="180"/>
      <c r="G88" s="182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80"/>
      <c r="G89" s="182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80"/>
      <c r="G90" s="182"/>
      <c r="H90" s="17"/>
      <c r="I90" s="17"/>
      <c r="J90" s="17"/>
      <c r="K90" s="17"/>
      <c r="L90" s="17"/>
    </row>
    <row r="91" spans="1:12" ht="9" customHeight="1">
      <c r="A91" s="16"/>
      <c r="C91" s="40"/>
      <c r="D91" s="40"/>
      <c r="F91" s="150"/>
      <c r="G91" s="182"/>
    </row>
    <row r="92" spans="1:12" ht="9" customHeight="1">
      <c r="A92" s="16"/>
      <c r="C92" s="40"/>
      <c r="D92" s="40"/>
      <c r="F92" s="150"/>
      <c r="G92" s="182"/>
    </row>
    <row r="93" spans="1:12" ht="9" customHeight="1">
      <c r="A93" s="16"/>
      <c r="C93" s="40"/>
      <c r="D93" s="40"/>
      <c r="F93" s="150"/>
      <c r="G93" s="182"/>
    </row>
    <row r="94" spans="1:12" ht="9" customHeight="1">
      <c r="A94" s="16"/>
      <c r="C94" s="40"/>
      <c r="D94" s="40"/>
      <c r="F94" s="150"/>
      <c r="G94" s="182"/>
    </row>
    <row r="95" spans="1:12" ht="9" customHeight="1">
      <c r="A95" s="16"/>
      <c r="C95" s="40"/>
      <c r="D95" s="40"/>
      <c r="F95" s="150"/>
      <c r="G95" s="182"/>
    </row>
    <row r="96" spans="1:12" ht="9" customHeight="1">
      <c r="A96" s="16"/>
      <c r="C96" s="40"/>
      <c r="D96" s="40"/>
      <c r="F96" s="150"/>
      <c r="G96" s="182"/>
    </row>
    <row r="97" spans="1:7" ht="9" customHeight="1">
      <c r="A97" s="154"/>
      <c r="C97" s="40"/>
      <c r="D97" s="40"/>
      <c r="F97" s="150"/>
      <c r="G97" s="182"/>
    </row>
    <row r="98" spans="1:7" ht="9" customHeight="1">
      <c r="A98" s="156"/>
      <c r="C98" s="40"/>
      <c r="D98" s="40"/>
      <c r="F98" s="150"/>
      <c r="G98" s="182"/>
    </row>
    <row r="99" spans="1:7" ht="9" customHeight="1">
      <c r="A99" s="16"/>
      <c r="C99" s="40"/>
      <c r="D99" s="40"/>
      <c r="F99" s="150"/>
      <c r="G99" s="182"/>
    </row>
    <row r="100" spans="1:7" ht="9" customHeight="1">
      <c r="A100" s="16"/>
      <c r="C100" s="40"/>
      <c r="D100" s="40"/>
      <c r="F100" s="150"/>
      <c r="G100" s="182"/>
    </row>
    <row r="101" spans="1:7" ht="9" customHeight="1">
      <c r="A101" s="16"/>
      <c r="C101" s="40"/>
      <c r="D101" s="40"/>
      <c r="F101" s="150"/>
      <c r="G101" s="182"/>
    </row>
    <row r="102" spans="1:7" ht="9" customHeight="1">
      <c r="A102" s="16"/>
      <c r="C102" s="40"/>
      <c r="D102" s="40"/>
      <c r="F102" s="150"/>
      <c r="G102" s="182"/>
    </row>
    <row r="103" spans="1:7" ht="9" customHeight="1">
      <c r="A103" s="16"/>
      <c r="C103" s="40"/>
      <c r="D103" s="40"/>
      <c r="F103" s="150"/>
      <c r="G103" s="182"/>
    </row>
    <row r="104" spans="1:7" ht="9" customHeight="1">
      <c r="A104" s="16"/>
      <c r="C104" s="40"/>
      <c r="D104" s="40"/>
      <c r="F104" s="150"/>
      <c r="G104" s="182"/>
    </row>
    <row r="105" spans="1:7" ht="9" customHeight="1">
      <c r="A105" s="16"/>
      <c r="C105" s="40"/>
      <c r="D105" s="40"/>
      <c r="F105" s="150"/>
      <c r="G105" s="182"/>
    </row>
    <row r="106" spans="1:7" ht="9" customHeight="1">
      <c r="A106" s="16"/>
      <c r="C106" s="40"/>
      <c r="D106" s="40"/>
      <c r="F106" s="150"/>
      <c r="G106" s="182"/>
    </row>
    <row r="107" spans="1:7" ht="9" customHeight="1">
      <c r="A107" s="16"/>
      <c r="C107" s="40"/>
      <c r="D107" s="40"/>
      <c r="F107" s="150"/>
      <c r="G107" s="182"/>
    </row>
    <row r="108" spans="1:7" ht="9" customHeight="1">
      <c r="A108" s="156"/>
      <c r="C108" s="40"/>
      <c r="D108" s="40"/>
      <c r="F108" s="150"/>
      <c r="G108" s="182"/>
    </row>
    <row r="109" spans="1:7" ht="9" customHeight="1">
      <c r="A109" s="16"/>
      <c r="C109" s="40"/>
      <c r="D109" s="40"/>
      <c r="F109" s="150"/>
      <c r="G109" s="182"/>
    </row>
    <row r="110" spans="1:7" ht="9" customHeight="1">
      <c r="A110" s="16"/>
      <c r="C110" s="40"/>
      <c r="D110" s="40"/>
      <c r="F110" s="150"/>
      <c r="G110" s="182"/>
    </row>
    <row r="111" spans="1:7" ht="9" customHeight="1">
      <c r="A111" s="16"/>
      <c r="C111" s="40"/>
      <c r="D111" s="40"/>
      <c r="F111" s="150"/>
      <c r="G111" s="182"/>
    </row>
    <row r="112" spans="1:7">
      <c r="A112" s="157"/>
      <c r="C112" s="40"/>
      <c r="D112" s="40"/>
      <c r="F112" s="150"/>
      <c r="G112" s="182"/>
    </row>
    <row r="113" spans="1:7">
      <c r="A113" s="157"/>
      <c r="C113" s="40"/>
      <c r="D113" s="40"/>
      <c r="F113" s="150"/>
      <c r="G113" s="182"/>
    </row>
    <row r="114" spans="1:7">
      <c r="A114" s="157"/>
      <c r="C114" s="40"/>
      <c r="D114" s="40"/>
      <c r="F114" s="150"/>
      <c r="G114" s="182"/>
    </row>
    <row r="115" spans="1:7">
      <c r="A115" s="157"/>
      <c r="C115" s="40"/>
      <c r="D115" s="40"/>
      <c r="F115" s="150"/>
    </row>
    <row r="116" spans="1:7">
      <c r="A116" s="157"/>
      <c r="C116" s="40"/>
      <c r="D116" s="40"/>
      <c r="F116" s="150"/>
    </row>
    <row r="117" spans="1:7">
      <c r="A117" s="157"/>
      <c r="C117" s="40"/>
      <c r="D117" s="40"/>
      <c r="F117" s="150"/>
    </row>
    <row r="118" spans="1:7">
      <c r="A118" s="157"/>
      <c r="C118" s="40"/>
      <c r="D118" s="40"/>
      <c r="F118" s="150"/>
    </row>
    <row r="119" spans="1:7" ht="15.75">
      <c r="A119" s="158"/>
      <c r="C119" s="40"/>
      <c r="D119" s="40"/>
      <c r="F119" s="150"/>
    </row>
    <row r="120" spans="1:7" ht="15.75">
      <c r="A120" s="158"/>
      <c r="C120" s="40"/>
      <c r="D120" s="40"/>
      <c r="F120" s="150"/>
    </row>
    <row r="121" spans="1:7" ht="15.75">
      <c r="A121" s="158"/>
      <c r="C121" s="40"/>
      <c r="D121" s="40"/>
      <c r="F121" s="150"/>
    </row>
    <row r="122" spans="1:7" ht="15.75">
      <c r="A122" s="158"/>
      <c r="C122" s="40"/>
      <c r="D122" s="40"/>
      <c r="F122" s="150"/>
    </row>
    <row r="123" spans="1:7" ht="15.75">
      <c r="A123" s="158"/>
      <c r="C123" s="40"/>
      <c r="D123" s="40"/>
      <c r="F123" s="150"/>
    </row>
    <row r="124" spans="1:7" ht="15.75">
      <c r="A124" s="158"/>
      <c r="C124" s="40"/>
      <c r="D124" s="40"/>
      <c r="F124" s="150"/>
    </row>
    <row r="125" spans="1:7" ht="15.75">
      <c r="A125" s="158"/>
      <c r="C125" s="40"/>
      <c r="D125" s="40"/>
      <c r="F125" s="150"/>
    </row>
    <row r="126" spans="1:7" ht="15.75">
      <c r="A126" s="158"/>
      <c r="C126" s="40"/>
      <c r="D126" s="40"/>
      <c r="F126" s="150"/>
    </row>
    <row r="127" spans="1:7" ht="15.75">
      <c r="A127" s="158"/>
      <c r="C127" s="40"/>
      <c r="D127" s="40"/>
      <c r="F127" s="150"/>
    </row>
    <row r="128" spans="1:7" ht="15.75">
      <c r="A128" s="158"/>
      <c r="C128" s="40"/>
      <c r="D128" s="40"/>
      <c r="F128" s="150"/>
    </row>
    <row r="129" spans="1:6" ht="15.75">
      <c r="A129" s="158"/>
      <c r="C129" s="40"/>
      <c r="D129" s="40"/>
      <c r="F129" s="150"/>
    </row>
    <row r="130" spans="1:6" ht="15.75">
      <c r="A130" s="158"/>
      <c r="C130" s="40"/>
      <c r="D130" s="40"/>
      <c r="F130" s="150"/>
    </row>
    <row r="131" spans="1:6" ht="15.75">
      <c r="A131" s="158"/>
      <c r="C131" s="40"/>
      <c r="D131" s="40"/>
      <c r="F131" s="150"/>
    </row>
    <row r="132" spans="1:6" ht="15.75">
      <c r="A132" s="158"/>
      <c r="C132" s="40"/>
      <c r="D132" s="40"/>
      <c r="F132" s="150"/>
    </row>
    <row r="133" spans="1:6" ht="15.75">
      <c r="A133" s="158"/>
      <c r="C133" s="40"/>
      <c r="D133" s="40"/>
      <c r="F133" s="150"/>
    </row>
    <row r="134" spans="1:6" ht="15.75">
      <c r="A134" s="158"/>
      <c r="C134" s="40"/>
      <c r="D134" s="40"/>
      <c r="F134" s="150"/>
    </row>
    <row r="135" spans="1:6" ht="15.75">
      <c r="A135" s="158"/>
      <c r="C135" s="40"/>
      <c r="D135" s="40"/>
      <c r="F135" s="150"/>
    </row>
    <row r="136" spans="1:6" ht="15.75">
      <c r="A136" s="158"/>
      <c r="C136" s="40"/>
      <c r="D136" s="40"/>
      <c r="F136" s="150"/>
    </row>
    <row r="137" spans="1:6" ht="15.75">
      <c r="A137" s="158"/>
      <c r="C137" s="40"/>
      <c r="D137" s="40"/>
      <c r="F137" s="150"/>
    </row>
    <row r="138" spans="1:6" ht="15.75">
      <c r="A138" s="158"/>
      <c r="C138" s="40"/>
      <c r="D138" s="40"/>
      <c r="F138" s="150"/>
    </row>
    <row r="139" spans="1:6" ht="15.75">
      <c r="A139" s="158"/>
      <c r="C139" s="40"/>
      <c r="D139" s="40"/>
      <c r="F139" s="150"/>
    </row>
    <row r="140" spans="1:6" ht="15.75">
      <c r="A140" s="158"/>
      <c r="C140" s="40"/>
      <c r="D140" s="40"/>
      <c r="F140" s="150"/>
    </row>
    <row r="141" spans="1:6" ht="15.75">
      <c r="A141" s="158"/>
      <c r="C141" s="40"/>
      <c r="D141" s="40"/>
      <c r="F141" s="150"/>
    </row>
    <row r="142" spans="1:6" ht="15.75">
      <c r="A142" s="158"/>
      <c r="C142" s="40"/>
      <c r="D142" s="40"/>
      <c r="F142" s="150"/>
    </row>
    <row r="143" spans="1:6" ht="15.75">
      <c r="A143" s="158"/>
      <c r="C143" s="40"/>
      <c r="D143" s="40"/>
      <c r="F143" s="150"/>
    </row>
    <row r="144" spans="1:6" ht="15.75">
      <c r="A144" s="158"/>
      <c r="C144" s="40"/>
      <c r="D144" s="40"/>
      <c r="F144" s="150"/>
    </row>
    <row r="145" spans="1:6" ht="15.75">
      <c r="A145" s="158"/>
      <c r="C145" s="40"/>
      <c r="D145" s="40"/>
      <c r="F145" s="150"/>
    </row>
    <row r="146" spans="1:6" ht="15.75">
      <c r="A146" s="158"/>
      <c r="C146" s="40"/>
      <c r="D146" s="40"/>
      <c r="F146" s="150"/>
    </row>
    <row r="147" spans="1:6" ht="15.75">
      <c r="A147" s="158"/>
      <c r="C147" s="40"/>
      <c r="D147" s="40"/>
      <c r="F147" s="150"/>
    </row>
    <row r="148" spans="1:6" ht="15.75">
      <c r="A148" s="158"/>
      <c r="C148" s="40"/>
      <c r="D148" s="40"/>
      <c r="F148" s="150"/>
    </row>
    <row r="149" spans="1:6" ht="15.75">
      <c r="A149" s="158"/>
      <c r="C149" s="40"/>
      <c r="D149" s="40"/>
      <c r="F149" s="150"/>
    </row>
    <row r="150" spans="1:6" ht="15.75">
      <c r="A150" s="158"/>
      <c r="C150" s="40"/>
      <c r="D150" s="40"/>
      <c r="F150" s="150"/>
    </row>
    <row r="151" spans="1:6" ht="15.75">
      <c r="A151" s="158"/>
      <c r="C151" s="40"/>
      <c r="D151" s="40"/>
      <c r="F151" s="150"/>
    </row>
    <row r="152" spans="1:6" ht="15.75">
      <c r="A152" s="158"/>
      <c r="C152" s="40"/>
      <c r="D152" s="40"/>
      <c r="F152" s="150"/>
    </row>
    <row r="153" spans="1:6" ht="15.75">
      <c r="A153" s="158"/>
      <c r="C153" s="40"/>
      <c r="D153" s="40"/>
      <c r="F153" s="150"/>
    </row>
    <row r="154" spans="1:6" ht="15.75">
      <c r="A154" s="158"/>
      <c r="C154" s="40"/>
      <c r="D154" s="40"/>
      <c r="F154" s="150"/>
    </row>
    <row r="155" spans="1:6" ht="15.75">
      <c r="A155" s="158"/>
      <c r="C155" s="40"/>
      <c r="D155" s="40"/>
      <c r="F155" s="150"/>
    </row>
    <row r="156" spans="1:6" ht="15.75">
      <c r="A156" s="158"/>
      <c r="C156" s="40"/>
      <c r="D156" s="40"/>
      <c r="F156" s="150"/>
    </row>
    <row r="157" spans="1:6" ht="15.75">
      <c r="A157" s="158"/>
      <c r="C157" s="40"/>
      <c r="D157" s="40"/>
      <c r="F157" s="150"/>
    </row>
    <row r="158" spans="1:6" ht="15.75">
      <c r="A158" s="158"/>
      <c r="C158" s="40"/>
      <c r="D158" s="40"/>
      <c r="F158" s="150"/>
    </row>
    <row r="159" spans="1:6" ht="15.75">
      <c r="A159" s="158"/>
      <c r="C159" s="40"/>
      <c r="D159" s="40"/>
      <c r="F159" s="150"/>
    </row>
    <row r="160" spans="1:6" ht="15.75">
      <c r="A160" s="158"/>
      <c r="C160" s="40"/>
      <c r="D160" s="40"/>
      <c r="F160" s="150"/>
    </row>
    <row r="161" spans="1:6" ht="15.75">
      <c r="A161" s="158"/>
      <c r="C161" s="40"/>
      <c r="D161" s="40"/>
      <c r="F161" s="150"/>
    </row>
    <row r="162" spans="1:6" ht="15.75">
      <c r="A162" s="158"/>
      <c r="C162" s="40"/>
      <c r="D162" s="40"/>
      <c r="F162" s="150"/>
    </row>
    <row r="163" spans="1:6" ht="15.75">
      <c r="A163" s="158"/>
      <c r="C163" s="40"/>
      <c r="D163" s="40"/>
      <c r="F163" s="150"/>
    </row>
    <row r="164" spans="1:6" ht="15.75">
      <c r="A164" s="158"/>
      <c r="C164" s="40"/>
      <c r="D164" s="40"/>
      <c r="F164" s="150"/>
    </row>
    <row r="165" spans="1:6" ht="15.75">
      <c r="A165" s="158"/>
      <c r="C165" s="40"/>
      <c r="D165" s="40"/>
      <c r="F165" s="150"/>
    </row>
    <row r="166" spans="1:6" ht="15.75">
      <c r="A166" s="158"/>
      <c r="C166" s="40"/>
      <c r="D166" s="40"/>
      <c r="F166" s="150"/>
    </row>
    <row r="167" spans="1:6" ht="15.75">
      <c r="A167" s="158"/>
      <c r="C167" s="40"/>
      <c r="D167" s="40"/>
      <c r="F167" s="150"/>
    </row>
    <row r="168" spans="1:6" ht="15.75">
      <c r="A168" s="158"/>
      <c r="C168" s="40"/>
      <c r="D168" s="40"/>
      <c r="F168" s="150"/>
    </row>
    <row r="169" spans="1:6" ht="15.75">
      <c r="A169" s="158"/>
      <c r="C169" s="40"/>
      <c r="D169" s="40"/>
      <c r="F169" s="150"/>
    </row>
    <row r="170" spans="1:6" ht="15.75">
      <c r="A170" s="158"/>
      <c r="C170" s="40"/>
      <c r="D170" s="40"/>
      <c r="F170" s="150"/>
    </row>
    <row r="171" spans="1:6" ht="15.75">
      <c r="A171" s="158"/>
      <c r="C171" s="40"/>
      <c r="D171" s="40"/>
      <c r="F171" s="150"/>
    </row>
    <row r="172" spans="1:6" ht="15.75">
      <c r="A172" s="158"/>
      <c r="C172" s="40"/>
      <c r="D172" s="40"/>
      <c r="F172" s="150"/>
    </row>
    <row r="173" spans="1:6" ht="15.75">
      <c r="A173" s="158"/>
      <c r="C173" s="40"/>
      <c r="D173" s="40"/>
      <c r="F173" s="150"/>
    </row>
    <row r="174" spans="1:6" ht="15.75">
      <c r="A174" s="158"/>
      <c r="C174" s="40"/>
      <c r="D174" s="40"/>
      <c r="F174" s="150"/>
    </row>
    <row r="175" spans="1:6" ht="15.75">
      <c r="A175" s="158"/>
      <c r="C175" s="40"/>
      <c r="D175" s="40"/>
      <c r="F175" s="150"/>
    </row>
    <row r="176" spans="1:6" ht="15.75">
      <c r="A176" s="158"/>
      <c r="C176" s="40"/>
      <c r="D176" s="40"/>
      <c r="F176" s="150"/>
    </row>
    <row r="177" spans="1:6" ht="15.75">
      <c r="A177" s="158"/>
      <c r="C177" s="40"/>
      <c r="D177" s="40"/>
      <c r="F177" s="150"/>
    </row>
    <row r="178" spans="1:6" ht="15.75">
      <c r="A178" s="158"/>
      <c r="C178" s="40"/>
      <c r="D178" s="40"/>
      <c r="F178" s="150"/>
    </row>
    <row r="179" spans="1:6" ht="15.75">
      <c r="A179" s="158"/>
      <c r="C179" s="40"/>
      <c r="D179" s="40"/>
      <c r="F179" s="150"/>
    </row>
    <row r="180" spans="1:6" ht="15.75">
      <c r="A180" s="158"/>
      <c r="C180" s="40"/>
      <c r="D180" s="40"/>
      <c r="F180" s="150"/>
    </row>
    <row r="181" spans="1:6" ht="15.75">
      <c r="A181" s="158"/>
      <c r="C181" s="40"/>
      <c r="D181" s="40"/>
      <c r="F181" s="150"/>
    </row>
    <row r="182" spans="1:6" ht="15.75">
      <c r="A182" s="158"/>
      <c r="C182" s="40"/>
      <c r="D182" s="40"/>
      <c r="F182" s="150"/>
    </row>
    <row r="183" spans="1:6" ht="15.75">
      <c r="A183" s="158"/>
      <c r="C183" s="40"/>
      <c r="D183" s="40"/>
      <c r="F183" s="150"/>
    </row>
    <row r="184" spans="1:6" ht="15.75">
      <c r="A184" s="158"/>
      <c r="C184" s="40"/>
      <c r="D184" s="40"/>
      <c r="F184" s="150"/>
    </row>
    <row r="185" spans="1:6" ht="15.75">
      <c r="A185" s="158"/>
      <c r="C185" s="40"/>
      <c r="D185" s="40"/>
      <c r="F185" s="150"/>
    </row>
    <row r="186" spans="1:6" ht="15.75">
      <c r="A186" s="158"/>
      <c r="C186" s="40"/>
      <c r="D186" s="40"/>
      <c r="F186" s="150"/>
    </row>
    <row r="187" spans="1:6" ht="15.75">
      <c r="A187" s="158"/>
      <c r="C187" s="40"/>
      <c r="D187" s="40"/>
      <c r="F187" s="150"/>
    </row>
    <row r="188" spans="1:6" ht="15.75">
      <c r="A188" s="158"/>
      <c r="C188" s="40"/>
      <c r="D188" s="40"/>
      <c r="F188" s="150"/>
    </row>
    <row r="189" spans="1:6" ht="15.75">
      <c r="A189" s="158"/>
      <c r="C189" s="40"/>
      <c r="D189" s="40"/>
      <c r="F189" s="150"/>
    </row>
    <row r="190" spans="1:6" ht="15.75">
      <c r="A190" s="158"/>
      <c r="C190" s="40"/>
      <c r="D190" s="40"/>
      <c r="F190" s="150"/>
    </row>
    <row r="191" spans="1:6" ht="15.75">
      <c r="A191" s="158"/>
      <c r="C191" s="40"/>
      <c r="D191" s="40"/>
      <c r="F191" s="150"/>
    </row>
    <row r="192" spans="1:6" ht="15.75">
      <c r="A192" s="158"/>
      <c r="C192" s="40"/>
      <c r="D192" s="40"/>
      <c r="F192" s="150"/>
    </row>
    <row r="193" spans="1:6" ht="15.75">
      <c r="A193" s="158"/>
      <c r="C193" s="40"/>
      <c r="D193" s="40"/>
      <c r="F193" s="150"/>
    </row>
    <row r="194" spans="1:6" ht="15.75">
      <c r="A194" s="158"/>
      <c r="C194" s="40"/>
      <c r="D194" s="40"/>
      <c r="F194" s="150"/>
    </row>
    <row r="195" spans="1:6" ht="15.75">
      <c r="A195" s="158"/>
      <c r="C195" s="40"/>
      <c r="D195" s="40"/>
      <c r="F195" s="150"/>
    </row>
    <row r="196" spans="1:6" ht="15.75">
      <c r="A196" s="158"/>
      <c r="C196" s="40"/>
      <c r="D196" s="40"/>
      <c r="F196" s="150"/>
    </row>
    <row r="197" spans="1:6" ht="15.75">
      <c r="A197" s="158"/>
      <c r="C197" s="40"/>
      <c r="D197" s="40"/>
      <c r="F197" s="150"/>
    </row>
    <row r="198" spans="1:6" ht="15.75">
      <c r="A198" s="158"/>
      <c r="C198" s="40"/>
      <c r="D198" s="40"/>
      <c r="F198" s="150"/>
    </row>
    <row r="199" spans="1:6" ht="15.75">
      <c r="A199" s="158"/>
      <c r="C199" s="40"/>
      <c r="D199" s="40"/>
      <c r="F199" s="150"/>
    </row>
    <row r="200" spans="1:6" ht="15.75">
      <c r="A200" s="158"/>
      <c r="C200" s="40"/>
      <c r="D200" s="40"/>
      <c r="F200" s="150"/>
    </row>
    <row r="201" spans="1:6" ht="15.75">
      <c r="A201" s="158"/>
      <c r="C201" s="40"/>
      <c r="D201" s="40"/>
      <c r="F201" s="150"/>
    </row>
    <row r="202" spans="1:6" ht="15.75">
      <c r="A202" s="158"/>
      <c r="C202" s="40"/>
      <c r="D202" s="40"/>
      <c r="F202" s="150"/>
    </row>
    <row r="203" spans="1:6" ht="15.75">
      <c r="A203" s="158"/>
      <c r="C203" s="40"/>
      <c r="D203" s="40"/>
      <c r="F203" s="150"/>
    </row>
    <row r="204" spans="1:6" ht="15.75">
      <c r="A204" s="158"/>
      <c r="C204" s="40"/>
      <c r="D204" s="40"/>
      <c r="F204" s="150"/>
    </row>
    <row r="205" spans="1:6" ht="15.75">
      <c r="A205" s="158"/>
      <c r="C205" s="40"/>
      <c r="D205" s="40"/>
      <c r="F205" s="150"/>
    </row>
    <row r="206" spans="1:6" ht="15.75">
      <c r="A206" s="158"/>
      <c r="C206" s="40"/>
      <c r="D206" s="40"/>
      <c r="F206" s="150"/>
    </row>
    <row r="207" spans="1:6" ht="15.75">
      <c r="A207" s="158"/>
      <c r="C207" s="40"/>
      <c r="D207" s="40"/>
      <c r="F207" s="150"/>
    </row>
    <row r="208" spans="1:6" ht="15.75">
      <c r="A208" s="158"/>
      <c r="C208" s="40"/>
      <c r="D208" s="40"/>
      <c r="F208" s="150"/>
    </row>
    <row r="209" spans="1:6" ht="15.75">
      <c r="A209" s="158"/>
      <c r="C209" s="40"/>
      <c r="D209" s="40"/>
      <c r="F209" s="150"/>
    </row>
    <row r="210" spans="1:6" ht="15.75">
      <c r="A210" s="19"/>
      <c r="C210" s="40"/>
      <c r="D210" s="40"/>
      <c r="F210" s="150"/>
    </row>
    <row r="211" spans="1:6" ht="15.75">
      <c r="A211" s="19"/>
      <c r="C211" s="40"/>
      <c r="D211" s="40"/>
      <c r="F211" s="150"/>
    </row>
    <row r="212" spans="1:6" ht="15.75">
      <c r="A212" s="19"/>
      <c r="C212" s="40"/>
      <c r="D212" s="40"/>
      <c r="F212" s="150"/>
    </row>
    <row r="213" spans="1:6" ht="15.75">
      <c r="A213" s="19"/>
      <c r="C213" s="40"/>
      <c r="D213" s="40"/>
    </row>
    <row r="214" spans="1:6" ht="15.75">
      <c r="A214" s="19"/>
      <c r="C214" s="40"/>
      <c r="D214" s="40"/>
    </row>
    <row r="215" spans="1:6" ht="15.75">
      <c r="A215" s="19"/>
      <c r="C215" s="40"/>
      <c r="D215" s="40"/>
    </row>
    <row r="216" spans="1:6" ht="15.75">
      <c r="A216" s="19"/>
      <c r="C216" s="40"/>
      <c r="D216" s="40"/>
    </row>
    <row r="217" spans="1:6" ht="15.75">
      <c r="A217" s="19"/>
      <c r="C217" s="40"/>
      <c r="D217" s="40"/>
    </row>
    <row r="218" spans="1:6" ht="15.75">
      <c r="A218" s="19"/>
      <c r="C218" s="40"/>
      <c r="D218" s="40"/>
    </row>
    <row r="219" spans="1:6" ht="15.75">
      <c r="A219" s="19"/>
      <c r="C219" s="40"/>
      <c r="D219" s="40"/>
    </row>
    <row r="220" spans="1:6" ht="15.75">
      <c r="A220" s="19"/>
      <c r="C220" s="40"/>
      <c r="D220" s="40"/>
    </row>
    <row r="221" spans="1:6" ht="15.75">
      <c r="A221" s="19"/>
      <c r="C221" s="40"/>
      <c r="D221" s="40"/>
    </row>
    <row r="222" spans="1:6" ht="15.75">
      <c r="A222" s="19"/>
      <c r="C222" s="40"/>
      <c r="D222" s="40"/>
    </row>
    <row r="223" spans="1:6" ht="15.75">
      <c r="A223" s="19"/>
      <c r="C223" s="40"/>
      <c r="D223" s="40"/>
    </row>
    <row r="224" spans="1:6" ht="15.75">
      <c r="A224" s="19"/>
      <c r="C224" s="40"/>
      <c r="D224" s="40"/>
    </row>
    <row r="225" spans="1:4" ht="15.75">
      <c r="A225" s="19"/>
      <c r="C225" s="40"/>
      <c r="D225" s="40"/>
    </row>
    <row r="226" spans="1:4" ht="15.75">
      <c r="A226" s="19"/>
      <c r="C226" s="40"/>
      <c r="D226" s="40"/>
    </row>
    <row r="227" spans="1:4" ht="15.75">
      <c r="A227" s="19"/>
      <c r="C227" s="40"/>
      <c r="D227" s="40"/>
    </row>
    <row r="228" spans="1:4" ht="15.75">
      <c r="A228" s="19"/>
      <c r="C228" s="40"/>
      <c r="D228" s="40"/>
    </row>
    <row r="229" spans="1:4" ht="15.75">
      <c r="A229" s="19"/>
      <c r="C229" s="40"/>
      <c r="D229" s="40"/>
    </row>
    <row r="230" spans="1:4" ht="15.75">
      <c r="A230" s="19"/>
      <c r="C230" s="40"/>
      <c r="D230" s="40"/>
    </row>
    <row r="231" spans="1:4" ht="15.75">
      <c r="A231" s="19"/>
      <c r="C231" s="40"/>
      <c r="D231" s="40"/>
    </row>
    <row r="232" spans="1:4" ht="15.75">
      <c r="A232" s="19"/>
      <c r="C232" s="40"/>
      <c r="D232" s="40"/>
    </row>
    <row r="233" spans="1:4" ht="15.75">
      <c r="A233" s="19"/>
      <c r="C233" s="40"/>
      <c r="D233" s="40"/>
    </row>
    <row r="234" spans="1:4" ht="15.75">
      <c r="A234" s="19"/>
      <c r="C234" s="40"/>
      <c r="D234" s="40"/>
    </row>
    <row r="235" spans="1:4" ht="15.75">
      <c r="A235" s="19"/>
      <c r="C235" s="40"/>
      <c r="D235" s="40"/>
    </row>
    <row r="236" spans="1:4" ht="15.75">
      <c r="A236" s="19"/>
      <c r="C236" s="40"/>
      <c r="D236" s="40"/>
    </row>
    <row r="237" spans="1:4" ht="15.75">
      <c r="A237" s="19"/>
      <c r="C237" s="40"/>
      <c r="D237" s="40"/>
    </row>
    <row r="238" spans="1:4" ht="15.75">
      <c r="A238" s="19"/>
      <c r="C238" s="40"/>
      <c r="D238" s="40"/>
    </row>
    <row r="239" spans="1:4" ht="15.75">
      <c r="A239" s="19"/>
      <c r="C239" s="40"/>
      <c r="D239" s="40"/>
    </row>
    <row r="240" spans="1:4" ht="15.75">
      <c r="A240" s="19"/>
      <c r="C240" s="40"/>
      <c r="D240" s="40"/>
    </row>
    <row r="241" spans="1:4" ht="15.75">
      <c r="A241" s="19"/>
      <c r="C241" s="40"/>
      <c r="D241" s="40"/>
    </row>
    <row r="242" spans="1:4" ht="15.75">
      <c r="A242" s="19"/>
      <c r="C242" s="40"/>
      <c r="D242" s="40"/>
    </row>
    <row r="243" spans="1:4" ht="15.75">
      <c r="A243" s="19"/>
      <c r="C243" s="40"/>
      <c r="D243" s="40"/>
    </row>
    <row r="244" spans="1:4" ht="15.75">
      <c r="A244" s="19"/>
      <c r="C244" s="40"/>
      <c r="D244" s="40"/>
    </row>
    <row r="245" spans="1:4" ht="15.75">
      <c r="A245" s="19"/>
      <c r="C245" s="40"/>
      <c r="D245" s="40"/>
    </row>
    <row r="246" spans="1:4" ht="15.75">
      <c r="A246" s="19"/>
      <c r="C246" s="40"/>
      <c r="D246" s="40"/>
    </row>
    <row r="247" spans="1:4" ht="15.75">
      <c r="A247" s="19"/>
      <c r="C247" s="40"/>
      <c r="D247" s="40"/>
    </row>
    <row r="248" spans="1:4" ht="15.75">
      <c r="A248" s="19"/>
      <c r="C248" s="40"/>
      <c r="D248" s="40"/>
    </row>
    <row r="249" spans="1:4" ht="15.75">
      <c r="A249" s="19"/>
      <c r="C249" s="40"/>
      <c r="D249" s="40"/>
    </row>
    <row r="250" spans="1:4" ht="15.75">
      <c r="A250" s="19"/>
      <c r="C250" s="40"/>
      <c r="D250" s="40"/>
    </row>
    <row r="251" spans="1:4" ht="15.75">
      <c r="A251" s="19"/>
      <c r="C251" s="40"/>
      <c r="D251" s="40"/>
    </row>
    <row r="252" spans="1:4" ht="15.75">
      <c r="A252" s="19"/>
      <c r="C252" s="40"/>
      <c r="D252" s="40"/>
    </row>
    <row r="253" spans="1:4" ht="15.75">
      <c r="A253" s="19"/>
      <c r="C253" s="40"/>
      <c r="D253" s="40"/>
    </row>
    <row r="254" spans="1:4" ht="15.75">
      <c r="A254" s="19"/>
      <c r="C254" s="40"/>
      <c r="D254" s="40"/>
    </row>
    <row r="255" spans="1:4" ht="15.75">
      <c r="A255" s="19"/>
      <c r="C255" s="40"/>
      <c r="D255" s="40"/>
    </row>
    <row r="256" spans="1:4" ht="15.75">
      <c r="A256" s="19"/>
      <c r="C256" s="40"/>
      <c r="D256" s="40"/>
    </row>
    <row r="257" spans="1:4" ht="15.75">
      <c r="A257" s="19"/>
      <c r="C257" s="40"/>
      <c r="D257" s="40"/>
    </row>
    <row r="258" spans="1:4" ht="15.75">
      <c r="A258" s="19"/>
      <c r="C258" s="40"/>
      <c r="D258" s="40"/>
    </row>
    <row r="259" spans="1:4" ht="15.75">
      <c r="A259" s="19"/>
      <c r="C259" s="40"/>
      <c r="D259" s="40"/>
    </row>
    <row r="260" spans="1:4" ht="15.75">
      <c r="A260" s="19"/>
      <c r="C260" s="40"/>
      <c r="D260" s="40"/>
    </row>
    <row r="261" spans="1:4" ht="15.75">
      <c r="A261" s="19"/>
      <c r="C261" s="40"/>
      <c r="D261" s="40"/>
    </row>
    <row r="262" spans="1:4" ht="15.75">
      <c r="A262" s="19"/>
      <c r="C262" s="40"/>
      <c r="D262" s="40"/>
    </row>
    <row r="263" spans="1:4" ht="15.75">
      <c r="A263" s="19"/>
      <c r="C263" s="40"/>
      <c r="D263" s="40"/>
    </row>
    <row r="264" spans="1:4" ht="15.75">
      <c r="A264" s="19"/>
      <c r="C264" s="40"/>
      <c r="D264" s="40"/>
    </row>
    <row r="265" spans="1:4" ht="15.75">
      <c r="A265" s="19"/>
      <c r="C265" s="40"/>
      <c r="D265" s="40"/>
    </row>
    <row r="266" spans="1:4" ht="15.75">
      <c r="A266" s="19"/>
      <c r="C266" s="40"/>
      <c r="D266" s="40"/>
    </row>
    <row r="267" spans="1:4" ht="15.75">
      <c r="A267" s="19"/>
      <c r="C267" s="40"/>
      <c r="D267" s="40"/>
    </row>
    <row r="268" spans="1:4" ht="15.75">
      <c r="A268" s="19"/>
      <c r="C268" s="40"/>
      <c r="D268" s="40"/>
    </row>
    <row r="269" spans="1:4" ht="15.75">
      <c r="A269" s="19"/>
      <c r="C269" s="40"/>
      <c r="D269" s="40"/>
    </row>
    <row r="270" spans="1:4" ht="15.75">
      <c r="A270" s="19"/>
      <c r="C270" s="40"/>
      <c r="D270" s="40"/>
    </row>
    <row r="271" spans="1:4" ht="15.75">
      <c r="A271" s="19"/>
      <c r="C271" s="40"/>
      <c r="D271" s="40"/>
    </row>
    <row r="272" spans="1:4" ht="15.75">
      <c r="A272" s="19"/>
      <c r="C272" s="40"/>
      <c r="D272" s="40"/>
    </row>
    <row r="273" spans="1:4" ht="15.75">
      <c r="A273" s="19"/>
      <c r="C273" s="40"/>
      <c r="D273" s="40"/>
    </row>
    <row r="274" spans="1:4" ht="15.75">
      <c r="A274" s="19"/>
      <c r="C274" s="40"/>
      <c r="D274" s="40"/>
    </row>
    <row r="275" spans="1:4" ht="15.75">
      <c r="A275" s="19"/>
      <c r="C275" s="40"/>
      <c r="D275" s="40"/>
    </row>
    <row r="276" spans="1:4" ht="15.75">
      <c r="A276" s="19"/>
      <c r="C276" s="40"/>
      <c r="D276" s="40"/>
    </row>
    <row r="277" spans="1:4" ht="15.75">
      <c r="A277" s="19"/>
      <c r="C277" s="40"/>
      <c r="D277" s="40"/>
    </row>
    <row r="278" spans="1:4" ht="15.75">
      <c r="A278" s="19"/>
      <c r="C278" s="40"/>
      <c r="D278" s="40"/>
    </row>
    <row r="279" spans="1:4" ht="15.75">
      <c r="A279" s="19"/>
      <c r="C279" s="40"/>
      <c r="D279" s="40"/>
    </row>
    <row r="280" spans="1:4" ht="15.75">
      <c r="A280" s="19"/>
      <c r="C280" s="40"/>
      <c r="D280" s="40"/>
    </row>
    <row r="281" spans="1:4" ht="15.75">
      <c r="A281" s="19"/>
      <c r="C281" s="40"/>
      <c r="D281" s="40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C9" sqref="C9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614</v>
      </c>
      <c r="C8" s="813"/>
      <c r="D8" s="813"/>
      <c r="E8" s="813"/>
      <c r="F8" s="813"/>
      <c r="G8" s="813"/>
      <c r="H8" s="813"/>
      <c r="I8" s="813"/>
      <c r="J8" s="813" t="s">
        <v>616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0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83" customHeight="1">
      <c r="A11" s="239" t="s">
        <v>250</v>
      </c>
      <c r="B11" s="241">
        <v>0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0</v>
      </c>
      <c r="I11" s="241">
        <v>0</v>
      </c>
      <c r="J11" s="241">
        <v>0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29"/>
    </row>
    <row r="12" spans="1:26" ht="183" customHeight="1">
      <c r="A12" s="239" t="s">
        <v>251</v>
      </c>
      <c r="B12" s="241">
        <v>125168.10545999999</v>
      </c>
      <c r="C12" s="241">
        <v>22284.571449999999</v>
      </c>
      <c r="D12" s="241">
        <v>0</v>
      </c>
      <c r="E12" s="241">
        <v>0</v>
      </c>
      <c r="F12" s="241">
        <v>0</v>
      </c>
      <c r="G12" s="241">
        <v>0</v>
      </c>
      <c r="H12" s="241">
        <v>0</v>
      </c>
      <c r="I12" s="241">
        <v>147452.67691000001</v>
      </c>
      <c r="J12" s="241">
        <v>18636.439750000001</v>
      </c>
      <c r="K12" s="241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18636.439750000001</v>
      </c>
      <c r="R12" s="229"/>
    </row>
    <row r="13" spans="1:26" ht="183" customHeight="1">
      <c r="A13" s="239" t="s">
        <v>252</v>
      </c>
      <c r="B13" s="240">
        <v>163236.22584999999</v>
      </c>
      <c r="C13" s="240">
        <v>0</v>
      </c>
      <c r="D13" s="240">
        <v>0</v>
      </c>
      <c r="E13" s="240">
        <v>0</v>
      </c>
      <c r="F13" s="240">
        <v>1501.2193500000001</v>
      </c>
      <c r="G13" s="240">
        <v>0</v>
      </c>
      <c r="H13" s="240">
        <v>4086.1950000000002</v>
      </c>
      <c r="I13" s="240">
        <v>168823.64019999999</v>
      </c>
      <c r="J13" s="240">
        <v>62225.083290000002</v>
      </c>
      <c r="K13" s="240">
        <v>3243.3691699999999</v>
      </c>
      <c r="L13" s="240">
        <v>1830.27674</v>
      </c>
      <c r="M13" s="240">
        <v>0</v>
      </c>
      <c r="N13" s="240">
        <v>6883.4393899999995</v>
      </c>
      <c r="O13" s="240">
        <v>1941.0117600000001</v>
      </c>
      <c r="P13" s="240">
        <v>0</v>
      </c>
      <c r="Q13" s="240">
        <v>76123.180349999995</v>
      </c>
      <c r="R13" s="229"/>
    </row>
    <row r="14" spans="1:26" ht="183" customHeight="1">
      <c r="A14" s="239" t="s">
        <v>253</v>
      </c>
      <c r="B14" s="240">
        <v>315873.16039999999</v>
      </c>
      <c r="C14" s="240">
        <v>8140.0159899999999</v>
      </c>
      <c r="D14" s="240">
        <v>409.74208000000004</v>
      </c>
      <c r="E14" s="240">
        <v>0</v>
      </c>
      <c r="F14" s="240">
        <v>1193.13492</v>
      </c>
      <c r="G14" s="240">
        <v>563.23392000000001</v>
      </c>
      <c r="H14" s="240">
        <v>830.57506000000001</v>
      </c>
      <c r="I14" s="240">
        <v>327009.86236999999</v>
      </c>
      <c r="J14" s="240">
        <v>153156.39861999999</v>
      </c>
      <c r="K14" s="240">
        <v>9486.5722399999995</v>
      </c>
      <c r="L14" s="240">
        <v>0</v>
      </c>
      <c r="M14" s="240">
        <v>0</v>
      </c>
      <c r="N14" s="240">
        <v>3487.2861499999999</v>
      </c>
      <c r="O14" s="240">
        <v>0</v>
      </c>
      <c r="P14" s="240">
        <v>0</v>
      </c>
      <c r="Q14" s="240">
        <v>166130.25701</v>
      </c>
      <c r="R14" s="229"/>
    </row>
    <row r="15" spans="1:26" ht="183" customHeight="1">
      <c r="A15" s="239" t="s">
        <v>254</v>
      </c>
      <c r="B15" s="240">
        <v>788045.92476999993</v>
      </c>
      <c r="C15" s="240">
        <v>4412.4067800000003</v>
      </c>
      <c r="D15" s="240">
        <v>2173.3599199999999</v>
      </c>
      <c r="E15" s="240">
        <v>0</v>
      </c>
      <c r="F15" s="240">
        <v>5376.5964599999998</v>
      </c>
      <c r="G15" s="240">
        <v>759.13338999999996</v>
      </c>
      <c r="H15" s="240">
        <v>1665.9596899999999</v>
      </c>
      <c r="I15" s="240">
        <v>802433.38101000001</v>
      </c>
      <c r="J15" s="240">
        <v>276995.26951000001</v>
      </c>
      <c r="K15" s="240">
        <v>5003.5153799999998</v>
      </c>
      <c r="L15" s="240">
        <v>964.26972999999998</v>
      </c>
      <c r="M15" s="240">
        <v>0</v>
      </c>
      <c r="N15" s="240">
        <v>4553.0224699999999</v>
      </c>
      <c r="O15" s="240">
        <v>857.62664000000007</v>
      </c>
      <c r="P15" s="240">
        <v>0</v>
      </c>
      <c r="Q15" s="240">
        <v>288373.70373000001</v>
      </c>
      <c r="R15" s="229"/>
    </row>
    <row r="16" spans="1:26" ht="183" customHeight="1">
      <c r="A16" s="239" t="s">
        <v>255</v>
      </c>
      <c r="B16" s="240">
        <v>939290.06675999996</v>
      </c>
      <c r="C16" s="240">
        <v>7815.88501</v>
      </c>
      <c r="D16" s="240">
        <v>5183.9551700000002</v>
      </c>
      <c r="E16" s="240">
        <v>0</v>
      </c>
      <c r="F16" s="240">
        <v>10790.76037</v>
      </c>
      <c r="G16" s="240">
        <v>0</v>
      </c>
      <c r="H16" s="240">
        <v>1970.95345</v>
      </c>
      <c r="I16" s="240">
        <v>965051.62075999996</v>
      </c>
      <c r="J16" s="240">
        <v>508225.3579</v>
      </c>
      <c r="K16" s="240">
        <v>2295.0820099999996</v>
      </c>
      <c r="L16" s="240">
        <v>914.30478000000005</v>
      </c>
      <c r="M16" s="240">
        <v>0</v>
      </c>
      <c r="N16" s="240">
        <v>3552.7196400000003</v>
      </c>
      <c r="O16" s="240">
        <v>513.14426000000003</v>
      </c>
      <c r="P16" s="240">
        <v>0</v>
      </c>
      <c r="Q16" s="240">
        <v>515500.60858999996</v>
      </c>
      <c r="R16" s="229"/>
    </row>
    <row r="17" spans="1:18" ht="183" customHeight="1">
      <c r="A17" s="239" t="s">
        <v>256</v>
      </c>
      <c r="B17" s="240">
        <v>976915.15737000003</v>
      </c>
      <c r="C17" s="240">
        <v>8609.7166699999998</v>
      </c>
      <c r="D17" s="240">
        <v>4550.9586500000005</v>
      </c>
      <c r="E17" s="240">
        <v>301.15078000000005</v>
      </c>
      <c r="F17" s="240">
        <v>15509.25373</v>
      </c>
      <c r="G17" s="240">
        <v>924.42075999999997</v>
      </c>
      <c r="H17" s="240">
        <v>1278.02864</v>
      </c>
      <c r="I17" s="240">
        <v>1008088.6866</v>
      </c>
      <c r="J17" s="240">
        <v>274004.77448000002</v>
      </c>
      <c r="K17" s="240">
        <v>1728.9382900000001</v>
      </c>
      <c r="L17" s="240">
        <v>1113.5469599999999</v>
      </c>
      <c r="M17" s="240">
        <v>0</v>
      </c>
      <c r="N17" s="240">
        <v>3053.2999799999998</v>
      </c>
      <c r="O17" s="240">
        <v>0</v>
      </c>
      <c r="P17" s="240">
        <v>0</v>
      </c>
      <c r="Q17" s="240">
        <v>279900.55971</v>
      </c>
      <c r="R17" s="229"/>
    </row>
    <row r="18" spans="1:18" ht="183" customHeight="1">
      <c r="A18" s="239" t="s">
        <v>257</v>
      </c>
      <c r="B18" s="240">
        <v>340219.04356000002</v>
      </c>
      <c r="C18" s="240">
        <v>4728.1054400000003</v>
      </c>
      <c r="D18" s="240">
        <v>2763.6490800000001</v>
      </c>
      <c r="E18" s="240">
        <v>85.77664</v>
      </c>
      <c r="F18" s="240">
        <v>8854.5263000000014</v>
      </c>
      <c r="G18" s="240">
        <v>504.09552000000002</v>
      </c>
      <c r="H18" s="240">
        <v>126.20341999999999</v>
      </c>
      <c r="I18" s="240">
        <v>357281.39995999995</v>
      </c>
      <c r="J18" s="240">
        <v>171758.89077</v>
      </c>
      <c r="K18" s="240">
        <v>1554.26073</v>
      </c>
      <c r="L18" s="240">
        <v>339.33648999999997</v>
      </c>
      <c r="M18" s="240">
        <v>0</v>
      </c>
      <c r="N18" s="240">
        <v>1298.96453</v>
      </c>
      <c r="O18" s="240">
        <v>0</v>
      </c>
      <c r="P18" s="240">
        <v>0</v>
      </c>
      <c r="Q18" s="240">
        <v>174951.45252000002</v>
      </c>
      <c r="R18" s="229"/>
    </row>
    <row r="19" spans="1:18" ht="183" customHeight="1">
      <c r="A19" s="239" t="s">
        <v>258</v>
      </c>
      <c r="B19" s="240">
        <v>274214.03311000002</v>
      </c>
      <c r="C19" s="240">
        <v>3478.2535200000002</v>
      </c>
      <c r="D19" s="240">
        <v>2266.6033399999997</v>
      </c>
      <c r="E19" s="240">
        <v>294.16343000000001</v>
      </c>
      <c r="F19" s="240">
        <v>5688.4007599999995</v>
      </c>
      <c r="G19" s="240">
        <v>540.35536999999999</v>
      </c>
      <c r="H19" s="240">
        <v>621.70594999999992</v>
      </c>
      <c r="I19" s="240">
        <v>287103.51548</v>
      </c>
      <c r="J19" s="240">
        <v>204990.42108</v>
      </c>
      <c r="K19" s="240">
        <v>1841.0688300000002</v>
      </c>
      <c r="L19" s="240">
        <v>658.49208999999996</v>
      </c>
      <c r="M19" s="240">
        <v>0</v>
      </c>
      <c r="N19" s="240">
        <v>2674.9089599999998</v>
      </c>
      <c r="O19" s="240">
        <v>334.39001000000002</v>
      </c>
      <c r="P19" s="240">
        <v>0</v>
      </c>
      <c r="Q19" s="240">
        <v>210499.28096999999</v>
      </c>
      <c r="R19" s="229"/>
    </row>
    <row r="20" spans="1:18" ht="183" customHeight="1">
      <c r="A20" s="239" t="s">
        <v>259</v>
      </c>
      <c r="B20" s="240">
        <v>131504.32944</v>
      </c>
      <c r="C20" s="240">
        <v>1749.3787299999999</v>
      </c>
      <c r="D20" s="240">
        <v>2814.21774</v>
      </c>
      <c r="E20" s="240">
        <v>212.03201000000001</v>
      </c>
      <c r="F20" s="240">
        <v>10490.780480000001</v>
      </c>
      <c r="G20" s="240">
        <v>567.84337000000005</v>
      </c>
      <c r="H20" s="240">
        <v>717.18703000000005</v>
      </c>
      <c r="I20" s="240">
        <v>148055.76880000002</v>
      </c>
      <c r="J20" s="240">
        <v>486635.30556000001</v>
      </c>
      <c r="K20" s="240">
        <v>4123.3168800000003</v>
      </c>
      <c r="L20" s="240">
        <v>2010.75532</v>
      </c>
      <c r="M20" s="240">
        <v>221.05348000000001</v>
      </c>
      <c r="N20" s="240">
        <v>8411.8792799999992</v>
      </c>
      <c r="O20" s="240">
        <v>476.10252000000003</v>
      </c>
      <c r="P20" s="240">
        <v>0</v>
      </c>
      <c r="Q20" s="240">
        <v>501878.41304000001</v>
      </c>
      <c r="R20" s="229"/>
    </row>
    <row r="21" spans="1:18" ht="183" customHeight="1">
      <c r="A21" s="239" t="s">
        <v>260</v>
      </c>
      <c r="B21" s="240">
        <v>22946.758600000001</v>
      </c>
      <c r="C21" s="240">
        <v>493.46638999999999</v>
      </c>
      <c r="D21" s="240">
        <v>449.48318999999998</v>
      </c>
      <c r="E21" s="240">
        <v>46.606999999999999</v>
      </c>
      <c r="F21" s="240">
        <v>1056.54196</v>
      </c>
      <c r="G21" s="240">
        <v>73.457639999999998</v>
      </c>
      <c r="H21" s="240">
        <v>434.75455999999997</v>
      </c>
      <c r="I21" s="240">
        <v>25501.069339999998</v>
      </c>
      <c r="J21" s="240">
        <v>416245.30554999999</v>
      </c>
      <c r="K21" s="240">
        <v>4479.6127200000001</v>
      </c>
      <c r="L21" s="240">
        <v>9485.7694800000008</v>
      </c>
      <c r="M21" s="240">
        <v>421.66354999999999</v>
      </c>
      <c r="N21" s="240">
        <v>7923.6896500000003</v>
      </c>
      <c r="O21" s="240">
        <v>390.17142000000001</v>
      </c>
      <c r="P21" s="240">
        <v>0</v>
      </c>
      <c r="Q21" s="240">
        <v>438946.21237000002</v>
      </c>
      <c r="R21" s="229"/>
    </row>
    <row r="22" spans="1:18" ht="183" customHeight="1">
      <c r="A22" s="239" t="s">
        <v>261</v>
      </c>
      <c r="B22" s="240">
        <v>378.96935999999999</v>
      </c>
      <c r="C22" s="240">
        <v>0</v>
      </c>
      <c r="D22" s="240">
        <v>6.3681299999999998</v>
      </c>
      <c r="E22" s="240">
        <v>0</v>
      </c>
      <c r="F22" s="240">
        <v>0</v>
      </c>
      <c r="G22" s="240">
        <v>0</v>
      </c>
      <c r="H22" s="240">
        <v>74.153000000000006</v>
      </c>
      <c r="I22" s="240">
        <v>459.49048999999997</v>
      </c>
      <c r="J22" s="240">
        <v>24066.250969999997</v>
      </c>
      <c r="K22" s="240">
        <v>182.57135</v>
      </c>
      <c r="L22" s="240">
        <v>1735.6261000000002</v>
      </c>
      <c r="M22" s="240">
        <v>65.265630000000002</v>
      </c>
      <c r="N22" s="240">
        <v>10.91611</v>
      </c>
      <c r="O22" s="240">
        <v>0</v>
      </c>
      <c r="P22" s="240">
        <v>2290.4281700000001</v>
      </c>
      <c r="Q22" s="240">
        <v>28351.05833</v>
      </c>
      <c r="R22" s="229"/>
    </row>
    <row r="23" spans="1:18" s="168" customFormat="1" ht="303" customHeight="1" thickBot="1">
      <c r="A23" s="242" t="s">
        <v>262</v>
      </c>
      <c r="B23" s="243">
        <v>55.316079999999999</v>
      </c>
      <c r="C23" s="243">
        <v>2.0818000000000003</v>
      </c>
      <c r="D23" s="243">
        <v>0</v>
      </c>
      <c r="E23" s="243">
        <v>0</v>
      </c>
      <c r="F23" s="243">
        <v>2</v>
      </c>
      <c r="G23" s="243">
        <v>0</v>
      </c>
      <c r="H23" s="243">
        <v>32.221049999999998</v>
      </c>
      <c r="I23" s="243">
        <v>91.618929999999992</v>
      </c>
      <c r="J23" s="243">
        <v>7367.8447699999997</v>
      </c>
      <c r="K23" s="243">
        <v>61.213699999999996</v>
      </c>
      <c r="L23" s="243">
        <v>614.14485999999999</v>
      </c>
      <c r="M23" s="243">
        <v>30.475339999999999</v>
      </c>
      <c r="N23" s="243">
        <v>2.9157100000000002</v>
      </c>
      <c r="O23" s="243">
        <v>0</v>
      </c>
      <c r="P23" s="243">
        <v>0</v>
      </c>
      <c r="Q23" s="243">
        <v>8076.5943799999995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4077847.0907600001</v>
      </c>
      <c r="C24" s="246">
        <f t="shared" ref="C24:Q24" si="0">SUM(C10:C23)</f>
        <v>61713.881779999996</v>
      </c>
      <c r="D24" s="246">
        <f t="shared" si="0"/>
        <v>20618.337299999996</v>
      </c>
      <c r="E24" s="246">
        <f t="shared" si="0"/>
        <v>939.72986000000003</v>
      </c>
      <c r="F24" s="246">
        <f t="shared" si="0"/>
        <v>60463.214329999995</v>
      </c>
      <c r="G24" s="246">
        <f t="shared" si="0"/>
        <v>3932.5399699999998</v>
      </c>
      <c r="H24" s="246">
        <f t="shared" si="0"/>
        <v>11837.936849999998</v>
      </c>
      <c r="I24" s="246">
        <f t="shared" si="0"/>
        <v>4237352.7308499999</v>
      </c>
      <c r="J24" s="246">
        <f t="shared" si="0"/>
        <v>2604307.3422499998</v>
      </c>
      <c r="K24" s="246">
        <f t="shared" si="0"/>
        <v>33999.5213</v>
      </c>
      <c r="L24" s="246">
        <f t="shared" si="0"/>
        <v>19666.522550000002</v>
      </c>
      <c r="M24" s="246">
        <f t="shared" si="0"/>
        <v>738.45799999999997</v>
      </c>
      <c r="N24" s="246">
        <f t="shared" si="0"/>
        <v>41853.041870000001</v>
      </c>
      <c r="O24" s="246">
        <f t="shared" si="0"/>
        <v>4512.44661</v>
      </c>
      <c r="P24" s="246">
        <f t="shared" si="0"/>
        <v>2290.4281700000001</v>
      </c>
      <c r="Q24" s="246">
        <f t="shared" si="0"/>
        <v>2707367.7607499994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38.25" customHeight="1">
      <c r="A27" s="16"/>
      <c r="B27" s="40"/>
      <c r="C27" s="252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1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E7" sqref="E7"/>
    </sheetView>
  </sheetViews>
  <sheetFormatPr defaultColWidth="9.140625" defaultRowHeight="60"/>
  <cols>
    <col min="1" max="1" width="174.7109375" style="20" customWidth="1"/>
    <col min="2" max="2" width="39.42578125" style="462" customWidth="1"/>
    <col min="3" max="3" width="48.7109375" style="226" customWidth="1"/>
    <col min="4" max="4" width="41.140625" style="462" customWidth="1"/>
    <col min="5" max="5" width="48.7109375" style="462" customWidth="1"/>
    <col min="6" max="6" width="51.140625" style="462" customWidth="1"/>
    <col min="7" max="7" width="48.710937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48.7109375" style="462" customWidth="1"/>
    <col min="12" max="12" width="41.140625" style="462" customWidth="1"/>
    <col min="13" max="13" width="48.7109375" style="462" customWidth="1"/>
    <col min="14" max="14" width="51.140625" style="462" customWidth="1"/>
    <col min="15" max="15" width="48.7109375" style="462" customWidth="1"/>
    <col min="16" max="16" width="58.28515625" style="462" customWidth="1"/>
    <col min="17" max="17" width="42.42578125" style="462" customWidth="1"/>
    <col min="18" max="18" width="6.5703125" style="227" customWidth="1"/>
    <col min="19" max="24" width="9.140625" style="462" customWidth="1"/>
    <col min="25" max="25" width="11.28515625" style="462" bestFit="1" customWidth="1"/>
    <col min="26" max="26" width="10.140625" style="462" bestFit="1" customWidth="1"/>
    <col min="27" max="28" width="9.140625" style="462" customWidth="1"/>
    <col min="29" max="29" width="10.140625" style="462" bestFit="1" customWidth="1"/>
    <col min="30" max="256" width="9.140625" style="462"/>
    <col min="257" max="257" width="174.7109375" style="462" customWidth="1"/>
    <col min="258" max="258" width="39.42578125" style="462" customWidth="1"/>
    <col min="259" max="259" width="48.7109375" style="462" customWidth="1"/>
    <col min="260" max="260" width="41.140625" style="462" customWidth="1"/>
    <col min="261" max="261" width="48.7109375" style="462" customWidth="1"/>
    <col min="262" max="262" width="51.140625" style="462" customWidth="1"/>
    <col min="263" max="263" width="48.710937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48.7109375" style="462" customWidth="1"/>
    <col min="268" max="268" width="41.140625" style="462" customWidth="1"/>
    <col min="269" max="269" width="48.7109375" style="462" customWidth="1"/>
    <col min="270" max="270" width="51.140625" style="462" customWidth="1"/>
    <col min="271" max="271" width="48.7109375" style="462" customWidth="1"/>
    <col min="272" max="272" width="58.28515625" style="462" customWidth="1"/>
    <col min="273" max="273" width="42.42578125" style="462" customWidth="1"/>
    <col min="274" max="274" width="6.5703125" style="462" customWidth="1"/>
    <col min="275" max="280" width="9.140625" style="462" customWidth="1"/>
    <col min="281" max="281" width="11.28515625" style="462" bestFit="1" customWidth="1"/>
    <col min="282" max="282" width="10.140625" style="462" bestFit="1" customWidth="1"/>
    <col min="283" max="284" width="9.140625" style="462" customWidth="1"/>
    <col min="285" max="285" width="10.140625" style="462" bestFit="1" customWidth="1"/>
    <col min="286" max="512" width="9.140625" style="462"/>
    <col min="513" max="513" width="174.7109375" style="462" customWidth="1"/>
    <col min="514" max="514" width="39.42578125" style="462" customWidth="1"/>
    <col min="515" max="515" width="48.7109375" style="462" customWidth="1"/>
    <col min="516" max="516" width="41.140625" style="462" customWidth="1"/>
    <col min="517" max="517" width="48.7109375" style="462" customWidth="1"/>
    <col min="518" max="518" width="51.140625" style="462" customWidth="1"/>
    <col min="519" max="519" width="48.710937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48.7109375" style="462" customWidth="1"/>
    <col min="524" max="524" width="41.140625" style="462" customWidth="1"/>
    <col min="525" max="525" width="48.7109375" style="462" customWidth="1"/>
    <col min="526" max="526" width="51.140625" style="462" customWidth="1"/>
    <col min="527" max="527" width="48.7109375" style="462" customWidth="1"/>
    <col min="528" max="528" width="58.28515625" style="462" customWidth="1"/>
    <col min="529" max="529" width="42.42578125" style="462" customWidth="1"/>
    <col min="530" max="530" width="6.5703125" style="462" customWidth="1"/>
    <col min="531" max="536" width="9.140625" style="462" customWidth="1"/>
    <col min="537" max="537" width="11.28515625" style="462" bestFit="1" customWidth="1"/>
    <col min="538" max="538" width="10.140625" style="462" bestFit="1" customWidth="1"/>
    <col min="539" max="540" width="9.140625" style="462" customWidth="1"/>
    <col min="541" max="541" width="10.140625" style="462" bestFit="1" customWidth="1"/>
    <col min="542" max="768" width="9.140625" style="462"/>
    <col min="769" max="769" width="174.7109375" style="462" customWidth="1"/>
    <col min="770" max="770" width="39.42578125" style="462" customWidth="1"/>
    <col min="771" max="771" width="48.7109375" style="462" customWidth="1"/>
    <col min="772" max="772" width="41.140625" style="462" customWidth="1"/>
    <col min="773" max="773" width="48.7109375" style="462" customWidth="1"/>
    <col min="774" max="774" width="51.140625" style="462" customWidth="1"/>
    <col min="775" max="775" width="48.710937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48.7109375" style="462" customWidth="1"/>
    <col min="780" max="780" width="41.140625" style="462" customWidth="1"/>
    <col min="781" max="781" width="48.7109375" style="462" customWidth="1"/>
    <col min="782" max="782" width="51.140625" style="462" customWidth="1"/>
    <col min="783" max="783" width="48.7109375" style="462" customWidth="1"/>
    <col min="784" max="784" width="58.28515625" style="462" customWidth="1"/>
    <col min="785" max="785" width="42.42578125" style="462" customWidth="1"/>
    <col min="786" max="786" width="6.5703125" style="462" customWidth="1"/>
    <col min="787" max="792" width="9.140625" style="462" customWidth="1"/>
    <col min="793" max="793" width="11.28515625" style="462" bestFit="1" customWidth="1"/>
    <col min="794" max="794" width="10.140625" style="462" bestFit="1" customWidth="1"/>
    <col min="795" max="796" width="9.140625" style="462" customWidth="1"/>
    <col min="797" max="797" width="10.140625" style="462" bestFit="1" customWidth="1"/>
    <col min="798" max="1024" width="9.140625" style="462"/>
    <col min="1025" max="1025" width="174.7109375" style="462" customWidth="1"/>
    <col min="1026" max="1026" width="39.42578125" style="462" customWidth="1"/>
    <col min="1027" max="1027" width="48.7109375" style="462" customWidth="1"/>
    <col min="1028" max="1028" width="41.140625" style="462" customWidth="1"/>
    <col min="1029" max="1029" width="48.7109375" style="462" customWidth="1"/>
    <col min="1030" max="1030" width="51.140625" style="462" customWidth="1"/>
    <col min="1031" max="1031" width="48.710937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48.7109375" style="462" customWidth="1"/>
    <col min="1036" max="1036" width="41.140625" style="462" customWidth="1"/>
    <col min="1037" max="1037" width="48.7109375" style="462" customWidth="1"/>
    <col min="1038" max="1038" width="51.140625" style="462" customWidth="1"/>
    <col min="1039" max="1039" width="48.7109375" style="462" customWidth="1"/>
    <col min="1040" max="1040" width="58.28515625" style="462" customWidth="1"/>
    <col min="1041" max="1041" width="42.42578125" style="462" customWidth="1"/>
    <col min="1042" max="1042" width="6.5703125" style="462" customWidth="1"/>
    <col min="1043" max="1048" width="9.140625" style="462" customWidth="1"/>
    <col min="1049" max="1049" width="11.28515625" style="462" bestFit="1" customWidth="1"/>
    <col min="1050" max="1050" width="10.140625" style="462" bestFit="1" customWidth="1"/>
    <col min="1051" max="1052" width="9.140625" style="462" customWidth="1"/>
    <col min="1053" max="1053" width="10.140625" style="462" bestFit="1" customWidth="1"/>
    <col min="1054" max="1280" width="9.140625" style="462"/>
    <col min="1281" max="1281" width="174.7109375" style="462" customWidth="1"/>
    <col min="1282" max="1282" width="39.42578125" style="462" customWidth="1"/>
    <col min="1283" max="1283" width="48.7109375" style="462" customWidth="1"/>
    <col min="1284" max="1284" width="41.140625" style="462" customWidth="1"/>
    <col min="1285" max="1285" width="48.7109375" style="462" customWidth="1"/>
    <col min="1286" max="1286" width="51.140625" style="462" customWidth="1"/>
    <col min="1287" max="1287" width="48.710937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48.7109375" style="462" customWidth="1"/>
    <col min="1292" max="1292" width="41.140625" style="462" customWidth="1"/>
    <col min="1293" max="1293" width="48.7109375" style="462" customWidth="1"/>
    <col min="1294" max="1294" width="51.140625" style="462" customWidth="1"/>
    <col min="1295" max="1295" width="48.7109375" style="462" customWidth="1"/>
    <col min="1296" max="1296" width="58.28515625" style="462" customWidth="1"/>
    <col min="1297" max="1297" width="42.42578125" style="462" customWidth="1"/>
    <col min="1298" max="1298" width="6.5703125" style="462" customWidth="1"/>
    <col min="1299" max="1304" width="9.140625" style="462" customWidth="1"/>
    <col min="1305" max="1305" width="11.28515625" style="462" bestFit="1" customWidth="1"/>
    <col min="1306" max="1306" width="10.140625" style="462" bestFit="1" customWidth="1"/>
    <col min="1307" max="1308" width="9.140625" style="462" customWidth="1"/>
    <col min="1309" max="1309" width="10.140625" style="462" bestFit="1" customWidth="1"/>
    <col min="1310" max="1536" width="9.140625" style="462"/>
    <col min="1537" max="1537" width="174.7109375" style="462" customWidth="1"/>
    <col min="1538" max="1538" width="39.42578125" style="462" customWidth="1"/>
    <col min="1539" max="1539" width="48.7109375" style="462" customWidth="1"/>
    <col min="1540" max="1540" width="41.140625" style="462" customWidth="1"/>
    <col min="1541" max="1541" width="48.7109375" style="462" customWidth="1"/>
    <col min="1542" max="1542" width="51.140625" style="462" customWidth="1"/>
    <col min="1543" max="1543" width="48.710937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48.7109375" style="462" customWidth="1"/>
    <col min="1548" max="1548" width="41.140625" style="462" customWidth="1"/>
    <col min="1549" max="1549" width="48.7109375" style="462" customWidth="1"/>
    <col min="1550" max="1550" width="51.140625" style="462" customWidth="1"/>
    <col min="1551" max="1551" width="48.7109375" style="462" customWidth="1"/>
    <col min="1552" max="1552" width="58.28515625" style="462" customWidth="1"/>
    <col min="1553" max="1553" width="42.42578125" style="462" customWidth="1"/>
    <col min="1554" max="1554" width="6.5703125" style="462" customWidth="1"/>
    <col min="1555" max="1560" width="9.140625" style="462" customWidth="1"/>
    <col min="1561" max="1561" width="11.28515625" style="462" bestFit="1" customWidth="1"/>
    <col min="1562" max="1562" width="10.140625" style="462" bestFit="1" customWidth="1"/>
    <col min="1563" max="1564" width="9.140625" style="462" customWidth="1"/>
    <col min="1565" max="1565" width="10.140625" style="462" bestFit="1" customWidth="1"/>
    <col min="1566" max="1792" width="9.140625" style="462"/>
    <col min="1793" max="1793" width="174.7109375" style="462" customWidth="1"/>
    <col min="1794" max="1794" width="39.42578125" style="462" customWidth="1"/>
    <col min="1795" max="1795" width="48.7109375" style="462" customWidth="1"/>
    <col min="1796" max="1796" width="41.140625" style="462" customWidth="1"/>
    <col min="1797" max="1797" width="48.7109375" style="462" customWidth="1"/>
    <col min="1798" max="1798" width="51.140625" style="462" customWidth="1"/>
    <col min="1799" max="1799" width="48.710937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48.7109375" style="462" customWidth="1"/>
    <col min="1804" max="1804" width="41.140625" style="462" customWidth="1"/>
    <col min="1805" max="1805" width="48.7109375" style="462" customWidth="1"/>
    <col min="1806" max="1806" width="51.140625" style="462" customWidth="1"/>
    <col min="1807" max="1807" width="48.7109375" style="462" customWidth="1"/>
    <col min="1808" max="1808" width="58.28515625" style="462" customWidth="1"/>
    <col min="1809" max="1809" width="42.42578125" style="462" customWidth="1"/>
    <col min="1810" max="1810" width="6.5703125" style="462" customWidth="1"/>
    <col min="1811" max="1816" width="9.140625" style="462" customWidth="1"/>
    <col min="1817" max="1817" width="11.28515625" style="462" bestFit="1" customWidth="1"/>
    <col min="1818" max="1818" width="10.140625" style="462" bestFit="1" customWidth="1"/>
    <col min="1819" max="1820" width="9.140625" style="462" customWidth="1"/>
    <col min="1821" max="1821" width="10.140625" style="462" bestFit="1" customWidth="1"/>
    <col min="1822" max="2048" width="9.140625" style="462"/>
    <col min="2049" max="2049" width="174.7109375" style="462" customWidth="1"/>
    <col min="2050" max="2050" width="39.42578125" style="462" customWidth="1"/>
    <col min="2051" max="2051" width="48.7109375" style="462" customWidth="1"/>
    <col min="2052" max="2052" width="41.140625" style="462" customWidth="1"/>
    <col min="2053" max="2053" width="48.7109375" style="462" customWidth="1"/>
    <col min="2054" max="2054" width="51.140625" style="462" customWidth="1"/>
    <col min="2055" max="2055" width="48.710937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48.7109375" style="462" customWidth="1"/>
    <col min="2060" max="2060" width="41.140625" style="462" customWidth="1"/>
    <col min="2061" max="2061" width="48.7109375" style="462" customWidth="1"/>
    <col min="2062" max="2062" width="51.140625" style="462" customWidth="1"/>
    <col min="2063" max="2063" width="48.7109375" style="462" customWidth="1"/>
    <col min="2064" max="2064" width="58.28515625" style="462" customWidth="1"/>
    <col min="2065" max="2065" width="42.42578125" style="462" customWidth="1"/>
    <col min="2066" max="2066" width="6.5703125" style="462" customWidth="1"/>
    <col min="2067" max="2072" width="9.140625" style="462" customWidth="1"/>
    <col min="2073" max="2073" width="11.28515625" style="462" bestFit="1" customWidth="1"/>
    <col min="2074" max="2074" width="10.140625" style="462" bestFit="1" customWidth="1"/>
    <col min="2075" max="2076" width="9.140625" style="462" customWidth="1"/>
    <col min="2077" max="2077" width="10.140625" style="462" bestFit="1" customWidth="1"/>
    <col min="2078" max="2304" width="9.140625" style="462"/>
    <col min="2305" max="2305" width="174.7109375" style="462" customWidth="1"/>
    <col min="2306" max="2306" width="39.42578125" style="462" customWidth="1"/>
    <col min="2307" max="2307" width="48.7109375" style="462" customWidth="1"/>
    <col min="2308" max="2308" width="41.140625" style="462" customWidth="1"/>
    <col min="2309" max="2309" width="48.7109375" style="462" customWidth="1"/>
    <col min="2310" max="2310" width="51.140625" style="462" customWidth="1"/>
    <col min="2311" max="2311" width="48.710937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48.7109375" style="462" customWidth="1"/>
    <col min="2316" max="2316" width="41.140625" style="462" customWidth="1"/>
    <col min="2317" max="2317" width="48.7109375" style="462" customWidth="1"/>
    <col min="2318" max="2318" width="51.140625" style="462" customWidth="1"/>
    <col min="2319" max="2319" width="48.7109375" style="462" customWidth="1"/>
    <col min="2320" max="2320" width="58.28515625" style="462" customWidth="1"/>
    <col min="2321" max="2321" width="42.42578125" style="462" customWidth="1"/>
    <col min="2322" max="2322" width="6.5703125" style="462" customWidth="1"/>
    <col min="2323" max="2328" width="9.140625" style="462" customWidth="1"/>
    <col min="2329" max="2329" width="11.28515625" style="462" bestFit="1" customWidth="1"/>
    <col min="2330" max="2330" width="10.140625" style="462" bestFit="1" customWidth="1"/>
    <col min="2331" max="2332" width="9.140625" style="462" customWidth="1"/>
    <col min="2333" max="2333" width="10.140625" style="462" bestFit="1" customWidth="1"/>
    <col min="2334" max="2560" width="9.140625" style="462"/>
    <col min="2561" max="2561" width="174.7109375" style="462" customWidth="1"/>
    <col min="2562" max="2562" width="39.42578125" style="462" customWidth="1"/>
    <col min="2563" max="2563" width="48.7109375" style="462" customWidth="1"/>
    <col min="2564" max="2564" width="41.140625" style="462" customWidth="1"/>
    <col min="2565" max="2565" width="48.7109375" style="462" customWidth="1"/>
    <col min="2566" max="2566" width="51.140625" style="462" customWidth="1"/>
    <col min="2567" max="2567" width="48.710937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48.7109375" style="462" customWidth="1"/>
    <col min="2572" max="2572" width="41.140625" style="462" customWidth="1"/>
    <col min="2573" max="2573" width="48.7109375" style="462" customWidth="1"/>
    <col min="2574" max="2574" width="51.140625" style="462" customWidth="1"/>
    <col min="2575" max="2575" width="48.7109375" style="462" customWidth="1"/>
    <col min="2576" max="2576" width="58.28515625" style="462" customWidth="1"/>
    <col min="2577" max="2577" width="42.42578125" style="462" customWidth="1"/>
    <col min="2578" max="2578" width="6.5703125" style="462" customWidth="1"/>
    <col min="2579" max="2584" width="9.140625" style="462" customWidth="1"/>
    <col min="2585" max="2585" width="11.28515625" style="462" bestFit="1" customWidth="1"/>
    <col min="2586" max="2586" width="10.140625" style="462" bestFit="1" customWidth="1"/>
    <col min="2587" max="2588" width="9.140625" style="462" customWidth="1"/>
    <col min="2589" max="2589" width="10.140625" style="462" bestFit="1" customWidth="1"/>
    <col min="2590" max="2816" width="9.140625" style="462"/>
    <col min="2817" max="2817" width="174.7109375" style="462" customWidth="1"/>
    <col min="2818" max="2818" width="39.42578125" style="462" customWidth="1"/>
    <col min="2819" max="2819" width="48.7109375" style="462" customWidth="1"/>
    <col min="2820" max="2820" width="41.140625" style="462" customWidth="1"/>
    <col min="2821" max="2821" width="48.7109375" style="462" customWidth="1"/>
    <col min="2822" max="2822" width="51.140625" style="462" customWidth="1"/>
    <col min="2823" max="2823" width="48.710937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48.7109375" style="462" customWidth="1"/>
    <col min="2828" max="2828" width="41.140625" style="462" customWidth="1"/>
    <col min="2829" max="2829" width="48.7109375" style="462" customWidth="1"/>
    <col min="2830" max="2830" width="51.140625" style="462" customWidth="1"/>
    <col min="2831" max="2831" width="48.7109375" style="462" customWidth="1"/>
    <col min="2832" max="2832" width="58.28515625" style="462" customWidth="1"/>
    <col min="2833" max="2833" width="42.42578125" style="462" customWidth="1"/>
    <col min="2834" max="2834" width="6.5703125" style="462" customWidth="1"/>
    <col min="2835" max="2840" width="9.140625" style="462" customWidth="1"/>
    <col min="2841" max="2841" width="11.28515625" style="462" bestFit="1" customWidth="1"/>
    <col min="2842" max="2842" width="10.140625" style="462" bestFit="1" customWidth="1"/>
    <col min="2843" max="2844" width="9.140625" style="462" customWidth="1"/>
    <col min="2845" max="2845" width="10.140625" style="462" bestFit="1" customWidth="1"/>
    <col min="2846" max="3072" width="9.140625" style="462"/>
    <col min="3073" max="3073" width="174.7109375" style="462" customWidth="1"/>
    <col min="3074" max="3074" width="39.42578125" style="462" customWidth="1"/>
    <col min="3075" max="3075" width="48.7109375" style="462" customWidth="1"/>
    <col min="3076" max="3076" width="41.140625" style="462" customWidth="1"/>
    <col min="3077" max="3077" width="48.7109375" style="462" customWidth="1"/>
    <col min="3078" max="3078" width="51.140625" style="462" customWidth="1"/>
    <col min="3079" max="3079" width="48.710937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48.7109375" style="462" customWidth="1"/>
    <col min="3084" max="3084" width="41.140625" style="462" customWidth="1"/>
    <col min="3085" max="3085" width="48.7109375" style="462" customWidth="1"/>
    <col min="3086" max="3086" width="51.140625" style="462" customWidth="1"/>
    <col min="3087" max="3087" width="48.7109375" style="462" customWidth="1"/>
    <col min="3088" max="3088" width="58.28515625" style="462" customWidth="1"/>
    <col min="3089" max="3089" width="42.42578125" style="462" customWidth="1"/>
    <col min="3090" max="3090" width="6.5703125" style="462" customWidth="1"/>
    <col min="3091" max="3096" width="9.140625" style="462" customWidth="1"/>
    <col min="3097" max="3097" width="11.28515625" style="462" bestFit="1" customWidth="1"/>
    <col min="3098" max="3098" width="10.140625" style="462" bestFit="1" customWidth="1"/>
    <col min="3099" max="3100" width="9.140625" style="462" customWidth="1"/>
    <col min="3101" max="3101" width="10.140625" style="462" bestFit="1" customWidth="1"/>
    <col min="3102" max="3328" width="9.140625" style="462"/>
    <col min="3329" max="3329" width="174.7109375" style="462" customWidth="1"/>
    <col min="3330" max="3330" width="39.42578125" style="462" customWidth="1"/>
    <col min="3331" max="3331" width="48.7109375" style="462" customWidth="1"/>
    <col min="3332" max="3332" width="41.140625" style="462" customWidth="1"/>
    <col min="3333" max="3333" width="48.7109375" style="462" customWidth="1"/>
    <col min="3334" max="3334" width="51.140625" style="462" customWidth="1"/>
    <col min="3335" max="3335" width="48.710937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48.7109375" style="462" customWidth="1"/>
    <col min="3340" max="3340" width="41.140625" style="462" customWidth="1"/>
    <col min="3341" max="3341" width="48.7109375" style="462" customWidth="1"/>
    <col min="3342" max="3342" width="51.140625" style="462" customWidth="1"/>
    <col min="3343" max="3343" width="48.7109375" style="462" customWidth="1"/>
    <col min="3344" max="3344" width="58.28515625" style="462" customWidth="1"/>
    <col min="3345" max="3345" width="42.42578125" style="462" customWidth="1"/>
    <col min="3346" max="3346" width="6.5703125" style="462" customWidth="1"/>
    <col min="3347" max="3352" width="9.140625" style="462" customWidth="1"/>
    <col min="3353" max="3353" width="11.28515625" style="462" bestFit="1" customWidth="1"/>
    <col min="3354" max="3354" width="10.140625" style="462" bestFit="1" customWidth="1"/>
    <col min="3355" max="3356" width="9.140625" style="462" customWidth="1"/>
    <col min="3357" max="3357" width="10.140625" style="462" bestFit="1" customWidth="1"/>
    <col min="3358" max="3584" width="9.140625" style="462"/>
    <col min="3585" max="3585" width="174.7109375" style="462" customWidth="1"/>
    <col min="3586" max="3586" width="39.42578125" style="462" customWidth="1"/>
    <col min="3587" max="3587" width="48.7109375" style="462" customWidth="1"/>
    <col min="3588" max="3588" width="41.140625" style="462" customWidth="1"/>
    <col min="3589" max="3589" width="48.7109375" style="462" customWidth="1"/>
    <col min="3590" max="3590" width="51.140625" style="462" customWidth="1"/>
    <col min="3591" max="3591" width="48.710937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48.7109375" style="462" customWidth="1"/>
    <col min="3596" max="3596" width="41.140625" style="462" customWidth="1"/>
    <col min="3597" max="3597" width="48.7109375" style="462" customWidth="1"/>
    <col min="3598" max="3598" width="51.140625" style="462" customWidth="1"/>
    <col min="3599" max="3599" width="48.7109375" style="462" customWidth="1"/>
    <col min="3600" max="3600" width="58.28515625" style="462" customWidth="1"/>
    <col min="3601" max="3601" width="42.42578125" style="462" customWidth="1"/>
    <col min="3602" max="3602" width="6.5703125" style="462" customWidth="1"/>
    <col min="3603" max="3608" width="9.140625" style="462" customWidth="1"/>
    <col min="3609" max="3609" width="11.28515625" style="462" bestFit="1" customWidth="1"/>
    <col min="3610" max="3610" width="10.140625" style="462" bestFit="1" customWidth="1"/>
    <col min="3611" max="3612" width="9.140625" style="462" customWidth="1"/>
    <col min="3613" max="3613" width="10.140625" style="462" bestFit="1" customWidth="1"/>
    <col min="3614" max="3840" width="9.140625" style="462"/>
    <col min="3841" max="3841" width="174.7109375" style="462" customWidth="1"/>
    <col min="3842" max="3842" width="39.42578125" style="462" customWidth="1"/>
    <col min="3843" max="3843" width="48.7109375" style="462" customWidth="1"/>
    <col min="3844" max="3844" width="41.140625" style="462" customWidth="1"/>
    <col min="3845" max="3845" width="48.7109375" style="462" customWidth="1"/>
    <col min="3846" max="3846" width="51.140625" style="462" customWidth="1"/>
    <col min="3847" max="3847" width="48.710937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48.7109375" style="462" customWidth="1"/>
    <col min="3852" max="3852" width="41.140625" style="462" customWidth="1"/>
    <col min="3853" max="3853" width="48.7109375" style="462" customWidth="1"/>
    <col min="3854" max="3854" width="51.140625" style="462" customWidth="1"/>
    <col min="3855" max="3855" width="48.7109375" style="462" customWidth="1"/>
    <col min="3856" max="3856" width="58.28515625" style="462" customWidth="1"/>
    <col min="3857" max="3857" width="42.42578125" style="462" customWidth="1"/>
    <col min="3858" max="3858" width="6.5703125" style="462" customWidth="1"/>
    <col min="3859" max="3864" width="9.140625" style="462" customWidth="1"/>
    <col min="3865" max="3865" width="11.28515625" style="462" bestFit="1" customWidth="1"/>
    <col min="3866" max="3866" width="10.140625" style="462" bestFit="1" customWidth="1"/>
    <col min="3867" max="3868" width="9.140625" style="462" customWidth="1"/>
    <col min="3869" max="3869" width="10.140625" style="462" bestFit="1" customWidth="1"/>
    <col min="3870" max="4096" width="9.140625" style="462"/>
    <col min="4097" max="4097" width="174.7109375" style="462" customWidth="1"/>
    <col min="4098" max="4098" width="39.42578125" style="462" customWidth="1"/>
    <col min="4099" max="4099" width="48.7109375" style="462" customWidth="1"/>
    <col min="4100" max="4100" width="41.140625" style="462" customWidth="1"/>
    <col min="4101" max="4101" width="48.7109375" style="462" customWidth="1"/>
    <col min="4102" max="4102" width="51.140625" style="462" customWidth="1"/>
    <col min="4103" max="4103" width="48.710937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48.7109375" style="462" customWidth="1"/>
    <col min="4108" max="4108" width="41.140625" style="462" customWidth="1"/>
    <col min="4109" max="4109" width="48.7109375" style="462" customWidth="1"/>
    <col min="4110" max="4110" width="51.140625" style="462" customWidth="1"/>
    <col min="4111" max="4111" width="48.7109375" style="462" customWidth="1"/>
    <col min="4112" max="4112" width="58.28515625" style="462" customWidth="1"/>
    <col min="4113" max="4113" width="42.42578125" style="462" customWidth="1"/>
    <col min="4114" max="4114" width="6.5703125" style="462" customWidth="1"/>
    <col min="4115" max="4120" width="9.140625" style="462" customWidth="1"/>
    <col min="4121" max="4121" width="11.28515625" style="462" bestFit="1" customWidth="1"/>
    <col min="4122" max="4122" width="10.140625" style="462" bestFit="1" customWidth="1"/>
    <col min="4123" max="4124" width="9.140625" style="462" customWidth="1"/>
    <col min="4125" max="4125" width="10.140625" style="462" bestFit="1" customWidth="1"/>
    <col min="4126" max="4352" width="9.140625" style="462"/>
    <col min="4353" max="4353" width="174.7109375" style="462" customWidth="1"/>
    <col min="4354" max="4354" width="39.42578125" style="462" customWidth="1"/>
    <col min="4355" max="4355" width="48.7109375" style="462" customWidth="1"/>
    <col min="4356" max="4356" width="41.140625" style="462" customWidth="1"/>
    <col min="4357" max="4357" width="48.7109375" style="462" customWidth="1"/>
    <col min="4358" max="4358" width="51.140625" style="462" customWidth="1"/>
    <col min="4359" max="4359" width="48.710937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48.7109375" style="462" customWidth="1"/>
    <col min="4364" max="4364" width="41.140625" style="462" customWidth="1"/>
    <col min="4365" max="4365" width="48.7109375" style="462" customWidth="1"/>
    <col min="4366" max="4366" width="51.140625" style="462" customWidth="1"/>
    <col min="4367" max="4367" width="48.7109375" style="462" customWidth="1"/>
    <col min="4368" max="4368" width="58.28515625" style="462" customWidth="1"/>
    <col min="4369" max="4369" width="42.42578125" style="462" customWidth="1"/>
    <col min="4370" max="4370" width="6.5703125" style="462" customWidth="1"/>
    <col min="4371" max="4376" width="9.140625" style="462" customWidth="1"/>
    <col min="4377" max="4377" width="11.28515625" style="462" bestFit="1" customWidth="1"/>
    <col min="4378" max="4378" width="10.140625" style="462" bestFit="1" customWidth="1"/>
    <col min="4379" max="4380" width="9.140625" style="462" customWidth="1"/>
    <col min="4381" max="4381" width="10.140625" style="462" bestFit="1" customWidth="1"/>
    <col min="4382" max="4608" width="9.140625" style="462"/>
    <col min="4609" max="4609" width="174.7109375" style="462" customWidth="1"/>
    <col min="4610" max="4610" width="39.42578125" style="462" customWidth="1"/>
    <col min="4611" max="4611" width="48.7109375" style="462" customWidth="1"/>
    <col min="4612" max="4612" width="41.140625" style="462" customWidth="1"/>
    <col min="4613" max="4613" width="48.7109375" style="462" customWidth="1"/>
    <col min="4614" max="4614" width="51.140625" style="462" customWidth="1"/>
    <col min="4615" max="4615" width="48.710937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48.7109375" style="462" customWidth="1"/>
    <col min="4620" max="4620" width="41.140625" style="462" customWidth="1"/>
    <col min="4621" max="4621" width="48.7109375" style="462" customWidth="1"/>
    <col min="4622" max="4622" width="51.140625" style="462" customWidth="1"/>
    <col min="4623" max="4623" width="48.7109375" style="462" customWidth="1"/>
    <col min="4624" max="4624" width="58.28515625" style="462" customWidth="1"/>
    <col min="4625" max="4625" width="42.42578125" style="462" customWidth="1"/>
    <col min="4626" max="4626" width="6.5703125" style="462" customWidth="1"/>
    <col min="4627" max="4632" width="9.140625" style="462" customWidth="1"/>
    <col min="4633" max="4633" width="11.28515625" style="462" bestFit="1" customWidth="1"/>
    <col min="4634" max="4634" width="10.140625" style="462" bestFit="1" customWidth="1"/>
    <col min="4635" max="4636" width="9.140625" style="462" customWidth="1"/>
    <col min="4637" max="4637" width="10.140625" style="462" bestFit="1" customWidth="1"/>
    <col min="4638" max="4864" width="9.140625" style="462"/>
    <col min="4865" max="4865" width="174.7109375" style="462" customWidth="1"/>
    <col min="4866" max="4866" width="39.42578125" style="462" customWidth="1"/>
    <col min="4867" max="4867" width="48.7109375" style="462" customWidth="1"/>
    <col min="4868" max="4868" width="41.140625" style="462" customWidth="1"/>
    <col min="4869" max="4869" width="48.7109375" style="462" customWidth="1"/>
    <col min="4870" max="4870" width="51.140625" style="462" customWidth="1"/>
    <col min="4871" max="4871" width="48.710937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48.7109375" style="462" customWidth="1"/>
    <col min="4876" max="4876" width="41.140625" style="462" customWidth="1"/>
    <col min="4877" max="4877" width="48.7109375" style="462" customWidth="1"/>
    <col min="4878" max="4878" width="51.140625" style="462" customWidth="1"/>
    <col min="4879" max="4879" width="48.7109375" style="462" customWidth="1"/>
    <col min="4880" max="4880" width="58.28515625" style="462" customWidth="1"/>
    <col min="4881" max="4881" width="42.42578125" style="462" customWidth="1"/>
    <col min="4882" max="4882" width="6.5703125" style="462" customWidth="1"/>
    <col min="4883" max="4888" width="9.140625" style="462" customWidth="1"/>
    <col min="4889" max="4889" width="11.28515625" style="462" bestFit="1" customWidth="1"/>
    <col min="4890" max="4890" width="10.140625" style="462" bestFit="1" customWidth="1"/>
    <col min="4891" max="4892" width="9.140625" style="462" customWidth="1"/>
    <col min="4893" max="4893" width="10.140625" style="462" bestFit="1" customWidth="1"/>
    <col min="4894" max="5120" width="9.140625" style="462"/>
    <col min="5121" max="5121" width="174.7109375" style="462" customWidth="1"/>
    <col min="5122" max="5122" width="39.42578125" style="462" customWidth="1"/>
    <col min="5123" max="5123" width="48.7109375" style="462" customWidth="1"/>
    <col min="5124" max="5124" width="41.140625" style="462" customWidth="1"/>
    <col min="5125" max="5125" width="48.7109375" style="462" customWidth="1"/>
    <col min="5126" max="5126" width="51.140625" style="462" customWidth="1"/>
    <col min="5127" max="5127" width="48.710937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48.7109375" style="462" customWidth="1"/>
    <col min="5132" max="5132" width="41.140625" style="462" customWidth="1"/>
    <col min="5133" max="5133" width="48.7109375" style="462" customWidth="1"/>
    <col min="5134" max="5134" width="51.140625" style="462" customWidth="1"/>
    <col min="5135" max="5135" width="48.7109375" style="462" customWidth="1"/>
    <col min="5136" max="5136" width="58.28515625" style="462" customWidth="1"/>
    <col min="5137" max="5137" width="42.42578125" style="462" customWidth="1"/>
    <col min="5138" max="5138" width="6.5703125" style="462" customWidth="1"/>
    <col min="5139" max="5144" width="9.140625" style="462" customWidth="1"/>
    <col min="5145" max="5145" width="11.28515625" style="462" bestFit="1" customWidth="1"/>
    <col min="5146" max="5146" width="10.140625" style="462" bestFit="1" customWidth="1"/>
    <col min="5147" max="5148" width="9.140625" style="462" customWidth="1"/>
    <col min="5149" max="5149" width="10.140625" style="462" bestFit="1" customWidth="1"/>
    <col min="5150" max="5376" width="9.140625" style="462"/>
    <col min="5377" max="5377" width="174.7109375" style="462" customWidth="1"/>
    <col min="5378" max="5378" width="39.42578125" style="462" customWidth="1"/>
    <col min="5379" max="5379" width="48.7109375" style="462" customWidth="1"/>
    <col min="5380" max="5380" width="41.140625" style="462" customWidth="1"/>
    <col min="5381" max="5381" width="48.7109375" style="462" customWidth="1"/>
    <col min="5382" max="5382" width="51.140625" style="462" customWidth="1"/>
    <col min="5383" max="5383" width="48.710937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48.7109375" style="462" customWidth="1"/>
    <col min="5388" max="5388" width="41.140625" style="462" customWidth="1"/>
    <col min="5389" max="5389" width="48.7109375" style="462" customWidth="1"/>
    <col min="5390" max="5390" width="51.140625" style="462" customWidth="1"/>
    <col min="5391" max="5391" width="48.7109375" style="462" customWidth="1"/>
    <col min="5392" max="5392" width="58.28515625" style="462" customWidth="1"/>
    <col min="5393" max="5393" width="42.42578125" style="462" customWidth="1"/>
    <col min="5394" max="5394" width="6.5703125" style="462" customWidth="1"/>
    <col min="5395" max="5400" width="9.140625" style="462" customWidth="1"/>
    <col min="5401" max="5401" width="11.28515625" style="462" bestFit="1" customWidth="1"/>
    <col min="5402" max="5402" width="10.140625" style="462" bestFit="1" customWidth="1"/>
    <col min="5403" max="5404" width="9.140625" style="462" customWidth="1"/>
    <col min="5405" max="5405" width="10.140625" style="462" bestFit="1" customWidth="1"/>
    <col min="5406" max="5632" width="9.140625" style="462"/>
    <col min="5633" max="5633" width="174.7109375" style="462" customWidth="1"/>
    <col min="5634" max="5634" width="39.42578125" style="462" customWidth="1"/>
    <col min="5635" max="5635" width="48.7109375" style="462" customWidth="1"/>
    <col min="5636" max="5636" width="41.140625" style="462" customWidth="1"/>
    <col min="5637" max="5637" width="48.7109375" style="462" customWidth="1"/>
    <col min="5638" max="5638" width="51.140625" style="462" customWidth="1"/>
    <col min="5639" max="5639" width="48.710937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48.7109375" style="462" customWidth="1"/>
    <col min="5644" max="5644" width="41.140625" style="462" customWidth="1"/>
    <col min="5645" max="5645" width="48.7109375" style="462" customWidth="1"/>
    <col min="5646" max="5646" width="51.140625" style="462" customWidth="1"/>
    <col min="5647" max="5647" width="48.7109375" style="462" customWidth="1"/>
    <col min="5648" max="5648" width="58.28515625" style="462" customWidth="1"/>
    <col min="5649" max="5649" width="42.42578125" style="462" customWidth="1"/>
    <col min="5650" max="5650" width="6.5703125" style="462" customWidth="1"/>
    <col min="5651" max="5656" width="9.140625" style="462" customWidth="1"/>
    <col min="5657" max="5657" width="11.28515625" style="462" bestFit="1" customWidth="1"/>
    <col min="5658" max="5658" width="10.140625" style="462" bestFit="1" customWidth="1"/>
    <col min="5659" max="5660" width="9.140625" style="462" customWidth="1"/>
    <col min="5661" max="5661" width="10.140625" style="462" bestFit="1" customWidth="1"/>
    <col min="5662" max="5888" width="9.140625" style="462"/>
    <col min="5889" max="5889" width="174.7109375" style="462" customWidth="1"/>
    <col min="5890" max="5890" width="39.42578125" style="462" customWidth="1"/>
    <col min="5891" max="5891" width="48.7109375" style="462" customWidth="1"/>
    <col min="5892" max="5892" width="41.140625" style="462" customWidth="1"/>
    <col min="5893" max="5893" width="48.7109375" style="462" customWidth="1"/>
    <col min="5894" max="5894" width="51.140625" style="462" customWidth="1"/>
    <col min="5895" max="5895" width="48.710937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48.7109375" style="462" customWidth="1"/>
    <col min="5900" max="5900" width="41.140625" style="462" customWidth="1"/>
    <col min="5901" max="5901" width="48.7109375" style="462" customWidth="1"/>
    <col min="5902" max="5902" width="51.140625" style="462" customWidth="1"/>
    <col min="5903" max="5903" width="48.7109375" style="462" customWidth="1"/>
    <col min="5904" max="5904" width="58.28515625" style="462" customWidth="1"/>
    <col min="5905" max="5905" width="42.42578125" style="462" customWidth="1"/>
    <col min="5906" max="5906" width="6.5703125" style="462" customWidth="1"/>
    <col min="5907" max="5912" width="9.140625" style="462" customWidth="1"/>
    <col min="5913" max="5913" width="11.28515625" style="462" bestFit="1" customWidth="1"/>
    <col min="5914" max="5914" width="10.140625" style="462" bestFit="1" customWidth="1"/>
    <col min="5915" max="5916" width="9.140625" style="462" customWidth="1"/>
    <col min="5917" max="5917" width="10.140625" style="462" bestFit="1" customWidth="1"/>
    <col min="5918" max="6144" width="9.140625" style="462"/>
    <col min="6145" max="6145" width="174.7109375" style="462" customWidth="1"/>
    <col min="6146" max="6146" width="39.42578125" style="462" customWidth="1"/>
    <col min="6147" max="6147" width="48.7109375" style="462" customWidth="1"/>
    <col min="6148" max="6148" width="41.140625" style="462" customWidth="1"/>
    <col min="6149" max="6149" width="48.7109375" style="462" customWidth="1"/>
    <col min="6150" max="6150" width="51.140625" style="462" customWidth="1"/>
    <col min="6151" max="6151" width="48.710937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48.7109375" style="462" customWidth="1"/>
    <col min="6156" max="6156" width="41.140625" style="462" customWidth="1"/>
    <col min="6157" max="6157" width="48.7109375" style="462" customWidth="1"/>
    <col min="6158" max="6158" width="51.140625" style="462" customWidth="1"/>
    <col min="6159" max="6159" width="48.7109375" style="462" customWidth="1"/>
    <col min="6160" max="6160" width="58.28515625" style="462" customWidth="1"/>
    <col min="6161" max="6161" width="42.42578125" style="462" customWidth="1"/>
    <col min="6162" max="6162" width="6.5703125" style="462" customWidth="1"/>
    <col min="6163" max="6168" width="9.140625" style="462" customWidth="1"/>
    <col min="6169" max="6169" width="11.28515625" style="462" bestFit="1" customWidth="1"/>
    <col min="6170" max="6170" width="10.140625" style="462" bestFit="1" customWidth="1"/>
    <col min="6171" max="6172" width="9.140625" style="462" customWidth="1"/>
    <col min="6173" max="6173" width="10.140625" style="462" bestFit="1" customWidth="1"/>
    <col min="6174" max="6400" width="9.140625" style="462"/>
    <col min="6401" max="6401" width="174.7109375" style="462" customWidth="1"/>
    <col min="6402" max="6402" width="39.42578125" style="462" customWidth="1"/>
    <col min="6403" max="6403" width="48.7109375" style="462" customWidth="1"/>
    <col min="6404" max="6404" width="41.140625" style="462" customWidth="1"/>
    <col min="6405" max="6405" width="48.7109375" style="462" customWidth="1"/>
    <col min="6406" max="6406" width="51.140625" style="462" customWidth="1"/>
    <col min="6407" max="6407" width="48.710937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48.7109375" style="462" customWidth="1"/>
    <col min="6412" max="6412" width="41.140625" style="462" customWidth="1"/>
    <col min="6413" max="6413" width="48.7109375" style="462" customWidth="1"/>
    <col min="6414" max="6414" width="51.140625" style="462" customWidth="1"/>
    <col min="6415" max="6415" width="48.7109375" style="462" customWidth="1"/>
    <col min="6416" max="6416" width="58.28515625" style="462" customWidth="1"/>
    <col min="6417" max="6417" width="42.42578125" style="462" customWidth="1"/>
    <col min="6418" max="6418" width="6.5703125" style="462" customWidth="1"/>
    <col min="6419" max="6424" width="9.140625" style="462" customWidth="1"/>
    <col min="6425" max="6425" width="11.28515625" style="462" bestFit="1" customWidth="1"/>
    <col min="6426" max="6426" width="10.140625" style="462" bestFit="1" customWidth="1"/>
    <col min="6427" max="6428" width="9.140625" style="462" customWidth="1"/>
    <col min="6429" max="6429" width="10.140625" style="462" bestFit="1" customWidth="1"/>
    <col min="6430" max="6656" width="9.140625" style="462"/>
    <col min="6657" max="6657" width="174.7109375" style="462" customWidth="1"/>
    <col min="6658" max="6658" width="39.42578125" style="462" customWidth="1"/>
    <col min="6659" max="6659" width="48.7109375" style="462" customWidth="1"/>
    <col min="6660" max="6660" width="41.140625" style="462" customWidth="1"/>
    <col min="6661" max="6661" width="48.7109375" style="462" customWidth="1"/>
    <col min="6662" max="6662" width="51.140625" style="462" customWidth="1"/>
    <col min="6663" max="6663" width="48.710937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48.7109375" style="462" customWidth="1"/>
    <col min="6668" max="6668" width="41.140625" style="462" customWidth="1"/>
    <col min="6669" max="6669" width="48.7109375" style="462" customWidth="1"/>
    <col min="6670" max="6670" width="51.140625" style="462" customWidth="1"/>
    <col min="6671" max="6671" width="48.7109375" style="462" customWidth="1"/>
    <col min="6672" max="6672" width="58.28515625" style="462" customWidth="1"/>
    <col min="6673" max="6673" width="42.42578125" style="462" customWidth="1"/>
    <col min="6674" max="6674" width="6.5703125" style="462" customWidth="1"/>
    <col min="6675" max="6680" width="9.140625" style="462" customWidth="1"/>
    <col min="6681" max="6681" width="11.28515625" style="462" bestFit="1" customWidth="1"/>
    <col min="6682" max="6682" width="10.140625" style="462" bestFit="1" customWidth="1"/>
    <col min="6683" max="6684" width="9.140625" style="462" customWidth="1"/>
    <col min="6685" max="6685" width="10.140625" style="462" bestFit="1" customWidth="1"/>
    <col min="6686" max="6912" width="9.140625" style="462"/>
    <col min="6913" max="6913" width="174.7109375" style="462" customWidth="1"/>
    <col min="6914" max="6914" width="39.42578125" style="462" customWidth="1"/>
    <col min="6915" max="6915" width="48.7109375" style="462" customWidth="1"/>
    <col min="6916" max="6916" width="41.140625" style="462" customWidth="1"/>
    <col min="6917" max="6917" width="48.7109375" style="462" customWidth="1"/>
    <col min="6918" max="6918" width="51.140625" style="462" customWidth="1"/>
    <col min="6919" max="6919" width="48.710937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48.7109375" style="462" customWidth="1"/>
    <col min="6924" max="6924" width="41.140625" style="462" customWidth="1"/>
    <col min="6925" max="6925" width="48.7109375" style="462" customWidth="1"/>
    <col min="6926" max="6926" width="51.140625" style="462" customWidth="1"/>
    <col min="6927" max="6927" width="48.7109375" style="462" customWidth="1"/>
    <col min="6928" max="6928" width="58.28515625" style="462" customWidth="1"/>
    <col min="6929" max="6929" width="42.42578125" style="462" customWidth="1"/>
    <col min="6930" max="6930" width="6.5703125" style="462" customWidth="1"/>
    <col min="6931" max="6936" width="9.140625" style="462" customWidth="1"/>
    <col min="6937" max="6937" width="11.28515625" style="462" bestFit="1" customWidth="1"/>
    <col min="6938" max="6938" width="10.140625" style="462" bestFit="1" customWidth="1"/>
    <col min="6939" max="6940" width="9.140625" style="462" customWidth="1"/>
    <col min="6941" max="6941" width="10.140625" style="462" bestFit="1" customWidth="1"/>
    <col min="6942" max="7168" width="9.140625" style="462"/>
    <col min="7169" max="7169" width="174.7109375" style="462" customWidth="1"/>
    <col min="7170" max="7170" width="39.42578125" style="462" customWidth="1"/>
    <col min="7171" max="7171" width="48.7109375" style="462" customWidth="1"/>
    <col min="7172" max="7172" width="41.140625" style="462" customWidth="1"/>
    <col min="7173" max="7173" width="48.7109375" style="462" customWidth="1"/>
    <col min="7174" max="7174" width="51.140625" style="462" customWidth="1"/>
    <col min="7175" max="7175" width="48.710937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48.7109375" style="462" customWidth="1"/>
    <col min="7180" max="7180" width="41.140625" style="462" customWidth="1"/>
    <col min="7181" max="7181" width="48.7109375" style="462" customWidth="1"/>
    <col min="7182" max="7182" width="51.140625" style="462" customWidth="1"/>
    <col min="7183" max="7183" width="48.7109375" style="462" customWidth="1"/>
    <col min="7184" max="7184" width="58.28515625" style="462" customWidth="1"/>
    <col min="7185" max="7185" width="42.42578125" style="462" customWidth="1"/>
    <col min="7186" max="7186" width="6.5703125" style="462" customWidth="1"/>
    <col min="7187" max="7192" width="9.140625" style="462" customWidth="1"/>
    <col min="7193" max="7193" width="11.28515625" style="462" bestFit="1" customWidth="1"/>
    <col min="7194" max="7194" width="10.140625" style="462" bestFit="1" customWidth="1"/>
    <col min="7195" max="7196" width="9.140625" style="462" customWidth="1"/>
    <col min="7197" max="7197" width="10.140625" style="462" bestFit="1" customWidth="1"/>
    <col min="7198" max="7424" width="9.140625" style="462"/>
    <col min="7425" max="7425" width="174.7109375" style="462" customWidth="1"/>
    <col min="7426" max="7426" width="39.42578125" style="462" customWidth="1"/>
    <col min="7427" max="7427" width="48.7109375" style="462" customWidth="1"/>
    <col min="7428" max="7428" width="41.140625" style="462" customWidth="1"/>
    <col min="7429" max="7429" width="48.7109375" style="462" customWidth="1"/>
    <col min="7430" max="7430" width="51.140625" style="462" customWidth="1"/>
    <col min="7431" max="7431" width="48.710937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48.7109375" style="462" customWidth="1"/>
    <col min="7436" max="7436" width="41.140625" style="462" customWidth="1"/>
    <col min="7437" max="7437" width="48.7109375" style="462" customWidth="1"/>
    <col min="7438" max="7438" width="51.140625" style="462" customWidth="1"/>
    <col min="7439" max="7439" width="48.7109375" style="462" customWidth="1"/>
    <col min="7440" max="7440" width="58.28515625" style="462" customWidth="1"/>
    <col min="7441" max="7441" width="42.42578125" style="462" customWidth="1"/>
    <col min="7442" max="7442" width="6.5703125" style="462" customWidth="1"/>
    <col min="7443" max="7448" width="9.140625" style="462" customWidth="1"/>
    <col min="7449" max="7449" width="11.28515625" style="462" bestFit="1" customWidth="1"/>
    <col min="7450" max="7450" width="10.140625" style="462" bestFit="1" customWidth="1"/>
    <col min="7451" max="7452" width="9.140625" style="462" customWidth="1"/>
    <col min="7453" max="7453" width="10.140625" style="462" bestFit="1" customWidth="1"/>
    <col min="7454" max="7680" width="9.140625" style="462"/>
    <col min="7681" max="7681" width="174.7109375" style="462" customWidth="1"/>
    <col min="7682" max="7682" width="39.42578125" style="462" customWidth="1"/>
    <col min="7683" max="7683" width="48.7109375" style="462" customWidth="1"/>
    <col min="7684" max="7684" width="41.140625" style="462" customWidth="1"/>
    <col min="7685" max="7685" width="48.7109375" style="462" customWidth="1"/>
    <col min="7686" max="7686" width="51.140625" style="462" customWidth="1"/>
    <col min="7687" max="7687" width="48.710937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48.7109375" style="462" customWidth="1"/>
    <col min="7692" max="7692" width="41.140625" style="462" customWidth="1"/>
    <col min="7693" max="7693" width="48.7109375" style="462" customWidth="1"/>
    <col min="7694" max="7694" width="51.140625" style="462" customWidth="1"/>
    <col min="7695" max="7695" width="48.7109375" style="462" customWidth="1"/>
    <col min="7696" max="7696" width="58.28515625" style="462" customWidth="1"/>
    <col min="7697" max="7697" width="42.42578125" style="462" customWidth="1"/>
    <col min="7698" max="7698" width="6.5703125" style="462" customWidth="1"/>
    <col min="7699" max="7704" width="9.140625" style="462" customWidth="1"/>
    <col min="7705" max="7705" width="11.28515625" style="462" bestFit="1" customWidth="1"/>
    <col min="7706" max="7706" width="10.140625" style="462" bestFit="1" customWidth="1"/>
    <col min="7707" max="7708" width="9.140625" style="462" customWidth="1"/>
    <col min="7709" max="7709" width="10.140625" style="462" bestFit="1" customWidth="1"/>
    <col min="7710" max="7936" width="9.140625" style="462"/>
    <col min="7937" max="7937" width="174.7109375" style="462" customWidth="1"/>
    <col min="7938" max="7938" width="39.42578125" style="462" customWidth="1"/>
    <col min="7939" max="7939" width="48.7109375" style="462" customWidth="1"/>
    <col min="7940" max="7940" width="41.140625" style="462" customWidth="1"/>
    <col min="7941" max="7941" width="48.7109375" style="462" customWidth="1"/>
    <col min="7942" max="7942" width="51.140625" style="462" customWidth="1"/>
    <col min="7943" max="7943" width="48.710937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48.7109375" style="462" customWidth="1"/>
    <col min="7948" max="7948" width="41.140625" style="462" customWidth="1"/>
    <col min="7949" max="7949" width="48.7109375" style="462" customWidth="1"/>
    <col min="7950" max="7950" width="51.140625" style="462" customWidth="1"/>
    <col min="7951" max="7951" width="48.7109375" style="462" customWidth="1"/>
    <col min="7952" max="7952" width="58.28515625" style="462" customWidth="1"/>
    <col min="7953" max="7953" width="42.42578125" style="462" customWidth="1"/>
    <col min="7954" max="7954" width="6.5703125" style="462" customWidth="1"/>
    <col min="7955" max="7960" width="9.140625" style="462" customWidth="1"/>
    <col min="7961" max="7961" width="11.28515625" style="462" bestFit="1" customWidth="1"/>
    <col min="7962" max="7962" width="10.140625" style="462" bestFit="1" customWidth="1"/>
    <col min="7963" max="7964" width="9.140625" style="462" customWidth="1"/>
    <col min="7965" max="7965" width="10.140625" style="462" bestFit="1" customWidth="1"/>
    <col min="7966" max="8192" width="9.140625" style="462"/>
    <col min="8193" max="8193" width="174.7109375" style="462" customWidth="1"/>
    <col min="8194" max="8194" width="39.42578125" style="462" customWidth="1"/>
    <col min="8195" max="8195" width="48.7109375" style="462" customWidth="1"/>
    <col min="8196" max="8196" width="41.140625" style="462" customWidth="1"/>
    <col min="8197" max="8197" width="48.7109375" style="462" customWidth="1"/>
    <col min="8198" max="8198" width="51.140625" style="462" customWidth="1"/>
    <col min="8199" max="8199" width="48.710937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48.7109375" style="462" customWidth="1"/>
    <col min="8204" max="8204" width="41.140625" style="462" customWidth="1"/>
    <col min="8205" max="8205" width="48.7109375" style="462" customWidth="1"/>
    <col min="8206" max="8206" width="51.140625" style="462" customWidth="1"/>
    <col min="8207" max="8207" width="48.7109375" style="462" customWidth="1"/>
    <col min="8208" max="8208" width="58.28515625" style="462" customWidth="1"/>
    <col min="8209" max="8209" width="42.42578125" style="462" customWidth="1"/>
    <col min="8210" max="8210" width="6.5703125" style="462" customWidth="1"/>
    <col min="8211" max="8216" width="9.140625" style="462" customWidth="1"/>
    <col min="8217" max="8217" width="11.28515625" style="462" bestFit="1" customWidth="1"/>
    <col min="8218" max="8218" width="10.140625" style="462" bestFit="1" customWidth="1"/>
    <col min="8219" max="8220" width="9.140625" style="462" customWidth="1"/>
    <col min="8221" max="8221" width="10.140625" style="462" bestFit="1" customWidth="1"/>
    <col min="8222" max="8448" width="9.140625" style="462"/>
    <col min="8449" max="8449" width="174.7109375" style="462" customWidth="1"/>
    <col min="8450" max="8450" width="39.42578125" style="462" customWidth="1"/>
    <col min="8451" max="8451" width="48.7109375" style="462" customWidth="1"/>
    <col min="8452" max="8452" width="41.140625" style="462" customWidth="1"/>
    <col min="8453" max="8453" width="48.7109375" style="462" customWidth="1"/>
    <col min="8454" max="8454" width="51.140625" style="462" customWidth="1"/>
    <col min="8455" max="8455" width="48.710937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48.7109375" style="462" customWidth="1"/>
    <col min="8460" max="8460" width="41.140625" style="462" customWidth="1"/>
    <col min="8461" max="8461" width="48.7109375" style="462" customWidth="1"/>
    <col min="8462" max="8462" width="51.140625" style="462" customWidth="1"/>
    <col min="8463" max="8463" width="48.7109375" style="462" customWidth="1"/>
    <col min="8464" max="8464" width="58.28515625" style="462" customWidth="1"/>
    <col min="8465" max="8465" width="42.42578125" style="462" customWidth="1"/>
    <col min="8466" max="8466" width="6.5703125" style="462" customWidth="1"/>
    <col min="8467" max="8472" width="9.140625" style="462" customWidth="1"/>
    <col min="8473" max="8473" width="11.28515625" style="462" bestFit="1" customWidth="1"/>
    <col min="8474" max="8474" width="10.140625" style="462" bestFit="1" customWidth="1"/>
    <col min="8475" max="8476" width="9.140625" style="462" customWidth="1"/>
    <col min="8477" max="8477" width="10.140625" style="462" bestFit="1" customWidth="1"/>
    <col min="8478" max="8704" width="9.140625" style="462"/>
    <col min="8705" max="8705" width="174.7109375" style="462" customWidth="1"/>
    <col min="8706" max="8706" width="39.42578125" style="462" customWidth="1"/>
    <col min="8707" max="8707" width="48.7109375" style="462" customWidth="1"/>
    <col min="8708" max="8708" width="41.140625" style="462" customWidth="1"/>
    <col min="8709" max="8709" width="48.7109375" style="462" customWidth="1"/>
    <col min="8710" max="8710" width="51.140625" style="462" customWidth="1"/>
    <col min="8711" max="8711" width="48.710937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48.7109375" style="462" customWidth="1"/>
    <col min="8716" max="8716" width="41.140625" style="462" customWidth="1"/>
    <col min="8717" max="8717" width="48.7109375" style="462" customWidth="1"/>
    <col min="8718" max="8718" width="51.140625" style="462" customWidth="1"/>
    <col min="8719" max="8719" width="48.7109375" style="462" customWidth="1"/>
    <col min="8720" max="8720" width="58.28515625" style="462" customWidth="1"/>
    <col min="8721" max="8721" width="42.42578125" style="462" customWidth="1"/>
    <col min="8722" max="8722" width="6.5703125" style="462" customWidth="1"/>
    <col min="8723" max="8728" width="9.140625" style="462" customWidth="1"/>
    <col min="8729" max="8729" width="11.28515625" style="462" bestFit="1" customWidth="1"/>
    <col min="8730" max="8730" width="10.140625" style="462" bestFit="1" customWidth="1"/>
    <col min="8731" max="8732" width="9.140625" style="462" customWidth="1"/>
    <col min="8733" max="8733" width="10.140625" style="462" bestFit="1" customWidth="1"/>
    <col min="8734" max="8960" width="9.140625" style="462"/>
    <col min="8961" max="8961" width="174.7109375" style="462" customWidth="1"/>
    <col min="8962" max="8962" width="39.42578125" style="462" customWidth="1"/>
    <col min="8963" max="8963" width="48.7109375" style="462" customWidth="1"/>
    <col min="8964" max="8964" width="41.140625" style="462" customWidth="1"/>
    <col min="8965" max="8965" width="48.7109375" style="462" customWidth="1"/>
    <col min="8966" max="8966" width="51.140625" style="462" customWidth="1"/>
    <col min="8967" max="8967" width="48.710937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48.7109375" style="462" customWidth="1"/>
    <col min="8972" max="8972" width="41.140625" style="462" customWidth="1"/>
    <col min="8973" max="8973" width="48.7109375" style="462" customWidth="1"/>
    <col min="8974" max="8974" width="51.140625" style="462" customWidth="1"/>
    <col min="8975" max="8975" width="48.7109375" style="462" customWidth="1"/>
    <col min="8976" max="8976" width="58.28515625" style="462" customWidth="1"/>
    <col min="8977" max="8977" width="42.42578125" style="462" customWidth="1"/>
    <col min="8978" max="8978" width="6.5703125" style="462" customWidth="1"/>
    <col min="8979" max="8984" width="9.140625" style="462" customWidth="1"/>
    <col min="8985" max="8985" width="11.28515625" style="462" bestFit="1" customWidth="1"/>
    <col min="8986" max="8986" width="10.140625" style="462" bestFit="1" customWidth="1"/>
    <col min="8987" max="8988" width="9.140625" style="462" customWidth="1"/>
    <col min="8989" max="8989" width="10.140625" style="462" bestFit="1" customWidth="1"/>
    <col min="8990" max="9216" width="9.140625" style="462"/>
    <col min="9217" max="9217" width="174.7109375" style="462" customWidth="1"/>
    <col min="9218" max="9218" width="39.42578125" style="462" customWidth="1"/>
    <col min="9219" max="9219" width="48.7109375" style="462" customWidth="1"/>
    <col min="9220" max="9220" width="41.140625" style="462" customWidth="1"/>
    <col min="9221" max="9221" width="48.7109375" style="462" customWidth="1"/>
    <col min="9222" max="9222" width="51.140625" style="462" customWidth="1"/>
    <col min="9223" max="9223" width="48.710937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48.7109375" style="462" customWidth="1"/>
    <col min="9228" max="9228" width="41.140625" style="462" customWidth="1"/>
    <col min="9229" max="9229" width="48.7109375" style="462" customWidth="1"/>
    <col min="9230" max="9230" width="51.140625" style="462" customWidth="1"/>
    <col min="9231" max="9231" width="48.7109375" style="462" customWidth="1"/>
    <col min="9232" max="9232" width="58.28515625" style="462" customWidth="1"/>
    <col min="9233" max="9233" width="42.42578125" style="462" customWidth="1"/>
    <col min="9234" max="9234" width="6.5703125" style="462" customWidth="1"/>
    <col min="9235" max="9240" width="9.140625" style="462" customWidth="1"/>
    <col min="9241" max="9241" width="11.28515625" style="462" bestFit="1" customWidth="1"/>
    <col min="9242" max="9242" width="10.140625" style="462" bestFit="1" customWidth="1"/>
    <col min="9243" max="9244" width="9.140625" style="462" customWidth="1"/>
    <col min="9245" max="9245" width="10.140625" style="462" bestFit="1" customWidth="1"/>
    <col min="9246" max="9472" width="9.140625" style="462"/>
    <col min="9473" max="9473" width="174.7109375" style="462" customWidth="1"/>
    <col min="9474" max="9474" width="39.42578125" style="462" customWidth="1"/>
    <col min="9475" max="9475" width="48.7109375" style="462" customWidth="1"/>
    <col min="9476" max="9476" width="41.140625" style="462" customWidth="1"/>
    <col min="9477" max="9477" width="48.7109375" style="462" customWidth="1"/>
    <col min="9478" max="9478" width="51.140625" style="462" customWidth="1"/>
    <col min="9479" max="9479" width="48.710937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48.7109375" style="462" customWidth="1"/>
    <col min="9484" max="9484" width="41.140625" style="462" customWidth="1"/>
    <col min="9485" max="9485" width="48.7109375" style="462" customWidth="1"/>
    <col min="9486" max="9486" width="51.140625" style="462" customWidth="1"/>
    <col min="9487" max="9487" width="48.7109375" style="462" customWidth="1"/>
    <col min="9488" max="9488" width="58.28515625" style="462" customWidth="1"/>
    <col min="9489" max="9489" width="42.42578125" style="462" customWidth="1"/>
    <col min="9490" max="9490" width="6.5703125" style="462" customWidth="1"/>
    <col min="9491" max="9496" width="9.140625" style="462" customWidth="1"/>
    <col min="9497" max="9497" width="11.28515625" style="462" bestFit="1" customWidth="1"/>
    <col min="9498" max="9498" width="10.140625" style="462" bestFit="1" customWidth="1"/>
    <col min="9499" max="9500" width="9.140625" style="462" customWidth="1"/>
    <col min="9501" max="9501" width="10.140625" style="462" bestFit="1" customWidth="1"/>
    <col min="9502" max="9728" width="9.140625" style="462"/>
    <col min="9729" max="9729" width="174.7109375" style="462" customWidth="1"/>
    <col min="9730" max="9730" width="39.42578125" style="462" customWidth="1"/>
    <col min="9731" max="9731" width="48.7109375" style="462" customWidth="1"/>
    <col min="9732" max="9732" width="41.140625" style="462" customWidth="1"/>
    <col min="9733" max="9733" width="48.7109375" style="462" customWidth="1"/>
    <col min="9734" max="9734" width="51.140625" style="462" customWidth="1"/>
    <col min="9735" max="9735" width="48.710937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48.7109375" style="462" customWidth="1"/>
    <col min="9740" max="9740" width="41.140625" style="462" customWidth="1"/>
    <col min="9741" max="9741" width="48.7109375" style="462" customWidth="1"/>
    <col min="9742" max="9742" width="51.140625" style="462" customWidth="1"/>
    <col min="9743" max="9743" width="48.7109375" style="462" customWidth="1"/>
    <col min="9744" max="9744" width="58.28515625" style="462" customWidth="1"/>
    <col min="9745" max="9745" width="42.42578125" style="462" customWidth="1"/>
    <col min="9746" max="9746" width="6.5703125" style="462" customWidth="1"/>
    <col min="9747" max="9752" width="9.140625" style="462" customWidth="1"/>
    <col min="9753" max="9753" width="11.28515625" style="462" bestFit="1" customWidth="1"/>
    <col min="9754" max="9754" width="10.140625" style="462" bestFit="1" customWidth="1"/>
    <col min="9755" max="9756" width="9.140625" style="462" customWidth="1"/>
    <col min="9757" max="9757" width="10.140625" style="462" bestFit="1" customWidth="1"/>
    <col min="9758" max="9984" width="9.140625" style="462"/>
    <col min="9985" max="9985" width="174.7109375" style="462" customWidth="1"/>
    <col min="9986" max="9986" width="39.42578125" style="462" customWidth="1"/>
    <col min="9987" max="9987" width="48.7109375" style="462" customWidth="1"/>
    <col min="9988" max="9988" width="41.140625" style="462" customWidth="1"/>
    <col min="9989" max="9989" width="48.7109375" style="462" customWidth="1"/>
    <col min="9990" max="9990" width="51.140625" style="462" customWidth="1"/>
    <col min="9991" max="9991" width="48.710937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48.7109375" style="462" customWidth="1"/>
    <col min="9996" max="9996" width="41.140625" style="462" customWidth="1"/>
    <col min="9997" max="9997" width="48.7109375" style="462" customWidth="1"/>
    <col min="9998" max="9998" width="51.140625" style="462" customWidth="1"/>
    <col min="9999" max="9999" width="48.7109375" style="462" customWidth="1"/>
    <col min="10000" max="10000" width="58.28515625" style="462" customWidth="1"/>
    <col min="10001" max="10001" width="42.42578125" style="462" customWidth="1"/>
    <col min="10002" max="10002" width="6.5703125" style="462" customWidth="1"/>
    <col min="10003" max="10008" width="9.140625" style="462" customWidth="1"/>
    <col min="10009" max="10009" width="11.28515625" style="462" bestFit="1" customWidth="1"/>
    <col min="10010" max="10010" width="10.140625" style="462" bestFit="1" customWidth="1"/>
    <col min="10011" max="10012" width="9.140625" style="462" customWidth="1"/>
    <col min="10013" max="10013" width="10.140625" style="462" bestFit="1" customWidth="1"/>
    <col min="10014" max="10240" width="9.140625" style="462"/>
    <col min="10241" max="10241" width="174.7109375" style="462" customWidth="1"/>
    <col min="10242" max="10242" width="39.42578125" style="462" customWidth="1"/>
    <col min="10243" max="10243" width="48.7109375" style="462" customWidth="1"/>
    <col min="10244" max="10244" width="41.140625" style="462" customWidth="1"/>
    <col min="10245" max="10245" width="48.7109375" style="462" customWidth="1"/>
    <col min="10246" max="10246" width="51.140625" style="462" customWidth="1"/>
    <col min="10247" max="10247" width="48.710937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48.7109375" style="462" customWidth="1"/>
    <col min="10252" max="10252" width="41.140625" style="462" customWidth="1"/>
    <col min="10253" max="10253" width="48.7109375" style="462" customWidth="1"/>
    <col min="10254" max="10254" width="51.140625" style="462" customWidth="1"/>
    <col min="10255" max="10255" width="48.7109375" style="462" customWidth="1"/>
    <col min="10256" max="10256" width="58.28515625" style="462" customWidth="1"/>
    <col min="10257" max="10257" width="42.42578125" style="462" customWidth="1"/>
    <col min="10258" max="10258" width="6.5703125" style="462" customWidth="1"/>
    <col min="10259" max="10264" width="9.140625" style="462" customWidth="1"/>
    <col min="10265" max="10265" width="11.28515625" style="462" bestFit="1" customWidth="1"/>
    <col min="10266" max="10266" width="10.140625" style="462" bestFit="1" customWidth="1"/>
    <col min="10267" max="10268" width="9.140625" style="462" customWidth="1"/>
    <col min="10269" max="10269" width="10.140625" style="462" bestFit="1" customWidth="1"/>
    <col min="10270" max="10496" width="9.140625" style="462"/>
    <col min="10497" max="10497" width="174.7109375" style="462" customWidth="1"/>
    <col min="10498" max="10498" width="39.42578125" style="462" customWidth="1"/>
    <col min="10499" max="10499" width="48.7109375" style="462" customWidth="1"/>
    <col min="10500" max="10500" width="41.140625" style="462" customWidth="1"/>
    <col min="10501" max="10501" width="48.7109375" style="462" customWidth="1"/>
    <col min="10502" max="10502" width="51.140625" style="462" customWidth="1"/>
    <col min="10503" max="10503" width="48.710937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48.7109375" style="462" customWidth="1"/>
    <col min="10508" max="10508" width="41.140625" style="462" customWidth="1"/>
    <col min="10509" max="10509" width="48.7109375" style="462" customWidth="1"/>
    <col min="10510" max="10510" width="51.140625" style="462" customWidth="1"/>
    <col min="10511" max="10511" width="48.7109375" style="462" customWidth="1"/>
    <col min="10512" max="10512" width="58.28515625" style="462" customWidth="1"/>
    <col min="10513" max="10513" width="42.42578125" style="462" customWidth="1"/>
    <col min="10514" max="10514" width="6.5703125" style="462" customWidth="1"/>
    <col min="10515" max="10520" width="9.140625" style="462" customWidth="1"/>
    <col min="10521" max="10521" width="11.28515625" style="462" bestFit="1" customWidth="1"/>
    <col min="10522" max="10522" width="10.140625" style="462" bestFit="1" customWidth="1"/>
    <col min="10523" max="10524" width="9.140625" style="462" customWidth="1"/>
    <col min="10525" max="10525" width="10.140625" style="462" bestFit="1" customWidth="1"/>
    <col min="10526" max="10752" width="9.140625" style="462"/>
    <col min="10753" max="10753" width="174.7109375" style="462" customWidth="1"/>
    <col min="10754" max="10754" width="39.42578125" style="462" customWidth="1"/>
    <col min="10755" max="10755" width="48.7109375" style="462" customWidth="1"/>
    <col min="10756" max="10756" width="41.140625" style="462" customWidth="1"/>
    <col min="10757" max="10757" width="48.7109375" style="462" customWidth="1"/>
    <col min="10758" max="10758" width="51.140625" style="462" customWidth="1"/>
    <col min="10759" max="10759" width="48.710937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48.7109375" style="462" customWidth="1"/>
    <col min="10764" max="10764" width="41.140625" style="462" customWidth="1"/>
    <col min="10765" max="10765" width="48.7109375" style="462" customWidth="1"/>
    <col min="10766" max="10766" width="51.140625" style="462" customWidth="1"/>
    <col min="10767" max="10767" width="48.7109375" style="462" customWidth="1"/>
    <col min="10768" max="10768" width="58.28515625" style="462" customWidth="1"/>
    <col min="10769" max="10769" width="42.42578125" style="462" customWidth="1"/>
    <col min="10770" max="10770" width="6.5703125" style="462" customWidth="1"/>
    <col min="10771" max="10776" width="9.140625" style="462" customWidth="1"/>
    <col min="10777" max="10777" width="11.28515625" style="462" bestFit="1" customWidth="1"/>
    <col min="10778" max="10778" width="10.140625" style="462" bestFit="1" customWidth="1"/>
    <col min="10779" max="10780" width="9.140625" style="462" customWidth="1"/>
    <col min="10781" max="10781" width="10.140625" style="462" bestFit="1" customWidth="1"/>
    <col min="10782" max="11008" width="9.140625" style="462"/>
    <col min="11009" max="11009" width="174.7109375" style="462" customWidth="1"/>
    <col min="11010" max="11010" width="39.42578125" style="462" customWidth="1"/>
    <col min="11011" max="11011" width="48.7109375" style="462" customWidth="1"/>
    <col min="11012" max="11012" width="41.140625" style="462" customWidth="1"/>
    <col min="11013" max="11013" width="48.7109375" style="462" customWidth="1"/>
    <col min="11014" max="11014" width="51.140625" style="462" customWidth="1"/>
    <col min="11015" max="11015" width="48.710937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48.7109375" style="462" customWidth="1"/>
    <col min="11020" max="11020" width="41.140625" style="462" customWidth="1"/>
    <col min="11021" max="11021" width="48.7109375" style="462" customWidth="1"/>
    <col min="11022" max="11022" width="51.140625" style="462" customWidth="1"/>
    <col min="11023" max="11023" width="48.7109375" style="462" customWidth="1"/>
    <col min="11024" max="11024" width="58.28515625" style="462" customWidth="1"/>
    <col min="11025" max="11025" width="42.42578125" style="462" customWidth="1"/>
    <col min="11026" max="11026" width="6.5703125" style="462" customWidth="1"/>
    <col min="11027" max="11032" width="9.140625" style="462" customWidth="1"/>
    <col min="11033" max="11033" width="11.28515625" style="462" bestFit="1" customWidth="1"/>
    <col min="11034" max="11034" width="10.140625" style="462" bestFit="1" customWidth="1"/>
    <col min="11035" max="11036" width="9.140625" style="462" customWidth="1"/>
    <col min="11037" max="11037" width="10.140625" style="462" bestFit="1" customWidth="1"/>
    <col min="11038" max="11264" width="9.140625" style="462"/>
    <col min="11265" max="11265" width="174.7109375" style="462" customWidth="1"/>
    <col min="11266" max="11266" width="39.42578125" style="462" customWidth="1"/>
    <col min="11267" max="11267" width="48.7109375" style="462" customWidth="1"/>
    <col min="11268" max="11268" width="41.140625" style="462" customWidth="1"/>
    <col min="11269" max="11269" width="48.7109375" style="462" customWidth="1"/>
    <col min="11270" max="11270" width="51.140625" style="462" customWidth="1"/>
    <col min="11271" max="11271" width="48.710937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48.7109375" style="462" customWidth="1"/>
    <col min="11276" max="11276" width="41.140625" style="462" customWidth="1"/>
    <col min="11277" max="11277" width="48.7109375" style="462" customWidth="1"/>
    <col min="11278" max="11278" width="51.140625" style="462" customWidth="1"/>
    <col min="11279" max="11279" width="48.7109375" style="462" customWidth="1"/>
    <col min="11280" max="11280" width="58.28515625" style="462" customWidth="1"/>
    <col min="11281" max="11281" width="42.42578125" style="462" customWidth="1"/>
    <col min="11282" max="11282" width="6.5703125" style="462" customWidth="1"/>
    <col min="11283" max="11288" width="9.140625" style="462" customWidth="1"/>
    <col min="11289" max="11289" width="11.28515625" style="462" bestFit="1" customWidth="1"/>
    <col min="11290" max="11290" width="10.140625" style="462" bestFit="1" customWidth="1"/>
    <col min="11291" max="11292" width="9.140625" style="462" customWidth="1"/>
    <col min="11293" max="11293" width="10.140625" style="462" bestFit="1" customWidth="1"/>
    <col min="11294" max="11520" width="9.140625" style="462"/>
    <col min="11521" max="11521" width="174.7109375" style="462" customWidth="1"/>
    <col min="11522" max="11522" width="39.42578125" style="462" customWidth="1"/>
    <col min="11523" max="11523" width="48.7109375" style="462" customWidth="1"/>
    <col min="11524" max="11524" width="41.140625" style="462" customWidth="1"/>
    <col min="11525" max="11525" width="48.7109375" style="462" customWidth="1"/>
    <col min="11526" max="11526" width="51.140625" style="462" customWidth="1"/>
    <col min="11527" max="11527" width="48.710937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48.7109375" style="462" customWidth="1"/>
    <col min="11532" max="11532" width="41.140625" style="462" customWidth="1"/>
    <col min="11533" max="11533" width="48.7109375" style="462" customWidth="1"/>
    <col min="11534" max="11534" width="51.140625" style="462" customWidth="1"/>
    <col min="11535" max="11535" width="48.7109375" style="462" customWidth="1"/>
    <col min="11536" max="11536" width="58.28515625" style="462" customWidth="1"/>
    <col min="11537" max="11537" width="42.42578125" style="462" customWidth="1"/>
    <col min="11538" max="11538" width="6.5703125" style="462" customWidth="1"/>
    <col min="11539" max="11544" width="9.140625" style="462" customWidth="1"/>
    <col min="11545" max="11545" width="11.28515625" style="462" bestFit="1" customWidth="1"/>
    <col min="11546" max="11546" width="10.140625" style="462" bestFit="1" customWidth="1"/>
    <col min="11547" max="11548" width="9.140625" style="462" customWidth="1"/>
    <col min="11549" max="11549" width="10.140625" style="462" bestFit="1" customWidth="1"/>
    <col min="11550" max="11776" width="9.140625" style="462"/>
    <col min="11777" max="11777" width="174.7109375" style="462" customWidth="1"/>
    <col min="11778" max="11778" width="39.42578125" style="462" customWidth="1"/>
    <col min="11779" max="11779" width="48.7109375" style="462" customWidth="1"/>
    <col min="11780" max="11780" width="41.140625" style="462" customWidth="1"/>
    <col min="11781" max="11781" width="48.7109375" style="462" customWidth="1"/>
    <col min="11782" max="11782" width="51.140625" style="462" customWidth="1"/>
    <col min="11783" max="11783" width="48.710937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48.7109375" style="462" customWidth="1"/>
    <col min="11788" max="11788" width="41.140625" style="462" customWidth="1"/>
    <col min="11789" max="11789" width="48.7109375" style="462" customWidth="1"/>
    <col min="11790" max="11790" width="51.140625" style="462" customWidth="1"/>
    <col min="11791" max="11791" width="48.7109375" style="462" customWidth="1"/>
    <col min="11792" max="11792" width="58.28515625" style="462" customWidth="1"/>
    <col min="11793" max="11793" width="42.42578125" style="462" customWidth="1"/>
    <col min="11794" max="11794" width="6.5703125" style="462" customWidth="1"/>
    <col min="11795" max="11800" width="9.140625" style="462" customWidth="1"/>
    <col min="11801" max="11801" width="11.28515625" style="462" bestFit="1" customWidth="1"/>
    <col min="11802" max="11802" width="10.140625" style="462" bestFit="1" customWidth="1"/>
    <col min="11803" max="11804" width="9.140625" style="462" customWidth="1"/>
    <col min="11805" max="11805" width="10.140625" style="462" bestFit="1" customWidth="1"/>
    <col min="11806" max="12032" width="9.140625" style="462"/>
    <col min="12033" max="12033" width="174.7109375" style="462" customWidth="1"/>
    <col min="12034" max="12034" width="39.42578125" style="462" customWidth="1"/>
    <col min="12035" max="12035" width="48.7109375" style="462" customWidth="1"/>
    <col min="12036" max="12036" width="41.140625" style="462" customWidth="1"/>
    <col min="12037" max="12037" width="48.7109375" style="462" customWidth="1"/>
    <col min="12038" max="12038" width="51.140625" style="462" customWidth="1"/>
    <col min="12039" max="12039" width="48.710937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48.7109375" style="462" customWidth="1"/>
    <col min="12044" max="12044" width="41.140625" style="462" customWidth="1"/>
    <col min="12045" max="12045" width="48.7109375" style="462" customWidth="1"/>
    <col min="12046" max="12046" width="51.140625" style="462" customWidth="1"/>
    <col min="12047" max="12047" width="48.7109375" style="462" customWidth="1"/>
    <col min="12048" max="12048" width="58.28515625" style="462" customWidth="1"/>
    <col min="12049" max="12049" width="42.42578125" style="462" customWidth="1"/>
    <col min="12050" max="12050" width="6.5703125" style="462" customWidth="1"/>
    <col min="12051" max="12056" width="9.140625" style="462" customWidth="1"/>
    <col min="12057" max="12057" width="11.28515625" style="462" bestFit="1" customWidth="1"/>
    <col min="12058" max="12058" width="10.140625" style="462" bestFit="1" customWidth="1"/>
    <col min="12059" max="12060" width="9.140625" style="462" customWidth="1"/>
    <col min="12061" max="12061" width="10.140625" style="462" bestFit="1" customWidth="1"/>
    <col min="12062" max="12288" width="9.140625" style="462"/>
    <col min="12289" max="12289" width="174.7109375" style="462" customWidth="1"/>
    <col min="12290" max="12290" width="39.42578125" style="462" customWidth="1"/>
    <col min="12291" max="12291" width="48.7109375" style="462" customWidth="1"/>
    <col min="12292" max="12292" width="41.140625" style="462" customWidth="1"/>
    <col min="12293" max="12293" width="48.7109375" style="462" customWidth="1"/>
    <col min="12294" max="12294" width="51.140625" style="462" customWidth="1"/>
    <col min="12295" max="12295" width="48.710937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48.7109375" style="462" customWidth="1"/>
    <col min="12300" max="12300" width="41.140625" style="462" customWidth="1"/>
    <col min="12301" max="12301" width="48.7109375" style="462" customWidth="1"/>
    <col min="12302" max="12302" width="51.140625" style="462" customWidth="1"/>
    <col min="12303" max="12303" width="48.7109375" style="462" customWidth="1"/>
    <col min="12304" max="12304" width="58.28515625" style="462" customWidth="1"/>
    <col min="12305" max="12305" width="42.42578125" style="462" customWidth="1"/>
    <col min="12306" max="12306" width="6.5703125" style="462" customWidth="1"/>
    <col min="12307" max="12312" width="9.140625" style="462" customWidth="1"/>
    <col min="12313" max="12313" width="11.28515625" style="462" bestFit="1" customWidth="1"/>
    <col min="12314" max="12314" width="10.140625" style="462" bestFit="1" customWidth="1"/>
    <col min="12315" max="12316" width="9.140625" style="462" customWidth="1"/>
    <col min="12317" max="12317" width="10.140625" style="462" bestFit="1" customWidth="1"/>
    <col min="12318" max="12544" width="9.140625" style="462"/>
    <col min="12545" max="12545" width="174.7109375" style="462" customWidth="1"/>
    <col min="12546" max="12546" width="39.42578125" style="462" customWidth="1"/>
    <col min="12547" max="12547" width="48.7109375" style="462" customWidth="1"/>
    <col min="12548" max="12548" width="41.140625" style="462" customWidth="1"/>
    <col min="12549" max="12549" width="48.7109375" style="462" customWidth="1"/>
    <col min="12550" max="12550" width="51.140625" style="462" customWidth="1"/>
    <col min="12551" max="12551" width="48.710937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48.7109375" style="462" customWidth="1"/>
    <col min="12556" max="12556" width="41.140625" style="462" customWidth="1"/>
    <col min="12557" max="12557" width="48.7109375" style="462" customWidth="1"/>
    <col min="12558" max="12558" width="51.140625" style="462" customWidth="1"/>
    <col min="12559" max="12559" width="48.7109375" style="462" customWidth="1"/>
    <col min="12560" max="12560" width="58.28515625" style="462" customWidth="1"/>
    <col min="12561" max="12561" width="42.42578125" style="462" customWidth="1"/>
    <col min="12562" max="12562" width="6.5703125" style="462" customWidth="1"/>
    <col min="12563" max="12568" width="9.140625" style="462" customWidth="1"/>
    <col min="12569" max="12569" width="11.28515625" style="462" bestFit="1" customWidth="1"/>
    <col min="12570" max="12570" width="10.140625" style="462" bestFit="1" customWidth="1"/>
    <col min="12571" max="12572" width="9.140625" style="462" customWidth="1"/>
    <col min="12573" max="12573" width="10.140625" style="462" bestFit="1" customWidth="1"/>
    <col min="12574" max="12800" width="9.140625" style="462"/>
    <col min="12801" max="12801" width="174.7109375" style="462" customWidth="1"/>
    <col min="12802" max="12802" width="39.42578125" style="462" customWidth="1"/>
    <col min="12803" max="12803" width="48.7109375" style="462" customWidth="1"/>
    <col min="12804" max="12804" width="41.140625" style="462" customWidth="1"/>
    <col min="12805" max="12805" width="48.7109375" style="462" customWidth="1"/>
    <col min="12806" max="12806" width="51.140625" style="462" customWidth="1"/>
    <col min="12807" max="12807" width="48.710937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48.7109375" style="462" customWidth="1"/>
    <col min="12812" max="12812" width="41.140625" style="462" customWidth="1"/>
    <col min="12813" max="12813" width="48.7109375" style="462" customWidth="1"/>
    <col min="12814" max="12814" width="51.140625" style="462" customWidth="1"/>
    <col min="12815" max="12815" width="48.7109375" style="462" customWidth="1"/>
    <col min="12816" max="12816" width="58.28515625" style="462" customWidth="1"/>
    <col min="12817" max="12817" width="42.42578125" style="462" customWidth="1"/>
    <col min="12818" max="12818" width="6.5703125" style="462" customWidth="1"/>
    <col min="12819" max="12824" width="9.140625" style="462" customWidth="1"/>
    <col min="12825" max="12825" width="11.28515625" style="462" bestFit="1" customWidth="1"/>
    <col min="12826" max="12826" width="10.140625" style="462" bestFit="1" customWidth="1"/>
    <col min="12827" max="12828" width="9.140625" style="462" customWidth="1"/>
    <col min="12829" max="12829" width="10.140625" style="462" bestFit="1" customWidth="1"/>
    <col min="12830" max="13056" width="9.140625" style="462"/>
    <col min="13057" max="13057" width="174.7109375" style="462" customWidth="1"/>
    <col min="13058" max="13058" width="39.42578125" style="462" customWidth="1"/>
    <col min="13059" max="13059" width="48.7109375" style="462" customWidth="1"/>
    <col min="13060" max="13060" width="41.140625" style="462" customWidth="1"/>
    <col min="13061" max="13061" width="48.7109375" style="462" customWidth="1"/>
    <col min="13062" max="13062" width="51.140625" style="462" customWidth="1"/>
    <col min="13063" max="13063" width="48.710937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48.7109375" style="462" customWidth="1"/>
    <col min="13068" max="13068" width="41.140625" style="462" customWidth="1"/>
    <col min="13069" max="13069" width="48.7109375" style="462" customWidth="1"/>
    <col min="13070" max="13070" width="51.140625" style="462" customWidth="1"/>
    <col min="13071" max="13071" width="48.7109375" style="462" customWidth="1"/>
    <col min="13072" max="13072" width="58.28515625" style="462" customWidth="1"/>
    <col min="13073" max="13073" width="42.42578125" style="462" customWidth="1"/>
    <col min="13074" max="13074" width="6.5703125" style="462" customWidth="1"/>
    <col min="13075" max="13080" width="9.140625" style="462" customWidth="1"/>
    <col min="13081" max="13081" width="11.28515625" style="462" bestFit="1" customWidth="1"/>
    <col min="13082" max="13082" width="10.140625" style="462" bestFit="1" customWidth="1"/>
    <col min="13083" max="13084" width="9.140625" style="462" customWidth="1"/>
    <col min="13085" max="13085" width="10.140625" style="462" bestFit="1" customWidth="1"/>
    <col min="13086" max="13312" width="9.140625" style="462"/>
    <col min="13313" max="13313" width="174.7109375" style="462" customWidth="1"/>
    <col min="13314" max="13314" width="39.42578125" style="462" customWidth="1"/>
    <col min="13315" max="13315" width="48.7109375" style="462" customWidth="1"/>
    <col min="13316" max="13316" width="41.140625" style="462" customWidth="1"/>
    <col min="13317" max="13317" width="48.7109375" style="462" customWidth="1"/>
    <col min="13318" max="13318" width="51.140625" style="462" customWidth="1"/>
    <col min="13319" max="13319" width="48.710937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48.7109375" style="462" customWidth="1"/>
    <col min="13324" max="13324" width="41.140625" style="462" customWidth="1"/>
    <col min="13325" max="13325" width="48.7109375" style="462" customWidth="1"/>
    <col min="13326" max="13326" width="51.140625" style="462" customWidth="1"/>
    <col min="13327" max="13327" width="48.7109375" style="462" customWidth="1"/>
    <col min="13328" max="13328" width="58.28515625" style="462" customWidth="1"/>
    <col min="13329" max="13329" width="42.42578125" style="462" customWidth="1"/>
    <col min="13330" max="13330" width="6.5703125" style="462" customWidth="1"/>
    <col min="13331" max="13336" width="9.140625" style="462" customWidth="1"/>
    <col min="13337" max="13337" width="11.28515625" style="462" bestFit="1" customWidth="1"/>
    <col min="13338" max="13338" width="10.140625" style="462" bestFit="1" customWidth="1"/>
    <col min="13339" max="13340" width="9.140625" style="462" customWidth="1"/>
    <col min="13341" max="13341" width="10.140625" style="462" bestFit="1" customWidth="1"/>
    <col min="13342" max="13568" width="9.140625" style="462"/>
    <col min="13569" max="13569" width="174.7109375" style="462" customWidth="1"/>
    <col min="13570" max="13570" width="39.42578125" style="462" customWidth="1"/>
    <col min="13571" max="13571" width="48.7109375" style="462" customWidth="1"/>
    <col min="13572" max="13572" width="41.140625" style="462" customWidth="1"/>
    <col min="13573" max="13573" width="48.7109375" style="462" customWidth="1"/>
    <col min="13574" max="13574" width="51.140625" style="462" customWidth="1"/>
    <col min="13575" max="13575" width="48.710937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48.7109375" style="462" customWidth="1"/>
    <col min="13580" max="13580" width="41.140625" style="462" customWidth="1"/>
    <col min="13581" max="13581" width="48.7109375" style="462" customWidth="1"/>
    <col min="13582" max="13582" width="51.140625" style="462" customWidth="1"/>
    <col min="13583" max="13583" width="48.7109375" style="462" customWidth="1"/>
    <col min="13584" max="13584" width="58.28515625" style="462" customWidth="1"/>
    <col min="13585" max="13585" width="42.42578125" style="462" customWidth="1"/>
    <col min="13586" max="13586" width="6.5703125" style="462" customWidth="1"/>
    <col min="13587" max="13592" width="9.140625" style="462" customWidth="1"/>
    <col min="13593" max="13593" width="11.28515625" style="462" bestFit="1" customWidth="1"/>
    <col min="13594" max="13594" width="10.140625" style="462" bestFit="1" customWidth="1"/>
    <col min="13595" max="13596" width="9.140625" style="462" customWidth="1"/>
    <col min="13597" max="13597" width="10.140625" style="462" bestFit="1" customWidth="1"/>
    <col min="13598" max="13824" width="9.140625" style="462"/>
    <col min="13825" max="13825" width="174.7109375" style="462" customWidth="1"/>
    <col min="13826" max="13826" width="39.42578125" style="462" customWidth="1"/>
    <col min="13827" max="13827" width="48.7109375" style="462" customWidth="1"/>
    <col min="13828" max="13828" width="41.140625" style="462" customWidth="1"/>
    <col min="13829" max="13829" width="48.7109375" style="462" customWidth="1"/>
    <col min="13830" max="13830" width="51.140625" style="462" customWidth="1"/>
    <col min="13831" max="13831" width="48.710937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48.7109375" style="462" customWidth="1"/>
    <col min="13836" max="13836" width="41.140625" style="462" customWidth="1"/>
    <col min="13837" max="13837" width="48.7109375" style="462" customWidth="1"/>
    <col min="13838" max="13838" width="51.140625" style="462" customWidth="1"/>
    <col min="13839" max="13839" width="48.7109375" style="462" customWidth="1"/>
    <col min="13840" max="13840" width="58.28515625" style="462" customWidth="1"/>
    <col min="13841" max="13841" width="42.42578125" style="462" customWidth="1"/>
    <col min="13842" max="13842" width="6.5703125" style="462" customWidth="1"/>
    <col min="13843" max="13848" width="9.140625" style="462" customWidth="1"/>
    <col min="13849" max="13849" width="11.28515625" style="462" bestFit="1" customWidth="1"/>
    <col min="13850" max="13850" width="10.140625" style="462" bestFit="1" customWidth="1"/>
    <col min="13851" max="13852" width="9.140625" style="462" customWidth="1"/>
    <col min="13853" max="13853" width="10.140625" style="462" bestFit="1" customWidth="1"/>
    <col min="13854" max="14080" width="9.140625" style="462"/>
    <col min="14081" max="14081" width="174.7109375" style="462" customWidth="1"/>
    <col min="14082" max="14082" width="39.42578125" style="462" customWidth="1"/>
    <col min="14083" max="14083" width="48.7109375" style="462" customWidth="1"/>
    <col min="14084" max="14084" width="41.140625" style="462" customWidth="1"/>
    <col min="14085" max="14085" width="48.7109375" style="462" customWidth="1"/>
    <col min="14086" max="14086" width="51.140625" style="462" customWidth="1"/>
    <col min="14087" max="14087" width="48.710937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48.7109375" style="462" customWidth="1"/>
    <col min="14092" max="14092" width="41.140625" style="462" customWidth="1"/>
    <col min="14093" max="14093" width="48.7109375" style="462" customWidth="1"/>
    <col min="14094" max="14094" width="51.140625" style="462" customWidth="1"/>
    <col min="14095" max="14095" width="48.7109375" style="462" customWidth="1"/>
    <col min="14096" max="14096" width="58.28515625" style="462" customWidth="1"/>
    <col min="14097" max="14097" width="42.42578125" style="462" customWidth="1"/>
    <col min="14098" max="14098" width="6.5703125" style="462" customWidth="1"/>
    <col min="14099" max="14104" width="9.140625" style="462" customWidth="1"/>
    <col min="14105" max="14105" width="11.28515625" style="462" bestFit="1" customWidth="1"/>
    <col min="14106" max="14106" width="10.140625" style="462" bestFit="1" customWidth="1"/>
    <col min="14107" max="14108" width="9.140625" style="462" customWidth="1"/>
    <col min="14109" max="14109" width="10.140625" style="462" bestFit="1" customWidth="1"/>
    <col min="14110" max="14336" width="9.140625" style="462"/>
    <col min="14337" max="14337" width="174.7109375" style="462" customWidth="1"/>
    <col min="14338" max="14338" width="39.42578125" style="462" customWidth="1"/>
    <col min="14339" max="14339" width="48.7109375" style="462" customWidth="1"/>
    <col min="14340" max="14340" width="41.140625" style="462" customWidth="1"/>
    <col min="14341" max="14341" width="48.7109375" style="462" customWidth="1"/>
    <col min="14342" max="14342" width="51.140625" style="462" customWidth="1"/>
    <col min="14343" max="14343" width="48.710937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48.7109375" style="462" customWidth="1"/>
    <col min="14348" max="14348" width="41.140625" style="462" customWidth="1"/>
    <col min="14349" max="14349" width="48.7109375" style="462" customWidth="1"/>
    <col min="14350" max="14350" width="51.140625" style="462" customWidth="1"/>
    <col min="14351" max="14351" width="48.7109375" style="462" customWidth="1"/>
    <col min="14352" max="14352" width="58.28515625" style="462" customWidth="1"/>
    <col min="14353" max="14353" width="42.42578125" style="462" customWidth="1"/>
    <col min="14354" max="14354" width="6.5703125" style="462" customWidth="1"/>
    <col min="14355" max="14360" width="9.140625" style="462" customWidth="1"/>
    <col min="14361" max="14361" width="11.28515625" style="462" bestFit="1" customWidth="1"/>
    <col min="14362" max="14362" width="10.140625" style="462" bestFit="1" customWidth="1"/>
    <col min="14363" max="14364" width="9.140625" style="462" customWidth="1"/>
    <col min="14365" max="14365" width="10.140625" style="462" bestFit="1" customWidth="1"/>
    <col min="14366" max="14592" width="9.140625" style="462"/>
    <col min="14593" max="14593" width="174.7109375" style="462" customWidth="1"/>
    <col min="14594" max="14594" width="39.42578125" style="462" customWidth="1"/>
    <col min="14595" max="14595" width="48.7109375" style="462" customWidth="1"/>
    <col min="14596" max="14596" width="41.140625" style="462" customWidth="1"/>
    <col min="14597" max="14597" width="48.7109375" style="462" customWidth="1"/>
    <col min="14598" max="14598" width="51.140625" style="462" customWidth="1"/>
    <col min="14599" max="14599" width="48.710937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48.7109375" style="462" customWidth="1"/>
    <col min="14604" max="14604" width="41.140625" style="462" customWidth="1"/>
    <col min="14605" max="14605" width="48.7109375" style="462" customWidth="1"/>
    <col min="14606" max="14606" width="51.140625" style="462" customWidth="1"/>
    <col min="14607" max="14607" width="48.7109375" style="462" customWidth="1"/>
    <col min="14608" max="14608" width="58.28515625" style="462" customWidth="1"/>
    <col min="14609" max="14609" width="42.42578125" style="462" customWidth="1"/>
    <col min="14610" max="14610" width="6.5703125" style="462" customWidth="1"/>
    <col min="14611" max="14616" width="9.140625" style="462" customWidth="1"/>
    <col min="14617" max="14617" width="11.28515625" style="462" bestFit="1" customWidth="1"/>
    <col min="14618" max="14618" width="10.140625" style="462" bestFit="1" customWidth="1"/>
    <col min="14619" max="14620" width="9.140625" style="462" customWidth="1"/>
    <col min="14621" max="14621" width="10.140625" style="462" bestFit="1" customWidth="1"/>
    <col min="14622" max="14848" width="9.140625" style="462"/>
    <col min="14849" max="14849" width="174.7109375" style="462" customWidth="1"/>
    <col min="14850" max="14850" width="39.42578125" style="462" customWidth="1"/>
    <col min="14851" max="14851" width="48.7109375" style="462" customWidth="1"/>
    <col min="14852" max="14852" width="41.140625" style="462" customWidth="1"/>
    <col min="14853" max="14853" width="48.7109375" style="462" customWidth="1"/>
    <col min="14854" max="14854" width="51.140625" style="462" customWidth="1"/>
    <col min="14855" max="14855" width="48.710937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48.7109375" style="462" customWidth="1"/>
    <col min="14860" max="14860" width="41.140625" style="462" customWidth="1"/>
    <col min="14861" max="14861" width="48.7109375" style="462" customWidth="1"/>
    <col min="14862" max="14862" width="51.140625" style="462" customWidth="1"/>
    <col min="14863" max="14863" width="48.7109375" style="462" customWidth="1"/>
    <col min="14864" max="14864" width="58.28515625" style="462" customWidth="1"/>
    <col min="14865" max="14865" width="42.42578125" style="462" customWidth="1"/>
    <col min="14866" max="14866" width="6.5703125" style="462" customWidth="1"/>
    <col min="14867" max="14872" width="9.140625" style="462" customWidth="1"/>
    <col min="14873" max="14873" width="11.28515625" style="462" bestFit="1" customWidth="1"/>
    <col min="14874" max="14874" width="10.140625" style="462" bestFit="1" customWidth="1"/>
    <col min="14875" max="14876" width="9.140625" style="462" customWidth="1"/>
    <col min="14877" max="14877" width="10.140625" style="462" bestFit="1" customWidth="1"/>
    <col min="14878" max="15104" width="9.140625" style="462"/>
    <col min="15105" max="15105" width="174.7109375" style="462" customWidth="1"/>
    <col min="15106" max="15106" width="39.42578125" style="462" customWidth="1"/>
    <col min="15107" max="15107" width="48.7109375" style="462" customWidth="1"/>
    <col min="15108" max="15108" width="41.140625" style="462" customWidth="1"/>
    <col min="15109" max="15109" width="48.7109375" style="462" customWidth="1"/>
    <col min="15110" max="15110" width="51.140625" style="462" customWidth="1"/>
    <col min="15111" max="15111" width="48.710937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48.7109375" style="462" customWidth="1"/>
    <col min="15116" max="15116" width="41.140625" style="462" customWidth="1"/>
    <col min="15117" max="15117" width="48.7109375" style="462" customWidth="1"/>
    <col min="15118" max="15118" width="51.140625" style="462" customWidth="1"/>
    <col min="15119" max="15119" width="48.7109375" style="462" customWidth="1"/>
    <col min="15120" max="15120" width="58.28515625" style="462" customWidth="1"/>
    <col min="15121" max="15121" width="42.42578125" style="462" customWidth="1"/>
    <col min="15122" max="15122" width="6.5703125" style="462" customWidth="1"/>
    <col min="15123" max="15128" width="9.140625" style="462" customWidth="1"/>
    <col min="15129" max="15129" width="11.28515625" style="462" bestFit="1" customWidth="1"/>
    <col min="15130" max="15130" width="10.140625" style="462" bestFit="1" customWidth="1"/>
    <col min="15131" max="15132" width="9.140625" style="462" customWidth="1"/>
    <col min="15133" max="15133" width="10.140625" style="462" bestFit="1" customWidth="1"/>
    <col min="15134" max="15360" width="9.140625" style="462"/>
    <col min="15361" max="15361" width="174.7109375" style="462" customWidth="1"/>
    <col min="15362" max="15362" width="39.42578125" style="462" customWidth="1"/>
    <col min="15363" max="15363" width="48.7109375" style="462" customWidth="1"/>
    <col min="15364" max="15364" width="41.140625" style="462" customWidth="1"/>
    <col min="15365" max="15365" width="48.7109375" style="462" customWidth="1"/>
    <col min="15366" max="15366" width="51.140625" style="462" customWidth="1"/>
    <col min="15367" max="15367" width="48.710937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48.7109375" style="462" customWidth="1"/>
    <col min="15372" max="15372" width="41.140625" style="462" customWidth="1"/>
    <col min="15373" max="15373" width="48.7109375" style="462" customWidth="1"/>
    <col min="15374" max="15374" width="51.140625" style="462" customWidth="1"/>
    <col min="15375" max="15375" width="48.7109375" style="462" customWidth="1"/>
    <col min="15376" max="15376" width="58.28515625" style="462" customWidth="1"/>
    <col min="15377" max="15377" width="42.42578125" style="462" customWidth="1"/>
    <col min="15378" max="15378" width="6.5703125" style="462" customWidth="1"/>
    <col min="15379" max="15384" width="9.140625" style="462" customWidth="1"/>
    <col min="15385" max="15385" width="11.28515625" style="462" bestFit="1" customWidth="1"/>
    <col min="15386" max="15386" width="10.140625" style="462" bestFit="1" customWidth="1"/>
    <col min="15387" max="15388" width="9.140625" style="462" customWidth="1"/>
    <col min="15389" max="15389" width="10.140625" style="462" bestFit="1" customWidth="1"/>
    <col min="15390" max="15616" width="9.140625" style="462"/>
    <col min="15617" max="15617" width="174.7109375" style="462" customWidth="1"/>
    <col min="15618" max="15618" width="39.42578125" style="462" customWidth="1"/>
    <col min="15619" max="15619" width="48.7109375" style="462" customWidth="1"/>
    <col min="15620" max="15620" width="41.140625" style="462" customWidth="1"/>
    <col min="15621" max="15621" width="48.7109375" style="462" customWidth="1"/>
    <col min="15622" max="15622" width="51.140625" style="462" customWidth="1"/>
    <col min="15623" max="15623" width="48.710937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48.7109375" style="462" customWidth="1"/>
    <col min="15628" max="15628" width="41.140625" style="462" customWidth="1"/>
    <col min="15629" max="15629" width="48.7109375" style="462" customWidth="1"/>
    <col min="15630" max="15630" width="51.140625" style="462" customWidth="1"/>
    <col min="15631" max="15631" width="48.7109375" style="462" customWidth="1"/>
    <col min="15632" max="15632" width="58.28515625" style="462" customWidth="1"/>
    <col min="15633" max="15633" width="42.42578125" style="462" customWidth="1"/>
    <col min="15634" max="15634" width="6.5703125" style="462" customWidth="1"/>
    <col min="15635" max="15640" width="9.140625" style="462" customWidth="1"/>
    <col min="15641" max="15641" width="11.28515625" style="462" bestFit="1" customWidth="1"/>
    <col min="15642" max="15642" width="10.140625" style="462" bestFit="1" customWidth="1"/>
    <col min="15643" max="15644" width="9.140625" style="462" customWidth="1"/>
    <col min="15645" max="15645" width="10.140625" style="462" bestFit="1" customWidth="1"/>
    <col min="15646" max="15872" width="9.140625" style="462"/>
    <col min="15873" max="15873" width="174.7109375" style="462" customWidth="1"/>
    <col min="15874" max="15874" width="39.42578125" style="462" customWidth="1"/>
    <col min="15875" max="15875" width="48.7109375" style="462" customWidth="1"/>
    <col min="15876" max="15876" width="41.140625" style="462" customWidth="1"/>
    <col min="15877" max="15877" width="48.7109375" style="462" customWidth="1"/>
    <col min="15878" max="15878" width="51.140625" style="462" customWidth="1"/>
    <col min="15879" max="15879" width="48.710937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48.7109375" style="462" customWidth="1"/>
    <col min="15884" max="15884" width="41.140625" style="462" customWidth="1"/>
    <col min="15885" max="15885" width="48.7109375" style="462" customWidth="1"/>
    <col min="15886" max="15886" width="51.140625" style="462" customWidth="1"/>
    <col min="15887" max="15887" width="48.7109375" style="462" customWidth="1"/>
    <col min="15888" max="15888" width="58.28515625" style="462" customWidth="1"/>
    <col min="15889" max="15889" width="42.42578125" style="462" customWidth="1"/>
    <col min="15890" max="15890" width="6.5703125" style="462" customWidth="1"/>
    <col min="15891" max="15896" width="9.140625" style="462" customWidth="1"/>
    <col min="15897" max="15897" width="11.28515625" style="462" bestFit="1" customWidth="1"/>
    <col min="15898" max="15898" width="10.140625" style="462" bestFit="1" customWidth="1"/>
    <col min="15899" max="15900" width="9.140625" style="462" customWidth="1"/>
    <col min="15901" max="15901" width="10.140625" style="462" bestFit="1" customWidth="1"/>
    <col min="15902" max="16128" width="9.140625" style="462"/>
    <col min="16129" max="16129" width="174.7109375" style="462" customWidth="1"/>
    <col min="16130" max="16130" width="39.42578125" style="462" customWidth="1"/>
    <col min="16131" max="16131" width="48.7109375" style="462" customWidth="1"/>
    <col min="16132" max="16132" width="41.140625" style="462" customWidth="1"/>
    <col min="16133" max="16133" width="48.7109375" style="462" customWidth="1"/>
    <col min="16134" max="16134" width="51.140625" style="462" customWidth="1"/>
    <col min="16135" max="16135" width="48.710937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48.7109375" style="462" customWidth="1"/>
    <col min="16140" max="16140" width="41.140625" style="462" customWidth="1"/>
    <col min="16141" max="16141" width="48.7109375" style="462" customWidth="1"/>
    <col min="16142" max="16142" width="51.140625" style="462" customWidth="1"/>
    <col min="16143" max="16143" width="48.7109375" style="462" customWidth="1"/>
    <col min="16144" max="16144" width="58.28515625" style="462" customWidth="1"/>
    <col min="16145" max="16145" width="42.42578125" style="462" customWidth="1"/>
    <col min="16146" max="16146" width="6.5703125" style="462" customWidth="1"/>
    <col min="16147" max="16152" width="9.140625" style="462" customWidth="1"/>
    <col min="16153" max="16153" width="11.28515625" style="462" bestFit="1" customWidth="1"/>
    <col min="16154" max="16154" width="10.140625" style="462" bestFit="1" customWidth="1"/>
    <col min="16155" max="16156" width="9.140625" style="462" customWidth="1"/>
    <col min="16157" max="16157" width="10.140625" style="462" bestFit="1" customWidth="1"/>
    <col min="16158" max="16384" width="9.140625" style="462"/>
  </cols>
  <sheetData>
    <row r="1" spans="1:26" s="1" customFormat="1" ht="5.25" hidden="1" customHeight="1">
      <c r="A1" s="117"/>
      <c r="B1" s="118"/>
      <c r="C1" s="223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224"/>
    </row>
    <row r="2" spans="1:26" s="2" customFormat="1" ht="155.25" customHeight="1">
      <c r="A2" s="804" t="s">
        <v>613</v>
      </c>
      <c r="B2" s="804"/>
      <c r="C2" s="804"/>
      <c r="D2" s="804"/>
      <c r="E2" s="804"/>
      <c r="F2" s="804"/>
      <c r="G2" s="804"/>
      <c r="H2" s="804"/>
      <c r="I2" s="804"/>
      <c r="J2" s="804"/>
      <c r="K2" s="804"/>
      <c r="L2" s="804"/>
      <c r="M2" s="804"/>
      <c r="N2" s="804"/>
      <c r="O2" s="804"/>
      <c r="P2" s="804"/>
      <c r="Q2" s="804"/>
      <c r="R2" s="224"/>
    </row>
    <row r="3" spans="1:26" s="2" customFormat="1" ht="95.25" customHeight="1">
      <c r="A3" s="804" t="s">
        <v>264</v>
      </c>
      <c r="B3" s="804"/>
      <c r="C3" s="804"/>
      <c r="D3" s="804"/>
      <c r="E3" s="804"/>
      <c r="F3" s="804"/>
      <c r="G3" s="804"/>
      <c r="H3" s="804"/>
      <c r="I3" s="804"/>
      <c r="J3" s="804"/>
      <c r="K3" s="804"/>
      <c r="L3" s="804"/>
      <c r="M3" s="804"/>
      <c r="N3" s="804"/>
      <c r="O3" s="804"/>
      <c r="P3" s="804"/>
      <c r="Q3" s="804"/>
      <c r="R3" s="224"/>
    </row>
    <row r="4" spans="1:26" s="2" customFormat="1" ht="83.25" customHeight="1">
      <c r="A4" s="804" t="s">
        <v>873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224"/>
    </row>
    <row r="5" spans="1:26" s="3" customFormat="1" ht="144.75" customHeight="1">
      <c r="A5" s="805" t="s">
        <v>878</v>
      </c>
      <c r="B5" s="805"/>
      <c r="C5" s="805"/>
      <c r="D5" s="805"/>
      <c r="E5" s="805"/>
      <c r="F5" s="805"/>
      <c r="G5" s="805"/>
      <c r="H5" s="805"/>
      <c r="I5" s="805"/>
      <c r="J5" s="805"/>
      <c r="K5" s="805"/>
      <c r="L5" s="805"/>
      <c r="M5" s="805"/>
      <c r="N5" s="805"/>
      <c r="O5" s="805"/>
      <c r="P5" s="805"/>
      <c r="Q5" s="805"/>
      <c r="R5" s="225"/>
    </row>
    <row r="6" spans="1:26" ht="6" customHeight="1"/>
    <row r="7" spans="1:26" ht="78.75" customHeight="1">
      <c r="A7" s="193"/>
      <c r="B7" s="194"/>
      <c r="C7" s="228"/>
      <c r="D7" s="195"/>
      <c r="E7" s="195"/>
      <c r="F7" s="194"/>
      <c r="G7" s="194"/>
      <c r="H7" s="194"/>
      <c r="I7" s="194"/>
      <c r="J7" s="194"/>
      <c r="K7" s="195"/>
      <c r="L7" s="194"/>
      <c r="M7" s="194"/>
      <c r="N7" s="195"/>
      <c r="O7" s="195"/>
      <c r="P7" s="194"/>
      <c r="Q7" s="195"/>
      <c r="R7" s="229"/>
    </row>
    <row r="8" spans="1:26" s="334" customFormat="1" ht="97.5" customHeight="1">
      <c r="A8" s="332"/>
      <c r="B8" s="813" t="s">
        <v>615</v>
      </c>
      <c r="C8" s="813"/>
      <c r="D8" s="813"/>
      <c r="E8" s="813"/>
      <c r="F8" s="813"/>
      <c r="G8" s="813"/>
      <c r="H8" s="813"/>
      <c r="I8" s="813"/>
      <c r="J8" s="813" t="s">
        <v>44</v>
      </c>
      <c r="K8" s="813"/>
      <c r="L8" s="813"/>
      <c r="M8" s="813"/>
      <c r="N8" s="813"/>
      <c r="O8" s="813"/>
      <c r="P8" s="813"/>
      <c r="Q8" s="813"/>
      <c r="R8" s="333"/>
      <c r="Y8" s="334">
        <v>1</v>
      </c>
      <c r="Z8" s="334">
        <v>1</v>
      </c>
    </row>
    <row r="9" spans="1:26" s="238" customFormat="1" ht="262.5" customHeight="1">
      <c r="A9" s="232"/>
      <c r="B9" s="232" t="s">
        <v>42</v>
      </c>
      <c r="C9" s="233" t="s">
        <v>189</v>
      </c>
      <c r="D9" s="232" t="s">
        <v>190</v>
      </c>
      <c r="E9" s="234" t="s">
        <v>191</v>
      </c>
      <c r="F9" s="235" t="s">
        <v>192</v>
      </c>
      <c r="G9" s="234" t="s">
        <v>193</v>
      </c>
      <c r="H9" s="232" t="s">
        <v>194</v>
      </c>
      <c r="I9" s="235" t="s">
        <v>44</v>
      </c>
      <c r="J9" s="232" t="s">
        <v>42</v>
      </c>
      <c r="K9" s="234" t="s">
        <v>189</v>
      </c>
      <c r="L9" s="235" t="s">
        <v>190</v>
      </c>
      <c r="M9" s="234" t="s">
        <v>191</v>
      </c>
      <c r="N9" s="232" t="s">
        <v>192</v>
      </c>
      <c r="O9" s="234" t="s">
        <v>193</v>
      </c>
      <c r="P9" s="232" t="s">
        <v>194</v>
      </c>
      <c r="Q9" s="232" t="s">
        <v>44</v>
      </c>
      <c r="R9" s="236"/>
      <c r="S9" s="237"/>
      <c r="T9" s="237"/>
      <c r="U9" s="236"/>
      <c r="V9" s="237"/>
      <c r="W9" s="237"/>
      <c r="X9" s="236"/>
      <c r="Y9" s="237">
        <v>1</v>
      </c>
      <c r="Z9" s="238">
        <v>1</v>
      </c>
    </row>
    <row r="10" spans="1:26" ht="183" customHeight="1">
      <c r="A10" s="239" t="s">
        <v>249</v>
      </c>
      <c r="B10" s="240">
        <v>0</v>
      </c>
      <c r="C10" s="240">
        <v>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29"/>
    </row>
    <row r="11" spans="1:26" ht="183" customHeight="1">
      <c r="A11" s="239" t="s">
        <v>250</v>
      </c>
      <c r="B11" s="241">
        <v>24373.029829999999</v>
      </c>
      <c r="C11" s="241">
        <v>0</v>
      </c>
      <c r="D11" s="241">
        <v>0</v>
      </c>
      <c r="E11" s="241">
        <v>0</v>
      </c>
      <c r="F11" s="241">
        <v>0</v>
      </c>
      <c r="G11" s="241">
        <v>0</v>
      </c>
      <c r="H11" s="241">
        <v>436.37234999999998</v>
      </c>
      <c r="I11" s="241">
        <v>24809.402180000001</v>
      </c>
      <c r="J11" s="241">
        <v>24373.029829999999</v>
      </c>
      <c r="K11" s="241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436.37234999999998</v>
      </c>
      <c r="Q11" s="240">
        <v>24809.402180000001</v>
      </c>
      <c r="R11" s="229"/>
    </row>
    <row r="12" spans="1:26" ht="183" customHeight="1">
      <c r="A12" s="239" t="s">
        <v>251</v>
      </c>
      <c r="B12" s="241">
        <v>84932.406400000007</v>
      </c>
      <c r="C12" s="241">
        <v>0</v>
      </c>
      <c r="D12" s="241">
        <v>0</v>
      </c>
      <c r="E12" s="241">
        <v>0</v>
      </c>
      <c r="F12" s="241">
        <v>3084.8209900000002</v>
      </c>
      <c r="G12" s="241">
        <v>3722.3965899999998</v>
      </c>
      <c r="H12" s="241">
        <v>420.13796000000002</v>
      </c>
      <c r="I12" s="241">
        <v>92159.761939999997</v>
      </c>
      <c r="J12" s="241">
        <v>228736.95161000002</v>
      </c>
      <c r="K12" s="241">
        <v>22284.571449999999</v>
      </c>
      <c r="L12" s="240">
        <v>0</v>
      </c>
      <c r="M12" s="240">
        <v>0</v>
      </c>
      <c r="N12" s="240">
        <v>3084.8209900000002</v>
      </c>
      <c r="O12" s="240">
        <v>3722.3965899999998</v>
      </c>
      <c r="P12" s="240">
        <v>420.13796000000002</v>
      </c>
      <c r="Q12" s="240">
        <v>258248.8786</v>
      </c>
      <c r="R12" s="229"/>
    </row>
    <row r="13" spans="1:26" ht="183" customHeight="1">
      <c r="A13" s="239" t="s">
        <v>252</v>
      </c>
      <c r="B13" s="240">
        <v>202393.46669</v>
      </c>
      <c r="C13" s="240">
        <v>13074.71739</v>
      </c>
      <c r="D13" s="240">
        <v>0</v>
      </c>
      <c r="E13" s="240">
        <v>0</v>
      </c>
      <c r="F13" s="240">
        <v>645.97415999999998</v>
      </c>
      <c r="G13" s="240">
        <v>2029.41877</v>
      </c>
      <c r="H13" s="240">
        <v>3973.3159100000003</v>
      </c>
      <c r="I13" s="240">
        <v>222116.89291999998</v>
      </c>
      <c r="J13" s="240">
        <v>427854.77583</v>
      </c>
      <c r="K13" s="240">
        <v>16318.08656</v>
      </c>
      <c r="L13" s="240">
        <v>1830.27674</v>
      </c>
      <c r="M13" s="240">
        <v>0</v>
      </c>
      <c r="N13" s="240">
        <v>9030.6329000000005</v>
      </c>
      <c r="O13" s="240">
        <v>3970.4305299999996</v>
      </c>
      <c r="P13" s="240">
        <v>8059.51091</v>
      </c>
      <c r="Q13" s="240">
        <v>467063.71347000002</v>
      </c>
      <c r="R13" s="229"/>
    </row>
    <row r="14" spans="1:26" ht="183" customHeight="1">
      <c r="A14" s="239" t="s">
        <v>253</v>
      </c>
      <c r="B14" s="240">
        <v>161999.40325</v>
      </c>
      <c r="C14" s="240">
        <v>5592.9852300000002</v>
      </c>
      <c r="D14" s="240">
        <v>912.74734999999998</v>
      </c>
      <c r="E14" s="240">
        <v>274.39999999999998</v>
      </c>
      <c r="F14" s="240">
        <v>5599.9423699999998</v>
      </c>
      <c r="G14" s="240">
        <v>800.33329000000003</v>
      </c>
      <c r="H14" s="240">
        <v>9395.2786699999997</v>
      </c>
      <c r="I14" s="240">
        <v>184575.09015999999</v>
      </c>
      <c r="J14" s="240">
        <v>631028.96227000002</v>
      </c>
      <c r="K14" s="240">
        <v>23219.57346</v>
      </c>
      <c r="L14" s="240">
        <v>1322.4894299999999</v>
      </c>
      <c r="M14" s="240">
        <v>274.39999999999998</v>
      </c>
      <c r="N14" s="240">
        <v>10280.363439999999</v>
      </c>
      <c r="O14" s="240">
        <v>1363.5672099999999</v>
      </c>
      <c r="P14" s="240">
        <v>10225.853730000001</v>
      </c>
      <c r="Q14" s="240">
        <v>677715.20953999995</v>
      </c>
      <c r="R14" s="229"/>
    </row>
    <row r="15" spans="1:26" ht="183" customHeight="1">
      <c r="A15" s="239" t="s">
        <v>254</v>
      </c>
      <c r="B15" s="240">
        <v>124754.50472</v>
      </c>
      <c r="C15" s="240">
        <v>3973.0943299999999</v>
      </c>
      <c r="D15" s="240">
        <v>576.97073</v>
      </c>
      <c r="E15" s="240">
        <v>397.24585999999999</v>
      </c>
      <c r="F15" s="240">
        <v>652.13767000000007</v>
      </c>
      <c r="G15" s="240">
        <v>882.14174000000003</v>
      </c>
      <c r="H15" s="240">
        <v>8407.6388399999996</v>
      </c>
      <c r="I15" s="240">
        <v>139643.73388999997</v>
      </c>
      <c r="J15" s="240">
        <v>1189795.699</v>
      </c>
      <c r="K15" s="240">
        <v>13389.01649</v>
      </c>
      <c r="L15" s="240">
        <v>3714.6003799999999</v>
      </c>
      <c r="M15" s="240">
        <v>397.24585999999999</v>
      </c>
      <c r="N15" s="240">
        <v>10581.756599999999</v>
      </c>
      <c r="O15" s="240">
        <v>2498.9017699999999</v>
      </c>
      <c r="P15" s="240">
        <v>10073.598529999999</v>
      </c>
      <c r="Q15" s="240">
        <v>1230450.8186300001</v>
      </c>
      <c r="R15" s="229"/>
    </row>
    <row r="16" spans="1:26" ht="183" customHeight="1">
      <c r="A16" s="239" t="s">
        <v>255</v>
      </c>
      <c r="B16" s="240">
        <v>49309.123240000001</v>
      </c>
      <c r="C16" s="240">
        <v>1173.33214</v>
      </c>
      <c r="D16" s="240">
        <v>1114.1087299999999</v>
      </c>
      <c r="E16" s="240">
        <v>0</v>
      </c>
      <c r="F16" s="240">
        <v>531.08467000000007</v>
      </c>
      <c r="G16" s="240">
        <v>93.427030000000002</v>
      </c>
      <c r="H16" s="240">
        <v>4458.88022</v>
      </c>
      <c r="I16" s="240">
        <v>56679.956030000001</v>
      </c>
      <c r="J16" s="240">
        <v>1496824.5479000001</v>
      </c>
      <c r="K16" s="240">
        <v>11284.29916</v>
      </c>
      <c r="L16" s="240">
        <v>7212.3686799999996</v>
      </c>
      <c r="M16" s="240">
        <v>0</v>
      </c>
      <c r="N16" s="240">
        <v>14874.564679999999</v>
      </c>
      <c r="O16" s="240">
        <v>606.57129000000009</v>
      </c>
      <c r="P16" s="240">
        <v>6429.83367</v>
      </c>
      <c r="Q16" s="240">
        <v>1537232.1853800002</v>
      </c>
      <c r="R16" s="229"/>
    </row>
    <row r="17" spans="1:18" ht="183" customHeight="1">
      <c r="A17" s="239" t="s">
        <v>256</v>
      </c>
      <c r="B17" s="240">
        <v>27960.812850000002</v>
      </c>
      <c r="C17" s="240">
        <v>825.24797999999998</v>
      </c>
      <c r="D17" s="240">
        <v>0</v>
      </c>
      <c r="E17" s="240">
        <v>0</v>
      </c>
      <c r="F17" s="240">
        <v>153.16535000000002</v>
      </c>
      <c r="G17" s="240">
        <v>198.93985999999998</v>
      </c>
      <c r="H17" s="240">
        <v>1660.0358999999999</v>
      </c>
      <c r="I17" s="240">
        <v>30798.201940000003</v>
      </c>
      <c r="J17" s="240">
        <v>1278880.7447000002</v>
      </c>
      <c r="K17" s="240">
        <v>11163.90294</v>
      </c>
      <c r="L17" s="240">
        <v>5664.5056100000002</v>
      </c>
      <c r="M17" s="240">
        <v>301.15078000000005</v>
      </c>
      <c r="N17" s="240">
        <v>18715.719059999999</v>
      </c>
      <c r="O17" s="240">
        <v>1123.3606200000002</v>
      </c>
      <c r="P17" s="240">
        <v>2938.0645399999999</v>
      </c>
      <c r="Q17" s="240">
        <v>1318787.4482499999</v>
      </c>
      <c r="R17" s="229"/>
    </row>
    <row r="18" spans="1:18" ht="183" customHeight="1">
      <c r="A18" s="239" t="s">
        <v>257</v>
      </c>
      <c r="B18" s="240">
        <v>15357.963089999999</v>
      </c>
      <c r="C18" s="240">
        <v>360.95940999999999</v>
      </c>
      <c r="D18" s="240">
        <v>0</v>
      </c>
      <c r="E18" s="240">
        <v>0</v>
      </c>
      <c r="F18" s="240">
        <v>564.50480000000005</v>
      </c>
      <c r="G18" s="240">
        <v>125.77789</v>
      </c>
      <c r="H18" s="240">
        <v>988.01774</v>
      </c>
      <c r="I18" s="240">
        <v>17397.22293</v>
      </c>
      <c r="J18" s="240">
        <v>527335.89742000005</v>
      </c>
      <c r="K18" s="240">
        <v>6643.3255799999997</v>
      </c>
      <c r="L18" s="240">
        <v>3102.9855699999998</v>
      </c>
      <c r="M18" s="240">
        <v>85.77664</v>
      </c>
      <c r="N18" s="240">
        <v>10717.995630000001</v>
      </c>
      <c r="O18" s="240">
        <v>629.87341000000004</v>
      </c>
      <c r="P18" s="240">
        <v>1114.2211599999998</v>
      </c>
      <c r="Q18" s="240">
        <v>549630.07540999993</v>
      </c>
      <c r="R18" s="229"/>
    </row>
    <row r="19" spans="1:18" ht="183" customHeight="1">
      <c r="A19" s="239" t="s">
        <v>258</v>
      </c>
      <c r="B19" s="240">
        <v>34279.621619999998</v>
      </c>
      <c r="C19" s="240">
        <v>460.02659</v>
      </c>
      <c r="D19" s="240">
        <v>202.64344</v>
      </c>
      <c r="E19" s="240">
        <v>83.822339999999997</v>
      </c>
      <c r="F19" s="240">
        <v>484.14771999999999</v>
      </c>
      <c r="G19" s="240">
        <v>146.14798000000002</v>
      </c>
      <c r="H19" s="240">
        <v>1353.92301</v>
      </c>
      <c r="I19" s="240">
        <v>37010.332700000006</v>
      </c>
      <c r="J19" s="240">
        <v>513484.07581000001</v>
      </c>
      <c r="K19" s="240">
        <v>5779.3489400000008</v>
      </c>
      <c r="L19" s="240">
        <v>3127.7388700000001</v>
      </c>
      <c r="M19" s="240">
        <v>377.98577</v>
      </c>
      <c r="N19" s="240">
        <v>8847.4574400000001</v>
      </c>
      <c r="O19" s="240">
        <v>1020.89336</v>
      </c>
      <c r="P19" s="240">
        <v>1975.62896</v>
      </c>
      <c r="Q19" s="240">
        <v>534613.12914999994</v>
      </c>
      <c r="R19" s="229"/>
    </row>
    <row r="20" spans="1:18" ht="183" customHeight="1">
      <c r="A20" s="239" t="s">
        <v>259</v>
      </c>
      <c r="B20" s="240">
        <v>36711.304539999997</v>
      </c>
      <c r="C20" s="240">
        <v>775.22074999999995</v>
      </c>
      <c r="D20" s="240">
        <v>285.32948999999996</v>
      </c>
      <c r="E20" s="240">
        <v>89.011789999999991</v>
      </c>
      <c r="F20" s="240">
        <v>1927.6883300000002</v>
      </c>
      <c r="G20" s="240">
        <v>157.63224</v>
      </c>
      <c r="H20" s="240">
        <v>3826.06628</v>
      </c>
      <c r="I20" s="240">
        <v>43772.253420000001</v>
      </c>
      <c r="J20" s="240">
        <v>654850.93953999993</v>
      </c>
      <c r="K20" s="240">
        <v>6647.9163600000002</v>
      </c>
      <c r="L20" s="240">
        <v>5110.3025499999994</v>
      </c>
      <c r="M20" s="240">
        <v>522.09728000000007</v>
      </c>
      <c r="N20" s="240">
        <v>20830.34809</v>
      </c>
      <c r="O20" s="240">
        <v>1201.5781299999999</v>
      </c>
      <c r="P20" s="240">
        <v>4543.2533099999991</v>
      </c>
      <c r="Q20" s="240">
        <v>693706.43525999994</v>
      </c>
      <c r="R20" s="229"/>
    </row>
    <row r="21" spans="1:18" ht="183" customHeight="1">
      <c r="A21" s="239" t="s">
        <v>260</v>
      </c>
      <c r="B21" s="240">
        <v>21521.915870000001</v>
      </c>
      <c r="C21" s="240">
        <v>509.07517999999999</v>
      </c>
      <c r="D21" s="240">
        <v>498.73689000000002</v>
      </c>
      <c r="E21" s="240">
        <v>137.08242000000001</v>
      </c>
      <c r="F21" s="240">
        <v>1479.86671</v>
      </c>
      <c r="G21" s="240">
        <v>31.710080000000001</v>
      </c>
      <c r="H21" s="240">
        <v>344.34537999999998</v>
      </c>
      <c r="I21" s="240">
        <v>24522.732530000001</v>
      </c>
      <c r="J21" s="240">
        <v>460713.98001999996</v>
      </c>
      <c r="K21" s="240">
        <v>5482.1542900000004</v>
      </c>
      <c r="L21" s="240">
        <v>10433.98956</v>
      </c>
      <c r="M21" s="240">
        <v>605.35297000000003</v>
      </c>
      <c r="N21" s="240">
        <v>10460.098320000001</v>
      </c>
      <c r="O21" s="240">
        <v>495.33913999999999</v>
      </c>
      <c r="P21" s="240">
        <v>779.09993999999995</v>
      </c>
      <c r="Q21" s="240">
        <v>488970.01423999999</v>
      </c>
      <c r="R21" s="229"/>
    </row>
    <row r="22" spans="1:18" ht="183" customHeight="1">
      <c r="A22" s="239" t="s">
        <v>261</v>
      </c>
      <c r="B22" s="240">
        <v>728.40591000000006</v>
      </c>
      <c r="C22" s="240">
        <v>18.111909999999998</v>
      </c>
      <c r="D22" s="240">
        <v>24.19913</v>
      </c>
      <c r="E22" s="240">
        <v>0</v>
      </c>
      <c r="F22" s="240">
        <v>4.5869399999999994</v>
      </c>
      <c r="G22" s="240">
        <v>0</v>
      </c>
      <c r="H22" s="240">
        <v>370.11798999999996</v>
      </c>
      <c r="I22" s="240">
        <v>1145.4218799999999</v>
      </c>
      <c r="J22" s="240">
        <v>25173.626239999998</v>
      </c>
      <c r="K22" s="240">
        <v>200.68326000000002</v>
      </c>
      <c r="L22" s="240">
        <v>1766.1933600000002</v>
      </c>
      <c r="M22" s="240">
        <v>65.265630000000002</v>
      </c>
      <c r="N22" s="240">
        <v>15.50305</v>
      </c>
      <c r="O22" s="240">
        <v>0</v>
      </c>
      <c r="P22" s="240">
        <v>2734.6991600000001</v>
      </c>
      <c r="Q22" s="240">
        <v>29955.970699999998</v>
      </c>
      <c r="R22" s="229"/>
    </row>
    <row r="23" spans="1:18" s="168" customFormat="1" ht="303" customHeight="1" thickBot="1">
      <c r="A23" s="242" t="s">
        <v>262</v>
      </c>
      <c r="B23" s="243">
        <v>246.57295999999999</v>
      </c>
      <c r="C23" s="243">
        <v>6.9917799999999994</v>
      </c>
      <c r="D23" s="243">
        <v>5.6673900000000001</v>
      </c>
      <c r="E23" s="243">
        <v>0</v>
      </c>
      <c r="F23" s="243">
        <v>0</v>
      </c>
      <c r="G23" s="243">
        <v>0</v>
      </c>
      <c r="H23" s="243">
        <v>26597.003760000003</v>
      </c>
      <c r="I23" s="243">
        <v>26856.23589</v>
      </c>
      <c r="J23" s="243">
        <v>7669.7338099999997</v>
      </c>
      <c r="K23" s="243">
        <v>70.287279999999996</v>
      </c>
      <c r="L23" s="243">
        <v>619.81224999999995</v>
      </c>
      <c r="M23" s="243">
        <v>30.475339999999999</v>
      </c>
      <c r="N23" s="243">
        <v>4.9157099999999998</v>
      </c>
      <c r="O23" s="243">
        <v>0</v>
      </c>
      <c r="P23" s="243">
        <v>26629.22481</v>
      </c>
      <c r="Q23" s="243">
        <v>35024.449200000003</v>
      </c>
      <c r="R23" s="244"/>
    </row>
    <row r="24" spans="1:18" s="168" customFormat="1" ht="106.5" customHeight="1" thickTop="1" thickBot="1">
      <c r="A24" s="245" t="s">
        <v>187</v>
      </c>
      <c r="B24" s="246">
        <f>SUM(B10:B23)</f>
        <v>784568.53096999996</v>
      </c>
      <c r="C24" s="246">
        <f t="shared" ref="C24:Q24" si="0">SUM(C10:C23)</f>
        <v>26769.76269</v>
      </c>
      <c r="D24" s="246">
        <f t="shared" si="0"/>
        <v>3620.4031500000001</v>
      </c>
      <c r="E24" s="246">
        <f t="shared" si="0"/>
        <v>981.56241</v>
      </c>
      <c r="F24" s="246">
        <f t="shared" si="0"/>
        <v>15127.91971</v>
      </c>
      <c r="G24" s="246">
        <f t="shared" si="0"/>
        <v>8187.9254699999992</v>
      </c>
      <c r="H24" s="246">
        <f t="shared" si="0"/>
        <v>62231.134009999994</v>
      </c>
      <c r="I24" s="246">
        <f t="shared" si="0"/>
        <v>901487.23841000022</v>
      </c>
      <c r="J24" s="246">
        <f t="shared" si="0"/>
        <v>7466722.9639800005</v>
      </c>
      <c r="K24" s="246">
        <f t="shared" si="0"/>
        <v>122483.16577000001</v>
      </c>
      <c r="L24" s="246">
        <f t="shared" si="0"/>
        <v>43905.262999999999</v>
      </c>
      <c r="M24" s="246">
        <f t="shared" si="0"/>
        <v>2659.75027</v>
      </c>
      <c r="N24" s="246">
        <f t="shared" si="0"/>
        <v>117444.17591000001</v>
      </c>
      <c r="O24" s="246">
        <f t="shared" si="0"/>
        <v>16632.912049999999</v>
      </c>
      <c r="P24" s="246">
        <f t="shared" si="0"/>
        <v>76359.499030000006</v>
      </c>
      <c r="Q24" s="246">
        <f t="shared" si="0"/>
        <v>7846207.730010001</v>
      </c>
      <c r="R24" s="244"/>
    </row>
    <row r="25" spans="1:18" ht="27.75" customHeight="1" thickTop="1" thickBot="1">
      <c r="A25" s="214"/>
      <c r="B25" s="215"/>
      <c r="C25" s="306"/>
      <c r="D25" s="216"/>
      <c r="E25" s="216"/>
      <c r="F25" s="216"/>
      <c r="G25" s="216"/>
      <c r="H25" s="216"/>
      <c r="I25" s="216"/>
      <c r="J25" s="216"/>
      <c r="K25" s="216"/>
      <c r="L25" s="215"/>
      <c r="M25" s="215"/>
      <c r="N25" s="215"/>
      <c r="O25" s="215"/>
      <c r="P25" s="215"/>
      <c r="Q25" s="215"/>
      <c r="R25" s="229"/>
    </row>
    <row r="26" spans="1:18" ht="87" customHeight="1" thickTop="1">
      <c r="A26" s="226" t="s">
        <v>880</v>
      </c>
      <c r="B26" s="150"/>
      <c r="C26" s="251"/>
      <c r="D26" s="179"/>
      <c r="E26" s="179"/>
      <c r="F26" s="179"/>
      <c r="G26" s="179"/>
      <c r="H26" s="179"/>
      <c r="I26" s="179"/>
      <c r="J26" s="179"/>
      <c r="K26" s="179"/>
      <c r="L26" s="180"/>
      <c r="M26" s="180"/>
      <c r="N26" s="17"/>
      <c r="O26" s="17"/>
      <c r="P26" s="17"/>
      <c r="Q26" s="17"/>
    </row>
    <row r="27" spans="1:18" ht="200.25" customHeight="1">
      <c r="A27" s="807" t="s">
        <v>881</v>
      </c>
      <c r="B27" s="807"/>
      <c r="C27" s="807"/>
      <c r="D27" s="18"/>
      <c r="E27" s="18"/>
      <c r="F27" s="18"/>
      <c r="G27" s="18"/>
      <c r="H27" s="18"/>
      <c r="I27" s="18"/>
      <c r="J27" s="18"/>
      <c r="K27" s="18"/>
      <c r="L27" s="18"/>
      <c r="M27" s="131"/>
      <c r="N27" s="17"/>
      <c r="O27" s="17"/>
      <c r="P27" s="17"/>
      <c r="Q27" s="17"/>
    </row>
    <row r="28" spans="1:18" ht="38.25" customHeight="1">
      <c r="A28" s="226"/>
      <c r="B28" s="40"/>
      <c r="C28" s="252"/>
      <c r="D28" s="18"/>
      <c r="E28" s="18"/>
      <c r="F28" s="18"/>
      <c r="G28" s="18"/>
      <c r="H28" s="18"/>
      <c r="I28" s="18"/>
      <c r="J28" s="18"/>
      <c r="K28" s="18"/>
      <c r="L28" s="18"/>
      <c r="M28" s="131"/>
      <c r="N28" s="17"/>
      <c r="O28" s="17"/>
      <c r="P28" s="17"/>
      <c r="Q28" s="17"/>
    </row>
    <row r="29" spans="1:18" ht="13.5" customHeight="1">
      <c r="A29" s="16"/>
      <c r="B29" s="40"/>
      <c r="C29" s="252"/>
      <c r="D29" s="18"/>
      <c r="E29" s="18"/>
      <c r="F29" s="18"/>
      <c r="G29" s="18"/>
      <c r="H29" s="18"/>
      <c r="I29" s="18"/>
      <c r="J29" s="18"/>
      <c r="K29" s="18"/>
      <c r="L29" s="18"/>
      <c r="M29" s="131"/>
      <c r="N29" s="17"/>
      <c r="O29" s="17"/>
      <c r="P29" s="17"/>
      <c r="Q29" s="17"/>
    </row>
    <row r="30" spans="1:18" ht="13.5" customHeight="1">
      <c r="A30" s="16"/>
      <c r="B30" s="40"/>
      <c r="C30" s="252"/>
      <c r="D30" s="18"/>
      <c r="E30" s="18"/>
      <c r="F30" s="18"/>
      <c r="G30" s="18"/>
      <c r="H30" s="18"/>
      <c r="I30" s="18"/>
      <c r="J30" s="18"/>
      <c r="K30" s="18"/>
      <c r="L30" s="18"/>
      <c r="M30" s="131"/>
      <c r="N30" s="17"/>
      <c r="O30" s="17"/>
      <c r="P30" s="17"/>
      <c r="Q30" s="17"/>
    </row>
    <row r="31" spans="1:18" ht="13.5" customHeight="1">
      <c r="A31" s="16"/>
      <c r="B31" s="40"/>
      <c r="C31" s="252"/>
      <c r="D31" s="18"/>
      <c r="E31" s="18"/>
      <c r="F31" s="18"/>
      <c r="G31" s="18"/>
      <c r="H31" s="18"/>
      <c r="I31" s="18"/>
      <c r="J31" s="18"/>
      <c r="K31" s="18"/>
      <c r="L31" s="18"/>
      <c r="M31" s="131"/>
      <c r="N31" s="17"/>
      <c r="O31" s="17"/>
      <c r="P31" s="17"/>
      <c r="Q31" s="17"/>
    </row>
    <row r="32" spans="1:18" ht="13.5" customHeight="1">
      <c r="A32" s="16"/>
      <c r="B32" s="40"/>
      <c r="C32" s="252"/>
      <c r="D32" s="18"/>
      <c r="E32" s="18"/>
      <c r="F32" s="18"/>
      <c r="G32" s="18"/>
      <c r="H32" s="18"/>
      <c r="I32" s="18"/>
      <c r="J32" s="18"/>
      <c r="K32" s="18"/>
      <c r="L32" s="18"/>
      <c r="M32" s="131"/>
      <c r="N32" s="17"/>
      <c r="O32" s="17"/>
      <c r="P32" s="17"/>
      <c r="Q32" s="17"/>
    </row>
    <row r="33" spans="1:17" ht="13.5" customHeight="1">
      <c r="A33" s="156"/>
      <c r="B33" s="222"/>
      <c r="C33" s="252"/>
      <c r="D33" s="18"/>
      <c r="E33" s="18"/>
      <c r="F33" s="18"/>
      <c r="G33" s="18"/>
      <c r="H33" s="18"/>
      <c r="I33" s="18"/>
      <c r="J33" s="18"/>
      <c r="K33" s="18"/>
      <c r="L33" s="18"/>
      <c r="M33" s="131"/>
      <c r="N33" s="17"/>
      <c r="O33" s="17"/>
      <c r="P33" s="17"/>
      <c r="Q33" s="17"/>
    </row>
    <row r="34" spans="1:17" ht="13.5" customHeight="1">
      <c r="A34" s="16"/>
      <c r="B34" s="222"/>
      <c r="C34" s="252"/>
      <c r="D34" s="18"/>
      <c r="E34" s="18"/>
      <c r="F34" s="18"/>
      <c r="G34" s="18"/>
      <c r="H34" s="18"/>
      <c r="I34" s="18"/>
      <c r="J34" s="18"/>
      <c r="K34" s="18"/>
      <c r="L34" s="18"/>
      <c r="M34" s="131"/>
      <c r="N34" s="17"/>
      <c r="O34" s="17"/>
      <c r="P34" s="17"/>
      <c r="Q34" s="17"/>
    </row>
    <row r="35" spans="1:17" ht="13.5" customHeight="1">
      <c r="A35" s="16"/>
      <c r="B35" s="222"/>
      <c r="C35" s="252"/>
      <c r="D35" s="18"/>
      <c r="E35" s="18"/>
      <c r="F35" s="18"/>
      <c r="G35" s="18"/>
      <c r="H35" s="18"/>
      <c r="I35" s="18"/>
      <c r="J35" s="18"/>
      <c r="K35" s="18"/>
      <c r="L35" s="18"/>
      <c r="M35" s="131"/>
      <c r="N35" s="17"/>
      <c r="O35" s="17"/>
      <c r="P35" s="17"/>
      <c r="Q35" s="17"/>
    </row>
    <row r="36" spans="1:17" ht="13.5" customHeight="1">
      <c r="A36" s="16"/>
      <c r="B36" s="222"/>
      <c r="C36" s="252"/>
      <c r="D36" s="18"/>
      <c r="E36" s="18"/>
      <c r="F36" s="18"/>
      <c r="G36" s="18"/>
      <c r="H36" s="18"/>
      <c r="I36" s="18"/>
      <c r="J36" s="18"/>
      <c r="K36" s="18"/>
      <c r="L36" s="18"/>
      <c r="M36" s="131"/>
      <c r="N36" s="17"/>
      <c r="O36" s="17"/>
      <c r="P36" s="17"/>
      <c r="Q36" s="17"/>
    </row>
    <row r="37" spans="1:17" ht="13.5" customHeight="1">
      <c r="A37" s="16"/>
      <c r="B37" s="222"/>
      <c r="C37" s="252"/>
      <c r="D37" s="18"/>
      <c r="E37" s="18"/>
      <c r="F37" s="18"/>
      <c r="G37" s="18"/>
      <c r="H37" s="18"/>
      <c r="I37" s="18"/>
      <c r="J37" s="18"/>
      <c r="K37" s="18"/>
      <c r="L37" s="18"/>
      <c r="M37" s="131"/>
      <c r="N37" s="17"/>
      <c r="O37" s="17"/>
      <c r="P37" s="17"/>
      <c r="Q37" s="17"/>
    </row>
    <row r="38" spans="1:17" ht="13.5" customHeight="1">
      <c r="A38" s="16"/>
      <c r="B38" s="222"/>
      <c r="C38" s="252"/>
      <c r="D38" s="18"/>
      <c r="E38" s="18"/>
      <c r="F38" s="18"/>
      <c r="G38" s="18"/>
      <c r="H38" s="18"/>
      <c r="I38" s="18"/>
      <c r="J38" s="18"/>
      <c r="K38" s="18"/>
      <c r="L38" s="18"/>
      <c r="M38" s="131"/>
      <c r="N38" s="17"/>
      <c r="O38" s="17"/>
      <c r="P38" s="17"/>
      <c r="Q38" s="17"/>
    </row>
    <row r="39" spans="1:17" ht="13.5" customHeight="1">
      <c r="A39" s="156"/>
      <c r="B39" s="222"/>
      <c r="C39" s="252"/>
      <c r="D39" s="18"/>
      <c r="E39" s="18"/>
      <c r="F39" s="18"/>
      <c r="G39" s="18"/>
      <c r="H39" s="18"/>
      <c r="I39" s="18"/>
      <c r="J39" s="18"/>
      <c r="K39" s="18"/>
      <c r="L39" s="18"/>
      <c r="M39" s="131"/>
      <c r="N39" s="17"/>
      <c r="O39" s="17"/>
      <c r="P39" s="17"/>
      <c r="Q39" s="17"/>
    </row>
    <row r="40" spans="1:17" ht="13.5" customHeight="1">
      <c r="A40" s="16"/>
      <c r="B40" s="40"/>
      <c r="C40" s="252"/>
      <c r="D40" s="18"/>
      <c r="E40" s="18"/>
      <c r="F40" s="18"/>
      <c r="G40" s="18"/>
      <c r="H40" s="18"/>
      <c r="I40" s="18"/>
      <c r="J40" s="18"/>
      <c r="K40" s="18"/>
      <c r="L40" s="18"/>
      <c r="M40" s="131"/>
      <c r="N40" s="17"/>
      <c r="O40" s="17"/>
      <c r="P40" s="17"/>
      <c r="Q40" s="17"/>
    </row>
    <row r="41" spans="1:17" ht="13.5" customHeight="1">
      <c r="A41" s="16"/>
      <c r="B41" s="40"/>
      <c r="C41" s="252"/>
      <c r="D41" s="18"/>
      <c r="E41" s="18"/>
      <c r="F41" s="18"/>
      <c r="G41" s="18"/>
      <c r="H41" s="18"/>
      <c r="I41" s="18"/>
      <c r="J41" s="18"/>
      <c r="K41" s="18"/>
      <c r="L41" s="18"/>
      <c r="M41" s="131"/>
      <c r="N41" s="17"/>
      <c r="O41" s="17"/>
      <c r="P41" s="17"/>
      <c r="Q41" s="17"/>
    </row>
    <row r="42" spans="1:17" ht="13.5" customHeight="1">
      <c r="A42" s="16"/>
      <c r="B42" s="40"/>
      <c r="C42" s="252"/>
      <c r="D42" s="18"/>
      <c r="E42" s="18"/>
      <c r="F42" s="18"/>
      <c r="G42" s="18"/>
      <c r="H42" s="18"/>
      <c r="I42" s="18"/>
      <c r="J42" s="18"/>
      <c r="K42" s="18"/>
      <c r="L42" s="18"/>
      <c r="M42" s="131"/>
      <c r="N42" s="17"/>
      <c r="O42" s="17"/>
      <c r="P42" s="17"/>
      <c r="Q42" s="17"/>
    </row>
    <row r="43" spans="1:17" ht="13.5" customHeight="1">
      <c r="A43" s="156"/>
      <c r="B43" s="40"/>
      <c r="C43" s="252"/>
      <c r="D43" s="18"/>
      <c r="E43" s="18"/>
      <c r="F43" s="18"/>
      <c r="G43" s="18"/>
      <c r="H43" s="18"/>
      <c r="I43" s="18"/>
      <c r="J43" s="18"/>
      <c r="K43" s="18"/>
      <c r="L43" s="18"/>
      <c r="M43" s="131"/>
      <c r="N43" s="17"/>
      <c r="O43" s="17"/>
      <c r="P43" s="17"/>
      <c r="Q43" s="17"/>
    </row>
    <row r="44" spans="1:17" ht="13.5" customHeight="1">
      <c r="A44" s="16"/>
      <c r="B44" s="40"/>
      <c r="C44" s="252"/>
      <c r="D44" s="18"/>
      <c r="E44" s="18"/>
      <c r="F44" s="18"/>
      <c r="G44" s="18"/>
      <c r="H44" s="18"/>
      <c r="I44" s="18"/>
      <c r="J44" s="18"/>
      <c r="K44" s="18"/>
      <c r="L44" s="18"/>
      <c r="M44" s="131"/>
      <c r="N44" s="17"/>
      <c r="O44" s="17"/>
      <c r="P44" s="17"/>
      <c r="Q44" s="17"/>
    </row>
    <row r="45" spans="1:17" ht="13.5" customHeight="1">
      <c r="A45" s="16"/>
      <c r="B45" s="40"/>
      <c r="C45" s="252"/>
      <c r="D45" s="18"/>
      <c r="E45" s="18"/>
      <c r="F45" s="18"/>
      <c r="G45" s="18"/>
      <c r="H45" s="18"/>
      <c r="I45" s="18"/>
      <c r="J45" s="18"/>
      <c r="K45" s="18"/>
      <c r="L45" s="18"/>
      <c r="M45" s="131"/>
      <c r="N45" s="17"/>
      <c r="O45" s="17"/>
      <c r="P45" s="17"/>
      <c r="Q45" s="17"/>
    </row>
    <row r="46" spans="1:17" ht="13.5" customHeight="1">
      <c r="A46" s="16"/>
      <c r="B46" s="40"/>
      <c r="C46" s="252"/>
      <c r="D46" s="18"/>
      <c r="E46" s="18"/>
      <c r="F46" s="18"/>
      <c r="G46" s="18"/>
      <c r="H46" s="18"/>
      <c r="I46" s="18"/>
      <c r="J46" s="18"/>
      <c r="K46" s="18"/>
      <c r="L46" s="18"/>
      <c r="M46" s="131"/>
      <c r="N46" s="17"/>
      <c r="O46" s="17"/>
      <c r="P46" s="17"/>
      <c r="Q46" s="17"/>
    </row>
    <row r="47" spans="1:17" ht="13.5" customHeight="1">
      <c r="A47" s="16"/>
      <c r="B47" s="40"/>
      <c r="C47" s="252"/>
      <c r="D47" s="18"/>
      <c r="E47" s="18"/>
      <c r="F47" s="18"/>
      <c r="G47" s="18"/>
      <c r="H47" s="18"/>
      <c r="I47" s="18"/>
      <c r="J47" s="18"/>
      <c r="K47" s="18"/>
      <c r="L47" s="18"/>
      <c r="M47" s="131"/>
      <c r="N47" s="17"/>
      <c r="O47" s="17"/>
      <c r="P47" s="17"/>
      <c r="Q47" s="17"/>
    </row>
    <row r="48" spans="1:17" ht="13.5" customHeight="1">
      <c r="A48" s="156"/>
      <c r="B48" s="40"/>
      <c r="C48" s="252"/>
      <c r="D48" s="18"/>
      <c r="E48" s="18"/>
      <c r="F48" s="18"/>
      <c r="G48" s="18"/>
      <c r="H48" s="18"/>
      <c r="I48" s="18"/>
      <c r="J48" s="18"/>
      <c r="K48" s="18"/>
      <c r="L48" s="18"/>
      <c r="M48" s="131"/>
      <c r="N48" s="17"/>
      <c r="O48" s="17"/>
      <c r="P48" s="17"/>
      <c r="Q48" s="17"/>
    </row>
    <row r="49" spans="1:17" ht="13.5" customHeight="1">
      <c r="A49" s="16"/>
      <c r="B49" s="40"/>
      <c r="C49" s="252"/>
      <c r="D49" s="18"/>
      <c r="E49" s="18"/>
      <c r="F49" s="18"/>
      <c r="G49" s="18"/>
      <c r="H49" s="18"/>
      <c r="I49" s="18"/>
      <c r="J49" s="18"/>
      <c r="K49" s="18"/>
      <c r="L49" s="18"/>
      <c r="M49" s="131"/>
      <c r="N49" s="17"/>
      <c r="O49" s="17"/>
      <c r="P49" s="17"/>
      <c r="Q49" s="17"/>
    </row>
    <row r="50" spans="1:17" ht="13.5" customHeight="1">
      <c r="A50" s="16"/>
      <c r="B50" s="40"/>
      <c r="C50" s="252"/>
      <c r="D50" s="18"/>
      <c r="E50" s="18"/>
      <c r="F50" s="18"/>
      <c r="G50" s="18"/>
      <c r="H50" s="18"/>
      <c r="I50" s="18"/>
      <c r="J50" s="18"/>
      <c r="K50" s="18"/>
      <c r="L50" s="18"/>
      <c r="M50" s="131"/>
      <c r="N50" s="17"/>
      <c r="O50" s="17"/>
      <c r="P50" s="17"/>
      <c r="Q50" s="17"/>
    </row>
    <row r="51" spans="1:17" ht="13.5" customHeight="1">
      <c r="A51" s="16"/>
      <c r="B51" s="40"/>
      <c r="C51" s="252"/>
      <c r="D51" s="18"/>
      <c r="E51" s="18"/>
      <c r="F51" s="18"/>
      <c r="G51" s="18"/>
      <c r="H51" s="18"/>
      <c r="I51" s="18"/>
      <c r="J51" s="18"/>
      <c r="K51" s="18"/>
      <c r="L51" s="18"/>
      <c r="M51" s="131"/>
      <c r="N51" s="17"/>
      <c r="O51" s="17"/>
      <c r="P51" s="17"/>
      <c r="Q51" s="17"/>
    </row>
    <row r="52" spans="1:17" ht="9" customHeight="1">
      <c r="A52" s="154"/>
      <c r="B52" s="40"/>
      <c r="C52" s="252"/>
      <c r="D52" s="18"/>
      <c r="E52" s="18"/>
      <c r="F52" s="18"/>
      <c r="G52" s="18"/>
      <c r="H52" s="18"/>
      <c r="I52" s="18"/>
      <c r="J52" s="18"/>
      <c r="K52" s="18"/>
      <c r="L52" s="18"/>
      <c r="M52" s="131"/>
      <c r="N52" s="17"/>
      <c r="O52" s="17"/>
      <c r="P52" s="17"/>
      <c r="Q52" s="17"/>
    </row>
    <row r="53" spans="1:17" ht="9" customHeight="1">
      <c r="A53" s="154"/>
      <c r="B53" s="40"/>
      <c r="C53" s="252"/>
      <c r="D53" s="18"/>
      <c r="E53" s="18"/>
      <c r="F53" s="18"/>
      <c r="G53" s="18"/>
      <c r="H53" s="18"/>
      <c r="I53" s="18"/>
      <c r="J53" s="18"/>
      <c r="K53" s="18"/>
      <c r="L53" s="18"/>
      <c r="M53" s="131"/>
      <c r="N53" s="17"/>
      <c r="O53" s="17"/>
      <c r="P53" s="17"/>
      <c r="Q53" s="17"/>
    </row>
    <row r="54" spans="1:17" ht="9" customHeight="1">
      <c r="A54" s="154"/>
      <c r="B54" s="40"/>
      <c r="C54" s="252"/>
      <c r="D54" s="18"/>
      <c r="E54" s="18"/>
      <c r="F54" s="18"/>
      <c r="G54" s="18"/>
      <c r="H54" s="18"/>
      <c r="I54" s="18"/>
      <c r="J54" s="18"/>
      <c r="K54" s="18"/>
      <c r="L54" s="18"/>
      <c r="M54" s="131"/>
      <c r="N54" s="17"/>
      <c r="O54" s="17"/>
      <c r="P54" s="17"/>
      <c r="Q54" s="17"/>
    </row>
    <row r="55" spans="1:17" ht="9" customHeight="1">
      <c r="A55" s="154"/>
      <c r="B55" s="40"/>
      <c r="C55" s="252"/>
      <c r="D55" s="18"/>
      <c r="E55" s="18"/>
      <c r="F55" s="18"/>
      <c r="G55" s="18"/>
      <c r="H55" s="18"/>
      <c r="I55" s="18"/>
      <c r="J55" s="18"/>
      <c r="K55" s="18"/>
      <c r="L55" s="18"/>
      <c r="M55" s="131"/>
      <c r="N55" s="17"/>
      <c r="O55" s="17"/>
      <c r="P55" s="17"/>
      <c r="Q55" s="17"/>
    </row>
    <row r="56" spans="1:17" ht="9" customHeight="1">
      <c r="A56" s="155"/>
      <c r="B56" s="40"/>
      <c r="C56" s="252"/>
      <c r="D56" s="18"/>
      <c r="E56" s="18"/>
      <c r="F56" s="18"/>
      <c r="G56" s="18"/>
      <c r="H56" s="18"/>
      <c r="I56" s="18"/>
      <c r="J56" s="18"/>
      <c r="K56" s="18"/>
      <c r="L56" s="18"/>
      <c r="M56" s="131"/>
      <c r="N56" s="17"/>
      <c r="O56" s="17"/>
      <c r="P56" s="17"/>
      <c r="Q56" s="17"/>
    </row>
    <row r="57" spans="1:17" ht="9" customHeight="1">
      <c r="A57" s="155"/>
      <c r="C57" s="25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56"/>
      <c r="C58" s="25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5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5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5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5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54"/>
      <c r="C63" s="25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56"/>
      <c r="C64" s="25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5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5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5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5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54"/>
      <c r="C69" s="25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56"/>
      <c r="C70" s="25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5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5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5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5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53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53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53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53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54"/>
      <c r="C79" s="253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56"/>
      <c r="C80" s="253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53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53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53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53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53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53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53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53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53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56"/>
      <c r="C90" s="253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53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53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53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57"/>
      <c r="C94" s="253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57"/>
      <c r="C95" s="253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57"/>
      <c r="C96" s="253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57"/>
      <c r="C97" s="253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57"/>
      <c r="C98" s="253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57"/>
      <c r="C99" s="253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57"/>
      <c r="C100" s="253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57"/>
      <c r="C101" s="253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57"/>
      <c r="C102" s="253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58"/>
      <c r="C103" s="253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58"/>
      <c r="C104" s="253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58"/>
      <c r="C105" s="253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58"/>
      <c r="C106" s="253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58"/>
      <c r="C107" s="253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58"/>
      <c r="C108" s="253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58"/>
      <c r="C109" s="253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58"/>
      <c r="C110" s="253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58"/>
      <c r="C111" s="253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58"/>
      <c r="C112" s="253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58"/>
      <c r="C113" s="253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58"/>
      <c r="C114" s="253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58"/>
      <c r="C115" s="253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58"/>
    </row>
    <row r="117" spans="1:12">
      <c r="A117" s="158"/>
    </row>
    <row r="118" spans="1:12">
      <c r="A118" s="158"/>
    </row>
    <row r="119" spans="1:12">
      <c r="A119" s="158"/>
    </row>
    <row r="120" spans="1:12">
      <c r="A120" s="158"/>
    </row>
    <row r="121" spans="1:12">
      <c r="A121" s="158"/>
    </row>
    <row r="122" spans="1:12">
      <c r="A122" s="158"/>
    </row>
    <row r="123" spans="1:12">
      <c r="A123" s="158"/>
    </row>
    <row r="124" spans="1:12">
      <c r="A124" s="158"/>
    </row>
    <row r="125" spans="1:12">
      <c r="A125" s="158"/>
    </row>
    <row r="126" spans="1:12">
      <c r="A126" s="158"/>
    </row>
    <row r="127" spans="1:12">
      <c r="A127" s="158"/>
    </row>
    <row r="128" spans="1:12">
      <c r="A128" s="158"/>
    </row>
    <row r="129" spans="1:1">
      <c r="A129" s="158"/>
    </row>
    <row r="130" spans="1:1">
      <c r="A130" s="158"/>
    </row>
    <row r="131" spans="1:1">
      <c r="A131" s="158"/>
    </row>
    <row r="132" spans="1:1">
      <c r="A132" s="158"/>
    </row>
    <row r="133" spans="1:1">
      <c r="A133" s="158"/>
    </row>
    <row r="134" spans="1:1">
      <c r="A134" s="158"/>
    </row>
    <row r="135" spans="1:1">
      <c r="A135" s="158"/>
    </row>
    <row r="136" spans="1:1">
      <c r="A136" s="158"/>
    </row>
    <row r="137" spans="1:1">
      <c r="A137" s="158"/>
    </row>
    <row r="138" spans="1:1">
      <c r="A138" s="158"/>
    </row>
    <row r="139" spans="1:1">
      <c r="A139" s="158"/>
    </row>
    <row r="140" spans="1:1">
      <c r="A140" s="158"/>
    </row>
    <row r="141" spans="1:1">
      <c r="A141" s="158"/>
    </row>
    <row r="142" spans="1:1">
      <c r="A142" s="158"/>
    </row>
    <row r="143" spans="1:1">
      <c r="A143" s="158"/>
    </row>
    <row r="144" spans="1:1">
      <c r="A144" s="158"/>
    </row>
    <row r="145" spans="1:1">
      <c r="A145" s="158"/>
    </row>
    <row r="146" spans="1:1">
      <c r="A146" s="158"/>
    </row>
    <row r="147" spans="1:1">
      <c r="A147" s="158"/>
    </row>
    <row r="148" spans="1:1">
      <c r="A148" s="158"/>
    </row>
    <row r="149" spans="1:1">
      <c r="A149" s="158"/>
    </row>
    <row r="150" spans="1:1">
      <c r="A150" s="158"/>
    </row>
    <row r="151" spans="1:1">
      <c r="A151" s="158"/>
    </row>
    <row r="152" spans="1:1">
      <c r="A152" s="158"/>
    </row>
    <row r="153" spans="1:1">
      <c r="A153" s="158"/>
    </row>
    <row r="154" spans="1:1">
      <c r="A154" s="158"/>
    </row>
    <row r="155" spans="1:1">
      <c r="A155" s="158"/>
    </row>
    <row r="156" spans="1:1">
      <c r="A156" s="158"/>
    </row>
    <row r="157" spans="1:1">
      <c r="A157" s="158"/>
    </row>
    <row r="158" spans="1:1">
      <c r="A158" s="158"/>
    </row>
    <row r="159" spans="1:1">
      <c r="A159" s="158"/>
    </row>
    <row r="160" spans="1:1">
      <c r="A160" s="158"/>
    </row>
    <row r="161" spans="1:1">
      <c r="A161" s="158"/>
    </row>
    <row r="162" spans="1:1">
      <c r="A162" s="158"/>
    </row>
    <row r="163" spans="1:1">
      <c r="A163" s="158"/>
    </row>
    <row r="164" spans="1:1">
      <c r="A164" s="158"/>
    </row>
    <row r="165" spans="1:1">
      <c r="A165" s="158"/>
    </row>
    <row r="166" spans="1:1">
      <c r="A166" s="158"/>
    </row>
    <row r="167" spans="1:1">
      <c r="A167" s="158"/>
    </row>
    <row r="168" spans="1:1">
      <c r="A168" s="158"/>
    </row>
    <row r="169" spans="1:1">
      <c r="A169" s="158"/>
    </row>
    <row r="170" spans="1:1">
      <c r="A170" s="158"/>
    </row>
    <row r="171" spans="1:1">
      <c r="A171" s="158"/>
    </row>
    <row r="172" spans="1:1">
      <c r="A172" s="158"/>
    </row>
    <row r="173" spans="1:1">
      <c r="A173" s="158"/>
    </row>
    <row r="174" spans="1:1">
      <c r="A174" s="158"/>
    </row>
    <row r="175" spans="1:1">
      <c r="A175" s="158"/>
    </row>
    <row r="176" spans="1:1">
      <c r="A176" s="158"/>
    </row>
    <row r="177" spans="1:1">
      <c r="A177" s="158"/>
    </row>
    <row r="178" spans="1:1">
      <c r="A178" s="158"/>
    </row>
    <row r="179" spans="1:1">
      <c r="A179" s="158"/>
    </row>
    <row r="180" spans="1:1">
      <c r="A180" s="158"/>
    </row>
    <row r="181" spans="1:1">
      <c r="A181" s="158"/>
    </row>
    <row r="182" spans="1:1">
      <c r="A182" s="158"/>
    </row>
    <row r="183" spans="1:1">
      <c r="A183" s="158"/>
    </row>
    <row r="184" spans="1:1">
      <c r="A184" s="158"/>
    </row>
    <row r="185" spans="1:1">
      <c r="A185" s="158"/>
    </row>
    <row r="186" spans="1:1">
      <c r="A186" s="158"/>
    </row>
    <row r="187" spans="1:1">
      <c r="A187" s="158"/>
    </row>
    <row r="188" spans="1:1">
      <c r="A188" s="158"/>
    </row>
    <row r="189" spans="1:1">
      <c r="A189" s="158"/>
    </row>
    <row r="190" spans="1:1">
      <c r="A190" s="158"/>
    </row>
    <row r="191" spans="1:1">
      <c r="A191" s="158"/>
    </row>
    <row r="192" spans="1:1">
      <c r="A192" s="158"/>
    </row>
    <row r="193" spans="1:1">
      <c r="A193" s="158"/>
    </row>
    <row r="194" spans="1:1">
      <c r="A194" s="158"/>
    </row>
    <row r="195" spans="1:1">
      <c r="A195" s="158"/>
    </row>
    <row r="196" spans="1:1">
      <c r="A196" s="158"/>
    </row>
    <row r="197" spans="1:1">
      <c r="A197" s="158"/>
    </row>
    <row r="198" spans="1:1">
      <c r="A198" s="158"/>
    </row>
    <row r="199" spans="1:1">
      <c r="A199" s="158"/>
    </row>
    <row r="200" spans="1:1">
      <c r="A200" s="158"/>
    </row>
    <row r="201" spans="1:1">
      <c r="A201" s="158"/>
    </row>
    <row r="202" spans="1:1">
      <c r="A202" s="158"/>
    </row>
    <row r="203" spans="1:1">
      <c r="A203" s="158"/>
    </row>
    <row r="204" spans="1:1">
      <c r="A204" s="158"/>
    </row>
    <row r="205" spans="1:1">
      <c r="A205" s="158"/>
    </row>
    <row r="206" spans="1:1">
      <c r="A206" s="158"/>
    </row>
    <row r="207" spans="1:1">
      <c r="A207" s="158"/>
    </row>
    <row r="208" spans="1:1">
      <c r="A208" s="158"/>
    </row>
    <row r="209" spans="1:1">
      <c r="A209" s="158"/>
    </row>
    <row r="210" spans="1:1">
      <c r="A210" s="158"/>
    </row>
    <row r="211" spans="1:1">
      <c r="A211" s="158"/>
    </row>
    <row r="212" spans="1:1">
      <c r="A212" s="158"/>
    </row>
    <row r="213" spans="1:1">
      <c r="A213" s="158"/>
    </row>
    <row r="214" spans="1:1">
      <c r="A214" s="158"/>
    </row>
    <row r="215" spans="1:1">
      <c r="A215" s="15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N647"/>
  <sheetViews>
    <sheetView showGridLines="0" zoomScale="70" zoomScaleNormal="70" workbookViewId="0">
      <selection activeCell="R13" sqref="R13"/>
    </sheetView>
  </sheetViews>
  <sheetFormatPr defaultColWidth="9.140625" defaultRowHeight="15"/>
  <cols>
    <col min="1" max="1" width="44.5703125" style="20" customWidth="1"/>
    <col min="2" max="9" width="16.42578125" style="598" customWidth="1"/>
    <col min="10" max="10" width="15.5703125" style="598" customWidth="1"/>
    <col min="11" max="11" width="9.28515625" style="462" hidden="1" customWidth="1"/>
    <col min="12" max="12" width="10.42578125" style="462" hidden="1" customWidth="1"/>
    <col min="13" max="13" width="2.5703125" style="159" customWidth="1"/>
    <col min="14" max="14" width="12.7109375" style="159" customWidth="1"/>
    <col min="15" max="256" width="9.140625" style="462"/>
    <col min="257" max="257" width="44.5703125" style="462" customWidth="1"/>
    <col min="258" max="265" width="16.42578125" style="462" customWidth="1"/>
    <col min="266" max="266" width="15.5703125" style="462" customWidth="1"/>
    <col min="267" max="268" width="0" style="462" hidden="1" customWidth="1"/>
    <col min="269" max="269" width="2.5703125" style="462" customWidth="1"/>
    <col min="270" max="270" width="12.7109375" style="462" customWidth="1"/>
    <col min="271" max="512" width="9.140625" style="462"/>
    <col min="513" max="513" width="44.5703125" style="462" customWidth="1"/>
    <col min="514" max="521" width="16.42578125" style="462" customWidth="1"/>
    <col min="522" max="522" width="15.5703125" style="462" customWidth="1"/>
    <col min="523" max="524" width="0" style="462" hidden="1" customWidth="1"/>
    <col min="525" max="525" width="2.5703125" style="462" customWidth="1"/>
    <col min="526" max="526" width="12.7109375" style="462" customWidth="1"/>
    <col min="527" max="768" width="9.140625" style="462"/>
    <col min="769" max="769" width="44.5703125" style="462" customWidth="1"/>
    <col min="770" max="777" width="16.42578125" style="462" customWidth="1"/>
    <col min="778" max="778" width="15.5703125" style="462" customWidth="1"/>
    <col min="779" max="780" width="0" style="462" hidden="1" customWidth="1"/>
    <col min="781" max="781" width="2.5703125" style="462" customWidth="1"/>
    <col min="782" max="782" width="12.7109375" style="462" customWidth="1"/>
    <col min="783" max="1024" width="9.140625" style="462"/>
    <col min="1025" max="1025" width="44.5703125" style="462" customWidth="1"/>
    <col min="1026" max="1033" width="16.42578125" style="462" customWidth="1"/>
    <col min="1034" max="1034" width="15.5703125" style="462" customWidth="1"/>
    <col min="1035" max="1036" width="0" style="462" hidden="1" customWidth="1"/>
    <col min="1037" max="1037" width="2.5703125" style="462" customWidth="1"/>
    <col min="1038" max="1038" width="12.7109375" style="462" customWidth="1"/>
    <col min="1039" max="1280" width="9.140625" style="462"/>
    <col min="1281" max="1281" width="44.5703125" style="462" customWidth="1"/>
    <col min="1282" max="1289" width="16.42578125" style="462" customWidth="1"/>
    <col min="1290" max="1290" width="15.5703125" style="462" customWidth="1"/>
    <col min="1291" max="1292" width="0" style="462" hidden="1" customWidth="1"/>
    <col min="1293" max="1293" width="2.5703125" style="462" customWidth="1"/>
    <col min="1294" max="1294" width="12.7109375" style="462" customWidth="1"/>
    <col min="1295" max="1536" width="9.140625" style="462"/>
    <col min="1537" max="1537" width="44.5703125" style="462" customWidth="1"/>
    <col min="1538" max="1545" width="16.42578125" style="462" customWidth="1"/>
    <col min="1546" max="1546" width="15.5703125" style="462" customWidth="1"/>
    <col min="1547" max="1548" width="0" style="462" hidden="1" customWidth="1"/>
    <col min="1549" max="1549" width="2.5703125" style="462" customWidth="1"/>
    <col min="1550" max="1550" width="12.7109375" style="462" customWidth="1"/>
    <col min="1551" max="1792" width="9.140625" style="462"/>
    <col min="1793" max="1793" width="44.5703125" style="462" customWidth="1"/>
    <col min="1794" max="1801" width="16.42578125" style="462" customWidth="1"/>
    <col min="1802" max="1802" width="15.5703125" style="462" customWidth="1"/>
    <col min="1803" max="1804" width="0" style="462" hidden="1" customWidth="1"/>
    <col min="1805" max="1805" width="2.5703125" style="462" customWidth="1"/>
    <col min="1806" max="1806" width="12.7109375" style="462" customWidth="1"/>
    <col min="1807" max="2048" width="9.140625" style="462"/>
    <col min="2049" max="2049" width="44.5703125" style="462" customWidth="1"/>
    <col min="2050" max="2057" width="16.42578125" style="462" customWidth="1"/>
    <col min="2058" max="2058" width="15.5703125" style="462" customWidth="1"/>
    <col min="2059" max="2060" width="0" style="462" hidden="1" customWidth="1"/>
    <col min="2061" max="2061" width="2.5703125" style="462" customWidth="1"/>
    <col min="2062" max="2062" width="12.7109375" style="462" customWidth="1"/>
    <col min="2063" max="2304" width="9.140625" style="462"/>
    <col min="2305" max="2305" width="44.5703125" style="462" customWidth="1"/>
    <col min="2306" max="2313" width="16.42578125" style="462" customWidth="1"/>
    <col min="2314" max="2314" width="15.5703125" style="462" customWidth="1"/>
    <col min="2315" max="2316" width="0" style="462" hidden="1" customWidth="1"/>
    <col min="2317" max="2317" width="2.5703125" style="462" customWidth="1"/>
    <col min="2318" max="2318" width="12.7109375" style="462" customWidth="1"/>
    <col min="2319" max="2560" width="9.140625" style="462"/>
    <col min="2561" max="2561" width="44.5703125" style="462" customWidth="1"/>
    <col min="2562" max="2569" width="16.42578125" style="462" customWidth="1"/>
    <col min="2570" max="2570" width="15.5703125" style="462" customWidth="1"/>
    <col min="2571" max="2572" width="0" style="462" hidden="1" customWidth="1"/>
    <col min="2573" max="2573" width="2.5703125" style="462" customWidth="1"/>
    <col min="2574" max="2574" width="12.7109375" style="462" customWidth="1"/>
    <col min="2575" max="2816" width="9.140625" style="462"/>
    <col min="2817" max="2817" width="44.5703125" style="462" customWidth="1"/>
    <col min="2818" max="2825" width="16.42578125" style="462" customWidth="1"/>
    <col min="2826" max="2826" width="15.5703125" style="462" customWidth="1"/>
    <col min="2827" max="2828" width="0" style="462" hidden="1" customWidth="1"/>
    <col min="2829" max="2829" width="2.5703125" style="462" customWidth="1"/>
    <col min="2830" max="2830" width="12.7109375" style="462" customWidth="1"/>
    <col min="2831" max="3072" width="9.140625" style="462"/>
    <col min="3073" max="3073" width="44.5703125" style="462" customWidth="1"/>
    <col min="3074" max="3081" width="16.42578125" style="462" customWidth="1"/>
    <col min="3082" max="3082" width="15.5703125" style="462" customWidth="1"/>
    <col min="3083" max="3084" width="0" style="462" hidden="1" customWidth="1"/>
    <col min="3085" max="3085" width="2.5703125" style="462" customWidth="1"/>
    <col min="3086" max="3086" width="12.7109375" style="462" customWidth="1"/>
    <col min="3087" max="3328" width="9.140625" style="462"/>
    <col min="3329" max="3329" width="44.5703125" style="462" customWidth="1"/>
    <col min="3330" max="3337" width="16.42578125" style="462" customWidth="1"/>
    <col min="3338" max="3338" width="15.5703125" style="462" customWidth="1"/>
    <col min="3339" max="3340" width="0" style="462" hidden="1" customWidth="1"/>
    <col min="3341" max="3341" width="2.5703125" style="462" customWidth="1"/>
    <col min="3342" max="3342" width="12.7109375" style="462" customWidth="1"/>
    <col min="3343" max="3584" width="9.140625" style="462"/>
    <col min="3585" max="3585" width="44.5703125" style="462" customWidth="1"/>
    <col min="3586" max="3593" width="16.42578125" style="462" customWidth="1"/>
    <col min="3594" max="3594" width="15.5703125" style="462" customWidth="1"/>
    <col min="3595" max="3596" width="0" style="462" hidden="1" customWidth="1"/>
    <col min="3597" max="3597" width="2.5703125" style="462" customWidth="1"/>
    <col min="3598" max="3598" width="12.7109375" style="462" customWidth="1"/>
    <col min="3599" max="3840" width="9.140625" style="462"/>
    <col min="3841" max="3841" width="44.5703125" style="462" customWidth="1"/>
    <col min="3842" max="3849" width="16.42578125" style="462" customWidth="1"/>
    <col min="3850" max="3850" width="15.5703125" style="462" customWidth="1"/>
    <col min="3851" max="3852" width="0" style="462" hidden="1" customWidth="1"/>
    <col min="3853" max="3853" width="2.5703125" style="462" customWidth="1"/>
    <col min="3854" max="3854" width="12.7109375" style="462" customWidth="1"/>
    <col min="3855" max="4096" width="9.140625" style="462"/>
    <col min="4097" max="4097" width="44.5703125" style="462" customWidth="1"/>
    <col min="4098" max="4105" width="16.42578125" style="462" customWidth="1"/>
    <col min="4106" max="4106" width="15.5703125" style="462" customWidth="1"/>
    <col min="4107" max="4108" width="0" style="462" hidden="1" customWidth="1"/>
    <col min="4109" max="4109" width="2.5703125" style="462" customWidth="1"/>
    <col min="4110" max="4110" width="12.7109375" style="462" customWidth="1"/>
    <col min="4111" max="4352" width="9.140625" style="462"/>
    <col min="4353" max="4353" width="44.5703125" style="462" customWidth="1"/>
    <col min="4354" max="4361" width="16.42578125" style="462" customWidth="1"/>
    <col min="4362" max="4362" width="15.5703125" style="462" customWidth="1"/>
    <col min="4363" max="4364" width="0" style="462" hidden="1" customWidth="1"/>
    <col min="4365" max="4365" width="2.5703125" style="462" customWidth="1"/>
    <col min="4366" max="4366" width="12.7109375" style="462" customWidth="1"/>
    <col min="4367" max="4608" width="9.140625" style="462"/>
    <col min="4609" max="4609" width="44.5703125" style="462" customWidth="1"/>
    <col min="4610" max="4617" width="16.42578125" style="462" customWidth="1"/>
    <col min="4618" max="4618" width="15.5703125" style="462" customWidth="1"/>
    <col min="4619" max="4620" width="0" style="462" hidden="1" customWidth="1"/>
    <col min="4621" max="4621" width="2.5703125" style="462" customWidth="1"/>
    <col min="4622" max="4622" width="12.7109375" style="462" customWidth="1"/>
    <col min="4623" max="4864" width="9.140625" style="462"/>
    <col min="4865" max="4865" width="44.5703125" style="462" customWidth="1"/>
    <col min="4866" max="4873" width="16.42578125" style="462" customWidth="1"/>
    <col min="4874" max="4874" width="15.5703125" style="462" customWidth="1"/>
    <col min="4875" max="4876" width="0" style="462" hidden="1" customWidth="1"/>
    <col min="4877" max="4877" width="2.5703125" style="462" customWidth="1"/>
    <col min="4878" max="4878" width="12.7109375" style="462" customWidth="1"/>
    <col min="4879" max="5120" width="9.140625" style="462"/>
    <col min="5121" max="5121" width="44.5703125" style="462" customWidth="1"/>
    <col min="5122" max="5129" width="16.42578125" style="462" customWidth="1"/>
    <col min="5130" max="5130" width="15.5703125" style="462" customWidth="1"/>
    <col min="5131" max="5132" width="0" style="462" hidden="1" customWidth="1"/>
    <col min="5133" max="5133" width="2.5703125" style="462" customWidth="1"/>
    <col min="5134" max="5134" width="12.7109375" style="462" customWidth="1"/>
    <col min="5135" max="5376" width="9.140625" style="462"/>
    <col min="5377" max="5377" width="44.5703125" style="462" customWidth="1"/>
    <col min="5378" max="5385" width="16.42578125" style="462" customWidth="1"/>
    <col min="5386" max="5386" width="15.5703125" style="462" customWidth="1"/>
    <col min="5387" max="5388" width="0" style="462" hidden="1" customWidth="1"/>
    <col min="5389" max="5389" width="2.5703125" style="462" customWidth="1"/>
    <col min="5390" max="5390" width="12.7109375" style="462" customWidth="1"/>
    <col min="5391" max="5632" width="9.140625" style="462"/>
    <col min="5633" max="5633" width="44.5703125" style="462" customWidth="1"/>
    <col min="5634" max="5641" width="16.42578125" style="462" customWidth="1"/>
    <col min="5642" max="5642" width="15.5703125" style="462" customWidth="1"/>
    <col min="5643" max="5644" width="0" style="462" hidden="1" customWidth="1"/>
    <col min="5645" max="5645" width="2.5703125" style="462" customWidth="1"/>
    <col min="5646" max="5646" width="12.7109375" style="462" customWidth="1"/>
    <col min="5647" max="5888" width="9.140625" style="462"/>
    <col min="5889" max="5889" width="44.5703125" style="462" customWidth="1"/>
    <col min="5890" max="5897" width="16.42578125" style="462" customWidth="1"/>
    <col min="5898" max="5898" width="15.5703125" style="462" customWidth="1"/>
    <col min="5899" max="5900" width="0" style="462" hidden="1" customWidth="1"/>
    <col min="5901" max="5901" width="2.5703125" style="462" customWidth="1"/>
    <col min="5902" max="5902" width="12.7109375" style="462" customWidth="1"/>
    <col min="5903" max="6144" width="9.140625" style="462"/>
    <col min="6145" max="6145" width="44.5703125" style="462" customWidth="1"/>
    <col min="6146" max="6153" width="16.42578125" style="462" customWidth="1"/>
    <col min="6154" max="6154" width="15.5703125" style="462" customWidth="1"/>
    <col min="6155" max="6156" width="0" style="462" hidden="1" customWidth="1"/>
    <col min="6157" max="6157" width="2.5703125" style="462" customWidth="1"/>
    <col min="6158" max="6158" width="12.7109375" style="462" customWidth="1"/>
    <col min="6159" max="6400" width="9.140625" style="462"/>
    <col min="6401" max="6401" width="44.5703125" style="462" customWidth="1"/>
    <col min="6402" max="6409" width="16.42578125" style="462" customWidth="1"/>
    <col min="6410" max="6410" width="15.5703125" style="462" customWidth="1"/>
    <col min="6411" max="6412" width="0" style="462" hidden="1" customWidth="1"/>
    <col min="6413" max="6413" width="2.5703125" style="462" customWidth="1"/>
    <col min="6414" max="6414" width="12.7109375" style="462" customWidth="1"/>
    <col min="6415" max="6656" width="9.140625" style="462"/>
    <col min="6657" max="6657" width="44.5703125" style="462" customWidth="1"/>
    <col min="6658" max="6665" width="16.42578125" style="462" customWidth="1"/>
    <col min="6666" max="6666" width="15.5703125" style="462" customWidth="1"/>
    <col min="6667" max="6668" width="0" style="462" hidden="1" customWidth="1"/>
    <col min="6669" max="6669" width="2.5703125" style="462" customWidth="1"/>
    <col min="6670" max="6670" width="12.7109375" style="462" customWidth="1"/>
    <col min="6671" max="6912" width="9.140625" style="462"/>
    <col min="6913" max="6913" width="44.5703125" style="462" customWidth="1"/>
    <col min="6914" max="6921" width="16.42578125" style="462" customWidth="1"/>
    <col min="6922" max="6922" width="15.5703125" style="462" customWidth="1"/>
    <col min="6923" max="6924" width="0" style="462" hidden="1" customWidth="1"/>
    <col min="6925" max="6925" width="2.5703125" style="462" customWidth="1"/>
    <col min="6926" max="6926" width="12.7109375" style="462" customWidth="1"/>
    <col min="6927" max="7168" width="9.140625" style="462"/>
    <col min="7169" max="7169" width="44.5703125" style="462" customWidth="1"/>
    <col min="7170" max="7177" width="16.42578125" style="462" customWidth="1"/>
    <col min="7178" max="7178" width="15.5703125" style="462" customWidth="1"/>
    <col min="7179" max="7180" width="0" style="462" hidden="1" customWidth="1"/>
    <col min="7181" max="7181" width="2.5703125" style="462" customWidth="1"/>
    <col min="7182" max="7182" width="12.7109375" style="462" customWidth="1"/>
    <col min="7183" max="7424" width="9.140625" style="462"/>
    <col min="7425" max="7425" width="44.5703125" style="462" customWidth="1"/>
    <col min="7426" max="7433" width="16.42578125" style="462" customWidth="1"/>
    <col min="7434" max="7434" width="15.5703125" style="462" customWidth="1"/>
    <col min="7435" max="7436" width="0" style="462" hidden="1" customWidth="1"/>
    <col min="7437" max="7437" width="2.5703125" style="462" customWidth="1"/>
    <col min="7438" max="7438" width="12.7109375" style="462" customWidth="1"/>
    <col min="7439" max="7680" width="9.140625" style="462"/>
    <col min="7681" max="7681" width="44.5703125" style="462" customWidth="1"/>
    <col min="7682" max="7689" width="16.42578125" style="462" customWidth="1"/>
    <col min="7690" max="7690" width="15.5703125" style="462" customWidth="1"/>
    <col min="7691" max="7692" width="0" style="462" hidden="1" customWidth="1"/>
    <col min="7693" max="7693" width="2.5703125" style="462" customWidth="1"/>
    <col min="7694" max="7694" width="12.7109375" style="462" customWidth="1"/>
    <col min="7695" max="7936" width="9.140625" style="462"/>
    <col min="7937" max="7937" width="44.5703125" style="462" customWidth="1"/>
    <col min="7938" max="7945" width="16.42578125" style="462" customWidth="1"/>
    <col min="7946" max="7946" width="15.5703125" style="462" customWidth="1"/>
    <col min="7947" max="7948" width="0" style="462" hidden="1" customWidth="1"/>
    <col min="7949" max="7949" width="2.5703125" style="462" customWidth="1"/>
    <col min="7950" max="7950" width="12.7109375" style="462" customWidth="1"/>
    <col min="7951" max="8192" width="9.140625" style="462"/>
    <col min="8193" max="8193" width="44.5703125" style="462" customWidth="1"/>
    <col min="8194" max="8201" width="16.42578125" style="462" customWidth="1"/>
    <col min="8202" max="8202" width="15.5703125" style="462" customWidth="1"/>
    <col min="8203" max="8204" width="0" style="462" hidden="1" customWidth="1"/>
    <col min="8205" max="8205" width="2.5703125" style="462" customWidth="1"/>
    <col min="8206" max="8206" width="12.7109375" style="462" customWidth="1"/>
    <col min="8207" max="8448" width="9.140625" style="462"/>
    <col min="8449" max="8449" width="44.5703125" style="462" customWidth="1"/>
    <col min="8450" max="8457" width="16.42578125" style="462" customWidth="1"/>
    <col min="8458" max="8458" width="15.5703125" style="462" customWidth="1"/>
    <col min="8459" max="8460" width="0" style="462" hidden="1" customWidth="1"/>
    <col min="8461" max="8461" width="2.5703125" style="462" customWidth="1"/>
    <col min="8462" max="8462" width="12.7109375" style="462" customWidth="1"/>
    <col min="8463" max="8704" width="9.140625" style="462"/>
    <col min="8705" max="8705" width="44.5703125" style="462" customWidth="1"/>
    <col min="8706" max="8713" width="16.42578125" style="462" customWidth="1"/>
    <col min="8714" max="8714" width="15.5703125" style="462" customWidth="1"/>
    <col min="8715" max="8716" width="0" style="462" hidden="1" customWidth="1"/>
    <col min="8717" max="8717" width="2.5703125" style="462" customWidth="1"/>
    <col min="8718" max="8718" width="12.7109375" style="462" customWidth="1"/>
    <col min="8719" max="8960" width="9.140625" style="462"/>
    <col min="8961" max="8961" width="44.5703125" style="462" customWidth="1"/>
    <col min="8962" max="8969" width="16.42578125" style="462" customWidth="1"/>
    <col min="8970" max="8970" width="15.5703125" style="462" customWidth="1"/>
    <col min="8971" max="8972" width="0" style="462" hidden="1" customWidth="1"/>
    <col min="8973" max="8973" width="2.5703125" style="462" customWidth="1"/>
    <col min="8974" max="8974" width="12.7109375" style="462" customWidth="1"/>
    <col min="8975" max="9216" width="9.140625" style="462"/>
    <col min="9217" max="9217" width="44.5703125" style="462" customWidth="1"/>
    <col min="9218" max="9225" width="16.42578125" style="462" customWidth="1"/>
    <col min="9226" max="9226" width="15.5703125" style="462" customWidth="1"/>
    <col min="9227" max="9228" width="0" style="462" hidden="1" customWidth="1"/>
    <col min="9229" max="9229" width="2.5703125" style="462" customWidth="1"/>
    <col min="9230" max="9230" width="12.7109375" style="462" customWidth="1"/>
    <col min="9231" max="9472" width="9.140625" style="462"/>
    <col min="9473" max="9473" width="44.5703125" style="462" customWidth="1"/>
    <col min="9474" max="9481" width="16.42578125" style="462" customWidth="1"/>
    <col min="9482" max="9482" width="15.5703125" style="462" customWidth="1"/>
    <col min="9483" max="9484" width="0" style="462" hidden="1" customWidth="1"/>
    <col min="9485" max="9485" width="2.5703125" style="462" customWidth="1"/>
    <col min="9486" max="9486" width="12.7109375" style="462" customWidth="1"/>
    <col min="9487" max="9728" width="9.140625" style="462"/>
    <col min="9729" max="9729" width="44.5703125" style="462" customWidth="1"/>
    <col min="9730" max="9737" width="16.42578125" style="462" customWidth="1"/>
    <col min="9738" max="9738" width="15.5703125" style="462" customWidth="1"/>
    <col min="9739" max="9740" width="0" style="462" hidden="1" customWidth="1"/>
    <col min="9741" max="9741" width="2.5703125" style="462" customWidth="1"/>
    <col min="9742" max="9742" width="12.7109375" style="462" customWidth="1"/>
    <col min="9743" max="9984" width="9.140625" style="462"/>
    <col min="9985" max="9985" width="44.5703125" style="462" customWidth="1"/>
    <col min="9986" max="9993" width="16.42578125" style="462" customWidth="1"/>
    <col min="9994" max="9994" width="15.5703125" style="462" customWidth="1"/>
    <col min="9995" max="9996" width="0" style="462" hidden="1" customWidth="1"/>
    <col min="9997" max="9997" width="2.5703125" style="462" customWidth="1"/>
    <col min="9998" max="9998" width="12.7109375" style="462" customWidth="1"/>
    <col min="9999" max="10240" width="9.140625" style="462"/>
    <col min="10241" max="10241" width="44.5703125" style="462" customWidth="1"/>
    <col min="10242" max="10249" width="16.42578125" style="462" customWidth="1"/>
    <col min="10250" max="10250" width="15.5703125" style="462" customWidth="1"/>
    <col min="10251" max="10252" width="0" style="462" hidden="1" customWidth="1"/>
    <col min="10253" max="10253" width="2.5703125" style="462" customWidth="1"/>
    <col min="10254" max="10254" width="12.7109375" style="462" customWidth="1"/>
    <col min="10255" max="10496" width="9.140625" style="462"/>
    <col min="10497" max="10497" width="44.5703125" style="462" customWidth="1"/>
    <col min="10498" max="10505" width="16.42578125" style="462" customWidth="1"/>
    <col min="10506" max="10506" width="15.5703125" style="462" customWidth="1"/>
    <col min="10507" max="10508" width="0" style="462" hidden="1" customWidth="1"/>
    <col min="10509" max="10509" width="2.5703125" style="462" customWidth="1"/>
    <col min="10510" max="10510" width="12.7109375" style="462" customWidth="1"/>
    <col min="10511" max="10752" width="9.140625" style="462"/>
    <col min="10753" max="10753" width="44.5703125" style="462" customWidth="1"/>
    <col min="10754" max="10761" width="16.42578125" style="462" customWidth="1"/>
    <col min="10762" max="10762" width="15.5703125" style="462" customWidth="1"/>
    <col min="10763" max="10764" width="0" style="462" hidden="1" customWidth="1"/>
    <col min="10765" max="10765" width="2.5703125" style="462" customWidth="1"/>
    <col min="10766" max="10766" width="12.7109375" style="462" customWidth="1"/>
    <col min="10767" max="11008" width="9.140625" style="462"/>
    <col min="11009" max="11009" width="44.5703125" style="462" customWidth="1"/>
    <col min="11010" max="11017" width="16.42578125" style="462" customWidth="1"/>
    <col min="11018" max="11018" width="15.5703125" style="462" customWidth="1"/>
    <col min="11019" max="11020" width="0" style="462" hidden="1" customWidth="1"/>
    <col min="11021" max="11021" width="2.5703125" style="462" customWidth="1"/>
    <col min="11022" max="11022" width="12.7109375" style="462" customWidth="1"/>
    <col min="11023" max="11264" width="9.140625" style="462"/>
    <col min="11265" max="11265" width="44.5703125" style="462" customWidth="1"/>
    <col min="11266" max="11273" width="16.42578125" style="462" customWidth="1"/>
    <col min="11274" max="11274" width="15.5703125" style="462" customWidth="1"/>
    <col min="11275" max="11276" width="0" style="462" hidden="1" customWidth="1"/>
    <col min="11277" max="11277" width="2.5703125" style="462" customWidth="1"/>
    <col min="11278" max="11278" width="12.7109375" style="462" customWidth="1"/>
    <col min="11279" max="11520" width="9.140625" style="462"/>
    <col min="11521" max="11521" width="44.5703125" style="462" customWidth="1"/>
    <col min="11522" max="11529" width="16.42578125" style="462" customWidth="1"/>
    <col min="11530" max="11530" width="15.5703125" style="462" customWidth="1"/>
    <col min="11531" max="11532" width="0" style="462" hidden="1" customWidth="1"/>
    <col min="11533" max="11533" width="2.5703125" style="462" customWidth="1"/>
    <col min="11534" max="11534" width="12.7109375" style="462" customWidth="1"/>
    <col min="11535" max="11776" width="9.140625" style="462"/>
    <col min="11777" max="11777" width="44.5703125" style="462" customWidth="1"/>
    <col min="11778" max="11785" width="16.42578125" style="462" customWidth="1"/>
    <col min="11786" max="11786" width="15.5703125" style="462" customWidth="1"/>
    <col min="11787" max="11788" width="0" style="462" hidden="1" customWidth="1"/>
    <col min="11789" max="11789" width="2.5703125" style="462" customWidth="1"/>
    <col min="11790" max="11790" width="12.7109375" style="462" customWidth="1"/>
    <col min="11791" max="12032" width="9.140625" style="462"/>
    <col min="12033" max="12033" width="44.5703125" style="462" customWidth="1"/>
    <col min="12034" max="12041" width="16.42578125" style="462" customWidth="1"/>
    <col min="12042" max="12042" width="15.5703125" style="462" customWidth="1"/>
    <col min="12043" max="12044" width="0" style="462" hidden="1" customWidth="1"/>
    <col min="12045" max="12045" width="2.5703125" style="462" customWidth="1"/>
    <col min="12046" max="12046" width="12.7109375" style="462" customWidth="1"/>
    <col min="12047" max="12288" width="9.140625" style="462"/>
    <col min="12289" max="12289" width="44.5703125" style="462" customWidth="1"/>
    <col min="12290" max="12297" width="16.42578125" style="462" customWidth="1"/>
    <col min="12298" max="12298" width="15.5703125" style="462" customWidth="1"/>
    <col min="12299" max="12300" width="0" style="462" hidden="1" customWidth="1"/>
    <col min="12301" max="12301" width="2.5703125" style="462" customWidth="1"/>
    <col min="12302" max="12302" width="12.7109375" style="462" customWidth="1"/>
    <col min="12303" max="12544" width="9.140625" style="462"/>
    <col min="12545" max="12545" width="44.5703125" style="462" customWidth="1"/>
    <col min="12546" max="12553" width="16.42578125" style="462" customWidth="1"/>
    <col min="12554" max="12554" width="15.5703125" style="462" customWidth="1"/>
    <col min="12555" max="12556" width="0" style="462" hidden="1" customWidth="1"/>
    <col min="12557" max="12557" width="2.5703125" style="462" customWidth="1"/>
    <col min="12558" max="12558" width="12.7109375" style="462" customWidth="1"/>
    <col min="12559" max="12800" width="9.140625" style="462"/>
    <col min="12801" max="12801" width="44.5703125" style="462" customWidth="1"/>
    <col min="12802" max="12809" width="16.42578125" style="462" customWidth="1"/>
    <col min="12810" max="12810" width="15.5703125" style="462" customWidth="1"/>
    <col min="12811" max="12812" width="0" style="462" hidden="1" customWidth="1"/>
    <col min="12813" max="12813" width="2.5703125" style="462" customWidth="1"/>
    <col min="12814" max="12814" width="12.7109375" style="462" customWidth="1"/>
    <col min="12815" max="13056" width="9.140625" style="462"/>
    <col min="13057" max="13057" width="44.5703125" style="462" customWidth="1"/>
    <col min="13058" max="13065" width="16.42578125" style="462" customWidth="1"/>
    <col min="13066" max="13066" width="15.5703125" style="462" customWidth="1"/>
    <col min="13067" max="13068" width="0" style="462" hidden="1" customWidth="1"/>
    <col min="13069" max="13069" width="2.5703125" style="462" customWidth="1"/>
    <col min="13070" max="13070" width="12.7109375" style="462" customWidth="1"/>
    <col min="13071" max="13312" width="9.140625" style="462"/>
    <col min="13313" max="13313" width="44.5703125" style="462" customWidth="1"/>
    <col min="13314" max="13321" width="16.42578125" style="462" customWidth="1"/>
    <col min="13322" max="13322" width="15.5703125" style="462" customWidth="1"/>
    <col min="13323" max="13324" width="0" style="462" hidden="1" customWidth="1"/>
    <col min="13325" max="13325" width="2.5703125" style="462" customWidth="1"/>
    <col min="13326" max="13326" width="12.7109375" style="462" customWidth="1"/>
    <col min="13327" max="13568" width="9.140625" style="462"/>
    <col min="13569" max="13569" width="44.5703125" style="462" customWidth="1"/>
    <col min="13570" max="13577" width="16.42578125" style="462" customWidth="1"/>
    <col min="13578" max="13578" width="15.5703125" style="462" customWidth="1"/>
    <col min="13579" max="13580" width="0" style="462" hidden="1" customWidth="1"/>
    <col min="13581" max="13581" width="2.5703125" style="462" customWidth="1"/>
    <col min="13582" max="13582" width="12.7109375" style="462" customWidth="1"/>
    <col min="13583" max="13824" width="9.140625" style="462"/>
    <col min="13825" max="13825" width="44.5703125" style="462" customWidth="1"/>
    <col min="13826" max="13833" width="16.42578125" style="462" customWidth="1"/>
    <col min="13834" max="13834" width="15.5703125" style="462" customWidth="1"/>
    <col min="13835" max="13836" width="0" style="462" hidden="1" customWidth="1"/>
    <col min="13837" max="13837" width="2.5703125" style="462" customWidth="1"/>
    <col min="13838" max="13838" width="12.7109375" style="462" customWidth="1"/>
    <col min="13839" max="14080" width="9.140625" style="462"/>
    <col min="14081" max="14081" width="44.5703125" style="462" customWidth="1"/>
    <col min="14082" max="14089" width="16.42578125" style="462" customWidth="1"/>
    <col min="14090" max="14090" width="15.5703125" style="462" customWidth="1"/>
    <col min="14091" max="14092" width="0" style="462" hidden="1" customWidth="1"/>
    <col min="14093" max="14093" width="2.5703125" style="462" customWidth="1"/>
    <col min="14094" max="14094" width="12.7109375" style="462" customWidth="1"/>
    <col min="14095" max="14336" width="9.140625" style="462"/>
    <col min="14337" max="14337" width="44.5703125" style="462" customWidth="1"/>
    <col min="14338" max="14345" width="16.42578125" style="462" customWidth="1"/>
    <col min="14346" max="14346" width="15.5703125" style="462" customWidth="1"/>
    <col min="14347" max="14348" width="0" style="462" hidden="1" customWidth="1"/>
    <col min="14349" max="14349" width="2.5703125" style="462" customWidth="1"/>
    <col min="14350" max="14350" width="12.7109375" style="462" customWidth="1"/>
    <col min="14351" max="14592" width="9.140625" style="462"/>
    <col min="14593" max="14593" width="44.5703125" style="462" customWidth="1"/>
    <col min="14594" max="14601" width="16.42578125" style="462" customWidth="1"/>
    <col min="14602" max="14602" width="15.5703125" style="462" customWidth="1"/>
    <col min="14603" max="14604" width="0" style="462" hidden="1" customWidth="1"/>
    <col min="14605" max="14605" width="2.5703125" style="462" customWidth="1"/>
    <col min="14606" max="14606" width="12.7109375" style="462" customWidth="1"/>
    <col min="14607" max="14848" width="9.140625" style="462"/>
    <col min="14849" max="14849" width="44.5703125" style="462" customWidth="1"/>
    <col min="14850" max="14857" width="16.42578125" style="462" customWidth="1"/>
    <col min="14858" max="14858" width="15.5703125" style="462" customWidth="1"/>
    <col min="14859" max="14860" width="0" style="462" hidden="1" customWidth="1"/>
    <col min="14861" max="14861" width="2.5703125" style="462" customWidth="1"/>
    <col min="14862" max="14862" width="12.7109375" style="462" customWidth="1"/>
    <col min="14863" max="15104" width="9.140625" style="462"/>
    <col min="15105" max="15105" width="44.5703125" style="462" customWidth="1"/>
    <col min="15106" max="15113" width="16.42578125" style="462" customWidth="1"/>
    <col min="15114" max="15114" width="15.5703125" style="462" customWidth="1"/>
    <col min="15115" max="15116" width="0" style="462" hidden="1" customWidth="1"/>
    <col min="15117" max="15117" width="2.5703125" style="462" customWidth="1"/>
    <col min="15118" max="15118" width="12.7109375" style="462" customWidth="1"/>
    <col min="15119" max="15360" width="9.140625" style="462"/>
    <col min="15361" max="15361" width="44.5703125" style="462" customWidth="1"/>
    <col min="15362" max="15369" width="16.42578125" style="462" customWidth="1"/>
    <col min="15370" max="15370" width="15.5703125" style="462" customWidth="1"/>
    <col min="15371" max="15372" width="0" style="462" hidden="1" customWidth="1"/>
    <col min="15373" max="15373" width="2.5703125" style="462" customWidth="1"/>
    <col min="15374" max="15374" width="12.7109375" style="462" customWidth="1"/>
    <col min="15375" max="15616" width="9.140625" style="462"/>
    <col min="15617" max="15617" width="44.5703125" style="462" customWidth="1"/>
    <col min="15618" max="15625" width="16.42578125" style="462" customWidth="1"/>
    <col min="15626" max="15626" width="15.5703125" style="462" customWidth="1"/>
    <col min="15627" max="15628" width="0" style="462" hidden="1" customWidth="1"/>
    <col min="15629" max="15629" width="2.5703125" style="462" customWidth="1"/>
    <col min="15630" max="15630" width="12.7109375" style="462" customWidth="1"/>
    <col min="15631" max="15872" width="9.140625" style="462"/>
    <col min="15873" max="15873" width="44.5703125" style="462" customWidth="1"/>
    <col min="15874" max="15881" width="16.42578125" style="462" customWidth="1"/>
    <col min="15882" max="15882" width="15.5703125" style="462" customWidth="1"/>
    <col min="15883" max="15884" width="0" style="462" hidden="1" customWidth="1"/>
    <col min="15885" max="15885" width="2.5703125" style="462" customWidth="1"/>
    <col min="15886" max="15886" width="12.7109375" style="462" customWidth="1"/>
    <col min="15887" max="16128" width="9.140625" style="462"/>
    <col min="16129" max="16129" width="44.5703125" style="462" customWidth="1"/>
    <col min="16130" max="16137" width="16.42578125" style="462" customWidth="1"/>
    <col min="16138" max="16138" width="15.5703125" style="462" customWidth="1"/>
    <col min="16139" max="16140" width="0" style="462" hidden="1" customWidth="1"/>
    <col min="16141" max="16141" width="2.5703125" style="462" customWidth="1"/>
    <col min="16142" max="16142" width="12.7109375" style="462" customWidth="1"/>
    <col min="16143" max="16384" width="9.140625" style="462"/>
  </cols>
  <sheetData>
    <row r="1" spans="1:14" s="1" customFormat="1" ht="3.75" customHeight="1">
      <c r="A1" s="335"/>
      <c r="B1" s="597"/>
      <c r="C1" s="597"/>
      <c r="D1" s="597"/>
      <c r="E1" s="597"/>
      <c r="F1" s="597"/>
      <c r="G1" s="597"/>
      <c r="H1" s="597"/>
      <c r="I1" s="597"/>
      <c r="J1" s="597"/>
      <c r="K1" s="336"/>
      <c r="L1" s="336"/>
    </row>
    <row r="2" spans="1:14" s="1" customFormat="1" ht="39" customHeight="1">
      <c r="A2" s="776" t="s">
        <v>798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</row>
    <row r="3" spans="1:14" s="1" customFormat="1" ht="20.25" customHeight="1">
      <c r="A3" s="776" t="s">
        <v>135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</row>
    <row r="4" spans="1:14" s="1" customFormat="1" ht="20.25" customHeight="1">
      <c r="A4" s="776" t="s">
        <v>873</v>
      </c>
      <c r="B4" s="776"/>
      <c r="C4" s="776"/>
      <c r="D4" s="776"/>
      <c r="E4" s="776"/>
      <c r="F4" s="776"/>
      <c r="G4" s="776"/>
      <c r="H4" s="776"/>
      <c r="I4" s="776"/>
      <c r="J4" s="776"/>
      <c r="K4" s="776"/>
      <c r="L4" s="776"/>
    </row>
    <row r="5" spans="1:14" s="33" customFormat="1" ht="39" customHeight="1">
      <c r="A5" s="828" t="s">
        <v>715</v>
      </c>
      <c r="B5" s="828"/>
      <c r="C5" s="828"/>
      <c r="D5" s="828"/>
      <c r="E5" s="828"/>
      <c r="F5" s="828"/>
      <c r="G5" s="828"/>
      <c r="H5" s="828"/>
      <c r="I5" s="828"/>
      <c r="J5" s="828"/>
      <c r="K5" s="828"/>
      <c r="L5" s="828"/>
    </row>
    <row r="6" spans="1:14" ht="7.5" customHeight="1">
      <c r="A6" s="134"/>
      <c r="M6" s="462"/>
      <c r="N6" s="462"/>
    </row>
    <row r="7" spans="1:14" ht="10.5" customHeight="1">
      <c r="A7" s="135"/>
      <c r="B7" s="609"/>
      <c r="C7" s="136"/>
      <c r="D7" s="136"/>
      <c r="E7" s="136"/>
      <c r="F7" s="136"/>
      <c r="G7" s="136"/>
      <c r="H7" s="599"/>
      <c r="I7" s="599"/>
      <c r="J7" s="600"/>
      <c r="K7" s="137"/>
      <c r="L7" s="137"/>
      <c r="M7" s="462"/>
      <c r="N7" s="462"/>
    </row>
    <row r="8" spans="1:14" ht="51" customHeight="1">
      <c r="A8" s="337"/>
      <c r="B8" s="371" t="s">
        <v>799</v>
      </c>
      <c r="C8" s="371" t="s">
        <v>801</v>
      </c>
      <c r="D8" s="371" t="s">
        <v>802</v>
      </c>
      <c r="E8" s="371" t="s">
        <v>803</v>
      </c>
      <c r="F8" s="371" t="s">
        <v>804</v>
      </c>
      <c r="G8" s="371" t="s">
        <v>805</v>
      </c>
      <c r="H8" s="371" t="s">
        <v>806</v>
      </c>
      <c r="I8" s="379" t="s">
        <v>136</v>
      </c>
      <c r="J8" s="379" t="s">
        <v>11</v>
      </c>
      <c r="K8" s="337"/>
      <c r="L8" s="338"/>
      <c r="M8" s="462"/>
      <c r="N8" s="462"/>
    </row>
    <row r="9" spans="1:14" ht="42.75" customHeight="1">
      <c r="A9" s="339" t="s">
        <v>137</v>
      </c>
      <c r="B9" s="319">
        <v>1492751.97955</v>
      </c>
      <c r="C9" s="319">
        <v>535843.75111000007</v>
      </c>
      <c r="D9" s="319">
        <v>162312.33207</v>
      </c>
      <c r="E9" s="319">
        <v>131434.19740999999</v>
      </c>
      <c r="F9" s="319">
        <v>71925.391969999997</v>
      </c>
      <c r="G9" s="319">
        <v>42601.496340000005</v>
      </c>
      <c r="H9" s="319">
        <v>45624.440869999999</v>
      </c>
      <c r="I9" s="319">
        <v>2482493.5893200003</v>
      </c>
      <c r="J9" s="320">
        <v>0.95608567322481075</v>
      </c>
      <c r="K9" s="340"/>
      <c r="L9" s="339"/>
      <c r="M9" s="462"/>
      <c r="N9" s="462"/>
    </row>
    <row r="10" spans="1:14" ht="27" customHeight="1">
      <c r="A10" s="339" t="s">
        <v>138</v>
      </c>
      <c r="B10" s="319">
        <v>-5077.3087500000001</v>
      </c>
      <c r="C10" s="319">
        <v>-3900.6216600000002</v>
      </c>
      <c r="D10" s="319">
        <v>-577.07372999999995</v>
      </c>
      <c r="E10" s="319">
        <v>-674.85963000000004</v>
      </c>
      <c r="F10" s="319">
        <v>-379.60500000000002</v>
      </c>
      <c r="G10" s="319">
        <v>-254.81435000000002</v>
      </c>
      <c r="H10" s="319">
        <v>-196.4033</v>
      </c>
      <c r="I10" s="319">
        <v>-11060.68642</v>
      </c>
      <c r="J10" s="320">
        <v>-4.2598151583105983E-3</v>
      </c>
      <c r="K10" s="340"/>
      <c r="L10" s="339"/>
      <c r="M10" s="462"/>
      <c r="N10" s="462"/>
    </row>
    <row r="11" spans="1:14" ht="42.75" customHeight="1">
      <c r="A11" s="339" t="s">
        <v>139</v>
      </c>
      <c r="B11" s="319">
        <v>30167.827659999999</v>
      </c>
      <c r="C11" s="319">
        <v>1635.57897</v>
      </c>
      <c r="D11" s="319">
        <v>21142.283649999998</v>
      </c>
      <c r="E11" s="319">
        <v>1032.5325699999999</v>
      </c>
      <c r="F11" s="319">
        <v>35.900790000000001</v>
      </c>
      <c r="G11" s="319">
        <v>1334.01566</v>
      </c>
      <c r="H11" s="319">
        <v>914.98021999999992</v>
      </c>
      <c r="I11" s="319">
        <v>56263.11952</v>
      </c>
      <c r="J11" s="320">
        <v>2.1668681335343103E-2</v>
      </c>
      <c r="K11" s="340"/>
      <c r="L11" s="339"/>
      <c r="M11" s="462"/>
      <c r="N11" s="462"/>
    </row>
    <row r="12" spans="1:14" ht="27" customHeight="1">
      <c r="A12" s="339" t="s">
        <v>140</v>
      </c>
      <c r="B12" s="319">
        <v>-697.34998999999993</v>
      </c>
      <c r="C12" s="319">
        <v>-50.49044</v>
      </c>
      <c r="D12" s="319">
        <v>-1831.5212799999999</v>
      </c>
      <c r="E12" s="319">
        <v>-16.219010000000001</v>
      </c>
      <c r="F12" s="319">
        <v>-1.9008</v>
      </c>
      <c r="G12" s="319">
        <v>-39.190570000000001</v>
      </c>
      <c r="H12" s="319">
        <v>-34.107599999999998</v>
      </c>
      <c r="I12" s="319">
        <v>-2670.7796899999998</v>
      </c>
      <c r="J12" s="320">
        <v>-1.0286005204340727E-3</v>
      </c>
      <c r="K12" s="340"/>
      <c r="L12" s="339"/>
      <c r="M12" s="462"/>
      <c r="N12" s="462"/>
    </row>
    <row r="13" spans="1:14" ht="42.75" customHeight="1">
      <c r="A13" s="339" t="s">
        <v>141</v>
      </c>
      <c r="B13" s="319">
        <v>24659.745629999998</v>
      </c>
      <c r="C13" s="319">
        <v>1228.54132</v>
      </c>
      <c r="D13" s="319">
        <v>2815.55681</v>
      </c>
      <c r="E13" s="319">
        <v>0</v>
      </c>
      <c r="F13" s="319">
        <v>32.221429999999998</v>
      </c>
      <c r="G13" s="319">
        <v>148.04732000000001</v>
      </c>
      <c r="H13" s="319">
        <v>137.76576</v>
      </c>
      <c r="I13" s="319">
        <v>29021.878270000001</v>
      </c>
      <c r="J13" s="320">
        <v>1.1177230081638186E-2</v>
      </c>
      <c r="K13" s="340"/>
      <c r="L13" s="339"/>
      <c r="M13" s="462"/>
      <c r="N13" s="462"/>
    </row>
    <row r="14" spans="1:14" ht="27" customHeight="1">
      <c r="A14" s="339" t="s">
        <v>142</v>
      </c>
      <c r="B14" s="319">
        <v>-2487.0985299999998</v>
      </c>
      <c r="C14" s="319">
        <v>-124.81446000000001</v>
      </c>
      <c r="D14" s="319">
        <v>-1172.6445900000001</v>
      </c>
      <c r="E14" s="319">
        <v>0</v>
      </c>
      <c r="F14" s="319">
        <v>-6.4442899999999996</v>
      </c>
      <c r="G14" s="319">
        <v>-21.484490000000001</v>
      </c>
      <c r="H14" s="319">
        <v>-16.9116</v>
      </c>
      <c r="I14" s="319">
        <v>-3829.3979599999998</v>
      </c>
      <c r="J14" s="320">
        <v>-1.4748205362476664E-3</v>
      </c>
      <c r="K14" s="340"/>
      <c r="L14" s="339"/>
      <c r="M14" s="462"/>
      <c r="N14" s="462"/>
    </row>
    <row r="15" spans="1:14" ht="42.75" customHeight="1">
      <c r="A15" s="339" t="s">
        <v>143</v>
      </c>
      <c r="B15" s="319">
        <v>3171.7508399999997</v>
      </c>
      <c r="C15" s="319">
        <v>1718.6401799999999</v>
      </c>
      <c r="D15" s="319">
        <v>1659.2374199999999</v>
      </c>
      <c r="E15" s="319">
        <v>0</v>
      </c>
      <c r="F15" s="319">
        <v>50.082029999999996</v>
      </c>
      <c r="G15" s="319">
        <v>15.333209999999999</v>
      </c>
      <c r="H15" s="319">
        <v>50.628639999999997</v>
      </c>
      <c r="I15" s="319">
        <v>6665.6723200000006</v>
      </c>
      <c r="J15" s="320">
        <v>2.5671582134110782E-3</v>
      </c>
      <c r="K15" s="340"/>
      <c r="L15" s="339"/>
      <c r="M15" s="462"/>
      <c r="N15" s="462"/>
    </row>
    <row r="16" spans="1:14" ht="27" customHeight="1">
      <c r="A16" s="339" t="s">
        <v>144</v>
      </c>
      <c r="B16" s="319">
        <v>-792.93777</v>
      </c>
      <c r="C16" s="319">
        <v>-439.80559000000005</v>
      </c>
      <c r="D16" s="319">
        <v>-686.08154000000002</v>
      </c>
      <c r="E16" s="319">
        <v>0</v>
      </c>
      <c r="F16" s="319">
        <v>-12.52051</v>
      </c>
      <c r="G16" s="319">
        <v>-7.6666099999999995</v>
      </c>
      <c r="H16" s="319">
        <v>-13.198540000000001</v>
      </c>
      <c r="I16" s="319">
        <v>-1952.21056</v>
      </c>
      <c r="J16" s="320">
        <v>-7.5185714700896672E-4</v>
      </c>
      <c r="K16" s="340"/>
      <c r="L16" s="339"/>
      <c r="M16" s="462"/>
      <c r="N16" s="462"/>
    </row>
    <row r="17" spans="1:14" ht="42.75" customHeight="1">
      <c r="A17" s="339" t="s">
        <v>145</v>
      </c>
      <c r="B17" s="319">
        <v>1407.11626</v>
      </c>
      <c r="C17" s="319">
        <v>693.99949000000004</v>
      </c>
      <c r="D17" s="319">
        <v>68.071649999999991</v>
      </c>
      <c r="E17" s="319">
        <v>0</v>
      </c>
      <c r="F17" s="319">
        <v>0</v>
      </c>
      <c r="G17" s="319">
        <v>331.58326</v>
      </c>
      <c r="H17" s="319">
        <v>40.786180000000002</v>
      </c>
      <c r="I17" s="319">
        <v>2541.5568399999997</v>
      </c>
      <c r="J17" s="320">
        <v>9.7883277236422922E-4</v>
      </c>
      <c r="K17" s="340"/>
      <c r="L17" s="339"/>
      <c r="M17" s="462"/>
      <c r="N17" s="462"/>
    </row>
    <row r="18" spans="1:14" ht="27" customHeight="1">
      <c r="A18" s="339" t="s">
        <v>146</v>
      </c>
      <c r="B18" s="319">
        <v>-558.58650999999998</v>
      </c>
      <c r="C18" s="319">
        <v>-297.52482000000003</v>
      </c>
      <c r="D18" s="319">
        <v>-34.035820000000001</v>
      </c>
      <c r="E18" s="319">
        <v>0</v>
      </c>
      <c r="F18" s="319">
        <v>0</v>
      </c>
      <c r="G18" s="319">
        <v>-163.89136999999999</v>
      </c>
      <c r="H18" s="319">
        <v>-19.63814</v>
      </c>
      <c r="I18" s="319">
        <v>-1073.6766599999999</v>
      </c>
      <c r="J18" s="320">
        <v>-4.1350635373968897E-4</v>
      </c>
      <c r="K18" s="340"/>
      <c r="L18" s="339"/>
      <c r="M18" s="462"/>
      <c r="N18" s="462"/>
    </row>
    <row r="19" spans="1:14" ht="42.75" customHeight="1">
      <c r="A19" s="339" t="s">
        <v>147</v>
      </c>
      <c r="B19" s="319">
        <v>13670.55704</v>
      </c>
      <c r="C19" s="319">
        <v>3431.9011399999999</v>
      </c>
      <c r="D19" s="319">
        <v>443.53921000000003</v>
      </c>
      <c r="E19" s="319">
        <v>195.05392999999998</v>
      </c>
      <c r="F19" s="319">
        <v>472.65171999999995</v>
      </c>
      <c r="G19" s="319">
        <v>413.42597999999998</v>
      </c>
      <c r="H19" s="319">
        <v>904.98070999999993</v>
      </c>
      <c r="I19" s="319">
        <v>19532.10973</v>
      </c>
      <c r="J19" s="320">
        <v>7.5224243724323868E-3</v>
      </c>
      <c r="K19" s="340"/>
      <c r="L19" s="339"/>
      <c r="M19" s="462"/>
      <c r="N19" s="462"/>
    </row>
    <row r="20" spans="1:14" ht="27" customHeight="1">
      <c r="A20" s="339" t="s">
        <v>148</v>
      </c>
      <c r="B20" s="319">
        <v>-8582.4511999999995</v>
      </c>
      <c r="C20" s="319">
        <v>-1793.89462</v>
      </c>
      <c r="D20" s="319">
        <v>-236.78152</v>
      </c>
      <c r="E20" s="319">
        <v>-188.78888000000001</v>
      </c>
      <c r="F20" s="319">
        <v>-443.07496999999995</v>
      </c>
      <c r="G20" s="319">
        <v>-394.89262000000002</v>
      </c>
      <c r="H20" s="319">
        <v>-792.75328000000002</v>
      </c>
      <c r="I20" s="319">
        <v>-12432.63709</v>
      </c>
      <c r="J20" s="320">
        <v>-4.7881961320223893E-3</v>
      </c>
      <c r="K20" s="340"/>
      <c r="L20" s="339"/>
      <c r="M20" s="462"/>
      <c r="N20" s="462"/>
    </row>
    <row r="21" spans="1:14" ht="46.5" customHeight="1">
      <c r="A21" s="341" t="s">
        <v>149</v>
      </c>
      <c r="B21" s="650">
        <v>1565828.9769800003</v>
      </c>
      <c r="C21" s="650">
        <v>544552.41220999998</v>
      </c>
      <c r="D21" s="650">
        <v>188441.02080999999</v>
      </c>
      <c r="E21" s="650">
        <v>132661.78391</v>
      </c>
      <c r="F21" s="650">
        <v>72516.247940000001</v>
      </c>
      <c r="G21" s="650">
        <v>44843.901769999997</v>
      </c>
      <c r="H21" s="650">
        <v>47673.582380000007</v>
      </c>
      <c r="I21" s="650">
        <v>2596517.9260000009</v>
      </c>
      <c r="J21" s="342">
        <v>1</v>
      </c>
      <c r="K21" s="724"/>
      <c r="L21" s="339"/>
      <c r="M21" s="462"/>
      <c r="N21" s="462"/>
    </row>
    <row r="22" spans="1:14" ht="46.5" customHeight="1">
      <c r="A22" s="343" t="s">
        <v>266</v>
      </c>
      <c r="B22" s="372">
        <v>-18195.732749999999</v>
      </c>
      <c r="C22" s="372">
        <v>-6607.1515900000004</v>
      </c>
      <c r="D22" s="372">
        <v>-4538.1384799999996</v>
      </c>
      <c r="E22" s="372">
        <v>-879.86752000000001</v>
      </c>
      <c r="F22" s="372">
        <v>-843.54557</v>
      </c>
      <c r="G22" s="372">
        <v>-881.94001000000003</v>
      </c>
      <c r="H22" s="372">
        <v>-1073.0124599999999</v>
      </c>
      <c r="I22" s="372">
        <v>-33019.388380000004</v>
      </c>
      <c r="J22" s="372"/>
      <c r="K22" s="339"/>
      <c r="L22" s="339"/>
      <c r="M22" s="462"/>
      <c r="N22" s="462"/>
    </row>
    <row r="23" spans="1:14" s="150" customFormat="1" ht="46.5" customHeight="1" thickBot="1">
      <c r="A23" s="344" t="s">
        <v>267</v>
      </c>
      <c r="B23" s="345">
        <v>0.60304955390475501</v>
      </c>
      <c r="C23" s="345">
        <v>0.20972411041617425</v>
      </c>
      <c r="D23" s="345">
        <v>7.2574511780975057E-2</v>
      </c>
      <c r="E23" s="345">
        <v>5.1092188727681426E-2</v>
      </c>
      <c r="F23" s="345">
        <v>2.7928267782735106E-2</v>
      </c>
      <c r="G23" s="345">
        <v>1.7270784584600622E-2</v>
      </c>
      <c r="H23" s="345">
        <v>1.8360582803078243E-2</v>
      </c>
      <c r="I23" s="345">
        <v>1</v>
      </c>
      <c r="J23" s="345"/>
      <c r="K23" s="346"/>
      <c r="L23" s="346"/>
    </row>
    <row r="24" spans="1:14" ht="15" customHeight="1">
      <c r="A24" s="595" t="s">
        <v>280</v>
      </c>
      <c r="B24" s="716"/>
      <c r="C24" s="179"/>
      <c r="D24" s="179"/>
      <c r="E24" s="179"/>
      <c r="F24" s="179"/>
      <c r="G24" s="179"/>
      <c r="H24" s="179"/>
      <c r="I24" s="179"/>
      <c r="J24" s="179"/>
      <c r="K24" s="180"/>
      <c r="L24" s="180"/>
      <c r="M24" s="462"/>
      <c r="N24" s="462"/>
    </row>
    <row r="25" spans="1:14" ht="50.25" customHeight="1">
      <c r="A25" s="818" t="s">
        <v>152</v>
      </c>
      <c r="B25" s="827"/>
      <c r="C25" s="827"/>
      <c r="D25" s="827"/>
      <c r="E25" s="827"/>
      <c r="F25" s="827"/>
      <c r="G25" s="827"/>
      <c r="H25" s="827"/>
      <c r="I25" s="827"/>
      <c r="J25" s="827"/>
      <c r="K25" s="180"/>
      <c r="L25" s="180"/>
      <c r="M25" s="462"/>
      <c r="N25" s="462"/>
    </row>
    <row r="26" spans="1:14" ht="39.75" customHeight="1">
      <c r="A26" s="818" t="s">
        <v>153</v>
      </c>
      <c r="B26" s="827"/>
      <c r="C26" s="827"/>
      <c r="D26" s="827"/>
      <c r="E26" s="827"/>
      <c r="F26" s="827"/>
      <c r="G26" s="827"/>
      <c r="H26" s="827"/>
      <c r="I26" s="827"/>
      <c r="J26" s="827"/>
      <c r="K26" s="17"/>
      <c r="L26" s="17"/>
      <c r="M26" s="462"/>
      <c r="N26" s="462"/>
    </row>
    <row r="27" spans="1:14" ht="12" customHeight="1">
      <c r="A27" s="34" t="s">
        <v>281</v>
      </c>
      <c r="B27" s="725"/>
      <c r="C27" s="18"/>
      <c r="D27" s="18"/>
      <c r="E27" s="18"/>
      <c r="F27" s="18"/>
      <c r="G27" s="18"/>
      <c r="H27" s="606"/>
      <c r="I27" s="606"/>
      <c r="J27" s="606"/>
      <c r="K27" s="17"/>
      <c r="L27" s="17"/>
      <c r="M27" s="462"/>
      <c r="N27" s="462"/>
    </row>
    <row r="28" spans="1:14" ht="9" customHeight="1">
      <c r="A28" s="156"/>
      <c r="C28" s="18"/>
      <c r="D28" s="18"/>
      <c r="E28" s="18"/>
      <c r="F28" s="18"/>
      <c r="G28" s="18"/>
      <c r="H28" s="606"/>
      <c r="I28" s="606"/>
      <c r="J28" s="606"/>
      <c r="K28" s="17"/>
      <c r="L28" s="17"/>
      <c r="M28" s="462"/>
      <c r="N28" s="462"/>
    </row>
    <row r="29" spans="1:14" ht="9" customHeight="1">
      <c r="A29" s="16"/>
      <c r="C29" s="18"/>
      <c r="D29" s="18"/>
      <c r="E29" s="18"/>
      <c r="F29" s="18"/>
      <c r="G29" s="18"/>
      <c r="H29" s="606"/>
      <c r="I29" s="606"/>
      <c r="J29" s="606"/>
      <c r="K29" s="17"/>
      <c r="L29" s="17"/>
      <c r="M29" s="462"/>
      <c r="N29" s="462"/>
    </row>
    <row r="30" spans="1:14" ht="9" customHeight="1">
      <c r="A30" s="16"/>
      <c r="C30" s="18"/>
      <c r="D30" s="18"/>
      <c r="E30" s="18"/>
      <c r="F30" s="18"/>
      <c r="G30" s="18"/>
      <c r="H30" s="606"/>
      <c r="I30" s="606"/>
      <c r="J30" s="606"/>
      <c r="K30" s="17"/>
      <c r="L30" s="17"/>
      <c r="M30" s="462"/>
      <c r="N30" s="462"/>
    </row>
    <row r="31" spans="1:14" ht="9" customHeight="1">
      <c r="A31" s="16"/>
      <c r="B31" s="618"/>
      <c r="C31" s="18"/>
      <c r="D31" s="18"/>
      <c r="E31" s="18"/>
      <c r="F31" s="18"/>
      <c r="G31" s="18"/>
      <c r="H31" s="606"/>
      <c r="I31" s="606"/>
      <c r="J31" s="606"/>
      <c r="K31" s="17"/>
      <c r="L31" s="17"/>
      <c r="M31" s="462"/>
      <c r="N31" s="462"/>
    </row>
    <row r="32" spans="1:14" ht="9" customHeight="1">
      <c r="A32" s="16"/>
      <c r="B32" s="618"/>
      <c r="C32" s="18"/>
      <c r="D32" s="18"/>
      <c r="E32" s="18"/>
      <c r="F32" s="18"/>
      <c r="G32" s="18"/>
      <c r="H32" s="606"/>
      <c r="I32" s="606"/>
      <c r="J32" s="606"/>
      <c r="K32" s="17"/>
      <c r="L32" s="17"/>
      <c r="M32" s="462"/>
      <c r="N32" s="462"/>
    </row>
    <row r="33" spans="1:14" ht="9" customHeight="1">
      <c r="A33" s="16"/>
      <c r="B33" s="618"/>
      <c r="C33" s="18"/>
      <c r="D33" s="18"/>
      <c r="E33" s="18"/>
      <c r="F33" s="18"/>
      <c r="G33" s="18"/>
      <c r="H33" s="606"/>
      <c r="I33" s="606"/>
      <c r="J33" s="606"/>
      <c r="K33" s="17"/>
      <c r="L33" s="17"/>
      <c r="M33" s="462"/>
      <c r="N33" s="462"/>
    </row>
    <row r="34" spans="1:14" ht="9" customHeight="1">
      <c r="A34" s="153"/>
      <c r="B34" s="618"/>
      <c r="C34" s="18"/>
      <c r="D34" s="18"/>
      <c r="E34" s="18"/>
      <c r="F34" s="18"/>
      <c r="G34" s="18"/>
      <c r="H34" s="606"/>
      <c r="I34" s="606"/>
      <c r="J34" s="606"/>
      <c r="K34" s="17"/>
      <c r="L34" s="17"/>
      <c r="M34" s="462"/>
      <c r="N34" s="462"/>
    </row>
    <row r="35" spans="1:14" ht="9" customHeight="1">
      <c r="A35" s="16"/>
      <c r="B35" s="618"/>
      <c r="C35" s="18"/>
      <c r="D35" s="18"/>
      <c r="E35" s="18"/>
      <c r="F35" s="18"/>
      <c r="G35" s="18"/>
      <c r="H35" s="606"/>
      <c r="I35" s="606"/>
      <c r="J35" s="606"/>
      <c r="K35" s="17"/>
      <c r="L35" s="17"/>
      <c r="M35" s="462"/>
      <c r="N35" s="462"/>
    </row>
    <row r="36" spans="1:14" ht="9" customHeight="1">
      <c r="A36" s="16"/>
      <c r="B36" s="618"/>
      <c r="C36" s="18"/>
      <c r="D36" s="18"/>
      <c r="E36" s="18"/>
      <c r="F36" s="18"/>
      <c r="G36" s="18"/>
      <c r="H36" s="606"/>
      <c r="I36" s="606"/>
      <c r="J36" s="606"/>
      <c r="K36" s="17"/>
      <c r="L36" s="17"/>
      <c r="M36" s="462"/>
      <c r="N36" s="462"/>
    </row>
    <row r="37" spans="1:14" ht="9" customHeight="1">
      <c r="A37" s="16"/>
      <c r="B37" s="618"/>
      <c r="C37" s="18"/>
      <c r="D37" s="18"/>
      <c r="E37" s="18"/>
      <c r="F37" s="18"/>
      <c r="G37" s="18"/>
      <c r="H37" s="606"/>
      <c r="I37" s="606"/>
      <c r="J37" s="606"/>
      <c r="K37" s="17"/>
      <c r="L37" s="17"/>
      <c r="M37" s="462"/>
      <c r="N37" s="462"/>
    </row>
    <row r="38" spans="1:14" ht="9" customHeight="1">
      <c r="A38" s="16"/>
      <c r="C38" s="18"/>
      <c r="D38" s="18"/>
      <c r="E38" s="18"/>
      <c r="F38" s="18"/>
      <c r="G38" s="18"/>
      <c r="H38" s="606"/>
      <c r="I38" s="606"/>
      <c r="J38" s="606"/>
      <c r="K38" s="17"/>
      <c r="L38" s="17"/>
      <c r="M38" s="462"/>
      <c r="N38" s="462"/>
    </row>
    <row r="39" spans="1:14" ht="9" customHeight="1">
      <c r="A39" s="16"/>
      <c r="C39" s="18"/>
      <c r="D39" s="18"/>
      <c r="E39" s="18"/>
      <c r="F39" s="18"/>
      <c r="G39" s="18"/>
      <c r="H39" s="606"/>
      <c r="I39" s="606"/>
      <c r="J39" s="606"/>
      <c r="K39" s="17"/>
      <c r="L39" s="17"/>
      <c r="M39" s="462"/>
      <c r="N39" s="462"/>
    </row>
    <row r="40" spans="1:14" ht="9" customHeight="1">
      <c r="A40" s="153"/>
      <c r="C40" s="18"/>
      <c r="D40" s="18"/>
      <c r="E40" s="18"/>
      <c r="F40" s="18"/>
      <c r="G40" s="18"/>
      <c r="H40" s="606"/>
      <c r="I40" s="606"/>
      <c r="J40" s="606"/>
      <c r="K40" s="17"/>
      <c r="L40" s="17"/>
      <c r="M40" s="462"/>
      <c r="N40" s="462"/>
    </row>
    <row r="41" spans="1:14" ht="9" customHeight="1">
      <c r="A41" s="16"/>
      <c r="C41" s="18"/>
      <c r="D41" s="18"/>
      <c r="E41" s="18"/>
      <c r="F41" s="18"/>
      <c r="G41" s="18"/>
      <c r="H41" s="606"/>
      <c r="I41" s="606"/>
      <c r="J41" s="606"/>
      <c r="K41" s="17"/>
      <c r="L41" s="17"/>
      <c r="M41" s="462"/>
      <c r="N41" s="462"/>
    </row>
    <row r="42" spans="1:14" ht="9" customHeight="1">
      <c r="A42" s="16"/>
      <c r="C42" s="18"/>
      <c r="D42" s="18"/>
      <c r="E42" s="18"/>
      <c r="F42" s="18"/>
      <c r="G42" s="18"/>
      <c r="H42" s="606"/>
      <c r="I42" s="606"/>
      <c r="J42" s="606"/>
      <c r="K42" s="17"/>
      <c r="L42" s="17"/>
      <c r="M42" s="462"/>
      <c r="N42" s="462"/>
    </row>
    <row r="43" spans="1:14" ht="9" customHeight="1">
      <c r="A43" s="16"/>
      <c r="C43" s="18"/>
      <c r="D43" s="18"/>
      <c r="E43" s="18"/>
      <c r="F43" s="18"/>
      <c r="G43" s="18"/>
      <c r="H43" s="606"/>
      <c r="I43" s="606"/>
      <c r="J43" s="606"/>
      <c r="K43" s="17"/>
      <c r="L43" s="17"/>
      <c r="M43" s="462"/>
      <c r="N43" s="462"/>
    </row>
    <row r="44" spans="1:14" ht="9" customHeight="1">
      <c r="A44" s="16"/>
      <c r="C44" s="18"/>
      <c r="D44" s="18"/>
      <c r="E44" s="18"/>
      <c r="F44" s="18"/>
      <c r="G44" s="18"/>
      <c r="H44" s="606"/>
      <c r="I44" s="606"/>
      <c r="J44" s="606"/>
      <c r="K44" s="17"/>
      <c r="L44" s="17"/>
      <c r="M44" s="462"/>
      <c r="N44" s="462"/>
    </row>
    <row r="45" spans="1:14" ht="9" customHeight="1">
      <c r="A45" s="16"/>
      <c r="C45" s="18"/>
      <c r="D45" s="18"/>
      <c r="E45" s="18"/>
      <c r="F45" s="18"/>
      <c r="G45" s="18"/>
      <c r="H45" s="606"/>
      <c r="I45" s="606"/>
      <c r="J45" s="606"/>
      <c r="K45" s="17"/>
      <c r="L45" s="17"/>
      <c r="M45" s="462"/>
      <c r="N45" s="462"/>
    </row>
    <row r="46" spans="1:14" ht="9" customHeight="1">
      <c r="A46" s="153"/>
      <c r="C46" s="18"/>
      <c r="D46" s="18"/>
      <c r="E46" s="18"/>
      <c r="F46" s="18"/>
      <c r="G46" s="18"/>
      <c r="H46" s="606"/>
      <c r="I46" s="606"/>
      <c r="J46" s="606"/>
      <c r="K46" s="17"/>
      <c r="L46" s="17"/>
      <c r="M46" s="462"/>
      <c r="N46" s="462"/>
    </row>
    <row r="47" spans="1:14" ht="9" customHeight="1">
      <c r="A47" s="16"/>
      <c r="C47" s="18"/>
      <c r="D47" s="18"/>
      <c r="E47" s="18"/>
      <c r="F47" s="18"/>
      <c r="G47" s="18"/>
      <c r="H47" s="606"/>
      <c r="I47" s="606"/>
      <c r="J47" s="606"/>
      <c r="K47" s="17"/>
      <c r="L47" s="17"/>
      <c r="M47" s="462"/>
      <c r="N47" s="462"/>
    </row>
    <row r="48" spans="1:14" ht="9" customHeight="1">
      <c r="A48" s="16"/>
      <c r="C48" s="18"/>
      <c r="D48" s="18"/>
      <c r="E48" s="18"/>
      <c r="F48" s="18"/>
      <c r="G48" s="18"/>
      <c r="H48" s="606"/>
      <c r="I48" s="606"/>
      <c r="J48" s="606"/>
      <c r="K48" s="17"/>
      <c r="L48" s="17"/>
      <c r="M48" s="462"/>
      <c r="N48" s="462"/>
    </row>
    <row r="49" spans="1:14" ht="9" customHeight="1">
      <c r="A49" s="16"/>
      <c r="C49" s="18"/>
      <c r="D49" s="18"/>
      <c r="E49" s="18"/>
      <c r="F49" s="18"/>
      <c r="G49" s="18"/>
      <c r="H49" s="606"/>
      <c r="I49" s="606"/>
      <c r="J49" s="606"/>
      <c r="K49" s="17"/>
      <c r="L49" s="17"/>
      <c r="M49" s="462"/>
      <c r="N49" s="462"/>
    </row>
    <row r="50" spans="1:14" ht="9" customHeight="1">
      <c r="A50" s="16"/>
      <c r="C50" s="18"/>
      <c r="D50" s="18"/>
      <c r="E50" s="18"/>
      <c r="F50" s="18"/>
      <c r="G50" s="18"/>
      <c r="H50" s="606"/>
      <c r="I50" s="606"/>
      <c r="J50" s="606"/>
      <c r="K50" s="17"/>
      <c r="L50" s="17"/>
      <c r="M50" s="462"/>
      <c r="N50" s="462"/>
    </row>
    <row r="51" spans="1:14" ht="9" customHeight="1">
      <c r="A51" s="153"/>
      <c r="C51" s="18"/>
      <c r="D51" s="18"/>
      <c r="E51" s="18"/>
      <c r="F51" s="18"/>
      <c r="G51" s="18"/>
      <c r="H51" s="606"/>
      <c r="I51" s="606"/>
      <c r="J51" s="606"/>
      <c r="K51" s="17"/>
      <c r="L51" s="17"/>
      <c r="M51" s="462"/>
      <c r="N51" s="462"/>
    </row>
    <row r="52" spans="1:14" ht="9" customHeight="1">
      <c r="A52" s="154"/>
      <c r="C52" s="18"/>
      <c r="D52" s="18"/>
      <c r="E52" s="18"/>
      <c r="F52" s="18"/>
      <c r="G52" s="18"/>
      <c r="H52" s="606"/>
      <c r="I52" s="606"/>
      <c r="J52" s="606"/>
      <c r="K52" s="17"/>
      <c r="L52" s="17"/>
      <c r="M52" s="462"/>
      <c r="N52" s="462"/>
    </row>
    <row r="53" spans="1:14" ht="9" customHeight="1">
      <c r="A53" s="154"/>
      <c r="C53" s="18"/>
      <c r="D53" s="18"/>
      <c r="E53" s="18"/>
      <c r="F53" s="18"/>
      <c r="G53" s="18"/>
      <c r="H53" s="606"/>
      <c r="I53" s="606"/>
      <c r="J53" s="606"/>
      <c r="K53" s="17"/>
      <c r="L53" s="17"/>
      <c r="M53" s="462"/>
      <c r="N53" s="462"/>
    </row>
    <row r="54" spans="1:14" ht="9" customHeight="1">
      <c r="A54" s="154"/>
      <c r="C54" s="18"/>
      <c r="D54" s="18"/>
      <c r="E54" s="18"/>
      <c r="F54" s="18"/>
      <c r="G54" s="18"/>
      <c r="H54" s="606"/>
      <c r="I54" s="606"/>
      <c r="J54" s="606"/>
      <c r="K54" s="17"/>
      <c r="L54" s="17"/>
      <c r="M54" s="462"/>
      <c r="N54" s="462"/>
    </row>
    <row r="55" spans="1:14" ht="9" customHeight="1">
      <c r="A55" s="154"/>
      <c r="C55" s="18"/>
      <c r="D55" s="18"/>
      <c r="E55" s="18"/>
      <c r="F55" s="18"/>
      <c r="G55" s="18"/>
      <c r="H55" s="606"/>
      <c r="I55" s="606"/>
      <c r="J55" s="606"/>
      <c r="K55" s="17"/>
      <c r="L55" s="17"/>
      <c r="M55" s="462"/>
      <c r="N55" s="462"/>
    </row>
    <row r="56" spans="1:14" ht="9" customHeight="1">
      <c r="A56" s="155"/>
      <c r="C56" s="18"/>
      <c r="D56" s="18"/>
      <c r="E56" s="18"/>
      <c r="F56" s="18"/>
      <c r="G56" s="18"/>
      <c r="H56" s="606"/>
      <c r="I56" s="606"/>
      <c r="J56" s="606"/>
      <c r="K56" s="17"/>
      <c r="L56" s="17"/>
      <c r="M56" s="462"/>
      <c r="N56" s="462"/>
    </row>
    <row r="57" spans="1:14" ht="9" customHeight="1">
      <c r="A57" s="155"/>
      <c r="C57" s="18"/>
      <c r="D57" s="18"/>
      <c r="E57" s="18"/>
      <c r="F57" s="18"/>
      <c r="G57" s="18"/>
      <c r="H57" s="606"/>
      <c r="I57" s="606"/>
      <c r="J57" s="606"/>
      <c r="K57" s="17"/>
      <c r="L57" s="17"/>
      <c r="M57" s="462"/>
      <c r="N57" s="462"/>
    </row>
    <row r="58" spans="1:14" ht="9" customHeight="1">
      <c r="A58" s="156"/>
      <c r="C58" s="18"/>
      <c r="D58" s="18"/>
      <c r="E58" s="18"/>
      <c r="F58" s="18"/>
      <c r="G58" s="18"/>
      <c r="H58" s="606"/>
      <c r="I58" s="606"/>
      <c r="J58" s="606"/>
      <c r="K58" s="17"/>
      <c r="L58" s="17"/>
      <c r="M58" s="462"/>
      <c r="N58" s="462"/>
    </row>
    <row r="59" spans="1:14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17"/>
      <c r="L59" s="17"/>
      <c r="M59" s="462"/>
      <c r="N59" s="462"/>
    </row>
    <row r="60" spans="1:14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17"/>
      <c r="L60" s="17"/>
      <c r="M60" s="462"/>
      <c r="N60" s="462"/>
    </row>
    <row r="61" spans="1:14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17"/>
      <c r="L61" s="17"/>
      <c r="M61" s="462"/>
      <c r="N61" s="462"/>
    </row>
    <row r="62" spans="1:14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17"/>
      <c r="L62" s="17"/>
      <c r="M62" s="462"/>
      <c r="N62" s="462"/>
    </row>
    <row r="63" spans="1:14" ht="9" customHeight="1">
      <c r="A63" s="154"/>
      <c r="C63" s="18"/>
      <c r="D63" s="18"/>
      <c r="E63" s="18"/>
      <c r="F63" s="18"/>
      <c r="G63" s="18"/>
      <c r="H63" s="606"/>
      <c r="I63" s="606"/>
      <c r="J63" s="606"/>
      <c r="K63" s="17"/>
      <c r="L63" s="17"/>
      <c r="M63" s="462"/>
      <c r="N63" s="462"/>
    </row>
    <row r="64" spans="1:14" ht="9" customHeight="1">
      <c r="A64" s="156"/>
      <c r="C64" s="18"/>
      <c r="D64" s="18"/>
      <c r="E64" s="18"/>
      <c r="F64" s="18"/>
      <c r="G64" s="18"/>
      <c r="H64" s="606"/>
      <c r="I64" s="606"/>
      <c r="J64" s="606"/>
      <c r="K64" s="17"/>
      <c r="L64" s="17"/>
      <c r="M64" s="462"/>
      <c r="N64" s="462"/>
    </row>
    <row r="65" spans="1:14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17"/>
      <c r="L65" s="17"/>
      <c r="M65" s="462"/>
      <c r="N65" s="462"/>
    </row>
    <row r="66" spans="1:14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17"/>
      <c r="L66" s="17"/>
      <c r="M66" s="462"/>
      <c r="N66" s="462"/>
    </row>
    <row r="67" spans="1:14" ht="9" customHeight="1">
      <c r="A67" s="16"/>
      <c r="C67" s="18"/>
      <c r="D67" s="18"/>
      <c r="E67" s="18"/>
      <c r="F67" s="18"/>
      <c r="G67" s="18"/>
      <c r="H67" s="606"/>
      <c r="I67" s="606"/>
      <c r="J67" s="606"/>
      <c r="K67" s="17"/>
      <c r="L67" s="17"/>
      <c r="M67" s="462"/>
      <c r="N67" s="462"/>
    </row>
    <row r="68" spans="1:14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17"/>
      <c r="L68" s="17"/>
      <c r="M68" s="462"/>
      <c r="N68" s="462"/>
    </row>
    <row r="69" spans="1:14" ht="9" customHeight="1">
      <c r="A69" s="154"/>
      <c r="C69" s="18"/>
      <c r="D69" s="18"/>
      <c r="E69" s="18"/>
      <c r="F69" s="18"/>
      <c r="G69" s="18"/>
      <c r="H69" s="606"/>
      <c r="I69" s="606"/>
      <c r="J69" s="606"/>
      <c r="K69" s="17"/>
      <c r="L69" s="17"/>
      <c r="M69" s="462"/>
      <c r="N69" s="462"/>
    </row>
    <row r="70" spans="1:14" ht="9" customHeight="1">
      <c r="A70" s="156"/>
      <c r="C70" s="18"/>
      <c r="D70" s="18"/>
      <c r="E70" s="18"/>
      <c r="F70" s="18"/>
      <c r="G70" s="18"/>
      <c r="H70" s="606"/>
      <c r="I70" s="606"/>
      <c r="J70" s="606"/>
      <c r="K70" s="17"/>
      <c r="L70" s="17"/>
      <c r="M70" s="462"/>
      <c r="N70" s="462"/>
    </row>
    <row r="71" spans="1:14" ht="9" customHeight="1">
      <c r="A71" s="16"/>
      <c r="C71" s="18"/>
      <c r="D71" s="18"/>
      <c r="E71" s="18"/>
      <c r="F71" s="18"/>
      <c r="G71" s="18"/>
      <c r="H71" s="606"/>
      <c r="I71" s="606"/>
      <c r="J71" s="606"/>
      <c r="K71" s="17"/>
      <c r="L71" s="17"/>
      <c r="M71" s="462"/>
      <c r="N71" s="462"/>
    </row>
    <row r="72" spans="1:14" ht="9" customHeight="1">
      <c r="A72" s="16"/>
      <c r="C72" s="18"/>
      <c r="D72" s="18"/>
      <c r="E72" s="18"/>
      <c r="F72" s="18"/>
      <c r="G72" s="18"/>
      <c r="H72" s="606"/>
      <c r="I72" s="606"/>
      <c r="J72" s="606"/>
      <c r="K72" s="17"/>
      <c r="L72" s="17"/>
      <c r="M72" s="462"/>
      <c r="N72" s="462"/>
    </row>
    <row r="73" spans="1:14" ht="9" customHeight="1">
      <c r="A73" s="16"/>
      <c r="C73" s="607"/>
      <c r="D73" s="607"/>
      <c r="E73" s="607"/>
      <c r="F73" s="607"/>
      <c r="G73" s="607"/>
      <c r="M73" s="462"/>
      <c r="N73" s="462"/>
    </row>
    <row r="74" spans="1:14" ht="9" customHeight="1">
      <c r="A74" s="16"/>
      <c r="C74" s="607"/>
      <c r="D74" s="607"/>
      <c r="E74" s="607"/>
      <c r="F74" s="607"/>
      <c r="G74" s="607"/>
      <c r="M74" s="462"/>
      <c r="N74" s="462"/>
    </row>
    <row r="75" spans="1:14" ht="9" customHeight="1">
      <c r="A75" s="16"/>
      <c r="C75" s="607"/>
      <c r="D75" s="607"/>
      <c r="E75" s="607"/>
      <c r="F75" s="607"/>
      <c r="G75" s="607"/>
      <c r="M75" s="462"/>
      <c r="N75" s="462"/>
    </row>
    <row r="76" spans="1:14" ht="9" customHeight="1">
      <c r="A76" s="16"/>
      <c r="C76" s="607"/>
      <c r="D76" s="607"/>
      <c r="E76" s="607"/>
      <c r="F76" s="607"/>
      <c r="G76" s="607"/>
      <c r="M76" s="462"/>
      <c r="N76" s="462"/>
    </row>
    <row r="77" spans="1:14" ht="9" customHeight="1">
      <c r="A77" s="16"/>
      <c r="C77" s="607"/>
      <c r="D77" s="607"/>
      <c r="E77" s="607"/>
      <c r="F77" s="607"/>
      <c r="G77" s="607"/>
      <c r="M77" s="462"/>
      <c r="N77" s="462"/>
    </row>
    <row r="78" spans="1:14" ht="9" customHeight="1">
      <c r="A78" s="16"/>
      <c r="C78" s="607"/>
      <c r="D78" s="607"/>
      <c r="E78" s="607"/>
      <c r="F78" s="607"/>
      <c r="G78" s="607"/>
      <c r="M78" s="462"/>
      <c r="N78" s="462"/>
    </row>
    <row r="79" spans="1:14" ht="9" customHeight="1">
      <c r="A79" s="154"/>
      <c r="C79" s="607"/>
      <c r="D79" s="607"/>
      <c r="E79" s="607"/>
      <c r="F79" s="607"/>
      <c r="G79" s="607"/>
      <c r="M79" s="462"/>
      <c r="N79" s="462"/>
    </row>
    <row r="80" spans="1:14" ht="9" customHeight="1">
      <c r="A80" s="156"/>
      <c r="C80" s="607"/>
      <c r="D80" s="607"/>
      <c r="E80" s="607"/>
      <c r="F80" s="607"/>
      <c r="G80" s="607"/>
      <c r="M80" s="462"/>
      <c r="N80" s="462"/>
    </row>
    <row r="81" spans="1:14" ht="9" customHeight="1">
      <c r="A81" s="16"/>
      <c r="C81" s="607"/>
      <c r="D81" s="607"/>
      <c r="E81" s="607"/>
      <c r="F81" s="607"/>
      <c r="G81" s="607"/>
      <c r="M81" s="462"/>
      <c r="N81" s="462"/>
    </row>
    <row r="82" spans="1:14" ht="9" customHeight="1">
      <c r="A82" s="16"/>
      <c r="C82" s="607"/>
      <c r="D82" s="607"/>
      <c r="E82" s="607"/>
      <c r="F82" s="607"/>
      <c r="G82" s="607"/>
      <c r="M82" s="462"/>
      <c r="N82" s="462"/>
    </row>
    <row r="83" spans="1:14" ht="9" customHeight="1">
      <c r="A83" s="16"/>
      <c r="C83" s="607"/>
      <c r="D83" s="607"/>
      <c r="E83" s="607"/>
      <c r="F83" s="607"/>
      <c r="G83" s="607"/>
      <c r="M83" s="462"/>
      <c r="N83" s="462"/>
    </row>
    <row r="84" spans="1:14" ht="9" customHeight="1">
      <c r="A84" s="16"/>
      <c r="C84" s="607"/>
      <c r="D84" s="607"/>
      <c r="E84" s="607"/>
      <c r="F84" s="607"/>
      <c r="G84" s="607"/>
      <c r="M84" s="462"/>
      <c r="N84" s="462"/>
    </row>
    <row r="85" spans="1:14" ht="9" customHeight="1">
      <c r="A85" s="16"/>
      <c r="C85" s="607"/>
      <c r="D85" s="607"/>
      <c r="E85" s="607"/>
      <c r="F85" s="607"/>
      <c r="G85" s="607"/>
      <c r="M85" s="462"/>
      <c r="N85" s="462"/>
    </row>
    <row r="86" spans="1:14" ht="9" customHeight="1">
      <c r="A86" s="16"/>
      <c r="C86" s="607"/>
      <c r="D86" s="607"/>
      <c r="E86" s="607"/>
      <c r="F86" s="607"/>
      <c r="G86" s="607"/>
      <c r="M86" s="462"/>
      <c r="N86" s="462"/>
    </row>
    <row r="87" spans="1:14" ht="9" customHeight="1">
      <c r="A87" s="16"/>
      <c r="C87" s="607"/>
      <c r="D87" s="607"/>
      <c r="E87" s="607"/>
      <c r="F87" s="607"/>
      <c r="G87" s="607"/>
      <c r="M87" s="462"/>
      <c r="N87" s="462"/>
    </row>
    <row r="88" spans="1:14" ht="9" customHeight="1">
      <c r="A88" s="16"/>
      <c r="C88" s="607"/>
      <c r="D88" s="607"/>
      <c r="E88" s="607"/>
      <c r="F88" s="607"/>
      <c r="G88" s="607"/>
      <c r="M88" s="462"/>
      <c r="N88" s="462"/>
    </row>
    <row r="89" spans="1:14" ht="9" customHeight="1">
      <c r="A89" s="16"/>
      <c r="C89" s="607"/>
      <c r="D89" s="607"/>
      <c r="E89" s="607"/>
      <c r="F89" s="607"/>
      <c r="G89" s="607"/>
      <c r="M89" s="462"/>
      <c r="N89" s="462"/>
    </row>
    <row r="90" spans="1:14" ht="9" customHeight="1">
      <c r="A90" s="156"/>
      <c r="C90" s="607"/>
      <c r="D90" s="607"/>
      <c r="E90" s="607"/>
      <c r="F90" s="607"/>
      <c r="G90" s="607"/>
      <c r="M90" s="462"/>
      <c r="N90" s="462"/>
    </row>
    <row r="91" spans="1:14" ht="9" customHeight="1">
      <c r="A91" s="16"/>
      <c r="C91" s="607"/>
      <c r="D91" s="607"/>
      <c r="E91" s="607"/>
      <c r="F91" s="607"/>
      <c r="G91" s="607"/>
      <c r="M91" s="462"/>
      <c r="N91" s="462"/>
    </row>
    <row r="92" spans="1:14" ht="9" customHeight="1">
      <c r="A92" s="16"/>
      <c r="C92" s="607"/>
      <c r="D92" s="607"/>
      <c r="E92" s="607"/>
      <c r="F92" s="607"/>
      <c r="G92" s="607"/>
      <c r="M92" s="462"/>
      <c r="N92" s="462"/>
    </row>
    <row r="93" spans="1:14" ht="9" customHeight="1">
      <c r="A93" s="16"/>
      <c r="C93" s="607"/>
      <c r="D93" s="607"/>
      <c r="E93" s="607"/>
      <c r="F93" s="607"/>
      <c r="G93" s="607"/>
      <c r="M93" s="462"/>
      <c r="N93" s="462"/>
    </row>
    <row r="94" spans="1:14">
      <c r="A94" s="157"/>
      <c r="C94" s="607"/>
      <c r="D94" s="607"/>
      <c r="E94" s="607"/>
      <c r="F94" s="607"/>
      <c r="G94" s="607"/>
      <c r="M94" s="462"/>
      <c r="N94" s="462"/>
    </row>
    <row r="95" spans="1:14">
      <c r="A95" s="157"/>
      <c r="C95" s="607"/>
      <c r="D95" s="607"/>
      <c r="E95" s="607"/>
      <c r="F95" s="607"/>
      <c r="G95" s="607"/>
      <c r="M95" s="462"/>
      <c r="N95" s="462"/>
    </row>
    <row r="96" spans="1:14">
      <c r="A96" s="157"/>
      <c r="C96" s="607"/>
      <c r="D96" s="607"/>
      <c r="E96" s="607"/>
      <c r="F96" s="607"/>
      <c r="G96" s="607"/>
      <c r="M96" s="462"/>
      <c r="N96" s="462"/>
    </row>
    <row r="97" spans="1:14">
      <c r="A97" s="157"/>
      <c r="C97" s="607"/>
      <c r="D97" s="607"/>
      <c r="E97" s="607"/>
      <c r="F97" s="607"/>
      <c r="G97" s="607"/>
      <c r="M97" s="462"/>
      <c r="N97" s="462"/>
    </row>
    <row r="98" spans="1:14">
      <c r="A98" s="157"/>
      <c r="C98" s="607"/>
      <c r="D98" s="607"/>
      <c r="E98" s="607"/>
      <c r="F98" s="607"/>
      <c r="G98" s="607"/>
      <c r="M98" s="462"/>
      <c r="N98" s="462"/>
    </row>
    <row r="99" spans="1:14">
      <c r="A99" s="157"/>
      <c r="C99" s="607"/>
      <c r="D99" s="607"/>
      <c r="E99" s="607"/>
      <c r="F99" s="607"/>
      <c r="G99" s="607"/>
      <c r="M99" s="462"/>
      <c r="N99" s="462"/>
    </row>
    <row r="100" spans="1:14">
      <c r="A100" s="157"/>
      <c r="C100" s="607"/>
      <c r="D100" s="607"/>
      <c r="E100" s="607"/>
      <c r="F100" s="607"/>
      <c r="G100" s="607"/>
      <c r="M100" s="462"/>
      <c r="N100" s="462"/>
    </row>
    <row r="101" spans="1:14" ht="15.75">
      <c r="A101" s="158"/>
      <c r="C101" s="607"/>
      <c r="D101" s="607"/>
      <c r="E101" s="607"/>
      <c r="F101" s="607"/>
      <c r="G101" s="607"/>
      <c r="M101" s="462"/>
      <c r="N101" s="462"/>
    </row>
    <row r="102" spans="1:14" ht="15.75">
      <c r="A102" s="158"/>
      <c r="C102" s="607"/>
      <c r="D102" s="607"/>
      <c r="E102" s="607"/>
      <c r="F102" s="607"/>
      <c r="G102" s="607"/>
      <c r="M102" s="462"/>
      <c r="N102" s="462"/>
    </row>
    <row r="103" spans="1:14" ht="15.75">
      <c r="A103" s="158"/>
      <c r="C103" s="607"/>
      <c r="D103" s="607"/>
      <c r="E103" s="607"/>
      <c r="F103" s="607"/>
      <c r="G103" s="607"/>
      <c r="M103" s="462"/>
      <c r="N103" s="462"/>
    </row>
    <row r="104" spans="1:14" ht="15.75">
      <c r="A104" s="158"/>
      <c r="C104" s="607"/>
      <c r="D104" s="607"/>
      <c r="E104" s="607"/>
      <c r="F104" s="607"/>
      <c r="G104" s="607"/>
      <c r="M104" s="462"/>
      <c r="N104" s="462"/>
    </row>
    <row r="105" spans="1:14" ht="15.75">
      <c r="A105" s="158"/>
      <c r="C105" s="607"/>
      <c r="D105" s="607"/>
      <c r="E105" s="607"/>
      <c r="F105" s="607"/>
      <c r="G105" s="607"/>
      <c r="M105" s="462"/>
      <c r="N105" s="462"/>
    </row>
    <row r="106" spans="1:14" ht="15.75">
      <c r="A106" s="158"/>
      <c r="C106" s="607"/>
      <c r="D106" s="607"/>
      <c r="E106" s="607"/>
      <c r="F106" s="607"/>
      <c r="G106" s="607"/>
      <c r="M106" s="462"/>
      <c r="N106" s="462"/>
    </row>
    <row r="107" spans="1:14" ht="15.75">
      <c r="A107" s="158"/>
      <c r="C107" s="607"/>
      <c r="D107" s="607"/>
      <c r="E107" s="607"/>
      <c r="F107" s="607"/>
      <c r="G107" s="607"/>
      <c r="M107" s="462"/>
      <c r="N107" s="462"/>
    </row>
    <row r="108" spans="1:14" ht="15.75">
      <c r="A108" s="158"/>
      <c r="C108" s="607"/>
      <c r="D108" s="607"/>
      <c r="E108" s="607"/>
      <c r="F108" s="607"/>
      <c r="G108" s="607"/>
      <c r="M108" s="462"/>
      <c r="N108" s="462"/>
    </row>
    <row r="109" spans="1:14" ht="15.75">
      <c r="A109" s="158"/>
      <c r="C109" s="607"/>
      <c r="D109" s="607"/>
      <c r="E109" s="607"/>
      <c r="F109" s="607"/>
      <c r="G109" s="607"/>
      <c r="M109" s="462"/>
      <c r="N109" s="462"/>
    </row>
    <row r="110" spans="1:14" ht="15.75">
      <c r="A110" s="158"/>
      <c r="C110" s="607"/>
      <c r="D110" s="607"/>
      <c r="E110" s="607"/>
      <c r="F110" s="607"/>
      <c r="G110" s="607"/>
      <c r="M110" s="462"/>
      <c r="N110" s="462"/>
    </row>
    <row r="111" spans="1:14" ht="15.75">
      <c r="A111" s="158"/>
      <c r="C111" s="607"/>
      <c r="D111" s="607"/>
      <c r="E111" s="607"/>
      <c r="F111" s="607"/>
      <c r="G111" s="607"/>
      <c r="M111" s="462"/>
      <c r="N111" s="462"/>
    </row>
    <row r="112" spans="1:14" ht="15.75">
      <c r="A112" s="158"/>
      <c r="C112" s="607"/>
      <c r="D112" s="607"/>
      <c r="E112" s="607"/>
      <c r="F112" s="607"/>
      <c r="G112" s="607"/>
      <c r="M112" s="462"/>
      <c r="N112" s="462"/>
    </row>
    <row r="113" spans="1:14" ht="15.75">
      <c r="A113" s="158"/>
      <c r="C113" s="607"/>
      <c r="D113" s="607"/>
      <c r="E113" s="607"/>
      <c r="F113" s="607"/>
      <c r="G113" s="607"/>
      <c r="M113" s="462"/>
      <c r="N113" s="462"/>
    </row>
    <row r="114" spans="1:14" ht="15.75">
      <c r="A114" s="158"/>
      <c r="C114" s="607"/>
      <c r="D114" s="607"/>
      <c r="E114" s="607"/>
      <c r="F114" s="607"/>
      <c r="G114" s="607"/>
      <c r="M114" s="462"/>
      <c r="N114" s="462"/>
    </row>
    <row r="115" spans="1:14" ht="15.75">
      <c r="A115" s="158"/>
      <c r="C115" s="607"/>
      <c r="D115" s="607"/>
      <c r="E115" s="607"/>
      <c r="F115" s="607"/>
      <c r="G115" s="607"/>
      <c r="M115" s="462"/>
      <c r="N115" s="462"/>
    </row>
    <row r="116" spans="1:14" ht="15.75">
      <c r="A116" s="158"/>
      <c r="C116" s="607"/>
      <c r="D116" s="607"/>
      <c r="E116" s="607"/>
      <c r="F116" s="607"/>
      <c r="G116" s="607"/>
      <c r="M116" s="462"/>
      <c r="N116" s="462"/>
    </row>
    <row r="117" spans="1:14" ht="15.75">
      <c r="A117" s="158"/>
      <c r="C117" s="607"/>
      <c r="D117" s="607"/>
      <c r="E117" s="607"/>
      <c r="F117" s="607"/>
      <c r="G117" s="607"/>
      <c r="M117" s="462"/>
      <c r="N117" s="462"/>
    </row>
    <row r="118" spans="1:14" ht="15.75">
      <c r="A118" s="158"/>
      <c r="C118" s="607"/>
      <c r="D118" s="607"/>
      <c r="E118" s="607"/>
      <c r="F118" s="607"/>
      <c r="G118" s="607"/>
      <c r="M118" s="462"/>
      <c r="N118" s="462"/>
    </row>
    <row r="119" spans="1:14" ht="15.75">
      <c r="A119" s="158"/>
      <c r="C119" s="607"/>
      <c r="D119" s="607"/>
      <c r="E119" s="607"/>
      <c r="F119" s="607"/>
      <c r="G119" s="607"/>
      <c r="M119" s="462"/>
      <c r="N119" s="462"/>
    </row>
    <row r="120" spans="1:14" ht="15.75">
      <c r="A120" s="158"/>
      <c r="C120" s="607"/>
      <c r="D120" s="607"/>
      <c r="E120" s="607"/>
      <c r="F120" s="607"/>
      <c r="G120" s="607"/>
      <c r="M120" s="462"/>
      <c r="N120" s="462"/>
    </row>
    <row r="121" spans="1:14" ht="15.75">
      <c r="A121" s="158"/>
      <c r="C121" s="607"/>
      <c r="D121" s="607"/>
      <c r="E121" s="607"/>
      <c r="F121" s="607"/>
      <c r="G121" s="607"/>
      <c r="M121" s="462"/>
      <c r="N121" s="462"/>
    </row>
    <row r="122" spans="1:14" ht="15.75">
      <c r="A122" s="158"/>
      <c r="C122" s="607"/>
      <c r="D122" s="607"/>
      <c r="E122" s="607"/>
      <c r="F122" s="607"/>
      <c r="G122" s="607"/>
      <c r="M122" s="462"/>
      <c r="N122" s="462"/>
    </row>
    <row r="123" spans="1:14" ht="15.75">
      <c r="A123" s="158"/>
      <c r="C123" s="607"/>
      <c r="D123" s="607"/>
      <c r="E123" s="607"/>
      <c r="F123" s="607"/>
      <c r="G123" s="607"/>
      <c r="M123" s="462"/>
      <c r="N123" s="462"/>
    </row>
    <row r="124" spans="1:14" ht="15.75">
      <c r="A124" s="158"/>
      <c r="C124" s="607"/>
      <c r="D124" s="607"/>
      <c r="E124" s="607"/>
      <c r="F124" s="607"/>
      <c r="G124" s="607"/>
      <c r="M124" s="462"/>
      <c r="N124" s="462"/>
    </row>
    <row r="125" spans="1:14" ht="15.75">
      <c r="A125" s="158"/>
      <c r="C125" s="607"/>
      <c r="D125" s="607"/>
      <c r="E125" s="607"/>
      <c r="F125" s="607"/>
      <c r="G125" s="607"/>
      <c r="M125" s="462"/>
      <c r="N125" s="462"/>
    </row>
    <row r="126" spans="1:14" ht="15.75">
      <c r="A126" s="158"/>
      <c r="C126" s="607"/>
      <c r="D126" s="607"/>
      <c r="E126" s="607"/>
      <c r="F126" s="607"/>
      <c r="G126" s="607"/>
      <c r="M126" s="462"/>
      <c r="N126" s="462"/>
    </row>
    <row r="127" spans="1:14" ht="15.75">
      <c r="A127" s="158"/>
      <c r="C127" s="607"/>
      <c r="D127" s="607"/>
      <c r="E127" s="607"/>
      <c r="F127" s="607"/>
      <c r="G127" s="607"/>
      <c r="M127" s="462"/>
      <c r="N127" s="462"/>
    </row>
    <row r="128" spans="1:14" ht="15.75">
      <c r="A128" s="158"/>
      <c r="C128" s="607"/>
      <c r="D128" s="607"/>
      <c r="E128" s="607"/>
      <c r="F128" s="607"/>
      <c r="G128" s="607"/>
      <c r="M128" s="462"/>
      <c r="N128" s="462"/>
    </row>
    <row r="129" spans="1:14" ht="15.75">
      <c r="A129" s="158"/>
      <c r="C129" s="607"/>
      <c r="D129" s="607"/>
      <c r="E129" s="607"/>
      <c r="F129" s="607"/>
      <c r="G129" s="607"/>
      <c r="M129" s="462"/>
      <c r="N129" s="462"/>
    </row>
    <row r="130" spans="1:14" ht="15.75">
      <c r="A130" s="158"/>
      <c r="C130" s="607"/>
      <c r="D130" s="607"/>
      <c r="E130" s="607"/>
      <c r="F130" s="607"/>
      <c r="G130" s="607"/>
      <c r="M130" s="462"/>
      <c r="N130" s="462"/>
    </row>
    <row r="131" spans="1:14" ht="15.75">
      <c r="A131" s="158"/>
      <c r="C131" s="607"/>
      <c r="D131" s="607"/>
      <c r="E131" s="607"/>
      <c r="F131" s="607"/>
      <c r="G131" s="607"/>
      <c r="M131" s="462"/>
      <c r="N131" s="462"/>
    </row>
    <row r="132" spans="1:14" ht="15.75">
      <c r="A132" s="158"/>
      <c r="C132" s="607"/>
      <c r="D132" s="607"/>
      <c r="E132" s="607"/>
      <c r="F132" s="607"/>
      <c r="G132" s="607"/>
      <c r="M132" s="462"/>
      <c r="N132" s="462"/>
    </row>
    <row r="133" spans="1:14" ht="15.75">
      <c r="A133" s="158"/>
      <c r="C133" s="607"/>
      <c r="D133" s="607"/>
      <c r="E133" s="607"/>
      <c r="F133" s="607"/>
      <c r="G133" s="607"/>
      <c r="M133" s="462"/>
      <c r="N133" s="462"/>
    </row>
    <row r="134" spans="1:14" ht="15.75">
      <c r="A134" s="158"/>
      <c r="C134" s="607"/>
      <c r="D134" s="607"/>
      <c r="E134" s="607"/>
      <c r="F134" s="607"/>
      <c r="G134" s="607"/>
      <c r="M134" s="462"/>
      <c r="N134" s="462"/>
    </row>
    <row r="135" spans="1:14" ht="15.75">
      <c r="A135" s="158"/>
      <c r="C135" s="607"/>
      <c r="D135" s="607"/>
      <c r="E135" s="607"/>
      <c r="F135" s="607"/>
      <c r="G135" s="607"/>
      <c r="M135" s="462"/>
      <c r="N135" s="462"/>
    </row>
    <row r="136" spans="1:14" ht="15.75">
      <c r="A136" s="158"/>
      <c r="C136" s="607"/>
      <c r="D136" s="607"/>
      <c r="E136" s="607"/>
      <c r="F136" s="607"/>
      <c r="G136" s="607"/>
      <c r="M136" s="462"/>
      <c r="N136" s="462"/>
    </row>
    <row r="137" spans="1:14" ht="15.75">
      <c r="A137" s="158"/>
      <c r="C137" s="607"/>
      <c r="D137" s="607"/>
      <c r="E137" s="607"/>
      <c r="F137" s="607"/>
      <c r="G137" s="607"/>
      <c r="M137" s="462"/>
      <c r="N137" s="462"/>
    </row>
    <row r="138" spans="1:14" ht="15.75">
      <c r="A138" s="158"/>
      <c r="C138" s="607"/>
      <c r="D138" s="607"/>
      <c r="E138" s="607"/>
      <c r="F138" s="607"/>
      <c r="G138" s="607"/>
      <c r="M138" s="462"/>
      <c r="N138" s="462"/>
    </row>
    <row r="139" spans="1:14" ht="15.75">
      <c r="A139" s="158"/>
      <c r="C139" s="607"/>
      <c r="D139" s="607"/>
      <c r="E139" s="607"/>
      <c r="F139" s="607"/>
      <c r="G139" s="607"/>
      <c r="M139" s="462"/>
      <c r="N139" s="462"/>
    </row>
    <row r="140" spans="1:14" ht="15.75">
      <c r="A140" s="158"/>
      <c r="C140" s="607"/>
      <c r="D140" s="607"/>
      <c r="E140" s="607"/>
      <c r="F140" s="607"/>
      <c r="G140" s="607"/>
      <c r="M140" s="462"/>
      <c r="N140" s="462"/>
    </row>
    <row r="141" spans="1:14" ht="15.75">
      <c r="A141" s="158"/>
      <c r="C141" s="607"/>
      <c r="D141" s="607"/>
      <c r="E141" s="607"/>
      <c r="F141" s="607"/>
      <c r="G141" s="607"/>
      <c r="M141" s="462"/>
      <c r="N141" s="462"/>
    </row>
    <row r="142" spans="1:14" ht="15.75">
      <c r="A142" s="158"/>
      <c r="C142" s="607"/>
      <c r="D142" s="607"/>
      <c r="E142" s="607"/>
      <c r="F142" s="607"/>
      <c r="G142" s="607"/>
      <c r="M142" s="462"/>
      <c r="N142" s="462"/>
    </row>
    <row r="143" spans="1:14" ht="15.75">
      <c r="A143" s="158"/>
      <c r="C143" s="607"/>
      <c r="D143" s="607"/>
      <c r="E143" s="607"/>
      <c r="F143" s="607"/>
      <c r="G143" s="607"/>
      <c r="M143" s="462"/>
      <c r="N143" s="462"/>
    </row>
    <row r="144" spans="1:14" ht="15.75">
      <c r="A144" s="158"/>
      <c r="C144" s="607"/>
      <c r="D144" s="607"/>
      <c r="E144" s="607"/>
      <c r="F144" s="607"/>
      <c r="G144" s="607"/>
      <c r="M144" s="462"/>
      <c r="N144" s="462"/>
    </row>
    <row r="145" spans="1:14" ht="15.75">
      <c r="A145" s="158"/>
      <c r="C145" s="607"/>
      <c r="D145" s="607"/>
      <c r="E145" s="607"/>
      <c r="F145" s="607"/>
      <c r="G145" s="607"/>
      <c r="M145" s="462"/>
      <c r="N145" s="462"/>
    </row>
    <row r="146" spans="1:14" ht="15.75">
      <c r="A146" s="158"/>
      <c r="C146" s="607"/>
      <c r="D146" s="607"/>
      <c r="E146" s="607"/>
      <c r="F146" s="607"/>
      <c r="G146" s="607"/>
      <c r="M146" s="462"/>
      <c r="N146" s="462"/>
    </row>
    <row r="147" spans="1:14" ht="15.75">
      <c r="A147" s="158"/>
      <c r="C147" s="607"/>
      <c r="D147" s="607"/>
      <c r="E147" s="607"/>
      <c r="F147" s="607"/>
      <c r="G147" s="607"/>
      <c r="M147" s="462"/>
      <c r="N147" s="462"/>
    </row>
    <row r="148" spans="1:14" ht="15.75">
      <c r="A148" s="158"/>
      <c r="C148" s="607"/>
      <c r="D148" s="607"/>
      <c r="E148" s="607"/>
      <c r="F148" s="607"/>
      <c r="G148" s="607"/>
      <c r="M148" s="462"/>
      <c r="N148" s="462"/>
    </row>
    <row r="149" spans="1:14" ht="15.75">
      <c r="A149" s="158"/>
      <c r="C149" s="607"/>
      <c r="D149" s="607"/>
      <c r="E149" s="607"/>
      <c r="F149" s="607"/>
      <c r="G149" s="607"/>
      <c r="M149" s="462"/>
      <c r="N149" s="462"/>
    </row>
    <row r="150" spans="1:14" ht="15.75">
      <c r="A150" s="158"/>
      <c r="C150" s="607"/>
      <c r="D150" s="607"/>
      <c r="E150" s="607"/>
      <c r="F150" s="607"/>
      <c r="G150" s="607"/>
      <c r="M150" s="462"/>
      <c r="N150" s="462"/>
    </row>
    <row r="151" spans="1:14" ht="15.75">
      <c r="A151" s="158"/>
      <c r="C151" s="607"/>
      <c r="D151" s="607"/>
      <c r="E151" s="607"/>
      <c r="F151" s="607"/>
      <c r="G151" s="607"/>
      <c r="M151" s="462"/>
      <c r="N151" s="462"/>
    </row>
    <row r="152" spans="1:14" ht="15.75">
      <c r="A152" s="158"/>
      <c r="C152" s="607"/>
      <c r="D152" s="607"/>
      <c r="E152" s="607"/>
      <c r="F152" s="607"/>
      <c r="G152" s="607"/>
      <c r="M152" s="462"/>
      <c r="N152" s="462"/>
    </row>
    <row r="153" spans="1:14" ht="15.75">
      <c r="A153" s="158"/>
      <c r="C153" s="607"/>
      <c r="D153" s="607"/>
      <c r="E153" s="607"/>
      <c r="F153" s="607"/>
      <c r="G153" s="607"/>
      <c r="M153" s="462"/>
      <c r="N153" s="462"/>
    </row>
    <row r="154" spans="1:14" ht="15.75">
      <c r="A154" s="158"/>
      <c r="C154" s="607"/>
      <c r="D154" s="607"/>
      <c r="E154" s="607"/>
      <c r="F154" s="607"/>
      <c r="G154" s="607"/>
      <c r="M154" s="462"/>
      <c r="N154" s="462"/>
    </row>
    <row r="155" spans="1:14" ht="15.75">
      <c r="A155" s="158"/>
      <c r="C155" s="607"/>
      <c r="D155" s="607"/>
      <c r="E155" s="607"/>
      <c r="F155" s="607"/>
      <c r="G155" s="607"/>
      <c r="M155" s="462"/>
      <c r="N155" s="462"/>
    </row>
    <row r="156" spans="1:14" ht="15.75">
      <c r="A156" s="158"/>
      <c r="C156" s="607"/>
      <c r="D156" s="607"/>
      <c r="E156" s="607"/>
      <c r="F156" s="607"/>
      <c r="G156" s="607"/>
      <c r="M156" s="462"/>
      <c r="N156" s="462"/>
    </row>
    <row r="157" spans="1:14" ht="15.75">
      <c r="A157" s="158"/>
      <c r="C157" s="607"/>
      <c r="D157" s="607"/>
      <c r="E157" s="607"/>
      <c r="F157" s="607"/>
      <c r="G157" s="607"/>
      <c r="M157" s="462"/>
      <c r="N157" s="462"/>
    </row>
    <row r="158" spans="1:14" ht="15.75">
      <c r="A158" s="158"/>
      <c r="C158" s="607"/>
      <c r="D158" s="607"/>
      <c r="E158" s="607"/>
      <c r="F158" s="607"/>
      <c r="G158" s="607"/>
      <c r="M158" s="462"/>
      <c r="N158" s="462"/>
    </row>
    <row r="159" spans="1:14" ht="15.75">
      <c r="A159" s="158"/>
      <c r="C159" s="607"/>
      <c r="D159" s="607"/>
      <c r="E159" s="607"/>
      <c r="F159" s="607"/>
      <c r="G159" s="607"/>
      <c r="M159" s="462"/>
      <c r="N159" s="462"/>
    </row>
    <row r="160" spans="1:14" ht="15.75">
      <c r="A160" s="158"/>
      <c r="C160" s="607"/>
      <c r="D160" s="607"/>
      <c r="E160" s="607"/>
      <c r="F160" s="607"/>
      <c r="G160" s="607"/>
      <c r="M160" s="462"/>
      <c r="N160" s="462"/>
    </row>
    <row r="161" spans="1:14" ht="15.75">
      <c r="A161" s="158"/>
      <c r="C161" s="607"/>
      <c r="D161" s="607"/>
      <c r="E161" s="607"/>
      <c r="F161" s="607"/>
      <c r="G161" s="607"/>
      <c r="M161" s="462"/>
      <c r="N161" s="462"/>
    </row>
    <row r="162" spans="1:14" ht="15.75">
      <c r="A162" s="158"/>
      <c r="C162" s="607"/>
      <c r="D162" s="607"/>
      <c r="E162" s="607"/>
      <c r="F162" s="607"/>
      <c r="G162" s="607"/>
      <c r="M162" s="462"/>
      <c r="N162" s="462"/>
    </row>
    <row r="163" spans="1:14" ht="15.75">
      <c r="A163" s="158"/>
      <c r="C163" s="607"/>
      <c r="D163" s="607"/>
      <c r="E163" s="607"/>
      <c r="F163" s="607"/>
      <c r="G163" s="607"/>
      <c r="M163" s="462"/>
      <c r="N163" s="462"/>
    </row>
    <row r="164" spans="1:14" ht="15.75">
      <c r="A164" s="158"/>
      <c r="C164" s="607"/>
      <c r="D164" s="607"/>
      <c r="E164" s="607"/>
      <c r="F164" s="607"/>
      <c r="G164" s="607"/>
      <c r="M164" s="462"/>
      <c r="N164" s="462"/>
    </row>
    <row r="165" spans="1:14" ht="15.75">
      <c r="A165" s="158"/>
      <c r="C165" s="607"/>
      <c r="D165" s="607"/>
      <c r="E165" s="607"/>
      <c r="F165" s="607"/>
      <c r="G165" s="607"/>
      <c r="M165" s="462"/>
      <c r="N165" s="462"/>
    </row>
    <row r="166" spans="1:14" ht="15.75">
      <c r="A166" s="158"/>
      <c r="C166" s="607"/>
      <c r="D166" s="607"/>
      <c r="E166" s="607"/>
      <c r="F166" s="607"/>
      <c r="G166" s="607"/>
      <c r="M166" s="462"/>
      <c r="N166" s="462"/>
    </row>
    <row r="167" spans="1:14" ht="15.75">
      <c r="A167" s="158"/>
      <c r="C167" s="607"/>
      <c r="D167" s="607"/>
      <c r="E167" s="607"/>
      <c r="F167" s="607"/>
      <c r="G167" s="607"/>
      <c r="M167" s="462"/>
      <c r="N167" s="462"/>
    </row>
    <row r="168" spans="1:14" ht="15.75">
      <c r="A168" s="158"/>
      <c r="C168" s="607"/>
      <c r="D168" s="607"/>
      <c r="E168" s="607"/>
      <c r="F168" s="607"/>
      <c r="G168" s="607"/>
      <c r="M168" s="462"/>
      <c r="N168" s="462"/>
    </row>
    <row r="169" spans="1:14" ht="15.75">
      <c r="A169" s="158"/>
      <c r="C169" s="607"/>
      <c r="D169" s="607"/>
      <c r="E169" s="607"/>
      <c r="F169" s="607"/>
      <c r="G169" s="607"/>
      <c r="M169" s="462"/>
      <c r="N169" s="462"/>
    </row>
    <row r="170" spans="1:14" ht="15.75">
      <c r="A170" s="158"/>
      <c r="C170" s="607"/>
      <c r="D170" s="607"/>
      <c r="E170" s="607"/>
      <c r="F170" s="607"/>
      <c r="G170" s="607"/>
      <c r="M170" s="462"/>
      <c r="N170" s="462"/>
    </row>
    <row r="171" spans="1:14" ht="15.75">
      <c r="A171" s="158"/>
      <c r="C171" s="607"/>
      <c r="D171" s="607"/>
      <c r="E171" s="607"/>
      <c r="F171" s="607"/>
      <c r="G171" s="607"/>
      <c r="M171" s="462"/>
      <c r="N171" s="462"/>
    </row>
    <row r="172" spans="1:14" ht="15.75">
      <c r="A172" s="158"/>
      <c r="C172" s="607"/>
      <c r="D172" s="607"/>
      <c r="E172" s="607"/>
      <c r="F172" s="607"/>
      <c r="G172" s="607"/>
      <c r="M172" s="462"/>
      <c r="N172" s="462"/>
    </row>
    <row r="173" spans="1:14" ht="15.75">
      <c r="A173" s="158"/>
      <c r="C173" s="607"/>
      <c r="D173" s="607"/>
      <c r="E173" s="607"/>
      <c r="F173" s="607"/>
      <c r="G173" s="607"/>
      <c r="M173" s="462"/>
      <c r="N173" s="462"/>
    </row>
    <row r="174" spans="1:14" ht="15.75">
      <c r="A174" s="158"/>
      <c r="C174" s="607"/>
      <c r="D174" s="607"/>
      <c r="E174" s="607"/>
      <c r="F174" s="607"/>
      <c r="G174" s="607"/>
      <c r="M174" s="462"/>
      <c r="N174" s="462"/>
    </row>
    <row r="175" spans="1:14" ht="15.75">
      <c r="A175" s="158"/>
      <c r="C175" s="607"/>
      <c r="D175" s="607"/>
      <c r="E175" s="607"/>
      <c r="F175" s="607"/>
      <c r="G175" s="607"/>
      <c r="M175" s="462"/>
      <c r="N175" s="462"/>
    </row>
    <row r="176" spans="1:14" ht="15.75">
      <c r="A176" s="158"/>
      <c r="C176" s="607"/>
      <c r="D176" s="607"/>
      <c r="E176" s="607"/>
      <c r="F176" s="607"/>
      <c r="G176" s="607"/>
      <c r="M176" s="462"/>
      <c r="N176" s="462"/>
    </row>
    <row r="177" spans="1:14" ht="15.75">
      <c r="A177" s="158"/>
      <c r="C177" s="607"/>
      <c r="D177" s="607"/>
      <c r="E177" s="607"/>
      <c r="F177" s="607"/>
      <c r="G177" s="607"/>
      <c r="M177" s="462"/>
      <c r="N177" s="462"/>
    </row>
    <row r="178" spans="1:14" ht="15.75">
      <c r="A178" s="158"/>
      <c r="C178" s="607"/>
      <c r="D178" s="607"/>
      <c r="E178" s="607"/>
      <c r="F178" s="607"/>
      <c r="G178" s="607"/>
      <c r="M178" s="462"/>
      <c r="N178" s="462"/>
    </row>
    <row r="179" spans="1:14" ht="15.75">
      <c r="A179" s="158"/>
      <c r="C179" s="607"/>
      <c r="D179" s="607"/>
      <c r="E179" s="607"/>
      <c r="F179" s="607"/>
      <c r="G179" s="607"/>
      <c r="M179" s="462"/>
      <c r="N179" s="462"/>
    </row>
    <row r="180" spans="1:14" ht="15.75">
      <c r="A180" s="158"/>
      <c r="C180" s="607"/>
      <c r="D180" s="607"/>
      <c r="E180" s="607"/>
      <c r="F180" s="607"/>
      <c r="G180" s="607"/>
      <c r="M180" s="462"/>
      <c r="N180" s="462"/>
    </row>
    <row r="181" spans="1:14" ht="15.75">
      <c r="A181" s="158"/>
      <c r="C181" s="607"/>
      <c r="D181" s="607"/>
      <c r="E181" s="607"/>
      <c r="F181" s="607"/>
      <c r="G181" s="607"/>
      <c r="M181" s="462"/>
      <c r="N181" s="462"/>
    </row>
    <row r="182" spans="1:14" ht="15.75">
      <c r="A182" s="158"/>
      <c r="C182" s="607"/>
      <c r="D182" s="607"/>
      <c r="E182" s="607"/>
      <c r="F182" s="607"/>
      <c r="G182" s="607"/>
      <c r="M182" s="462"/>
      <c r="N182" s="462"/>
    </row>
    <row r="183" spans="1:14" ht="15.75">
      <c r="A183" s="158"/>
      <c r="C183" s="607"/>
      <c r="D183" s="607"/>
      <c r="E183" s="607"/>
      <c r="F183" s="607"/>
      <c r="G183" s="607"/>
      <c r="M183" s="462"/>
      <c r="N183" s="462"/>
    </row>
    <row r="184" spans="1:14" ht="15.75">
      <c r="A184" s="158"/>
      <c r="C184" s="607"/>
      <c r="D184" s="607"/>
      <c r="E184" s="607"/>
      <c r="F184" s="607"/>
      <c r="G184" s="607"/>
      <c r="M184" s="462"/>
      <c r="N184" s="462"/>
    </row>
    <row r="185" spans="1:14" ht="15.75">
      <c r="A185" s="158"/>
      <c r="C185" s="607"/>
      <c r="D185" s="607"/>
      <c r="E185" s="607"/>
      <c r="F185" s="607"/>
      <c r="G185" s="607"/>
      <c r="M185" s="462"/>
      <c r="N185" s="462"/>
    </row>
    <row r="186" spans="1:14" ht="15.75">
      <c r="A186" s="158"/>
      <c r="C186" s="607"/>
      <c r="D186" s="607"/>
      <c r="E186" s="607"/>
      <c r="F186" s="607"/>
      <c r="G186" s="607"/>
      <c r="M186" s="462"/>
      <c r="N186" s="462"/>
    </row>
    <row r="187" spans="1:14" ht="15.75">
      <c r="A187" s="158"/>
      <c r="C187" s="607"/>
      <c r="D187" s="607"/>
      <c r="E187" s="607"/>
      <c r="F187" s="607"/>
      <c r="G187" s="607"/>
      <c r="M187" s="462"/>
      <c r="N187" s="462"/>
    </row>
    <row r="188" spans="1:14" ht="15.75">
      <c r="A188" s="158"/>
      <c r="C188" s="607"/>
      <c r="D188" s="607"/>
      <c r="E188" s="607"/>
      <c r="F188" s="607"/>
      <c r="G188" s="607"/>
      <c r="M188" s="462"/>
      <c r="N188" s="462"/>
    </row>
    <row r="189" spans="1:14" ht="15.75">
      <c r="A189" s="158"/>
      <c r="C189" s="607"/>
      <c r="D189" s="607"/>
      <c r="E189" s="607"/>
      <c r="F189" s="607"/>
      <c r="G189" s="607"/>
      <c r="M189" s="462"/>
      <c r="N189" s="462"/>
    </row>
    <row r="190" spans="1:14" ht="15.75">
      <c r="A190" s="158"/>
      <c r="C190" s="607"/>
      <c r="D190" s="607"/>
      <c r="E190" s="607"/>
      <c r="F190" s="607"/>
      <c r="G190" s="607"/>
      <c r="M190" s="462"/>
      <c r="N190" s="462"/>
    </row>
    <row r="191" spans="1:14" ht="15.75">
      <c r="A191" s="158"/>
      <c r="C191" s="607"/>
      <c r="D191" s="607"/>
      <c r="E191" s="607"/>
      <c r="F191" s="607"/>
      <c r="G191" s="607"/>
      <c r="M191" s="462"/>
      <c r="N191" s="462"/>
    </row>
    <row r="192" spans="1:14" ht="15.75">
      <c r="A192" s="19"/>
      <c r="C192" s="607"/>
      <c r="D192" s="607"/>
      <c r="E192" s="607"/>
      <c r="F192" s="607"/>
      <c r="G192" s="607"/>
      <c r="M192" s="462"/>
      <c r="N192" s="462"/>
    </row>
    <row r="193" spans="1:14" ht="15.75">
      <c r="A193" s="19"/>
      <c r="C193" s="607"/>
      <c r="D193" s="607"/>
      <c r="E193" s="607"/>
      <c r="F193" s="607"/>
      <c r="G193" s="607"/>
      <c r="M193" s="462"/>
      <c r="N193" s="462"/>
    </row>
    <row r="194" spans="1:14" ht="15.75">
      <c r="A194" s="19"/>
      <c r="C194" s="607"/>
      <c r="D194" s="607"/>
      <c r="E194" s="607"/>
      <c r="F194" s="607"/>
      <c r="G194" s="607"/>
      <c r="M194" s="462"/>
      <c r="N194" s="462"/>
    </row>
    <row r="195" spans="1:14" ht="15.75">
      <c r="A195" s="19"/>
      <c r="C195" s="607"/>
      <c r="D195" s="607"/>
      <c r="E195" s="607"/>
      <c r="F195" s="607"/>
      <c r="G195" s="607"/>
      <c r="M195" s="462"/>
      <c r="N195" s="462"/>
    </row>
    <row r="196" spans="1:14" ht="15.75">
      <c r="A196" s="19"/>
      <c r="C196" s="607"/>
      <c r="D196" s="607"/>
      <c r="E196" s="607"/>
      <c r="F196" s="607"/>
      <c r="G196" s="607"/>
      <c r="M196" s="462"/>
      <c r="N196" s="462"/>
    </row>
    <row r="197" spans="1:14" ht="15.75">
      <c r="A197" s="19"/>
      <c r="C197" s="607"/>
      <c r="D197" s="607"/>
      <c r="E197" s="607"/>
      <c r="F197" s="607"/>
      <c r="G197" s="607"/>
      <c r="M197" s="462"/>
      <c r="N197" s="462"/>
    </row>
    <row r="198" spans="1:14" ht="15.75">
      <c r="A198" s="19"/>
      <c r="C198" s="607"/>
      <c r="D198" s="607"/>
      <c r="E198" s="607"/>
      <c r="F198" s="607"/>
      <c r="G198" s="607"/>
      <c r="M198" s="462"/>
      <c r="N198" s="462"/>
    </row>
    <row r="199" spans="1:14" ht="15.75">
      <c r="A199" s="19"/>
      <c r="C199" s="607"/>
      <c r="D199" s="607"/>
      <c r="E199" s="607"/>
      <c r="F199" s="607"/>
      <c r="G199" s="607"/>
      <c r="M199" s="462"/>
      <c r="N199" s="462"/>
    </row>
    <row r="200" spans="1:14" ht="15.75">
      <c r="A200" s="19"/>
      <c r="C200" s="607"/>
      <c r="D200" s="607"/>
      <c r="E200" s="607"/>
      <c r="F200" s="607"/>
      <c r="G200" s="607"/>
      <c r="M200" s="462"/>
      <c r="N200" s="462"/>
    </row>
    <row r="201" spans="1:14" ht="15.75">
      <c r="A201" s="19"/>
      <c r="C201" s="607"/>
      <c r="D201" s="607"/>
      <c r="E201" s="607"/>
      <c r="F201" s="607"/>
      <c r="G201" s="607"/>
    </row>
    <row r="202" spans="1:14" ht="15.75">
      <c r="A202" s="19"/>
      <c r="C202" s="607"/>
      <c r="D202" s="607"/>
      <c r="E202" s="607"/>
      <c r="F202" s="607"/>
      <c r="G202" s="607"/>
    </row>
    <row r="203" spans="1:14" ht="15.75">
      <c r="A203" s="19"/>
      <c r="C203" s="607"/>
      <c r="D203" s="607"/>
      <c r="E203" s="607"/>
      <c r="F203" s="607"/>
      <c r="G203" s="607"/>
    </row>
    <row r="204" spans="1:14" ht="15.75">
      <c r="A204" s="19"/>
      <c r="C204" s="607"/>
      <c r="D204" s="607"/>
      <c r="E204" s="607"/>
      <c r="F204" s="607"/>
      <c r="G204" s="607"/>
    </row>
    <row r="205" spans="1:14" ht="15.75">
      <c r="A205" s="19"/>
      <c r="C205" s="607"/>
      <c r="D205" s="607"/>
      <c r="E205" s="607"/>
      <c r="F205" s="607"/>
      <c r="G205" s="607"/>
    </row>
    <row r="206" spans="1:14" ht="15.75">
      <c r="A206" s="19"/>
      <c r="C206" s="607"/>
      <c r="D206" s="607"/>
      <c r="E206" s="607"/>
      <c r="F206" s="607"/>
      <c r="G206" s="607"/>
    </row>
    <row r="207" spans="1:14" ht="15.75">
      <c r="A207" s="19"/>
      <c r="C207" s="607"/>
      <c r="D207" s="607"/>
      <c r="E207" s="607"/>
      <c r="F207" s="607"/>
      <c r="G207" s="607"/>
    </row>
    <row r="208" spans="1:14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J26"/>
    <mergeCell ref="A2:L2"/>
    <mergeCell ref="A3:L3"/>
    <mergeCell ref="A4:L4"/>
    <mergeCell ref="A5:L5"/>
    <mergeCell ref="A25:J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F12" sqref="F12"/>
    </sheetView>
  </sheetViews>
  <sheetFormatPr defaultColWidth="9.140625" defaultRowHeight="15"/>
  <cols>
    <col min="1" max="1" width="62.85546875" style="20" customWidth="1"/>
    <col min="2" max="9" width="14.28515625" style="598" customWidth="1"/>
    <col min="10" max="10" width="12.42578125" style="598" customWidth="1"/>
    <col min="11" max="11" width="2.5703125" style="159" customWidth="1"/>
    <col min="12" max="256" width="9.140625" style="462"/>
    <col min="257" max="257" width="62.85546875" style="462" customWidth="1"/>
    <col min="258" max="265" width="14.28515625" style="462" customWidth="1"/>
    <col min="266" max="266" width="12.42578125" style="462" customWidth="1"/>
    <col min="267" max="267" width="2.5703125" style="462" customWidth="1"/>
    <col min="268" max="512" width="9.140625" style="462"/>
    <col min="513" max="513" width="62.85546875" style="462" customWidth="1"/>
    <col min="514" max="521" width="14.28515625" style="462" customWidth="1"/>
    <col min="522" max="522" width="12.42578125" style="462" customWidth="1"/>
    <col min="523" max="523" width="2.5703125" style="462" customWidth="1"/>
    <col min="524" max="768" width="9.140625" style="462"/>
    <col min="769" max="769" width="62.85546875" style="462" customWidth="1"/>
    <col min="770" max="777" width="14.28515625" style="462" customWidth="1"/>
    <col min="778" max="778" width="12.42578125" style="462" customWidth="1"/>
    <col min="779" max="779" width="2.5703125" style="462" customWidth="1"/>
    <col min="780" max="1024" width="9.140625" style="462"/>
    <col min="1025" max="1025" width="62.85546875" style="462" customWidth="1"/>
    <col min="1026" max="1033" width="14.28515625" style="462" customWidth="1"/>
    <col min="1034" max="1034" width="12.42578125" style="462" customWidth="1"/>
    <col min="1035" max="1035" width="2.5703125" style="462" customWidth="1"/>
    <col min="1036" max="1280" width="9.140625" style="462"/>
    <col min="1281" max="1281" width="62.85546875" style="462" customWidth="1"/>
    <col min="1282" max="1289" width="14.28515625" style="462" customWidth="1"/>
    <col min="1290" max="1290" width="12.42578125" style="462" customWidth="1"/>
    <col min="1291" max="1291" width="2.5703125" style="462" customWidth="1"/>
    <col min="1292" max="1536" width="9.140625" style="462"/>
    <col min="1537" max="1537" width="62.85546875" style="462" customWidth="1"/>
    <col min="1538" max="1545" width="14.28515625" style="462" customWidth="1"/>
    <col min="1546" max="1546" width="12.42578125" style="462" customWidth="1"/>
    <col min="1547" max="1547" width="2.5703125" style="462" customWidth="1"/>
    <col min="1548" max="1792" width="9.140625" style="462"/>
    <col min="1793" max="1793" width="62.85546875" style="462" customWidth="1"/>
    <col min="1794" max="1801" width="14.28515625" style="462" customWidth="1"/>
    <col min="1802" max="1802" width="12.42578125" style="462" customWidth="1"/>
    <col min="1803" max="1803" width="2.5703125" style="462" customWidth="1"/>
    <col min="1804" max="2048" width="9.140625" style="462"/>
    <col min="2049" max="2049" width="62.85546875" style="462" customWidth="1"/>
    <col min="2050" max="2057" width="14.28515625" style="462" customWidth="1"/>
    <col min="2058" max="2058" width="12.42578125" style="462" customWidth="1"/>
    <col min="2059" max="2059" width="2.5703125" style="462" customWidth="1"/>
    <col min="2060" max="2304" width="9.140625" style="462"/>
    <col min="2305" max="2305" width="62.85546875" style="462" customWidth="1"/>
    <col min="2306" max="2313" width="14.28515625" style="462" customWidth="1"/>
    <col min="2314" max="2314" width="12.42578125" style="462" customWidth="1"/>
    <col min="2315" max="2315" width="2.5703125" style="462" customWidth="1"/>
    <col min="2316" max="2560" width="9.140625" style="462"/>
    <col min="2561" max="2561" width="62.85546875" style="462" customWidth="1"/>
    <col min="2562" max="2569" width="14.28515625" style="462" customWidth="1"/>
    <col min="2570" max="2570" width="12.42578125" style="462" customWidth="1"/>
    <col min="2571" max="2571" width="2.5703125" style="462" customWidth="1"/>
    <col min="2572" max="2816" width="9.140625" style="462"/>
    <col min="2817" max="2817" width="62.85546875" style="462" customWidth="1"/>
    <col min="2818" max="2825" width="14.28515625" style="462" customWidth="1"/>
    <col min="2826" max="2826" width="12.42578125" style="462" customWidth="1"/>
    <col min="2827" max="2827" width="2.5703125" style="462" customWidth="1"/>
    <col min="2828" max="3072" width="9.140625" style="462"/>
    <col min="3073" max="3073" width="62.85546875" style="462" customWidth="1"/>
    <col min="3074" max="3081" width="14.28515625" style="462" customWidth="1"/>
    <col min="3082" max="3082" width="12.42578125" style="462" customWidth="1"/>
    <col min="3083" max="3083" width="2.5703125" style="462" customWidth="1"/>
    <col min="3084" max="3328" width="9.140625" style="462"/>
    <col min="3329" max="3329" width="62.85546875" style="462" customWidth="1"/>
    <col min="3330" max="3337" width="14.28515625" style="462" customWidth="1"/>
    <col min="3338" max="3338" width="12.42578125" style="462" customWidth="1"/>
    <col min="3339" max="3339" width="2.5703125" style="462" customWidth="1"/>
    <col min="3340" max="3584" width="9.140625" style="462"/>
    <col min="3585" max="3585" width="62.85546875" style="462" customWidth="1"/>
    <col min="3586" max="3593" width="14.28515625" style="462" customWidth="1"/>
    <col min="3594" max="3594" width="12.42578125" style="462" customWidth="1"/>
    <col min="3595" max="3595" width="2.5703125" style="462" customWidth="1"/>
    <col min="3596" max="3840" width="9.140625" style="462"/>
    <col min="3841" max="3841" width="62.85546875" style="462" customWidth="1"/>
    <col min="3842" max="3849" width="14.28515625" style="462" customWidth="1"/>
    <col min="3850" max="3850" width="12.42578125" style="462" customWidth="1"/>
    <col min="3851" max="3851" width="2.5703125" style="462" customWidth="1"/>
    <col min="3852" max="4096" width="9.140625" style="462"/>
    <col min="4097" max="4097" width="62.85546875" style="462" customWidth="1"/>
    <col min="4098" max="4105" width="14.28515625" style="462" customWidth="1"/>
    <col min="4106" max="4106" width="12.42578125" style="462" customWidth="1"/>
    <col min="4107" max="4107" width="2.5703125" style="462" customWidth="1"/>
    <col min="4108" max="4352" width="9.140625" style="462"/>
    <col min="4353" max="4353" width="62.85546875" style="462" customWidth="1"/>
    <col min="4354" max="4361" width="14.28515625" style="462" customWidth="1"/>
    <col min="4362" max="4362" width="12.42578125" style="462" customWidth="1"/>
    <col min="4363" max="4363" width="2.5703125" style="462" customWidth="1"/>
    <col min="4364" max="4608" width="9.140625" style="462"/>
    <col min="4609" max="4609" width="62.85546875" style="462" customWidth="1"/>
    <col min="4610" max="4617" width="14.28515625" style="462" customWidth="1"/>
    <col min="4618" max="4618" width="12.42578125" style="462" customWidth="1"/>
    <col min="4619" max="4619" width="2.5703125" style="462" customWidth="1"/>
    <col min="4620" max="4864" width="9.140625" style="462"/>
    <col min="4865" max="4865" width="62.85546875" style="462" customWidth="1"/>
    <col min="4866" max="4873" width="14.28515625" style="462" customWidth="1"/>
    <col min="4874" max="4874" width="12.42578125" style="462" customWidth="1"/>
    <col min="4875" max="4875" width="2.5703125" style="462" customWidth="1"/>
    <col min="4876" max="5120" width="9.140625" style="462"/>
    <col min="5121" max="5121" width="62.85546875" style="462" customWidth="1"/>
    <col min="5122" max="5129" width="14.28515625" style="462" customWidth="1"/>
    <col min="5130" max="5130" width="12.42578125" style="462" customWidth="1"/>
    <col min="5131" max="5131" width="2.5703125" style="462" customWidth="1"/>
    <col min="5132" max="5376" width="9.140625" style="462"/>
    <col min="5377" max="5377" width="62.85546875" style="462" customWidth="1"/>
    <col min="5378" max="5385" width="14.28515625" style="462" customWidth="1"/>
    <col min="5386" max="5386" width="12.42578125" style="462" customWidth="1"/>
    <col min="5387" max="5387" width="2.5703125" style="462" customWidth="1"/>
    <col min="5388" max="5632" width="9.140625" style="462"/>
    <col min="5633" max="5633" width="62.85546875" style="462" customWidth="1"/>
    <col min="5634" max="5641" width="14.28515625" style="462" customWidth="1"/>
    <col min="5642" max="5642" width="12.42578125" style="462" customWidth="1"/>
    <col min="5643" max="5643" width="2.5703125" style="462" customWidth="1"/>
    <col min="5644" max="5888" width="9.140625" style="462"/>
    <col min="5889" max="5889" width="62.85546875" style="462" customWidth="1"/>
    <col min="5890" max="5897" width="14.28515625" style="462" customWidth="1"/>
    <col min="5898" max="5898" width="12.42578125" style="462" customWidth="1"/>
    <col min="5899" max="5899" width="2.5703125" style="462" customWidth="1"/>
    <col min="5900" max="6144" width="9.140625" style="462"/>
    <col min="6145" max="6145" width="62.85546875" style="462" customWidth="1"/>
    <col min="6146" max="6153" width="14.28515625" style="462" customWidth="1"/>
    <col min="6154" max="6154" width="12.42578125" style="462" customWidth="1"/>
    <col min="6155" max="6155" width="2.5703125" style="462" customWidth="1"/>
    <col min="6156" max="6400" width="9.140625" style="462"/>
    <col min="6401" max="6401" width="62.85546875" style="462" customWidth="1"/>
    <col min="6402" max="6409" width="14.28515625" style="462" customWidth="1"/>
    <col min="6410" max="6410" width="12.42578125" style="462" customWidth="1"/>
    <col min="6411" max="6411" width="2.5703125" style="462" customWidth="1"/>
    <col min="6412" max="6656" width="9.140625" style="462"/>
    <col min="6657" max="6657" width="62.85546875" style="462" customWidth="1"/>
    <col min="6658" max="6665" width="14.28515625" style="462" customWidth="1"/>
    <col min="6666" max="6666" width="12.42578125" style="462" customWidth="1"/>
    <col min="6667" max="6667" width="2.5703125" style="462" customWidth="1"/>
    <col min="6668" max="6912" width="9.140625" style="462"/>
    <col min="6913" max="6913" width="62.85546875" style="462" customWidth="1"/>
    <col min="6914" max="6921" width="14.28515625" style="462" customWidth="1"/>
    <col min="6922" max="6922" width="12.42578125" style="462" customWidth="1"/>
    <col min="6923" max="6923" width="2.5703125" style="462" customWidth="1"/>
    <col min="6924" max="7168" width="9.140625" style="462"/>
    <col min="7169" max="7169" width="62.85546875" style="462" customWidth="1"/>
    <col min="7170" max="7177" width="14.28515625" style="462" customWidth="1"/>
    <col min="7178" max="7178" width="12.42578125" style="462" customWidth="1"/>
    <col min="7179" max="7179" width="2.5703125" style="462" customWidth="1"/>
    <col min="7180" max="7424" width="9.140625" style="462"/>
    <col min="7425" max="7425" width="62.85546875" style="462" customWidth="1"/>
    <col min="7426" max="7433" width="14.28515625" style="462" customWidth="1"/>
    <col min="7434" max="7434" width="12.42578125" style="462" customWidth="1"/>
    <col min="7435" max="7435" width="2.5703125" style="462" customWidth="1"/>
    <col min="7436" max="7680" width="9.140625" style="462"/>
    <col min="7681" max="7681" width="62.85546875" style="462" customWidth="1"/>
    <col min="7682" max="7689" width="14.28515625" style="462" customWidth="1"/>
    <col min="7690" max="7690" width="12.42578125" style="462" customWidth="1"/>
    <col min="7691" max="7691" width="2.5703125" style="462" customWidth="1"/>
    <col min="7692" max="7936" width="9.140625" style="462"/>
    <col min="7937" max="7937" width="62.85546875" style="462" customWidth="1"/>
    <col min="7938" max="7945" width="14.28515625" style="462" customWidth="1"/>
    <col min="7946" max="7946" width="12.42578125" style="462" customWidth="1"/>
    <col min="7947" max="7947" width="2.5703125" style="462" customWidth="1"/>
    <col min="7948" max="8192" width="9.140625" style="462"/>
    <col min="8193" max="8193" width="62.85546875" style="462" customWidth="1"/>
    <col min="8194" max="8201" width="14.28515625" style="462" customWidth="1"/>
    <col min="8202" max="8202" width="12.42578125" style="462" customWidth="1"/>
    <col min="8203" max="8203" width="2.5703125" style="462" customWidth="1"/>
    <col min="8204" max="8448" width="9.140625" style="462"/>
    <col min="8449" max="8449" width="62.85546875" style="462" customWidth="1"/>
    <col min="8450" max="8457" width="14.28515625" style="462" customWidth="1"/>
    <col min="8458" max="8458" width="12.42578125" style="462" customWidth="1"/>
    <col min="8459" max="8459" width="2.5703125" style="462" customWidth="1"/>
    <col min="8460" max="8704" width="9.140625" style="462"/>
    <col min="8705" max="8705" width="62.85546875" style="462" customWidth="1"/>
    <col min="8706" max="8713" width="14.28515625" style="462" customWidth="1"/>
    <col min="8714" max="8714" width="12.42578125" style="462" customWidth="1"/>
    <col min="8715" max="8715" width="2.5703125" style="462" customWidth="1"/>
    <col min="8716" max="8960" width="9.140625" style="462"/>
    <col min="8961" max="8961" width="62.85546875" style="462" customWidth="1"/>
    <col min="8962" max="8969" width="14.28515625" style="462" customWidth="1"/>
    <col min="8970" max="8970" width="12.42578125" style="462" customWidth="1"/>
    <col min="8971" max="8971" width="2.5703125" style="462" customWidth="1"/>
    <col min="8972" max="9216" width="9.140625" style="462"/>
    <col min="9217" max="9217" width="62.85546875" style="462" customWidth="1"/>
    <col min="9218" max="9225" width="14.28515625" style="462" customWidth="1"/>
    <col min="9226" max="9226" width="12.42578125" style="462" customWidth="1"/>
    <col min="9227" max="9227" width="2.5703125" style="462" customWidth="1"/>
    <col min="9228" max="9472" width="9.140625" style="462"/>
    <col min="9473" max="9473" width="62.85546875" style="462" customWidth="1"/>
    <col min="9474" max="9481" width="14.28515625" style="462" customWidth="1"/>
    <col min="9482" max="9482" width="12.42578125" style="462" customWidth="1"/>
    <col min="9483" max="9483" width="2.5703125" style="462" customWidth="1"/>
    <col min="9484" max="9728" width="9.140625" style="462"/>
    <col min="9729" max="9729" width="62.85546875" style="462" customWidth="1"/>
    <col min="9730" max="9737" width="14.28515625" style="462" customWidth="1"/>
    <col min="9738" max="9738" width="12.42578125" style="462" customWidth="1"/>
    <col min="9739" max="9739" width="2.5703125" style="462" customWidth="1"/>
    <col min="9740" max="9984" width="9.140625" style="462"/>
    <col min="9985" max="9985" width="62.85546875" style="462" customWidth="1"/>
    <col min="9986" max="9993" width="14.28515625" style="462" customWidth="1"/>
    <col min="9994" max="9994" width="12.42578125" style="462" customWidth="1"/>
    <col min="9995" max="9995" width="2.5703125" style="462" customWidth="1"/>
    <col min="9996" max="10240" width="9.140625" style="462"/>
    <col min="10241" max="10241" width="62.85546875" style="462" customWidth="1"/>
    <col min="10242" max="10249" width="14.28515625" style="462" customWidth="1"/>
    <col min="10250" max="10250" width="12.42578125" style="462" customWidth="1"/>
    <col min="10251" max="10251" width="2.5703125" style="462" customWidth="1"/>
    <col min="10252" max="10496" width="9.140625" style="462"/>
    <col min="10497" max="10497" width="62.85546875" style="462" customWidth="1"/>
    <col min="10498" max="10505" width="14.28515625" style="462" customWidth="1"/>
    <col min="10506" max="10506" width="12.42578125" style="462" customWidth="1"/>
    <col min="10507" max="10507" width="2.5703125" style="462" customWidth="1"/>
    <col min="10508" max="10752" width="9.140625" style="462"/>
    <col min="10753" max="10753" width="62.85546875" style="462" customWidth="1"/>
    <col min="10754" max="10761" width="14.28515625" style="462" customWidth="1"/>
    <col min="10762" max="10762" width="12.42578125" style="462" customWidth="1"/>
    <col min="10763" max="10763" width="2.5703125" style="462" customWidth="1"/>
    <col min="10764" max="11008" width="9.140625" style="462"/>
    <col min="11009" max="11009" width="62.85546875" style="462" customWidth="1"/>
    <col min="11010" max="11017" width="14.28515625" style="462" customWidth="1"/>
    <col min="11018" max="11018" width="12.42578125" style="462" customWidth="1"/>
    <col min="11019" max="11019" width="2.5703125" style="462" customWidth="1"/>
    <col min="11020" max="11264" width="9.140625" style="462"/>
    <col min="11265" max="11265" width="62.85546875" style="462" customWidth="1"/>
    <col min="11266" max="11273" width="14.28515625" style="462" customWidth="1"/>
    <col min="11274" max="11274" width="12.42578125" style="462" customWidth="1"/>
    <col min="11275" max="11275" width="2.5703125" style="462" customWidth="1"/>
    <col min="11276" max="11520" width="9.140625" style="462"/>
    <col min="11521" max="11521" width="62.85546875" style="462" customWidth="1"/>
    <col min="11522" max="11529" width="14.28515625" style="462" customWidth="1"/>
    <col min="11530" max="11530" width="12.42578125" style="462" customWidth="1"/>
    <col min="11531" max="11531" width="2.5703125" style="462" customWidth="1"/>
    <col min="11532" max="11776" width="9.140625" style="462"/>
    <col min="11777" max="11777" width="62.85546875" style="462" customWidth="1"/>
    <col min="11778" max="11785" width="14.28515625" style="462" customWidth="1"/>
    <col min="11786" max="11786" width="12.42578125" style="462" customWidth="1"/>
    <col min="11787" max="11787" width="2.5703125" style="462" customWidth="1"/>
    <col min="11788" max="12032" width="9.140625" style="462"/>
    <col min="12033" max="12033" width="62.85546875" style="462" customWidth="1"/>
    <col min="12034" max="12041" width="14.28515625" style="462" customWidth="1"/>
    <col min="12042" max="12042" width="12.42578125" style="462" customWidth="1"/>
    <col min="12043" max="12043" width="2.5703125" style="462" customWidth="1"/>
    <col min="12044" max="12288" width="9.140625" style="462"/>
    <col min="12289" max="12289" width="62.85546875" style="462" customWidth="1"/>
    <col min="12290" max="12297" width="14.28515625" style="462" customWidth="1"/>
    <col min="12298" max="12298" width="12.42578125" style="462" customWidth="1"/>
    <col min="12299" max="12299" width="2.5703125" style="462" customWidth="1"/>
    <col min="12300" max="12544" width="9.140625" style="462"/>
    <col min="12545" max="12545" width="62.85546875" style="462" customWidth="1"/>
    <col min="12546" max="12553" width="14.28515625" style="462" customWidth="1"/>
    <col min="12554" max="12554" width="12.42578125" style="462" customWidth="1"/>
    <col min="12555" max="12555" width="2.5703125" style="462" customWidth="1"/>
    <col min="12556" max="12800" width="9.140625" style="462"/>
    <col min="12801" max="12801" width="62.85546875" style="462" customWidth="1"/>
    <col min="12802" max="12809" width="14.28515625" style="462" customWidth="1"/>
    <col min="12810" max="12810" width="12.42578125" style="462" customWidth="1"/>
    <col min="12811" max="12811" width="2.5703125" style="462" customWidth="1"/>
    <col min="12812" max="13056" width="9.140625" style="462"/>
    <col min="13057" max="13057" width="62.85546875" style="462" customWidth="1"/>
    <col min="13058" max="13065" width="14.28515625" style="462" customWidth="1"/>
    <col min="13066" max="13066" width="12.42578125" style="462" customWidth="1"/>
    <col min="13067" max="13067" width="2.5703125" style="462" customWidth="1"/>
    <col min="13068" max="13312" width="9.140625" style="462"/>
    <col min="13313" max="13313" width="62.85546875" style="462" customWidth="1"/>
    <col min="13314" max="13321" width="14.28515625" style="462" customWidth="1"/>
    <col min="13322" max="13322" width="12.42578125" style="462" customWidth="1"/>
    <col min="13323" max="13323" width="2.5703125" style="462" customWidth="1"/>
    <col min="13324" max="13568" width="9.140625" style="462"/>
    <col min="13569" max="13569" width="62.85546875" style="462" customWidth="1"/>
    <col min="13570" max="13577" width="14.28515625" style="462" customWidth="1"/>
    <col min="13578" max="13578" width="12.42578125" style="462" customWidth="1"/>
    <col min="13579" max="13579" width="2.5703125" style="462" customWidth="1"/>
    <col min="13580" max="13824" width="9.140625" style="462"/>
    <col min="13825" max="13825" width="62.85546875" style="462" customWidth="1"/>
    <col min="13826" max="13833" width="14.28515625" style="462" customWidth="1"/>
    <col min="13834" max="13834" width="12.42578125" style="462" customWidth="1"/>
    <col min="13835" max="13835" width="2.5703125" style="462" customWidth="1"/>
    <col min="13836" max="14080" width="9.140625" style="462"/>
    <col min="14081" max="14081" width="62.85546875" style="462" customWidth="1"/>
    <col min="14082" max="14089" width="14.28515625" style="462" customWidth="1"/>
    <col min="14090" max="14090" width="12.42578125" style="462" customWidth="1"/>
    <col min="14091" max="14091" width="2.5703125" style="462" customWidth="1"/>
    <col min="14092" max="14336" width="9.140625" style="462"/>
    <col min="14337" max="14337" width="62.85546875" style="462" customWidth="1"/>
    <col min="14338" max="14345" width="14.28515625" style="462" customWidth="1"/>
    <col min="14346" max="14346" width="12.42578125" style="462" customWidth="1"/>
    <col min="14347" max="14347" width="2.5703125" style="462" customWidth="1"/>
    <col min="14348" max="14592" width="9.140625" style="462"/>
    <col min="14593" max="14593" width="62.85546875" style="462" customWidth="1"/>
    <col min="14594" max="14601" width="14.28515625" style="462" customWidth="1"/>
    <col min="14602" max="14602" width="12.42578125" style="462" customWidth="1"/>
    <col min="14603" max="14603" width="2.5703125" style="462" customWidth="1"/>
    <col min="14604" max="14848" width="9.140625" style="462"/>
    <col min="14849" max="14849" width="62.85546875" style="462" customWidth="1"/>
    <col min="14850" max="14857" width="14.28515625" style="462" customWidth="1"/>
    <col min="14858" max="14858" width="12.42578125" style="462" customWidth="1"/>
    <col min="14859" max="14859" width="2.5703125" style="462" customWidth="1"/>
    <col min="14860" max="15104" width="9.140625" style="462"/>
    <col min="15105" max="15105" width="62.85546875" style="462" customWidth="1"/>
    <col min="15106" max="15113" width="14.28515625" style="462" customWidth="1"/>
    <col min="15114" max="15114" width="12.42578125" style="462" customWidth="1"/>
    <col min="15115" max="15115" width="2.5703125" style="462" customWidth="1"/>
    <col min="15116" max="15360" width="9.140625" style="462"/>
    <col min="15361" max="15361" width="62.85546875" style="462" customWidth="1"/>
    <col min="15362" max="15369" width="14.28515625" style="462" customWidth="1"/>
    <col min="15370" max="15370" width="12.42578125" style="462" customWidth="1"/>
    <col min="15371" max="15371" width="2.5703125" style="462" customWidth="1"/>
    <col min="15372" max="15616" width="9.140625" style="462"/>
    <col min="15617" max="15617" width="62.85546875" style="462" customWidth="1"/>
    <col min="15618" max="15625" width="14.28515625" style="462" customWidth="1"/>
    <col min="15626" max="15626" width="12.42578125" style="462" customWidth="1"/>
    <col min="15627" max="15627" width="2.5703125" style="462" customWidth="1"/>
    <col min="15628" max="15872" width="9.140625" style="462"/>
    <col min="15873" max="15873" width="62.85546875" style="462" customWidth="1"/>
    <col min="15874" max="15881" width="14.28515625" style="462" customWidth="1"/>
    <col min="15882" max="15882" width="12.42578125" style="462" customWidth="1"/>
    <col min="15883" max="15883" width="2.5703125" style="462" customWidth="1"/>
    <col min="15884" max="16128" width="9.140625" style="462"/>
    <col min="16129" max="16129" width="62.85546875" style="462" customWidth="1"/>
    <col min="16130" max="16137" width="14.28515625" style="462" customWidth="1"/>
    <col min="16138" max="16138" width="12.42578125" style="462" customWidth="1"/>
    <col min="16139" max="16139" width="2.5703125" style="462" customWidth="1"/>
    <col min="16140" max="16384" width="9.140625" style="462"/>
  </cols>
  <sheetData>
    <row r="1" spans="1:26" s="1" customFormat="1" ht="3.75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185"/>
    </row>
    <row r="2" spans="1:26" s="1" customFormat="1" ht="39" customHeight="1">
      <c r="A2" s="762" t="s">
        <v>798</v>
      </c>
      <c r="B2" s="762"/>
      <c r="C2" s="762"/>
      <c r="D2" s="762"/>
      <c r="E2" s="762"/>
      <c r="F2" s="762"/>
      <c r="G2" s="762"/>
      <c r="H2" s="762"/>
      <c r="I2" s="762"/>
      <c r="J2" s="762"/>
      <c r="K2" s="185"/>
    </row>
    <row r="3" spans="1:26" s="1" customFormat="1" ht="24.95" customHeight="1">
      <c r="A3" s="762" t="s">
        <v>269</v>
      </c>
      <c r="B3" s="762"/>
      <c r="C3" s="762"/>
      <c r="D3" s="762"/>
      <c r="E3" s="762"/>
      <c r="F3" s="762"/>
      <c r="G3" s="762"/>
      <c r="H3" s="762"/>
      <c r="I3" s="762"/>
      <c r="J3" s="762"/>
      <c r="K3" s="185"/>
    </row>
    <row r="4" spans="1:26" s="1" customFormat="1" ht="24.9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185"/>
    </row>
    <row r="5" spans="1:26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185"/>
    </row>
    <row r="6" spans="1:26" ht="7.5" customHeight="1">
      <c r="A6" s="134"/>
    </row>
    <row r="7" spans="1:26" ht="19.5" customHeight="1">
      <c r="A7" s="135"/>
      <c r="B7" s="609"/>
      <c r="C7" s="136"/>
      <c r="D7" s="136"/>
      <c r="E7" s="136"/>
      <c r="F7" s="136"/>
      <c r="G7" s="136"/>
      <c r="H7" s="599"/>
      <c r="I7" s="599"/>
      <c r="J7" s="600"/>
      <c r="K7" s="186"/>
      <c r="L7" s="17"/>
      <c r="M7" s="17"/>
      <c r="N7" s="17"/>
      <c r="O7" s="17"/>
      <c r="P7" s="17"/>
    </row>
    <row r="8" spans="1:26" ht="36" customHeight="1">
      <c r="A8" s="163"/>
      <c r="B8" s="610" t="s">
        <v>799</v>
      </c>
      <c r="C8" s="610" t="s">
        <v>801</v>
      </c>
      <c r="D8" s="610" t="s">
        <v>802</v>
      </c>
      <c r="E8" s="610" t="s">
        <v>803</v>
      </c>
      <c r="F8" s="610" t="s">
        <v>804</v>
      </c>
      <c r="G8" s="610" t="s">
        <v>805</v>
      </c>
      <c r="H8" s="610" t="s">
        <v>806</v>
      </c>
      <c r="I8" s="611" t="s">
        <v>270</v>
      </c>
      <c r="J8" s="612" t="s">
        <v>11</v>
      </c>
      <c r="K8" s="186"/>
      <c r="X8" s="462">
        <v>1</v>
      </c>
      <c r="Y8" s="462">
        <v>1</v>
      </c>
      <c r="Z8" s="462">
        <v>1</v>
      </c>
    </row>
    <row r="9" spans="1:26" ht="30.75" customHeight="1">
      <c r="A9" s="140" t="s">
        <v>157</v>
      </c>
      <c r="B9" s="141">
        <v>3930.4513092000002</v>
      </c>
      <c r="C9" s="141">
        <v>5138.1416362</v>
      </c>
      <c r="D9" s="141">
        <v>210.7486644</v>
      </c>
      <c r="E9" s="141">
        <v>333.59095000000002</v>
      </c>
      <c r="F9" s="141">
        <v>234.44378</v>
      </c>
      <c r="G9" s="141">
        <v>1048.9218799999999</v>
      </c>
      <c r="H9" s="141">
        <v>2118.2605531999998</v>
      </c>
      <c r="I9" s="141">
        <f t="shared" ref="I9:I26" si="0">SUM(B9:H9)</f>
        <v>13014.558772999999</v>
      </c>
      <c r="J9" s="142">
        <f>+I9/$I$27</f>
        <v>5.0123123156477663E-3</v>
      </c>
      <c r="K9" s="348"/>
      <c r="L9" s="17"/>
      <c r="M9" s="17"/>
      <c r="N9" s="17"/>
      <c r="O9" s="17"/>
      <c r="P9" s="17"/>
    </row>
    <row r="10" spans="1:26" ht="30.75" customHeight="1">
      <c r="A10" s="140" t="s">
        <v>158</v>
      </c>
      <c r="B10" s="141">
        <v>2578.7092102000001</v>
      </c>
      <c r="C10" s="141">
        <v>562.57803999999999</v>
      </c>
      <c r="D10" s="141">
        <v>0</v>
      </c>
      <c r="E10" s="141">
        <v>0</v>
      </c>
      <c r="F10" s="141">
        <v>0</v>
      </c>
      <c r="G10" s="141">
        <v>35.583239999999996</v>
      </c>
      <c r="H10" s="141">
        <v>314.62088</v>
      </c>
      <c r="I10" s="141">
        <f t="shared" si="0"/>
        <v>3491.4913701999999</v>
      </c>
      <c r="J10" s="142">
        <f t="shared" ref="J10:J27" si="1">+I10/$I$27</f>
        <v>1.3446821747916476E-3</v>
      </c>
      <c r="K10" s="348"/>
      <c r="L10" s="17"/>
      <c r="M10" s="17"/>
      <c r="N10" s="17"/>
      <c r="O10" s="17"/>
      <c r="P10" s="17"/>
    </row>
    <row r="11" spans="1:26" ht="30.75" customHeight="1">
      <c r="A11" s="140" t="s">
        <v>159</v>
      </c>
      <c r="B11" s="141">
        <v>10211.7869114</v>
      </c>
      <c r="C11" s="141">
        <v>2424.3232699999999</v>
      </c>
      <c r="D11" s="141">
        <v>0</v>
      </c>
      <c r="E11" s="141">
        <v>0</v>
      </c>
      <c r="F11" s="141">
        <v>172.84129000000001</v>
      </c>
      <c r="G11" s="141">
        <v>0</v>
      </c>
      <c r="H11" s="141">
        <v>0</v>
      </c>
      <c r="I11" s="141">
        <f t="shared" si="0"/>
        <v>12808.9514714</v>
      </c>
      <c r="J11" s="142">
        <f t="shared" si="1"/>
        <v>4.9331265339419127E-3</v>
      </c>
      <c r="K11" s="348"/>
      <c r="L11" s="17"/>
      <c r="M11" s="17"/>
      <c r="N11" s="17"/>
      <c r="O11" s="17"/>
      <c r="P11" s="17"/>
    </row>
    <row r="12" spans="1:26" ht="30.75" customHeight="1">
      <c r="A12" s="140" t="s">
        <v>160</v>
      </c>
      <c r="B12" s="141">
        <v>10668.123930600001</v>
      </c>
      <c r="C12" s="141">
        <v>2353.732043</v>
      </c>
      <c r="D12" s="141">
        <v>3429.3957</v>
      </c>
      <c r="E12" s="141">
        <v>0</v>
      </c>
      <c r="F12" s="141">
        <v>4226.2426907999998</v>
      </c>
      <c r="G12" s="141">
        <v>0</v>
      </c>
      <c r="H12" s="141">
        <v>0</v>
      </c>
      <c r="I12" s="141">
        <f t="shared" si="0"/>
        <v>20677.494364400001</v>
      </c>
      <c r="J12" s="142">
        <f t="shared" si="1"/>
        <v>7.9635477058534795E-3</v>
      </c>
      <c r="K12" s="348"/>
      <c r="L12" s="17"/>
      <c r="M12" s="17"/>
      <c r="N12" s="17"/>
      <c r="O12" s="17"/>
      <c r="P12" s="17"/>
    </row>
    <row r="13" spans="1:26" ht="30.75" customHeight="1">
      <c r="A13" s="140" t="s">
        <v>161</v>
      </c>
      <c r="B13" s="141">
        <v>99977.810654200002</v>
      </c>
      <c r="C13" s="141">
        <v>37774.720533200001</v>
      </c>
      <c r="D13" s="141">
        <v>9713.3181300000015</v>
      </c>
      <c r="E13" s="141">
        <v>9209.120858799999</v>
      </c>
      <c r="F13" s="141">
        <v>2185.8054353999996</v>
      </c>
      <c r="G13" s="141">
        <v>1137.009967</v>
      </c>
      <c r="H13" s="141">
        <v>1440.7461899999998</v>
      </c>
      <c r="I13" s="141">
        <f t="shared" si="0"/>
        <v>161438.53176859996</v>
      </c>
      <c r="J13" s="142">
        <f t="shared" si="1"/>
        <v>6.2175011471197326E-2</v>
      </c>
      <c r="K13" s="348"/>
      <c r="L13" s="17"/>
      <c r="M13" s="17"/>
      <c r="N13" s="17"/>
      <c r="O13" s="17"/>
      <c r="P13" s="17"/>
    </row>
    <row r="14" spans="1:26" ht="30.75" customHeight="1">
      <c r="A14" s="140" t="s">
        <v>162</v>
      </c>
      <c r="B14" s="141">
        <v>12443.0074946</v>
      </c>
      <c r="C14" s="141">
        <v>3609.8025899999998</v>
      </c>
      <c r="D14" s="141">
        <v>621.91471000000001</v>
      </c>
      <c r="E14" s="141">
        <v>0</v>
      </c>
      <c r="F14" s="141">
        <v>537.09690999999998</v>
      </c>
      <c r="G14" s="141">
        <v>0</v>
      </c>
      <c r="H14" s="141">
        <v>909.50412159999996</v>
      </c>
      <c r="I14" s="141">
        <f t="shared" si="0"/>
        <v>18121.325826199998</v>
      </c>
      <c r="J14" s="142">
        <f t="shared" si="1"/>
        <v>6.9790875125911728E-3</v>
      </c>
      <c r="K14" s="348"/>
      <c r="L14" s="17"/>
      <c r="M14" s="17"/>
      <c r="N14" s="17"/>
      <c r="O14" s="17"/>
      <c r="P14" s="17"/>
    </row>
    <row r="15" spans="1:26" ht="30.75" customHeight="1">
      <c r="A15" s="140" t="s">
        <v>102</v>
      </c>
      <c r="B15" s="141">
        <v>111756.8321934</v>
      </c>
      <c r="C15" s="141">
        <v>46778.978241800003</v>
      </c>
      <c r="D15" s="141">
        <v>7089.7851369999998</v>
      </c>
      <c r="E15" s="141">
        <v>10079.6845656</v>
      </c>
      <c r="F15" s="141">
        <v>2539.8737828000003</v>
      </c>
      <c r="G15" s="141">
        <v>1991.6747651999999</v>
      </c>
      <c r="H15" s="141">
        <v>1389.1714509999999</v>
      </c>
      <c r="I15" s="141">
        <f t="shared" si="0"/>
        <v>181626.00013679999</v>
      </c>
      <c r="J15" s="142">
        <f t="shared" si="1"/>
        <v>6.9949834889229678E-2</v>
      </c>
      <c r="K15" s="348"/>
      <c r="L15" s="17"/>
      <c r="M15" s="17"/>
      <c r="N15" s="17"/>
      <c r="O15" s="17"/>
      <c r="P15" s="17"/>
    </row>
    <row r="16" spans="1:26" ht="30.75" customHeight="1">
      <c r="A16" s="140" t="s">
        <v>163</v>
      </c>
      <c r="B16" s="141">
        <v>279323.43492560001</v>
      </c>
      <c r="C16" s="141">
        <v>83545.876899800001</v>
      </c>
      <c r="D16" s="141">
        <v>28150.750742400003</v>
      </c>
      <c r="E16" s="141">
        <v>9732.7997383999991</v>
      </c>
      <c r="F16" s="141">
        <v>12785.218465399999</v>
      </c>
      <c r="G16" s="141">
        <v>8417.4221216000005</v>
      </c>
      <c r="H16" s="141">
        <v>8416.3499793999999</v>
      </c>
      <c r="I16" s="141">
        <f t="shared" si="0"/>
        <v>430371.85287259996</v>
      </c>
      <c r="J16" s="142">
        <f t="shared" si="1"/>
        <v>0.16574961749273598</v>
      </c>
      <c r="K16" s="348"/>
      <c r="L16" s="17"/>
      <c r="M16" s="17"/>
      <c r="N16" s="17"/>
      <c r="O16" s="17"/>
      <c r="P16" s="17"/>
    </row>
    <row r="17" spans="1:16" ht="30.75" customHeight="1">
      <c r="A17" s="140" t="s">
        <v>164</v>
      </c>
      <c r="B17" s="141">
        <v>74688.212939600009</v>
      </c>
      <c r="C17" s="141">
        <v>26409.867995000001</v>
      </c>
      <c r="D17" s="141">
        <v>3543.3025643999999</v>
      </c>
      <c r="E17" s="141">
        <v>3423.8930202000001</v>
      </c>
      <c r="F17" s="141">
        <v>3828.5447400000003</v>
      </c>
      <c r="G17" s="141">
        <v>1182.3011641999999</v>
      </c>
      <c r="H17" s="141">
        <v>3878.5839759999999</v>
      </c>
      <c r="I17" s="141">
        <f t="shared" si="0"/>
        <v>116954.70639940001</v>
      </c>
      <c r="J17" s="142">
        <f t="shared" si="1"/>
        <v>4.504290352699776E-2</v>
      </c>
      <c r="K17" s="348"/>
      <c r="L17" s="17"/>
      <c r="M17" s="17"/>
      <c r="N17" s="17"/>
      <c r="O17" s="17"/>
      <c r="P17" s="17"/>
    </row>
    <row r="18" spans="1:16" ht="30.75" customHeight="1">
      <c r="A18" s="140" t="s">
        <v>165</v>
      </c>
      <c r="B18" s="141">
        <v>110322.15614599999</v>
      </c>
      <c r="C18" s="141">
        <v>61994.757942599994</v>
      </c>
      <c r="D18" s="141">
        <v>19612.876993599999</v>
      </c>
      <c r="E18" s="141">
        <v>8246.1365853999996</v>
      </c>
      <c r="F18" s="141">
        <v>7828.3124868000004</v>
      </c>
      <c r="G18" s="141">
        <v>2010.1696062000001</v>
      </c>
      <c r="H18" s="141">
        <v>2113.4542686</v>
      </c>
      <c r="I18" s="141">
        <f t="shared" si="0"/>
        <v>212127.86402919999</v>
      </c>
      <c r="J18" s="142">
        <f t="shared" si="1"/>
        <v>8.169705357752384E-2</v>
      </c>
      <c r="K18" s="348"/>
      <c r="L18" s="17"/>
      <c r="M18" s="17"/>
      <c r="N18" s="17"/>
      <c r="O18" s="17"/>
      <c r="P18" s="17"/>
    </row>
    <row r="19" spans="1:16" ht="30.75" customHeight="1">
      <c r="A19" s="140" t="s">
        <v>166</v>
      </c>
      <c r="B19" s="141">
        <v>92019.647751800003</v>
      </c>
      <c r="C19" s="141">
        <v>23864.963916000001</v>
      </c>
      <c r="D19" s="141">
        <v>1096.0506386</v>
      </c>
      <c r="E19" s="141">
        <v>1683.471182</v>
      </c>
      <c r="F19" s="141">
        <v>5353.5118896000004</v>
      </c>
      <c r="G19" s="141">
        <v>516.53859</v>
      </c>
      <c r="H19" s="141">
        <v>2010.9265055999999</v>
      </c>
      <c r="I19" s="141">
        <f t="shared" si="0"/>
        <v>126545.1104736</v>
      </c>
      <c r="J19" s="142">
        <f t="shared" si="1"/>
        <v>4.8736467119247798E-2</v>
      </c>
      <c r="K19" s="348"/>
      <c r="L19" s="17"/>
      <c r="M19" s="17"/>
      <c r="N19" s="17"/>
      <c r="O19" s="17"/>
      <c r="P19" s="17"/>
    </row>
    <row r="20" spans="1:16" ht="30.75" customHeight="1">
      <c r="A20" s="140" t="s">
        <v>167</v>
      </c>
      <c r="B20" s="141">
        <v>269584.2241158</v>
      </c>
      <c r="C20" s="141">
        <v>73523.545739599998</v>
      </c>
      <c r="D20" s="141">
        <v>20253.749385200001</v>
      </c>
      <c r="E20" s="141">
        <v>58077.109212199997</v>
      </c>
      <c r="F20" s="141">
        <v>5981.3168788000003</v>
      </c>
      <c r="G20" s="141">
        <v>3270.8879884000003</v>
      </c>
      <c r="H20" s="141">
        <v>9460.5777173999995</v>
      </c>
      <c r="I20" s="141">
        <f t="shared" si="0"/>
        <v>440151.4110373999</v>
      </c>
      <c r="J20" s="142">
        <f t="shared" si="1"/>
        <v>0.16951603022220274</v>
      </c>
      <c r="K20" s="348"/>
      <c r="L20" s="17"/>
      <c r="M20" s="17"/>
      <c r="N20" s="17"/>
      <c r="O20" s="17"/>
      <c r="P20" s="17"/>
    </row>
    <row r="21" spans="1:16" ht="30.75" customHeight="1">
      <c r="A21" s="140" t="s">
        <v>168</v>
      </c>
      <c r="B21" s="141">
        <v>141150.97692320001</v>
      </c>
      <c r="C21" s="141">
        <v>37321.655000400002</v>
      </c>
      <c r="D21" s="141">
        <v>6542.5700986000002</v>
      </c>
      <c r="E21" s="141">
        <v>3759.5304996000004</v>
      </c>
      <c r="F21" s="141">
        <v>3211.6553738000002</v>
      </c>
      <c r="G21" s="141">
        <v>13571.7108118</v>
      </c>
      <c r="H21" s="141">
        <v>4532.3826478000001</v>
      </c>
      <c r="I21" s="141">
        <f t="shared" si="0"/>
        <v>210090.4813552</v>
      </c>
      <c r="J21" s="142">
        <f t="shared" si="1"/>
        <v>8.0912393993845658E-2</v>
      </c>
      <c r="K21" s="348"/>
      <c r="L21" s="17"/>
      <c r="M21" s="17"/>
      <c r="N21" s="17"/>
      <c r="O21" s="17"/>
      <c r="P21" s="17"/>
    </row>
    <row r="22" spans="1:16" ht="30.75" customHeight="1">
      <c r="A22" s="140" t="s">
        <v>169</v>
      </c>
      <c r="B22" s="141">
        <v>105169.9160062</v>
      </c>
      <c r="C22" s="141">
        <v>48208.848670599997</v>
      </c>
      <c r="D22" s="141">
        <v>22173.954637400002</v>
      </c>
      <c r="E22" s="141">
        <v>10247.9726522</v>
      </c>
      <c r="F22" s="141">
        <v>12554.603530999999</v>
      </c>
      <c r="G22" s="141">
        <v>2858.9692300000002</v>
      </c>
      <c r="H22" s="141">
        <v>4525.8681097999997</v>
      </c>
      <c r="I22" s="141">
        <f t="shared" si="0"/>
        <v>205740.13283719998</v>
      </c>
      <c r="J22" s="142">
        <f t="shared" si="1"/>
        <v>7.923693915634715E-2</v>
      </c>
      <c r="K22" s="348"/>
      <c r="L22" s="17"/>
      <c r="M22" s="17"/>
      <c r="N22" s="17"/>
      <c r="O22" s="17"/>
      <c r="P22" s="17"/>
    </row>
    <row r="23" spans="1:16" ht="30.75" customHeight="1">
      <c r="A23" s="140" t="s">
        <v>170</v>
      </c>
      <c r="B23" s="141">
        <v>160420.4231902</v>
      </c>
      <c r="C23" s="141">
        <v>67456.755800999992</v>
      </c>
      <c r="D23" s="141">
        <v>56143.771434000002</v>
      </c>
      <c r="E23" s="141">
        <v>12180.3210898</v>
      </c>
      <c r="F23" s="141">
        <v>9260.4538866000003</v>
      </c>
      <c r="G23" s="141">
        <v>6417.7202797999998</v>
      </c>
      <c r="H23" s="141">
        <v>4561.0001147999992</v>
      </c>
      <c r="I23" s="141">
        <f t="shared" si="0"/>
        <v>316440.44579619996</v>
      </c>
      <c r="J23" s="142">
        <f t="shared" si="1"/>
        <v>0.12187108078714752</v>
      </c>
      <c r="K23" s="348"/>
      <c r="L23" s="17"/>
      <c r="M23" s="17"/>
      <c r="N23" s="17"/>
      <c r="O23" s="17"/>
      <c r="P23" s="17"/>
    </row>
    <row r="24" spans="1:16" ht="30.75" customHeight="1">
      <c r="A24" s="140" t="s">
        <v>171</v>
      </c>
      <c r="B24" s="141">
        <v>679.38555059999999</v>
      </c>
      <c r="C24" s="141">
        <v>10967.671949200001</v>
      </c>
      <c r="D24" s="141">
        <v>0</v>
      </c>
      <c r="E24" s="141">
        <v>0</v>
      </c>
      <c r="F24" s="141">
        <v>0</v>
      </c>
      <c r="G24" s="141">
        <v>233.53603000000001</v>
      </c>
      <c r="H24" s="141">
        <v>96.414119999999997</v>
      </c>
      <c r="I24" s="141">
        <f t="shared" si="0"/>
        <v>11977.0076498</v>
      </c>
      <c r="J24" s="142">
        <f t="shared" si="1"/>
        <v>4.6127190321844386E-3</v>
      </c>
      <c r="K24" s="348"/>
      <c r="L24" s="17"/>
      <c r="M24" s="17"/>
      <c r="N24" s="17"/>
      <c r="O24" s="17"/>
      <c r="P24" s="17"/>
    </row>
    <row r="25" spans="1:16" ht="30.75" customHeight="1">
      <c r="A25" s="140" t="s">
        <v>172</v>
      </c>
      <c r="B25" s="141">
        <v>15942.403338400001</v>
      </c>
      <c r="C25" s="141">
        <v>1232.1971097999999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f t="shared" si="0"/>
        <v>17174.600448200003</v>
      </c>
      <c r="J25" s="142">
        <f t="shared" si="1"/>
        <v>6.6144740551199723E-3</v>
      </c>
      <c r="K25" s="348"/>
      <c r="L25" s="17"/>
      <c r="M25" s="17"/>
      <c r="N25" s="17"/>
      <c r="O25" s="17"/>
      <c r="P25" s="17"/>
    </row>
    <row r="26" spans="1:16" s="168" customFormat="1" ht="45.75" customHeight="1">
      <c r="A26" s="146" t="s">
        <v>173</v>
      </c>
      <c r="B26" s="167">
        <v>64961.4741546</v>
      </c>
      <c r="C26" s="167">
        <v>11383.994734600001</v>
      </c>
      <c r="D26" s="167">
        <v>9858.8319914000003</v>
      </c>
      <c r="E26" s="167">
        <v>5688.1534692000005</v>
      </c>
      <c r="F26" s="167">
        <v>1816.3267800000001</v>
      </c>
      <c r="G26" s="167">
        <v>2151.4560918000002</v>
      </c>
      <c r="H26" s="167">
        <v>1905.7211136000001</v>
      </c>
      <c r="I26" s="167">
        <f t="shared" si="0"/>
        <v>97765.958335200005</v>
      </c>
      <c r="J26" s="604">
        <f t="shared" si="1"/>
        <v>3.7652718433394211E-2</v>
      </c>
      <c r="K26" s="349"/>
      <c r="L26" s="289"/>
      <c r="M26" s="289"/>
      <c r="N26" s="289"/>
      <c r="O26" s="289"/>
      <c r="P26" s="289"/>
    </row>
    <row r="27" spans="1:16" s="168" customFormat="1" ht="24" customHeight="1">
      <c r="A27" s="350" t="s">
        <v>187</v>
      </c>
      <c r="B27" s="642">
        <f>SUM(B9:B26)</f>
        <v>1565828.9767456001</v>
      </c>
      <c r="C27" s="642">
        <f t="shared" ref="C27:I27" si="2">SUM(C9:C26)</f>
        <v>544552.41211279994</v>
      </c>
      <c r="D27" s="642">
        <f t="shared" si="2"/>
        <v>188441.020827</v>
      </c>
      <c r="E27" s="642">
        <f t="shared" si="2"/>
        <v>132661.78382340001</v>
      </c>
      <c r="F27" s="642">
        <f t="shared" si="2"/>
        <v>72516.247921000002</v>
      </c>
      <c r="G27" s="642">
        <f t="shared" si="2"/>
        <v>44843.90176600001</v>
      </c>
      <c r="H27" s="642">
        <f t="shared" si="2"/>
        <v>47673.581748799996</v>
      </c>
      <c r="I27" s="642">
        <f t="shared" si="2"/>
        <v>2596517.9249445996</v>
      </c>
      <c r="J27" s="643">
        <f t="shared" si="1"/>
        <v>1</v>
      </c>
      <c r="K27" s="349"/>
      <c r="L27" s="289"/>
      <c r="M27" s="289"/>
      <c r="N27" s="289"/>
      <c r="O27" s="289"/>
      <c r="P27" s="289"/>
    </row>
    <row r="28" spans="1:16" ht="27" customHeight="1">
      <c r="A28" s="172" t="s">
        <v>224</v>
      </c>
      <c r="B28" s="142">
        <f t="shared" ref="B28:I28" si="3">+B27/$I$27</f>
        <v>0.60304955405960048</v>
      </c>
      <c r="C28" s="142">
        <f t="shared" si="3"/>
        <v>0.20972411046398562</v>
      </c>
      <c r="D28" s="142">
        <f t="shared" si="3"/>
        <v>7.25745118170215E-2</v>
      </c>
      <c r="E28" s="142">
        <f t="shared" si="3"/>
        <v>5.1092188715096402E-2</v>
      </c>
      <c r="F28" s="142">
        <f t="shared" si="3"/>
        <v>2.7928267786769559E-2</v>
      </c>
      <c r="G28" s="142">
        <f t="shared" si="3"/>
        <v>1.7270784590080124E-2</v>
      </c>
      <c r="H28" s="142">
        <f t="shared" si="3"/>
        <v>1.836058256744643E-2</v>
      </c>
      <c r="I28" s="142">
        <f t="shared" si="3"/>
        <v>1</v>
      </c>
      <c r="J28" s="142"/>
      <c r="K28" s="348"/>
      <c r="L28" s="17"/>
      <c r="M28" s="17"/>
      <c r="N28" s="17"/>
      <c r="O28" s="17"/>
      <c r="P28" s="17"/>
    </row>
    <row r="29" spans="1:16" ht="14.25" customHeight="1" thickBot="1">
      <c r="A29" s="173"/>
      <c r="B29" s="614"/>
      <c r="C29" s="175"/>
      <c r="D29" s="175"/>
      <c r="E29" s="175"/>
      <c r="F29" s="175"/>
      <c r="G29" s="175"/>
      <c r="H29" s="615"/>
      <c r="I29" s="615"/>
      <c r="J29" s="616"/>
      <c r="K29" s="330"/>
      <c r="L29" s="17"/>
      <c r="M29" s="17"/>
      <c r="N29" s="17"/>
      <c r="O29" s="17"/>
      <c r="P29" s="17"/>
    </row>
    <row r="30" spans="1:16" ht="15" customHeight="1" thickTop="1">
      <c r="A30" s="34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352"/>
      <c r="L30" s="180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606"/>
      <c r="I31" s="606"/>
      <c r="J31" s="179"/>
      <c r="K31" s="330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606"/>
      <c r="I32" s="606"/>
      <c r="J32" s="179"/>
      <c r="K32" s="330"/>
      <c r="L32" s="17"/>
      <c r="M32" s="17"/>
      <c r="N32" s="17"/>
      <c r="O32" s="17"/>
      <c r="P32" s="17"/>
    </row>
    <row r="33" spans="1:16" ht="9" customHeight="1">
      <c r="A33" s="156"/>
      <c r="C33" s="18"/>
      <c r="D33" s="18"/>
      <c r="E33" s="18"/>
      <c r="F33" s="18"/>
      <c r="G33" s="18"/>
      <c r="H33" s="606"/>
      <c r="I33" s="606"/>
      <c r="J33" s="179"/>
      <c r="K33" s="330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606"/>
      <c r="I34" s="606"/>
      <c r="J34" s="179"/>
      <c r="K34" s="330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606"/>
      <c r="I35" s="606"/>
      <c r="J35" s="179"/>
      <c r="K35" s="330"/>
      <c r="L35" s="17"/>
      <c r="M35" s="17"/>
      <c r="N35" s="17"/>
      <c r="O35" s="17"/>
      <c r="P35" s="17"/>
    </row>
    <row r="36" spans="1:16" ht="9" customHeight="1">
      <c r="A36" s="16"/>
      <c r="B36" s="618"/>
      <c r="C36" s="18"/>
      <c r="D36" s="18"/>
      <c r="E36" s="18"/>
      <c r="F36" s="18"/>
      <c r="G36" s="18"/>
      <c r="H36" s="606"/>
      <c r="I36" s="606"/>
      <c r="J36" s="179"/>
      <c r="K36" s="330"/>
      <c r="L36" s="17"/>
      <c r="M36" s="17"/>
      <c r="N36" s="17"/>
      <c r="O36" s="17"/>
      <c r="P36" s="17"/>
    </row>
    <row r="37" spans="1:16" ht="9" customHeight="1">
      <c r="A37" s="16"/>
      <c r="B37" s="618"/>
      <c r="C37" s="18"/>
      <c r="D37" s="18"/>
      <c r="E37" s="18"/>
      <c r="F37" s="18"/>
      <c r="G37" s="18"/>
      <c r="H37" s="606"/>
      <c r="I37" s="606"/>
      <c r="J37" s="179"/>
      <c r="K37" s="330"/>
      <c r="L37" s="17"/>
      <c r="M37" s="17"/>
      <c r="N37" s="17"/>
      <c r="O37" s="17"/>
      <c r="P37" s="17"/>
    </row>
    <row r="38" spans="1:16" ht="9" customHeight="1">
      <c r="A38" s="16"/>
      <c r="B38" s="618"/>
      <c r="C38" s="18"/>
      <c r="D38" s="18"/>
      <c r="E38" s="18"/>
      <c r="F38" s="18"/>
      <c r="G38" s="18"/>
      <c r="H38" s="606"/>
      <c r="I38" s="606"/>
      <c r="J38" s="179"/>
      <c r="K38" s="330"/>
      <c r="L38" s="17"/>
      <c r="M38" s="17"/>
      <c r="N38" s="17"/>
      <c r="O38" s="17"/>
      <c r="P38" s="17"/>
    </row>
    <row r="39" spans="1:16" ht="9" customHeight="1">
      <c r="A39" s="153"/>
      <c r="B39" s="618"/>
      <c r="C39" s="18"/>
      <c r="D39" s="18"/>
      <c r="E39" s="18"/>
      <c r="F39" s="18"/>
      <c r="G39" s="18"/>
      <c r="H39" s="606"/>
      <c r="I39" s="606"/>
      <c r="J39" s="179"/>
      <c r="K39" s="330"/>
      <c r="L39" s="17"/>
      <c r="M39" s="17"/>
      <c r="N39" s="17"/>
      <c r="O39" s="17"/>
      <c r="P39" s="17"/>
    </row>
    <row r="40" spans="1:16" ht="9" customHeight="1">
      <c r="A40" s="16"/>
      <c r="B40" s="618"/>
      <c r="C40" s="18"/>
      <c r="D40" s="18"/>
      <c r="E40" s="18"/>
      <c r="F40" s="18"/>
      <c r="G40" s="18"/>
      <c r="H40" s="606"/>
      <c r="I40" s="606"/>
      <c r="J40" s="179"/>
      <c r="K40" s="330"/>
      <c r="L40" s="17"/>
      <c r="M40" s="17"/>
      <c r="N40" s="17"/>
      <c r="O40" s="17"/>
      <c r="P40" s="17"/>
    </row>
    <row r="41" spans="1:16" ht="9" customHeight="1">
      <c r="A41" s="16"/>
      <c r="B41" s="618"/>
      <c r="C41" s="18"/>
      <c r="D41" s="18"/>
      <c r="E41" s="18"/>
      <c r="F41" s="18"/>
      <c r="G41" s="18"/>
      <c r="H41" s="606"/>
      <c r="I41" s="606"/>
      <c r="J41" s="179"/>
      <c r="K41" s="330"/>
      <c r="L41" s="17"/>
      <c r="M41" s="17"/>
      <c r="N41" s="17"/>
      <c r="O41" s="17"/>
      <c r="P41" s="17"/>
    </row>
    <row r="42" spans="1:16" ht="9" customHeight="1">
      <c r="A42" s="16"/>
      <c r="B42" s="618"/>
      <c r="C42" s="18"/>
      <c r="D42" s="18"/>
      <c r="E42" s="18"/>
      <c r="F42" s="18"/>
      <c r="G42" s="18"/>
      <c r="H42" s="606"/>
      <c r="I42" s="606"/>
      <c r="J42" s="179"/>
      <c r="K42" s="330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606"/>
      <c r="I43" s="606"/>
      <c r="J43" s="179"/>
      <c r="K43" s="330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606"/>
      <c r="I44" s="606"/>
      <c r="J44" s="179"/>
      <c r="K44" s="330"/>
      <c r="L44" s="17"/>
      <c r="M44" s="17"/>
      <c r="N44" s="17"/>
      <c r="O44" s="17"/>
      <c r="P44" s="17"/>
    </row>
    <row r="45" spans="1:16" ht="9" customHeight="1">
      <c r="A45" s="153"/>
      <c r="C45" s="18"/>
      <c r="D45" s="18"/>
      <c r="E45" s="18"/>
      <c r="F45" s="18"/>
      <c r="G45" s="18"/>
      <c r="H45" s="606"/>
      <c r="I45" s="606"/>
      <c r="J45" s="179"/>
      <c r="K45" s="330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606"/>
      <c r="I46" s="606"/>
      <c r="J46" s="179"/>
      <c r="K46" s="330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606"/>
      <c r="I47" s="606"/>
      <c r="J47" s="179"/>
      <c r="K47" s="330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606"/>
      <c r="I48" s="606"/>
      <c r="J48" s="179"/>
      <c r="K48" s="330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606"/>
      <c r="I49" s="606"/>
      <c r="J49" s="179"/>
      <c r="K49" s="330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606"/>
      <c r="I50" s="606"/>
      <c r="J50" s="179"/>
      <c r="K50" s="330"/>
      <c r="L50" s="17"/>
      <c r="M50" s="17"/>
      <c r="N50" s="17"/>
      <c r="O50" s="17"/>
      <c r="P50" s="17"/>
    </row>
    <row r="51" spans="1:16" ht="9" customHeight="1">
      <c r="A51" s="153"/>
      <c r="C51" s="18"/>
      <c r="D51" s="18"/>
      <c r="E51" s="18"/>
      <c r="F51" s="18"/>
      <c r="G51" s="18"/>
      <c r="H51" s="606"/>
      <c r="I51" s="606"/>
      <c r="J51" s="179"/>
      <c r="K51" s="330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606"/>
      <c r="I52" s="606"/>
      <c r="J52" s="179"/>
      <c r="K52" s="330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606"/>
      <c r="I53" s="606"/>
      <c r="J53" s="179"/>
      <c r="K53" s="330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606"/>
      <c r="I54" s="606"/>
      <c r="J54" s="179"/>
      <c r="K54" s="330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606"/>
      <c r="I55" s="606"/>
      <c r="J55" s="179"/>
      <c r="K55" s="330"/>
      <c r="L55" s="17"/>
      <c r="M55" s="17"/>
      <c r="N55" s="17"/>
      <c r="O55" s="17"/>
      <c r="P55" s="17"/>
    </row>
    <row r="56" spans="1:16" ht="9" customHeight="1">
      <c r="A56" s="153"/>
      <c r="C56" s="18"/>
      <c r="D56" s="18"/>
      <c r="E56" s="18"/>
      <c r="F56" s="18"/>
      <c r="G56" s="18"/>
      <c r="H56" s="606"/>
      <c r="I56" s="606"/>
      <c r="J56" s="179"/>
      <c r="K56" s="330"/>
      <c r="L56" s="17"/>
      <c r="M56" s="17"/>
      <c r="N56" s="17"/>
      <c r="O56" s="17"/>
      <c r="P56" s="17"/>
    </row>
    <row r="57" spans="1:16" ht="9" customHeight="1">
      <c r="A57" s="154"/>
      <c r="C57" s="18"/>
      <c r="D57" s="18"/>
      <c r="E57" s="18"/>
      <c r="F57" s="18"/>
      <c r="G57" s="18"/>
      <c r="H57" s="606"/>
      <c r="I57" s="606"/>
      <c r="J57" s="179"/>
      <c r="K57" s="330"/>
      <c r="L57" s="17"/>
      <c r="M57" s="17"/>
      <c r="N57" s="17"/>
      <c r="O57" s="17"/>
      <c r="P57" s="17"/>
    </row>
    <row r="58" spans="1:16" ht="9" customHeight="1">
      <c r="A58" s="154"/>
      <c r="C58" s="18"/>
      <c r="D58" s="18"/>
      <c r="E58" s="18"/>
      <c r="F58" s="18"/>
      <c r="G58" s="18"/>
      <c r="H58" s="606"/>
      <c r="I58" s="606"/>
      <c r="J58" s="179"/>
      <c r="K58" s="330"/>
      <c r="L58" s="17"/>
      <c r="M58" s="17"/>
      <c r="N58" s="17"/>
      <c r="O58" s="17"/>
      <c r="P58" s="17"/>
    </row>
    <row r="59" spans="1:16" ht="9" customHeight="1">
      <c r="A59" s="154"/>
      <c r="C59" s="18"/>
      <c r="D59" s="18"/>
      <c r="E59" s="18"/>
      <c r="F59" s="18"/>
      <c r="G59" s="18"/>
      <c r="H59" s="606"/>
      <c r="I59" s="606"/>
      <c r="J59" s="179"/>
      <c r="K59" s="330"/>
      <c r="L59" s="17"/>
      <c r="M59" s="17"/>
      <c r="N59" s="17"/>
      <c r="O59" s="17"/>
      <c r="P59" s="17"/>
    </row>
    <row r="60" spans="1:16" ht="9" customHeight="1">
      <c r="A60" s="154"/>
      <c r="C60" s="18"/>
      <c r="D60" s="18"/>
      <c r="E60" s="18"/>
      <c r="F60" s="18"/>
      <c r="G60" s="18"/>
      <c r="H60" s="606"/>
      <c r="I60" s="606"/>
      <c r="J60" s="179"/>
      <c r="K60" s="330"/>
      <c r="L60" s="17"/>
      <c r="M60" s="17"/>
      <c r="N60" s="17"/>
      <c r="O60" s="17"/>
      <c r="P60" s="17"/>
    </row>
    <row r="61" spans="1:16" ht="9" customHeight="1">
      <c r="A61" s="155"/>
      <c r="C61" s="18"/>
      <c r="D61" s="18"/>
      <c r="E61" s="18"/>
      <c r="F61" s="18"/>
      <c r="G61" s="18"/>
      <c r="H61" s="606"/>
      <c r="I61" s="606"/>
      <c r="J61" s="179"/>
      <c r="K61" s="330"/>
      <c r="L61" s="17"/>
      <c r="M61" s="17"/>
      <c r="N61" s="17"/>
      <c r="O61" s="17"/>
      <c r="P61" s="17"/>
    </row>
    <row r="62" spans="1:16" ht="9" customHeight="1">
      <c r="A62" s="155"/>
      <c r="C62" s="18"/>
      <c r="D62" s="18"/>
      <c r="E62" s="18"/>
      <c r="F62" s="18"/>
      <c r="G62" s="18"/>
      <c r="H62" s="606"/>
      <c r="I62" s="606"/>
      <c r="J62" s="179"/>
      <c r="K62" s="330"/>
      <c r="L62" s="17"/>
      <c r="M62" s="17"/>
      <c r="N62" s="17"/>
      <c r="O62" s="17"/>
      <c r="P62" s="17"/>
    </row>
    <row r="63" spans="1:16" ht="9" customHeight="1">
      <c r="A63" s="156"/>
      <c r="C63" s="18"/>
      <c r="D63" s="18"/>
      <c r="E63" s="18"/>
      <c r="F63" s="18"/>
      <c r="G63" s="18"/>
      <c r="H63" s="606"/>
      <c r="I63" s="606"/>
      <c r="J63" s="179"/>
      <c r="K63" s="330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606"/>
      <c r="I64" s="606"/>
      <c r="J64" s="179"/>
      <c r="K64" s="33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606"/>
      <c r="I65" s="606"/>
      <c r="J65" s="179"/>
      <c r="K65" s="330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606"/>
      <c r="I66" s="606"/>
      <c r="J66" s="179"/>
      <c r="K66" s="330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606"/>
      <c r="I67" s="606"/>
      <c r="J67" s="179"/>
      <c r="K67" s="330"/>
      <c r="L67" s="17"/>
      <c r="M67" s="17"/>
      <c r="N67" s="17"/>
      <c r="O67" s="17"/>
      <c r="P67" s="17"/>
    </row>
    <row r="68" spans="1:16" ht="9" customHeight="1">
      <c r="A68" s="154"/>
      <c r="C68" s="18"/>
      <c r="D68" s="18"/>
      <c r="E68" s="18"/>
      <c r="F68" s="18"/>
      <c r="G68" s="18"/>
      <c r="H68" s="606"/>
      <c r="I68" s="606"/>
      <c r="J68" s="179"/>
      <c r="K68" s="330"/>
      <c r="L68" s="17"/>
      <c r="M68" s="17"/>
      <c r="N68" s="17"/>
      <c r="O68" s="17"/>
      <c r="P68" s="17"/>
    </row>
    <row r="69" spans="1:16" ht="9" customHeight="1">
      <c r="A69" s="156"/>
      <c r="C69" s="18"/>
      <c r="D69" s="18"/>
      <c r="E69" s="18"/>
      <c r="F69" s="18"/>
      <c r="G69" s="18"/>
      <c r="H69" s="606"/>
      <c r="I69" s="606"/>
      <c r="J69" s="179"/>
      <c r="K69" s="330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606"/>
      <c r="I70" s="606"/>
      <c r="J70" s="179"/>
      <c r="K70" s="330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606"/>
      <c r="I71" s="606"/>
      <c r="J71" s="179"/>
      <c r="K71" s="330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606"/>
      <c r="I72" s="606"/>
      <c r="J72" s="179"/>
      <c r="K72" s="330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606"/>
      <c r="I73" s="606"/>
      <c r="J73" s="179"/>
      <c r="K73" s="330"/>
      <c r="L73" s="17"/>
      <c r="M73" s="17"/>
      <c r="N73" s="17"/>
      <c r="O73" s="17"/>
      <c r="P73" s="17"/>
    </row>
    <row r="74" spans="1:16" ht="9" customHeight="1">
      <c r="A74" s="154"/>
      <c r="C74" s="18"/>
      <c r="D74" s="18"/>
      <c r="E74" s="18"/>
      <c r="F74" s="18"/>
      <c r="G74" s="18"/>
      <c r="H74" s="606"/>
      <c r="I74" s="606"/>
      <c r="J74" s="179"/>
      <c r="K74" s="330"/>
      <c r="L74" s="17"/>
      <c r="M74" s="17"/>
      <c r="N74" s="17"/>
      <c r="O74" s="17"/>
      <c r="P74" s="17"/>
    </row>
    <row r="75" spans="1:16" ht="9" customHeight="1">
      <c r="A75" s="156"/>
      <c r="C75" s="18"/>
      <c r="D75" s="18"/>
      <c r="E75" s="18"/>
      <c r="F75" s="18"/>
      <c r="G75" s="18"/>
      <c r="H75" s="606"/>
      <c r="I75" s="606"/>
      <c r="J75" s="179"/>
      <c r="K75" s="330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606"/>
      <c r="I76" s="606"/>
      <c r="J76" s="179"/>
      <c r="K76" s="33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606"/>
      <c r="I77" s="606"/>
      <c r="J77" s="179"/>
      <c r="K77" s="330"/>
      <c r="L77" s="17"/>
      <c r="M77" s="17"/>
      <c r="N77" s="17"/>
      <c r="O77" s="17"/>
      <c r="P77" s="17"/>
    </row>
    <row r="78" spans="1:16" ht="9" customHeight="1">
      <c r="A78" s="16"/>
      <c r="C78" s="607"/>
      <c r="D78" s="607"/>
      <c r="E78" s="607"/>
      <c r="F78" s="607"/>
      <c r="G78" s="607"/>
      <c r="J78" s="617"/>
    </row>
    <row r="79" spans="1:16" ht="9" customHeight="1">
      <c r="A79" s="16"/>
      <c r="C79" s="607"/>
      <c r="D79" s="607"/>
      <c r="E79" s="607"/>
      <c r="F79" s="607"/>
      <c r="G79" s="607"/>
      <c r="J79" s="617"/>
    </row>
    <row r="80" spans="1:16" ht="9" customHeight="1">
      <c r="A80" s="16"/>
      <c r="C80" s="607"/>
      <c r="D80" s="607"/>
      <c r="E80" s="607"/>
      <c r="F80" s="607"/>
      <c r="G80" s="607"/>
      <c r="J80" s="617"/>
    </row>
    <row r="81" spans="1:10" ht="9" customHeight="1">
      <c r="A81" s="16"/>
      <c r="C81" s="607"/>
      <c r="D81" s="607"/>
      <c r="E81" s="607"/>
      <c r="F81" s="607"/>
      <c r="G81" s="607"/>
      <c r="J81" s="617"/>
    </row>
    <row r="82" spans="1:10" ht="9" customHeight="1">
      <c r="A82" s="16"/>
      <c r="C82" s="607"/>
      <c r="D82" s="607"/>
      <c r="E82" s="607"/>
      <c r="F82" s="607"/>
      <c r="G82" s="607"/>
      <c r="J82" s="617"/>
    </row>
    <row r="83" spans="1:10" ht="9" customHeight="1">
      <c r="A83" s="16"/>
      <c r="C83" s="607"/>
      <c r="D83" s="607"/>
      <c r="E83" s="607"/>
      <c r="F83" s="607"/>
      <c r="G83" s="607"/>
      <c r="J83" s="617"/>
    </row>
    <row r="84" spans="1:10" ht="9" customHeight="1">
      <c r="A84" s="154"/>
      <c r="C84" s="607"/>
      <c r="D84" s="607"/>
      <c r="E84" s="607"/>
      <c r="F84" s="607"/>
      <c r="G84" s="607"/>
      <c r="J84" s="617"/>
    </row>
    <row r="85" spans="1:10" ht="9" customHeight="1">
      <c r="A85" s="156"/>
      <c r="C85" s="607"/>
      <c r="D85" s="607"/>
      <c r="E85" s="607"/>
      <c r="F85" s="607"/>
      <c r="G85" s="607"/>
      <c r="J85" s="617"/>
    </row>
    <row r="86" spans="1:10" ht="9" customHeight="1">
      <c r="A86" s="16"/>
      <c r="C86" s="607"/>
      <c r="D86" s="607"/>
      <c r="E86" s="607"/>
      <c r="F86" s="607"/>
      <c r="G86" s="607"/>
      <c r="J86" s="617"/>
    </row>
    <row r="87" spans="1:10" ht="9" customHeight="1">
      <c r="A87" s="16"/>
      <c r="C87" s="607"/>
      <c r="D87" s="607"/>
      <c r="E87" s="607"/>
      <c r="F87" s="607"/>
      <c r="G87" s="607"/>
      <c r="J87" s="617"/>
    </row>
    <row r="88" spans="1:10" ht="9" customHeight="1">
      <c r="A88" s="16"/>
      <c r="C88" s="607"/>
      <c r="D88" s="607"/>
      <c r="E88" s="607"/>
      <c r="F88" s="607"/>
      <c r="G88" s="607"/>
      <c r="J88" s="617"/>
    </row>
    <row r="89" spans="1:10" ht="9" customHeight="1">
      <c r="A89" s="16"/>
      <c r="C89" s="607"/>
      <c r="D89" s="607"/>
      <c r="E89" s="607"/>
      <c r="F89" s="607"/>
      <c r="G89" s="607"/>
      <c r="J89" s="617"/>
    </row>
    <row r="90" spans="1:10" ht="9" customHeight="1">
      <c r="A90" s="16"/>
      <c r="C90" s="607"/>
      <c r="D90" s="607"/>
      <c r="E90" s="607"/>
      <c r="F90" s="607"/>
      <c r="G90" s="607"/>
      <c r="J90" s="617"/>
    </row>
    <row r="91" spans="1:10" ht="9" customHeight="1">
      <c r="A91" s="16"/>
      <c r="C91" s="607"/>
      <c r="D91" s="607"/>
      <c r="E91" s="607"/>
      <c r="F91" s="607"/>
      <c r="G91" s="607"/>
      <c r="J91" s="617"/>
    </row>
    <row r="92" spans="1:10" ht="9" customHeight="1">
      <c r="A92" s="16"/>
      <c r="C92" s="607"/>
      <c r="D92" s="607"/>
      <c r="E92" s="607"/>
      <c r="F92" s="607"/>
      <c r="G92" s="607"/>
      <c r="J92" s="617"/>
    </row>
    <row r="93" spans="1:10" ht="9" customHeight="1">
      <c r="A93" s="16"/>
      <c r="C93" s="607"/>
      <c r="D93" s="607"/>
      <c r="E93" s="607"/>
      <c r="F93" s="607"/>
      <c r="G93" s="607"/>
      <c r="J93" s="617"/>
    </row>
    <row r="94" spans="1:10" ht="9" customHeight="1">
      <c r="A94" s="16"/>
      <c r="C94" s="607"/>
      <c r="D94" s="607"/>
      <c r="E94" s="607"/>
      <c r="F94" s="607"/>
      <c r="G94" s="607"/>
      <c r="J94" s="617"/>
    </row>
    <row r="95" spans="1:10" ht="9" customHeight="1">
      <c r="A95" s="156"/>
      <c r="C95" s="607"/>
      <c r="D95" s="607"/>
      <c r="E95" s="607"/>
      <c r="F95" s="607"/>
      <c r="G95" s="607"/>
      <c r="J95" s="617"/>
    </row>
    <row r="96" spans="1:10" ht="9" customHeight="1">
      <c r="A96" s="16"/>
      <c r="C96" s="607"/>
      <c r="D96" s="607"/>
      <c r="E96" s="607"/>
      <c r="F96" s="607"/>
      <c r="G96" s="607"/>
      <c r="J96" s="617"/>
    </row>
    <row r="97" spans="1:10" ht="9" customHeight="1">
      <c r="A97" s="16"/>
      <c r="C97" s="607"/>
      <c r="D97" s="607"/>
      <c r="E97" s="607"/>
      <c r="F97" s="607"/>
      <c r="G97" s="607"/>
      <c r="J97" s="617"/>
    </row>
    <row r="98" spans="1:10" ht="9" customHeight="1">
      <c r="A98" s="16"/>
      <c r="C98" s="607"/>
      <c r="D98" s="607"/>
      <c r="E98" s="607"/>
      <c r="F98" s="607"/>
      <c r="G98" s="607"/>
      <c r="J98" s="617"/>
    </row>
    <row r="99" spans="1:10">
      <c r="A99" s="157"/>
      <c r="C99" s="607"/>
      <c r="D99" s="607"/>
      <c r="E99" s="607"/>
      <c r="F99" s="607"/>
      <c r="G99" s="607"/>
      <c r="J99" s="617"/>
    </row>
    <row r="100" spans="1:10">
      <c r="A100" s="157"/>
      <c r="C100" s="607"/>
      <c r="D100" s="607"/>
      <c r="E100" s="607"/>
      <c r="F100" s="607"/>
      <c r="G100" s="607"/>
      <c r="J100" s="617"/>
    </row>
    <row r="101" spans="1:10">
      <c r="A101" s="157"/>
      <c r="C101" s="607"/>
      <c r="D101" s="607"/>
      <c r="E101" s="607"/>
      <c r="F101" s="607"/>
      <c r="G101" s="607"/>
      <c r="J101" s="617"/>
    </row>
    <row r="102" spans="1:10">
      <c r="A102" s="157"/>
      <c r="C102" s="607"/>
      <c r="D102" s="607"/>
      <c r="E102" s="607"/>
      <c r="F102" s="607"/>
      <c r="G102" s="607"/>
      <c r="J102" s="617"/>
    </row>
    <row r="103" spans="1:10">
      <c r="A103" s="157"/>
      <c r="C103" s="607"/>
      <c r="D103" s="607"/>
      <c r="E103" s="607"/>
      <c r="F103" s="607"/>
      <c r="G103" s="607"/>
      <c r="J103" s="617"/>
    </row>
    <row r="104" spans="1:10">
      <c r="A104" s="157"/>
      <c r="C104" s="607"/>
      <c r="D104" s="607"/>
      <c r="E104" s="607"/>
      <c r="F104" s="607"/>
      <c r="G104" s="607"/>
      <c r="J104" s="617"/>
    </row>
    <row r="105" spans="1:10">
      <c r="A105" s="157"/>
      <c r="C105" s="607"/>
      <c r="D105" s="607"/>
      <c r="E105" s="607"/>
      <c r="F105" s="607"/>
      <c r="G105" s="607"/>
      <c r="J105" s="617"/>
    </row>
    <row r="106" spans="1:10" ht="15.75">
      <c r="A106" s="158"/>
      <c r="C106" s="607"/>
      <c r="D106" s="607"/>
      <c r="E106" s="607"/>
      <c r="F106" s="607"/>
      <c r="G106" s="607"/>
      <c r="J106" s="617"/>
    </row>
    <row r="107" spans="1:10" ht="15.75">
      <c r="A107" s="158"/>
      <c r="C107" s="607"/>
      <c r="D107" s="607"/>
      <c r="E107" s="607"/>
      <c r="F107" s="607"/>
      <c r="G107" s="607"/>
      <c r="J107" s="617"/>
    </row>
    <row r="108" spans="1:10" ht="15.75">
      <c r="A108" s="158"/>
      <c r="C108" s="607"/>
      <c r="D108" s="607"/>
      <c r="E108" s="607"/>
      <c r="F108" s="607"/>
      <c r="G108" s="607"/>
      <c r="J108" s="617"/>
    </row>
    <row r="109" spans="1:10" ht="15.75">
      <c r="A109" s="158"/>
      <c r="C109" s="607"/>
      <c r="D109" s="607"/>
      <c r="E109" s="607"/>
      <c r="F109" s="607"/>
      <c r="G109" s="607"/>
      <c r="J109" s="617"/>
    </row>
    <row r="110" spans="1:10" ht="15.75">
      <c r="A110" s="158"/>
      <c r="C110" s="607"/>
      <c r="D110" s="607"/>
      <c r="E110" s="607"/>
      <c r="F110" s="607"/>
      <c r="G110" s="607"/>
      <c r="J110" s="617"/>
    </row>
    <row r="111" spans="1:10" ht="15.75">
      <c r="A111" s="158"/>
      <c r="C111" s="607"/>
      <c r="D111" s="607"/>
      <c r="E111" s="607"/>
      <c r="F111" s="607"/>
      <c r="G111" s="607"/>
      <c r="J111" s="617"/>
    </row>
    <row r="112" spans="1:10" ht="15.75">
      <c r="A112" s="158"/>
      <c r="C112" s="607"/>
      <c r="D112" s="607"/>
      <c r="E112" s="607"/>
      <c r="F112" s="607"/>
      <c r="G112" s="607"/>
      <c r="J112" s="617"/>
    </row>
    <row r="113" spans="1:10" ht="15.75">
      <c r="A113" s="158"/>
      <c r="C113" s="607"/>
      <c r="D113" s="607"/>
      <c r="E113" s="607"/>
      <c r="F113" s="607"/>
      <c r="G113" s="607"/>
      <c r="J113" s="617"/>
    </row>
    <row r="114" spans="1:10" ht="15.75">
      <c r="A114" s="158"/>
      <c r="C114" s="607"/>
      <c r="D114" s="607"/>
      <c r="E114" s="607"/>
      <c r="F114" s="607"/>
      <c r="G114" s="607"/>
      <c r="J114" s="617"/>
    </row>
    <row r="115" spans="1:10" ht="15.75">
      <c r="A115" s="158"/>
      <c r="C115" s="607"/>
      <c r="D115" s="607"/>
      <c r="E115" s="607"/>
      <c r="F115" s="607"/>
      <c r="G115" s="607"/>
      <c r="J115" s="617"/>
    </row>
    <row r="116" spans="1:10" ht="15.75">
      <c r="A116" s="158"/>
      <c r="C116" s="607"/>
      <c r="D116" s="607"/>
      <c r="E116" s="607"/>
      <c r="F116" s="607"/>
      <c r="G116" s="607"/>
      <c r="J116" s="617"/>
    </row>
    <row r="117" spans="1:10" ht="15.75">
      <c r="A117" s="158"/>
      <c r="C117" s="607"/>
      <c r="D117" s="607"/>
      <c r="E117" s="607"/>
      <c r="F117" s="607"/>
      <c r="G117" s="607"/>
      <c r="J117" s="617"/>
    </row>
    <row r="118" spans="1:10" ht="15.75">
      <c r="A118" s="158"/>
      <c r="C118" s="607"/>
      <c r="D118" s="607"/>
      <c r="E118" s="607"/>
      <c r="F118" s="607"/>
      <c r="G118" s="607"/>
      <c r="J118" s="617"/>
    </row>
    <row r="119" spans="1:10" ht="15.75">
      <c r="A119" s="158"/>
      <c r="C119" s="607"/>
      <c r="D119" s="607"/>
      <c r="E119" s="607"/>
      <c r="F119" s="607"/>
      <c r="G119" s="607"/>
      <c r="J119" s="617"/>
    </row>
    <row r="120" spans="1:10" ht="15.75">
      <c r="A120" s="158"/>
      <c r="C120" s="607"/>
      <c r="D120" s="607"/>
      <c r="E120" s="607"/>
      <c r="F120" s="607"/>
      <c r="G120" s="607"/>
      <c r="J120" s="617"/>
    </row>
    <row r="121" spans="1:10" ht="15.75">
      <c r="A121" s="158"/>
      <c r="C121" s="607"/>
      <c r="D121" s="607"/>
      <c r="E121" s="607"/>
      <c r="F121" s="607"/>
      <c r="G121" s="607"/>
      <c r="J121" s="617"/>
    </row>
    <row r="122" spans="1:10" ht="15.75">
      <c r="A122" s="158"/>
      <c r="C122" s="607"/>
      <c r="D122" s="607"/>
      <c r="E122" s="607"/>
      <c r="F122" s="607"/>
      <c r="G122" s="607"/>
      <c r="J122" s="617"/>
    </row>
    <row r="123" spans="1:10" ht="15.75">
      <c r="A123" s="158"/>
      <c r="C123" s="607"/>
      <c r="D123" s="607"/>
      <c r="E123" s="607"/>
      <c r="F123" s="607"/>
      <c r="G123" s="607"/>
      <c r="J123" s="617"/>
    </row>
    <row r="124" spans="1:10" ht="15.75">
      <c r="A124" s="158"/>
      <c r="C124" s="607"/>
      <c r="D124" s="607"/>
      <c r="E124" s="607"/>
      <c r="F124" s="607"/>
      <c r="G124" s="607"/>
      <c r="J124" s="617"/>
    </row>
    <row r="125" spans="1:10" ht="15.75">
      <c r="A125" s="158"/>
      <c r="C125" s="607"/>
      <c r="D125" s="607"/>
      <c r="E125" s="607"/>
      <c r="F125" s="607"/>
      <c r="G125" s="607"/>
      <c r="J125" s="617"/>
    </row>
    <row r="126" spans="1:10" ht="15.75">
      <c r="A126" s="158"/>
      <c r="C126" s="607"/>
      <c r="D126" s="607"/>
      <c r="E126" s="607"/>
      <c r="F126" s="607"/>
      <c r="G126" s="607"/>
      <c r="J126" s="617"/>
    </row>
    <row r="127" spans="1:10" ht="15.75">
      <c r="A127" s="158"/>
      <c r="C127" s="607"/>
      <c r="D127" s="607"/>
      <c r="E127" s="607"/>
      <c r="F127" s="607"/>
      <c r="G127" s="607"/>
      <c r="J127" s="617"/>
    </row>
    <row r="128" spans="1:10" ht="15.75">
      <c r="A128" s="158"/>
      <c r="C128" s="607"/>
      <c r="D128" s="607"/>
      <c r="E128" s="607"/>
      <c r="F128" s="607"/>
      <c r="G128" s="607"/>
      <c r="J128" s="617"/>
    </row>
    <row r="129" spans="1:10" ht="15.75">
      <c r="A129" s="158"/>
      <c r="C129" s="607"/>
      <c r="D129" s="607"/>
      <c r="E129" s="607"/>
      <c r="F129" s="607"/>
      <c r="G129" s="607"/>
      <c r="J129" s="617"/>
    </row>
    <row r="130" spans="1:10" ht="15.75">
      <c r="A130" s="158"/>
      <c r="C130" s="607"/>
      <c r="D130" s="607"/>
      <c r="E130" s="607"/>
      <c r="F130" s="607"/>
      <c r="G130" s="607"/>
      <c r="J130" s="617"/>
    </row>
    <row r="131" spans="1:10" ht="15.75">
      <c r="A131" s="158"/>
      <c r="C131" s="607"/>
      <c r="D131" s="607"/>
      <c r="E131" s="607"/>
      <c r="F131" s="607"/>
      <c r="G131" s="607"/>
      <c r="J131" s="617"/>
    </row>
    <row r="132" spans="1:10" ht="15.75">
      <c r="A132" s="158"/>
      <c r="C132" s="607"/>
      <c r="D132" s="607"/>
      <c r="E132" s="607"/>
      <c r="F132" s="607"/>
      <c r="G132" s="607"/>
      <c r="J132" s="617"/>
    </row>
    <row r="133" spans="1:10" ht="15.75">
      <c r="A133" s="158"/>
      <c r="C133" s="607"/>
      <c r="D133" s="607"/>
      <c r="E133" s="607"/>
      <c r="F133" s="607"/>
      <c r="G133" s="607"/>
      <c r="J133" s="617"/>
    </row>
    <row r="134" spans="1:10" ht="15.75">
      <c r="A134" s="158"/>
      <c r="C134" s="607"/>
      <c r="D134" s="607"/>
      <c r="E134" s="607"/>
      <c r="F134" s="607"/>
      <c r="G134" s="607"/>
      <c r="J134" s="617"/>
    </row>
    <row r="135" spans="1:10" ht="15.75">
      <c r="A135" s="158"/>
      <c r="C135" s="607"/>
      <c r="D135" s="607"/>
      <c r="E135" s="607"/>
      <c r="F135" s="607"/>
      <c r="G135" s="607"/>
      <c r="J135" s="617"/>
    </row>
    <row r="136" spans="1:10" ht="15.75">
      <c r="A136" s="158"/>
      <c r="C136" s="607"/>
      <c r="D136" s="607"/>
      <c r="E136" s="607"/>
      <c r="F136" s="607"/>
      <c r="G136" s="607"/>
      <c r="J136" s="617"/>
    </row>
    <row r="137" spans="1:10" ht="15.75">
      <c r="A137" s="158"/>
      <c r="C137" s="607"/>
      <c r="D137" s="607"/>
      <c r="E137" s="607"/>
      <c r="F137" s="607"/>
      <c r="G137" s="607"/>
      <c r="J137" s="617"/>
    </row>
    <row r="138" spans="1:10" ht="15.75">
      <c r="A138" s="158"/>
      <c r="C138" s="607"/>
      <c r="D138" s="607"/>
      <c r="E138" s="607"/>
      <c r="F138" s="607"/>
      <c r="G138" s="607"/>
      <c r="J138" s="617"/>
    </row>
    <row r="139" spans="1:10" ht="15.75">
      <c r="A139" s="158"/>
      <c r="C139" s="607"/>
      <c r="D139" s="607"/>
      <c r="E139" s="607"/>
      <c r="F139" s="607"/>
      <c r="G139" s="607"/>
      <c r="J139" s="617"/>
    </row>
    <row r="140" spans="1:10" ht="15.75">
      <c r="A140" s="158"/>
      <c r="C140" s="607"/>
      <c r="D140" s="607"/>
      <c r="E140" s="607"/>
      <c r="F140" s="607"/>
      <c r="G140" s="607"/>
      <c r="J140" s="617"/>
    </row>
    <row r="141" spans="1:10" ht="15.75">
      <c r="A141" s="158"/>
      <c r="C141" s="607"/>
      <c r="D141" s="607"/>
      <c r="E141" s="607"/>
      <c r="F141" s="607"/>
      <c r="G141" s="607"/>
      <c r="J141" s="617"/>
    </row>
    <row r="142" spans="1:10" ht="15.75">
      <c r="A142" s="158"/>
      <c r="C142" s="607"/>
      <c r="D142" s="607"/>
      <c r="E142" s="607"/>
      <c r="F142" s="607"/>
      <c r="G142" s="607"/>
      <c r="J142" s="617"/>
    </row>
    <row r="143" spans="1:10" ht="15.75">
      <c r="A143" s="158"/>
      <c r="C143" s="607"/>
      <c r="D143" s="607"/>
      <c r="E143" s="607"/>
      <c r="F143" s="607"/>
      <c r="G143" s="607"/>
      <c r="J143" s="617"/>
    </row>
    <row r="144" spans="1:10" ht="15.75">
      <c r="A144" s="158"/>
      <c r="C144" s="607"/>
      <c r="D144" s="607"/>
      <c r="E144" s="607"/>
      <c r="F144" s="607"/>
      <c r="G144" s="607"/>
      <c r="J144" s="617"/>
    </row>
    <row r="145" spans="1:10" ht="15.75">
      <c r="A145" s="158"/>
      <c r="C145" s="607"/>
      <c r="D145" s="607"/>
      <c r="E145" s="607"/>
      <c r="F145" s="607"/>
      <c r="G145" s="607"/>
      <c r="J145" s="617"/>
    </row>
    <row r="146" spans="1:10" ht="15.75">
      <c r="A146" s="158"/>
      <c r="C146" s="607"/>
      <c r="D146" s="607"/>
      <c r="E146" s="607"/>
      <c r="F146" s="607"/>
      <c r="G146" s="607"/>
      <c r="J146" s="617"/>
    </row>
    <row r="147" spans="1:10" ht="15.75">
      <c r="A147" s="158"/>
      <c r="C147" s="607"/>
      <c r="D147" s="607"/>
      <c r="E147" s="607"/>
      <c r="F147" s="607"/>
      <c r="G147" s="607"/>
      <c r="J147" s="617"/>
    </row>
    <row r="148" spans="1:10" ht="15.75">
      <c r="A148" s="158"/>
      <c r="C148" s="607"/>
      <c r="D148" s="607"/>
      <c r="E148" s="607"/>
      <c r="F148" s="607"/>
      <c r="G148" s="607"/>
      <c r="J148" s="617"/>
    </row>
    <row r="149" spans="1:10" ht="15.75">
      <c r="A149" s="158"/>
      <c r="C149" s="607"/>
      <c r="D149" s="607"/>
      <c r="E149" s="607"/>
      <c r="F149" s="607"/>
      <c r="G149" s="607"/>
      <c r="J149" s="617"/>
    </row>
    <row r="150" spans="1:10" ht="15.75">
      <c r="A150" s="158"/>
      <c r="C150" s="607"/>
      <c r="D150" s="607"/>
      <c r="E150" s="607"/>
      <c r="F150" s="607"/>
      <c r="G150" s="607"/>
      <c r="J150" s="617"/>
    </row>
    <row r="151" spans="1:10" ht="15.75">
      <c r="A151" s="158"/>
      <c r="C151" s="607"/>
      <c r="D151" s="607"/>
      <c r="E151" s="607"/>
      <c r="F151" s="607"/>
      <c r="G151" s="607"/>
      <c r="J151" s="617"/>
    </row>
    <row r="152" spans="1:10" ht="15.75">
      <c r="A152" s="158"/>
      <c r="C152" s="607"/>
      <c r="D152" s="607"/>
      <c r="E152" s="607"/>
      <c r="F152" s="607"/>
      <c r="G152" s="607"/>
      <c r="J152" s="617"/>
    </row>
    <row r="153" spans="1:10" ht="15.75">
      <c r="A153" s="158"/>
      <c r="C153" s="607"/>
      <c r="D153" s="607"/>
      <c r="E153" s="607"/>
      <c r="F153" s="607"/>
      <c r="G153" s="607"/>
      <c r="J153" s="617"/>
    </row>
    <row r="154" spans="1:10" ht="15.75">
      <c r="A154" s="158"/>
      <c r="C154" s="607"/>
      <c r="D154" s="607"/>
      <c r="E154" s="607"/>
      <c r="F154" s="607"/>
      <c r="G154" s="607"/>
      <c r="J154" s="617"/>
    </row>
    <row r="155" spans="1:10" ht="15.75">
      <c r="A155" s="158"/>
      <c r="C155" s="607"/>
      <c r="D155" s="607"/>
      <c r="E155" s="607"/>
      <c r="F155" s="607"/>
      <c r="G155" s="607"/>
      <c r="J155" s="617"/>
    </row>
    <row r="156" spans="1:10" ht="15.75">
      <c r="A156" s="158"/>
      <c r="C156" s="607"/>
      <c r="D156" s="607"/>
      <c r="E156" s="607"/>
      <c r="F156" s="607"/>
      <c r="G156" s="607"/>
      <c r="J156" s="617"/>
    </row>
    <row r="157" spans="1:10" ht="15.75">
      <c r="A157" s="158"/>
      <c r="C157" s="607"/>
      <c r="D157" s="607"/>
      <c r="E157" s="607"/>
      <c r="F157" s="607"/>
      <c r="G157" s="607"/>
      <c r="J157" s="617"/>
    </row>
    <row r="158" spans="1:10" ht="15.75">
      <c r="A158" s="158"/>
      <c r="C158" s="607"/>
      <c r="D158" s="607"/>
      <c r="E158" s="607"/>
      <c r="F158" s="607"/>
      <c r="G158" s="607"/>
      <c r="J158" s="617"/>
    </row>
    <row r="159" spans="1:10" ht="15.75">
      <c r="A159" s="158"/>
      <c r="C159" s="607"/>
      <c r="D159" s="607"/>
      <c r="E159" s="607"/>
      <c r="F159" s="607"/>
      <c r="G159" s="607"/>
      <c r="J159" s="617"/>
    </row>
    <row r="160" spans="1:10" ht="15.75">
      <c r="A160" s="158"/>
      <c r="C160" s="607"/>
      <c r="D160" s="607"/>
      <c r="E160" s="607"/>
      <c r="F160" s="607"/>
      <c r="G160" s="607"/>
      <c r="J160" s="617"/>
    </row>
    <row r="161" spans="1:10" ht="15.75">
      <c r="A161" s="158"/>
      <c r="C161" s="607"/>
      <c r="D161" s="607"/>
      <c r="E161" s="607"/>
      <c r="F161" s="607"/>
      <c r="G161" s="607"/>
      <c r="J161" s="617"/>
    </row>
    <row r="162" spans="1:10" ht="15.75">
      <c r="A162" s="158"/>
      <c r="C162" s="607"/>
      <c r="D162" s="607"/>
      <c r="E162" s="607"/>
      <c r="F162" s="607"/>
      <c r="G162" s="607"/>
      <c r="J162" s="617"/>
    </row>
    <row r="163" spans="1:10" ht="15.75">
      <c r="A163" s="158"/>
      <c r="C163" s="607"/>
      <c r="D163" s="607"/>
      <c r="E163" s="607"/>
      <c r="F163" s="607"/>
      <c r="G163" s="607"/>
      <c r="J163" s="617"/>
    </row>
    <row r="164" spans="1:10" ht="15.75">
      <c r="A164" s="158"/>
      <c r="C164" s="607"/>
      <c r="D164" s="607"/>
      <c r="E164" s="607"/>
      <c r="F164" s="607"/>
      <c r="G164" s="607"/>
      <c r="J164" s="617"/>
    </row>
    <row r="165" spans="1:10" ht="15.75">
      <c r="A165" s="158"/>
      <c r="C165" s="607"/>
      <c r="D165" s="607"/>
      <c r="E165" s="607"/>
      <c r="F165" s="607"/>
      <c r="G165" s="607"/>
      <c r="J165" s="617"/>
    </row>
    <row r="166" spans="1:10" ht="15.75">
      <c r="A166" s="158"/>
      <c r="C166" s="607"/>
      <c r="D166" s="607"/>
      <c r="E166" s="607"/>
      <c r="F166" s="607"/>
      <c r="G166" s="607"/>
      <c r="J166" s="617"/>
    </row>
    <row r="167" spans="1:10" ht="15.75">
      <c r="A167" s="158"/>
      <c r="C167" s="607"/>
      <c r="D167" s="607"/>
      <c r="E167" s="607"/>
      <c r="F167" s="607"/>
      <c r="G167" s="607"/>
      <c r="J167" s="617"/>
    </row>
    <row r="168" spans="1:10" ht="15.75">
      <c r="A168" s="158"/>
      <c r="C168" s="607"/>
      <c r="D168" s="607"/>
      <c r="E168" s="607"/>
      <c r="F168" s="607"/>
      <c r="G168" s="607"/>
      <c r="J168" s="617"/>
    </row>
    <row r="169" spans="1:10" ht="15.75">
      <c r="A169" s="158"/>
      <c r="C169" s="607"/>
      <c r="D169" s="607"/>
      <c r="E169" s="607"/>
      <c r="F169" s="607"/>
      <c r="G169" s="607"/>
      <c r="J169" s="617"/>
    </row>
    <row r="170" spans="1:10" ht="15.75">
      <c r="A170" s="158"/>
      <c r="C170" s="607"/>
      <c r="D170" s="607"/>
      <c r="E170" s="607"/>
      <c r="F170" s="607"/>
      <c r="G170" s="607"/>
      <c r="J170" s="617"/>
    </row>
    <row r="171" spans="1:10" ht="15.75">
      <c r="A171" s="158"/>
      <c r="C171" s="607"/>
      <c r="D171" s="607"/>
      <c r="E171" s="607"/>
      <c r="F171" s="607"/>
      <c r="G171" s="607"/>
      <c r="J171" s="617"/>
    </row>
    <row r="172" spans="1:10" ht="15.75">
      <c r="A172" s="158"/>
      <c r="C172" s="607"/>
      <c r="D172" s="607"/>
      <c r="E172" s="607"/>
      <c r="F172" s="607"/>
      <c r="G172" s="607"/>
      <c r="J172" s="617"/>
    </row>
    <row r="173" spans="1:10" ht="15.75">
      <c r="A173" s="158"/>
      <c r="C173" s="607"/>
      <c r="D173" s="607"/>
      <c r="E173" s="607"/>
      <c r="F173" s="607"/>
      <c r="G173" s="607"/>
      <c r="J173" s="617"/>
    </row>
    <row r="174" spans="1:10" ht="15.75">
      <c r="A174" s="158"/>
      <c r="C174" s="607"/>
      <c r="D174" s="607"/>
      <c r="E174" s="607"/>
      <c r="F174" s="607"/>
      <c r="G174" s="607"/>
      <c r="J174" s="617"/>
    </row>
    <row r="175" spans="1:10" ht="15.75">
      <c r="A175" s="158"/>
      <c r="C175" s="607"/>
      <c r="D175" s="607"/>
      <c r="E175" s="607"/>
      <c r="F175" s="607"/>
      <c r="G175" s="607"/>
      <c r="J175" s="617"/>
    </row>
    <row r="176" spans="1:10" ht="15.75">
      <c r="A176" s="158"/>
      <c r="C176" s="607"/>
      <c r="D176" s="607"/>
      <c r="E176" s="607"/>
      <c r="F176" s="607"/>
      <c r="G176" s="607"/>
      <c r="J176" s="617"/>
    </row>
    <row r="177" spans="1:10" ht="15.75">
      <c r="A177" s="158"/>
      <c r="C177" s="607"/>
      <c r="D177" s="607"/>
      <c r="E177" s="607"/>
      <c r="F177" s="607"/>
      <c r="G177" s="607"/>
      <c r="J177" s="617"/>
    </row>
    <row r="178" spans="1:10" ht="15.75">
      <c r="A178" s="158"/>
      <c r="C178" s="607"/>
      <c r="D178" s="607"/>
      <c r="E178" s="607"/>
      <c r="F178" s="607"/>
      <c r="G178" s="607"/>
      <c r="J178" s="617"/>
    </row>
    <row r="179" spans="1:10" ht="15.75">
      <c r="A179" s="158"/>
      <c r="C179" s="607"/>
      <c r="D179" s="607"/>
      <c r="E179" s="607"/>
      <c r="F179" s="607"/>
      <c r="G179" s="607"/>
      <c r="J179" s="617"/>
    </row>
    <row r="180" spans="1:10" ht="15.75">
      <c r="A180" s="158"/>
      <c r="C180" s="607"/>
      <c r="D180" s="607"/>
      <c r="E180" s="607"/>
      <c r="F180" s="607"/>
      <c r="G180" s="607"/>
      <c r="J180" s="617"/>
    </row>
    <row r="181" spans="1:10" ht="15.75">
      <c r="A181" s="158"/>
      <c r="C181" s="607"/>
      <c r="D181" s="607"/>
      <c r="E181" s="607"/>
      <c r="F181" s="607"/>
      <c r="G181" s="607"/>
      <c r="J181" s="617"/>
    </row>
    <row r="182" spans="1:10" ht="15.75">
      <c r="A182" s="158"/>
      <c r="C182" s="607"/>
      <c r="D182" s="607"/>
      <c r="E182" s="607"/>
      <c r="F182" s="607"/>
      <c r="G182" s="607"/>
      <c r="J182" s="617"/>
    </row>
    <row r="183" spans="1:10" ht="15.75">
      <c r="A183" s="158"/>
      <c r="C183" s="607"/>
      <c r="D183" s="607"/>
      <c r="E183" s="607"/>
      <c r="F183" s="607"/>
      <c r="G183" s="607"/>
      <c r="J183" s="617"/>
    </row>
    <row r="184" spans="1:10" ht="15.75">
      <c r="A184" s="158"/>
      <c r="C184" s="607"/>
      <c r="D184" s="607"/>
      <c r="E184" s="607"/>
      <c r="F184" s="607"/>
      <c r="G184" s="607"/>
      <c r="J184" s="617"/>
    </row>
    <row r="185" spans="1:10" ht="15.75">
      <c r="A185" s="158"/>
      <c r="C185" s="607"/>
      <c r="D185" s="607"/>
      <c r="E185" s="607"/>
      <c r="F185" s="607"/>
      <c r="G185" s="607"/>
      <c r="J185" s="617"/>
    </row>
    <row r="186" spans="1:10" ht="15.75">
      <c r="A186" s="158"/>
      <c r="C186" s="607"/>
      <c r="D186" s="607"/>
      <c r="E186" s="607"/>
      <c r="F186" s="607"/>
      <c r="G186" s="607"/>
      <c r="J186" s="617"/>
    </row>
    <row r="187" spans="1:10" ht="15.75">
      <c r="A187" s="158"/>
      <c r="C187" s="607"/>
      <c r="D187" s="607"/>
      <c r="E187" s="607"/>
      <c r="F187" s="607"/>
      <c r="G187" s="607"/>
      <c r="J187" s="617"/>
    </row>
    <row r="188" spans="1:10" ht="15.75">
      <c r="A188" s="158"/>
      <c r="C188" s="607"/>
      <c r="D188" s="607"/>
      <c r="E188" s="607"/>
      <c r="F188" s="607"/>
      <c r="G188" s="607"/>
      <c r="J188" s="617"/>
    </row>
    <row r="189" spans="1:10" ht="15.75">
      <c r="A189" s="158"/>
      <c r="C189" s="607"/>
      <c r="D189" s="607"/>
      <c r="E189" s="607"/>
      <c r="F189" s="607"/>
      <c r="G189" s="607"/>
      <c r="J189" s="617"/>
    </row>
    <row r="190" spans="1:10" ht="15.75">
      <c r="A190" s="158"/>
      <c r="C190" s="607"/>
      <c r="D190" s="607"/>
      <c r="E190" s="607"/>
      <c r="F190" s="607"/>
      <c r="G190" s="607"/>
      <c r="J190" s="617"/>
    </row>
    <row r="191" spans="1:10" ht="15.75">
      <c r="A191" s="158"/>
      <c r="C191" s="607"/>
      <c r="D191" s="607"/>
      <c r="E191" s="607"/>
      <c r="F191" s="607"/>
      <c r="G191" s="607"/>
      <c r="J191" s="617"/>
    </row>
    <row r="192" spans="1:10" ht="15.75">
      <c r="A192" s="158"/>
      <c r="C192" s="607"/>
      <c r="D192" s="607"/>
      <c r="E192" s="607"/>
      <c r="F192" s="607"/>
      <c r="G192" s="607"/>
      <c r="J192" s="617"/>
    </row>
    <row r="193" spans="1:10" ht="15.75">
      <c r="A193" s="158"/>
      <c r="C193" s="607"/>
      <c r="D193" s="607"/>
      <c r="E193" s="607"/>
      <c r="F193" s="607"/>
      <c r="G193" s="607"/>
      <c r="J193" s="617"/>
    </row>
    <row r="194" spans="1:10" ht="15.75">
      <c r="A194" s="158"/>
      <c r="C194" s="607"/>
      <c r="D194" s="607"/>
      <c r="E194" s="607"/>
      <c r="F194" s="607"/>
      <c r="G194" s="607"/>
      <c r="J194" s="617"/>
    </row>
    <row r="195" spans="1:10" ht="15.75">
      <c r="A195" s="158"/>
      <c r="C195" s="607"/>
      <c r="D195" s="607"/>
      <c r="E195" s="607"/>
      <c r="F195" s="607"/>
      <c r="G195" s="607"/>
      <c r="J195" s="617"/>
    </row>
    <row r="196" spans="1:10" ht="15.75">
      <c r="A196" s="158"/>
      <c r="C196" s="607"/>
      <c r="D196" s="607"/>
      <c r="E196" s="607"/>
      <c r="F196" s="607"/>
      <c r="G196" s="607"/>
      <c r="J196" s="617"/>
    </row>
    <row r="197" spans="1:10" ht="15.75">
      <c r="A197" s="19"/>
      <c r="C197" s="607"/>
      <c r="D197" s="607"/>
      <c r="E197" s="607"/>
      <c r="F197" s="607"/>
      <c r="G197" s="607"/>
      <c r="J197" s="617"/>
    </row>
    <row r="198" spans="1:10" ht="15.75">
      <c r="A198" s="19"/>
      <c r="C198" s="607"/>
      <c r="D198" s="607"/>
      <c r="E198" s="607"/>
      <c r="F198" s="607"/>
      <c r="G198" s="607"/>
      <c r="J198" s="617"/>
    </row>
    <row r="199" spans="1:10" ht="15.75">
      <c r="A199" s="19"/>
      <c r="C199" s="607"/>
      <c r="D199" s="607"/>
      <c r="E199" s="607"/>
      <c r="F199" s="607"/>
      <c r="G199" s="607"/>
      <c r="J199" s="617"/>
    </row>
    <row r="200" spans="1:10" ht="15.75">
      <c r="A200" s="19"/>
      <c r="C200" s="607"/>
      <c r="D200" s="607"/>
      <c r="E200" s="607"/>
      <c r="F200" s="607"/>
      <c r="G200" s="607"/>
    </row>
    <row r="201" spans="1:10" ht="15.75">
      <c r="A201" s="19"/>
      <c r="C201" s="607"/>
      <c r="D201" s="607"/>
      <c r="E201" s="607"/>
      <c r="F201" s="607"/>
      <c r="G201" s="607"/>
    </row>
    <row r="202" spans="1:10" ht="15.75">
      <c r="A202" s="19"/>
      <c r="C202" s="607"/>
      <c r="D202" s="607"/>
      <c r="E202" s="607"/>
      <c r="F202" s="607"/>
      <c r="G202" s="607"/>
    </row>
    <row r="203" spans="1:10" ht="15.75">
      <c r="A203" s="19"/>
      <c r="C203" s="607"/>
      <c r="D203" s="607"/>
      <c r="E203" s="607"/>
      <c r="F203" s="607"/>
      <c r="G203" s="607"/>
    </row>
    <row r="204" spans="1:10" ht="15.75">
      <c r="A204" s="19"/>
      <c r="C204" s="607"/>
      <c r="D204" s="607"/>
      <c r="E204" s="607"/>
      <c r="F204" s="607"/>
      <c r="G204" s="607"/>
    </row>
    <row r="205" spans="1:10" ht="15.75">
      <c r="A205" s="19"/>
      <c r="C205" s="607"/>
      <c r="D205" s="607"/>
      <c r="E205" s="607"/>
      <c r="F205" s="607"/>
      <c r="G205" s="607"/>
    </row>
    <row r="206" spans="1:10" ht="15.75">
      <c r="A206" s="19"/>
      <c r="C206" s="607"/>
      <c r="D206" s="607"/>
      <c r="E206" s="607"/>
      <c r="F206" s="607"/>
      <c r="G206" s="607"/>
    </row>
    <row r="207" spans="1:10" ht="15.75">
      <c r="A207" s="19"/>
      <c r="C207" s="607"/>
      <c r="D207" s="607"/>
      <c r="E207" s="607"/>
      <c r="F207" s="607"/>
      <c r="G207" s="607"/>
    </row>
    <row r="208" spans="1:10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O7" sqref="O7"/>
    </sheetView>
  </sheetViews>
  <sheetFormatPr defaultColWidth="9.140625" defaultRowHeight="15"/>
  <cols>
    <col min="1" max="1" width="56.28515625" style="20" customWidth="1"/>
    <col min="2" max="8" width="14.85546875" style="598" customWidth="1"/>
    <col min="9" max="9" width="16.5703125" style="598" customWidth="1"/>
    <col min="10" max="10" width="9.85546875" style="598" customWidth="1"/>
    <col min="11" max="11" width="2.5703125" style="159" customWidth="1"/>
    <col min="12" max="256" width="9.140625" style="462"/>
    <col min="257" max="257" width="56.28515625" style="462" customWidth="1"/>
    <col min="258" max="264" width="14.85546875" style="462" customWidth="1"/>
    <col min="265" max="265" width="16.5703125" style="462" customWidth="1"/>
    <col min="266" max="266" width="9.85546875" style="462" customWidth="1"/>
    <col min="267" max="267" width="2.5703125" style="462" customWidth="1"/>
    <col min="268" max="512" width="9.140625" style="462"/>
    <col min="513" max="513" width="56.28515625" style="462" customWidth="1"/>
    <col min="514" max="520" width="14.85546875" style="462" customWidth="1"/>
    <col min="521" max="521" width="16.5703125" style="462" customWidth="1"/>
    <col min="522" max="522" width="9.85546875" style="462" customWidth="1"/>
    <col min="523" max="523" width="2.5703125" style="462" customWidth="1"/>
    <col min="524" max="768" width="9.140625" style="462"/>
    <col min="769" max="769" width="56.28515625" style="462" customWidth="1"/>
    <col min="770" max="776" width="14.85546875" style="462" customWidth="1"/>
    <col min="777" max="777" width="16.5703125" style="462" customWidth="1"/>
    <col min="778" max="778" width="9.85546875" style="462" customWidth="1"/>
    <col min="779" max="779" width="2.5703125" style="462" customWidth="1"/>
    <col min="780" max="1024" width="9.140625" style="462"/>
    <col min="1025" max="1025" width="56.28515625" style="462" customWidth="1"/>
    <col min="1026" max="1032" width="14.85546875" style="462" customWidth="1"/>
    <col min="1033" max="1033" width="16.5703125" style="462" customWidth="1"/>
    <col min="1034" max="1034" width="9.85546875" style="462" customWidth="1"/>
    <col min="1035" max="1035" width="2.5703125" style="462" customWidth="1"/>
    <col min="1036" max="1280" width="9.140625" style="462"/>
    <col min="1281" max="1281" width="56.28515625" style="462" customWidth="1"/>
    <col min="1282" max="1288" width="14.85546875" style="462" customWidth="1"/>
    <col min="1289" max="1289" width="16.5703125" style="462" customWidth="1"/>
    <col min="1290" max="1290" width="9.85546875" style="462" customWidth="1"/>
    <col min="1291" max="1291" width="2.5703125" style="462" customWidth="1"/>
    <col min="1292" max="1536" width="9.140625" style="462"/>
    <col min="1537" max="1537" width="56.28515625" style="462" customWidth="1"/>
    <col min="1538" max="1544" width="14.85546875" style="462" customWidth="1"/>
    <col min="1545" max="1545" width="16.5703125" style="462" customWidth="1"/>
    <col min="1546" max="1546" width="9.85546875" style="462" customWidth="1"/>
    <col min="1547" max="1547" width="2.5703125" style="462" customWidth="1"/>
    <col min="1548" max="1792" width="9.140625" style="462"/>
    <col min="1793" max="1793" width="56.28515625" style="462" customWidth="1"/>
    <col min="1794" max="1800" width="14.85546875" style="462" customWidth="1"/>
    <col min="1801" max="1801" width="16.5703125" style="462" customWidth="1"/>
    <col min="1802" max="1802" width="9.85546875" style="462" customWidth="1"/>
    <col min="1803" max="1803" width="2.5703125" style="462" customWidth="1"/>
    <col min="1804" max="2048" width="9.140625" style="462"/>
    <col min="2049" max="2049" width="56.28515625" style="462" customWidth="1"/>
    <col min="2050" max="2056" width="14.85546875" style="462" customWidth="1"/>
    <col min="2057" max="2057" width="16.5703125" style="462" customWidth="1"/>
    <col min="2058" max="2058" width="9.85546875" style="462" customWidth="1"/>
    <col min="2059" max="2059" width="2.5703125" style="462" customWidth="1"/>
    <col min="2060" max="2304" width="9.140625" style="462"/>
    <col min="2305" max="2305" width="56.28515625" style="462" customWidth="1"/>
    <col min="2306" max="2312" width="14.85546875" style="462" customWidth="1"/>
    <col min="2313" max="2313" width="16.5703125" style="462" customWidth="1"/>
    <col min="2314" max="2314" width="9.85546875" style="462" customWidth="1"/>
    <col min="2315" max="2315" width="2.5703125" style="462" customWidth="1"/>
    <col min="2316" max="2560" width="9.140625" style="462"/>
    <col min="2561" max="2561" width="56.28515625" style="462" customWidth="1"/>
    <col min="2562" max="2568" width="14.85546875" style="462" customWidth="1"/>
    <col min="2569" max="2569" width="16.5703125" style="462" customWidth="1"/>
    <col min="2570" max="2570" width="9.85546875" style="462" customWidth="1"/>
    <col min="2571" max="2571" width="2.5703125" style="462" customWidth="1"/>
    <col min="2572" max="2816" width="9.140625" style="462"/>
    <col min="2817" max="2817" width="56.28515625" style="462" customWidth="1"/>
    <col min="2818" max="2824" width="14.85546875" style="462" customWidth="1"/>
    <col min="2825" max="2825" width="16.5703125" style="462" customWidth="1"/>
    <col min="2826" max="2826" width="9.85546875" style="462" customWidth="1"/>
    <col min="2827" max="2827" width="2.5703125" style="462" customWidth="1"/>
    <col min="2828" max="3072" width="9.140625" style="462"/>
    <col min="3073" max="3073" width="56.28515625" style="462" customWidth="1"/>
    <col min="3074" max="3080" width="14.85546875" style="462" customWidth="1"/>
    <col min="3081" max="3081" width="16.5703125" style="462" customWidth="1"/>
    <col min="3082" max="3082" width="9.85546875" style="462" customWidth="1"/>
    <col min="3083" max="3083" width="2.5703125" style="462" customWidth="1"/>
    <col min="3084" max="3328" width="9.140625" style="462"/>
    <col min="3329" max="3329" width="56.28515625" style="462" customWidth="1"/>
    <col min="3330" max="3336" width="14.85546875" style="462" customWidth="1"/>
    <col min="3337" max="3337" width="16.5703125" style="462" customWidth="1"/>
    <col min="3338" max="3338" width="9.85546875" style="462" customWidth="1"/>
    <col min="3339" max="3339" width="2.5703125" style="462" customWidth="1"/>
    <col min="3340" max="3584" width="9.140625" style="462"/>
    <col min="3585" max="3585" width="56.28515625" style="462" customWidth="1"/>
    <col min="3586" max="3592" width="14.85546875" style="462" customWidth="1"/>
    <col min="3593" max="3593" width="16.5703125" style="462" customWidth="1"/>
    <col min="3594" max="3594" width="9.85546875" style="462" customWidth="1"/>
    <col min="3595" max="3595" width="2.5703125" style="462" customWidth="1"/>
    <col min="3596" max="3840" width="9.140625" style="462"/>
    <col min="3841" max="3841" width="56.28515625" style="462" customWidth="1"/>
    <col min="3842" max="3848" width="14.85546875" style="462" customWidth="1"/>
    <col min="3849" max="3849" width="16.5703125" style="462" customWidth="1"/>
    <col min="3850" max="3850" width="9.85546875" style="462" customWidth="1"/>
    <col min="3851" max="3851" width="2.5703125" style="462" customWidth="1"/>
    <col min="3852" max="4096" width="9.140625" style="462"/>
    <col min="4097" max="4097" width="56.28515625" style="462" customWidth="1"/>
    <col min="4098" max="4104" width="14.85546875" style="462" customWidth="1"/>
    <col min="4105" max="4105" width="16.5703125" style="462" customWidth="1"/>
    <col min="4106" max="4106" width="9.85546875" style="462" customWidth="1"/>
    <col min="4107" max="4107" width="2.5703125" style="462" customWidth="1"/>
    <col min="4108" max="4352" width="9.140625" style="462"/>
    <col min="4353" max="4353" width="56.28515625" style="462" customWidth="1"/>
    <col min="4354" max="4360" width="14.85546875" style="462" customWidth="1"/>
    <col min="4361" max="4361" width="16.5703125" style="462" customWidth="1"/>
    <col min="4362" max="4362" width="9.85546875" style="462" customWidth="1"/>
    <col min="4363" max="4363" width="2.5703125" style="462" customWidth="1"/>
    <col min="4364" max="4608" width="9.140625" style="462"/>
    <col min="4609" max="4609" width="56.28515625" style="462" customWidth="1"/>
    <col min="4610" max="4616" width="14.85546875" style="462" customWidth="1"/>
    <col min="4617" max="4617" width="16.5703125" style="462" customWidth="1"/>
    <col min="4618" max="4618" width="9.85546875" style="462" customWidth="1"/>
    <col min="4619" max="4619" width="2.5703125" style="462" customWidth="1"/>
    <col min="4620" max="4864" width="9.140625" style="462"/>
    <col min="4865" max="4865" width="56.28515625" style="462" customWidth="1"/>
    <col min="4866" max="4872" width="14.85546875" style="462" customWidth="1"/>
    <col min="4873" max="4873" width="16.5703125" style="462" customWidth="1"/>
    <col min="4874" max="4874" width="9.85546875" style="462" customWidth="1"/>
    <col min="4875" max="4875" width="2.5703125" style="462" customWidth="1"/>
    <col min="4876" max="5120" width="9.140625" style="462"/>
    <col min="5121" max="5121" width="56.28515625" style="462" customWidth="1"/>
    <col min="5122" max="5128" width="14.85546875" style="462" customWidth="1"/>
    <col min="5129" max="5129" width="16.5703125" style="462" customWidth="1"/>
    <col min="5130" max="5130" width="9.85546875" style="462" customWidth="1"/>
    <col min="5131" max="5131" width="2.5703125" style="462" customWidth="1"/>
    <col min="5132" max="5376" width="9.140625" style="462"/>
    <col min="5377" max="5377" width="56.28515625" style="462" customWidth="1"/>
    <col min="5378" max="5384" width="14.85546875" style="462" customWidth="1"/>
    <col min="5385" max="5385" width="16.5703125" style="462" customWidth="1"/>
    <col min="5386" max="5386" width="9.85546875" style="462" customWidth="1"/>
    <col min="5387" max="5387" width="2.5703125" style="462" customWidth="1"/>
    <col min="5388" max="5632" width="9.140625" style="462"/>
    <col min="5633" max="5633" width="56.28515625" style="462" customWidth="1"/>
    <col min="5634" max="5640" width="14.85546875" style="462" customWidth="1"/>
    <col min="5641" max="5641" width="16.5703125" style="462" customWidth="1"/>
    <col min="5642" max="5642" width="9.85546875" style="462" customWidth="1"/>
    <col min="5643" max="5643" width="2.5703125" style="462" customWidth="1"/>
    <col min="5644" max="5888" width="9.140625" style="462"/>
    <col min="5889" max="5889" width="56.28515625" style="462" customWidth="1"/>
    <col min="5890" max="5896" width="14.85546875" style="462" customWidth="1"/>
    <col min="5897" max="5897" width="16.5703125" style="462" customWidth="1"/>
    <col min="5898" max="5898" width="9.85546875" style="462" customWidth="1"/>
    <col min="5899" max="5899" width="2.5703125" style="462" customWidth="1"/>
    <col min="5900" max="6144" width="9.140625" style="462"/>
    <col min="6145" max="6145" width="56.28515625" style="462" customWidth="1"/>
    <col min="6146" max="6152" width="14.85546875" style="462" customWidth="1"/>
    <col min="6153" max="6153" width="16.5703125" style="462" customWidth="1"/>
    <col min="6154" max="6154" width="9.85546875" style="462" customWidth="1"/>
    <col min="6155" max="6155" width="2.5703125" style="462" customWidth="1"/>
    <col min="6156" max="6400" width="9.140625" style="462"/>
    <col min="6401" max="6401" width="56.28515625" style="462" customWidth="1"/>
    <col min="6402" max="6408" width="14.85546875" style="462" customWidth="1"/>
    <col min="6409" max="6409" width="16.5703125" style="462" customWidth="1"/>
    <col min="6410" max="6410" width="9.85546875" style="462" customWidth="1"/>
    <col min="6411" max="6411" width="2.5703125" style="462" customWidth="1"/>
    <col min="6412" max="6656" width="9.140625" style="462"/>
    <col min="6657" max="6657" width="56.28515625" style="462" customWidth="1"/>
    <col min="6658" max="6664" width="14.85546875" style="462" customWidth="1"/>
    <col min="6665" max="6665" width="16.5703125" style="462" customWidth="1"/>
    <col min="6666" max="6666" width="9.85546875" style="462" customWidth="1"/>
    <col min="6667" max="6667" width="2.5703125" style="462" customWidth="1"/>
    <col min="6668" max="6912" width="9.140625" style="462"/>
    <col min="6913" max="6913" width="56.28515625" style="462" customWidth="1"/>
    <col min="6914" max="6920" width="14.85546875" style="462" customWidth="1"/>
    <col min="6921" max="6921" width="16.5703125" style="462" customWidth="1"/>
    <col min="6922" max="6922" width="9.85546875" style="462" customWidth="1"/>
    <col min="6923" max="6923" width="2.5703125" style="462" customWidth="1"/>
    <col min="6924" max="7168" width="9.140625" style="462"/>
    <col min="7169" max="7169" width="56.28515625" style="462" customWidth="1"/>
    <col min="7170" max="7176" width="14.85546875" style="462" customWidth="1"/>
    <col min="7177" max="7177" width="16.5703125" style="462" customWidth="1"/>
    <col min="7178" max="7178" width="9.85546875" style="462" customWidth="1"/>
    <col min="7179" max="7179" width="2.5703125" style="462" customWidth="1"/>
    <col min="7180" max="7424" width="9.140625" style="462"/>
    <col min="7425" max="7425" width="56.28515625" style="462" customWidth="1"/>
    <col min="7426" max="7432" width="14.85546875" style="462" customWidth="1"/>
    <col min="7433" max="7433" width="16.5703125" style="462" customWidth="1"/>
    <col min="7434" max="7434" width="9.85546875" style="462" customWidth="1"/>
    <col min="7435" max="7435" width="2.5703125" style="462" customWidth="1"/>
    <col min="7436" max="7680" width="9.140625" style="462"/>
    <col min="7681" max="7681" width="56.28515625" style="462" customWidth="1"/>
    <col min="7682" max="7688" width="14.85546875" style="462" customWidth="1"/>
    <col min="7689" max="7689" width="16.5703125" style="462" customWidth="1"/>
    <col min="7690" max="7690" width="9.85546875" style="462" customWidth="1"/>
    <col min="7691" max="7691" width="2.5703125" style="462" customWidth="1"/>
    <col min="7692" max="7936" width="9.140625" style="462"/>
    <col min="7937" max="7937" width="56.28515625" style="462" customWidth="1"/>
    <col min="7938" max="7944" width="14.85546875" style="462" customWidth="1"/>
    <col min="7945" max="7945" width="16.5703125" style="462" customWidth="1"/>
    <col min="7946" max="7946" width="9.85546875" style="462" customWidth="1"/>
    <col min="7947" max="7947" width="2.5703125" style="462" customWidth="1"/>
    <col min="7948" max="8192" width="9.140625" style="462"/>
    <col min="8193" max="8193" width="56.28515625" style="462" customWidth="1"/>
    <col min="8194" max="8200" width="14.85546875" style="462" customWidth="1"/>
    <col min="8201" max="8201" width="16.5703125" style="462" customWidth="1"/>
    <col min="8202" max="8202" width="9.85546875" style="462" customWidth="1"/>
    <col min="8203" max="8203" width="2.5703125" style="462" customWidth="1"/>
    <col min="8204" max="8448" width="9.140625" style="462"/>
    <col min="8449" max="8449" width="56.28515625" style="462" customWidth="1"/>
    <col min="8450" max="8456" width="14.85546875" style="462" customWidth="1"/>
    <col min="8457" max="8457" width="16.5703125" style="462" customWidth="1"/>
    <col min="8458" max="8458" width="9.85546875" style="462" customWidth="1"/>
    <col min="8459" max="8459" width="2.5703125" style="462" customWidth="1"/>
    <col min="8460" max="8704" width="9.140625" style="462"/>
    <col min="8705" max="8705" width="56.28515625" style="462" customWidth="1"/>
    <col min="8706" max="8712" width="14.85546875" style="462" customWidth="1"/>
    <col min="8713" max="8713" width="16.5703125" style="462" customWidth="1"/>
    <col min="8714" max="8714" width="9.85546875" style="462" customWidth="1"/>
    <col min="8715" max="8715" width="2.5703125" style="462" customWidth="1"/>
    <col min="8716" max="8960" width="9.140625" style="462"/>
    <col min="8961" max="8961" width="56.28515625" style="462" customWidth="1"/>
    <col min="8962" max="8968" width="14.85546875" style="462" customWidth="1"/>
    <col min="8969" max="8969" width="16.5703125" style="462" customWidth="1"/>
    <col min="8970" max="8970" width="9.85546875" style="462" customWidth="1"/>
    <col min="8971" max="8971" width="2.5703125" style="462" customWidth="1"/>
    <col min="8972" max="9216" width="9.140625" style="462"/>
    <col min="9217" max="9217" width="56.28515625" style="462" customWidth="1"/>
    <col min="9218" max="9224" width="14.85546875" style="462" customWidth="1"/>
    <col min="9225" max="9225" width="16.5703125" style="462" customWidth="1"/>
    <col min="9226" max="9226" width="9.85546875" style="462" customWidth="1"/>
    <col min="9227" max="9227" width="2.5703125" style="462" customWidth="1"/>
    <col min="9228" max="9472" width="9.140625" style="462"/>
    <col min="9473" max="9473" width="56.28515625" style="462" customWidth="1"/>
    <col min="9474" max="9480" width="14.85546875" style="462" customWidth="1"/>
    <col min="9481" max="9481" width="16.5703125" style="462" customWidth="1"/>
    <col min="9482" max="9482" width="9.85546875" style="462" customWidth="1"/>
    <col min="9483" max="9483" width="2.5703125" style="462" customWidth="1"/>
    <col min="9484" max="9728" width="9.140625" style="462"/>
    <col min="9729" max="9729" width="56.28515625" style="462" customWidth="1"/>
    <col min="9730" max="9736" width="14.85546875" style="462" customWidth="1"/>
    <col min="9737" max="9737" width="16.5703125" style="462" customWidth="1"/>
    <col min="9738" max="9738" width="9.85546875" style="462" customWidth="1"/>
    <col min="9739" max="9739" width="2.5703125" style="462" customWidth="1"/>
    <col min="9740" max="9984" width="9.140625" style="462"/>
    <col min="9985" max="9985" width="56.28515625" style="462" customWidth="1"/>
    <col min="9986" max="9992" width="14.85546875" style="462" customWidth="1"/>
    <col min="9993" max="9993" width="16.5703125" style="462" customWidth="1"/>
    <col min="9994" max="9994" width="9.85546875" style="462" customWidth="1"/>
    <col min="9995" max="9995" width="2.5703125" style="462" customWidth="1"/>
    <col min="9996" max="10240" width="9.140625" style="462"/>
    <col min="10241" max="10241" width="56.28515625" style="462" customWidth="1"/>
    <col min="10242" max="10248" width="14.85546875" style="462" customWidth="1"/>
    <col min="10249" max="10249" width="16.5703125" style="462" customWidth="1"/>
    <col min="10250" max="10250" width="9.85546875" style="462" customWidth="1"/>
    <col min="10251" max="10251" width="2.5703125" style="462" customWidth="1"/>
    <col min="10252" max="10496" width="9.140625" style="462"/>
    <col min="10497" max="10497" width="56.28515625" style="462" customWidth="1"/>
    <col min="10498" max="10504" width="14.85546875" style="462" customWidth="1"/>
    <col min="10505" max="10505" width="16.5703125" style="462" customWidth="1"/>
    <col min="10506" max="10506" width="9.85546875" style="462" customWidth="1"/>
    <col min="10507" max="10507" width="2.5703125" style="462" customWidth="1"/>
    <col min="10508" max="10752" width="9.140625" style="462"/>
    <col min="10753" max="10753" width="56.28515625" style="462" customWidth="1"/>
    <col min="10754" max="10760" width="14.85546875" style="462" customWidth="1"/>
    <col min="10761" max="10761" width="16.5703125" style="462" customWidth="1"/>
    <col min="10762" max="10762" width="9.85546875" style="462" customWidth="1"/>
    <col min="10763" max="10763" width="2.5703125" style="462" customWidth="1"/>
    <col min="10764" max="11008" width="9.140625" style="462"/>
    <col min="11009" max="11009" width="56.28515625" style="462" customWidth="1"/>
    <col min="11010" max="11016" width="14.85546875" style="462" customWidth="1"/>
    <col min="11017" max="11017" width="16.5703125" style="462" customWidth="1"/>
    <col min="11018" max="11018" width="9.85546875" style="462" customWidth="1"/>
    <col min="11019" max="11019" width="2.5703125" style="462" customWidth="1"/>
    <col min="11020" max="11264" width="9.140625" style="462"/>
    <col min="11265" max="11265" width="56.28515625" style="462" customWidth="1"/>
    <col min="11266" max="11272" width="14.85546875" style="462" customWidth="1"/>
    <col min="11273" max="11273" width="16.5703125" style="462" customWidth="1"/>
    <col min="11274" max="11274" width="9.85546875" style="462" customWidth="1"/>
    <col min="11275" max="11275" width="2.5703125" style="462" customWidth="1"/>
    <col min="11276" max="11520" width="9.140625" style="462"/>
    <col min="11521" max="11521" width="56.28515625" style="462" customWidth="1"/>
    <col min="11522" max="11528" width="14.85546875" style="462" customWidth="1"/>
    <col min="11529" max="11529" width="16.5703125" style="462" customWidth="1"/>
    <col min="11530" max="11530" width="9.85546875" style="462" customWidth="1"/>
    <col min="11531" max="11531" width="2.5703125" style="462" customWidth="1"/>
    <col min="11532" max="11776" width="9.140625" style="462"/>
    <col min="11777" max="11777" width="56.28515625" style="462" customWidth="1"/>
    <col min="11778" max="11784" width="14.85546875" style="462" customWidth="1"/>
    <col min="11785" max="11785" width="16.5703125" style="462" customWidth="1"/>
    <col min="11786" max="11786" width="9.85546875" style="462" customWidth="1"/>
    <col min="11787" max="11787" width="2.5703125" style="462" customWidth="1"/>
    <col min="11788" max="12032" width="9.140625" style="462"/>
    <col min="12033" max="12033" width="56.28515625" style="462" customWidth="1"/>
    <col min="12034" max="12040" width="14.85546875" style="462" customWidth="1"/>
    <col min="12041" max="12041" width="16.5703125" style="462" customWidth="1"/>
    <col min="12042" max="12042" width="9.85546875" style="462" customWidth="1"/>
    <col min="12043" max="12043" width="2.5703125" style="462" customWidth="1"/>
    <col min="12044" max="12288" width="9.140625" style="462"/>
    <col min="12289" max="12289" width="56.28515625" style="462" customWidth="1"/>
    <col min="12290" max="12296" width="14.85546875" style="462" customWidth="1"/>
    <col min="12297" max="12297" width="16.5703125" style="462" customWidth="1"/>
    <col min="12298" max="12298" width="9.85546875" style="462" customWidth="1"/>
    <col min="12299" max="12299" width="2.5703125" style="462" customWidth="1"/>
    <col min="12300" max="12544" width="9.140625" style="462"/>
    <col min="12545" max="12545" width="56.28515625" style="462" customWidth="1"/>
    <col min="12546" max="12552" width="14.85546875" style="462" customWidth="1"/>
    <col min="12553" max="12553" width="16.5703125" style="462" customWidth="1"/>
    <col min="12554" max="12554" width="9.85546875" style="462" customWidth="1"/>
    <col min="12555" max="12555" width="2.5703125" style="462" customWidth="1"/>
    <col min="12556" max="12800" width="9.140625" style="462"/>
    <col min="12801" max="12801" width="56.28515625" style="462" customWidth="1"/>
    <col min="12802" max="12808" width="14.85546875" style="462" customWidth="1"/>
    <col min="12809" max="12809" width="16.5703125" style="462" customWidth="1"/>
    <col min="12810" max="12810" width="9.85546875" style="462" customWidth="1"/>
    <col min="12811" max="12811" width="2.5703125" style="462" customWidth="1"/>
    <col min="12812" max="13056" width="9.140625" style="462"/>
    <col min="13057" max="13057" width="56.28515625" style="462" customWidth="1"/>
    <col min="13058" max="13064" width="14.85546875" style="462" customWidth="1"/>
    <col min="13065" max="13065" width="16.5703125" style="462" customWidth="1"/>
    <col min="13066" max="13066" width="9.85546875" style="462" customWidth="1"/>
    <col min="13067" max="13067" width="2.5703125" style="462" customWidth="1"/>
    <col min="13068" max="13312" width="9.140625" style="462"/>
    <col min="13313" max="13313" width="56.28515625" style="462" customWidth="1"/>
    <col min="13314" max="13320" width="14.85546875" style="462" customWidth="1"/>
    <col min="13321" max="13321" width="16.5703125" style="462" customWidth="1"/>
    <col min="13322" max="13322" width="9.85546875" style="462" customWidth="1"/>
    <col min="13323" max="13323" width="2.5703125" style="462" customWidth="1"/>
    <col min="13324" max="13568" width="9.140625" style="462"/>
    <col min="13569" max="13569" width="56.28515625" style="462" customWidth="1"/>
    <col min="13570" max="13576" width="14.85546875" style="462" customWidth="1"/>
    <col min="13577" max="13577" width="16.5703125" style="462" customWidth="1"/>
    <col min="13578" max="13578" width="9.85546875" style="462" customWidth="1"/>
    <col min="13579" max="13579" width="2.5703125" style="462" customWidth="1"/>
    <col min="13580" max="13824" width="9.140625" style="462"/>
    <col min="13825" max="13825" width="56.28515625" style="462" customWidth="1"/>
    <col min="13826" max="13832" width="14.85546875" style="462" customWidth="1"/>
    <col min="13833" max="13833" width="16.5703125" style="462" customWidth="1"/>
    <col min="13834" max="13834" width="9.85546875" style="462" customWidth="1"/>
    <col min="13835" max="13835" width="2.5703125" style="462" customWidth="1"/>
    <col min="13836" max="14080" width="9.140625" style="462"/>
    <col min="14081" max="14081" width="56.28515625" style="462" customWidth="1"/>
    <col min="14082" max="14088" width="14.85546875" style="462" customWidth="1"/>
    <col min="14089" max="14089" width="16.5703125" style="462" customWidth="1"/>
    <col min="14090" max="14090" width="9.85546875" style="462" customWidth="1"/>
    <col min="14091" max="14091" width="2.5703125" style="462" customWidth="1"/>
    <col min="14092" max="14336" width="9.140625" style="462"/>
    <col min="14337" max="14337" width="56.28515625" style="462" customWidth="1"/>
    <col min="14338" max="14344" width="14.85546875" style="462" customWidth="1"/>
    <col min="14345" max="14345" width="16.5703125" style="462" customWidth="1"/>
    <col min="14346" max="14346" width="9.85546875" style="462" customWidth="1"/>
    <col min="14347" max="14347" width="2.5703125" style="462" customWidth="1"/>
    <col min="14348" max="14592" width="9.140625" style="462"/>
    <col min="14593" max="14593" width="56.28515625" style="462" customWidth="1"/>
    <col min="14594" max="14600" width="14.85546875" style="462" customWidth="1"/>
    <col min="14601" max="14601" width="16.5703125" style="462" customWidth="1"/>
    <col min="14602" max="14602" width="9.85546875" style="462" customWidth="1"/>
    <col min="14603" max="14603" width="2.5703125" style="462" customWidth="1"/>
    <col min="14604" max="14848" width="9.140625" style="462"/>
    <col min="14849" max="14849" width="56.28515625" style="462" customWidth="1"/>
    <col min="14850" max="14856" width="14.85546875" style="462" customWidth="1"/>
    <col min="14857" max="14857" width="16.5703125" style="462" customWidth="1"/>
    <col min="14858" max="14858" width="9.85546875" style="462" customWidth="1"/>
    <col min="14859" max="14859" width="2.5703125" style="462" customWidth="1"/>
    <col min="14860" max="15104" width="9.140625" style="462"/>
    <col min="15105" max="15105" width="56.28515625" style="462" customWidth="1"/>
    <col min="15106" max="15112" width="14.85546875" style="462" customWidth="1"/>
    <col min="15113" max="15113" width="16.5703125" style="462" customWidth="1"/>
    <col min="15114" max="15114" width="9.85546875" style="462" customWidth="1"/>
    <col min="15115" max="15115" width="2.5703125" style="462" customWidth="1"/>
    <col min="15116" max="15360" width="9.140625" style="462"/>
    <col min="15361" max="15361" width="56.28515625" style="462" customWidth="1"/>
    <col min="15362" max="15368" width="14.85546875" style="462" customWidth="1"/>
    <col min="15369" max="15369" width="16.5703125" style="462" customWidth="1"/>
    <col min="15370" max="15370" width="9.85546875" style="462" customWidth="1"/>
    <col min="15371" max="15371" width="2.5703125" style="462" customWidth="1"/>
    <col min="15372" max="15616" width="9.140625" style="462"/>
    <col min="15617" max="15617" width="56.28515625" style="462" customWidth="1"/>
    <col min="15618" max="15624" width="14.85546875" style="462" customWidth="1"/>
    <col min="15625" max="15625" width="16.5703125" style="462" customWidth="1"/>
    <col min="15626" max="15626" width="9.85546875" style="462" customWidth="1"/>
    <col min="15627" max="15627" width="2.5703125" style="462" customWidth="1"/>
    <col min="15628" max="15872" width="9.140625" style="462"/>
    <col min="15873" max="15873" width="56.28515625" style="462" customWidth="1"/>
    <col min="15874" max="15880" width="14.85546875" style="462" customWidth="1"/>
    <col min="15881" max="15881" width="16.5703125" style="462" customWidth="1"/>
    <col min="15882" max="15882" width="9.85546875" style="462" customWidth="1"/>
    <col min="15883" max="15883" width="2.5703125" style="462" customWidth="1"/>
    <col min="15884" max="16128" width="9.140625" style="462"/>
    <col min="16129" max="16129" width="56.28515625" style="462" customWidth="1"/>
    <col min="16130" max="16136" width="14.85546875" style="462" customWidth="1"/>
    <col min="16137" max="16137" width="16.5703125" style="462" customWidth="1"/>
    <col min="16138" max="16138" width="9.85546875" style="462" customWidth="1"/>
    <col min="16139" max="16139" width="2.5703125" style="462" customWidth="1"/>
    <col min="16140" max="16384" width="9.140625" style="462"/>
  </cols>
  <sheetData>
    <row r="1" spans="1:26" s="1" customFormat="1" ht="3.75" hidden="1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185"/>
    </row>
    <row r="2" spans="1:26" s="1" customFormat="1" ht="39" customHeight="1">
      <c r="A2" s="762" t="s">
        <v>798</v>
      </c>
      <c r="B2" s="762"/>
      <c r="C2" s="762"/>
      <c r="D2" s="762"/>
      <c r="E2" s="762"/>
      <c r="F2" s="762"/>
      <c r="G2" s="762"/>
      <c r="H2" s="762"/>
      <c r="I2" s="762"/>
      <c r="J2" s="762"/>
      <c r="K2" s="185"/>
    </row>
    <row r="3" spans="1:26" s="1" customFormat="1" ht="24.75" customHeight="1">
      <c r="A3" s="762" t="s">
        <v>271</v>
      </c>
      <c r="B3" s="762"/>
      <c r="C3" s="762"/>
      <c r="D3" s="762"/>
      <c r="E3" s="762"/>
      <c r="F3" s="762"/>
      <c r="G3" s="762"/>
      <c r="H3" s="762"/>
      <c r="I3" s="762"/>
      <c r="J3" s="762"/>
      <c r="K3" s="185"/>
    </row>
    <row r="4" spans="1:26" s="1" customFormat="1" ht="21.9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185"/>
    </row>
    <row r="5" spans="1:26" s="33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353"/>
    </row>
    <row r="6" spans="1:26" ht="7.5" customHeight="1">
      <c r="A6" s="134"/>
    </row>
    <row r="7" spans="1:26" ht="16.5" customHeight="1">
      <c r="A7" s="135"/>
      <c r="B7" s="609"/>
      <c r="C7" s="136"/>
      <c r="D7" s="136"/>
      <c r="E7" s="136"/>
      <c r="F7" s="136"/>
      <c r="G7" s="136"/>
      <c r="H7" s="599"/>
      <c r="I7" s="599"/>
      <c r="J7" s="600"/>
      <c r="K7" s="186"/>
      <c r="L7" s="17"/>
      <c r="M7" s="17"/>
      <c r="N7" s="17"/>
      <c r="O7" s="17"/>
      <c r="P7" s="17"/>
    </row>
    <row r="8" spans="1:26" ht="39.75" customHeight="1">
      <c r="A8" s="354"/>
      <c r="B8" s="637" t="s">
        <v>799</v>
      </c>
      <c r="C8" s="637" t="s">
        <v>801</v>
      </c>
      <c r="D8" s="637" t="s">
        <v>802</v>
      </c>
      <c r="E8" s="637" t="s">
        <v>803</v>
      </c>
      <c r="F8" s="637" t="s">
        <v>804</v>
      </c>
      <c r="G8" s="637" t="s">
        <v>805</v>
      </c>
      <c r="H8" s="637" t="s">
        <v>806</v>
      </c>
      <c r="I8" s="638" t="s">
        <v>44</v>
      </c>
      <c r="J8" s="639" t="s">
        <v>11</v>
      </c>
      <c r="K8" s="186"/>
      <c r="Y8" s="462">
        <v>1</v>
      </c>
      <c r="Z8" s="462">
        <v>1</v>
      </c>
    </row>
    <row r="9" spans="1:26" ht="30" customHeight="1">
      <c r="A9" s="140" t="s">
        <v>157</v>
      </c>
      <c r="B9" s="141">
        <v>585.1960600000001</v>
      </c>
      <c r="C9" s="141">
        <v>542.94139000000007</v>
      </c>
      <c r="D9" s="141">
        <v>249.62823</v>
      </c>
      <c r="E9" s="141">
        <v>0</v>
      </c>
      <c r="F9" s="141">
        <v>0</v>
      </c>
      <c r="G9" s="141">
        <v>916.03017</v>
      </c>
      <c r="H9" s="141">
        <v>964.69101999999998</v>
      </c>
      <c r="I9" s="141">
        <f t="shared" ref="I9:I26" si="0">SUM(B9:H9)</f>
        <v>3258.4868700000006</v>
      </c>
      <c r="J9" s="142">
        <f>+I9/$I$27</f>
        <v>1.2549448777828863E-3</v>
      </c>
      <c r="K9" s="348"/>
      <c r="L9" s="17"/>
      <c r="M9" s="17"/>
      <c r="N9" s="17"/>
      <c r="O9" s="17"/>
      <c r="P9" s="17"/>
    </row>
    <row r="10" spans="1:26" ht="30" customHeight="1">
      <c r="A10" s="140" t="s">
        <v>158</v>
      </c>
      <c r="B10" s="141">
        <v>260.79971999999998</v>
      </c>
      <c r="C10" s="141">
        <v>0</v>
      </c>
      <c r="D10" s="141">
        <v>0</v>
      </c>
      <c r="E10" s="141">
        <v>0</v>
      </c>
      <c r="F10" s="141">
        <v>0</v>
      </c>
      <c r="G10" s="141">
        <v>147.14491000000001</v>
      </c>
      <c r="H10" s="141">
        <v>0</v>
      </c>
      <c r="I10" s="141">
        <f t="shared" si="0"/>
        <v>407.94462999999996</v>
      </c>
      <c r="J10" s="142">
        <f t="shared" ref="J10:J26" si="1">+I10/$I$27</f>
        <v>1.5711219478921351E-4</v>
      </c>
      <c r="K10" s="348"/>
      <c r="L10" s="17"/>
      <c r="M10" s="17"/>
      <c r="N10" s="17"/>
      <c r="O10" s="17"/>
      <c r="P10" s="17"/>
    </row>
    <row r="11" spans="1:26" ht="30" customHeight="1">
      <c r="A11" s="140" t="s">
        <v>159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f t="shared" si="0"/>
        <v>0</v>
      </c>
      <c r="J11" s="142">
        <f t="shared" si="1"/>
        <v>0</v>
      </c>
      <c r="K11" s="348"/>
      <c r="L11" s="17"/>
      <c r="M11" s="17"/>
      <c r="N11" s="17"/>
      <c r="O11" s="17"/>
      <c r="P11" s="17"/>
    </row>
    <row r="12" spans="1:26" ht="30" customHeight="1">
      <c r="A12" s="140" t="s">
        <v>160</v>
      </c>
      <c r="B12" s="141">
        <v>0</v>
      </c>
      <c r="C12" s="141">
        <v>0</v>
      </c>
      <c r="D12" s="141">
        <v>1749.04908</v>
      </c>
      <c r="E12" s="141">
        <v>0</v>
      </c>
      <c r="F12" s="141">
        <v>90.815839999999994</v>
      </c>
      <c r="G12" s="141">
        <v>0</v>
      </c>
      <c r="H12" s="141">
        <v>0</v>
      </c>
      <c r="I12" s="141">
        <f t="shared" si="0"/>
        <v>1839.86492</v>
      </c>
      <c r="J12" s="142">
        <f t="shared" si="1"/>
        <v>7.085893389425931E-4</v>
      </c>
      <c r="K12" s="348"/>
      <c r="L12" s="17"/>
      <c r="M12" s="17"/>
      <c r="N12" s="17"/>
      <c r="O12" s="17"/>
      <c r="P12" s="17"/>
    </row>
    <row r="13" spans="1:26" ht="30" customHeight="1">
      <c r="A13" s="140" t="s">
        <v>161</v>
      </c>
      <c r="B13" s="141">
        <v>10485.690980000001</v>
      </c>
      <c r="C13" s="141">
        <v>1206.0433400000002</v>
      </c>
      <c r="D13" s="141">
        <v>3458.5493700000002</v>
      </c>
      <c r="E13" s="141">
        <v>2305.2456400000001</v>
      </c>
      <c r="F13" s="141">
        <v>248.27227999999999</v>
      </c>
      <c r="G13" s="141">
        <v>88.071110000000004</v>
      </c>
      <c r="H13" s="141">
        <v>57.887050000000002</v>
      </c>
      <c r="I13" s="141">
        <f t="shared" si="0"/>
        <v>17849.759770000004</v>
      </c>
      <c r="J13" s="142">
        <f t="shared" si="1"/>
        <v>6.8744989581672094E-3</v>
      </c>
      <c r="K13" s="348"/>
      <c r="L13" s="17"/>
      <c r="M13" s="17"/>
      <c r="N13" s="17"/>
      <c r="O13" s="17"/>
      <c r="P13" s="17"/>
    </row>
    <row r="14" spans="1:26" ht="30" customHeight="1">
      <c r="A14" s="140" t="s">
        <v>162</v>
      </c>
      <c r="B14" s="141">
        <v>219.95535999999998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69.372</v>
      </c>
      <c r="I14" s="141">
        <f t="shared" si="0"/>
        <v>289.32736</v>
      </c>
      <c r="J14" s="142">
        <f t="shared" si="1"/>
        <v>1.1142898618905439E-4</v>
      </c>
      <c r="K14" s="348"/>
      <c r="L14" s="17"/>
      <c r="M14" s="17"/>
      <c r="N14" s="17"/>
      <c r="O14" s="17"/>
      <c r="P14" s="17"/>
    </row>
    <row r="15" spans="1:26" ht="30" customHeight="1">
      <c r="A15" s="140" t="s">
        <v>102</v>
      </c>
      <c r="B15" s="141">
        <v>447992.50623</v>
      </c>
      <c r="C15" s="141">
        <v>214613.68508000002</v>
      </c>
      <c r="D15" s="141">
        <v>137807.90054</v>
      </c>
      <c r="E15" s="141">
        <v>69485.95934999999</v>
      </c>
      <c r="F15" s="141">
        <v>33670.824689999994</v>
      </c>
      <c r="G15" s="141">
        <v>33109.573700000001</v>
      </c>
      <c r="H15" s="141">
        <v>29485.398679999998</v>
      </c>
      <c r="I15" s="141">
        <f t="shared" si="0"/>
        <v>966165.84826999996</v>
      </c>
      <c r="J15" s="142">
        <f t="shared" si="1"/>
        <v>0.3721005886315551</v>
      </c>
      <c r="K15" s="348"/>
      <c r="L15" s="17"/>
      <c r="M15" s="17"/>
      <c r="N15" s="17"/>
      <c r="O15" s="17"/>
      <c r="P15" s="17"/>
    </row>
    <row r="16" spans="1:26" ht="30" customHeight="1">
      <c r="A16" s="140" t="s">
        <v>163</v>
      </c>
      <c r="B16" s="141">
        <v>154305.80052000002</v>
      </c>
      <c r="C16" s="141">
        <v>10268.96508</v>
      </c>
      <c r="D16" s="141">
        <v>20585.47696</v>
      </c>
      <c r="E16" s="141">
        <v>7680.7493700000005</v>
      </c>
      <c r="F16" s="141">
        <v>12990.48633</v>
      </c>
      <c r="G16" s="141">
        <v>3133.1270399999999</v>
      </c>
      <c r="H16" s="141">
        <v>8257.1851700000007</v>
      </c>
      <c r="I16" s="141">
        <f t="shared" si="0"/>
        <v>217221.79047000001</v>
      </c>
      <c r="J16" s="142">
        <f t="shared" si="1"/>
        <v>8.365888345382648E-2</v>
      </c>
      <c r="K16" s="348"/>
      <c r="L16" s="17"/>
      <c r="M16" s="17"/>
      <c r="N16" s="17"/>
      <c r="O16" s="17"/>
      <c r="P16" s="17"/>
    </row>
    <row r="17" spans="1:16" ht="30" customHeight="1">
      <c r="A17" s="140" t="s">
        <v>164</v>
      </c>
      <c r="B17" s="141">
        <v>15625.43419</v>
      </c>
      <c r="C17" s="141">
        <v>838.72253999999998</v>
      </c>
      <c r="D17" s="141">
        <v>1601.3113500000002</v>
      </c>
      <c r="E17" s="141">
        <v>256.94486000000001</v>
      </c>
      <c r="F17" s="141">
        <v>162.33496</v>
      </c>
      <c r="G17" s="141">
        <v>176.19853000000001</v>
      </c>
      <c r="H17" s="141">
        <v>723.40261999999996</v>
      </c>
      <c r="I17" s="141">
        <f t="shared" si="0"/>
        <v>19384.349050000001</v>
      </c>
      <c r="J17" s="142">
        <f t="shared" si="1"/>
        <v>7.4655171311011157E-3</v>
      </c>
      <c r="K17" s="348"/>
      <c r="L17" s="17"/>
      <c r="M17" s="17"/>
      <c r="N17" s="17"/>
      <c r="O17" s="17"/>
      <c r="P17" s="17"/>
    </row>
    <row r="18" spans="1:16" ht="30" customHeight="1">
      <c r="A18" s="140" t="s">
        <v>165</v>
      </c>
      <c r="B18" s="141">
        <v>23106.758839999999</v>
      </c>
      <c r="C18" s="141">
        <v>30951.547260000003</v>
      </c>
      <c r="D18" s="141">
        <v>9642.8845600000004</v>
      </c>
      <c r="E18" s="141">
        <v>559.51902000000007</v>
      </c>
      <c r="F18" s="141">
        <v>9.9751799999999999</v>
      </c>
      <c r="G18" s="141">
        <v>16.333569999999998</v>
      </c>
      <c r="H18" s="141">
        <v>498.07921999999996</v>
      </c>
      <c r="I18" s="141">
        <f t="shared" si="0"/>
        <v>64785.097650000003</v>
      </c>
      <c r="J18" s="142">
        <f t="shared" si="1"/>
        <v>2.4950760796691989E-2</v>
      </c>
      <c r="K18" s="348"/>
      <c r="L18" s="17"/>
      <c r="M18" s="17"/>
      <c r="N18" s="17"/>
      <c r="O18" s="17"/>
      <c r="P18" s="17"/>
    </row>
    <row r="19" spans="1:16" ht="30" customHeight="1">
      <c r="A19" s="140" t="s">
        <v>166</v>
      </c>
      <c r="B19" s="141">
        <v>1023.1235300000001</v>
      </c>
      <c r="C19" s="141">
        <v>9.2279400000000003</v>
      </c>
      <c r="D19" s="141">
        <v>505.14196999999996</v>
      </c>
      <c r="E19" s="141">
        <v>4301.2259899999999</v>
      </c>
      <c r="F19" s="141">
        <v>0</v>
      </c>
      <c r="G19" s="141">
        <v>12.666499999999999</v>
      </c>
      <c r="H19" s="141">
        <v>264.40194000000002</v>
      </c>
      <c r="I19" s="141">
        <f t="shared" si="0"/>
        <v>6115.7878700000001</v>
      </c>
      <c r="J19" s="142">
        <f t="shared" si="1"/>
        <v>2.3553805699585975E-3</v>
      </c>
      <c r="K19" s="348"/>
      <c r="L19" s="17"/>
      <c r="M19" s="17"/>
      <c r="N19" s="17"/>
      <c r="O19" s="17"/>
      <c r="P19" s="17"/>
    </row>
    <row r="20" spans="1:16" ht="30" customHeight="1">
      <c r="A20" s="140" t="s">
        <v>167</v>
      </c>
      <c r="B20" s="141">
        <v>899910.75576999993</v>
      </c>
      <c r="C20" s="141">
        <v>282827.99586000002</v>
      </c>
      <c r="D20" s="141">
        <v>7624.7464800000007</v>
      </c>
      <c r="E20" s="141">
        <v>46525.65754</v>
      </c>
      <c r="F20" s="141">
        <v>25042.665730000001</v>
      </c>
      <c r="G20" s="141">
        <v>202.38507000000001</v>
      </c>
      <c r="H20" s="141">
        <v>6834.9214699999993</v>
      </c>
      <c r="I20" s="141">
        <f t="shared" si="0"/>
        <v>1268969.1279199999</v>
      </c>
      <c r="J20" s="142">
        <f t="shared" si="1"/>
        <v>0.48871957159300128</v>
      </c>
      <c r="K20" s="348"/>
      <c r="L20" s="17"/>
      <c r="M20" s="17"/>
      <c r="N20" s="17"/>
      <c r="O20" s="17"/>
      <c r="P20" s="17"/>
    </row>
    <row r="21" spans="1:16" ht="30" customHeight="1">
      <c r="A21" s="140" t="s">
        <v>168</v>
      </c>
      <c r="B21" s="141">
        <v>0</v>
      </c>
      <c r="C21" s="141">
        <v>0</v>
      </c>
      <c r="D21" s="141">
        <v>561.86206000000004</v>
      </c>
      <c r="E21" s="141">
        <v>0</v>
      </c>
      <c r="F21" s="141">
        <v>4.7778499999999999</v>
      </c>
      <c r="G21" s="141">
        <v>353.3614</v>
      </c>
      <c r="H21" s="141">
        <v>0</v>
      </c>
      <c r="I21" s="141">
        <f t="shared" si="0"/>
        <v>920.00130999999999</v>
      </c>
      <c r="J21" s="142">
        <f t="shared" si="1"/>
        <v>3.5432118575271258E-4</v>
      </c>
      <c r="K21" s="348"/>
      <c r="L21" s="17"/>
      <c r="M21" s="17"/>
      <c r="N21" s="17"/>
      <c r="O21" s="17"/>
      <c r="P21" s="17"/>
    </row>
    <row r="22" spans="1:16" ht="30" customHeight="1">
      <c r="A22" s="140" t="s">
        <v>169</v>
      </c>
      <c r="B22" s="141">
        <v>3562.07881</v>
      </c>
      <c r="C22" s="141">
        <v>665.08978000000002</v>
      </c>
      <c r="D22" s="141">
        <v>1128.7325900000001</v>
      </c>
      <c r="E22" s="141">
        <v>67.725340000000003</v>
      </c>
      <c r="F22" s="141">
        <v>16.096250000000001</v>
      </c>
      <c r="G22" s="141">
        <v>18.333380000000002</v>
      </c>
      <c r="H22" s="141">
        <v>146.20698000000002</v>
      </c>
      <c r="I22" s="141">
        <f t="shared" si="0"/>
        <v>5604.2631300000003</v>
      </c>
      <c r="J22" s="142">
        <f t="shared" si="1"/>
        <v>2.1583764456724617E-3</v>
      </c>
      <c r="K22" s="348"/>
      <c r="L22" s="17"/>
      <c r="M22" s="17"/>
      <c r="N22" s="17"/>
      <c r="O22" s="17"/>
      <c r="P22" s="17"/>
    </row>
    <row r="23" spans="1:16" ht="30" customHeight="1">
      <c r="A23" s="140" t="s">
        <v>170</v>
      </c>
      <c r="B23" s="141">
        <v>8750.8767200000002</v>
      </c>
      <c r="C23" s="141">
        <v>2628.19382</v>
      </c>
      <c r="D23" s="141">
        <v>3071.0324500000002</v>
      </c>
      <c r="E23" s="141">
        <v>1446.5117399999999</v>
      </c>
      <c r="F23" s="141">
        <v>279.99884000000003</v>
      </c>
      <c r="G23" s="141">
        <v>6649.6919100000005</v>
      </c>
      <c r="H23" s="141">
        <v>372.03557000000001</v>
      </c>
      <c r="I23" s="141">
        <f t="shared" si="0"/>
        <v>23198.341050000003</v>
      </c>
      <c r="J23" s="142">
        <f t="shared" si="1"/>
        <v>8.9344043524588329E-3</v>
      </c>
      <c r="K23" s="348"/>
      <c r="L23" s="17"/>
      <c r="M23" s="17"/>
      <c r="N23" s="17"/>
      <c r="O23" s="17"/>
      <c r="P23" s="17"/>
    </row>
    <row r="24" spans="1:16" ht="30" customHeight="1">
      <c r="A24" s="140" t="s">
        <v>171</v>
      </c>
      <c r="B24" s="141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1">
        <v>0</v>
      </c>
      <c r="I24" s="141">
        <f t="shared" si="0"/>
        <v>0</v>
      </c>
      <c r="J24" s="142">
        <f t="shared" si="1"/>
        <v>0</v>
      </c>
      <c r="K24" s="348"/>
      <c r="L24" s="17"/>
      <c r="M24" s="17"/>
      <c r="N24" s="17"/>
      <c r="O24" s="17"/>
      <c r="P24" s="17"/>
    </row>
    <row r="25" spans="1:16" ht="30" customHeight="1">
      <c r="A25" s="140" t="s">
        <v>172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f t="shared" si="0"/>
        <v>0</v>
      </c>
      <c r="J25" s="142">
        <f t="shared" si="1"/>
        <v>0</v>
      </c>
      <c r="K25" s="348"/>
      <c r="L25" s="17"/>
      <c r="M25" s="17"/>
      <c r="N25" s="17"/>
      <c r="O25" s="17"/>
      <c r="P25" s="17"/>
    </row>
    <row r="26" spans="1:16" s="168" customFormat="1" ht="45" customHeight="1">
      <c r="A26" s="146" t="s">
        <v>173</v>
      </c>
      <c r="B26" s="167">
        <v>0</v>
      </c>
      <c r="C26" s="167">
        <v>0</v>
      </c>
      <c r="D26" s="167">
        <v>454.70521000000002</v>
      </c>
      <c r="E26" s="167">
        <v>32.244979999999998</v>
      </c>
      <c r="F26" s="167">
        <v>0</v>
      </c>
      <c r="G26" s="167">
        <v>20.984500000000001</v>
      </c>
      <c r="H26" s="167">
        <v>0</v>
      </c>
      <c r="I26" s="167">
        <f t="shared" si="0"/>
        <v>507.93469000000005</v>
      </c>
      <c r="J26" s="604">
        <f t="shared" si="1"/>
        <v>1.9562148411042643E-4</v>
      </c>
      <c r="K26" s="349"/>
      <c r="L26" s="289"/>
      <c r="M26" s="289"/>
      <c r="N26" s="289"/>
      <c r="O26" s="289"/>
      <c r="P26" s="289"/>
    </row>
    <row r="27" spans="1:16" s="168" customFormat="1" ht="24" customHeight="1">
      <c r="A27" s="355" t="s">
        <v>272</v>
      </c>
      <c r="B27" s="640">
        <f>SUM(B9:B26)</f>
        <v>1565828.97673</v>
      </c>
      <c r="C27" s="640">
        <f t="shared" ref="C27:I27" si="2">SUM(C9:C26)</f>
        <v>544552.41209000011</v>
      </c>
      <c r="D27" s="640">
        <f t="shared" si="2"/>
        <v>188441.02085</v>
      </c>
      <c r="E27" s="640">
        <f t="shared" si="2"/>
        <v>132661.78383</v>
      </c>
      <c r="F27" s="640">
        <f t="shared" si="2"/>
        <v>72516.24794999999</v>
      </c>
      <c r="G27" s="640">
        <f t="shared" si="2"/>
        <v>44843.901789999996</v>
      </c>
      <c r="H27" s="640">
        <f t="shared" si="2"/>
        <v>47673.581720000009</v>
      </c>
      <c r="I27" s="640">
        <f t="shared" si="2"/>
        <v>2596517.92496</v>
      </c>
      <c r="J27" s="641">
        <f>+I27/$I$27</f>
        <v>1</v>
      </c>
      <c r="K27" s="349"/>
      <c r="L27" s="289"/>
      <c r="M27" s="289"/>
      <c r="N27" s="289"/>
      <c r="O27" s="289"/>
      <c r="P27" s="289"/>
    </row>
    <row r="28" spans="1:16" ht="30" customHeight="1">
      <c r="A28" s="172" t="s">
        <v>224</v>
      </c>
      <c r="B28" s="142">
        <f t="shared" ref="B28:I28" si="3">+B27/$I$27</f>
        <v>0.6030495540500157</v>
      </c>
      <c r="C28" s="142">
        <f t="shared" si="3"/>
        <v>0.2097241104539608</v>
      </c>
      <c r="D28" s="142">
        <f t="shared" si="3"/>
        <v>7.2574511825449065E-2</v>
      </c>
      <c r="E28" s="142">
        <f t="shared" si="3"/>
        <v>5.109218871733523E-2</v>
      </c>
      <c r="F28" s="142">
        <f t="shared" si="3"/>
        <v>2.7928267797772712E-2</v>
      </c>
      <c r="G28" s="142">
        <f t="shared" si="3"/>
        <v>1.727078459922083E-2</v>
      </c>
      <c r="H28" s="142">
        <f t="shared" si="3"/>
        <v>1.8360582556245758E-2</v>
      </c>
      <c r="I28" s="142">
        <f t="shared" si="3"/>
        <v>1</v>
      </c>
      <c r="J28" s="142"/>
      <c r="K28" s="348"/>
      <c r="L28" s="17"/>
      <c r="M28" s="17"/>
      <c r="N28" s="17"/>
      <c r="O28" s="17"/>
      <c r="P28" s="17"/>
    </row>
    <row r="29" spans="1:16" ht="9" customHeight="1" thickBot="1">
      <c r="A29" s="173"/>
      <c r="B29" s="614"/>
      <c r="C29" s="175"/>
      <c r="D29" s="175"/>
      <c r="E29" s="175"/>
      <c r="F29" s="175"/>
      <c r="G29" s="175"/>
      <c r="H29" s="615"/>
      <c r="I29" s="615"/>
      <c r="J29" s="616"/>
      <c r="K29" s="330"/>
      <c r="L29" s="17"/>
      <c r="M29" s="17"/>
      <c r="N29" s="17"/>
      <c r="O29" s="17"/>
      <c r="P29" s="17"/>
    </row>
    <row r="30" spans="1:16" ht="15" customHeight="1" thickTop="1">
      <c r="A30" s="34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352"/>
      <c r="L30" s="180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606"/>
      <c r="I31" s="606"/>
      <c r="J31" s="179"/>
      <c r="K31" s="330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606"/>
      <c r="I32" s="606"/>
      <c r="J32" s="179"/>
      <c r="K32" s="330"/>
      <c r="L32" s="17"/>
      <c r="M32" s="17"/>
      <c r="N32" s="17"/>
      <c r="O32" s="17"/>
      <c r="P32" s="17"/>
    </row>
    <row r="33" spans="1:16" ht="9" customHeight="1">
      <c r="A33" s="156"/>
      <c r="C33" s="18"/>
      <c r="D33" s="18"/>
      <c r="E33" s="18"/>
      <c r="F33" s="18"/>
      <c r="G33" s="18"/>
      <c r="H33" s="606"/>
      <c r="I33" s="606"/>
      <c r="J33" s="179"/>
      <c r="K33" s="330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606"/>
      <c r="I34" s="606"/>
      <c r="J34" s="179"/>
      <c r="K34" s="330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606"/>
      <c r="I35" s="606"/>
      <c r="J35" s="179"/>
      <c r="K35" s="330"/>
      <c r="L35" s="17"/>
      <c r="M35" s="17"/>
      <c r="N35" s="17"/>
      <c r="O35" s="17"/>
      <c r="P35" s="17"/>
    </row>
    <row r="36" spans="1:16" ht="9" customHeight="1">
      <c r="A36" s="16"/>
      <c r="B36" s="618"/>
      <c r="C36" s="18"/>
      <c r="D36" s="18"/>
      <c r="E36" s="18"/>
      <c r="F36" s="18"/>
      <c r="G36" s="18"/>
      <c r="H36" s="606"/>
      <c r="I36" s="606"/>
      <c r="J36" s="179"/>
      <c r="K36" s="330"/>
      <c r="L36" s="17"/>
      <c r="M36" s="17"/>
      <c r="N36" s="17"/>
      <c r="O36" s="17"/>
      <c r="P36" s="17"/>
    </row>
    <row r="37" spans="1:16" ht="9" customHeight="1">
      <c r="A37" s="16"/>
      <c r="B37" s="618"/>
      <c r="C37" s="18"/>
      <c r="D37" s="18"/>
      <c r="E37" s="18"/>
      <c r="F37" s="18"/>
      <c r="G37" s="18"/>
      <c r="H37" s="606"/>
      <c r="I37" s="606"/>
      <c r="J37" s="179"/>
      <c r="K37" s="330"/>
      <c r="L37" s="17"/>
      <c r="M37" s="17"/>
      <c r="N37" s="17"/>
      <c r="O37" s="17"/>
      <c r="P37" s="17"/>
    </row>
    <row r="38" spans="1:16" ht="9" customHeight="1">
      <c r="A38" s="16"/>
      <c r="B38" s="618"/>
      <c r="C38" s="18"/>
      <c r="D38" s="18"/>
      <c r="E38" s="18"/>
      <c r="F38" s="18"/>
      <c r="G38" s="18"/>
      <c r="H38" s="606"/>
      <c r="I38" s="606"/>
      <c r="J38" s="179"/>
      <c r="K38" s="330"/>
      <c r="L38" s="17"/>
      <c r="M38" s="17"/>
      <c r="N38" s="17"/>
      <c r="O38" s="17"/>
      <c r="P38" s="17"/>
    </row>
    <row r="39" spans="1:16" ht="9" customHeight="1">
      <c r="A39" s="153"/>
      <c r="B39" s="618"/>
      <c r="C39" s="18"/>
      <c r="D39" s="18"/>
      <c r="E39" s="18"/>
      <c r="F39" s="18"/>
      <c r="G39" s="18"/>
      <c r="H39" s="606"/>
      <c r="I39" s="606"/>
      <c r="J39" s="179"/>
      <c r="K39" s="330"/>
      <c r="L39" s="17"/>
      <c r="M39" s="17"/>
      <c r="N39" s="17"/>
      <c r="O39" s="17"/>
      <c r="P39" s="17"/>
    </row>
    <row r="40" spans="1:16" ht="9" customHeight="1">
      <c r="A40" s="16"/>
      <c r="B40" s="618"/>
      <c r="C40" s="18"/>
      <c r="D40" s="18"/>
      <c r="E40" s="18"/>
      <c r="F40" s="18"/>
      <c r="G40" s="18"/>
      <c r="H40" s="606"/>
      <c r="I40" s="606"/>
      <c r="J40" s="179"/>
      <c r="K40" s="330"/>
      <c r="L40" s="17"/>
      <c r="M40" s="17"/>
      <c r="N40" s="17"/>
      <c r="O40" s="17"/>
      <c r="P40" s="17"/>
    </row>
    <row r="41" spans="1:16" ht="9" customHeight="1">
      <c r="A41" s="16"/>
      <c r="B41" s="618"/>
      <c r="C41" s="18"/>
      <c r="D41" s="18"/>
      <c r="E41" s="18"/>
      <c r="F41" s="18"/>
      <c r="G41" s="18"/>
      <c r="H41" s="606"/>
      <c r="I41" s="606"/>
      <c r="J41" s="179"/>
      <c r="K41" s="330"/>
      <c r="L41" s="17"/>
      <c r="M41" s="17"/>
      <c r="N41" s="17"/>
      <c r="O41" s="17"/>
      <c r="P41" s="17"/>
    </row>
    <row r="42" spans="1:16" ht="9" customHeight="1">
      <c r="A42" s="16"/>
      <c r="B42" s="618"/>
      <c r="C42" s="18"/>
      <c r="D42" s="18"/>
      <c r="E42" s="18"/>
      <c r="F42" s="18"/>
      <c r="G42" s="18"/>
      <c r="H42" s="606"/>
      <c r="I42" s="606"/>
      <c r="J42" s="179"/>
      <c r="K42" s="330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606"/>
      <c r="I43" s="606"/>
      <c r="J43" s="179"/>
      <c r="K43" s="330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606"/>
      <c r="I44" s="606"/>
      <c r="J44" s="179"/>
      <c r="K44" s="330"/>
      <c r="L44" s="17"/>
      <c r="M44" s="17"/>
      <c r="N44" s="17"/>
      <c r="O44" s="17"/>
      <c r="P44" s="17"/>
    </row>
    <row r="45" spans="1:16" ht="9" customHeight="1">
      <c r="A45" s="153"/>
      <c r="C45" s="18"/>
      <c r="D45" s="18"/>
      <c r="E45" s="18"/>
      <c r="F45" s="18"/>
      <c r="G45" s="18"/>
      <c r="H45" s="606"/>
      <c r="I45" s="606"/>
      <c r="J45" s="179"/>
      <c r="K45" s="330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606"/>
      <c r="I46" s="606"/>
      <c r="J46" s="179"/>
      <c r="K46" s="330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606"/>
      <c r="I47" s="606"/>
      <c r="J47" s="179"/>
      <c r="K47" s="330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606"/>
      <c r="I48" s="606"/>
      <c r="J48" s="179"/>
      <c r="K48" s="330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606"/>
      <c r="I49" s="606"/>
      <c r="J49" s="179"/>
      <c r="K49" s="330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606"/>
      <c r="I50" s="606"/>
      <c r="J50" s="179"/>
      <c r="K50" s="330"/>
      <c r="L50" s="17"/>
      <c r="M50" s="17"/>
      <c r="N50" s="17"/>
      <c r="O50" s="17"/>
      <c r="P50" s="17"/>
    </row>
    <row r="51" spans="1:16" ht="9" customHeight="1">
      <c r="A51" s="153"/>
      <c r="C51" s="18"/>
      <c r="D51" s="18"/>
      <c r="E51" s="18"/>
      <c r="F51" s="18"/>
      <c r="G51" s="18"/>
      <c r="H51" s="606"/>
      <c r="I51" s="606"/>
      <c r="J51" s="179"/>
      <c r="K51" s="330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606"/>
      <c r="I52" s="606"/>
      <c r="J52" s="179"/>
      <c r="K52" s="330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606"/>
      <c r="I53" s="606"/>
      <c r="J53" s="179"/>
      <c r="K53" s="330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606"/>
      <c r="I54" s="606"/>
      <c r="J54" s="179"/>
      <c r="K54" s="330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606"/>
      <c r="I55" s="606"/>
      <c r="J55" s="179"/>
      <c r="K55" s="330"/>
      <c r="L55" s="17"/>
      <c r="M55" s="17"/>
      <c r="N55" s="17"/>
      <c r="O55" s="17"/>
      <c r="P55" s="17"/>
    </row>
    <row r="56" spans="1:16" ht="9" customHeight="1">
      <c r="A56" s="153"/>
      <c r="C56" s="18"/>
      <c r="D56" s="18"/>
      <c r="E56" s="18"/>
      <c r="F56" s="18"/>
      <c r="G56" s="18"/>
      <c r="H56" s="606"/>
      <c r="I56" s="606"/>
      <c r="J56" s="179"/>
      <c r="K56" s="330"/>
      <c r="L56" s="17"/>
      <c r="M56" s="17"/>
      <c r="N56" s="17"/>
      <c r="O56" s="17"/>
      <c r="P56" s="17"/>
    </row>
    <row r="57" spans="1:16" ht="9" customHeight="1">
      <c r="A57" s="154"/>
      <c r="C57" s="18"/>
      <c r="D57" s="18"/>
      <c r="E57" s="18"/>
      <c r="F57" s="18"/>
      <c r="G57" s="18"/>
      <c r="H57" s="606"/>
      <c r="I57" s="606"/>
      <c r="J57" s="179"/>
      <c r="K57" s="330"/>
      <c r="L57" s="17"/>
      <c r="M57" s="17"/>
      <c r="N57" s="17"/>
      <c r="O57" s="17"/>
      <c r="P57" s="17"/>
    </row>
    <row r="58" spans="1:16" ht="9" customHeight="1">
      <c r="A58" s="154"/>
      <c r="C58" s="18"/>
      <c r="D58" s="18"/>
      <c r="E58" s="18"/>
      <c r="F58" s="18"/>
      <c r="G58" s="18"/>
      <c r="H58" s="606"/>
      <c r="I58" s="606"/>
      <c r="J58" s="179"/>
      <c r="K58" s="330"/>
      <c r="L58" s="17"/>
      <c r="M58" s="17"/>
      <c r="N58" s="17"/>
      <c r="O58" s="17"/>
      <c r="P58" s="17"/>
    </row>
    <row r="59" spans="1:16" ht="9" customHeight="1">
      <c r="A59" s="154"/>
      <c r="C59" s="18"/>
      <c r="D59" s="18"/>
      <c r="E59" s="18"/>
      <c r="F59" s="18"/>
      <c r="G59" s="18"/>
      <c r="H59" s="606"/>
      <c r="I59" s="606"/>
      <c r="J59" s="179"/>
      <c r="K59" s="330"/>
      <c r="L59" s="17"/>
      <c r="M59" s="17"/>
      <c r="N59" s="17"/>
      <c r="O59" s="17"/>
      <c r="P59" s="17"/>
    </row>
    <row r="60" spans="1:16" ht="9" customHeight="1">
      <c r="A60" s="154"/>
      <c r="C60" s="18"/>
      <c r="D60" s="18"/>
      <c r="E60" s="18"/>
      <c r="F60" s="18"/>
      <c r="G60" s="18"/>
      <c r="H60" s="606"/>
      <c r="I60" s="606"/>
      <c r="J60" s="179"/>
      <c r="K60" s="330"/>
      <c r="L60" s="17"/>
      <c r="M60" s="17"/>
      <c r="N60" s="17"/>
      <c r="O60" s="17"/>
      <c r="P60" s="17"/>
    </row>
    <row r="61" spans="1:16" ht="9" customHeight="1">
      <c r="A61" s="155"/>
      <c r="C61" s="18"/>
      <c r="D61" s="18"/>
      <c r="E61" s="18"/>
      <c r="F61" s="18"/>
      <c r="G61" s="18"/>
      <c r="H61" s="606"/>
      <c r="I61" s="606"/>
      <c r="J61" s="179"/>
      <c r="K61" s="330"/>
      <c r="L61" s="17"/>
      <c r="M61" s="17"/>
      <c r="N61" s="17"/>
      <c r="O61" s="17"/>
      <c r="P61" s="17"/>
    </row>
    <row r="62" spans="1:16" ht="9" customHeight="1">
      <c r="A62" s="155"/>
      <c r="C62" s="18"/>
      <c r="D62" s="18"/>
      <c r="E62" s="18"/>
      <c r="F62" s="18"/>
      <c r="G62" s="18"/>
      <c r="H62" s="606"/>
      <c r="I62" s="606"/>
      <c r="J62" s="179"/>
      <c r="K62" s="330"/>
      <c r="L62" s="17"/>
      <c r="M62" s="17"/>
      <c r="N62" s="17"/>
      <c r="O62" s="17"/>
      <c r="P62" s="17"/>
    </row>
    <row r="63" spans="1:16" ht="9" customHeight="1">
      <c r="A63" s="156"/>
      <c r="C63" s="18"/>
      <c r="D63" s="18"/>
      <c r="E63" s="18"/>
      <c r="F63" s="18"/>
      <c r="G63" s="18"/>
      <c r="H63" s="606"/>
      <c r="I63" s="606"/>
      <c r="J63" s="179"/>
      <c r="K63" s="330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606"/>
      <c r="I64" s="606"/>
      <c r="J64" s="179"/>
      <c r="K64" s="33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606"/>
      <c r="I65" s="606"/>
      <c r="J65" s="179"/>
      <c r="K65" s="330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606"/>
      <c r="I66" s="606"/>
      <c r="J66" s="179"/>
      <c r="K66" s="330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606"/>
      <c r="I67" s="606"/>
      <c r="J67" s="179"/>
      <c r="K67" s="330"/>
      <c r="L67" s="17"/>
      <c r="M67" s="17"/>
      <c r="N67" s="17"/>
      <c r="O67" s="17"/>
      <c r="P67" s="17"/>
    </row>
    <row r="68" spans="1:16" ht="9" customHeight="1">
      <c r="A68" s="154"/>
      <c r="C68" s="18"/>
      <c r="D68" s="18"/>
      <c r="E68" s="18"/>
      <c r="F68" s="18"/>
      <c r="G68" s="18"/>
      <c r="H68" s="606"/>
      <c r="I68" s="606"/>
      <c r="J68" s="179"/>
      <c r="K68" s="330"/>
      <c r="L68" s="17"/>
      <c r="M68" s="17"/>
      <c r="N68" s="17"/>
      <c r="O68" s="17"/>
      <c r="P68" s="17"/>
    </row>
    <row r="69" spans="1:16" ht="9" customHeight="1">
      <c r="A69" s="156"/>
      <c r="C69" s="18"/>
      <c r="D69" s="18"/>
      <c r="E69" s="18"/>
      <c r="F69" s="18"/>
      <c r="G69" s="18"/>
      <c r="H69" s="606"/>
      <c r="I69" s="606"/>
      <c r="J69" s="179"/>
      <c r="K69" s="330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606"/>
      <c r="I70" s="606"/>
      <c r="J70" s="179"/>
      <c r="K70" s="330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606"/>
      <c r="I71" s="606"/>
      <c r="J71" s="179"/>
      <c r="K71" s="330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606"/>
      <c r="I72" s="606"/>
      <c r="J72" s="179"/>
      <c r="K72" s="330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606"/>
      <c r="I73" s="606"/>
      <c r="J73" s="179"/>
      <c r="K73" s="330"/>
      <c r="L73" s="17"/>
      <c r="M73" s="17"/>
      <c r="N73" s="17"/>
      <c r="O73" s="17"/>
      <c r="P73" s="17"/>
    </row>
    <row r="74" spans="1:16" ht="9" customHeight="1">
      <c r="A74" s="154"/>
      <c r="C74" s="18"/>
      <c r="D74" s="18"/>
      <c r="E74" s="18"/>
      <c r="F74" s="18"/>
      <c r="G74" s="18"/>
      <c r="H74" s="606"/>
      <c r="I74" s="606"/>
      <c r="J74" s="179"/>
      <c r="K74" s="330"/>
      <c r="L74" s="17"/>
      <c r="M74" s="17"/>
      <c r="N74" s="17"/>
      <c r="O74" s="17"/>
      <c r="P74" s="17"/>
    </row>
    <row r="75" spans="1:16" ht="9" customHeight="1">
      <c r="A75" s="156"/>
      <c r="C75" s="18"/>
      <c r="D75" s="18"/>
      <c r="E75" s="18"/>
      <c r="F75" s="18"/>
      <c r="G75" s="18"/>
      <c r="H75" s="606"/>
      <c r="I75" s="606"/>
      <c r="J75" s="179"/>
      <c r="K75" s="330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606"/>
      <c r="I76" s="606"/>
      <c r="J76" s="179"/>
      <c r="K76" s="33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606"/>
      <c r="I77" s="606"/>
      <c r="J77" s="179"/>
      <c r="K77" s="330"/>
      <c r="L77" s="17"/>
      <c r="M77" s="17"/>
      <c r="N77" s="17"/>
      <c r="O77" s="17"/>
      <c r="P77" s="17"/>
    </row>
    <row r="78" spans="1:16" ht="9" customHeight="1">
      <c r="A78" s="16"/>
      <c r="C78" s="607"/>
      <c r="D78" s="607"/>
      <c r="E78" s="607"/>
      <c r="F78" s="607"/>
      <c r="G78" s="607"/>
      <c r="J78" s="617"/>
    </row>
    <row r="79" spans="1:16" ht="9" customHeight="1">
      <c r="A79" s="16"/>
      <c r="C79" s="607"/>
      <c r="D79" s="607"/>
      <c r="E79" s="607"/>
      <c r="F79" s="607"/>
      <c r="G79" s="607"/>
      <c r="J79" s="617"/>
    </row>
    <row r="80" spans="1:16" ht="9" customHeight="1">
      <c r="A80" s="16"/>
      <c r="C80" s="607"/>
      <c r="D80" s="607"/>
      <c r="E80" s="607"/>
      <c r="F80" s="607"/>
      <c r="G80" s="607"/>
      <c r="J80" s="617"/>
    </row>
    <row r="81" spans="1:10" ht="9" customHeight="1">
      <c r="A81" s="16"/>
      <c r="C81" s="607"/>
      <c r="D81" s="607"/>
      <c r="E81" s="607"/>
      <c r="F81" s="607"/>
      <c r="G81" s="607"/>
      <c r="J81" s="617"/>
    </row>
    <row r="82" spans="1:10" ht="9" customHeight="1">
      <c r="A82" s="16"/>
      <c r="C82" s="607"/>
      <c r="D82" s="607"/>
      <c r="E82" s="607"/>
      <c r="F82" s="607"/>
      <c r="G82" s="607"/>
      <c r="J82" s="617"/>
    </row>
    <row r="83" spans="1:10" ht="9" customHeight="1">
      <c r="A83" s="16"/>
      <c r="C83" s="607"/>
      <c r="D83" s="607"/>
      <c r="E83" s="607"/>
      <c r="F83" s="607"/>
      <c r="G83" s="607"/>
      <c r="J83" s="617"/>
    </row>
    <row r="84" spans="1:10" ht="9" customHeight="1">
      <c r="A84" s="154"/>
      <c r="C84" s="607"/>
      <c r="D84" s="607"/>
      <c r="E84" s="607"/>
      <c r="F84" s="607"/>
      <c r="G84" s="607"/>
      <c r="J84" s="617"/>
    </row>
    <row r="85" spans="1:10" ht="9" customHeight="1">
      <c r="A85" s="156"/>
      <c r="C85" s="607"/>
      <c r="D85" s="607"/>
      <c r="E85" s="607"/>
      <c r="F85" s="607"/>
      <c r="G85" s="607"/>
      <c r="J85" s="617"/>
    </row>
    <row r="86" spans="1:10" ht="9" customHeight="1">
      <c r="A86" s="16"/>
      <c r="C86" s="607"/>
      <c r="D86" s="607"/>
      <c r="E86" s="607"/>
      <c r="F86" s="607"/>
      <c r="G86" s="607"/>
      <c r="J86" s="617"/>
    </row>
    <row r="87" spans="1:10" ht="9" customHeight="1">
      <c r="A87" s="16"/>
      <c r="C87" s="607"/>
      <c r="D87" s="607"/>
      <c r="E87" s="607"/>
      <c r="F87" s="607"/>
      <c r="G87" s="607"/>
      <c r="J87" s="617"/>
    </row>
    <row r="88" spans="1:10" ht="9" customHeight="1">
      <c r="A88" s="16"/>
      <c r="C88" s="607"/>
      <c r="D88" s="607"/>
      <c r="E88" s="607"/>
      <c r="F88" s="607"/>
      <c r="G88" s="607"/>
      <c r="J88" s="617"/>
    </row>
    <row r="89" spans="1:10" ht="9" customHeight="1">
      <c r="A89" s="16"/>
      <c r="C89" s="607"/>
      <c r="D89" s="607"/>
      <c r="E89" s="607"/>
      <c r="F89" s="607"/>
      <c r="G89" s="607"/>
      <c r="J89" s="617"/>
    </row>
    <row r="90" spans="1:10" ht="9" customHeight="1">
      <c r="A90" s="16"/>
      <c r="C90" s="607"/>
      <c r="D90" s="607"/>
      <c r="E90" s="607"/>
      <c r="F90" s="607"/>
      <c r="G90" s="607"/>
      <c r="J90" s="617"/>
    </row>
    <row r="91" spans="1:10" ht="9" customHeight="1">
      <c r="A91" s="16"/>
      <c r="C91" s="607"/>
      <c r="D91" s="607"/>
      <c r="E91" s="607"/>
      <c r="F91" s="607"/>
      <c r="G91" s="607"/>
      <c r="J91" s="617"/>
    </row>
    <row r="92" spans="1:10" ht="9" customHeight="1">
      <c r="A92" s="16"/>
      <c r="C92" s="607"/>
      <c r="D92" s="607"/>
      <c r="E92" s="607"/>
      <c r="F92" s="607"/>
      <c r="G92" s="607"/>
      <c r="J92" s="617"/>
    </row>
    <row r="93" spans="1:10" ht="9" customHeight="1">
      <c r="A93" s="16"/>
      <c r="C93" s="607"/>
      <c r="D93" s="607"/>
      <c r="E93" s="607"/>
      <c r="F93" s="607"/>
      <c r="G93" s="607"/>
      <c r="J93" s="617"/>
    </row>
    <row r="94" spans="1:10" ht="9" customHeight="1">
      <c r="A94" s="16"/>
      <c r="C94" s="607"/>
      <c r="D94" s="607"/>
      <c r="E94" s="607"/>
      <c r="F94" s="607"/>
      <c r="G94" s="607"/>
      <c r="J94" s="617"/>
    </row>
    <row r="95" spans="1:10" ht="9" customHeight="1">
      <c r="A95" s="156"/>
      <c r="C95" s="607"/>
      <c r="D95" s="607"/>
      <c r="E95" s="607"/>
      <c r="F95" s="607"/>
      <c r="G95" s="607"/>
      <c r="J95" s="617"/>
    </row>
    <row r="96" spans="1:10" ht="9" customHeight="1">
      <c r="A96" s="16"/>
      <c r="C96" s="607"/>
      <c r="D96" s="607"/>
      <c r="E96" s="607"/>
      <c r="F96" s="607"/>
      <c r="G96" s="607"/>
      <c r="J96" s="617"/>
    </row>
    <row r="97" spans="1:10" ht="9" customHeight="1">
      <c r="A97" s="16"/>
      <c r="C97" s="607"/>
      <c r="D97" s="607"/>
      <c r="E97" s="607"/>
      <c r="F97" s="607"/>
      <c r="G97" s="607"/>
      <c r="J97" s="617"/>
    </row>
    <row r="98" spans="1:10" ht="9" customHeight="1">
      <c r="A98" s="16"/>
      <c r="C98" s="607"/>
      <c r="D98" s="607"/>
      <c r="E98" s="607"/>
      <c r="F98" s="607"/>
      <c r="G98" s="607"/>
      <c r="J98" s="617"/>
    </row>
    <row r="99" spans="1:10">
      <c r="A99" s="157"/>
      <c r="C99" s="607"/>
      <c r="D99" s="607"/>
      <c r="E99" s="607"/>
      <c r="F99" s="607"/>
      <c r="G99" s="607"/>
      <c r="J99" s="617"/>
    </row>
    <row r="100" spans="1:10">
      <c r="A100" s="157"/>
      <c r="C100" s="607"/>
      <c r="D100" s="607"/>
      <c r="E100" s="607"/>
      <c r="F100" s="607"/>
      <c r="G100" s="607"/>
      <c r="J100" s="617"/>
    </row>
    <row r="101" spans="1:10">
      <c r="A101" s="157"/>
      <c r="C101" s="607"/>
      <c r="D101" s="607"/>
      <c r="E101" s="607"/>
      <c r="F101" s="607"/>
      <c r="G101" s="607"/>
      <c r="J101" s="617"/>
    </row>
    <row r="102" spans="1:10">
      <c r="A102" s="157"/>
      <c r="C102" s="607"/>
      <c r="D102" s="607"/>
      <c r="E102" s="607"/>
      <c r="F102" s="607"/>
      <c r="G102" s="607"/>
      <c r="J102" s="617"/>
    </row>
    <row r="103" spans="1:10">
      <c r="A103" s="157"/>
      <c r="C103" s="607"/>
      <c r="D103" s="607"/>
      <c r="E103" s="607"/>
      <c r="F103" s="607"/>
      <c r="G103" s="607"/>
      <c r="J103" s="617"/>
    </row>
    <row r="104" spans="1:10">
      <c r="A104" s="157"/>
      <c r="C104" s="607"/>
      <c r="D104" s="607"/>
      <c r="E104" s="607"/>
      <c r="F104" s="607"/>
      <c r="G104" s="607"/>
      <c r="J104" s="617"/>
    </row>
    <row r="105" spans="1:10">
      <c r="A105" s="157"/>
      <c r="C105" s="607"/>
      <c r="D105" s="607"/>
      <c r="E105" s="607"/>
      <c r="F105" s="607"/>
      <c r="G105" s="607"/>
      <c r="J105" s="617"/>
    </row>
    <row r="106" spans="1:10" ht="15.75">
      <c r="A106" s="158"/>
      <c r="C106" s="607"/>
      <c r="D106" s="607"/>
      <c r="E106" s="607"/>
      <c r="F106" s="607"/>
      <c r="G106" s="607"/>
      <c r="J106" s="617"/>
    </row>
    <row r="107" spans="1:10" ht="15.75">
      <c r="A107" s="158"/>
      <c r="C107" s="607"/>
      <c r="D107" s="607"/>
      <c r="E107" s="607"/>
      <c r="F107" s="607"/>
      <c r="G107" s="607"/>
      <c r="J107" s="617"/>
    </row>
    <row r="108" spans="1:10" ht="15.75">
      <c r="A108" s="158"/>
      <c r="C108" s="607"/>
      <c r="D108" s="607"/>
      <c r="E108" s="607"/>
      <c r="F108" s="607"/>
      <c r="G108" s="607"/>
      <c r="J108" s="617"/>
    </row>
    <row r="109" spans="1:10" ht="15.75">
      <c r="A109" s="158"/>
      <c r="C109" s="607"/>
      <c r="D109" s="607"/>
      <c r="E109" s="607"/>
      <c r="F109" s="607"/>
      <c r="G109" s="607"/>
      <c r="J109" s="617"/>
    </row>
    <row r="110" spans="1:10" ht="15.75">
      <c r="A110" s="158"/>
      <c r="C110" s="607"/>
      <c r="D110" s="607"/>
      <c r="E110" s="607"/>
      <c r="F110" s="607"/>
      <c r="G110" s="607"/>
      <c r="J110" s="617"/>
    </row>
    <row r="111" spans="1:10" ht="15.75">
      <c r="A111" s="158"/>
      <c r="C111" s="607"/>
      <c r="D111" s="607"/>
      <c r="E111" s="607"/>
      <c r="F111" s="607"/>
      <c r="G111" s="607"/>
      <c r="J111" s="617"/>
    </row>
    <row r="112" spans="1:10" ht="15.75">
      <c r="A112" s="158"/>
      <c r="C112" s="607"/>
      <c r="D112" s="607"/>
      <c r="E112" s="607"/>
      <c r="F112" s="607"/>
      <c r="G112" s="607"/>
      <c r="J112" s="617"/>
    </row>
    <row r="113" spans="1:10" ht="15.75">
      <c r="A113" s="158"/>
      <c r="C113" s="607"/>
      <c r="D113" s="607"/>
      <c r="E113" s="607"/>
      <c r="F113" s="607"/>
      <c r="G113" s="607"/>
      <c r="J113" s="617"/>
    </row>
    <row r="114" spans="1:10" ht="15.75">
      <c r="A114" s="158"/>
      <c r="C114" s="607"/>
      <c r="D114" s="607"/>
      <c r="E114" s="607"/>
      <c r="F114" s="607"/>
      <c r="G114" s="607"/>
      <c r="J114" s="617"/>
    </row>
    <row r="115" spans="1:10" ht="15.75">
      <c r="A115" s="158"/>
      <c r="C115" s="607"/>
      <c r="D115" s="607"/>
      <c r="E115" s="607"/>
      <c r="F115" s="607"/>
      <c r="G115" s="607"/>
      <c r="J115" s="617"/>
    </row>
    <row r="116" spans="1:10" ht="15.75">
      <c r="A116" s="158"/>
      <c r="C116" s="607"/>
      <c r="D116" s="607"/>
      <c r="E116" s="607"/>
      <c r="F116" s="607"/>
      <c r="G116" s="607"/>
      <c r="J116" s="617"/>
    </row>
    <row r="117" spans="1:10" ht="15.75">
      <c r="A117" s="158"/>
      <c r="C117" s="607"/>
      <c r="D117" s="607"/>
      <c r="E117" s="607"/>
      <c r="F117" s="607"/>
      <c r="G117" s="607"/>
      <c r="J117" s="617"/>
    </row>
    <row r="118" spans="1:10" ht="15.75">
      <c r="A118" s="158"/>
      <c r="C118" s="607"/>
      <c r="D118" s="607"/>
      <c r="E118" s="607"/>
      <c r="F118" s="607"/>
      <c r="G118" s="607"/>
      <c r="J118" s="617"/>
    </row>
    <row r="119" spans="1:10" ht="15.75">
      <c r="A119" s="158"/>
      <c r="C119" s="607"/>
      <c r="D119" s="607"/>
      <c r="E119" s="607"/>
      <c r="F119" s="607"/>
      <c r="G119" s="607"/>
      <c r="J119" s="617"/>
    </row>
    <row r="120" spans="1:10" ht="15.75">
      <c r="A120" s="158"/>
      <c r="C120" s="607"/>
      <c r="D120" s="607"/>
      <c r="E120" s="607"/>
      <c r="F120" s="607"/>
      <c r="G120" s="607"/>
      <c r="J120" s="617"/>
    </row>
    <row r="121" spans="1:10" ht="15.75">
      <c r="A121" s="158"/>
      <c r="C121" s="607"/>
      <c r="D121" s="607"/>
      <c r="E121" s="607"/>
      <c r="F121" s="607"/>
      <c r="G121" s="607"/>
      <c r="J121" s="617"/>
    </row>
    <row r="122" spans="1:10" ht="15.75">
      <c r="A122" s="158"/>
      <c r="C122" s="607"/>
      <c r="D122" s="607"/>
      <c r="E122" s="607"/>
      <c r="F122" s="607"/>
      <c r="G122" s="607"/>
      <c r="J122" s="617"/>
    </row>
    <row r="123" spans="1:10" ht="15.75">
      <c r="A123" s="158"/>
      <c r="C123" s="607"/>
      <c r="D123" s="607"/>
      <c r="E123" s="607"/>
      <c r="F123" s="607"/>
      <c r="G123" s="607"/>
      <c r="J123" s="617"/>
    </row>
    <row r="124" spans="1:10" ht="15.75">
      <c r="A124" s="158"/>
      <c r="C124" s="607"/>
      <c r="D124" s="607"/>
      <c r="E124" s="607"/>
      <c r="F124" s="607"/>
      <c r="G124" s="607"/>
      <c r="J124" s="617"/>
    </row>
    <row r="125" spans="1:10" ht="15.75">
      <c r="A125" s="158"/>
      <c r="C125" s="607"/>
      <c r="D125" s="607"/>
      <c r="E125" s="607"/>
      <c r="F125" s="607"/>
      <c r="G125" s="607"/>
      <c r="J125" s="617"/>
    </row>
    <row r="126" spans="1:10" ht="15.75">
      <c r="A126" s="158"/>
      <c r="C126" s="607"/>
      <c r="D126" s="607"/>
      <c r="E126" s="607"/>
      <c r="F126" s="607"/>
      <c r="G126" s="607"/>
      <c r="J126" s="617"/>
    </row>
    <row r="127" spans="1:10" ht="15.75">
      <c r="A127" s="158"/>
      <c r="C127" s="607"/>
      <c r="D127" s="607"/>
      <c r="E127" s="607"/>
      <c r="F127" s="607"/>
      <c r="G127" s="607"/>
      <c r="J127" s="617"/>
    </row>
    <row r="128" spans="1:10" ht="15.75">
      <c r="A128" s="158"/>
      <c r="C128" s="607"/>
      <c r="D128" s="607"/>
      <c r="E128" s="607"/>
      <c r="F128" s="607"/>
      <c r="G128" s="607"/>
      <c r="J128" s="617"/>
    </row>
    <row r="129" spans="1:10" ht="15.75">
      <c r="A129" s="158"/>
      <c r="C129" s="607"/>
      <c r="D129" s="607"/>
      <c r="E129" s="607"/>
      <c r="F129" s="607"/>
      <c r="G129" s="607"/>
      <c r="J129" s="617"/>
    </row>
    <row r="130" spans="1:10" ht="15.75">
      <c r="A130" s="158"/>
      <c r="C130" s="607"/>
      <c r="D130" s="607"/>
      <c r="E130" s="607"/>
      <c r="F130" s="607"/>
      <c r="G130" s="607"/>
      <c r="J130" s="617"/>
    </row>
    <row r="131" spans="1:10" ht="15.75">
      <c r="A131" s="158"/>
      <c r="C131" s="607"/>
      <c r="D131" s="607"/>
      <c r="E131" s="607"/>
      <c r="F131" s="607"/>
      <c r="G131" s="607"/>
      <c r="J131" s="617"/>
    </row>
    <row r="132" spans="1:10" ht="15.75">
      <c r="A132" s="158"/>
      <c r="C132" s="607"/>
      <c r="D132" s="607"/>
      <c r="E132" s="607"/>
      <c r="F132" s="607"/>
      <c r="G132" s="607"/>
      <c r="J132" s="617"/>
    </row>
    <row r="133" spans="1:10" ht="15.75">
      <c r="A133" s="158"/>
      <c r="C133" s="607"/>
      <c r="D133" s="607"/>
      <c r="E133" s="607"/>
      <c r="F133" s="607"/>
      <c r="G133" s="607"/>
      <c r="J133" s="617"/>
    </row>
    <row r="134" spans="1:10" ht="15.75">
      <c r="A134" s="158"/>
      <c r="C134" s="607"/>
      <c r="D134" s="607"/>
      <c r="E134" s="607"/>
      <c r="F134" s="607"/>
      <c r="G134" s="607"/>
      <c r="J134" s="617"/>
    </row>
    <row r="135" spans="1:10" ht="15.75">
      <c r="A135" s="158"/>
      <c r="C135" s="607"/>
      <c r="D135" s="607"/>
      <c r="E135" s="607"/>
      <c r="F135" s="607"/>
      <c r="G135" s="607"/>
      <c r="J135" s="617"/>
    </row>
    <row r="136" spans="1:10" ht="15.75">
      <c r="A136" s="158"/>
      <c r="C136" s="607"/>
      <c r="D136" s="607"/>
      <c r="E136" s="607"/>
      <c r="F136" s="607"/>
      <c r="G136" s="607"/>
      <c r="J136" s="617"/>
    </row>
    <row r="137" spans="1:10" ht="15.75">
      <c r="A137" s="158"/>
      <c r="C137" s="607"/>
      <c r="D137" s="607"/>
      <c r="E137" s="607"/>
      <c r="F137" s="607"/>
      <c r="G137" s="607"/>
      <c r="J137" s="617"/>
    </row>
    <row r="138" spans="1:10" ht="15.75">
      <c r="A138" s="158"/>
      <c r="C138" s="607"/>
      <c r="D138" s="607"/>
      <c r="E138" s="607"/>
      <c r="F138" s="607"/>
      <c r="G138" s="607"/>
      <c r="J138" s="617"/>
    </row>
    <row r="139" spans="1:10" ht="15.75">
      <c r="A139" s="158"/>
      <c r="C139" s="607"/>
      <c r="D139" s="607"/>
      <c r="E139" s="607"/>
      <c r="F139" s="607"/>
      <c r="G139" s="607"/>
      <c r="J139" s="617"/>
    </row>
    <row r="140" spans="1:10" ht="15.75">
      <c r="A140" s="158"/>
      <c r="C140" s="607"/>
      <c r="D140" s="607"/>
      <c r="E140" s="607"/>
      <c r="F140" s="607"/>
      <c r="G140" s="607"/>
      <c r="J140" s="617"/>
    </row>
    <row r="141" spans="1:10" ht="15.75">
      <c r="A141" s="158"/>
      <c r="C141" s="607"/>
      <c r="D141" s="607"/>
      <c r="E141" s="607"/>
      <c r="F141" s="607"/>
      <c r="G141" s="607"/>
      <c r="J141" s="617"/>
    </row>
    <row r="142" spans="1:10" ht="15.75">
      <c r="A142" s="158"/>
      <c r="C142" s="607"/>
      <c r="D142" s="607"/>
      <c r="E142" s="607"/>
      <c r="F142" s="607"/>
      <c r="G142" s="607"/>
      <c r="J142" s="617"/>
    </row>
    <row r="143" spans="1:10" ht="15.75">
      <c r="A143" s="158"/>
      <c r="C143" s="607"/>
      <c r="D143" s="607"/>
      <c r="E143" s="607"/>
      <c r="F143" s="607"/>
      <c r="G143" s="607"/>
      <c r="J143" s="617"/>
    </row>
    <row r="144" spans="1:10" ht="15.75">
      <c r="A144" s="158"/>
      <c r="C144" s="607"/>
      <c r="D144" s="607"/>
      <c r="E144" s="607"/>
      <c r="F144" s="607"/>
      <c r="G144" s="607"/>
      <c r="J144" s="617"/>
    </row>
    <row r="145" spans="1:10" ht="15.75">
      <c r="A145" s="158"/>
      <c r="C145" s="607"/>
      <c r="D145" s="607"/>
      <c r="E145" s="607"/>
      <c r="F145" s="607"/>
      <c r="G145" s="607"/>
      <c r="J145" s="617"/>
    </row>
    <row r="146" spans="1:10" ht="15.75">
      <c r="A146" s="158"/>
      <c r="C146" s="607"/>
      <c r="D146" s="607"/>
      <c r="E146" s="607"/>
      <c r="F146" s="607"/>
      <c r="G146" s="607"/>
      <c r="J146" s="617"/>
    </row>
    <row r="147" spans="1:10" ht="15.75">
      <c r="A147" s="158"/>
      <c r="C147" s="607"/>
      <c r="D147" s="607"/>
      <c r="E147" s="607"/>
      <c r="F147" s="607"/>
      <c r="G147" s="607"/>
      <c r="J147" s="617"/>
    </row>
    <row r="148" spans="1:10" ht="15.75">
      <c r="A148" s="158"/>
      <c r="C148" s="607"/>
      <c r="D148" s="607"/>
      <c r="E148" s="607"/>
      <c r="F148" s="607"/>
      <c r="G148" s="607"/>
      <c r="J148" s="617"/>
    </row>
    <row r="149" spans="1:10" ht="15.75">
      <c r="A149" s="158"/>
      <c r="C149" s="607"/>
      <c r="D149" s="607"/>
      <c r="E149" s="607"/>
      <c r="F149" s="607"/>
      <c r="G149" s="607"/>
      <c r="J149" s="617"/>
    </row>
    <row r="150" spans="1:10" ht="15.75">
      <c r="A150" s="158"/>
      <c r="C150" s="607"/>
      <c r="D150" s="607"/>
      <c r="E150" s="607"/>
      <c r="F150" s="607"/>
      <c r="G150" s="607"/>
      <c r="J150" s="617"/>
    </row>
    <row r="151" spans="1:10" ht="15.75">
      <c r="A151" s="158"/>
      <c r="C151" s="607"/>
      <c r="D151" s="607"/>
      <c r="E151" s="607"/>
      <c r="F151" s="607"/>
      <c r="G151" s="607"/>
      <c r="J151" s="617"/>
    </row>
    <row r="152" spans="1:10" ht="15.75">
      <c r="A152" s="158"/>
      <c r="C152" s="607"/>
      <c r="D152" s="607"/>
      <c r="E152" s="607"/>
      <c r="F152" s="607"/>
      <c r="G152" s="607"/>
      <c r="J152" s="617"/>
    </row>
    <row r="153" spans="1:10" ht="15.75">
      <c r="A153" s="158"/>
      <c r="C153" s="607"/>
      <c r="D153" s="607"/>
      <c r="E153" s="607"/>
      <c r="F153" s="607"/>
      <c r="G153" s="607"/>
      <c r="J153" s="617"/>
    </row>
    <row r="154" spans="1:10" ht="15.75">
      <c r="A154" s="158"/>
      <c r="C154" s="607"/>
      <c r="D154" s="607"/>
      <c r="E154" s="607"/>
      <c r="F154" s="607"/>
      <c r="G154" s="607"/>
      <c r="J154" s="617"/>
    </row>
    <row r="155" spans="1:10" ht="15.75">
      <c r="A155" s="158"/>
      <c r="C155" s="607"/>
      <c r="D155" s="607"/>
      <c r="E155" s="607"/>
      <c r="F155" s="607"/>
      <c r="G155" s="607"/>
      <c r="J155" s="617"/>
    </row>
    <row r="156" spans="1:10" ht="15.75">
      <c r="A156" s="158"/>
      <c r="C156" s="607"/>
      <c r="D156" s="607"/>
      <c r="E156" s="607"/>
      <c r="F156" s="607"/>
      <c r="G156" s="607"/>
      <c r="J156" s="617"/>
    </row>
    <row r="157" spans="1:10" ht="15.75">
      <c r="A157" s="158"/>
      <c r="C157" s="607"/>
      <c r="D157" s="607"/>
      <c r="E157" s="607"/>
      <c r="F157" s="607"/>
      <c r="G157" s="607"/>
      <c r="J157" s="617"/>
    </row>
    <row r="158" spans="1:10" ht="15.75">
      <c r="A158" s="158"/>
      <c r="C158" s="607"/>
      <c r="D158" s="607"/>
      <c r="E158" s="607"/>
      <c r="F158" s="607"/>
      <c r="G158" s="607"/>
      <c r="J158" s="617"/>
    </row>
    <row r="159" spans="1:10" ht="15.75">
      <c r="A159" s="158"/>
      <c r="C159" s="607"/>
      <c r="D159" s="607"/>
      <c r="E159" s="607"/>
      <c r="F159" s="607"/>
      <c r="G159" s="607"/>
      <c r="J159" s="617"/>
    </row>
    <row r="160" spans="1:10" ht="15.75">
      <c r="A160" s="158"/>
      <c r="C160" s="607"/>
      <c r="D160" s="607"/>
      <c r="E160" s="607"/>
      <c r="F160" s="607"/>
      <c r="G160" s="607"/>
      <c r="J160" s="617"/>
    </row>
    <row r="161" spans="1:10" ht="15.75">
      <c r="A161" s="158"/>
      <c r="C161" s="607"/>
      <c r="D161" s="607"/>
      <c r="E161" s="607"/>
      <c r="F161" s="607"/>
      <c r="G161" s="607"/>
      <c r="J161" s="617"/>
    </row>
    <row r="162" spans="1:10" ht="15.75">
      <c r="A162" s="158"/>
      <c r="C162" s="607"/>
      <c r="D162" s="607"/>
      <c r="E162" s="607"/>
      <c r="F162" s="607"/>
      <c r="G162" s="607"/>
      <c r="J162" s="617"/>
    </row>
    <row r="163" spans="1:10" ht="15.75">
      <c r="A163" s="158"/>
      <c r="C163" s="607"/>
      <c r="D163" s="607"/>
      <c r="E163" s="607"/>
      <c r="F163" s="607"/>
      <c r="G163" s="607"/>
      <c r="J163" s="617"/>
    </row>
    <row r="164" spans="1:10" ht="15.75">
      <c r="A164" s="158"/>
      <c r="C164" s="607"/>
      <c r="D164" s="607"/>
      <c r="E164" s="607"/>
      <c r="F164" s="607"/>
      <c r="G164" s="607"/>
      <c r="J164" s="617"/>
    </row>
    <row r="165" spans="1:10" ht="15.75">
      <c r="A165" s="158"/>
      <c r="C165" s="607"/>
      <c r="D165" s="607"/>
      <c r="E165" s="607"/>
      <c r="F165" s="607"/>
      <c r="G165" s="607"/>
      <c r="J165" s="617"/>
    </row>
    <row r="166" spans="1:10" ht="15.75">
      <c r="A166" s="158"/>
      <c r="C166" s="607"/>
      <c r="D166" s="607"/>
      <c r="E166" s="607"/>
      <c r="F166" s="607"/>
      <c r="G166" s="607"/>
      <c r="J166" s="617"/>
    </row>
    <row r="167" spans="1:10" ht="15.75">
      <c r="A167" s="158"/>
      <c r="C167" s="607"/>
      <c r="D167" s="607"/>
      <c r="E167" s="607"/>
      <c r="F167" s="607"/>
      <c r="G167" s="607"/>
      <c r="J167" s="617"/>
    </row>
    <row r="168" spans="1:10" ht="15.75">
      <c r="A168" s="158"/>
      <c r="C168" s="607"/>
      <c r="D168" s="607"/>
      <c r="E168" s="607"/>
      <c r="F168" s="607"/>
      <c r="G168" s="607"/>
      <c r="J168" s="617"/>
    </row>
    <row r="169" spans="1:10" ht="15.75">
      <c r="A169" s="158"/>
      <c r="C169" s="607"/>
      <c r="D169" s="607"/>
      <c r="E169" s="607"/>
      <c r="F169" s="607"/>
      <c r="G169" s="607"/>
      <c r="J169" s="617"/>
    </row>
    <row r="170" spans="1:10" ht="15.75">
      <c r="A170" s="158"/>
      <c r="C170" s="607"/>
      <c r="D170" s="607"/>
      <c r="E170" s="607"/>
      <c r="F170" s="607"/>
      <c r="G170" s="607"/>
      <c r="J170" s="617"/>
    </row>
    <row r="171" spans="1:10" ht="15.75">
      <c r="A171" s="158"/>
      <c r="C171" s="607"/>
      <c r="D171" s="607"/>
      <c r="E171" s="607"/>
      <c r="F171" s="607"/>
      <c r="G171" s="607"/>
      <c r="J171" s="617"/>
    </row>
    <row r="172" spans="1:10" ht="15.75">
      <c r="A172" s="158"/>
      <c r="C172" s="607"/>
      <c r="D172" s="607"/>
      <c r="E172" s="607"/>
      <c r="F172" s="607"/>
      <c r="G172" s="607"/>
      <c r="J172" s="617"/>
    </row>
    <row r="173" spans="1:10" ht="15.75">
      <c r="A173" s="158"/>
      <c r="C173" s="607"/>
      <c r="D173" s="607"/>
      <c r="E173" s="607"/>
      <c r="F173" s="607"/>
      <c r="G173" s="607"/>
      <c r="J173" s="617"/>
    </row>
    <row r="174" spans="1:10" ht="15.75">
      <c r="A174" s="158"/>
      <c r="C174" s="607"/>
      <c r="D174" s="607"/>
      <c r="E174" s="607"/>
      <c r="F174" s="607"/>
      <c r="G174" s="607"/>
      <c r="J174" s="617"/>
    </row>
    <row r="175" spans="1:10" ht="15.75">
      <c r="A175" s="158"/>
      <c r="C175" s="607"/>
      <c r="D175" s="607"/>
      <c r="E175" s="607"/>
      <c r="F175" s="607"/>
      <c r="G175" s="607"/>
      <c r="J175" s="617"/>
    </row>
    <row r="176" spans="1:10" ht="15.75">
      <c r="A176" s="158"/>
      <c r="C176" s="607"/>
      <c r="D176" s="607"/>
      <c r="E176" s="607"/>
      <c r="F176" s="607"/>
      <c r="G176" s="607"/>
      <c r="J176" s="617"/>
    </row>
    <row r="177" spans="1:10" ht="15.75">
      <c r="A177" s="158"/>
      <c r="C177" s="607"/>
      <c r="D177" s="607"/>
      <c r="E177" s="607"/>
      <c r="F177" s="607"/>
      <c r="G177" s="607"/>
      <c r="J177" s="617"/>
    </row>
    <row r="178" spans="1:10" ht="15.75">
      <c r="A178" s="158"/>
      <c r="C178" s="607"/>
      <c r="D178" s="607"/>
      <c r="E178" s="607"/>
      <c r="F178" s="607"/>
      <c r="G178" s="607"/>
      <c r="J178" s="617"/>
    </row>
    <row r="179" spans="1:10" ht="15.75">
      <c r="A179" s="158"/>
      <c r="C179" s="607"/>
      <c r="D179" s="607"/>
      <c r="E179" s="607"/>
      <c r="F179" s="607"/>
      <c r="G179" s="607"/>
      <c r="J179" s="617"/>
    </row>
    <row r="180" spans="1:10" ht="15.75">
      <c r="A180" s="158"/>
      <c r="C180" s="607"/>
      <c r="D180" s="607"/>
      <c r="E180" s="607"/>
      <c r="F180" s="607"/>
      <c r="G180" s="607"/>
      <c r="J180" s="617"/>
    </row>
    <row r="181" spans="1:10" ht="15.75">
      <c r="A181" s="158"/>
      <c r="C181" s="607"/>
      <c r="D181" s="607"/>
      <c r="E181" s="607"/>
      <c r="F181" s="607"/>
      <c r="G181" s="607"/>
      <c r="J181" s="617"/>
    </row>
    <row r="182" spans="1:10" ht="15.75">
      <c r="A182" s="158"/>
      <c r="C182" s="607"/>
      <c r="D182" s="607"/>
      <c r="E182" s="607"/>
      <c r="F182" s="607"/>
      <c r="G182" s="607"/>
      <c r="J182" s="617"/>
    </row>
    <row r="183" spans="1:10" ht="15.75">
      <c r="A183" s="158"/>
      <c r="C183" s="607"/>
      <c r="D183" s="607"/>
      <c r="E183" s="607"/>
      <c r="F183" s="607"/>
      <c r="G183" s="607"/>
      <c r="J183" s="617"/>
    </row>
    <row r="184" spans="1:10" ht="15.75">
      <c r="A184" s="158"/>
      <c r="C184" s="607"/>
      <c r="D184" s="607"/>
      <c r="E184" s="607"/>
      <c r="F184" s="607"/>
      <c r="G184" s="607"/>
      <c r="J184" s="617"/>
    </row>
    <row r="185" spans="1:10" ht="15.75">
      <c r="A185" s="158"/>
      <c r="C185" s="607"/>
      <c r="D185" s="607"/>
      <c r="E185" s="607"/>
      <c r="F185" s="607"/>
      <c r="G185" s="607"/>
      <c r="J185" s="617"/>
    </row>
    <row r="186" spans="1:10" ht="15.75">
      <c r="A186" s="158"/>
      <c r="C186" s="607"/>
      <c r="D186" s="607"/>
      <c r="E186" s="607"/>
      <c r="F186" s="607"/>
      <c r="G186" s="607"/>
      <c r="J186" s="617"/>
    </row>
    <row r="187" spans="1:10" ht="15.75">
      <c r="A187" s="158"/>
      <c r="C187" s="607"/>
      <c r="D187" s="607"/>
      <c r="E187" s="607"/>
      <c r="F187" s="607"/>
      <c r="G187" s="607"/>
      <c r="J187" s="617"/>
    </row>
    <row r="188" spans="1:10" ht="15.75">
      <c r="A188" s="158"/>
      <c r="C188" s="607"/>
      <c r="D188" s="607"/>
      <c r="E188" s="607"/>
      <c r="F188" s="607"/>
      <c r="G188" s="607"/>
      <c r="J188" s="617"/>
    </row>
    <row r="189" spans="1:10" ht="15.75">
      <c r="A189" s="158"/>
      <c r="C189" s="607"/>
      <c r="D189" s="607"/>
      <c r="E189" s="607"/>
      <c r="F189" s="607"/>
      <c r="G189" s="607"/>
      <c r="J189" s="617"/>
    </row>
    <row r="190" spans="1:10" ht="15.75">
      <c r="A190" s="158"/>
      <c r="C190" s="607"/>
      <c r="D190" s="607"/>
      <c r="E190" s="607"/>
      <c r="F190" s="607"/>
      <c r="G190" s="607"/>
      <c r="J190" s="617"/>
    </row>
    <row r="191" spans="1:10" ht="15.75">
      <c r="A191" s="158"/>
      <c r="C191" s="607"/>
      <c r="D191" s="607"/>
      <c r="E191" s="607"/>
      <c r="F191" s="607"/>
      <c r="G191" s="607"/>
      <c r="J191" s="617"/>
    </row>
    <row r="192" spans="1:10" ht="15.75">
      <c r="A192" s="158"/>
      <c r="C192" s="607"/>
      <c r="D192" s="607"/>
      <c r="E192" s="607"/>
      <c r="F192" s="607"/>
      <c r="G192" s="607"/>
      <c r="J192" s="617"/>
    </row>
    <row r="193" spans="1:10" ht="15.75">
      <c r="A193" s="158"/>
      <c r="C193" s="607"/>
      <c r="D193" s="607"/>
      <c r="E193" s="607"/>
      <c r="F193" s="607"/>
      <c r="G193" s="607"/>
      <c r="J193" s="617"/>
    </row>
    <row r="194" spans="1:10" ht="15.75">
      <c r="A194" s="158"/>
      <c r="C194" s="607"/>
      <c r="D194" s="607"/>
      <c r="E194" s="607"/>
      <c r="F194" s="607"/>
      <c r="G194" s="607"/>
      <c r="J194" s="617"/>
    </row>
    <row r="195" spans="1:10" ht="15.75">
      <c r="A195" s="158"/>
      <c r="C195" s="607"/>
      <c r="D195" s="607"/>
      <c r="E195" s="607"/>
      <c r="F195" s="607"/>
      <c r="G195" s="607"/>
      <c r="J195" s="617"/>
    </row>
    <row r="196" spans="1:10" ht="15.75">
      <c r="A196" s="158"/>
      <c r="C196" s="607"/>
      <c r="D196" s="607"/>
      <c r="E196" s="607"/>
      <c r="F196" s="607"/>
      <c r="G196" s="607"/>
      <c r="J196" s="617"/>
    </row>
    <row r="197" spans="1:10" ht="15.75">
      <c r="A197" s="19"/>
      <c r="C197" s="607"/>
      <c r="D197" s="607"/>
      <c r="E197" s="607"/>
      <c r="F197" s="607"/>
      <c r="G197" s="607"/>
      <c r="J197" s="617"/>
    </row>
    <row r="198" spans="1:10" ht="15.75">
      <c r="A198" s="19"/>
      <c r="C198" s="607"/>
      <c r="D198" s="607"/>
      <c r="E198" s="607"/>
      <c r="F198" s="607"/>
      <c r="G198" s="607"/>
      <c r="J198" s="617"/>
    </row>
    <row r="199" spans="1:10" ht="15.75">
      <c r="A199" s="19"/>
      <c r="C199" s="607"/>
      <c r="D199" s="607"/>
      <c r="E199" s="607"/>
      <c r="F199" s="607"/>
      <c r="G199" s="607"/>
      <c r="J199" s="617"/>
    </row>
    <row r="200" spans="1:10" ht="15.75">
      <c r="A200" s="19"/>
      <c r="C200" s="607"/>
      <c r="D200" s="607"/>
      <c r="E200" s="607"/>
      <c r="F200" s="607"/>
      <c r="G200" s="607"/>
    </row>
    <row r="201" spans="1:10" ht="15.75">
      <c r="A201" s="19"/>
      <c r="C201" s="607"/>
      <c r="D201" s="607"/>
      <c r="E201" s="607"/>
      <c r="F201" s="607"/>
      <c r="G201" s="607"/>
    </row>
    <row r="202" spans="1:10" ht="15.75">
      <c r="A202" s="19"/>
      <c r="C202" s="607"/>
      <c r="D202" s="607"/>
      <c r="E202" s="607"/>
      <c r="F202" s="607"/>
      <c r="G202" s="607"/>
    </row>
    <row r="203" spans="1:10" ht="15.75">
      <c r="A203" s="19"/>
      <c r="C203" s="607"/>
      <c r="D203" s="607"/>
      <c r="E203" s="607"/>
      <c r="F203" s="607"/>
      <c r="G203" s="607"/>
    </row>
    <row r="204" spans="1:10" ht="15.75">
      <c r="A204" s="19"/>
      <c r="C204" s="607"/>
      <c r="D204" s="607"/>
      <c r="E204" s="607"/>
      <c r="F204" s="607"/>
      <c r="G204" s="607"/>
    </row>
    <row r="205" spans="1:10" ht="15.75">
      <c r="A205" s="19"/>
      <c r="C205" s="607"/>
      <c r="D205" s="607"/>
      <c r="E205" s="607"/>
      <c r="F205" s="607"/>
      <c r="G205" s="607"/>
    </row>
    <row r="206" spans="1:10" ht="15.75">
      <c r="A206" s="19"/>
      <c r="C206" s="607"/>
      <c r="D206" s="607"/>
      <c r="E206" s="607"/>
      <c r="F206" s="607"/>
      <c r="G206" s="607"/>
    </row>
    <row r="207" spans="1:10" ht="15.75">
      <c r="A207" s="19"/>
      <c r="C207" s="607"/>
      <c r="D207" s="607"/>
      <c r="E207" s="607"/>
      <c r="F207" s="607"/>
      <c r="G207" s="607"/>
    </row>
    <row r="208" spans="1:10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>
      <selection activeCell="N23" sqref="N23"/>
    </sheetView>
  </sheetViews>
  <sheetFormatPr defaultColWidth="9.140625" defaultRowHeight="15"/>
  <cols>
    <col min="1" max="1" width="103.5703125" style="20" customWidth="1"/>
    <col min="2" max="8" width="18.28515625" style="598" customWidth="1"/>
    <col min="9" max="9" width="19.7109375" style="598" customWidth="1"/>
    <col min="10" max="10" width="12.7109375" style="598" customWidth="1"/>
    <col min="11" max="11" width="2.42578125" style="462" customWidth="1"/>
    <col min="12" max="256" width="9.140625" style="462"/>
    <col min="257" max="257" width="54" style="462" customWidth="1"/>
    <col min="258" max="264" width="18.28515625" style="462" customWidth="1"/>
    <col min="265" max="265" width="19.7109375" style="462" customWidth="1"/>
    <col min="266" max="266" width="9.140625" style="462" customWidth="1"/>
    <col min="267" max="267" width="2.42578125" style="462" customWidth="1"/>
    <col min="268" max="512" width="9.140625" style="462"/>
    <col min="513" max="513" width="54" style="462" customWidth="1"/>
    <col min="514" max="520" width="18.28515625" style="462" customWidth="1"/>
    <col min="521" max="521" width="19.7109375" style="462" customWidth="1"/>
    <col min="522" max="522" width="9.140625" style="462" customWidth="1"/>
    <col min="523" max="523" width="2.42578125" style="462" customWidth="1"/>
    <col min="524" max="768" width="9.140625" style="462"/>
    <col min="769" max="769" width="54" style="462" customWidth="1"/>
    <col min="770" max="776" width="18.28515625" style="462" customWidth="1"/>
    <col min="777" max="777" width="19.7109375" style="462" customWidth="1"/>
    <col min="778" max="778" width="9.140625" style="462" customWidth="1"/>
    <col min="779" max="779" width="2.42578125" style="462" customWidth="1"/>
    <col min="780" max="1024" width="9.140625" style="462"/>
    <col min="1025" max="1025" width="54" style="462" customWidth="1"/>
    <col min="1026" max="1032" width="18.28515625" style="462" customWidth="1"/>
    <col min="1033" max="1033" width="19.7109375" style="462" customWidth="1"/>
    <col min="1034" max="1034" width="9.140625" style="462" customWidth="1"/>
    <col min="1035" max="1035" width="2.42578125" style="462" customWidth="1"/>
    <col min="1036" max="1280" width="9.140625" style="462"/>
    <col min="1281" max="1281" width="54" style="462" customWidth="1"/>
    <col min="1282" max="1288" width="18.28515625" style="462" customWidth="1"/>
    <col min="1289" max="1289" width="19.7109375" style="462" customWidth="1"/>
    <col min="1290" max="1290" width="9.140625" style="462" customWidth="1"/>
    <col min="1291" max="1291" width="2.42578125" style="462" customWidth="1"/>
    <col min="1292" max="1536" width="9.140625" style="462"/>
    <col min="1537" max="1537" width="54" style="462" customWidth="1"/>
    <col min="1538" max="1544" width="18.28515625" style="462" customWidth="1"/>
    <col min="1545" max="1545" width="19.7109375" style="462" customWidth="1"/>
    <col min="1546" max="1546" width="9.140625" style="462" customWidth="1"/>
    <col min="1547" max="1547" width="2.42578125" style="462" customWidth="1"/>
    <col min="1548" max="1792" width="9.140625" style="462"/>
    <col min="1793" max="1793" width="54" style="462" customWidth="1"/>
    <col min="1794" max="1800" width="18.28515625" style="462" customWidth="1"/>
    <col min="1801" max="1801" width="19.7109375" style="462" customWidth="1"/>
    <col min="1802" max="1802" width="9.140625" style="462" customWidth="1"/>
    <col min="1803" max="1803" width="2.42578125" style="462" customWidth="1"/>
    <col min="1804" max="2048" width="9.140625" style="462"/>
    <col min="2049" max="2049" width="54" style="462" customWidth="1"/>
    <col min="2050" max="2056" width="18.28515625" style="462" customWidth="1"/>
    <col min="2057" max="2057" width="19.7109375" style="462" customWidth="1"/>
    <col min="2058" max="2058" width="9.140625" style="462" customWidth="1"/>
    <col min="2059" max="2059" width="2.42578125" style="462" customWidth="1"/>
    <col min="2060" max="2304" width="9.140625" style="462"/>
    <col min="2305" max="2305" width="54" style="462" customWidth="1"/>
    <col min="2306" max="2312" width="18.28515625" style="462" customWidth="1"/>
    <col min="2313" max="2313" width="19.7109375" style="462" customWidth="1"/>
    <col min="2314" max="2314" width="9.140625" style="462" customWidth="1"/>
    <col min="2315" max="2315" width="2.42578125" style="462" customWidth="1"/>
    <col min="2316" max="2560" width="9.140625" style="462"/>
    <col min="2561" max="2561" width="54" style="462" customWidth="1"/>
    <col min="2562" max="2568" width="18.28515625" style="462" customWidth="1"/>
    <col min="2569" max="2569" width="19.7109375" style="462" customWidth="1"/>
    <col min="2570" max="2570" width="9.140625" style="462" customWidth="1"/>
    <col min="2571" max="2571" width="2.42578125" style="462" customWidth="1"/>
    <col min="2572" max="2816" width="9.140625" style="462"/>
    <col min="2817" max="2817" width="54" style="462" customWidth="1"/>
    <col min="2818" max="2824" width="18.28515625" style="462" customWidth="1"/>
    <col min="2825" max="2825" width="19.7109375" style="462" customWidth="1"/>
    <col min="2826" max="2826" width="9.140625" style="462" customWidth="1"/>
    <col min="2827" max="2827" width="2.42578125" style="462" customWidth="1"/>
    <col min="2828" max="3072" width="9.140625" style="462"/>
    <col min="3073" max="3073" width="54" style="462" customWidth="1"/>
    <col min="3074" max="3080" width="18.28515625" style="462" customWidth="1"/>
    <col min="3081" max="3081" width="19.7109375" style="462" customWidth="1"/>
    <col min="3082" max="3082" width="9.140625" style="462" customWidth="1"/>
    <col min="3083" max="3083" width="2.42578125" style="462" customWidth="1"/>
    <col min="3084" max="3328" width="9.140625" style="462"/>
    <col min="3329" max="3329" width="54" style="462" customWidth="1"/>
    <col min="3330" max="3336" width="18.28515625" style="462" customWidth="1"/>
    <col min="3337" max="3337" width="19.7109375" style="462" customWidth="1"/>
    <col min="3338" max="3338" width="9.140625" style="462" customWidth="1"/>
    <col min="3339" max="3339" width="2.42578125" style="462" customWidth="1"/>
    <col min="3340" max="3584" width="9.140625" style="462"/>
    <col min="3585" max="3585" width="54" style="462" customWidth="1"/>
    <col min="3586" max="3592" width="18.28515625" style="462" customWidth="1"/>
    <col min="3593" max="3593" width="19.7109375" style="462" customWidth="1"/>
    <col min="3594" max="3594" width="9.140625" style="462" customWidth="1"/>
    <col min="3595" max="3595" width="2.42578125" style="462" customWidth="1"/>
    <col min="3596" max="3840" width="9.140625" style="462"/>
    <col min="3841" max="3841" width="54" style="462" customWidth="1"/>
    <col min="3842" max="3848" width="18.28515625" style="462" customWidth="1"/>
    <col min="3849" max="3849" width="19.7109375" style="462" customWidth="1"/>
    <col min="3850" max="3850" width="9.140625" style="462" customWidth="1"/>
    <col min="3851" max="3851" width="2.42578125" style="462" customWidth="1"/>
    <col min="3852" max="4096" width="9.140625" style="462"/>
    <col min="4097" max="4097" width="54" style="462" customWidth="1"/>
    <col min="4098" max="4104" width="18.28515625" style="462" customWidth="1"/>
    <col min="4105" max="4105" width="19.7109375" style="462" customWidth="1"/>
    <col min="4106" max="4106" width="9.140625" style="462" customWidth="1"/>
    <col min="4107" max="4107" width="2.42578125" style="462" customWidth="1"/>
    <col min="4108" max="4352" width="9.140625" style="462"/>
    <col min="4353" max="4353" width="54" style="462" customWidth="1"/>
    <col min="4354" max="4360" width="18.28515625" style="462" customWidth="1"/>
    <col min="4361" max="4361" width="19.7109375" style="462" customWidth="1"/>
    <col min="4362" max="4362" width="9.140625" style="462" customWidth="1"/>
    <col min="4363" max="4363" width="2.42578125" style="462" customWidth="1"/>
    <col min="4364" max="4608" width="9.140625" style="462"/>
    <col min="4609" max="4609" width="54" style="462" customWidth="1"/>
    <col min="4610" max="4616" width="18.28515625" style="462" customWidth="1"/>
    <col min="4617" max="4617" width="19.7109375" style="462" customWidth="1"/>
    <col min="4618" max="4618" width="9.140625" style="462" customWidth="1"/>
    <col min="4619" max="4619" width="2.42578125" style="462" customWidth="1"/>
    <col min="4620" max="4864" width="9.140625" style="462"/>
    <col min="4865" max="4865" width="54" style="462" customWidth="1"/>
    <col min="4866" max="4872" width="18.28515625" style="462" customWidth="1"/>
    <col min="4873" max="4873" width="19.7109375" style="462" customWidth="1"/>
    <col min="4874" max="4874" width="9.140625" style="462" customWidth="1"/>
    <col min="4875" max="4875" width="2.42578125" style="462" customWidth="1"/>
    <col min="4876" max="5120" width="9.140625" style="462"/>
    <col min="5121" max="5121" width="54" style="462" customWidth="1"/>
    <col min="5122" max="5128" width="18.28515625" style="462" customWidth="1"/>
    <col min="5129" max="5129" width="19.7109375" style="462" customWidth="1"/>
    <col min="5130" max="5130" width="9.140625" style="462" customWidth="1"/>
    <col min="5131" max="5131" width="2.42578125" style="462" customWidth="1"/>
    <col min="5132" max="5376" width="9.140625" style="462"/>
    <col min="5377" max="5377" width="54" style="462" customWidth="1"/>
    <col min="5378" max="5384" width="18.28515625" style="462" customWidth="1"/>
    <col min="5385" max="5385" width="19.7109375" style="462" customWidth="1"/>
    <col min="5386" max="5386" width="9.140625" style="462" customWidth="1"/>
    <col min="5387" max="5387" width="2.42578125" style="462" customWidth="1"/>
    <col min="5388" max="5632" width="9.140625" style="462"/>
    <col min="5633" max="5633" width="54" style="462" customWidth="1"/>
    <col min="5634" max="5640" width="18.28515625" style="462" customWidth="1"/>
    <col min="5641" max="5641" width="19.7109375" style="462" customWidth="1"/>
    <col min="5642" max="5642" width="9.140625" style="462" customWidth="1"/>
    <col min="5643" max="5643" width="2.42578125" style="462" customWidth="1"/>
    <col min="5644" max="5888" width="9.140625" style="462"/>
    <col min="5889" max="5889" width="54" style="462" customWidth="1"/>
    <col min="5890" max="5896" width="18.28515625" style="462" customWidth="1"/>
    <col min="5897" max="5897" width="19.7109375" style="462" customWidth="1"/>
    <col min="5898" max="5898" width="9.140625" style="462" customWidth="1"/>
    <col min="5899" max="5899" width="2.42578125" style="462" customWidth="1"/>
    <col min="5900" max="6144" width="9.140625" style="462"/>
    <col min="6145" max="6145" width="54" style="462" customWidth="1"/>
    <col min="6146" max="6152" width="18.28515625" style="462" customWidth="1"/>
    <col min="6153" max="6153" width="19.7109375" style="462" customWidth="1"/>
    <col min="6154" max="6154" width="9.140625" style="462" customWidth="1"/>
    <col min="6155" max="6155" width="2.42578125" style="462" customWidth="1"/>
    <col min="6156" max="6400" width="9.140625" style="462"/>
    <col min="6401" max="6401" width="54" style="462" customWidth="1"/>
    <col min="6402" max="6408" width="18.28515625" style="462" customWidth="1"/>
    <col min="6409" max="6409" width="19.7109375" style="462" customWidth="1"/>
    <col min="6410" max="6410" width="9.140625" style="462" customWidth="1"/>
    <col min="6411" max="6411" width="2.42578125" style="462" customWidth="1"/>
    <col min="6412" max="6656" width="9.140625" style="462"/>
    <col min="6657" max="6657" width="54" style="462" customWidth="1"/>
    <col min="6658" max="6664" width="18.28515625" style="462" customWidth="1"/>
    <col min="6665" max="6665" width="19.7109375" style="462" customWidth="1"/>
    <col min="6666" max="6666" width="9.140625" style="462" customWidth="1"/>
    <col min="6667" max="6667" width="2.42578125" style="462" customWidth="1"/>
    <col min="6668" max="6912" width="9.140625" style="462"/>
    <col min="6913" max="6913" width="54" style="462" customWidth="1"/>
    <col min="6914" max="6920" width="18.28515625" style="462" customWidth="1"/>
    <col min="6921" max="6921" width="19.7109375" style="462" customWidth="1"/>
    <col min="6922" max="6922" width="9.140625" style="462" customWidth="1"/>
    <col min="6923" max="6923" width="2.42578125" style="462" customWidth="1"/>
    <col min="6924" max="7168" width="9.140625" style="462"/>
    <col min="7169" max="7169" width="54" style="462" customWidth="1"/>
    <col min="7170" max="7176" width="18.28515625" style="462" customWidth="1"/>
    <col min="7177" max="7177" width="19.7109375" style="462" customWidth="1"/>
    <col min="7178" max="7178" width="9.140625" style="462" customWidth="1"/>
    <col min="7179" max="7179" width="2.42578125" style="462" customWidth="1"/>
    <col min="7180" max="7424" width="9.140625" style="462"/>
    <col min="7425" max="7425" width="54" style="462" customWidth="1"/>
    <col min="7426" max="7432" width="18.28515625" style="462" customWidth="1"/>
    <col min="7433" max="7433" width="19.7109375" style="462" customWidth="1"/>
    <col min="7434" max="7434" width="9.140625" style="462" customWidth="1"/>
    <col min="7435" max="7435" width="2.42578125" style="462" customWidth="1"/>
    <col min="7436" max="7680" width="9.140625" style="462"/>
    <col min="7681" max="7681" width="54" style="462" customWidth="1"/>
    <col min="7682" max="7688" width="18.28515625" style="462" customWidth="1"/>
    <col min="7689" max="7689" width="19.7109375" style="462" customWidth="1"/>
    <col min="7690" max="7690" width="9.140625" style="462" customWidth="1"/>
    <col min="7691" max="7691" width="2.42578125" style="462" customWidth="1"/>
    <col min="7692" max="7936" width="9.140625" style="462"/>
    <col min="7937" max="7937" width="54" style="462" customWidth="1"/>
    <col min="7938" max="7944" width="18.28515625" style="462" customWidth="1"/>
    <col min="7945" max="7945" width="19.7109375" style="462" customWidth="1"/>
    <col min="7946" max="7946" width="9.140625" style="462" customWidth="1"/>
    <col min="7947" max="7947" width="2.42578125" style="462" customWidth="1"/>
    <col min="7948" max="8192" width="9.140625" style="462"/>
    <col min="8193" max="8193" width="54" style="462" customWidth="1"/>
    <col min="8194" max="8200" width="18.28515625" style="462" customWidth="1"/>
    <col min="8201" max="8201" width="19.7109375" style="462" customWidth="1"/>
    <col min="8202" max="8202" width="9.140625" style="462" customWidth="1"/>
    <col min="8203" max="8203" width="2.42578125" style="462" customWidth="1"/>
    <col min="8204" max="8448" width="9.140625" style="462"/>
    <col min="8449" max="8449" width="54" style="462" customWidth="1"/>
    <col min="8450" max="8456" width="18.28515625" style="462" customWidth="1"/>
    <col min="8457" max="8457" width="19.7109375" style="462" customWidth="1"/>
    <col min="8458" max="8458" width="9.140625" style="462" customWidth="1"/>
    <col min="8459" max="8459" width="2.42578125" style="462" customWidth="1"/>
    <col min="8460" max="8704" width="9.140625" style="462"/>
    <col min="8705" max="8705" width="54" style="462" customWidth="1"/>
    <col min="8706" max="8712" width="18.28515625" style="462" customWidth="1"/>
    <col min="8713" max="8713" width="19.7109375" style="462" customWidth="1"/>
    <col min="8714" max="8714" width="9.140625" style="462" customWidth="1"/>
    <col min="8715" max="8715" width="2.42578125" style="462" customWidth="1"/>
    <col min="8716" max="8960" width="9.140625" style="462"/>
    <col min="8961" max="8961" width="54" style="462" customWidth="1"/>
    <col min="8962" max="8968" width="18.28515625" style="462" customWidth="1"/>
    <col min="8969" max="8969" width="19.7109375" style="462" customWidth="1"/>
    <col min="8970" max="8970" width="9.140625" style="462" customWidth="1"/>
    <col min="8971" max="8971" width="2.42578125" style="462" customWidth="1"/>
    <col min="8972" max="9216" width="9.140625" style="462"/>
    <col min="9217" max="9217" width="54" style="462" customWidth="1"/>
    <col min="9218" max="9224" width="18.28515625" style="462" customWidth="1"/>
    <col min="9225" max="9225" width="19.7109375" style="462" customWidth="1"/>
    <col min="9226" max="9226" width="9.140625" style="462" customWidth="1"/>
    <col min="9227" max="9227" width="2.42578125" style="462" customWidth="1"/>
    <col min="9228" max="9472" width="9.140625" style="462"/>
    <col min="9473" max="9473" width="54" style="462" customWidth="1"/>
    <col min="9474" max="9480" width="18.28515625" style="462" customWidth="1"/>
    <col min="9481" max="9481" width="19.7109375" style="462" customWidth="1"/>
    <col min="9482" max="9482" width="9.140625" style="462" customWidth="1"/>
    <col min="9483" max="9483" width="2.42578125" style="462" customWidth="1"/>
    <col min="9484" max="9728" width="9.140625" style="462"/>
    <col min="9729" max="9729" width="54" style="462" customWidth="1"/>
    <col min="9730" max="9736" width="18.28515625" style="462" customWidth="1"/>
    <col min="9737" max="9737" width="19.7109375" style="462" customWidth="1"/>
    <col min="9738" max="9738" width="9.140625" style="462" customWidth="1"/>
    <col min="9739" max="9739" width="2.42578125" style="462" customWidth="1"/>
    <col min="9740" max="9984" width="9.140625" style="462"/>
    <col min="9985" max="9985" width="54" style="462" customWidth="1"/>
    <col min="9986" max="9992" width="18.28515625" style="462" customWidth="1"/>
    <col min="9993" max="9993" width="19.7109375" style="462" customWidth="1"/>
    <col min="9994" max="9994" width="9.140625" style="462" customWidth="1"/>
    <col min="9995" max="9995" width="2.42578125" style="462" customWidth="1"/>
    <col min="9996" max="10240" width="9.140625" style="462"/>
    <col min="10241" max="10241" width="54" style="462" customWidth="1"/>
    <col min="10242" max="10248" width="18.28515625" style="462" customWidth="1"/>
    <col min="10249" max="10249" width="19.7109375" style="462" customWidth="1"/>
    <col min="10250" max="10250" width="9.140625" style="462" customWidth="1"/>
    <col min="10251" max="10251" width="2.42578125" style="462" customWidth="1"/>
    <col min="10252" max="10496" width="9.140625" style="462"/>
    <col min="10497" max="10497" width="54" style="462" customWidth="1"/>
    <col min="10498" max="10504" width="18.28515625" style="462" customWidth="1"/>
    <col min="10505" max="10505" width="19.7109375" style="462" customWidth="1"/>
    <col min="10506" max="10506" width="9.140625" style="462" customWidth="1"/>
    <col min="10507" max="10507" width="2.42578125" style="462" customWidth="1"/>
    <col min="10508" max="10752" width="9.140625" style="462"/>
    <col min="10753" max="10753" width="54" style="462" customWidth="1"/>
    <col min="10754" max="10760" width="18.28515625" style="462" customWidth="1"/>
    <col min="10761" max="10761" width="19.7109375" style="462" customWidth="1"/>
    <col min="10762" max="10762" width="9.140625" style="462" customWidth="1"/>
    <col min="10763" max="10763" width="2.42578125" style="462" customWidth="1"/>
    <col min="10764" max="11008" width="9.140625" style="462"/>
    <col min="11009" max="11009" width="54" style="462" customWidth="1"/>
    <col min="11010" max="11016" width="18.28515625" style="462" customWidth="1"/>
    <col min="11017" max="11017" width="19.7109375" style="462" customWidth="1"/>
    <col min="11018" max="11018" width="9.140625" style="462" customWidth="1"/>
    <col min="11019" max="11019" width="2.42578125" style="462" customWidth="1"/>
    <col min="11020" max="11264" width="9.140625" style="462"/>
    <col min="11265" max="11265" width="54" style="462" customWidth="1"/>
    <col min="11266" max="11272" width="18.28515625" style="462" customWidth="1"/>
    <col min="11273" max="11273" width="19.7109375" style="462" customWidth="1"/>
    <col min="11274" max="11274" width="9.140625" style="462" customWidth="1"/>
    <col min="11275" max="11275" width="2.42578125" style="462" customWidth="1"/>
    <col min="11276" max="11520" width="9.140625" style="462"/>
    <col min="11521" max="11521" width="54" style="462" customWidth="1"/>
    <col min="11522" max="11528" width="18.28515625" style="462" customWidth="1"/>
    <col min="11529" max="11529" width="19.7109375" style="462" customWidth="1"/>
    <col min="11530" max="11530" width="9.140625" style="462" customWidth="1"/>
    <col min="11531" max="11531" width="2.42578125" style="462" customWidth="1"/>
    <col min="11532" max="11776" width="9.140625" style="462"/>
    <col min="11777" max="11777" width="54" style="462" customWidth="1"/>
    <col min="11778" max="11784" width="18.28515625" style="462" customWidth="1"/>
    <col min="11785" max="11785" width="19.7109375" style="462" customWidth="1"/>
    <col min="11786" max="11786" width="9.140625" style="462" customWidth="1"/>
    <col min="11787" max="11787" width="2.42578125" style="462" customWidth="1"/>
    <col min="11788" max="12032" width="9.140625" style="462"/>
    <col min="12033" max="12033" width="54" style="462" customWidth="1"/>
    <col min="12034" max="12040" width="18.28515625" style="462" customWidth="1"/>
    <col min="12041" max="12041" width="19.7109375" style="462" customWidth="1"/>
    <col min="12042" max="12042" width="9.140625" style="462" customWidth="1"/>
    <col min="12043" max="12043" width="2.42578125" style="462" customWidth="1"/>
    <col min="12044" max="12288" width="9.140625" style="462"/>
    <col min="12289" max="12289" width="54" style="462" customWidth="1"/>
    <col min="12290" max="12296" width="18.28515625" style="462" customWidth="1"/>
    <col min="12297" max="12297" width="19.7109375" style="462" customWidth="1"/>
    <col min="12298" max="12298" width="9.140625" style="462" customWidth="1"/>
    <col min="12299" max="12299" width="2.42578125" style="462" customWidth="1"/>
    <col min="12300" max="12544" width="9.140625" style="462"/>
    <col min="12545" max="12545" width="54" style="462" customWidth="1"/>
    <col min="12546" max="12552" width="18.28515625" style="462" customWidth="1"/>
    <col min="12553" max="12553" width="19.7109375" style="462" customWidth="1"/>
    <col min="12554" max="12554" width="9.140625" style="462" customWidth="1"/>
    <col min="12555" max="12555" width="2.42578125" style="462" customWidth="1"/>
    <col min="12556" max="12800" width="9.140625" style="462"/>
    <col min="12801" max="12801" width="54" style="462" customWidth="1"/>
    <col min="12802" max="12808" width="18.28515625" style="462" customWidth="1"/>
    <col min="12809" max="12809" width="19.7109375" style="462" customWidth="1"/>
    <col min="12810" max="12810" width="9.140625" style="462" customWidth="1"/>
    <col min="12811" max="12811" width="2.42578125" style="462" customWidth="1"/>
    <col min="12812" max="13056" width="9.140625" style="462"/>
    <col min="13057" max="13057" width="54" style="462" customWidth="1"/>
    <col min="13058" max="13064" width="18.28515625" style="462" customWidth="1"/>
    <col min="13065" max="13065" width="19.7109375" style="462" customWidth="1"/>
    <col min="13066" max="13066" width="9.140625" style="462" customWidth="1"/>
    <col min="13067" max="13067" width="2.42578125" style="462" customWidth="1"/>
    <col min="13068" max="13312" width="9.140625" style="462"/>
    <col min="13313" max="13313" width="54" style="462" customWidth="1"/>
    <col min="13314" max="13320" width="18.28515625" style="462" customWidth="1"/>
    <col min="13321" max="13321" width="19.7109375" style="462" customWidth="1"/>
    <col min="13322" max="13322" width="9.140625" style="462" customWidth="1"/>
    <col min="13323" max="13323" width="2.42578125" style="462" customWidth="1"/>
    <col min="13324" max="13568" width="9.140625" style="462"/>
    <col min="13569" max="13569" width="54" style="462" customWidth="1"/>
    <col min="13570" max="13576" width="18.28515625" style="462" customWidth="1"/>
    <col min="13577" max="13577" width="19.7109375" style="462" customWidth="1"/>
    <col min="13578" max="13578" width="9.140625" style="462" customWidth="1"/>
    <col min="13579" max="13579" width="2.42578125" style="462" customWidth="1"/>
    <col min="13580" max="13824" width="9.140625" style="462"/>
    <col min="13825" max="13825" width="54" style="462" customWidth="1"/>
    <col min="13826" max="13832" width="18.28515625" style="462" customWidth="1"/>
    <col min="13833" max="13833" width="19.7109375" style="462" customWidth="1"/>
    <col min="13834" max="13834" width="9.140625" style="462" customWidth="1"/>
    <col min="13835" max="13835" width="2.42578125" style="462" customWidth="1"/>
    <col min="13836" max="14080" width="9.140625" style="462"/>
    <col min="14081" max="14081" width="54" style="462" customWidth="1"/>
    <col min="14082" max="14088" width="18.28515625" style="462" customWidth="1"/>
    <col min="14089" max="14089" width="19.7109375" style="462" customWidth="1"/>
    <col min="14090" max="14090" width="9.140625" style="462" customWidth="1"/>
    <col min="14091" max="14091" width="2.42578125" style="462" customWidth="1"/>
    <col min="14092" max="14336" width="9.140625" style="462"/>
    <col min="14337" max="14337" width="54" style="462" customWidth="1"/>
    <col min="14338" max="14344" width="18.28515625" style="462" customWidth="1"/>
    <col min="14345" max="14345" width="19.7109375" style="462" customWidth="1"/>
    <col min="14346" max="14346" width="9.140625" style="462" customWidth="1"/>
    <col min="14347" max="14347" width="2.42578125" style="462" customWidth="1"/>
    <col min="14348" max="14592" width="9.140625" style="462"/>
    <col min="14593" max="14593" width="54" style="462" customWidth="1"/>
    <col min="14594" max="14600" width="18.28515625" style="462" customWidth="1"/>
    <col min="14601" max="14601" width="19.7109375" style="462" customWidth="1"/>
    <col min="14602" max="14602" width="9.140625" style="462" customWidth="1"/>
    <col min="14603" max="14603" width="2.42578125" style="462" customWidth="1"/>
    <col min="14604" max="14848" width="9.140625" style="462"/>
    <col min="14849" max="14849" width="54" style="462" customWidth="1"/>
    <col min="14850" max="14856" width="18.28515625" style="462" customWidth="1"/>
    <col min="14857" max="14857" width="19.7109375" style="462" customWidth="1"/>
    <col min="14858" max="14858" width="9.140625" style="462" customWidth="1"/>
    <col min="14859" max="14859" width="2.42578125" style="462" customWidth="1"/>
    <col min="14860" max="15104" width="9.140625" style="462"/>
    <col min="15105" max="15105" width="54" style="462" customWidth="1"/>
    <col min="15106" max="15112" width="18.28515625" style="462" customWidth="1"/>
    <col min="15113" max="15113" width="19.7109375" style="462" customWidth="1"/>
    <col min="15114" max="15114" width="9.140625" style="462" customWidth="1"/>
    <col min="15115" max="15115" width="2.42578125" style="462" customWidth="1"/>
    <col min="15116" max="15360" width="9.140625" style="462"/>
    <col min="15361" max="15361" width="54" style="462" customWidth="1"/>
    <col min="15362" max="15368" width="18.28515625" style="462" customWidth="1"/>
    <col min="15369" max="15369" width="19.7109375" style="462" customWidth="1"/>
    <col min="15370" max="15370" width="9.140625" style="462" customWidth="1"/>
    <col min="15371" max="15371" width="2.42578125" style="462" customWidth="1"/>
    <col min="15372" max="15616" width="9.140625" style="462"/>
    <col min="15617" max="15617" width="54" style="462" customWidth="1"/>
    <col min="15618" max="15624" width="18.28515625" style="462" customWidth="1"/>
    <col min="15625" max="15625" width="19.7109375" style="462" customWidth="1"/>
    <col min="15626" max="15626" width="9.140625" style="462" customWidth="1"/>
    <col min="15627" max="15627" width="2.42578125" style="462" customWidth="1"/>
    <col min="15628" max="15872" width="9.140625" style="462"/>
    <col min="15873" max="15873" width="54" style="462" customWidth="1"/>
    <col min="15874" max="15880" width="18.28515625" style="462" customWidth="1"/>
    <col min="15881" max="15881" width="19.7109375" style="462" customWidth="1"/>
    <col min="15882" max="15882" width="9.140625" style="462" customWidth="1"/>
    <col min="15883" max="15883" width="2.42578125" style="462" customWidth="1"/>
    <col min="15884" max="16128" width="9.140625" style="462"/>
    <col min="16129" max="16129" width="54" style="462" customWidth="1"/>
    <col min="16130" max="16136" width="18.28515625" style="462" customWidth="1"/>
    <col min="16137" max="16137" width="19.7109375" style="462" customWidth="1"/>
    <col min="16138" max="16138" width="9.140625" style="462" customWidth="1"/>
    <col min="16139" max="16139" width="2.42578125" style="462" customWidth="1"/>
    <col min="16140" max="16384" width="9.140625" style="462"/>
  </cols>
  <sheetData>
    <row r="1" spans="1:26" s="1" customFormat="1" ht="3.75" customHeight="1">
      <c r="A1" s="160"/>
      <c r="B1" s="630"/>
      <c r="C1" s="630"/>
      <c r="D1" s="630"/>
      <c r="E1" s="630"/>
      <c r="F1" s="630"/>
      <c r="G1" s="630"/>
      <c r="H1" s="630"/>
      <c r="I1" s="630"/>
      <c r="J1" s="630"/>
    </row>
    <row r="2" spans="1:26" s="2" customFormat="1" ht="39" customHeight="1">
      <c r="A2" s="762" t="s">
        <v>798</v>
      </c>
      <c r="B2" s="762"/>
      <c r="C2" s="762"/>
      <c r="D2" s="762"/>
      <c r="E2" s="762"/>
      <c r="F2" s="762"/>
      <c r="G2" s="762"/>
      <c r="H2" s="762"/>
      <c r="I2" s="762"/>
      <c r="J2" s="762"/>
    </row>
    <row r="3" spans="1:26" s="2" customFormat="1" ht="24.75" customHeight="1">
      <c r="A3" s="762" t="s">
        <v>273</v>
      </c>
      <c r="B3" s="762"/>
      <c r="C3" s="762"/>
      <c r="D3" s="762"/>
      <c r="E3" s="762"/>
      <c r="F3" s="762"/>
      <c r="G3" s="762"/>
      <c r="H3" s="762"/>
      <c r="I3" s="762"/>
      <c r="J3" s="762"/>
    </row>
    <row r="4" spans="1:26" s="2" customFormat="1" ht="21.9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</row>
    <row r="5" spans="1:26" s="3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</row>
    <row r="6" spans="1:26" ht="6" customHeight="1">
      <c r="A6" s="134"/>
    </row>
    <row r="7" spans="1:26" ht="12" customHeight="1">
      <c r="A7" s="277"/>
      <c r="B7" s="631"/>
      <c r="C7" s="279"/>
      <c r="D7" s="279"/>
      <c r="E7" s="279"/>
      <c r="F7" s="279"/>
      <c r="G7" s="279"/>
      <c r="H7" s="631"/>
      <c r="I7" s="631"/>
      <c r="J7" s="279"/>
      <c r="K7" s="182"/>
      <c r="L7" s="17"/>
      <c r="M7" s="17"/>
      <c r="N7" s="17"/>
      <c r="O7" s="17"/>
      <c r="P7" s="17"/>
    </row>
    <row r="8" spans="1:26" ht="37.5" customHeight="1">
      <c r="A8" s="356"/>
      <c r="B8" s="726" t="s">
        <v>799</v>
      </c>
      <c r="C8" s="726" t="s">
        <v>801</v>
      </c>
      <c r="D8" s="726" t="s">
        <v>802</v>
      </c>
      <c r="E8" s="726" t="s">
        <v>803</v>
      </c>
      <c r="F8" s="726" t="s">
        <v>804</v>
      </c>
      <c r="G8" s="726" t="s">
        <v>805</v>
      </c>
      <c r="H8" s="726" t="s">
        <v>806</v>
      </c>
      <c r="I8" s="727" t="s">
        <v>274</v>
      </c>
      <c r="J8" s="728" t="s">
        <v>11</v>
      </c>
      <c r="K8" s="182"/>
      <c r="Y8" s="462">
        <v>1</v>
      </c>
      <c r="Z8" s="462">
        <v>1</v>
      </c>
    </row>
    <row r="9" spans="1:26" ht="34.5" customHeight="1">
      <c r="A9" s="285" t="s">
        <v>13</v>
      </c>
      <c r="B9" s="141">
        <v>0</v>
      </c>
      <c r="C9" s="141">
        <v>0</v>
      </c>
      <c r="D9" s="141">
        <v>0</v>
      </c>
      <c r="E9" s="141">
        <v>0</v>
      </c>
      <c r="F9" s="141">
        <v>0</v>
      </c>
      <c r="G9" s="141">
        <v>0</v>
      </c>
      <c r="H9" s="141">
        <v>0</v>
      </c>
      <c r="I9" s="141">
        <f t="shared" ref="I9:I38" si="0">SUM(B9:H9)</f>
        <v>0</v>
      </c>
      <c r="J9" s="142">
        <f t="shared" ref="J9:J38" si="1">+I9/$I$38</f>
        <v>0</v>
      </c>
      <c r="K9" s="182"/>
      <c r="L9" s="17"/>
      <c r="M9" s="17"/>
      <c r="N9" s="17"/>
      <c r="O9" s="17"/>
      <c r="P9" s="17"/>
    </row>
    <row r="10" spans="1:26" ht="34.5" customHeight="1">
      <c r="A10" s="285" t="s">
        <v>14</v>
      </c>
      <c r="B10" s="141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f t="shared" si="0"/>
        <v>0</v>
      </c>
      <c r="J10" s="142">
        <f t="shared" si="1"/>
        <v>0</v>
      </c>
      <c r="K10" s="182"/>
      <c r="L10" s="17"/>
      <c r="M10" s="17"/>
      <c r="N10" s="17"/>
      <c r="O10" s="17"/>
      <c r="P10" s="17"/>
    </row>
    <row r="11" spans="1:26" ht="34.5" customHeight="1">
      <c r="A11" s="285" t="s">
        <v>15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f t="shared" si="0"/>
        <v>0</v>
      </c>
      <c r="J11" s="142">
        <f t="shared" si="1"/>
        <v>0</v>
      </c>
      <c r="K11" s="182"/>
      <c r="L11" s="17"/>
      <c r="M11" s="17"/>
      <c r="N11" s="17"/>
      <c r="O11" s="17"/>
      <c r="P11" s="17"/>
    </row>
    <row r="12" spans="1:26" ht="34.5" customHeight="1">
      <c r="A12" s="285" t="s">
        <v>16</v>
      </c>
      <c r="B12" s="141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f t="shared" si="0"/>
        <v>0</v>
      </c>
      <c r="J12" s="142">
        <f t="shared" si="1"/>
        <v>0</v>
      </c>
      <c r="K12" s="182"/>
      <c r="L12" s="17"/>
      <c r="M12" s="17"/>
      <c r="N12" s="17"/>
      <c r="O12" s="17"/>
      <c r="P12" s="17"/>
    </row>
    <row r="13" spans="1:26" ht="34.5" customHeight="1">
      <c r="A13" s="285" t="s">
        <v>34</v>
      </c>
      <c r="B13" s="141">
        <v>0</v>
      </c>
      <c r="C13" s="141">
        <v>0</v>
      </c>
      <c r="D13" s="141">
        <v>0</v>
      </c>
      <c r="E13" s="141">
        <v>0</v>
      </c>
      <c r="F13" s="141">
        <v>0</v>
      </c>
      <c r="G13" s="141">
        <v>0</v>
      </c>
      <c r="H13" s="141">
        <v>0</v>
      </c>
      <c r="I13" s="141">
        <f t="shared" si="0"/>
        <v>0</v>
      </c>
      <c r="J13" s="142">
        <f t="shared" si="1"/>
        <v>0</v>
      </c>
      <c r="K13" s="182"/>
      <c r="L13" s="17"/>
      <c r="M13" s="17"/>
      <c r="N13" s="17"/>
      <c r="O13" s="17"/>
      <c r="P13" s="17"/>
    </row>
    <row r="14" spans="1:26" ht="34.5" customHeight="1">
      <c r="A14" s="285" t="s">
        <v>35</v>
      </c>
      <c r="B14" s="141">
        <v>147276.70653</v>
      </c>
      <c r="C14" s="141">
        <v>0</v>
      </c>
      <c r="D14" s="141">
        <v>0</v>
      </c>
      <c r="E14" s="141">
        <v>5644.6400599999997</v>
      </c>
      <c r="F14" s="141">
        <v>0</v>
      </c>
      <c r="G14" s="141">
        <v>0</v>
      </c>
      <c r="H14" s="141">
        <v>0</v>
      </c>
      <c r="I14" s="141">
        <f t="shared" si="0"/>
        <v>152921.34659</v>
      </c>
      <c r="J14" s="142">
        <f t="shared" si="1"/>
        <v>5.8894777933164381E-2</v>
      </c>
      <c r="K14" s="182"/>
      <c r="L14" s="17"/>
      <c r="M14" s="17"/>
      <c r="N14" s="17"/>
      <c r="O14" s="17"/>
      <c r="P14" s="17"/>
    </row>
    <row r="15" spans="1:26" ht="34.5" customHeight="1">
      <c r="A15" s="285" t="s">
        <v>36</v>
      </c>
      <c r="B15" s="141">
        <v>0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  <c r="H15" s="141">
        <v>0</v>
      </c>
      <c r="I15" s="141">
        <f t="shared" si="0"/>
        <v>0</v>
      </c>
      <c r="J15" s="142">
        <f t="shared" si="1"/>
        <v>0</v>
      </c>
      <c r="K15" s="182"/>
      <c r="L15" s="17"/>
      <c r="M15" s="17"/>
      <c r="N15" s="17"/>
      <c r="O15" s="17"/>
      <c r="P15" s="17"/>
    </row>
    <row r="16" spans="1:26" ht="34.5" customHeight="1">
      <c r="A16" s="285" t="s">
        <v>207</v>
      </c>
      <c r="B16" s="141">
        <v>0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H16" s="141">
        <v>0</v>
      </c>
      <c r="I16" s="141">
        <f t="shared" si="0"/>
        <v>0</v>
      </c>
      <c r="J16" s="142">
        <f t="shared" si="1"/>
        <v>0</v>
      </c>
      <c r="K16" s="182"/>
      <c r="L16" s="17"/>
      <c r="M16" s="17"/>
      <c r="N16" s="17"/>
      <c r="O16" s="17"/>
      <c r="P16" s="17"/>
    </row>
    <row r="17" spans="1:16" ht="34.5" customHeight="1">
      <c r="A17" s="285" t="s">
        <v>37</v>
      </c>
      <c r="B17" s="141">
        <v>0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H17" s="141">
        <v>0</v>
      </c>
      <c r="I17" s="141">
        <f t="shared" si="0"/>
        <v>0</v>
      </c>
      <c r="J17" s="142">
        <f t="shared" si="1"/>
        <v>0</v>
      </c>
      <c r="K17" s="182"/>
      <c r="L17" s="17"/>
      <c r="M17" s="17"/>
      <c r="N17" s="17"/>
      <c r="O17" s="17"/>
      <c r="P17" s="17"/>
    </row>
    <row r="18" spans="1:16" ht="34.5" customHeight="1">
      <c r="A18" s="285" t="s">
        <v>38</v>
      </c>
      <c r="B18" s="141">
        <v>0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1">
        <v>0</v>
      </c>
      <c r="I18" s="141">
        <f t="shared" si="0"/>
        <v>0</v>
      </c>
      <c r="J18" s="142">
        <f t="shared" si="1"/>
        <v>0</v>
      </c>
      <c r="K18" s="182"/>
      <c r="L18" s="17"/>
      <c r="M18" s="17"/>
      <c r="N18" s="17"/>
      <c r="O18" s="17"/>
      <c r="P18" s="17"/>
    </row>
    <row r="19" spans="1:16" ht="34.5" customHeight="1">
      <c r="A19" s="285" t="s">
        <v>39</v>
      </c>
      <c r="B19" s="141">
        <v>0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  <c r="H19" s="141">
        <v>0</v>
      </c>
      <c r="I19" s="141">
        <f t="shared" si="0"/>
        <v>0</v>
      </c>
      <c r="J19" s="142">
        <f t="shared" si="1"/>
        <v>0</v>
      </c>
      <c r="K19" s="182"/>
      <c r="L19" s="17"/>
      <c r="M19" s="17"/>
      <c r="N19" s="17"/>
      <c r="O19" s="17"/>
      <c r="P19" s="17"/>
    </row>
    <row r="20" spans="1:16" ht="34.5" customHeight="1">
      <c r="A20" s="285" t="s">
        <v>21</v>
      </c>
      <c r="B20" s="141">
        <v>3399.2519700000003</v>
      </c>
      <c r="C20" s="141">
        <v>35451.375209999998</v>
      </c>
      <c r="D20" s="141">
        <v>0</v>
      </c>
      <c r="E20" s="141">
        <v>133.16177999999999</v>
      </c>
      <c r="F20" s="141">
        <v>522.8922</v>
      </c>
      <c r="G20" s="141">
        <v>1002.55063</v>
      </c>
      <c r="H20" s="141">
        <v>466.10572999999999</v>
      </c>
      <c r="I20" s="141">
        <f t="shared" si="0"/>
        <v>40975.337520000001</v>
      </c>
      <c r="J20" s="142">
        <f t="shared" si="1"/>
        <v>1.5780879895381902E-2</v>
      </c>
      <c r="K20" s="182"/>
      <c r="L20" s="17"/>
      <c r="M20" s="17"/>
      <c r="N20" s="17"/>
      <c r="O20" s="17"/>
      <c r="P20" s="17"/>
    </row>
    <row r="21" spans="1:16" ht="34.5" customHeight="1">
      <c r="A21" s="285" t="s">
        <v>22</v>
      </c>
      <c r="B21" s="141">
        <v>0</v>
      </c>
      <c r="C21" s="141">
        <v>1124.5301899999999</v>
      </c>
      <c r="D21" s="141">
        <v>46997.212020000006</v>
      </c>
      <c r="E21" s="141">
        <v>14487.588689999999</v>
      </c>
      <c r="F21" s="141">
        <v>0</v>
      </c>
      <c r="G21" s="141">
        <v>3409.61789</v>
      </c>
      <c r="H21" s="141">
        <v>3998.4427999999998</v>
      </c>
      <c r="I21" s="141">
        <f t="shared" si="0"/>
        <v>70017.391589999999</v>
      </c>
      <c r="J21" s="142">
        <f t="shared" si="1"/>
        <v>2.6965880311062604E-2</v>
      </c>
      <c r="K21" s="182"/>
      <c r="L21" s="17"/>
      <c r="M21" s="17"/>
      <c r="N21" s="17"/>
      <c r="O21" s="17"/>
      <c r="P21" s="17"/>
    </row>
    <row r="22" spans="1:16" ht="34.5" customHeight="1">
      <c r="A22" s="285" t="s">
        <v>23</v>
      </c>
      <c r="B22" s="141">
        <v>171443.79713999998</v>
      </c>
      <c r="C22" s="141">
        <v>0</v>
      </c>
      <c r="D22" s="141">
        <v>0</v>
      </c>
      <c r="E22" s="141">
        <v>0</v>
      </c>
      <c r="F22" s="141">
        <v>3893.24881</v>
      </c>
      <c r="G22" s="141">
        <v>0</v>
      </c>
      <c r="H22" s="141">
        <v>0</v>
      </c>
      <c r="I22" s="141">
        <f t="shared" si="0"/>
        <v>175337.04594999997</v>
      </c>
      <c r="J22" s="142">
        <f t="shared" si="1"/>
        <v>6.7527762571753108E-2</v>
      </c>
      <c r="K22" s="182"/>
      <c r="L22" s="17"/>
      <c r="M22" s="17"/>
      <c r="N22" s="17"/>
      <c r="O22" s="17"/>
      <c r="P22" s="17"/>
    </row>
    <row r="23" spans="1:16" ht="34.5" customHeight="1">
      <c r="A23" s="285" t="s">
        <v>24</v>
      </c>
      <c r="B23" s="141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f t="shared" si="0"/>
        <v>0</v>
      </c>
      <c r="J23" s="142">
        <f t="shared" si="1"/>
        <v>0</v>
      </c>
      <c r="K23" s="182"/>
      <c r="L23" s="17"/>
      <c r="M23" s="17"/>
      <c r="N23" s="17"/>
      <c r="O23" s="17"/>
      <c r="P23" s="17"/>
    </row>
    <row r="24" spans="1:16" ht="34.5" customHeight="1">
      <c r="A24" s="285" t="s">
        <v>25</v>
      </c>
      <c r="B24" s="141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1">
        <v>0</v>
      </c>
      <c r="I24" s="141">
        <f t="shared" si="0"/>
        <v>0</v>
      </c>
      <c r="J24" s="142">
        <f t="shared" si="1"/>
        <v>0</v>
      </c>
      <c r="K24" s="182"/>
      <c r="L24" s="17"/>
      <c r="M24" s="17"/>
      <c r="N24" s="17"/>
      <c r="O24" s="17"/>
      <c r="P24" s="17"/>
    </row>
    <row r="25" spans="1:16" ht="34.5" customHeight="1">
      <c r="A25" s="285" t="s">
        <v>26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f t="shared" si="0"/>
        <v>0</v>
      </c>
      <c r="J25" s="142">
        <f t="shared" si="1"/>
        <v>0</v>
      </c>
      <c r="K25" s="182"/>
      <c r="L25" s="17"/>
      <c r="M25" s="17"/>
      <c r="N25" s="17"/>
      <c r="O25" s="17"/>
      <c r="P25" s="17"/>
    </row>
    <row r="26" spans="1:16" ht="34.5" customHeight="1">
      <c r="A26" s="285" t="s">
        <v>27</v>
      </c>
      <c r="B26" s="141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1">
        <v>0</v>
      </c>
      <c r="I26" s="141">
        <f t="shared" si="0"/>
        <v>0</v>
      </c>
      <c r="J26" s="142">
        <f t="shared" si="1"/>
        <v>0</v>
      </c>
      <c r="K26" s="182"/>
      <c r="L26" s="17"/>
      <c r="M26" s="17"/>
      <c r="N26" s="17"/>
      <c r="O26" s="17"/>
      <c r="P26" s="17"/>
    </row>
    <row r="27" spans="1:16" ht="34.5" customHeight="1">
      <c r="A27" s="285" t="s">
        <v>28</v>
      </c>
      <c r="B27" s="141">
        <v>0</v>
      </c>
      <c r="C27" s="141">
        <v>0</v>
      </c>
      <c r="D27" s="141">
        <v>0</v>
      </c>
      <c r="E27" s="141">
        <v>0</v>
      </c>
      <c r="F27" s="141">
        <v>0</v>
      </c>
      <c r="G27" s="141">
        <v>0</v>
      </c>
      <c r="H27" s="141">
        <v>0</v>
      </c>
      <c r="I27" s="141">
        <f t="shared" si="0"/>
        <v>0</v>
      </c>
      <c r="J27" s="142">
        <f t="shared" si="1"/>
        <v>0</v>
      </c>
      <c r="K27" s="182"/>
      <c r="L27" s="17"/>
      <c r="M27" s="17"/>
      <c r="N27" s="17"/>
      <c r="O27" s="17"/>
      <c r="P27" s="17"/>
    </row>
    <row r="28" spans="1:16" ht="34.5" customHeight="1">
      <c r="A28" s="285" t="s">
        <v>208</v>
      </c>
      <c r="B28" s="141">
        <v>0</v>
      </c>
      <c r="C28" s="141">
        <v>0</v>
      </c>
      <c r="D28" s="141">
        <v>0</v>
      </c>
      <c r="E28" s="141">
        <v>0</v>
      </c>
      <c r="F28" s="141">
        <v>0</v>
      </c>
      <c r="G28" s="141">
        <v>0</v>
      </c>
      <c r="H28" s="141">
        <v>0</v>
      </c>
      <c r="I28" s="141">
        <f t="shared" si="0"/>
        <v>0</v>
      </c>
      <c r="J28" s="142">
        <f t="shared" si="1"/>
        <v>0</v>
      </c>
      <c r="K28" s="182"/>
      <c r="L28" s="17"/>
      <c r="M28" s="17"/>
      <c r="N28" s="17"/>
      <c r="O28" s="17"/>
      <c r="P28" s="17"/>
    </row>
    <row r="29" spans="1:16" ht="34.5" customHeight="1">
      <c r="A29" s="285" t="s">
        <v>30</v>
      </c>
      <c r="B29" s="141">
        <v>0</v>
      </c>
      <c r="C29" s="141">
        <v>0</v>
      </c>
      <c r="D29" s="141">
        <v>0</v>
      </c>
      <c r="E29" s="141">
        <v>0</v>
      </c>
      <c r="F29" s="141">
        <v>0</v>
      </c>
      <c r="G29" s="141">
        <v>0</v>
      </c>
      <c r="H29" s="141">
        <v>0</v>
      </c>
      <c r="I29" s="141">
        <f t="shared" si="0"/>
        <v>0</v>
      </c>
      <c r="J29" s="142">
        <f t="shared" si="1"/>
        <v>0</v>
      </c>
      <c r="K29" s="182"/>
      <c r="L29" s="17"/>
      <c r="M29" s="17"/>
      <c r="N29" s="17"/>
      <c r="O29" s="17"/>
      <c r="P29" s="17"/>
    </row>
    <row r="30" spans="1:16" ht="34.5" customHeight="1">
      <c r="A30" s="285" t="s">
        <v>17</v>
      </c>
      <c r="B30" s="141">
        <v>762778.87004999991</v>
      </c>
      <c r="C30" s="141">
        <v>180246.07037</v>
      </c>
      <c r="D30" s="141">
        <v>113123.37365000001</v>
      </c>
      <c r="E30" s="141">
        <v>54534.012920000001</v>
      </c>
      <c r="F30" s="141">
        <v>31272.532660000001</v>
      </c>
      <c r="G30" s="141">
        <v>19343.776690000002</v>
      </c>
      <c r="H30" s="141">
        <v>28392.067300000002</v>
      </c>
      <c r="I30" s="141">
        <f t="shared" si="0"/>
        <v>1189690.7036399997</v>
      </c>
      <c r="J30" s="142">
        <f t="shared" si="1"/>
        <v>0.45818697887800142</v>
      </c>
      <c r="K30" s="182"/>
      <c r="L30" s="17"/>
      <c r="M30" s="17"/>
      <c r="N30" s="17"/>
      <c r="O30" s="17"/>
      <c r="P30" s="17"/>
    </row>
    <row r="31" spans="1:16" ht="34.5" customHeight="1">
      <c r="A31" s="285" t="s">
        <v>18</v>
      </c>
      <c r="B31" s="141">
        <v>0</v>
      </c>
      <c r="C31" s="141">
        <v>24.41825</v>
      </c>
      <c r="D31" s="141">
        <v>0</v>
      </c>
      <c r="E31" s="141">
        <v>0</v>
      </c>
      <c r="F31" s="141">
        <v>900.50378000000001</v>
      </c>
      <c r="G31" s="141">
        <v>0</v>
      </c>
      <c r="H31" s="141">
        <v>0</v>
      </c>
      <c r="I31" s="141">
        <f t="shared" si="0"/>
        <v>924.92202999999995</v>
      </c>
      <c r="J31" s="142">
        <f t="shared" si="1"/>
        <v>3.5621630842939337E-4</v>
      </c>
      <c r="K31" s="182"/>
      <c r="L31" s="17"/>
      <c r="M31" s="17"/>
      <c r="N31" s="17"/>
      <c r="O31" s="17"/>
      <c r="P31" s="17"/>
    </row>
    <row r="32" spans="1:16" ht="51" customHeight="1">
      <c r="A32" s="286" t="s">
        <v>209</v>
      </c>
      <c r="B32" s="141">
        <v>0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1">
        <v>0</v>
      </c>
      <c r="I32" s="141">
        <f t="shared" si="0"/>
        <v>0</v>
      </c>
      <c r="J32" s="142">
        <f t="shared" si="1"/>
        <v>0</v>
      </c>
      <c r="K32" s="182"/>
      <c r="L32" s="17"/>
      <c r="M32" s="17"/>
      <c r="N32" s="17"/>
      <c r="O32" s="17"/>
      <c r="P32" s="17"/>
    </row>
    <row r="33" spans="1:16" ht="34.5" customHeight="1">
      <c r="A33" s="285" t="s">
        <v>210</v>
      </c>
      <c r="B33" s="141">
        <v>333873.63987000001</v>
      </c>
      <c r="C33" s="141">
        <v>154591.14171999999</v>
      </c>
      <c r="D33" s="141">
        <v>10537.512050000001</v>
      </c>
      <c r="E33" s="141">
        <v>34340.263469999998</v>
      </c>
      <c r="F33" s="141">
        <v>21397.437289999998</v>
      </c>
      <c r="G33" s="141">
        <v>13368.69491</v>
      </c>
      <c r="H33" s="141">
        <v>7101.1617999999999</v>
      </c>
      <c r="I33" s="141">
        <f t="shared" si="0"/>
        <v>575209.85111000005</v>
      </c>
      <c r="J33" s="142">
        <f t="shared" si="1"/>
        <v>0.22153124597391763</v>
      </c>
      <c r="K33" s="182"/>
      <c r="L33" s="17"/>
      <c r="M33" s="17"/>
      <c r="N33" s="17"/>
      <c r="O33" s="17"/>
      <c r="P33" s="17"/>
    </row>
    <row r="34" spans="1:16" ht="34.5" customHeight="1">
      <c r="A34" s="285" t="s">
        <v>20</v>
      </c>
      <c r="B34" s="141">
        <v>0</v>
      </c>
      <c r="C34" s="141">
        <v>289.04384000000005</v>
      </c>
      <c r="D34" s="141">
        <v>0</v>
      </c>
      <c r="E34" s="141">
        <v>0</v>
      </c>
      <c r="F34" s="141">
        <v>227.04646</v>
      </c>
      <c r="G34" s="141">
        <v>0</v>
      </c>
      <c r="H34" s="141">
        <v>0</v>
      </c>
      <c r="I34" s="141">
        <f t="shared" si="0"/>
        <v>516.09030000000007</v>
      </c>
      <c r="J34" s="142">
        <f>+I34/$I$38</f>
        <v>1.987624637746148E-4</v>
      </c>
      <c r="K34" s="182"/>
      <c r="L34" s="17"/>
      <c r="M34" s="17"/>
      <c r="N34" s="17"/>
      <c r="O34" s="17"/>
      <c r="P34" s="17"/>
    </row>
    <row r="35" spans="1:16" ht="60" customHeight="1">
      <c r="A35" s="286" t="s">
        <v>31</v>
      </c>
      <c r="B35" s="141">
        <v>2901.4302799999996</v>
      </c>
      <c r="C35" s="141">
        <v>146755.87145999999</v>
      </c>
      <c r="D35" s="141">
        <v>7425.8891399999993</v>
      </c>
      <c r="E35" s="141">
        <v>6736.3284800000001</v>
      </c>
      <c r="F35" s="141">
        <v>4048.6883700000003</v>
      </c>
      <c r="G35" s="141">
        <v>5262.2482599999994</v>
      </c>
      <c r="H35" s="141">
        <v>1769.04934</v>
      </c>
      <c r="I35" s="141">
        <f t="shared" si="0"/>
        <v>174899.50532999999</v>
      </c>
      <c r="J35" s="142">
        <f>+I35/$I$38</f>
        <v>6.7359252038552489E-2</v>
      </c>
      <c r="K35" s="182"/>
      <c r="L35" s="17"/>
      <c r="M35" s="17"/>
      <c r="N35" s="17"/>
      <c r="O35" s="17"/>
      <c r="P35" s="17"/>
    </row>
    <row r="36" spans="1:16" ht="34.5" customHeight="1">
      <c r="A36" s="285" t="s">
        <v>32</v>
      </c>
      <c r="B36" s="141">
        <v>0</v>
      </c>
      <c r="C36" s="141">
        <v>26069.961050000002</v>
      </c>
      <c r="D36" s="141">
        <v>10357.03399</v>
      </c>
      <c r="E36" s="141">
        <v>16785.788430000001</v>
      </c>
      <c r="F36" s="141">
        <v>0</v>
      </c>
      <c r="G36" s="141">
        <v>2457.01341</v>
      </c>
      <c r="H36" s="141">
        <v>5946.7547500000001</v>
      </c>
      <c r="I36" s="141">
        <f t="shared" si="0"/>
        <v>61616.551630000002</v>
      </c>
      <c r="J36" s="142">
        <f t="shared" si="1"/>
        <v>2.3730454944172669E-2</v>
      </c>
      <c r="K36" s="182"/>
      <c r="L36" s="17"/>
      <c r="M36" s="17"/>
      <c r="N36" s="17"/>
      <c r="O36" s="17"/>
      <c r="P36" s="17"/>
    </row>
    <row r="37" spans="1:16" s="168" customFormat="1" ht="58.5" customHeight="1">
      <c r="A37" s="287" t="s">
        <v>33</v>
      </c>
      <c r="B37" s="167">
        <v>144155.28088999999</v>
      </c>
      <c r="C37" s="167">
        <v>0</v>
      </c>
      <c r="D37" s="167">
        <v>0</v>
      </c>
      <c r="E37" s="167">
        <v>0</v>
      </c>
      <c r="F37" s="167">
        <v>10253.898380000001</v>
      </c>
      <c r="G37" s="167">
        <v>0</v>
      </c>
      <c r="H37" s="167">
        <v>0</v>
      </c>
      <c r="I37" s="167">
        <f t="shared" si="0"/>
        <v>154409.17926999999</v>
      </c>
      <c r="J37" s="604">
        <f t="shared" si="1"/>
        <v>5.9467788681789549E-2</v>
      </c>
      <c r="K37" s="288"/>
      <c r="L37" s="289"/>
      <c r="M37" s="289"/>
      <c r="N37" s="289"/>
      <c r="O37" s="289"/>
      <c r="P37" s="289"/>
    </row>
    <row r="38" spans="1:16" s="168" customFormat="1" ht="29.25" customHeight="1">
      <c r="A38" s="357" t="s">
        <v>187</v>
      </c>
      <c r="B38" s="640">
        <f>SUM(B9:B37)</f>
        <v>1565828.97673</v>
      </c>
      <c r="C38" s="640">
        <f t="shared" ref="C38:H38" si="2">SUM(C9:C37)</f>
        <v>544552.41209</v>
      </c>
      <c r="D38" s="640">
        <f t="shared" si="2"/>
        <v>188441.02085</v>
      </c>
      <c r="E38" s="640">
        <f t="shared" si="2"/>
        <v>132661.78382999997</v>
      </c>
      <c r="F38" s="640">
        <f t="shared" si="2"/>
        <v>72516.247950000004</v>
      </c>
      <c r="G38" s="640">
        <f t="shared" si="2"/>
        <v>44843.901790000004</v>
      </c>
      <c r="H38" s="640">
        <f t="shared" si="2"/>
        <v>47673.581720000002</v>
      </c>
      <c r="I38" s="640">
        <f t="shared" si="0"/>
        <v>2596517.9249600004</v>
      </c>
      <c r="J38" s="641">
        <f t="shared" si="1"/>
        <v>1</v>
      </c>
      <c r="K38" s="288"/>
      <c r="L38" s="289"/>
      <c r="M38" s="289"/>
      <c r="N38" s="289"/>
      <c r="O38" s="289"/>
      <c r="P38" s="289"/>
    </row>
    <row r="39" spans="1:16" ht="57" customHeight="1">
      <c r="A39" s="293" t="s">
        <v>224</v>
      </c>
      <c r="B39" s="142">
        <f t="shared" ref="B39:I39" si="3">+B38/$I$38</f>
        <v>0.60304955405001559</v>
      </c>
      <c r="C39" s="142">
        <f t="shared" si="3"/>
        <v>0.20972411045396072</v>
      </c>
      <c r="D39" s="142">
        <f t="shared" si="3"/>
        <v>7.2574511825449065E-2</v>
      </c>
      <c r="E39" s="142">
        <f t="shared" si="3"/>
        <v>5.1092188717335209E-2</v>
      </c>
      <c r="F39" s="142">
        <f t="shared" si="3"/>
        <v>2.7928267797772712E-2</v>
      </c>
      <c r="G39" s="142">
        <f t="shared" si="3"/>
        <v>1.727078459922083E-2</v>
      </c>
      <c r="H39" s="142">
        <f t="shared" si="3"/>
        <v>1.8360582556245751E-2</v>
      </c>
      <c r="I39" s="142">
        <f t="shared" si="3"/>
        <v>1</v>
      </c>
      <c r="J39" s="142"/>
      <c r="L39" s="17"/>
      <c r="M39" s="17"/>
      <c r="N39" s="17"/>
      <c r="O39" s="17"/>
      <c r="P39" s="17"/>
    </row>
    <row r="40" spans="1:16" ht="9" customHeight="1" thickBot="1">
      <c r="A40" s="358"/>
      <c r="B40" s="722"/>
      <c r="C40" s="359"/>
      <c r="D40" s="359"/>
      <c r="E40" s="359"/>
      <c r="F40" s="359"/>
      <c r="G40" s="359"/>
      <c r="H40" s="723"/>
      <c r="I40" s="723"/>
      <c r="J40" s="729"/>
      <c r="K40" s="17"/>
      <c r="L40" s="17"/>
      <c r="M40" s="17"/>
      <c r="N40" s="17"/>
      <c r="O40" s="17"/>
      <c r="P40" s="17"/>
    </row>
    <row r="41" spans="1:16" ht="26.25" customHeight="1">
      <c r="A41" s="546" t="s">
        <v>880</v>
      </c>
      <c r="B41" s="617"/>
      <c r="C41" s="179"/>
      <c r="D41" s="179"/>
      <c r="E41" s="179"/>
      <c r="F41" s="179"/>
      <c r="G41" s="179"/>
      <c r="H41" s="179"/>
      <c r="I41" s="179"/>
      <c r="J41" s="179"/>
      <c r="K41" s="17"/>
      <c r="L41" s="17"/>
      <c r="M41" s="17"/>
      <c r="N41" s="17"/>
      <c r="O41" s="17"/>
      <c r="P41" s="17"/>
    </row>
    <row r="42" spans="1:16" ht="9" customHeight="1">
      <c r="A42" s="131"/>
      <c r="B42" s="607"/>
      <c r="C42" s="18"/>
      <c r="D42" s="18"/>
      <c r="E42" s="18"/>
      <c r="F42" s="18"/>
      <c r="G42" s="18"/>
      <c r="H42" s="18"/>
      <c r="I42" s="18"/>
      <c r="J42" s="179"/>
      <c r="K42" s="17"/>
      <c r="L42" s="17"/>
      <c r="M42" s="17"/>
      <c r="N42" s="17"/>
      <c r="O42" s="17"/>
      <c r="P42" s="17"/>
    </row>
    <row r="43" spans="1:16" ht="9" customHeight="1">
      <c r="A43" s="131"/>
      <c r="B43" s="607"/>
      <c r="C43" s="18"/>
      <c r="D43" s="18"/>
      <c r="E43" s="18"/>
      <c r="F43" s="18"/>
      <c r="G43" s="18"/>
      <c r="H43" s="18"/>
      <c r="I43" s="18"/>
      <c r="J43" s="179"/>
      <c r="K43" s="17"/>
      <c r="L43" s="17"/>
      <c r="M43" s="17"/>
      <c r="N43" s="17"/>
      <c r="O43" s="17"/>
      <c r="P43" s="17"/>
    </row>
    <row r="44" spans="1:16" ht="9" customHeight="1">
      <c r="A44" s="131"/>
      <c r="B44" s="607"/>
      <c r="C44" s="18"/>
      <c r="D44" s="18"/>
      <c r="E44" s="18"/>
      <c r="F44" s="18"/>
      <c r="G44" s="18"/>
      <c r="H44" s="18"/>
      <c r="I44" s="18"/>
      <c r="J44" s="179"/>
      <c r="K44" s="17"/>
      <c r="L44" s="17"/>
      <c r="M44" s="17"/>
      <c r="N44" s="17"/>
      <c r="O44" s="17"/>
      <c r="P44" s="17"/>
    </row>
    <row r="45" spans="1:16" ht="9" customHeight="1">
      <c r="A45" s="131"/>
      <c r="B45" s="607"/>
      <c r="C45" s="18"/>
      <c r="D45" s="18"/>
      <c r="E45" s="18"/>
      <c r="F45" s="18"/>
      <c r="G45" s="18"/>
      <c r="H45" s="18"/>
      <c r="I45" s="18"/>
      <c r="J45" s="179"/>
      <c r="K45" s="17"/>
      <c r="L45" s="17"/>
      <c r="M45" s="17"/>
      <c r="N45" s="17"/>
      <c r="O45" s="17"/>
      <c r="P45" s="17"/>
    </row>
    <row r="46" spans="1:16" ht="9" customHeight="1">
      <c r="A46" s="131"/>
      <c r="B46" s="607"/>
      <c r="C46" s="18"/>
      <c r="D46" s="18"/>
      <c r="E46" s="18"/>
      <c r="F46" s="18"/>
      <c r="G46" s="18"/>
      <c r="H46" s="18"/>
      <c r="I46" s="18"/>
      <c r="J46" s="179"/>
      <c r="K46" s="17"/>
      <c r="L46" s="17"/>
      <c r="M46" s="17"/>
      <c r="N46" s="17"/>
      <c r="O46" s="17"/>
      <c r="P46" s="17"/>
    </row>
    <row r="47" spans="1:16" ht="9" customHeight="1">
      <c r="A47" s="131"/>
      <c r="B47" s="607"/>
      <c r="C47" s="18"/>
      <c r="D47" s="18"/>
      <c r="E47" s="18"/>
      <c r="F47" s="18"/>
      <c r="G47" s="18"/>
      <c r="H47" s="18"/>
      <c r="I47" s="18"/>
      <c r="J47" s="179"/>
      <c r="K47" s="17"/>
      <c r="L47" s="17"/>
      <c r="M47" s="17"/>
      <c r="N47" s="17"/>
      <c r="O47" s="17"/>
      <c r="P47" s="17"/>
    </row>
    <row r="48" spans="1:16" ht="9" customHeight="1">
      <c r="A48" s="131"/>
      <c r="B48" s="607"/>
      <c r="C48" s="18"/>
      <c r="D48" s="18"/>
      <c r="E48" s="18"/>
      <c r="F48" s="18"/>
      <c r="G48" s="18"/>
      <c r="H48" s="18"/>
      <c r="I48" s="18"/>
      <c r="J48" s="179"/>
      <c r="K48" s="17"/>
      <c r="L48" s="17"/>
      <c r="M48" s="17"/>
      <c r="N48" s="17"/>
      <c r="O48" s="17"/>
      <c r="P48" s="17"/>
    </row>
    <row r="49" spans="1:16" ht="9" customHeight="1">
      <c r="A49" s="131"/>
      <c r="B49" s="607"/>
      <c r="C49" s="18"/>
      <c r="D49" s="18"/>
      <c r="E49" s="18"/>
      <c r="F49" s="18"/>
      <c r="G49" s="18"/>
      <c r="H49" s="18"/>
      <c r="I49" s="18"/>
      <c r="J49" s="179"/>
      <c r="K49" s="17"/>
      <c r="L49" s="17"/>
      <c r="M49" s="17"/>
      <c r="N49" s="17"/>
      <c r="O49" s="17"/>
      <c r="P49" s="17"/>
    </row>
    <row r="50" spans="1:16" ht="9" customHeight="1">
      <c r="A50" s="295"/>
      <c r="B50" s="607"/>
      <c r="C50" s="18"/>
      <c r="D50" s="18"/>
      <c r="E50" s="18"/>
      <c r="F50" s="18"/>
      <c r="G50" s="18"/>
      <c r="H50" s="18"/>
      <c r="I50" s="18"/>
      <c r="J50" s="179"/>
      <c r="K50" s="17"/>
      <c r="L50" s="17"/>
      <c r="M50" s="17"/>
      <c r="N50" s="17"/>
      <c r="O50" s="17"/>
      <c r="P50" s="17"/>
    </row>
    <row r="51" spans="1:16" ht="9" customHeight="1">
      <c r="A51" s="16"/>
      <c r="B51" s="607"/>
      <c r="C51" s="18"/>
      <c r="D51" s="18"/>
      <c r="E51" s="18"/>
      <c r="F51" s="18"/>
      <c r="G51" s="18"/>
      <c r="H51" s="18"/>
      <c r="I51" s="18"/>
      <c r="J51" s="179"/>
      <c r="K51" s="17"/>
      <c r="L51" s="17"/>
      <c r="M51" s="17"/>
      <c r="N51" s="17"/>
      <c r="O51" s="17"/>
      <c r="P51" s="17"/>
    </row>
    <row r="52" spans="1:16" ht="9" customHeight="1">
      <c r="B52" s="607"/>
      <c r="C52" s="18"/>
      <c r="D52" s="18"/>
      <c r="E52" s="18"/>
      <c r="F52" s="18"/>
      <c r="G52" s="18"/>
      <c r="H52" s="18"/>
      <c r="I52" s="18"/>
      <c r="J52" s="179"/>
      <c r="K52" s="180"/>
      <c r="L52" s="180"/>
      <c r="M52" s="17"/>
      <c r="N52" s="17"/>
      <c r="O52" s="17"/>
      <c r="P52" s="17"/>
    </row>
    <row r="53" spans="1:16" ht="9" customHeight="1">
      <c r="B53" s="607"/>
      <c r="C53" s="18"/>
      <c r="D53" s="18"/>
      <c r="E53" s="18"/>
      <c r="F53" s="18"/>
      <c r="G53" s="18"/>
      <c r="H53" s="18"/>
      <c r="I53" s="18"/>
      <c r="J53" s="179"/>
      <c r="K53" s="17"/>
      <c r="L53" s="17"/>
      <c r="M53" s="17"/>
      <c r="N53" s="17"/>
      <c r="O53" s="17"/>
      <c r="P53" s="17"/>
    </row>
    <row r="54" spans="1:16" ht="9" customHeight="1">
      <c r="A54" s="16"/>
      <c r="B54" s="607"/>
      <c r="C54" s="18"/>
      <c r="D54" s="18"/>
      <c r="E54" s="18"/>
      <c r="F54" s="18"/>
      <c r="G54" s="18"/>
      <c r="H54" s="18"/>
      <c r="I54" s="18"/>
      <c r="J54" s="179"/>
      <c r="K54" s="17"/>
      <c r="L54" s="17"/>
      <c r="M54" s="17"/>
      <c r="N54" s="17"/>
      <c r="O54" s="17"/>
      <c r="P54" s="17"/>
    </row>
    <row r="55" spans="1:16" ht="9" customHeight="1">
      <c r="A55" s="156"/>
      <c r="C55" s="18"/>
      <c r="D55" s="18"/>
      <c r="E55" s="18"/>
      <c r="F55" s="18"/>
      <c r="G55" s="18"/>
      <c r="H55" s="606"/>
      <c r="I55" s="606"/>
      <c r="J55" s="179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606"/>
      <c r="I56" s="606"/>
      <c r="J56" s="179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606"/>
      <c r="I57" s="606"/>
      <c r="J57" s="179"/>
      <c r="K57" s="17"/>
      <c r="L57" s="17"/>
      <c r="M57" s="17"/>
      <c r="N57" s="17"/>
      <c r="O57" s="17"/>
      <c r="P57" s="17"/>
    </row>
    <row r="58" spans="1:16" ht="9" customHeight="1">
      <c r="A58" s="16"/>
      <c r="B58" s="618"/>
      <c r="C58" s="18"/>
      <c r="D58" s="18"/>
      <c r="E58" s="18"/>
      <c r="F58" s="18"/>
      <c r="G58" s="18"/>
      <c r="H58" s="606"/>
      <c r="I58" s="606"/>
      <c r="J58" s="179"/>
      <c r="K58" s="17"/>
      <c r="L58" s="17"/>
      <c r="M58" s="17"/>
      <c r="N58" s="17"/>
      <c r="O58" s="17"/>
      <c r="P58" s="17"/>
    </row>
    <row r="59" spans="1:16" ht="9" customHeight="1">
      <c r="A59" s="16"/>
      <c r="B59" s="618"/>
      <c r="C59" s="18"/>
      <c r="D59" s="18"/>
      <c r="E59" s="18"/>
      <c r="F59" s="18"/>
      <c r="G59" s="18"/>
      <c r="H59" s="606"/>
      <c r="I59" s="606"/>
      <c r="J59" s="179"/>
      <c r="K59" s="17"/>
      <c r="L59" s="17"/>
      <c r="M59" s="17"/>
      <c r="N59" s="17"/>
      <c r="O59" s="17"/>
      <c r="P59" s="17"/>
    </row>
    <row r="60" spans="1:16" ht="9" customHeight="1">
      <c r="A60" s="16"/>
      <c r="B60" s="618"/>
      <c r="C60" s="18"/>
      <c r="D60" s="18"/>
      <c r="E60" s="18"/>
      <c r="F60" s="18"/>
      <c r="G60" s="18"/>
      <c r="H60" s="606"/>
      <c r="I60" s="606"/>
      <c r="J60" s="179"/>
      <c r="K60" s="17"/>
      <c r="L60" s="17"/>
      <c r="M60" s="17"/>
      <c r="N60" s="17"/>
      <c r="O60" s="17"/>
      <c r="P60" s="17"/>
    </row>
    <row r="61" spans="1:16" ht="9" customHeight="1">
      <c r="A61" s="153"/>
      <c r="B61" s="618"/>
      <c r="C61" s="18"/>
      <c r="D61" s="18"/>
      <c r="E61" s="18"/>
      <c r="F61" s="18"/>
      <c r="G61" s="18"/>
      <c r="H61" s="606"/>
      <c r="I61" s="606"/>
      <c r="J61" s="179"/>
      <c r="K61" s="17"/>
      <c r="L61" s="17"/>
      <c r="M61" s="17"/>
      <c r="N61" s="17"/>
      <c r="O61" s="17"/>
      <c r="P61" s="17"/>
    </row>
    <row r="62" spans="1:16" ht="9" customHeight="1">
      <c r="A62" s="16"/>
      <c r="B62" s="618"/>
      <c r="C62" s="18"/>
      <c r="D62" s="18"/>
      <c r="E62" s="18"/>
      <c r="F62" s="18"/>
      <c r="G62" s="18"/>
      <c r="H62" s="606"/>
      <c r="I62" s="606"/>
      <c r="J62" s="179"/>
      <c r="K62" s="17"/>
      <c r="L62" s="17"/>
      <c r="M62" s="17"/>
      <c r="N62" s="17"/>
      <c r="O62" s="17"/>
      <c r="P62" s="17"/>
    </row>
    <row r="63" spans="1:16" ht="9" customHeight="1">
      <c r="A63" s="16"/>
      <c r="B63" s="618"/>
      <c r="C63" s="18"/>
      <c r="D63" s="18"/>
      <c r="E63" s="18"/>
      <c r="F63" s="18"/>
      <c r="G63" s="18"/>
      <c r="H63" s="606"/>
      <c r="I63" s="606"/>
      <c r="J63" s="179"/>
      <c r="K63" s="17"/>
      <c r="L63" s="17"/>
      <c r="M63" s="17"/>
      <c r="N63" s="17"/>
      <c r="O63" s="17"/>
      <c r="P63" s="17"/>
    </row>
    <row r="64" spans="1:16" ht="9" customHeight="1">
      <c r="A64" s="16"/>
      <c r="B64" s="618"/>
      <c r="C64" s="18"/>
      <c r="D64" s="18"/>
      <c r="E64" s="18"/>
      <c r="F64" s="18"/>
      <c r="G64" s="18"/>
      <c r="H64" s="606"/>
      <c r="I64" s="606"/>
      <c r="J64" s="179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606"/>
      <c r="I65" s="606"/>
      <c r="J65" s="179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606"/>
      <c r="I66" s="606"/>
      <c r="J66" s="179"/>
      <c r="K66" s="17"/>
      <c r="L66" s="17"/>
      <c r="M66" s="17"/>
      <c r="N66" s="17"/>
      <c r="O66" s="17"/>
      <c r="P66" s="17"/>
    </row>
    <row r="67" spans="1:16" ht="9" customHeight="1">
      <c r="A67" s="153"/>
      <c r="C67" s="18"/>
      <c r="D67" s="18"/>
      <c r="E67" s="18"/>
      <c r="F67" s="18"/>
      <c r="G67" s="18"/>
      <c r="H67" s="606"/>
      <c r="I67" s="606"/>
      <c r="J67" s="179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606"/>
      <c r="I68" s="606"/>
      <c r="J68" s="179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E69" s="18"/>
      <c r="F69" s="18"/>
      <c r="G69" s="18"/>
      <c r="H69" s="606"/>
      <c r="I69" s="606"/>
      <c r="J69" s="179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606"/>
      <c r="I70" s="606"/>
      <c r="J70" s="179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606"/>
      <c r="I71" s="606"/>
      <c r="J71" s="179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606"/>
      <c r="I72" s="606"/>
      <c r="J72" s="179"/>
      <c r="K72" s="17"/>
      <c r="L72" s="17"/>
      <c r="M72" s="17"/>
      <c r="N72" s="17"/>
      <c r="O72" s="17"/>
      <c r="P72" s="17"/>
    </row>
    <row r="73" spans="1:16" ht="9" customHeight="1">
      <c r="A73" s="153"/>
      <c r="C73" s="18"/>
      <c r="D73" s="18"/>
      <c r="E73" s="18"/>
      <c r="F73" s="18"/>
      <c r="G73" s="18"/>
      <c r="H73" s="606"/>
      <c r="I73" s="606"/>
      <c r="J73" s="179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606"/>
      <c r="I74" s="606"/>
      <c r="J74" s="179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E75" s="18"/>
      <c r="F75" s="18"/>
      <c r="G75" s="18"/>
      <c r="H75" s="606"/>
      <c r="I75" s="606"/>
      <c r="J75" s="179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606"/>
      <c r="I76" s="606"/>
      <c r="J76" s="179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606"/>
      <c r="I77" s="606"/>
      <c r="J77" s="179"/>
      <c r="K77" s="17"/>
      <c r="L77" s="17"/>
      <c r="M77" s="17"/>
      <c r="N77" s="17"/>
      <c r="O77" s="17"/>
      <c r="P77" s="17"/>
    </row>
    <row r="78" spans="1:16" ht="9" customHeight="1">
      <c r="A78" s="153"/>
      <c r="C78" s="18"/>
      <c r="D78" s="18"/>
      <c r="E78" s="18"/>
      <c r="F78" s="18"/>
      <c r="G78" s="18"/>
      <c r="H78" s="606"/>
      <c r="I78" s="606"/>
      <c r="J78" s="179"/>
      <c r="K78" s="17"/>
      <c r="L78" s="17"/>
      <c r="M78" s="17"/>
      <c r="N78" s="17"/>
      <c r="O78" s="17"/>
      <c r="P78" s="17"/>
    </row>
    <row r="79" spans="1:16" ht="9" customHeight="1">
      <c r="A79" s="154"/>
      <c r="C79" s="18"/>
      <c r="D79" s="18"/>
      <c r="E79" s="18"/>
      <c r="F79" s="18"/>
      <c r="G79" s="18"/>
      <c r="H79" s="606"/>
      <c r="I79" s="606"/>
      <c r="J79" s="179"/>
      <c r="K79" s="17"/>
      <c r="L79" s="17"/>
      <c r="M79" s="17"/>
      <c r="N79" s="17"/>
      <c r="O79" s="17"/>
      <c r="P79" s="17"/>
    </row>
    <row r="80" spans="1:16" ht="9" customHeight="1">
      <c r="A80" s="154"/>
      <c r="C80" s="18"/>
      <c r="D80" s="18"/>
      <c r="E80" s="18"/>
      <c r="F80" s="18"/>
      <c r="G80" s="18"/>
      <c r="H80" s="606"/>
      <c r="I80" s="606"/>
      <c r="J80" s="179"/>
      <c r="K80" s="17"/>
      <c r="L80" s="17"/>
      <c r="M80" s="17"/>
      <c r="N80" s="17"/>
      <c r="O80" s="17"/>
      <c r="P80" s="17"/>
    </row>
    <row r="81" spans="1:16" ht="9" customHeight="1">
      <c r="A81" s="154"/>
      <c r="C81" s="18"/>
      <c r="D81" s="18"/>
      <c r="E81" s="18"/>
      <c r="F81" s="18"/>
      <c r="G81" s="18"/>
      <c r="H81" s="606"/>
      <c r="I81" s="606"/>
      <c r="J81" s="179"/>
      <c r="K81" s="17"/>
      <c r="L81" s="17"/>
      <c r="M81" s="17"/>
      <c r="N81" s="17"/>
      <c r="O81" s="17"/>
      <c r="P81" s="17"/>
    </row>
    <row r="82" spans="1:16" ht="9" customHeight="1">
      <c r="A82" s="154"/>
      <c r="C82" s="18"/>
      <c r="D82" s="18"/>
      <c r="E82" s="18"/>
      <c r="F82" s="18"/>
      <c r="G82" s="18"/>
      <c r="H82" s="606"/>
      <c r="I82" s="606"/>
      <c r="J82" s="179"/>
      <c r="K82" s="17"/>
      <c r="L82" s="17"/>
      <c r="M82" s="17"/>
      <c r="N82" s="17"/>
      <c r="O82" s="17"/>
      <c r="P82" s="17"/>
    </row>
    <row r="83" spans="1:16" ht="9" customHeight="1">
      <c r="A83" s="155"/>
      <c r="C83" s="18"/>
      <c r="D83" s="18"/>
      <c r="E83" s="18"/>
      <c r="F83" s="18"/>
      <c r="G83" s="18"/>
      <c r="H83" s="606"/>
      <c r="I83" s="606"/>
      <c r="J83" s="179"/>
      <c r="K83" s="17"/>
      <c r="L83" s="17"/>
      <c r="M83" s="17"/>
      <c r="N83" s="17"/>
      <c r="O83" s="17"/>
      <c r="P83" s="17"/>
    </row>
    <row r="84" spans="1:16" ht="9" customHeight="1">
      <c r="A84" s="155"/>
      <c r="C84" s="18"/>
      <c r="D84" s="18"/>
      <c r="E84" s="18"/>
      <c r="F84" s="18"/>
      <c r="G84" s="18"/>
      <c r="H84" s="606"/>
      <c r="I84" s="606"/>
      <c r="J84" s="179"/>
      <c r="K84" s="17"/>
      <c r="L84" s="17"/>
      <c r="M84" s="17"/>
      <c r="N84" s="17"/>
      <c r="O84" s="17"/>
      <c r="P84" s="17"/>
    </row>
    <row r="85" spans="1:16" ht="9" customHeight="1">
      <c r="A85" s="156"/>
      <c r="C85" s="18"/>
      <c r="D85" s="18"/>
      <c r="E85" s="18"/>
      <c r="F85" s="18"/>
      <c r="G85" s="18"/>
      <c r="H85" s="606"/>
      <c r="I85" s="606"/>
      <c r="J85" s="179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606"/>
      <c r="I86" s="606"/>
      <c r="J86" s="179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E87" s="18"/>
      <c r="F87" s="18"/>
      <c r="G87" s="18"/>
      <c r="H87" s="606"/>
      <c r="I87" s="606"/>
      <c r="J87" s="179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E88" s="18"/>
      <c r="F88" s="18"/>
      <c r="G88" s="18"/>
      <c r="H88" s="606"/>
      <c r="I88" s="606"/>
      <c r="J88" s="179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606"/>
      <c r="I89" s="606"/>
      <c r="J89" s="179"/>
      <c r="K89" s="17"/>
      <c r="L89" s="17"/>
      <c r="M89" s="17"/>
      <c r="N89" s="17"/>
      <c r="O89" s="17"/>
      <c r="P89" s="17"/>
    </row>
    <row r="90" spans="1:16" ht="9" customHeight="1">
      <c r="A90" s="154"/>
      <c r="C90" s="18"/>
      <c r="D90" s="18"/>
      <c r="E90" s="18"/>
      <c r="F90" s="18"/>
      <c r="G90" s="18"/>
      <c r="H90" s="606"/>
      <c r="I90" s="606"/>
      <c r="J90" s="179"/>
      <c r="K90" s="17"/>
      <c r="L90" s="17"/>
      <c r="M90" s="17"/>
      <c r="N90" s="17"/>
      <c r="O90" s="17"/>
      <c r="P90" s="17"/>
    </row>
    <row r="91" spans="1:16" ht="9" customHeight="1">
      <c r="A91" s="156"/>
      <c r="C91" s="18"/>
      <c r="D91" s="18"/>
      <c r="E91" s="18"/>
      <c r="F91" s="18"/>
      <c r="G91" s="18"/>
      <c r="H91" s="606"/>
      <c r="I91" s="606"/>
      <c r="J91" s="179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E92" s="18"/>
      <c r="F92" s="18"/>
      <c r="G92" s="18"/>
      <c r="H92" s="606"/>
      <c r="I92" s="606"/>
      <c r="J92" s="179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E93" s="18"/>
      <c r="F93" s="18"/>
      <c r="G93" s="18"/>
      <c r="H93" s="606"/>
      <c r="I93" s="606"/>
      <c r="J93" s="179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606"/>
      <c r="I94" s="606"/>
      <c r="J94" s="179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606"/>
      <c r="I95" s="606"/>
      <c r="J95" s="179"/>
      <c r="K95" s="17"/>
      <c r="L95" s="17"/>
      <c r="M95" s="17"/>
      <c r="N95" s="17"/>
      <c r="O95" s="17"/>
      <c r="P95" s="17"/>
    </row>
    <row r="96" spans="1:16" ht="9" customHeight="1">
      <c r="A96" s="154"/>
      <c r="C96" s="18"/>
      <c r="D96" s="18"/>
      <c r="E96" s="18"/>
      <c r="F96" s="18"/>
      <c r="G96" s="18"/>
      <c r="H96" s="606"/>
      <c r="I96" s="606"/>
      <c r="J96" s="179"/>
      <c r="K96" s="17"/>
      <c r="L96" s="17"/>
      <c r="M96" s="17"/>
      <c r="N96" s="17"/>
      <c r="O96" s="17"/>
      <c r="P96" s="17"/>
    </row>
    <row r="97" spans="1:16" ht="9" customHeight="1">
      <c r="A97" s="156"/>
      <c r="C97" s="18"/>
      <c r="D97" s="18"/>
      <c r="E97" s="18"/>
      <c r="F97" s="18"/>
      <c r="G97" s="18"/>
      <c r="H97" s="606"/>
      <c r="I97" s="606"/>
      <c r="J97" s="179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E98" s="18"/>
      <c r="F98" s="18"/>
      <c r="G98" s="18"/>
      <c r="H98" s="606"/>
      <c r="I98" s="606"/>
      <c r="J98" s="179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E99" s="18"/>
      <c r="F99" s="18"/>
      <c r="G99" s="18"/>
      <c r="H99" s="606"/>
      <c r="I99" s="606"/>
      <c r="J99" s="179"/>
      <c r="K99" s="17"/>
      <c r="L99" s="17"/>
      <c r="M99" s="17"/>
      <c r="N99" s="17"/>
      <c r="O99" s="17"/>
      <c r="P99" s="17"/>
    </row>
    <row r="100" spans="1:16" ht="9" customHeight="1">
      <c r="A100" s="16"/>
      <c r="C100" s="607"/>
      <c r="D100" s="607"/>
      <c r="E100" s="607"/>
      <c r="F100" s="607"/>
      <c r="G100" s="607"/>
      <c r="J100" s="617"/>
    </row>
    <row r="101" spans="1:16" ht="9" customHeight="1">
      <c r="A101" s="16"/>
      <c r="C101" s="607"/>
      <c r="D101" s="607"/>
      <c r="E101" s="607"/>
      <c r="F101" s="607"/>
      <c r="G101" s="607"/>
      <c r="J101" s="617"/>
    </row>
    <row r="102" spans="1:16" ht="9" customHeight="1">
      <c r="A102" s="16"/>
      <c r="C102" s="607"/>
      <c r="D102" s="607"/>
      <c r="E102" s="607"/>
      <c r="F102" s="607"/>
      <c r="G102" s="607"/>
      <c r="J102" s="617"/>
    </row>
    <row r="103" spans="1:16" ht="9" customHeight="1">
      <c r="A103" s="16"/>
      <c r="C103" s="607"/>
      <c r="D103" s="607"/>
      <c r="E103" s="607"/>
      <c r="F103" s="607"/>
      <c r="G103" s="607"/>
      <c r="J103" s="617"/>
    </row>
    <row r="104" spans="1:16" ht="9" customHeight="1">
      <c r="A104" s="16"/>
      <c r="C104" s="607"/>
      <c r="D104" s="607"/>
      <c r="E104" s="607"/>
      <c r="F104" s="607"/>
      <c r="G104" s="607"/>
      <c r="J104" s="617"/>
    </row>
    <row r="105" spans="1:16" ht="9" customHeight="1">
      <c r="A105" s="16"/>
      <c r="C105" s="607"/>
      <c r="D105" s="607"/>
      <c r="E105" s="607"/>
      <c r="F105" s="607"/>
      <c r="G105" s="607"/>
      <c r="J105" s="617"/>
    </row>
    <row r="106" spans="1:16" ht="9" customHeight="1">
      <c r="A106" s="154"/>
      <c r="C106" s="607"/>
      <c r="D106" s="607"/>
      <c r="E106" s="607"/>
      <c r="F106" s="607"/>
      <c r="G106" s="607"/>
      <c r="J106" s="617"/>
    </row>
    <row r="107" spans="1:16" ht="9" customHeight="1">
      <c r="A107" s="156"/>
      <c r="C107" s="607"/>
      <c r="D107" s="607"/>
      <c r="E107" s="607"/>
      <c r="F107" s="607"/>
      <c r="G107" s="607"/>
      <c r="J107" s="617"/>
    </row>
    <row r="108" spans="1:16" ht="9" customHeight="1">
      <c r="A108" s="16"/>
      <c r="C108" s="607"/>
      <c r="D108" s="607"/>
      <c r="E108" s="607"/>
      <c r="F108" s="607"/>
      <c r="G108" s="607"/>
      <c r="J108" s="617"/>
    </row>
    <row r="109" spans="1:16" ht="9" customHeight="1">
      <c r="A109" s="16"/>
      <c r="C109" s="607"/>
      <c r="D109" s="607"/>
      <c r="E109" s="607"/>
      <c r="F109" s="607"/>
      <c r="G109" s="607"/>
      <c r="J109" s="617"/>
    </row>
    <row r="110" spans="1:16" ht="9" customHeight="1">
      <c r="A110" s="16"/>
      <c r="C110" s="607"/>
      <c r="D110" s="607"/>
      <c r="E110" s="607"/>
      <c r="F110" s="607"/>
      <c r="G110" s="607"/>
      <c r="J110" s="617"/>
    </row>
    <row r="111" spans="1:16" ht="9" customHeight="1">
      <c r="A111" s="16"/>
      <c r="C111" s="607"/>
      <c r="D111" s="607"/>
      <c r="E111" s="607"/>
      <c r="F111" s="607"/>
      <c r="G111" s="607"/>
      <c r="J111" s="617"/>
    </row>
    <row r="112" spans="1:16" ht="9" customHeight="1">
      <c r="A112" s="16"/>
      <c r="C112" s="607"/>
      <c r="D112" s="607"/>
      <c r="E112" s="607"/>
      <c r="F112" s="607"/>
      <c r="G112" s="607"/>
      <c r="J112" s="617"/>
    </row>
    <row r="113" spans="1:10" ht="9" customHeight="1">
      <c r="A113" s="16"/>
      <c r="C113" s="607"/>
      <c r="D113" s="607"/>
      <c r="E113" s="607"/>
      <c r="F113" s="607"/>
      <c r="G113" s="607"/>
      <c r="J113" s="617"/>
    </row>
    <row r="114" spans="1:10" ht="9" customHeight="1">
      <c r="A114" s="16"/>
      <c r="C114" s="607"/>
      <c r="D114" s="607"/>
      <c r="E114" s="607"/>
      <c r="F114" s="607"/>
      <c r="G114" s="607"/>
      <c r="J114" s="617"/>
    </row>
    <row r="115" spans="1:10" ht="9" customHeight="1">
      <c r="A115" s="16"/>
      <c r="C115" s="607"/>
      <c r="D115" s="607"/>
      <c r="E115" s="607"/>
      <c r="F115" s="607"/>
      <c r="G115" s="607"/>
      <c r="J115" s="617"/>
    </row>
    <row r="116" spans="1:10" ht="9" customHeight="1">
      <c r="A116" s="16"/>
      <c r="C116" s="607"/>
      <c r="D116" s="607"/>
      <c r="E116" s="607"/>
      <c r="F116" s="607"/>
      <c r="G116" s="607"/>
      <c r="J116" s="617"/>
    </row>
    <row r="117" spans="1:10" ht="9" customHeight="1">
      <c r="A117" s="156"/>
      <c r="C117" s="607"/>
      <c r="D117" s="607"/>
      <c r="E117" s="607"/>
      <c r="F117" s="607"/>
      <c r="G117" s="607"/>
      <c r="J117" s="617"/>
    </row>
    <row r="118" spans="1:10" ht="9" customHeight="1">
      <c r="A118" s="16"/>
      <c r="C118" s="607"/>
      <c r="D118" s="607"/>
      <c r="E118" s="607"/>
      <c r="F118" s="607"/>
      <c r="G118" s="607"/>
      <c r="J118" s="617"/>
    </row>
    <row r="119" spans="1:10" ht="9" customHeight="1">
      <c r="A119" s="16"/>
      <c r="C119" s="607"/>
      <c r="D119" s="607"/>
      <c r="E119" s="607"/>
      <c r="F119" s="607"/>
      <c r="G119" s="607"/>
      <c r="J119" s="617"/>
    </row>
    <row r="120" spans="1:10" ht="9" customHeight="1">
      <c r="A120" s="16"/>
      <c r="C120" s="607"/>
      <c r="D120" s="607"/>
      <c r="E120" s="607"/>
      <c r="F120" s="607"/>
      <c r="G120" s="607"/>
      <c r="J120" s="617"/>
    </row>
    <row r="121" spans="1:10">
      <c r="A121" s="157"/>
      <c r="C121" s="607"/>
      <c r="D121" s="607"/>
      <c r="E121" s="607"/>
      <c r="F121" s="607"/>
      <c r="G121" s="607"/>
      <c r="J121" s="617"/>
    </row>
    <row r="122" spans="1:10">
      <c r="A122" s="157"/>
      <c r="C122" s="607"/>
      <c r="D122" s="607"/>
      <c r="E122" s="607"/>
      <c r="F122" s="607"/>
      <c r="G122" s="607"/>
      <c r="J122" s="617"/>
    </row>
    <row r="123" spans="1:10">
      <c r="A123" s="157"/>
      <c r="C123" s="607"/>
      <c r="D123" s="607"/>
      <c r="E123" s="607"/>
      <c r="F123" s="607"/>
      <c r="G123" s="607"/>
      <c r="J123" s="617"/>
    </row>
    <row r="124" spans="1:10">
      <c r="A124" s="157"/>
      <c r="C124" s="607"/>
      <c r="D124" s="607"/>
      <c r="E124" s="607"/>
      <c r="F124" s="607"/>
      <c r="G124" s="607"/>
      <c r="J124" s="617"/>
    </row>
    <row r="125" spans="1:10">
      <c r="A125" s="157"/>
      <c r="C125" s="607"/>
      <c r="D125" s="607"/>
      <c r="E125" s="607"/>
      <c r="F125" s="607"/>
      <c r="G125" s="607"/>
      <c r="J125" s="617"/>
    </row>
    <row r="126" spans="1:10">
      <c r="A126" s="157"/>
      <c r="C126" s="607"/>
      <c r="D126" s="607"/>
      <c r="E126" s="607"/>
      <c r="F126" s="607"/>
      <c r="G126" s="607"/>
      <c r="J126" s="617"/>
    </row>
    <row r="127" spans="1:10">
      <c r="A127" s="157"/>
      <c r="C127" s="607"/>
      <c r="D127" s="607"/>
      <c r="E127" s="607"/>
      <c r="F127" s="607"/>
      <c r="G127" s="607"/>
      <c r="J127" s="617"/>
    </row>
    <row r="128" spans="1:10" ht="15.75">
      <c r="A128" s="158"/>
      <c r="C128" s="607"/>
      <c r="D128" s="607"/>
      <c r="E128" s="607"/>
      <c r="F128" s="607"/>
      <c r="G128" s="607"/>
      <c r="J128" s="617"/>
    </row>
    <row r="129" spans="1:10" ht="15.75">
      <c r="A129" s="158"/>
      <c r="C129" s="607"/>
      <c r="D129" s="607"/>
      <c r="E129" s="607"/>
      <c r="F129" s="607"/>
      <c r="G129" s="607"/>
      <c r="J129" s="617"/>
    </row>
    <row r="130" spans="1:10" ht="15.75">
      <c r="A130" s="158"/>
      <c r="C130" s="607"/>
      <c r="D130" s="607"/>
      <c r="E130" s="607"/>
      <c r="F130" s="607"/>
      <c r="G130" s="607"/>
      <c r="J130" s="617"/>
    </row>
    <row r="131" spans="1:10" ht="15.75">
      <c r="A131" s="158"/>
      <c r="C131" s="607"/>
      <c r="D131" s="607"/>
      <c r="E131" s="607"/>
      <c r="F131" s="607"/>
      <c r="G131" s="607"/>
      <c r="J131" s="617"/>
    </row>
    <row r="132" spans="1:10" ht="15.75">
      <c r="A132" s="158"/>
      <c r="C132" s="607"/>
      <c r="D132" s="607"/>
      <c r="E132" s="607"/>
      <c r="F132" s="607"/>
      <c r="G132" s="607"/>
      <c r="J132" s="617"/>
    </row>
    <row r="133" spans="1:10" ht="15.75">
      <c r="A133" s="158"/>
      <c r="C133" s="607"/>
      <c r="D133" s="607"/>
      <c r="E133" s="607"/>
      <c r="F133" s="607"/>
      <c r="G133" s="607"/>
      <c r="J133" s="617"/>
    </row>
    <row r="134" spans="1:10" ht="15.75">
      <c r="A134" s="158"/>
      <c r="C134" s="607"/>
      <c r="D134" s="607"/>
      <c r="E134" s="607"/>
      <c r="F134" s="607"/>
      <c r="G134" s="607"/>
      <c r="J134" s="617"/>
    </row>
    <row r="135" spans="1:10" ht="15.75">
      <c r="A135" s="158"/>
      <c r="C135" s="607"/>
      <c r="D135" s="607"/>
      <c r="E135" s="607"/>
      <c r="F135" s="607"/>
      <c r="G135" s="607"/>
      <c r="J135" s="617"/>
    </row>
    <row r="136" spans="1:10" ht="15.75">
      <c r="A136" s="158"/>
      <c r="C136" s="607"/>
      <c r="D136" s="607"/>
      <c r="E136" s="607"/>
      <c r="F136" s="607"/>
      <c r="G136" s="607"/>
      <c r="J136" s="617"/>
    </row>
    <row r="137" spans="1:10" ht="15.75">
      <c r="A137" s="158"/>
      <c r="C137" s="607"/>
      <c r="D137" s="607"/>
      <c r="E137" s="607"/>
      <c r="F137" s="607"/>
      <c r="G137" s="607"/>
      <c r="J137" s="617"/>
    </row>
    <row r="138" spans="1:10" ht="15.75">
      <c r="A138" s="158"/>
      <c r="C138" s="607"/>
      <c r="D138" s="607"/>
      <c r="E138" s="607"/>
      <c r="F138" s="607"/>
      <c r="G138" s="607"/>
      <c r="J138" s="617"/>
    </row>
    <row r="139" spans="1:10" ht="15.75">
      <c r="A139" s="158"/>
      <c r="C139" s="607"/>
      <c r="D139" s="607"/>
      <c r="E139" s="607"/>
      <c r="F139" s="607"/>
      <c r="G139" s="607"/>
      <c r="J139" s="617"/>
    </row>
    <row r="140" spans="1:10" ht="15.75">
      <c r="A140" s="158"/>
      <c r="C140" s="607"/>
      <c r="D140" s="607"/>
      <c r="E140" s="607"/>
      <c r="F140" s="607"/>
      <c r="G140" s="607"/>
      <c r="J140" s="617"/>
    </row>
    <row r="141" spans="1:10" ht="15.75">
      <c r="A141" s="158"/>
      <c r="C141" s="607"/>
      <c r="D141" s="607"/>
      <c r="E141" s="607"/>
      <c r="F141" s="607"/>
      <c r="G141" s="607"/>
      <c r="J141" s="617"/>
    </row>
    <row r="142" spans="1:10" ht="15.75">
      <c r="A142" s="158"/>
      <c r="C142" s="607"/>
      <c r="D142" s="607"/>
      <c r="E142" s="607"/>
      <c r="F142" s="607"/>
      <c r="G142" s="607"/>
      <c r="J142" s="617"/>
    </row>
    <row r="143" spans="1:10" ht="15.75">
      <c r="A143" s="158"/>
      <c r="C143" s="607"/>
      <c r="D143" s="607"/>
      <c r="E143" s="607"/>
      <c r="F143" s="607"/>
      <c r="G143" s="607"/>
      <c r="J143" s="617"/>
    </row>
    <row r="144" spans="1:10" ht="15.75">
      <c r="A144" s="158"/>
      <c r="C144" s="607"/>
      <c r="D144" s="607"/>
      <c r="E144" s="607"/>
      <c r="F144" s="607"/>
      <c r="G144" s="607"/>
      <c r="J144" s="617"/>
    </row>
    <row r="145" spans="1:10" ht="15.75">
      <c r="A145" s="158"/>
      <c r="C145" s="607"/>
      <c r="D145" s="607"/>
      <c r="E145" s="607"/>
      <c r="F145" s="607"/>
      <c r="G145" s="607"/>
      <c r="J145" s="617"/>
    </row>
    <row r="146" spans="1:10" ht="15.75">
      <c r="A146" s="158"/>
      <c r="C146" s="607"/>
      <c r="D146" s="607"/>
      <c r="E146" s="607"/>
      <c r="F146" s="607"/>
      <c r="G146" s="607"/>
      <c r="J146" s="617"/>
    </row>
    <row r="147" spans="1:10" ht="15.75">
      <c r="A147" s="158"/>
      <c r="C147" s="607"/>
      <c r="D147" s="607"/>
      <c r="E147" s="607"/>
      <c r="F147" s="607"/>
      <c r="G147" s="607"/>
      <c r="J147" s="617"/>
    </row>
    <row r="148" spans="1:10" ht="15.75">
      <c r="A148" s="158"/>
      <c r="C148" s="607"/>
      <c r="D148" s="607"/>
      <c r="E148" s="607"/>
      <c r="F148" s="607"/>
      <c r="G148" s="607"/>
      <c r="J148" s="617"/>
    </row>
    <row r="149" spans="1:10" ht="15.75">
      <c r="A149" s="158"/>
      <c r="C149" s="607"/>
      <c r="D149" s="607"/>
      <c r="E149" s="607"/>
      <c r="F149" s="607"/>
      <c r="G149" s="607"/>
      <c r="J149" s="617"/>
    </row>
    <row r="150" spans="1:10" ht="15.75">
      <c r="A150" s="158"/>
      <c r="C150" s="607"/>
      <c r="D150" s="607"/>
      <c r="E150" s="607"/>
      <c r="F150" s="607"/>
      <c r="G150" s="607"/>
      <c r="J150" s="617"/>
    </row>
    <row r="151" spans="1:10" ht="15.75">
      <c r="A151" s="158"/>
      <c r="C151" s="607"/>
      <c r="D151" s="607"/>
      <c r="E151" s="607"/>
      <c r="F151" s="607"/>
      <c r="G151" s="607"/>
      <c r="J151" s="617"/>
    </row>
    <row r="152" spans="1:10" ht="15.75">
      <c r="A152" s="158"/>
      <c r="C152" s="607"/>
      <c r="D152" s="607"/>
      <c r="E152" s="607"/>
      <c r="F152" s="607"/>
      <c r="G152" s="607"/>
      <c r="J152" s="617"/>
    </row>
    <row r="153" spans="1:10" ht="15.75">
      <c r="A153" s="158"/>
      <c r="C153" s="607"/>
      <c r="D153" s="607"/>
      <c r="E153" s="607"/>
      <c r="F153" s="607"/>
      <c r="G153" s="607"/>
      <c r="J153" s="617"/>
    </row>
    <row r="154" spans="1:10" ht="15.75">
      <c r="A154" s="158"/>
      <c r="C154" s="607"/>
      <c r="D154" s="607"/>
      <c r="E154" s="607"/>
      <c r="F154" s="607"/>
      <c r="G154" s="607"/>
      <c r="J154" s="617"/>
    </row>
    <row r="155" spans="1:10" ht="15.75">
      <c r="A155" s="158"/>
      <c r="C155" s="607"/>
      <c r="D155" s="607"/>
      <c r="E155" s="607"/>
      <c r="F155" s="607"/>
      <c r="G155" s="607"/>
      <c r="J155" s="617"/>
    </row>
    <row r="156" spans="1:10" ht="15.75">
      <c r="A156" s="158"/>
      <c r="C156" s="607"/>
      <c r="D156" s="607"/>
      <c r="E156" s="607"/>
      <c r="F156" s="607"/>
      <c r="G156" s="607"/>
      <c r="J156" s="617"/>
    </row>
    <row r="157" spans="1:10" ht="15.75">
      <c r="A157" s="158"/>
      <c r="C157" s="607"/>
      <c r="D157" s="607"/>
      <c r="E157" s="607"/>
      <c r="F157" s="607"/>
      <c r="G157" s="607"/>
      <c r="J157" s="617"/>
    </row>
    <row r="158" spans="1:10" ht="15.75">
      <c r="A158" s="158"/>
      <c r="C158" s="607"/>
      <c r="D158" s="607"/>
      <c r="E158" s="607"/>
      <c r="F158" s="607"/>
      <c r="G158" s="607"/>
      <c r="J158" s="617"/>
    </row>
    <row r="159" spans="1:10" ht="15.75">
      <c r="A159" s="158"/>
      <c r="C159" s="607"/>
      <c r="D159" s="607"/>
      <c r="E159" s="607"/>
      <c r="F159" s="607"/>
      <c r="G159" s="607"/>
      <c r="J159" s="617"/>
    </row>
    <row r="160" spans="1:10" ht="15.75">
      <c r="A160" s="158"/>
      <c r="C160" s="607"/>
      <c r="D160" s="607"/>
      <c r="E160" s="607"/>
      <c r="F160" s="607"/>
      <c r="G160" s="607"/>
      <c r="J160" s="617"/>
    </row>
    <row r="161" spans="1:10" ht="15.75">
      <c r="A161" s="158"/>
      <c r="C161" s="607"/>
      <c r="D161" s="607"/>
      <c r="E161" s="607"/>
      <c r="F161" s="607"/>
      <c r="G161" s="607"/>
      <c r="J161" s="617"/>
    </row>
    <row r="162" spans="1:10" ht="15.75">
      <c r="A162" s="158"/>
      <c r="C162" s="607"/>
      <c r="D162" s="607"/>
      <c r="E162" s="607"/>
      <c r="F162" s="607"/>
      <c r="G162" s="607"/>
      <c r="J162" s="617"/>
    </row>
    <row r="163" spans="1:10" ht="15.75">
      <c r="A163" s="158"/>
      <c r="C163" s="607"/>
      <c r="D163" s="607"/>
      <c r="E163" s="607"/>
      <c r="F163" s="607"/>
      <c r="G163" s="607"/>
      <c r="J163" s="617"/>
    </row>
    <row r="164" spans="1:10" ht="15.75">
      <c r="A164" s="158"/>
      <c r="C164" s="607"/>
      <c r="D164" s="607"/>
      <c r="E164" s="607"/>
      <c r="F164" s="607"/>
      <c r="G164" s="607"/>
      <c r="J164" s="617"/>
    </row>
    <row r="165" spans="1:10" ht="15.75">
      <c r="A165" s="158"/>
      <c r="C165" s="607"/>
      <c r="D165" s="607"/>
      <c r="E165" s="607"/>
      <c r="F165" s="607"/>
      <c r="G165" s="607"/>
      <c r="J165" s="617"/>
    </row>
    <row r="166" spans="1:10" ht="15.75">
      <c r="A166" s="158"/>
      <c r="C166" s="607"/>
      <c r="D166" s="607"/>
      <c r="E166" s="607"/>
      <c r="F166" s="607"/>
      <c r="G166" s="607"/>
      <c r="J166" s="617"/>
    </row>
    <row r="167" spans="1:10" ht="15.75">
      <c r="A167" s="158"/>
      <c r="C167" s="607"/>
      <c r="D167" s="607"/>
      <c r="E167" s="607"/>
      <c r="F167" s="607"/>
      <c r="G167" s="607"/>
      <c r="J167" s="617"/>
    </row>
    <row r="168" spans="1:10" ht="15.75">
      <c r="A168" s="158"/>
      <c r="C168" s="607"/>
      <c r="D168" s="607"/>
      <c r="E168" s="607"/>
      <c r="F168" s="607"/>
      <c r="G168" s="607"/>
      <c r="J168" s="617"/>
    </row>
    <row r="169" spans="1:10" ht="15.75">
      <c r="A169" s="158"/>
      <c r="C169" s="607"/>
      <c r="D169" s="607"/>
      <c r="E169" s="607"/>
      <c r="F169" s="607"/>
      <c r="G169" s="607"/>
      <c r="J169" s="617"/>
    </row>
    <row r="170" spans="1:10" ht="15.75">
      <c r="A170" s="158"/>
      <c r="C170" s="607"/>
      <c r="D170" s="607"/>
      <c r="E170" s="607"/>
      <c r="F170" s="607"/>
      <c r="G170" s="607"/>
      <c r="J170" s="617"/>
    </row>
    <row r="171" spans="1:10" ht="15.75">
      <c r="A171" s="158"/>
      <c r="C171" s="607"/>
      <c r="D171" s="607"/>
      <c r="E171" s="607"/>
      <c r="F171" s="607"/>
      <c r="G171" s="607"/>
      <c r="J171" s="617"/>
    </row>
    <row r="172" spans="1:10" ht="15.75">
      <c r="A172" s="158"/>
      <c r="C172" s="607"/>
      <c r="D172" s="607"/>
      <c r="E172" s="607"/>
      <c r="F172" s="607"/>
      <c r="G172" s="607"/>
      <c r="J172" s="617"/>
    </row>
    <row r="173" spans="1:10" ht="15.75">
      <c r="A173" s="158"/>
      <c r="C173" s="607"/>
      <c r="D173" s="607"/>
      <c r="E173" s="607"/>
      <c r="F173" s="607"/>
      <c r="G173" s="607"/>
      <c r="J173" s="617"/>
    </row>
    <row r="174" spans="1:10" ht="15.75">
      <c r="A174" s="158"/>
      <c r="C174" s="607"/>
      <c r="D174" s="607"/>
      <c r="E174" s="607"/>
      <c r="F174" s="607"/>
      <c r="G174" s="607"/>
      <c r="J174" s="617"/>
    </row>
    <row r="175" spans="1:10" ht="15.75">
      <c r="A175" s="158"/>
      <c r="C175" s="607"/>
      <c r="D175" s="607"/>
      <c r="E175" s="607"/>
      <c r="F175" s="607"/>
      <c r="G175" s="607"/>
      <c r="J175" s="617"/>
    </row>
    <row r="176" spans="1:10" ht="15.75">
      <c r="A176" s="158"/>
      <c r="C176" s="607"/>
      <c r="D176" s="607"/>
      <c r="E176" s="607"/>
      <c r="F176" s="607"/>
      <c r="G176" s="607"/>
      <c r="J176" s="617"/>
    </row>
    <row r="177" spans="1:10" ht="15.75">
      <c r="A177" s="158"/>
      <c r="C177" s="607"/>
      <c r="D177" s="607"/>
      <c r="E177" s="607"/>
      <c r="F177" s="607"/>
      <c r="G177" s="607"/>
      <c r="J177" s="617"/>
    </row>
    <row r="178" spans="1:10" ht="15.75">
      <c r="A178" s="158"/>
      <c r="C178" s="607"/>
      <c r="D178" s="607"/>
      <c r="E178" s="607"/>
      <c r="F178" s="607"/>
      <c r="G178" s="607"/>
      <c r="J178" s="617"/>
    </row>
    <row r="179" spans="1:10" ht="15.75">
      <c r="A179" s="158"/>
      <c r="C179" s="607"/>
      <c r="D179" s="607"/>
      <c r="E179" s="607"/>
      <c r="F179" s="607"/>
      <c r="G179" s="607"/>
      <c r="J179" s="617"/>
    </row>
    <row r="180" spans="1:10" ht="15.75">
      <c r="A180" s="158"/>
      <c r="C180" s="607"/>
      <c r="D180" s="607"/>
      <c r="E180" s="607"/>
      <c r="F180" s="607"/>
      <c r="G180" s="607"/>
      <c r="J180" s="617"/>
    </row>
    <row r="181" spans="1:10" ht="15.75">
      <c r="A181" s="158"/>
      <c r="C181" s="607"/>
      <c r="D181" s="607"/>
      <c r="E181" s="607"/>
      <c r="F181" s="607"/>
      <c r="G181" s="607"/>
      <c r="J181" s="617"/>
    </row>
    <row r="182" spans="1:10" ht="15.75">
      <c r="A182" s="158"/>
      <c r="C182" s="607"/>
      <c r="D182" s="607"/>
      <c r="E182" s="607"/>
      <c r="F182" s="607"/>
      <c r="G182" s="607"/>
      <c r="J182" s="617"/>
    </row>
    <row r="183" spans="1:10" ht="15.75">
      <c r="A183" s="158"/>
      <c r="C183" s="607"/>
      <c r="D183" s="607"/>
      <c r="E183" s="607"/>
      <c r="F183" s="607"/>
      <c r="G183" s="607"/>
      <c r="J183" s="617"/>
    </row>
    <row r="184" spans="1:10" ht="15.75">
      <c r="A184" s="158"/>
      <c r="C184" s="607"/>
      <c r="D184" s="607"/>
      <c r="E184" s="607"/>
      <c r="F184" s="607"/>
      <c r="G184" s="607"/>
      <c r="J184" s="617"/>
    </row>
    <row r="185" spans="1:10" ht="15.75">
      <c r="A185" s="158"/>
      <c r="C185" s="607"/>
      <c r="D185" s="607"/>
      <c r="E185" s="607"/>
      <c r="F185" s="607"/>
      <c r="G185" s="607"/>
      <c r="J185" s="617"/>
    </row>
    <row r="186" spans="1:10" ht="15.75">
      <c r="A186" s="158"/>
      <c r="C186" s="607"/>
      <c r="D186" s="607"/>
      <c r="E186" s="607"/>
      <c r="F186" s="607"/>
      <c r="G186" s="607"/>
      <c r="J186" s="617"/>
    </row>
    <row r="187" spans="1:10" ht="15.75">
      <c r="A187" s="158"/>
      <c r="C187" s="607"/>
      <c r="D187" s="607"/>
      <c r="E187" s="607"/>
      <c r="F187" s="607"/>
      <c r="G187" s="607"/>
      <c r="J187" s="617"/>
    </row>
    <row r="188" spans="1:10" ht="15.75">
      <c r="A188" s="158"/>
      <c r="C188" s="607"/>
      <c r="D188" s="607"/>
      <c r="E188" s="607"/>
      <c r="F188" s="607"/>
      <c r="G188" s="607"/>
      <c r="J188" s="617"/>
    </row>
    <row r="189" spans="1:10" ht="15.75">
      <c r="A189" s="158"/>
      <c r="C189" s="607"/>
      <c r="D189" s="607"/>
      <c r="E189" s="607"/>
      <c r="F189" s="607"/>
      <c r="G189" s="607"/>
      <c r="J189" s="617"/>
    </row>
    <row r="190" spans="1:10" ht="15.75">
      <c r="A190" s="158"/>
      <c r="C190" s="607"/>
      <c r="D190" s="607"/>
      <c r="E190" s="607"/>
      <c r="F190" s="607"/>
      <c r="G190" s="607"/>
      <c r="J190" s="617"/>
    </row>
    <row r="191" spans="1:10" ht="15.75">
      <c r="A191" s="158"/>
      <c r="C191" s="607"/>
      <c r="D191" s="607"/>
      <c r="E191" s="607"/>
      <c r="F191" s="607"/>
      <c r="G191" s="607"/>
      <c r="J191" s="617"/>
    </row>
    <row r="192" spans="1:10" ht="15.75">
      <c r="A192" s="158"/>
      <c r="C192" s="607"/>
      <c r="D192" s="607"/>
      <c r="E192" s="607"/>
      <c r="F192" s="607"/>
      <c r="G192" s="607"/>
      <c r="J192" s="617"/>
    </row>
    <row r="193" spans="1:10" ht="15.75">
      <c r="A193" s="158"/>
      <c r="C193" s="607"/>
      <c r="D193" s="607"/>
      <c r="E193" s="607"/>
      <c r="F193" s="607"/>
      <c r="G193" s="607"/>
      <c r="J193" s="617"/>
    </row>
    <row r="194" spans="1:10" ht="15.75">
      <c r="A194" s="158"/>
      <c r="C194" s="607"/>
      <c r="D194" s="607"/>
      <c r="E194" s="607"/>
      <c r="F194" s="607"/>
      <c r="G194" s="607"/>
      <c r="J194" s="617"/>
    </row>
    <row r="195" spans="1:10" ht="15.75">
      <c r="A195" s="158"/>
      <c r="C195" s="607"/>
      <c r="D195" s="607"/>
      <c r="E195" s="607"/>
      <c r="F195" s="607"/>
      <c r="G195" s="607"/>
      <c r="J195" s="617"/>
    </row>
    <row r="196" spans="1:10" ht="15.75">
      <c r="A196" s="158"/>
      <c r="C196" s="607"/>
      <c r="D196" s="607"/>
      <c r="E196" s="607"/>
      <c r="F196" s="607"/>
      <c r="G196" s="607"/>
      <c r="J196" s="617"/>
    </row>
    <row r="197" spans="1:10" ht="15.75">
      <c r="A197" s="158"/>
      <c r="C197" s="607"/>
      <c r="D197" s="607"/>
      <c r="E197" s="607"/>
      <c r="F197" s="607"/>
      <c r="G197" s="607"/>
      <c r="J197" s="617"/>
    </row>
    <row r="198" spans="1:10" ht="15.75">
      <c r="A198" s="158"/>
      <c r="C198" s="607"/>
      <c r="D198" s="607"/>
      <c r="E198" s="607"/>
      <c r="F198" s="607"/>
      <c r="G198" s="607"/>
      <c r="J198" s="617"/>
    </row>
    <row r="199" spans="1:10" ht="15.75">
      <c r="A199" s="158"/>
      <c r="C199" s="607"/>
      <c r="D199" s="607"/>
      <c r="E199" s="607"/>
      <c r="F199" s="607"/>
      <c r="G199" s="607"/>
      <c r="J199" s="617"/>
    </row>
    <row r="200" spans="1:10" ht="15.75">
      <c r="A200" s="158"/>
      <c r="C200" s="607"/>
      <c r="D200" s="607"/>
      <c r="E200" s="607"/>
      <c r="F200" s="607"/>
      <c r="G200" s="607"/>
      <c r="J200" s="617"/>
    </row>
    <row r="201" spans="1:10" ht="15.75">
      <c r="A201" s="158"/>
      <c r="C201" s="607"/>
      <c r="D201" s="607"/>
      <c r="E201" s="607"/>
      <c r="F201" s="607"/>
      <c r="G201" s="607"/>
      <c r="J201" s="617"/>
    </row>
    <row r="202" spans="1:10" ht="15.75">
      <c r="A202" s="158"/>
      <c r="C202" s="607"/>
      <c r="D202" s="607"/>
      <c r="E202" s="607"/>
      <c r="F202" s="607"/>
      <c r="G202" s="607"/>
      <c r="J202" s="617"/>
    </row>
    <row r="203" spans="1:10" ht="15.75">
      <c r="A203" s="158"/>
      <c r="C203" s="607"/>
      <c r="D203" s="607"/>
      <c r="E203" s="607"/>
      <c r="F203" s="607"/>
      <c r="G203" s="607"/>
      <c r="J203" s="617"/>
    </row>
    <row r="204" spans="1:10" ht="15.75">
      <c r="A204" s="158"/>
      <c r="C204" s="607"/>
      <c r="D204" s="607"/>
      <c r="E204" s="607"/>
      <c r="F204" s="607"/>
      <c r="G204" s="607"/>
      <c r="J204" s="617"/>
    </row>
    <row r="205" spans="1:10" ht="15.75">
      <c r="A205" s="158"/>
      <c r="C205" s="607"/>
      <c r="D205" s="607"/>
      <c r="E205" s="607"/>
      <c r="F205" s="607"/>
      <c r="G205" s="607"/>
      <c r="J205" s="617"/>
    </row>
    <row r="206" spans="1:10" ht="15.75">
      <c r="A206" s="158"/>
      <c r="C206" s="607"/>
      <c r="D206" s="607"/>
      <c r="E206" s="607"/>
      <c r="F206" s="607"/>
      <c r="G206" s="607"/>
      <c r="J206" s="617"/>
    </row>
    <row r="207" spans="1:10" ht="15.75">
      <c r="A207" s="158"/>
      <c r="C207" s="607"/>
      <c r="D207" s="607"/>
      <c r="E207" s="607"/>
      <c r="F207" s="607"/>
      <c r="G207" s="607"/>
      <c r="J207" s="617"/>
    </row>
    <row r="208" spans="1:10" ht="15.75">
      <c r="A208" s="158"/>
      <c r="C208" s="607"/>
      <c r="D208" s="607"/>
      <c r="E208" s="607"/>
      <c r="F208" s="607"/>
      <c r="G208" s="607"/>
      <c r="J208" s="617"/>
    </row>
    <row r="209" spans="1:10" ht="15.75">
      <c r="A209" s="158"/>
      <c r="C209" s="607"/>
      <c r="D209" s="607"/>
      <c r="E209" s="607"/>
      <c r="F209" s="607"/>
      <c r="G209" s="607"/>
      <c r="J209" s="617"/>
    </row>
    <row r="210" spans="1:10" ht="15.75">
      <c r="A210" s="158"/>
      <c r="C210" s="607"/>
      <c r="D210" s="607"/>
      <c r="E210" s="607"/>
      <c r="F210" s="607"/>
      <c r="G210" s="607"/>
      <c r="J210" s="617"/>
    </row>
    <row r="211" spans="1:10" ht="15.75">
      <c r="A211" s="158"/>
      <c r="C211" s="607"/>
      <c r="D211" s="607"/>
      <c r="E211" s="607"/>
      <c r="F211" s="607"/>
      <c r="G211" s="607"/>
      <c r="J211" s="617"/>
    </row>
    <row r="212" spans="1:10" ht="15.75">
      <c r="A212" s="158"/>
      <c r="C212" s="607"/>
      <c r="D212" s="607"/>
      <c r="E212" s="607"/>
      <c r="F212" s="607"/>
      <c r="G212" s="607"/>
      <c r="J212" s="617"/>
    </row>
    <row r="213" spans="1:10" ht="15.75">
      <c r="A213" s="158"/>
      <c r="C213" s="607"/>
      <c r="D213" s="607"/>
      <c r="E213" s="607"/>
      <c r="F213" s="607"/>
      <c r="G213" s="607"/>
      <c r="J213" s="617"/>
    </row>
    <row r="214" spans="1:10" ht="15.75">
      <c r="A214" s="158"/>
      <c r="C214" s="607"/>
      <c r="D214" s="607"/>
      <c r="E214" s="607"/>
      <c r="F214" s="607"/>
      <c r="G214" s="607"/>
      <c r="J214" s="617"/>
    </row>
    <row r="215" spans="1:10" ht="15.75">
      <c r="A215" s="158"/>
      <c r="C215" s="607"/>
      <c r="D215" s="607"/>
      <c r="E215" s="607"/>
      <c r="F215" s="607"/>
      <c r="G215" s="607"/>
      <c r="J215" s="617"/>
    </row>
    <row r="216" spans="1:10" ht="15.75">
      <c r="A216" s="158"/>
      <c r="C216" s="607"/>
      <c r="D216" s="607"/>
      <c r="E216" s="607"/>
      <c r="F216" s="607"/>
      <c r="G216" s="607"/>
      <c r="J216" s="617"/>
    </row>
    <row r="217" spans="1:10" ht="15.75">
      <c r="A217" s="158"/>
      <c r="C217" s="607"/>
      <c r="D217" s="607"/>
      <c r="E217" s="607"/>
      <c r="F217" s="607"/>
      <c r="G217" s="607"/>
      <c r="J217" s="617"/>
    </row>
    <row r="218" spans="1:10" ht="15.75">
      <c r="A218" s="158"/>
      <c r="C218" s="607"/>
      <c r="D218" s="607"/>
      <c r="E218" s="607"/>
      <c r="F218" s="607"/>
      <c r="G218" s="607"/>
      <c r="J218" s="617"/>
    </row>
    <row r="219" spans="1:10" ht="15.75">
      <c r="A219" s="19"/>
      <c r="C219" s="607"/>
      <c r="D219" s="607"/>
      <c r="E219" s="607"/>
      <c r="F219" s="607"/>
      <c r="G219" s="607"/>
      <c r="J219" s="617"/>
    </row>
    <row r="220" spans="1:10" ht="15.75">
      <c r="A220" s="19"/>
      <c r="C220" s="607"/>
      <c r="D220" s="607"/>
      <c r="E220" s="607"/>
      <c r="F220" s="607"/>
      <c r="G220" s="607"/>
      <c r="J220" s="617"/>
    </row>
    <row r="221" spans="1:10" ht="15.75">
      <c r="A221" s="19"/>
      <c r="C221" s="607"/>
      <c r="D221" s="607"/>
      <c r="E221" s="607"/>
      <c r="F221" s="607"/>
      <c r="G221" s="607"/>
      <c r="J221" s="617"/>
    </row>
    <row r="222" spans="1:10" ht="15.75">
      <c r="A222" s="19"/>
      <c r="C222" s="607"/>
      <c r="D222" s="607"/>
      <c r="E222" s="607"/>
      <c r="F222" s="607"/>
      <c r="G222" s="607"/>
    </row>
    <row r="223" spans="1:10" ht="15.75">
      <c r="A223" s="19"/>
      <c r="C223" s="607"/>
      <c r="D223" s="607"/>
      <c r="E223" s="607"/>
      <c r="F223" s="607"/>
      <c r="G223" s="607"/>
    </row>
    <row r="224" spans="1:10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  <c r="C282" s="607"/>
      <c r="D282" s="607"/>
      <c r="E282" s="607"/>
      <c r="F282" s="607"/>
      <c r="G282" s="607"/>
    </row>
    <row r="283" spans="1:7" ht="15.75">
      <c r="A283" s="19"/>
      <c r="C283" s="607"/>
      <c r="D283" s="607"/>
      <c r="E283" s="607"/>
      <c r="F283" s="607"/>
      <c r="G283" s="607"/>
    </row>
    <row r="284" spans="1:7" ht="15.75">
      <c r="A284" s="19"/>
      <c r="C284" s="607"/>
      <c r="D284" s="607"/>
      <c r="E284" s="607"/>
      <c r="F284" s="607"/>
      <c r="G284" s="607"/>
    </row>
    <row r="285" spans="1:7" ht="15.75">
      <c r="A285" s="19"/>
      <c r="C285" s="607"/>
      <c r="D285" s="607"/>
      <c r="E285" s="607"/>
      <c r="F285" s="607"/>
      <c r="G285" s="607"/>
    </row>
    <row r="286" spans="1:7" ht="15.75">
      <c r="A286" s="19"/>
      <c r="C286" s="607"/>
      <c r="D286" s="607"/>
      <c r="E286" s="607"/>
      <c r="F286" s="607"/>
      <c r="G286" s="607"/>
    </row>
    <row r="287" spans="1:7" ht="15.75">
      <c r="A287" s="19"/>
      <c r="C287" s="607"/>
      <c r="D287" s="607"/>
      <c r="E287" s="607"/>
      <c r="F287" s="607"/>
      <c r="G287" s="607"/>
    </row>
    <row r="288" spans="1:7" ht="15.75">
      <c r="A288" s="19"/>
      <c r="C288" s="607"/>
      <c r="D288" s="607"/>
      <c r="E288" s="607"/>
      <c r="F288" s="607"/>
      <c r="G288" s="607"/>
    </row>
    <row r="289" spans="1:7" ht="15.75">
      <c r="A289" s="19"/>
      <c r="C289" s="607"/>
      <c r="D289" s="607"/>
      <c r="E289" s="607"/>
      <c r="F289" s="607"/>
      <c r="G289" s="607"/>
    </row>
    <row r="290" spans="1:7" ht="15.75">
      <c r="A290" s="19"/>
      <c r="C290" s="607"/>
      <c r="D290" s="607"/>
      <c r="E290" s="607"/>
      <c r="F290" s="607"/>
      <c r="G290" s="60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P5" sqref="P5"/>
    </sheetView>
  </sheetViews>
  <sheetFormatPr defaultColWidth="9.140625" defaultRowHeight="15"/>
  <cols>
    <col min="1" max="1" width="66.85546875" style="20" customWidth="1"/>
    <col min="2" max="8" width="17.5703125" style="598" customWidth="1"/>
    <col min="9" max="9" width="19.85546875" style="598" customWidth="1"/>
    <col min="10" max="10" width="11.5703125" style="598" customWidth="1"/>
    <col min="11" max="11" width="2.5703125" style="159" customWidth="1"/>
    <col min="12" max="256" width="9.140625" style="462"/>
    <col min="257" max="257" width="66.85546875" style="462" customWidth="1"/>
    <col min="258" max="264" width="17.5703125" style="462" customWidth="1"/>
    <col min="265" max="265" width="19.85546875" style="462" customWidth="1"/>
    <col min="266" max="266" width="11.5703125" style="462" customWidth="1"/>
    <col min="267" max="267" width="2.5703125" style="462" customWidth="1"/>
    <col min="268" max="512" width="9.140625" style="462"/>
    <col min="513" max="513" width="66.85546875" style="462" customWidth="1"/>
    <col min="514" max="520" width="17.5703125" style="462" customWidth="1"/>
    <col min="521" max="521" width="19.85546875" style="462" customWidth="1"/>
    <col min="522" max="522" width="11.5703125" style="462" customWidth="1"/>
    <col min="523" max="523" width="2.5703125" style="462" customWidth="1"/>
    <col min="524" max="768" width="9.140625" style="462"/>
    <col min="769" max="769" width="66.85546875" style="462" customWidth="1"/>
    <col min="770" max="776" width="17.5703125" style="462" customWidth="1"/>
    <col min="777" max="777" width="19.85546875" style="462" customWidth="1"/>
    <col min="778" max="778" width="11.5703125" style="462" customWidth="1"/>
    <col min="779" max="779" width="2.5703125" style="462" customWidth="1"/>
    <col min="780" max="1024" width="9.140625" style="462"/>
    <col min="1025" max="1025" width="66.85546875" style="462" customWidth="1"/>
    <col min="1026" max="1032" width="17.5703125" style="462" customWidth="1"/>
    <col min="1033" max="1033" width="19.85546875" style="462" customWidth="1"/>
    <col min="1034" max="1034" width="11.5703125" style="462" customWidth="1"/>
    <col min="1035" max="1035" width="2.5703125" style="462" customWidth="1"/>
    <col min="1036" max="1280" width="9.140625" style="462"/>
    <col min="1281" max="1281" width="66.85546875" style="462" customWidth="1"/>
    <col min="1282" max="1288" width="17.5703125" style="462" customWidth="1"/>
    <col min="1289" max="1289" width="19.85546875" style="462" customWidth="1"/>
    <col min="1290" max="1290" width="11.5703125" style="462" customWidth="1"/>
    <col min="1291" max="1291" width="2.5703125" style="462" customWidth="1"/>
    <col min="1292" max="1536" width="9.140625" style="462"/>
    <col min="1537" max="1537" width="66.85546875" style="462" customWidth="1"/>
    <col min="1538" max="1544" width="17.5703125" style="462" customWidth="1"/>
    <col min="1545" max="1545" width="19.85546875" style="462" customWidth="1"/>
    <col min="1546" max="1546" width="11.5703125" style="462" customWidth="1"/>
    <col min="1547" max="1547" width="2.5703125" style="462" customWidth="1"/>
    <col min="1548" max="1792" width="9.140625" style="462"/>
    <col min="1793" max="1793" width="66.85546875" style="462" customWidth="1"/>
    <col min="1794" max="1800" width="17.5703125" style="462" customWidth="1"/>
    <col min="1801" max="1801" width="19.85546875" style="462" customWidth="1"/>
    <col min="1802" max="1802" width="11.5703125" style="462" customWidth="1"/>
    <col min="1803" max="1803" width="2.5703125" style="462" customWidth="1"/>
    <col min="1804" max="2048" width="9.140625" style="462"/>
    <col min="2049" max="2049" width="66.85546875" style="462" customWidth="1"/>
    <col min="2050" max="2056" width="17.5703125" style="462" customWidth="1"/>
    <col min="2057" max="2057" width="19.85546875" style="462" customWidth="1"/>
    <col min="2058" max="2058" width="11.5703125" style="462" customWidth="1"/>
    <col min="2059" max="2059" width="2.5703125" style="462" customWidth="1"/>
    <col min="2060" max="2304" width="9.140625" style="462"/>
    <col min="2305" max="2305" width="66.85546875" style="462" customWidth="1"/>
    <col min="2306" max="2312" width="17.5703125" style="462" customWidth="1"/>
    <col min="2313" max="2313" width="19.85546875" style="462" customWidth="1"/>
    <col min="2314" max="2314" width="11.5703125" style="462" customWidth="1"/>
    <col min="2315" max="2315" width="2.5703125" style="462" customWidth="1"/>
    <col min="2316" max="2560" width="9.140625" style="462"/>
    <col min="2561" max="2561" width="66.85546875" style="462" customWidth="1"/>
    <col min="2562" max="2568" width="17.5703125" style="462" customWidth="1"/>
    <col min="2569" max="2569" width="19.85546875" style="462" customWidth="1"/>
    <col min="2570" max="2570" width="11.5703125" style="462" customWidth="1"/>
    <col min="2571" max="2571" width="2.5703125" style="462" customWidth="1"/>
    <col min="2572" max="2816" width="9.140625" style="462"/>
    <col min="2817" max="2817" width="66.85546875" style="462" customWidth="1"/>
    <col min="2818" max="2824" width="17.5703125" style="462" customWidth="1"/>
    <col min="2825" max="2825" width="19.85546875" style="462" customWidth="1"/>
    <col min="2826" max="2826" width="11.5703125" style="462" customWidth="1"/>
    <col min="2827" max="2827" width="2.5703125" style="462" customWidth="1"/>
    <col min="2828" max="3072" width="9.140625" style="462"/>
    <col min="3073" max="3073" width="66.85546875" style="462" customWidth="1"/>
    <col min="3074" max="3080" width="17.5703125" style="462" customWidth="1"/>
    <col min="3081" max="3081" width="19.85546875" style="462" customWidth="1"/>
    <col min="3082" max="3082" width="11.5703125" style="462" customWidth="1"/>
    <col min="3083" max="3083" width="2.5703125" style="462" customWidth="1"/>
    <col min="3084" max="3328" width="9.140625" style="462"/>
    <col min="3329" max="3329" width="66.85546875" style="462" customWidth="1"/>
    <col min="3330" max="3336" width="17.5703125" style="462" customWidth="1"/>
    <col min="3337" max="3337" width="19.85546875" style="462" customWidth="1"/>
    <col min="3338" max="3338" width="11.5703125" style="462" customWidth="1"/>
    <col min="3339" max="3339" width="2.5703125" style="462" customWidth="1"/>
    <col min="3340" max="3584" width="9.140625" style="462"/>
    <col min="3585" max="3585" width="66.85546875" style="462" customWidth="1"/>
    <col min="3586" max="3592" width="17.5703125" style="462" customWidth="1"/>
    <col min="3593" max="3593" width="19.85546875" style="462" customWidth="1"/>
    <col min="3594" max="3594" width="11.5703125" style="462" customWidth="1"/>
    <col min="3595" max="3595" width="2.5703125" style="462" customWidth="1"/>
    <col min="3596" max="3840" width="9.140625" style="462"/>
    <col min="3841" max="3841" width="66.85546875" style="462" customWidth="1"/>
    <col min="3842" max="3848" width="17.5703125" style="462" customWidth="1"/>
    <col min="3849" max="3849" width="19.85546875" style="462" customWidth="1"/>
    <col min="3850" max="3850" width="11.5703125" style="462" customWidth="1"/>
    <col min="3851" max="3851" width="2.5703125" style="462" customWidth="1"/>
    <col min="3852" max="4096" width="9.140625" style="462"/>
    <col min="4097" max="4097" width="66.85546875" style="462" customWidth="1"/>
    <col min="4098" max="4104" width="17.5703125" style="462" customWidth="1"/>
    <col min="4105" max="4105" width="19.85546875" style="462" customWidth="1"/>
    <col min="4106" max="4106" width="11.5703125" style="462" customWidth="1"/>
    <col min="4107" max="4107" width="2.5703125" style="462" customWidth="1"/>
    <col min="4108" max="4352" width="9.140625" style="462"/>
    <col min="4353" max="4353" width="66.85546875" style="462" customWidth="1"/>
    <col min="4354" max="4360" width="17.5703125" style="462" customWidth="1"/>
    <col min="4361" max="4361" width="19.85546875" style="462" customWidth="1"/>
    <col min="4362" max="4362" width="11.5703125" style="462" customWidth="1"/>
    <col min="4363" max="4363" width="2.5703125" style="462" customWidth="1"/>
    <col min="4364" max="4608" width="9.140625" style="462"/>
    <col min="4609" max="4609" width="66.85546875" style="462" customWidth="1"/>
    <col min="4610" max="4616" width="17.5703125" style="462" customWidth="1"/>
    <col min="4617" max="4617" width="19.85546875" style="462" customWidth="1"/>
    <col min="4618" max="4618" width="11.5703125" style="462" customWidth="1"/>
    <col min="4619" max="4619" width="2.5703125" style="462" customWidth="1"/>
    <col min="4620" max="4864" width="9.140625" style="462"/>
    <col min="4865" max="4865" width="66.85546875" style="462" customWidth="1"/>
    <col min="4866" max="4872" width="17.5703125" style="462" customWidth="1"/>
    <col min="4873" max="4873" width="19.85546875" style="462" customWidth="1"/>
    <col min="4874" max="4874" width="11.5703125" style="462" customWidth="1"/>
    <col min="4875" max="4875" width="2.5703125" style="462" customWidth="1"/>
    <col min="4876" max="5120" width="9.140625" style="462"/>
    <col min="5121" max="5121" width="66.85546875" style="462" customWidth="1"/>
    <col min="5122" max="5128" width="17.5703125" style="462" customWidth="1"/>
    <col min="5129" max="5129" width="19.85546875" style="462" customWidth="1"/>
    <col min="5130" max="5130" width="11.5703125" style="462" customWidth="1"/>
    <col min="5131" max="5131" width="2.5703125" style="462" customWidth="1"/>
    <col min="5132" max="5376" width="9.140625" style="462"/>
    <col min="5377" max="5377" width="66.85546875" style="462" customWidth="1"/>
    <col min="5378" max="5384" width="17.5703125" style="462" customWidth="1"/>
    <col min="5385" max="5385" width="19.85546875" style="462" customWidth="1"/>
    <col min="5386" max="5386" width="11.5703125" style="462" customWidth="1"/>
    <col min="5387" max="5387" width="2.5703125" style="462" customWidth="1"/>
    <col min="5388" max="5632" width="9.140625" style="462"/>
    <col min="5633" max="5633" width="66.85546875" style="462" customWidth="1"/>
    <col min="5634" max="5640" width="17.5703125" style="462" customWidth="1"/>
    <col min="5641" max="5641" width="19.85546875" style="462" customWidth="1"/>
    <col min="5642" max="5642" width="11.5703125" style="462" customWidth="1"/>
    <col min="5643" max="5643" width="2.5703125" style="462" customWidth="1"/>
    <col min="5644" max="5888" width="9.140625" style="462"/>
    <col min="5889" max="5889" width="66.85546875" style="462" customWidth="1"/>
    <col min="5890" max="5896" width="17.5703125" style="462" customWidth="1"/>
    <col min="5897" max="5897" width="19.85546875" style="462" customWidth="1"/>
    <col min="5898" max="5898" width="11.5703125" style="462" customWidth="1"/>
    <col min="5899" max="5899" width="2.5703125" style="462" customWidth="1"/>
    <col min="5900" max="6144" width="9.140625" style="462"/>
    <col min="6145" max="6145" width="66.85546875" style="462" customWidth="1"/>
    <col min="6146" max="6152" width="17.5703125" style="462" customWidth="1"/>
    <col min="6153" max="6153" width="19.85546875" style="462" customWidth="1"/>
    <col min="6154" max="6154" width="11.5703125" style="462" customWidth="1"/>
    <col min="6155" max="6155" width="2.5703125" style="462" customWidth="1"/>
    <col min="6156" max="6400" width="9.140625" style="462"/>
    <col min="6401" max="6401" width="66.85546875" style="462" customWidth="1"/>
    <col min="6402" max="6408" width="17.5703125" style="462" customWidth="1"/>
    <col min="6409" max="6409" width="19.85546875" style="462" customWidth="1"/>
    <col min="6410" max="6410" width="11.5703125" style="462" customWidth="1"/>
    <col min="6411" max="6411" width="2.5703125" style="462" customWidth="1"/>
    <col min="6412" max="6656" width="9.140625" style="462"/>
    <col min="6657" max="6657" width="66.85546875" style="462" customWidth="1"/>
    <col min="6658" max="6664" width="17.5703125" style="462" customWidth="1"/>
    <col min="6665" max="6665" width="19.85546875" style="462" customWidth="1"/>
    <col min="6666" max="6666" width="11.5703125" style="462" customWidth="1"/>
    <col min="6667" max="6667" width="2.5703125" style="462" customWidth="1"/>
    <col min="6668" max="6912" width="9.140625" style="462"/>
    <col min="6913" max="6913" width="66.85546875" style="462" customWidth="1"/>
    <col min="6914" max="6920" width="17.5703125" style="462" customWidth="1"/>
    <col min="6921" max="6921" width="19.85546875" style="462" customWidth="1"/>
    <col min="6922" max="6922" width="11.5703125" style="462" customWidth="1"/>
    <col min="6923" max="6923" width="2.5703125" style="462" customWidth="1"/>
    <col min="6924" max="7168" width="9.140625" style="462"/>
    <col min="7169" max="7169" width="66.85546875" style="462" customWidth="1"/>
    <col min="7170" max="7176" width="17.5703125" style="462" customWidth="1"/>
    <col min="7177" max="7177" width="19.85546875" style="462" customWidth="1"/>
    <col min="7178" max="7178" width="11.5703125" style="462" customWidth="1"/>
    <col min="7179" max="7179" width="2.5703125" style="462" customWidth="1"/>
    <col min="7180" max="7424" width="9.140625" style="462"/>
    <col min="7425" max="7425" width="66.85546875" style="462" customWidth="1"/>
    <col min="7426" max="7432" width="17.5703125" style="462" customWidth="1"/>
    <col min="7433" max="7433" width="19.85546875" style="462" customWidth="1"/>
    <col min="7434" max="7434" width="11.5703125" style="462" customWidth="1"/>
    <col min="7435" max="7435" width="2.5703125" style="462" customWidth="1"/>
    <col min="7436" max="7680" width="9.140625" style="462"/>
    <col min="7681" max="7681" width="66.85546875" style="462" customWidth="1"/>
    <col min="7682" max="7688" width="17.5703125" style="462" customWidth="1"/>
    <col min="7689" max="7689" width="19.85546875" style="462" customWidth="1"/>
    <col min="7690" max="7690" width="11.5703125" style="462" customWidth="1"/>
    <col min="7691" max="7691" width="2.5703125" style="462" customWidth="1"/>
    <col min="7692" max="7936" width="9.140625" style="462"/>
    <col min="7937" max="7937" width="66.85546875" style="462" customWidth="1"/>
    <col min="7938" max="7944" width="17.5703125" style="462" customWidth="1"/>
    <col min="7945" max="7945" width="19.85546875" style="462" customWidth="1"/>
    <col min="7946" max="7946" width="11.5703125" style="462" customWidth="1"/>
    <col min="7947" max="7947" width="2.5703125" style="462" customWidth="1"/>
    <col min="7948" max="8192" width="9.140625" style="462"/>
    <col min="8193" max="8193" width="66.85546875" style="462" customWidth="1"/>
    <col min="8194" max="8200" width="17.5703125" style="462" customWidth="1"/>
    <col min="8201" max="8201" width="19.85546875" style="462" customWidth="1"/>
    <col min="8202" max="8202" width="11.5703125" style="462" customWidth="1"/>
    <col min="8203" max="8203" width="2.5703125" style="462" customWidth="1"/>
    <col min="8204" max="8448" width="9.140625" style="462"/>
    <col min="8449" max="8449" width="66.85546875" style="462" customWidth="1"/>
    <col min="8450" max="8456" width="17.5703125" style="462" customWidth="1"/>
    <col min="8457" max="8457" width="19.85546875" style="462" customWidth="1"/>
    <col min="8458" max="8458" width="11.5703125" style="462" customWidth="1"/>
    <col min="8459" max="8459" width="2.5703125" style="462" customWidth="1"/>
    <col min="8460" max="8704" width="9.140625" style="462"/>
    <col min="8705" max="8705" width="66.85546875" style="462" customWidth="1"/>
    <col min="8706" max="8712" width="17.5703125" style="462" customWidth="1"/>
    <col min="8713" max="8713" width="19.85546875" style="462" customWidth="1"/>
    <col min="8714" max="8714" width="11.5703125" style="462" customWidth="1"/>
    <col min="8715" max="8715" width="2.5703125" style="462" customWidth="1"/>
    <col min="8716" max="8960" width="9.140625" style="462"/>
    <col min="8961" max="8961" width="66.85546875" style="462" customWidth="1"/>
    <col min="8962" max="8968" width="17.5703125" style="462" customWidth="1"/>
    <col min="8969" max="8969" width="19.85546875" style="462" customWidth="1"/>
    <col min="8970" max="8970" width="11.5703125" style="462" customWidth="1"/>
    <col min="8971" max="8971" width="2.5703125" style="462" customWidth="1"/>
    <col min="8972" max="9216" width="9.140625" style="462"/>
    <col min="9217" max="9217" width="66.85546875" style="462" customWidth="1"/>
    <col min="9218" max="9224" width="17.5703125" style="462" customWidth="1"/>
    <col min="9225" max="9225" width="19.85546875" style="462" customWidth="1"/>
    <col min="9226" max="9226" width="11.5703125" style="462" customWidth="1"/>
    <col min="9227" max="9227" width="2.5703125" style="462" customWidth="1"/>
    <col min="9228" max="9472" width="9.140625" style="462"/>
    <col min="9473" max="9473" width="66.85546875" style="462" customWidth="1"/>
    <col min="9474" max="9480" width="17.5703125" style="462" customWidth="1"/>
    <col min="9481" max="9481" width="19.85546875" style="462" customWidth="1"/>
    <col min="9482" max="9482" width="11.5703125" style="462" customWidth="1"/>
    <col min="9483" max="9483" width="2.5703125" style="462" customWidth="1"/>
    <col min="9484" max="9728" width="9.140625" style="462"/>
    <col min="9729" max="9729" width="66.85546875" style="462" customWidth="1"/>
    <col min="9730" max="9736" width="17.5703125" style="462" customWidth="1"/>
    <col min="9737" max="9737" width="19.85546875" style="462" customWidth="1"/>
    <col min="9738" max="9738" width="11.5703125" style="462" customWidth="1"/>
    <col min="9739" max="9739" width="2.5703125" style="462" customWidth="1"/>
    <col min="9740" max="9984" width="9.140625" style="462"/>
    <col min="9985" max="9985" width="66.85546875" style="462" customWidth="1"/>
    <col min="9986" max="9992" width="17.5703125" style="462" customWidth="1"/>
    <col min="9993" max="9993" width="19.85546875" style="462" customWidth="1"/>
    <col min="9994" max="9994" width="11.5703125" style="462" customWidth="1"/>
    <col min="9995" max="9995" width="2.5703125" style="462" customWidth="1"/>
    <col min="9996" max="10240" width="9.140625" style="462"/>
    <col min="10241" max="10241" width="66.85546875" style="462" customWidth="1"/>
    <col min="10242" max="10248" width="17.5703125" style="462" customWidth="1"/>
    <col min="10249" max="10249" width="19.85546875" style="462" customWidth="1"/>
    <col min="10250" max="10250" width="11.5703125" style="462" customWidth="1"/>
    <col min="10251" max="10251" width="2.5703125" style="462" customWidth="1"/>
    <col min="10252" max="10496" width="9.140625" style="462"/>
    <col min="10497" max="10497" width="66.85546875" style="462" customWidth="1"/>
    <col min="10498" max="10504" width="17.5703125" style="462" customWidth="1"/>
    <col min="10505" max="10505" width="19.85546875" style="462" customWidth="1"/>
    <col min="10506" max="10506" width="11.5703125" style="462" customWidth="1"/>
    <col min="10507" max="10507" width="2.5703125" style="462" customWidth="1"/>
    <col min="10508" max="10752" width="9.140625" style="462"/>
    <col min="10753" max="10753" width="66.85546875" style="462" customWidth="1"/>
    <col min="10754" max="10760" width="17.5703125" style="462" customWidth="1"/>
    <col min="10761" max="10761" width="19.85546875" style="462" customWidth="1"/>
    <col min="10762" max="10762" width="11.5703125" style="462" customWidth="1"/>
    <col min="10763" max="10763" width="2.5703125" style="462" customWidth="1"/>
    <col min="10764" max="11008" width="9.140625" style="462"/>
    <col min="11009" max="11009" width="66.85546875" style="462" customWidth="1"/>
    <col min="11010" max="11016" width="17.5703125" style="462" customWidth="1"/>
    <col min="11017" max="11017" width="19.85546875" style="462" customWidth="1"/>
    <col min="11018" max="11018" width="11.5703125" style="462" customWidth="1"/>
    <col min="11019" max="11019" width="2.5703125" style="462" customWidth="1"/>
    <col min="11020" max="11264" width="9.140625" style="462"/>
    <col min="11265" max="11265" width="66.85546875" style="462" customWidth="1"/>
    <col min="11266" max="11272" width="17.5703125" style="462" customWidth="1"/>
    <col min="11273" max="11273" width="19.85546875" style="462" customWidth="1"/>
    <col min="11274" max="11274" width="11.5703125" style="462" customWidth="1"/>
    <col min="11275" max="11275" width="2.5703125" style="462" customWidth="1"/>
    <col min="11276" max="11520" width="9.140625" style="462"/>
    <col min="11521" max="11521" width="66.85546875" style="462" customWidth="1"/>
    <col min="11522" max="11528" width="17.5703125" style="462" customWidth="1"/>
    <col min="11529" max="11529" width="19.85546875" style="462" customWidth="1"/>
    <col min="11530" max="11530" width="11.5703125" style="462" customWidth="1"/>
    <col min="11531" max="11531" width="2.5703125" style="462" customWidth="1"/>
    <col min="11532" max="11776" width="9.140625" style="462"/>
    <col min="11777" max="11777" width="66.85546875" style="462" customWidth="1"/>
    <col min="11778" max="11784" width="17.5703125" style="462" customWidth="1"/>
    <col min="11785" max="11785" width="19.85546875" style="462" customWidth="1"/>
    <col min="11786" max="11786" width="11.5703125" style="462" customWidth="1"/>
    <col min="11787" max="11787" width="2.5703125" style="462" customWidth="1"/>
    <col min="11788" max="12032" width="9.140625" style="462"/>
    <col min="12033" max="12033" width="66.85546875" style="462" customWidth="1"/>
    <col min="12034" max="12040" width="17.5703125" style="462" customWidth="1"/>
    <col min="12041" max="12041" width="19.85546875" style="462" customWidth="1"/>
    <col min="12042" max="12042" width="11.5703125" style="462" customWidth="1"/>
    <col min="12043" max="12043" width="2.5703125" style="462" customWidth="1"/>
    <col min="12044" max="12288" width="9.140625" style="462"/>
    <col min="12289" max="12289" width="66.85546875" style="462" customWidth="1"/>
    <col min="12290" max="12296" width="17.5703125" style="462" customWidth="1"/>
    <col min="12297" max="12297" width="19.85546875" style="462" customWidth="1"/>
    <col min="12298" max="12298" width="11.5703125" style="462" customWidth="1"/>
    <col min="12299" max="12299" width="2.5703125" style="462" customWidth="1"/>
    <col min="12300" max="12544" width="9.140625" style="462"/>
    <col min="12545" max="12545" width="66.85546875" style="462" customWidth="1"/>
    <col min="12546" max="12552" width="17.5703125" style="462" customWidth="1"/>
    <col min="12553" max="12553" width="19.85546875" style="462" customWidth="1"/>
    <col min="12554" max="12554" width="11.5703125" style="462" customWidth="1"/>
    <col min="12555" max="12555" width="2.5703125" style="462" customWidth="1"/>
    <col min="12556" max="12800" width="9.140625" style="462"/>
    <col min="12801" max="12801" width="66.85546875" style="462" customWidth="1"/>
    <col min="12802" max="12808" width="17.5703125" style="462" customWidth="1"/>
    <col min="12809" max="12809" width="19.85546875" style="462" customWidth="1"/>
    <col min="12810" max="12810" width="11.5703125" style="462" customWidth="1"/>
    <col min="12811" max="12811" width="2.5703125" style="462" customWidth="1"/>
    <col min="12812" max="13056" width="9.140625" style="462"/>
    <col min="13057" max="13057" width="66.85546875" style="462" customWidth="1"/>
    <col min="13058" max="13064" width="17.5703125" style="462" customWidth="1"/>
    <col min="13065" max="13065" width="19.85546875" style="462" customWidth="1"/>
    <col min="13066" max="13066" width="11.5703125" style="462" customWidth="1"/>
    <col min="13067" max="13067" width="2.5703125" style="462" customWidth="1"/>
    <col min="13068" max="13312" width="9.140625" style="462"/>
    <col min="13313" max="13313" width="66.85546875" style="462" customWidth="1"/>
    <col min="13314" max="13320" width="17.5703125" style="462" customWidth="1"/>
    <col min="13321" max="13321" width="19.85546875" style="462" customWidth="1"/>
    <col min="13322" max="13322" width="11.5703125" style="462" customWidth="1"/>
    <col min="13323" max="13323" width="2.5703125" style="462" customWidth="1"/>
    <col min="13324" max="13568" width="9.140625" style="462"/>
    <col min="13569" max="13569" width="66.85546875" style="462" customWidth="1"/>
    <col min="13570" max="13576" width="17.5703125" style="462" customWidth="1"/>
    <col min="13577" max="13577" width="19.85546875" style="462" customWidth="1"/>
    <col min="13578" max="13578" width="11.5703125" style="462" customWidth="1"/>
    <col min="13579" max="13579" width="2.5703125" style="462" customWidth="1"/>
    <col min="13580" max="13824" width="9.140625" style="462"/>
    <col min="13825" max="13825" width="66.85546875" style="462" customWidth="1"/>
    <col min="13826" max="13832" width="17.5703125" style="462" customWidth="1"/>
    <col min="13833" max="13833" width="19.85546875" style="462" customWidth="1"/>
    <col min="13834" max="13834" width="11.5703125" style="462" customWidth="1"/>
    <col min="13835" max="13835" width="2.5703125" style="462" customWidth="1"/>
    <col min="13836" max="14080" width="9.140625" style="462"/>
    <col min="14081" max="14081" width="66.85546875" style="462" customWidth="1"/>
    <col min="14082" max="14088" width="17.5703125" style="462" customWidth="1"/>
    <col min="14089" max="14089" width="19.85546875" style="462" customWidth="1"/>
    <col min="14090" max="14090" width="11.5703125" style="462" customWidth="1"/>
    <col min="14091" max="14091" width="2.5703125" style="462" customWidth="1"/>
    <col min="14092" max="14336" width="9.140625" style="462"/>
    <col min="14337" max="14337" width="66.85546875" style="462" customWidth="1"/>
    <col min="14338" max="14344" width="17.5703125" style="462" customWidth="1"/>
    <col min="14345" max="14345" width="19.85546875" style="462" customWidth="1"/>
    <col min="14346" max="14346" width="11.5703125" style="462" customWidth="1"/>
    <col min="14347" max="14347" width="2.5703125" style="462" customWidth="1"/>
    <col min="14348" max="14592" width="9.140625" style="462"/>
    <col min="14593" max="14593" width="66.85546875" style="462" customWidth="1"/>
    <col min="14594" max="14600" width="17.5703125" style="462" customWidth="1"/>
    <col min="14601" max="14601" width="19.85546875" style="462" customWidth="1"/>
    <col min="14602" max="14602" width="11.5703125" style="462" customWidth="1"/>
    <col min="14603" max="14603" width="2.5703125" style="462" customWidth="1"/>
    <col min="14604" max="14848" width="9.140625" style="462"/>
    <col min="14849" max="14849" width="66.85546875" style="462" customWidth="1"/>
    <col min="14850" max="14856" width="17.5703125" style="462" customWidth="1"/>
    <col min="14857" max="14857" width="19.85546875" style="462" customWidth="1"/>
    <col min="14858" max="14858" width="11.5703125" style="462" customWidth="1"/>
    <col min="14859" max="14859" width="2.5703125" style="462" customWidth="1"/>
    <col min="14860" max="15104" width="9.140625" style="462"/>
    <col min="15105" max="15105" width="66.85546875" style="462" customWidth="1"/>
    <col min="15106" max="15112" width="17.5703125" style="462" customWidth="1"/>
    <col min="15113" max="15113" width="19.85546875" style="462" customWidth="1"/>
    <col min="15114" max="15114" width="11.5703125" style="462" customWidth="1"/>
    <col min="15115" max="15115" width="2.5703125" style="462" customWidth="1"/>
    <col min="15116" max="15360" width="9.140625" style="462"/>
    <col min="15361" max="15361" width="66.85546875" style="462" customWidth="1"/>
    <col min="15362" max="15368" width="17.5703125" style="462" customWidth="1"/>
    <col min="15369" max="15369" width="19.85546875" style="462" customWidth="1"/>
    <col min="15370" max="15370" width="11.5703125" style="462" customWidth="1"/>
    <col min="15371" max="15371" width="2.5703125" style="462" customWidth="1"/>
    <col min="15372" max="15616" width="9.140625" style="462"/>
    <col min="15617" max="15617" width="66.85546875" style="462" customWidth="1"/>
    <col min="15618" max="15624" width="17.5703125" style="462" customWidth="1"/>
    <col min="15625" max="15625" width="19.85546875" style="462" customWidth="1"/>
    <col min="15626" max="15626" width="11.5703125" style="462" customWidth="1"/>
    <col min="15627" max="15627" width="2.5703125" style="462" customWidth="1"/>
    <col min="15628" max="15872" width="9.140625" style="462"/>
    <col min="15873" max="15873" width="66.85546875" style="462" customWidth="1"/>
    <col min="15874" max="15880" width="17.5703125" style="462" customWidth="1"/>
    <col min="15881" max="15881" width="19.85546875" style="462" customWidth="1"/>
    <col min="15882" max="15882" width="11.5703125" style="462" customWidth="1"/>
    <col min="15883" max="15883" width="2.5703125" style="462" customWidth="1"/>
    <col min="15884" max="16128" width="9.140625" style="462"/>
    <col min="16129" max="16129" width="66.85546875" style="462" customWidth="1"/>
    <col min="16130" max="16136" width="17.5703125" style="462" customWidth="1"/>
    <col min="16137" max="16137" width="19.85546875" style="462" customWidth="1"/>
    <col min="16138" max="16138" width="11.5703125" style="462" customWidth="1"/>
    <col min="16139" max="16139" width="2.5703125" style="462" customWidth="1"/>
    <col min="16140" max="16384" width="9.140625" style="462"/>
  </cols>
  <sheetData>
    <row r="1" spans="1:26" s="1" customFormat="1" ht="3.75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185"/>
    </row>
    <row r="2" spans="1:26" s="1" customFormat="1" ht="39" customHeight="1">
      <c r="A2" s="762" t="s">
        <v>798</v>
      </c>
      <c r="B2" s="762"/>
      <c r="C2" s="762"/>
      <c r="D2" s="762"/>
      <c r="E2" s="762"/>
      <c r="F2" s="762"/>
      <c r="G2" s="762"/>
      <c r="H2" s="762"/>
      <c r="I2" s="762"/>
      <c r="J2" s="762"/>
      <c r="K2" s="185"/>
    </row>
    <row r="3" spans="1:26" s="1" customFormat="1" ht="24.95" customHeight="1">
      <c r="A3" s="762" t="s">
        <v>213</v>
      </c>
      <c r="B3" s="762"/>
      <c r="C3" s="762"/>
      <c r="D3" s="762"/>
      <c r="E3" s="762"/>
      <c r="F3" s="762"/>
      <c r="G3" s="762"/>
      <c r="H3" s="762"/>
      <c r="I3" s="762"/>
      <c r="J3" s="762"/>
      <c r="K3" s="185"/>
    </row>
    <row r="4" spans="1:26" s="1" customFormat="1" ht="24.9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185"/>
    </row>
    <row r="5" spans="1:26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185"/>
    </row>
    <row r="6" spans="1:26" ht="7.5" customHeight="1">
      <c r="A6" s="134"/>
    </row>
    <row r="7" spans="1:26" ht="19.5" customHeight="1">
      <c r="A7" s="135"/>
      <c r="B7" s="609"/>
      <c r="C7" s="136"/>
      <c r="D7" s="136"/>
      <c r="E7" s="136"/>
      <c r="F7" s="136"/>
      <c r="G7" s="136"/>
      <c r="H7" s="599"/>
      <c r="I7" s="599"/>
      <c r="J7" s="600"/>
      <c r="K7" s="186"/>
      <c r="L7" s="17"/>
      <c r="M7" s="17"/>
      <c r="N7" s="17"/>
      <c r="O7" s="17"/>
      <c r="P7" s="17"/>
    </row>
    <row r="8" spans="1:26" ht="36" customHeight="1">
      <c r="A8" s="163"/>
      <c r="B8" s="610" t="s">
        <v>799</v>
      </c>
      <c r="C8" s="610" t="s">
        <v>801</v>
      </c>
      <c r="D8" s="610" t="s">
        <v>802</v>
      </c>
      <c r="E8" s="610" t="s">
        <v>803</v>
      </c>
      <c r="F8" s="610" t="s">
        <v>804</v>
      </c>
      <c r="G8" s="610" t="s">
        <v>805</v>
      </c>
      <c r="H8" s="610" t="s">
        <v>806</v>
      </c>
      <c r="I8" s="611" t="s">
        <v>275</v>
      </c>
      <c r="J8" s="612" t="s">
        <v>11</v>
      </c>
      <c r="K8" s="186"/>
      <c r="Y8" s="462">
        <v>1</v>
      </c>
      <c r="Z8" s="462">
        <v>1</v>
      </c>
    </row>
    <row r="9" spans="1:26" ht="30.75" customHeight="1">
      <c r="A9" s="339" t="s">
        <v>765</v>
      </c>
      <c r="B9" s="141">
        <v>1557355.3748299999</v>
      </c>
      <c r="C9" s="141">
        <v>534577.96935000003</v>
      </c>
      <c r="D9" s="141">
        <v>180752.59363999998</v>
      </c>
      <c r="E9" s="141">
        <v>129939.58454000001</v>
      </c>
      <c r="F9" s="141">
        <v>65846.287719999993</v>
      </c>
      <c r="G9" s="141">
        <v>37487.822540000001</v>
      </c>
      <c r="H9" s="141">
        <v>43174.193610000002</v>
      </c>
      <c r="I9" s="141">
        <f t="shared" ref="I9:I43" si="0">SUM(B9:H9)</f>
        <v>2549133.8262300002</v>
      </c>
      <c r="J9" s="142">
        <f t="shared" ref="J9:J44" si="1">+I9/$I$44</f>
        <v>0.98175090564195078</v>
      </c>
      <c r="K9" s="348"/>
      <c r="L9" s="17"/>
      <c r="M9" s="17"/>
      <c r="N9" s="17"/>
      <c r="O9" s="17"/>
      <c r="P9" s="17"/>
    </row>
    <row r="10" spans="1:26" ht="30.75" customHeight="1">
      <c r="A10" s="339" t="s">
        <v>214</v>
      </c>
      <c r="B10" s="141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f t="shared" si="0"/>
        <v>0</v>
      </c>
      <c r="J10" s="142">
        <f t="shared" si="1"/>
        <v>0</v>
      </c>
      <c r="K10" s="348"/>
      <c r="L10" s="17"/>
      <c r="M10" s="17"/>
      <c r="N10" s="17"/>
      <c r="O10" s="17"/>
      <c r="P10" s="17"/>
    </row>
    <row r="11" spans="1:26" ht="30.75" customHeight="1">
      <c r="A11" s="339" t="s">
        <v>766</v>
      </c>
      <c r="B11" s="141">
        <v>0</v>
      </c>
      <c r="C11" s="141">
        <v>0</v>
      </c>
      <c r="D11" s="141">
        <v>0</v>
      </c>
      <c r="E11" s="141">
        <v>157.88324</v>
      </c>
      <c r="F11" s="141">
        <v>0</v>
      </c>
      <c r="G11" s="141">
        <v>1.1471300000000002</v>
      </c>
      <c r="H11" s="141">
        <v>0</v>
      </c>
      <c r="I11" s="141">
        <f t="shared" si="0"/>
        <v>159.03037</v>
      </c>
      <c r="J11" s="142">
        <f t="shared" si="1"/>
        <v>6.1247553253403639E-5</v>
      </c>
      <c r="K11" s="348"/>
      <c r="L11" s="17"/>
      <c r="M11" s="17"/>
      <c r="N11" s="17"/>
      <c r="O11" s="17"/>
      <c r="P11" s="17"/>
    </row>
    <row r="12" spans="1:26" ht="30.75" customHeight="1">
      <c r="A12" s="339" t="s">
        <v>767</v>
      </c>
      <c r="B12" s="141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f t="shared" si="0"/>
        <v>0</v>
      </c>
      <c r="J12" s="142">
        <f t="shared" si="1"/>
        <v>0</v>
      </c>
      <c r="K12" s="348"/>
      <c r="L12" s="17"/>
      <c r="M12" s="17"/>
      <c r="N12" s="17"/>
      <c r="O12" s="17"/>
      <c r="P12" s="17"/>
    </row>
    <row r="13" spans="1:26" ht="30.75" customHeight="1">
      <c r="A13" s="360" t="s">
        <v>215</v>
      </c>
      <c r="B13" s="141">
        <v>2010.8207299999999</v>
      </c>
      <c r="C13" s="141">
        <v>0</v>
      </c>
      <c r="D13" s="141">
        <v>17.669229999999999</v>
      </c>
      <c r="E13" s="141">
        <v>886.5883</v>
      </c>
      <c r="F13" s="141">
        <v>981.47159999999997</v>
      </c>
      <c r="G13" s="141">
        <v>1090.1332199999999</v>
      </c>
      <c r="H13" s="141">
        <v>1084.13823</v>
      </c>
      <c r="I13" s="141">
        <f t="shared" si="0"/>
        <v>6070.8213099999994</v>
      </c>
      <c r="J13" s="142">
        <f t="shared" si="1"/>
        <v>2.3380625441299205E-3</v>
      </c>
      <c r="K13" s="348"/>
      <c r="L13" s="17"/>
      <c r="M13" s="17"/>
      <c r="N13" s="17"/>
      <c r="O13" s="17"/>
      <c r="P13" s="17"/>
    </row>
    <row r="14" spans="1:26" ht="30.75" customHeight="1">
      <c r="A14" s="339" t="s">
        <v>216</v>
      </c>
      <c r="B14" s="141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f t="shared" si="0"/>
        <v>0</v>
      </c>
      <c r="J14" s="142">
        <f t="shared" si="1"/>
        <v>0</v>
      </c>
      <c r="K14" s="348"/>
      <c r="L14" s="17"/>
      <c r="M14" s="17"/>
      <c r="N14" s="17"/>
      <c r="O14" s="17"/>
      <c r="P14" s="17"/>
    </row>
    <row r="15" spans="1:26" ht="30.75" customHeight="1">
      <c r="A15" s="339" t="s">
        <v>217</v>
      </c>
      <c r="B15" s="141">
        <v>509.12601000000001</v>
      </c>
      <c r="C15" s="141">
        <v>0</v>
      </c>
      <c r="D15" s="141">
        <v>17.669229999999999</v>
      </c>
      <c r="E15" s="141">
        <v>886.5883</v>
      </c>
      <c r="F15" s="141">
        <v>981.47159999999997</v>
      </c>
      <c r="G15" s="141">
        <v>1090.1332199999999</v>
      </c>
      <c r="H15" s="141">
        <v>1084.13823</v>
      </c>
      <c r="I15" s="141">
        <f t="shared" si="0"/>
        <v>4569.1265899999999</v>
      </c>
      <c r="J15" s="142">
        <f t="shared" si="1"/>
        <v>1.7597130921758377E-3</v>
      </c>
      <c r="K15" s="348"/>
      <c r="L15" s="17"/>
      <c r="M15" s="17"/>
      <c r="N15" s="17"/>
      <c r="O15" s="17"/>
      <c r="P15" s="17"/>
    </row>
    <row r="16" spans="1:26" ht="30.75" customHeight="1">
      <c r="A16" s="339" t="s">
        <v>218</v>
      </c>
      <c r="B16" s="141">
        <v>1501.69472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H16" s="141">
        <v>0</v>
      </c>
      <c r="I16" s="141">
        <f t="shared" si="0"/>
        <v>1501.69472</v>
      </c>
      <c r="J16" s="142">
        <f t="shared" si="1"/>
        <v>5.7834945195408313E-4</v>
      </c>
      <c r="K16" s="348"/>
      <c r="L16" s="17"/>
      <c r="M16" s="17"/>
      <c r="N16" s="17"/>
      <c r="O16" s="17"/>
      <c r="P16" s="17"/>
    </row>
    <row r="17" spans="1:16" ht="30.75" customHeight="1">
      <c r="A17" s="360" t="s">
        <v>219</v>
      </c>
      <c r="B17" s="141">
        <v>0</v>
      </c>
      <c r="C17" s="141">
        <v>3359.9472299999998</v>
      </c>
      <c r="D17" s="141">
        <v>0</v>
      </c>
      <c r="E17" s="141">
        <v>0</v>
      </c>
      <c r="F17" s="141">
        <v>0</v>
      </c>
      <c r="G17" s="141">
        <v>0</v>
      </c>
      <c r="H17" s="141">
        <v>0</v>
      </c>
      <c r="I17" s="141">
        <f t="shared" si="0"/>
        <v>3359.9472299999998</v>
      </c>
      <c r="J17" s="142">
        <f t="shared" si="1"/>
        <v>1.2940204245142047E-3</v>
      </c>
      <c r="K17" s="348"/>
      <c r="L17" s="17"/>
      <c r="M17" s="17"/>
      <c r="N17" s="17"/>
      <c r="O17" s="17"/>
      <c r="P17" s="17"/>
    </row>
    <row r="18" spans="1:16" ht="30.75" customHeight="1">
      <c r="A18" s="339" t="s">
        <v>768</v>
      </c>
      <c r="B18" s="141">
        <v>0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1">
        <v>0</v>
      </c>
      <c r="I18" s="141">
        <f t="shared" si="0"/>
        <v>0</v>
      </c>
      <c r="J18" s="142">
        <f t="shared" si="1"/>
        <v>0</v>
      </c>
      <c r="K18" s="348"/>
      <c r="L18" s="17"/>
      <c r="M18" s="17"/>
      <c r="N18" s="17"/>
      <c r="O18" s="17"/>
      <c r="P18" s="17"/>
    </row>
    <row r="19" spans="1:16" ht="30.75" customHeight="1">
      <c r="A19" s="339" t="s">
        <v>220</v>
      </c>
      <c r="B19" s="141">
        <v>0</v>
      </c>
      <c r="C19" s="141">
        <v>3359.9472299999998</v>
      </c>
      <c r="D19" s="141">
        <v>0</v>
      </c>
      <c r="E19" s="141">
        <v>0</v>
      </c>
      <c r="F19" s="141">
        <v>0</v>
      </c>
      <c r="G19" s="141">
        <v>0</v>
      </c>
      <c r="H19" s="141">
        <v>0</v>
      </c>
      <c r="I19" s="141">
        <f t="shared" si="0"/>
        <v>3359.9472299999998</v>
      </c>
      <c r="J19" s="142">
        <f t="shared" si="1"/>
        <v>1.2940204245142047E-3</v>
      </c>
      <c r="K19" s="348"/>
      <c r="L19" s="17"/>
      <c r="M19" s="17"/>
      <c r="N19" s="17"/>
      <c r="O19" s="17"/>
      <c r="P19" s="17"/>
    </row>
    <row r="20" spans="1:16" ht="30.75" customHeight="1">
      <c r="A20" s="339" t="s">
        <v>769</v>
      </c>
      <c r="B20" s="141">
        <v>0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  <c r="H20" s="141">
        <v>0</v>
      </c>
      <c r="I20" s="141">
        <f t="shared" si="0"/>
        <v>0</v>
      </c>
      <c r="J20" s="142">
        <f t="shared" si="1"/>
        <v>0</v>
      </c>
      <c r="K20" s="348"/>
      <c r="L20" s="17"/>
      <c r="M20" s="17"/>
      <c r="N20" s="17"/>
      <c r="O20" s="17"/>
      <c r="P20" s="17"/>
    </row>
    <row r="21" spans="1:16" ht="30.75" customHeight="1">
      <c r="A21" s="339" t="s">
        <v>770</v>
      </c>
      <c r="B21" s="141"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f t="shared" si="0"/>
        <v>0</v>
      </c>
      <c r="J21" s="142">
        <f t="shared" si="1"/>
        <v>0</v>
      </c>
      <c r="K21" s="348"/>
      <c r="L21" s="17"/>
      <c r="M21" s="17"/>
      <c r="N21" s="17"/>
      <c r="O21" s="17"/>
      <c r="P21" s="17"/>
    </row>
    <row r="22" spans="1:16" ht="30.75" customHeight="1">
      <c r="A22" s="360" t="s">
        <v>221</v>
      </c>
      <c r="B22" s="141">
        <v>0</v>
      </c>
      <c r="C22" s="141">
        <v>0</v>
      </c>
      <c r="D22" s="141">
        <v>18.110029999999998</v>
      </c>
      <c r="E22" s="141">
        <v>0</v>
      </c>
      <c r="F22" s="141">
        <v>1176.2273</v>
      </c>
      <c r="G22" s="141">
        <v>594.72397999999998</v>
      </c>
      <c r="H22" s="141">
        <v>0</v>
      </c>
      <c r="I22" s="141">
        <f t="shared" si="0"/>
        <v>1789.06131</v>
      </c>
      <c r="J22" s="142">
        <f t="shared" si="1"/>
        <v>6.8902328440680278E-4</v>
      </c>
      <c r="K22" s="348"/>
      <c r="L22" s="17"/>
      <c r="M22" s="17"/>
      <c r="N22" s="17"/>
      <c r="O22" s="17"/>
      <c r="P22" s="17"/>
    </row>
    <row r="23" spans="1:16" ht="30.75" customHeight="1">
      <c r="A23" s="339" t="s">
        <v>771</v>
      </c>
      <c r="B23" s="141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f t="shared" si="0"/>
        <v>0</v>
      </c>
      <c r="J23" s="142">
        <f t="shared" si="1"/>
        <v>0</v>
      </c>
      <c r="K23" s="348"/>
      <c r="L23" s="17"/>
      <c r="M23" s="17"/>
      <c r="N23" s="17"/>
      <c r="O23" s="17"/>
      <c r="P23" s="17"/>
    </row>
    <row r="24" spans="1:16" ht="30.75" customHeight="1">
      <c r="A24" s="339" t="s">
        <v>772</v>
      </c>
      <c r="B24" s="141">
        <v>0</v>
      </c>
      <c r="C24" s="141">
        <v>0</v>
      </c>
      <c r="D24" s="141">
        <v>18.110029999999998</v>
      </c>
      <c r="E24" s="141">
        <v>0</v>
      </c>
      <c r="F24" s="141">
        <v>0</v>
      </c>
      <c r="G24" s="141">
        <v>0</v>
      </c>
      <c r="H24" s="141">
        <v>0</v>
      </c>
      <c r="I24" s="141">
        <f t="shared" si="0"/>
        <v>18.110029999999998</v>
      </c>
      <c r="J24" s="142">
        <f t="shared" si="1"/>
        <v>6.9747371325724604E-6</v>
      </c>
      <c r="K24" s="348"/>
      <c r="L24" s="17"/>
      <c r="M24" s="17"/>
      <c r="N24" s="17"/>
      <c r="O24" s="17"/>
      <c r="P24" s="17"/>
    </row>
    <row r="25" spans="1:16" ht="30.75" customHeight="1">
      <c r="A25" s="339" t="s">
        <v>773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f t="shared" si="0"/>
        <v>0</v>
      </c>
      <c r="J25" s="142">
        <f t="shared" si="1"/>
        <v>0</v>
      </c>
      <c r="K25" s="348"/>
      <c r="L25" s="17"/>
      <c r="M25" s="17"/>
      <c r="N25" s="17"/>
      <c r="O25" s="17"/>
      <c r="P25" s="17"/>
    </row>
    <row r="26" spans="1:16" ht="30.75" customHeight="1">
      <c r="A26" s="339" t="s">
        <v>774</v>
      </c>
      <c r="B26" s="141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1">
        <v>0</v>
      </c>
      <c r="I26" s="141">
        <f t="shared" si="0"/>
        <v>0</v>
      </c>
      <c r="J26" s="142">
        <f t="shared" si="1"/>
        <v>0</v>
      </c>
      <c r="K26" s="348"/>
      <c r="L26" s="17"/>
      <c r="M26" s="17"/>
      <c r="N26" s="17"/>
      <c r="O26" s="17"/>
      <c r="P26" s="17"/>
    </row>
    <row r="27" spans="1:16" ht="30.75" customHeight="1">
      <c r="A27" s="360" t="s">
        <v>775</v>
      </c>
      <c r="B27" s="141">
        <v>0</v>
      </c>
      <c r="C27" s="141">
        <v>0</v>
      </c>
      <c r="D27" s="141">
        <v>0</v>
      </c>
      <c r="E27" s="141">
        <v>0</v>
      </c>
      <c r="F27" s="141">
        <v>0</v>
      </c>
      <c r="G27" s="141">
        <v>0</v>
      </c>
      <c r="H27" s="141">
        <v>0</v>
      </c>
      <c r="I27" s="141">
        <f t="shared" si="0"/>
        <v>0</v>
      </c>
      <c r="J27" s="142">
        <f t="shared" si="1"/>
        <v>0</v>
      </c>
      <c r="K27" s="348"/>
      <c r="L27" s="17"/>
      <c r="M27" s="17"/>
      <c r="N27" s="17"/>
      <c r="O27" s="17"/>
      <c r="P27" s="17"/>
    </row>
    <row r="28" spans="1:16" ht="27" customHeight="1">
      <c r="A28" s="339" t="s">
        <v>776</v>
      </c>
      <c r="B28" s="141">
        <v>0</v>
      </c>
      <c r="C28" s="141">
        <v>0</v>
      </c>
      <c r="D28" s="141">
        <v>0</v>
      </c>
      <c r="E28" s="141">
        <v>0</v>
      </c>
      <c r="F28" s="141">
        <v>1176.2273</v>
      </c>
      <c r="G28" s="141">
        <v>594.72397999999998</v>
      </c>
      <c r="H28" s="141">
        <v>0</v>
      </c>
      <c r="I28" s="141">
        <f t="shared" si="0"/>
        <v>1770.95128</v>
      </c>
      <c r="J28" s="142">
        <f t="shared" si="1"/>
        <v>6.8204854727423037E-4</v>
      </c>
      <c r="K28" s="348"/>
      <c r="L28" s="17"/>
      <c r="M28" s="17"/>
      <c r="N28" s="17"/>
      <c r="O28" s="17"/>
      <c r="P28" s="17"/>
    </row>
    <row r="29" spans="1:16" ht="30.75" customHeight="1">
      <c r="A29" s="360" t="s">
        <v>222</v>
      </c>
      <c r="B29" s="141">
        <v>6462.7822800000004</v>
      </c>
      <c r="C29" s="141">
        <v>6614.4956299999994</v>
      </c>
      <c r="D29" s="141">
        <v>7652.6479300000001</v>
      </c>
      <c r="E29" s="141">
        <v>1116.47622</v>
      </c>
      <c r="F29" s="141">
        <v>3138.8052599999996</v>
      </c>
      <c r="G29" s="141">
        <v>5670.0749100000003</v>
      </c>
      <c r="H29" s="141">
        <v>3330.6710899999998</v>
      </c>
      <c r="I29" s="141">
        <f t="shared" si="0"/>
        <v>33985.953320000001</v>
      </c>
      <c r="J29" s="142">
        <f t="shared" si="1"/>
        <v>1.3089050134476768E-2</v>
      </c>
      <c r="K29" s="348"/>
      <c r="L29" s="17"/>
      <c r="M29" s="17"/>
      <c r="N29" s="17"/>
      <c r="O29" s="17"/>
      <c r="P29" s="17"/>
    </row>
    <row r="30" spans="1:16" ht="30.75" customHeight="1">
      <c r="A30" s="339" t="s">
        <v>777</v>
      </c>
      <c r="B30" s="141">
        <v>0</v>
      </c>
      <c r="C30" s="141">
        <v>0</v>
      </c>
      <c r="D30" s="141">
        <v>0</v>
      </c>
      <c r="E30" s="141">
        <v>0</v>
      </c>
      <c r="F30" s="141">
        <v>35.93329</v>
      </c>
      <c r="G30" s="141">
        <v>0</v>
      </c>
      <c r="H30" s="141">
        <v>0</v>
      </c>
      <c r="I30" s="141">
        <f t="shared" si="0"/>
        <v>35.93329</v>
      </c>
      <c r="J30" s="142">
        <f t="shared" si="1"/>
        <v>1.3839030198099876E-5</v>
      </c>
      <c r="K30" s="348"/>
      <c r="L30" s="17"/>
      <c r="M30" s="17"/>
      <c r="N30" s="17"/>
      <c r="O30" s="17"/>
      <c r="P30" s="17"/>
    </row>
    <row r="31" spans="1:16" ht="30.75" customHeight="1">
      <c r="A31" s="339" t="s">
        <v>778</v>
      </c>
      <c r="B31" s="141">
        <v>6462.7822800000004</v>
      </c>
      <c r="C31" s="141">
        <v>6614.4956299999994</v>
      </c>
      <c r="D31" s="141">
        <v>7652.6479300000001</v>
      </c>
      <c r="E31" s="141">
        <v>1116.47622</v>
      </c>
      <c r="F31" s="141">
        <v>3102.8719700000001</v>
      </c>
      <c r="G31" s="141">
        <v>5670.0749100000003</v>
      </c>
      <c r="H31" s="141">
        <v>3330.6710899999998</v>
      </c>
      <c r="I31" s="141">
        <f t="shared" si="0"/>
        <v>33950.02003</v>
      </c>
      <c r="J31" s="142">
        <f t="shared" si="1"/>
        <v>1.3075211104278669E-2</v>
      </c>
      <c r="K31" s="348"/>
      <c r="L31" s="17"/>
      <c r="M31" s="17"/>
      <c r="N31" s="17"/>
      <c r="O31" s="17"/>
      <c r="P31" s="17"/>
    </row>
    <row r="32" spans="1:16" ht="30.75" customHeight="1">
      <c r="A32" s="339" t="s">
        <v>721</v>
      </c>
      <c r="B32" s="141">
        <v>0</v>
      </c>
      <c r="C32" s="141">
        <v>0</v>
      </c>
      <c r="D32" s="141">
        <v>0</v>
      </c>
      <c r="E32" s="141">
        <v>0</v>
      </c>
      <c r="F32" s="141">
        <v>624.21248000000003</v>
      </c>
      <c r="G32" s="141">
        <v>0</v>
      </c>
      <c r="H32" s="141">
        <v>0</v>
      </c>
      <c r="I32" s="141">
        <f t="shared" si="0"/>
        <v>624.21248000000003</v>
      </c>
      <c r="J32" s="142">
        <f t="shared" si="1"/>
        <v>2.4040368585094254E-4</v>
      </c>
      <c r="K32" s="348"/>
      <c r="L32" s="17"/>
      <c r="M32" s="17"/>
      <c r="N32" s="17"/>
      <c r="O32" s="17"/>
      <c r="P32" s="17"/>
    </row>
    <row r="33" spans="1:16" ht="30.75" customHeight="1">
      <c r="A33" s="339" t="s">
        <v>722</v>
      </c>
      <c r="B33" s="141">
        <v>0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  <c r="I33" s="141">
        <f t="shared" si="0"/>
        <v>0</v>
      </c>
      <c r="J33" s="142">
        <f t="shared" si="1"/>
        <v>0</v>
      </c>
      <c r="K33" s="348"/>
      <c r="L33" s="17"/>
      <c r="M33" s="17"/>
      <c r="N33" s="17"/>
      <c r="O33" s="17"/>
      <c r="P33" s="17"/>
    </row>
    <row r="34" spans="1:16" ht="30.75" customHeight="1">
      <c r="A34" s="360" t="s">
        <v>723</v>
      </c>
      <c r="B34" s="141">
        <v>0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1">
        <v>0</v>
      </c>
      <c r="I34" s="141">
        <f t="shared" si="0"/>
        <v>0</v>
      </c>
      <c r="J34" s="142">
        <f t="shared" si="1"/>
        <v>0</v>
      </c>
      <c r="K34" s="348"/>
      <c r="L34" s="17"/>
      <c r="M34" s="17"/>
      <c r="N34" s="17"/>
      <c r="O34" s="17"/>
      <c r="P34" s="17"/>
    </row>
    <row r="35" spans="1:16" ht="30.75" customHeight="1">
      <c r="A35" s="339" t="s">
        <v>724</v>
      </c>
      <c r="B35" s="141">
        <v>0</v>
      </c>
      <c r="C35" s="141">
        <v>0</v>
      </c>
      <c r="D35" s="141">
        <v>0</v>
      </c>
      <c r="E35" s="141">
        <v>0</v>
      </c>
      <c r="F35" s="141">
        <v>624.21248000000003</v>
      </c>
      <c r="G35" s="141">
        <v>0</v>
      </c>
      <c r="H35" s="141">
        <v>0</v>
      </c>
      <c r="I35" s="141">
        <f t="shared" si="0"/>
        <v>624.21248000000003</v>
      </c>
      <c r="J35" s="142">
        <f t="shared" si="1"/>
        <v>2.4040368585094254E-4</v>
      </c>
      <c r="K35" s="348"/>
      <c r="L35" s="17"/>
      <c r="M35" s="17"/>
      <c r="N35" s="17"/>
      <c r="O35" s="17"/>
      <c r="P35" s="17"/>
    </row>
    <row r="36" spans="1:16" ht="30.75" customHeight="1">
      <c r="A36" s="339" t="s">
        <v>725</v>
      </c>
      <c r="B36" s="141">
        <v>0</v>
      </c>
      <c r="C36" s="141">
        <v>0</v>
      </c>
      <c r="D36" s="141">
        <v>0</v>
      </c>
      <c r="E36" s="141">
        <v>0</v>
      </c>
      <c r="F36" s="141">
        <v>0</v>
      </c>
      <c r="G36" s="141">
        <v>0</v>
      </c>
      <c r="H36" s="141">
        <v>0</v>
      </c>
      <c r="I36" s="141">
        <f t="shared" si="0"/>
        <v>0</v>
      </c>
      <c r="J36" s="142">
        <f t="shared" si="1"/>
        <v>0</v>
      </c>
      <c r="K36" s="348"/>
      <c r="L36" s="17"/>
      <c r="M36" s="17"/>
      <c r="N36" s="17"/>
      <c r="O36" s="17"/>
      <c r="P36" s="17"/>
    </row>
    <row r="37" spans="1:16" ht="30.75" customHeight="1">
      <c r="A37" s="339" t="s">
        <v>726</v>
      </c>
      <c r="B37" s="141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  <c r="H37" s="141">
        <v>0</v>
      </c>
      <c r="I37" s="141">
        <f t="shared" si="0"/>
        <v>0</v>
      </c>
      <c r="J37" s="142">
        <f t="shared" si="1"/>
        <v>0</v>
      </c>
      <c r="K37" s="348"/>
      <c r="L37" s="17"/>
      <c r="M37" s="17"/>
      <c r="N37" s="17"/>
      <c r="O37" s="17"/>
      <c r="P37" s="17"/>
    </row>
    <row r="38" spans="1:16" ht="30.75" customHeight="1">
      <c r="A38" s="339" t="s">
        <v>727</v>
      </c>
      <c r="B38" s="141">
        <v>0</v>
      </c>
      <c r="C38" s="141">
        <v>0</v>
      </c>
      <c r="D38" s="141">
        <v>0</v>
      </c>
      <c r="E38" s="141">
        <v>0</v>
      </c>
      <c r="F38" s="141">
        <v>0</v>
      </c>
      <c r="G38" s="141">
        <v>0</v>
      </c>
      <c r="H38" s="141">
        <v>0</v>
      </c>
      <c r="I38" s="141">
        <f t="shared" si="0"/>
        <v>0</v>
      </c>
      <c r="J38" s="142">
        <f t="shared" si="1"/>
        <v>0</v>
      </c>
      <c r="K38" s="348"/>
      <c r="L38" s="17"/>
      <c r="M38" s="17"/>
      <c r="N38" s="17"/>
      <c r="O38" s="17"/>
      <c r="P38" s="17"/>
    </row>
    <row r="39" spans="1:16" ht="30.75" customHeight="1">
      <c r="A39" s="360" t="s">
        <v>728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0</v>
      </c>
      <c r="I39" s="141">
        <f t="shared" si="0"/>
        <v>0</v>
      </c>
      <c r="J39" s="142">
        <f t="shared" si="1"/>
        <v>0</v>
      </c>
      <c r="K39" s="348"/>
      <c r="L39" s="17"/>
      <c r="M39" s="17"/>
      <c r="N39" s="17"/>
      <c r="O39" s="17"/>
      <c r="P39" s="17"/>
    </row>
    <row r="40" spans="1:16" ht="27" customHeight="1">
      <c r="A40" s="339" t="s">
        <v>729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0</v>
      </c>
      <c r="I40" s="141">
        <f t="shared" si="0"/>
        <v>0</v>
      </c>
      <c r="J40" s="142">
        <f t="shared" si="1"/>
        <v>0</v>
      </c>
      <c r="K40" s="348"/>
      <c r="L40" s="17"/>
      <c r="M40" s="17"/>
      <c r="N40" s="17"/>
      <c r="O40" s="17"/>
      <c r="P40" s="17"/>
    </row>
    <row r="41" spans="1:16" ht="27" customHeight="1">
      <c r="A41" s="361" t="s">
        <v>730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0</v>
      </c>
      <c r="I41" s="141">
        <f t="shared" si="0"/>
        <v>0</v>
      </c>
      <c r="J41" s="142">
        <f t="shared" si="1"/>
        <v>0</v>
      </c>
      <c r="K41" s="348"/>
      <c r="L41" s="17"/>
      <c r="M41" s="17"/>
      <c r="N41" s="17"/>
      <c r="O41" s="17"/>
      <c r="P41" s="17"/>
    </row>
    <row r="42" spans="1:16" s="7" customFormat="1" ht="27" customHeight="1">
      <c r="A42" s="362" t="s">
        <v>223</v>
      </c>
      <c r="B42" s="141">
        <v>1565828.9778399998</v>
      </c>
      <c r="C42" s="141">
        <v>544552.41220999998</v>
      </c>
      <c r="D42" s="141">
        <v>188441.02083000002</v>
      </c>
      <c r="E42" s="141">
        <v>132100.53229999999</v>
      </c>
      <c r="F42" s="141">
        <v>71767.004360000006</v>
      </c>
      <c r="G42" s="141">
        <v>44843.90178</v>
      </c>
      <c r="H42" s="141">
        <v>47589.002930000002</v>
      </c>
      <c r="I42" s="141">
        <f t="shared" si="0"/>
        <v>2595122.8522499995</v>
      </c>
      <c r="J42" s="142">
        <f t="shared" si="1"/>
        <v>0.9994627132685826</v>
      </c>
      <c r="K42" s="363"/>
      <c r="L42" s="68"/>
      <c r="M42" s="68"/>
      <c r="N42" s="68"/>
      <c r="O42" s="68"/>
      <c r="P42" s="68"/>
    </row>
    <row r="43" spans="1:16" s="368" customFormat="1" ht="37.5" customHeight="1">
      <c r="A43" s="364" t="s">
        <v>779</v>
      </c>
      <c r="B43" s="167">
        <v>0</v>
      </c>
      <c r="C43" s="167">
        <v>0</v>
      </c>
      <c r="D43" s="167">
        <v>0</v>
      </c>
      <c r="E43" s="167">
        <v>561.25161000000003</v>
      </c>
      <c r="F43" s="167">
        <v>749.24356999999998</v>
      </c>
      <c r="G43" s="167">
        <v>0</v>
      </c>
      <c r="H43" s="167">
        <v>84.579449999999994</v>
      </c>
      <c r="I43" s="167">
        <f t="shared" si="0"/>
        <v>1395.0746299999998</v>
      </c>
      <c r="J43" s="604">
        <f t="shared" si="1"/>
        <v>5.3728673141738509E-4</v>
      </c>
      <c r="K43" s="365"/>
      <c r="L43" s="366"/>
      <c r="M43" s="367"/>
      <c r="N43" s="367"/>
      <c r="O43" s="367"/>
      <c r="P43" s="367"/>
    </row>
    <row r="44" spans="1:16" s="168" customFormat="1" ht="27" customHeight="1">
      <c r="A44" s="369" t="s">
        <v>40</v>
      </c>
      <c r="B44" s="642">
        <v>1565828.9778399998</v>
      </c>
      <c r="C44" s="642">
        <v>544552.41220999998</v>
      </c>
      <c r="D44" s="642">
        <v>188441.02083000002</v>
      </c>
      <c r="E44" s="642">
        <v>132661.78391</v>
      </c>
      <c r="F44" s="642">
        <v>72516.247930000012</v>
      </c>
      <c r="G44" s="642">
        <v>44843.90178</v>
      </c>
      <c r="H44" s="642">
        <v>47673.58238</v>
      </c>
      <c r="I44" s="642">
        <f>SUM(I42:I43)</f>
        <v>2596517.9268799997</v>
      </c>
      <c r="J44" s="643">
        <f t="shared" si="1"/>
        <v>1</v>
      </c>
      <c r="K44" s="370"/>
      <c r="L44" s="289"/>
      <c r="M44" s="289"/>
      <c r="N44" s="289"/>
      <c r="O44" s="289"/>
      <c r="P44" s="289"/>
    </row>
    <row r="45" spans="1:16" ht="27" customHeight="1">
      <c r="A45" s="362" t="s">
        <v>224</v>
      </c>
      <c r="B45" s="142">
        <f t="shared" ref="B45:I45" si="2">+B44/$I$44</f>
        <v>0.60304955403158511</v>
      </c>
      <c r="C45" s="142">
        <f t="shared" si="2"/>
        <v>0.20972411034509561</v>
      </c>
      <c r="D45" s="142">
        <f t="shared" si="2"/>
        <v>7.2574511764081112E-2</v>
      </c>
      <c r="E45" s="142">
        <f t="shared" si="2"/>
        <v>5.109218871036552E-2</v>
      </c>
      <c r="F45" s="142">
        <f t="shared" si="2"/>
        <v>2.792826776941849E-2</v>
      </c>
      <c r="G45" s="142">
        <f t="shared" si="2"/>
        <v>1.7270784582598609E-2</v>
      </c>
      <c r="H45" s="142">
        <f t="shared" si="2"/>
        <v>1.8360582796855564E-2</v>
      </c>
      <c r="I45" s="142">
        <f t="shared" si="2"/>
        <v>1</v>
      </c>
      <c r="J45" s="142"/>
      <c r="K45" s="330"/>
      <c r="L45" s="17"/>
      <c r="M45" s="17"/>
      <c r="N45" s="17"/>
      <c r="O45" s="17"/>
      <c r="P45" s="17"/>
    </row>
    <row r="46" spans="1:16" ht="9" customHeight="1" thickBot="1">
      <c r="A46" s="310"/>
      <c r="B46" s="614"/>
      <c r="C46" s="175"/>
      <c r="D46" s="175"/>
      <c r="E46" s="175"/>
      <c r="F46" s="175"/>
      <c r="G46" s="175"/>
      <c r="H46" s="615"/>
      <c r="I46" s="615"/>
      <c r="J46" s="616"/>
      <c r="K46" s="330"/>
      <c r="L46" s="17"/>
      <c r="M46" s="17"/>
      <c r="N46" s="17"/>
      <c r="O46" s="17"/>
      <c r="P46" s="17"/>
    </row>
    <row r="47" spans="1:16" ht="17.25" customHeight="1" thickTop="1">
      <c r="A47" s="331" t="s">
        <v>880</v>
      </c>
      <c r="C47" s="18"/>
      <c r="D47" s="18"/>
      <c r="E47" s="18"/>
      <c r="F47" s="18"/>
      <c r="G47" s="18"/>
      <c r="H47" s="606"/>
      <c r="I47" s="606"/>
      <c r="J47" s="179"/>
      <c r="K47" s="330"/>
      <c r="L47" s="17"/>
      <c r="M47" s="17"/>
      <c r="N47" s="17"/>
      <c r="O47" s="17"/>
      <c r="P47" s="17"/>
    </row>
    <row r="48" spans="1:16">
      <c r="A48" s="331" t="s">
        <v>731</v>
      </c>
      <c r="C48" s="18"/>
      <c r="D48" s="18"/>
      <c r="E48" s="18"/>
      <c r="F48" s="18"/>
      <c r="G48" s="18"/>
      <c r="H48" s="606"/>
      <c r="I48" s="606"/>
      <c r="J48" s="179"/>
      <c r="K48" s="330"/>
      <c r="L48" s="17"/>
      <c r="M48" s="17"/>
      <c r="N48" s="17"/>
      <c r="O48" s="17"/>
      <c r="P48" s="17"/>
    </row>
    <row r="49" spans="1:16">
      <c r="A49" s="331" t="s">
        <v>732</v>
      </c>
      <c r="B49" s="618"/>
      <c r="C49" s="18"/>
      <c r="D49" s="18"/>
      <c r="E49" s="18"/>
      <c r="F49" s="18"/>
      <c r="G49" s="18"/>
      <c r="H49" s="606"/>
      <c r="I49" s="606"/>
      <c r="J49" s="179"/>
      <c r="K49" s="330"/>
      <c r="L49" s="17"/>
      <c r="M49" s="17"/>
      <c r="N49" s="17"/>
      <c r="O49" s="17"/>
      <c r="P49" s="17"/>
    </row>
    <row r="50" spans="1:16" ht="9" customHeight="1">
      <c r="A50" s="16"/>
      <c r="B50" s="618"/>
      <c r="C50" s="18"/>
      <c r="D50" s="18"/>
      <c r="E50" s="18"/>
      <c r="F50" s="18"/>
      <c r="G50" s="18"/>
      <c r="H50" s="606"/>
      <c r="I50" s="606"/>
      <c r="J50" s="179"/>
      <c r="K50" s="330"/>
      <c r="L50" s="17"/>
      <c r="M50" s="17"/>
      <c r="N50" s="17"/>
      <c r="O50" s="17"/>
      <c r="P50" s="17"/>
    </row>
    <row r="51" spans="1:16" ht="9" customHeight="1">
      <c r="A51" s="16"/>
      <c r="B51" s="618"/>
      <c r="C51" s="18"/>
      <c r="D51" s="18"/>
      <c r="E51" s="18"/>
      <c r="F51" s="18"/>
      <c r="G51" s="18"/>
      <c r="H51" s="606"/>
      <c r="I51" s="606"/>
      <c r="J51" s="179"/>
      <c r="K51" s="330"/>
      <c r="L51" s="17"/>
      <c r="M51" s="17"/>
      <c r="N51" s="17"/>
      <c r="O51" s="17"/>
      <c r="P51" s="17"/>
    </row>
    <row r="52" spans="1:16" ht="9" customHeight="1">
      <c r="A52" s="153"/>
      <c r="B52" s="618"/>
      <c r="C52" s="18"/>
      <c r="D52" s="18"/>
      <c r="E52" s="18"/>
      <c r="F52" s="18"/>
      <c r="G52" s="18"/>
      <c r="H52" s="606"/>
      <c r="I52" s="606"/>
      <c r="J52" s="179"/>
      <c r="K52" s="330"/>
      <c r="L52" s="17"/>
      <c r="M52" s="17"/>
      <c r="N52" s="17"/>
      <c r="O52" s="17"/>
      <c r="P52" s="17"/>
    </row>
    <row r="53" spans="1:16" ht="9" customHeight="1">
      <c r="A53" s="16"/>
      <c r="B53" s="618"/>
      <c r="C53" s="18"/>
      <c r="D53" s="18"/>
      <c r="E53" s="18"/>
      <c r="F53" s="18"/>
      <c r="G53" s="18"/>
      <c r="H53" s="606"/>
      <c r="I53" s="606"/>
      <c r="J53" s="179"/>
      <c r="K53" s="330"/>
      <c r="L53" s="17"/>
      <c r="M53" s="17"/>
      <c r="N53" s="17"/>
      <c r="O53" s="17"/>
      <c r="P53" s="17"/>
    </row>
    <row r="54" spans="1:16" ht="9" customHeight="1">
      <c r="A54" s="16"/>
      <c r="B54" s="618"/>
      <c r="C54" s="18"/>
      <c r="D54" s="18"/>
      <c r="E54" s="18"/>
      <c r="F54" s="18"/>
      <c r="G54" s="18"/>
      <c r="H54" s="606"/>
      <c r="I54" s="606"/>
      <c r="J54" s="179"/>
      <c r="K54" s="330"/>
      <c r="L54" s="17"/>
      <c r="M54" s="17"/>
      <c r="N54" s="17"/>
      <c r="O54" s="17"/>
      <c r="P54" s="17"/>
    </row>
    <row r="55" spans="1:16" ht="9" customHeight="1">
      <c r="A55" s="16"/>
      <c r="B55" s="618"/>
      <c r="C55" s="18"/>
      <c r="D55" s="18"/>
      <c r="E55" s="18"/>
      <c r="F55" s="18"/>
      <c r="G55" s="18"/>
      <c r="H55" s="606"/>
      <c r="I55" s="606"/>
      <c r="J55" s="179"/>
      <c r="K55" s="330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606"/>
      <c r="I56" s="606"/>
      <c r="J56" s="179"/>
      <c r="K56" s="330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606"/>
      <c r="I57" s="606"/>
      <c r="J57" s="179"/>
      <c r="K57" s="330"/>
      <c r="L57" s="17"/>
      <c r="M57" s="17"/>
      <c r="N57" s="17"/>
      <c r="O57" s="17"/>
      <c r="P57" s="17"/>
    </row>
    <row r="58" spans="1:16" ht="9" customHeight="1">
      <c r="A58" s="153"/>
      <c r="C58" s="18"/>
      <c r="D58" s="18"/>
      <c r="E58" s="18"/>
      <c r="F58" s="18"/>
      <c r="G58" s="18"/>
      <c r="H58" s="606"/>
      <c r="I58" s="606"/>
      <c r="J58" s="179"/>
      <c r="K58" s="330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606"/>
      <c r="I59" s="606"/>
      <c r="J59" s="179"/>
      <c r="K59" s="330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606"/>
      <c r="I60" s="606"/>
      <c r="J60" s="179"/>
      <c r="K60" s="330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606"/>
      <c r="I61" s="606"/>
      <c r="J61" s="179"/>
      <c r="K61" s="330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606"/>
      <c r="I62" s="606"/>
      <c r="J62" s="179"/>
      <c r="K62" s="330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606"/>
      <c r="I63" s="606"/>
      <c r="J63" s="179"/>
      <c r="K63" s="330"/>
      <c r="L63" s="17"/>
      <c r="M63" s="17"/>
      <c r="N63" s="17"/>
      <c r="O63" s="17"/>
      <c r="P63" s="17"/>
    </row>
    <row r="64" spans="1:16" ht="9" customHeight="1">
      <c r="A64" s="153"/>
      <c r="C64" s="18"/>
      <c r="D64" s="18"/>
      <c r="E64" s="18"/>
      <c r="F64" s="18"/>
      <c r="G64" s="18"/>
      <c r="H64" s="606"/>
      <c r="I64" s="606"/>
      <c r="J64" s="179"/>
      <c r="K64" s="33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606"/>
      <c r="I65" s="606"/>
      <c r="J65" s="179"/>
      <c r="K65" s="330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606"/>
      <c r="I66" s="606"/>
      <c r="J66" s="179"/>
      <c r="K66" s="330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606"/>
      <c r="I67" s="606"/>
      <c r="J67" s="179"/>
      <c r="K67" s="330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606"/>
      <c r="I68" s="606"/>
      <c r="J68" s="179"/>
      <c r="K68" s="330"/>
      <c r="L68" s="17"/>
      <c r="M68" s="17"/>
      <c r="N68" s="17"/>
      <c r="O68" s="17"/>
      <c r="P68" s="17"/>
    </row>
    <row r="69" spans="1:16" ht="9" customHeight="1">
      <c r="A69" s="153"/>
      <c r="C69" s="18"/>
      <c r="D69" s="18"/>
      <c r="E69" s="18"/>
      <c r="F69" s="18"/>
      <c r="G69" s="18"/>
      <c r="H69" s="606"/>
      <c r="I69" s="606"/>
      <c r="J69" s="179"/>
      <c r="K69" s="330"/>
      <c r="L69" s="17"/>
      <c r="M69" s="17"/>
      <c r="N69" s="17"/>
      <c r="O69" s="17"/>
      <c r="P69" s="17"/>
    </row>
    <row r="70" spans="1:16" ht="9" customHeight="1">
      <c r="A70" s="154"/>
      <c r="C70" s="18"/>
      <c r="D70" s="18"/>
      <c r="E70" s="18"/>
      <c r="F70" s="18"/>
      <c r="G70" s="18"/>
      <c r="H70" s="606"/>
      <c r="I70" s="606"/>
      <c r="J70" s="179"/>
      <c r="K70" s="330"/>
      <c r="L70" s="17"/>
      <c r="M70" s="17"/>
      <c r="N70" s="17"/>
      <c r="O70" s="17"/>
      <c r="P70" s="17"/>
    </row>
    <row r="71" spans="1:16" ht="9" customHeight="1">
      <c r="A71" s="154"/>
      <c r="C71" s="18"/>
      <c r="D71" s="18"/>
      <c r="E71" s="18"/>
      <c r="F71" s="18"/>
      <c r="G71" s="18"/>
      <c r="H71" s="606"/>
      <c r="I71" s="606"/>
      <c r="J71" s="179"/>
      <c r="K71" s="330"/>
      <c r="L71" s="17"/>
      <c r="M71" s="17"/>
      <c r="N71" s="17"/>
      <c r="O71" s="17"/>
      <c r="P71" s="17"/>
    </row>
    <row r="72" spans="1:16" ht="9" customHeight="1">
      <c r="A72" s="154"/>
      <c r="C72" s="18"/>
      <c r="D72" s="18"/>
      <c r="E72" s="18"/>
      <c r="F72" s="18"/>
      <c r="G72" s="18"/>
      <c r="H72" s="606"/>
      <c r="I72" s="606"/>
      <c r="J72" s="179"/>
      <c r="K72" s="330"/>
      <c r="L72" s="17"/>
      <c r="M72" s="17"/>
      <c r="N72" s="17"/>
      <c r="O72" s="17"/>
      <c r="P72" s="17"/>
    </row>
    <row r="73" spans="1:16" ht="9" customHeight="1">
      <c r="A73" s="154"/>
      <c r="C73" s="18"/>
      <c r="D73" s="18"/>
      <c r="E73" s="18"/>
      <c r="F73" s="18"/>
      <c r="G73" s="18"/>
      <c r="H73" s="606"/>
      <c r="I73" s="606"/>
      <c r="J73" s="179"/>
      <c r="K73" s="330"/>
      <c r="L73" s="17"/>
      <c r="M73" s="17"/>
      <c r="N73" s="17"/>
      <c r="O73" s="17"/>
      <c r="P73" s="17"/>
    </row>
    <row r="74" spans="1:16" ht="9" customHeight="1">
      <c r="A74" s="155"/>
      <c r="C74" s="18"/>
      <c r="D74" s="18"/>
      <c r="E74" s="18"/>
      <c r="F74" s="18"/>
      <c r="G74" s="18"/>
      <c r="H74" s="606"/>
      <c r="I74" s="606"/>
      <c r="J74" s="179"/>
      <c r="K74" s="330"/>
      <c r="L74" s="17"/>
      <c r="M74" s="17"/>
      <c r="N74" s="17"/>
      <c r="O74" s="17"/>
      <c r="P74" s="17"/>
    </row>
    <row r="75" spans="1:16" ht="9" customHeight="1">
      <c r="A75" s="155"/>
      <c r="C75" s="18"/>
      <c r="D75" s="18"/>
      <c r="E75" s="18"/>
      <c r="F75" s="18"/>
      <c r="G75" s="18"/>
      <c r="H75" s="606"/>
      <c r="I75" s="606"/>
      <c r="J75" s="179"/>
      <c r="K75" s="330"/>
      <c r="L75" s="17"/>
      <c r="M75" s="17"/>
      <c r="N75" s="17"/>
      <c r="O75" s="17"/>
      <c r="P75" s="17"/>
    </row>
    <row r="76" spans="1:16" ht="9" customHeight="1">
      <c r="A76" s="156"/>
      <c r="C76" s="18"/>
      <c r="D76" s="18"/>
      <c r="E76" s="18"/>
      <c r="F76" s="18"/>
      <c r="G76" s="18"/>
      <c r="H76" s="606"/>
      <c r="I76" s="606"/>
      <c r="J76" s="179"/>
      <c r="K76" s="33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606"/>
      <c r="I77" s="606"/>
      <c r="J77" s="179"/>
      <c r="K77" s="330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606"/>
      <c r="I78" s="606"/>
      <c r="J78" s="179"/>
      <c r="K78" s="330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606"/>
      <c r="I79" s="606"/>
      <c r="J79" s="179"/>
      <c r="K79" s="330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606"/>
      <c r="I80" s="606"/>
      <c r="J80" s="179"/>
      <c r="K80" s="330"/>
      <c r="L80" s="17"/>
      <c r="M80" s="17"/>
      <c r="N80" s="17"/>
      <c r="O80" s="17"/>
      <c r="P80" s="17"/>
    </row>
    <row r="81" spans="1:16" ht="9" customHeight="1">
      <c r="A81" s="154"/>
      <c r="C81" s="18"/>
      <c r="D81" s="18"/>
      <c r="E81" s="18"/>
      <c r="F81" s="18"/>
      <c r="G81" s="18"/>
      <c r="H81" s="606"/>
      <c r="I81" s="606"/>
      <c r="J81" s="179"/>
      <c r="K81" s="330"/>
      <c r="L81" s="17"/>
      <c r="M81" s="17"/>
      <c r="N81" s="17"/>
      <c r="O81" s="17"/>
      <c r="P81" s="17"/>
    </row>
    <row r="82" spans="1:16" ht="9" customHeight="1">
      <c r="A82" s="156"/>
      <c r="C82" s="18"/>
      <c r="D82" s="18"/>
      <c r="E82" s="18"/>
      <c r="F82" s="18"/>
      <c r="G82" s="18"/>
      <c r="H82" s="606"/>
      <c r="I82" s="606"/>
      <c r="J82" s="179"/>
      <c r="K82" s="330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606"/>
      <c r="I83" s="606"/>
      <c r="J83" s="179"/>
      <c r="K83" s="330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606"/>
      <c r="I84" s="606"/>
      <c r="J84" s="179"/>
      <c r="K84" s="330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606"/>
      <c r="I85" s="606"/>
      <c r="J85" s="179"/>
      <c r="K85" s="330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606"/>
      <c r="I86" s="606"/>
      <c r="J86" s="179"/>
      <c r="K86" s="330"/>
      <c r="L86" s="17"/>
      <c r="M86" s="17"/>
      <c r="N86" s="17"/>
      <c r="O86" s="17"/>
      <c r="P86" s="17"/>
    </row>
    <row r="87" spans="1:16" ht="9" customHeight="1">
      <c r="A87" s="154"/>
      <c r="C87" s="18"/>
      <c r="D87" s="18"/>
      <c r="E87" s="18"/>
      <c r="F87" s="18"/>
      <c r="G87" s="18"/>
      <c r="H87" s="606"/>
      <c r="I87" s="606"/>
      <c r="J87" s="179"/>
      <c r="K87" s="330"/>
      <c r="L87" s="17"/>
      <c r="M87" s="17"/>
      <c r="N87" s="17"/>
      <c r="O87" s="17"/>
      <c r="P87" s="17"/>
    </row>
    <row r="88" spans="1:16" ht="9" customHeight="1">
      <c r="A88" s="156"/>
      <c r="C88" s="18"/>
      <c r="D88" s="18"/>
      <c r="E88" s="18"/>
      <c r="F88" s="18"/>
      <c r="G88" s="18"/>
      <c r="H88" s="606"/>
      <c r="I88" s="606"/>
      <c r="J88" s="179"/>
      <c r="K88" s="330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606"/>
      <c r="I89" s="606"/>
      <c r="J89" s="179"/>
      <c r="K89" s="330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606"/>
      <c r="I90" s="606"/>
      <c r="J90" s="179"/>
      <c r="K90" s="330"/>
      <c r="L90" s="17"/>
      <c r="M90" s="17"/>
      <c r="N90" s="17"/>
      <c r="O90" s="17"/>
      <c r="P90" s="17"/>
    </row>
    <row r="91" spans="1:16" ht="9" customHeight="1">
      <c r="A91" s="16"/>
      <c r="C91" s="607"/>
      <c r="D91" s="607"/>
      <c r="E91" s="607"/>
      <c r="F91" s="607"/>
      <c r="G91" s="607"/>
      <c r="J91" s="617"/>
    </row>
    <row r="92" spans="1:16" ht="9" customHeight="1">
      <c r="A92" s="16"/>
      <c r="C92" s="607"/>
      <c r="D92" s="607"/>
      <c r="E92" s="607"/>
      <c r="F92" s="607"/>
      <c r="G92" s="607"/>
      <c r="J92" s="617"/>
    </row>
    <row r="93" spans="1:16" ht="9" customHeight="1">
      <c r="A93" s="16"/>
      <c r="C93" s="607"/>
      <c r="D93" s="607"/>
      <c r="E93" s="607"/>
      <c r="F93" s="607"/>
      <c r="G93" s="607"/>
      <c r="J93" s="617"/>
    </row>
    <row r="94" spans="1:16" ht="9" customHeight="1">
      <c r="A94" s="16"/>
      <c r="C94" s="607"/>
      <c r="D94" s="607"/>
      <c r="E94" s="607"/>
      <c r="F94" s="607"/>
      <c r="G94" s="607"/>
      <c r="J94" s="617"/>
    </row>
    <row r="95" spans="1:16" ht="9" customHeight="1">
      <c r="A95" s="16"/>
      <c r="C95" s="607"/>
      <c r="D95" s="607"/>
      <c r="E95" s="607"/>
      <c r="F95" s="607"/>
      <c r="G95" s="607"/>
      <c r="J95" s="617"/>
    </row>
    <row r="96" spans="1:16" ht="9" customHeight="1">
      <c r="A96" s="16"/>
      <c r="C96" s="607"/>
      <c r="D96" s="607"/>
      <c r="E96" s="607"/>
      <c r="F96" s="607"/>
      <c r="G96" s="607"/>
      <c r="J96" s="617"/>
    </row>
    <row r="97" spans="1:10" ht="9" customHeight="1">
      <c r="A97" s="154"/>
      <c r="C97" s="607"/>
      <c r="D97" s="607"/>
      <c r="E97" s="607"/>
      <c r="F97" s="607"/>
      <c r="G97" s="607"/>
      <c r="J97" s="617"/>
    </row>
    <row r="98" spans="1:10" ht="9" customHeight="1">
      <c r="A98" s="156"/>
      <c r="C98" s="607"/>
      <c r="D98" s="607"/>
      <c r="E98" s="607"/>
      <c r="F98" s="607"/>
      <c r="G98" s="607"/>
      <c r="J98" s="617"/>
    </row>
    <row r="99" spans="1:10" ht="9" customHeight="1">
      <c r="A99" s="16"/>
      <c r="C99" s="607"/>
      <c r="D99" s="607"/>
      <c r="E99" s="607"/>
      <c r="F99" s="607"/>
      <c r="G99" s="607"/>
      <c r="J99" s="617"/>
    </row>
    <row r="100" spans="1:10" ht="9" customHeight="1">
      <c r="A100" s="16"/>
      <c r="C100" s="607"/>
      <c r="D100" s="607"/>
      <c r="E100" s="607"/>
      <c r="F100" s="607"/>
      <c r="G100" s="607"/>
      <c r="J100" s="617"/>
    </row>
    <row r="101" spans="1:10" ht="9" customHeight="1">
      <c r="A101" s="16"/>
      <c r="C101" s="607"/>
      <c r="D101" s="607"/>
      <c r="E101" s="607"/>
      <c r="F101" s="607"/>
      <c r="G101" s="607"/>
      <c r="J101" s="617"/>
    </row>
    <row r="102" spans="1:10" ht="9" customHeight="1">
      <c r="A102" s="16"/>
      <c r="C102" s="607"/>
      <c r="D102" s="607"/>
      <c r="E102" s="607"/>
      <c r="F102" s="607"/>
      <c r="G102" s="607"/>
      <c r="J102" s="617"/>
    </row>
    <row r="103" spans="1:10" ht="9" customHeight="1">
      <c r="A103" s="16"/>
      <c r="C103" s="607"/>
      <c r="D103" s="607"/>
      <c r="E103" s="607"/>
      <c r="F103" s="607"/>
      <c r="G103" s="607"/>
      <c r="J103" s="617"/>
    </row>
    <row r="104" spans="1:10" ht="9" customHeight="1">
      <c r="A104" s="16"/>
      <c r="C104" s="607"/>
      <c r="D104" s="607"/>
      <c r="E104" s="607"/>
      <c r="F104" s="607"/>
      <c r="G104" s="607"/>
      <c r="J104" s="617"/>
    </row>
    <row r="105" spans="1:10" ht="9" customHeight="1">
      <c r="A105" s="16"/>
      <c r="C105" s="607"/>
      <c r="D105" s="607"/>
      <c r="E105" s="607"/>
      <c r="F105" s="607"/>
      <c r="G105" s="607"/>
      <c r="J105" s="617"/>
    </row>
    <row r="106" spans="1:10" ht="9" customHeight="1">
      <c r="A106" s="16"/>
      <c r="C106" s="607"/>
      <c r="D106" s="607"/>
      <c r="E106" s="607"/>
      <c r="F106" s="607"/>
      <c r="G106" s="607"/>
      <c r="J106" s="617"/>
    </row>
    <row r="107" spans="1:10" ht="9" customHeight="1">
      <c r="A107" s="16"/>
      <c r="C107" s="607"/>
      <c r="D107" s="607"/>
      <c r="E107" s="607"/>
      <c r="F107" s="607"/>
      <c r="G107" s="607"/>
      <c r="J107" s="617"/>
    </row>
    <row r="108" spans="1:10" ht="9" customHeight="1">
      <c r="A108" s="156"/>
      <c r="C108" s="607"/>
      <c r="D108" s="607"/>
      <c r="E108" s="607"/>
      <c r="F108" s="607"/>
      <c r="G108" s="607"/>
      <c r="J108" s="617"/>
    </row>
    <row r="109" spans="1:10" ht="9" customHeight="1">
      <c r="A109" s="16"/>
      <c r="C109" s="607"/>
      <c r="D109" s="607"/>
      <c r="E109" s="607"/>
      <c r="F109" s="607"/>
      <c r="G109" s="607"/>
      <c r="J109" s="617"/>
    </row>
    <row r="110" spans="1:10" ht="9" customHeight="1">
      <c r="A110" s="16"/>
      <c r="C110" s="607"/>
      <c r="D110" s="607"/>
      <c r="E110" s="607"/>
      <c r="F110" s="607"/>
      <c r="G110" s="607"/>
      <c r="J110" s="617"/>
    </row>
    <row r="111" spans="1:10" ht="9" customHeight="1">
      <c r="A111" s="16"/>
      <c r="C111" s="607"/>
      <c r="D111" s="607"/>
      <c r="E111" s="607"/>
      <c r="F111" s="607"/>
      <c r="G111" s="607"/>
      <c r="J111" s="617"/>
    </row>
    <row r="112" spans="1:10">
      <c r="A112" s="157"/>
      <c r="C112" s="607"/>
      <c r="D112" s="607"/>
      <c r="E112" s="607"/>
      <c r="F112" s="607"/>
      <c r="G112" s="607"/>
      <c r="J112" s="617"/>
    </row>
    <row r="113" spans="1:10">
      <c r="A113" s="157"/>
      <c r="C113" s="607"/>
      <c r="D113" s="607"/>
      <c r="E113" s="607"/>
      <c r="F113" s="607"/>
      <c r="G113" s="607"/>
      <c r="J113" s="617"/>
    </row>
    <row r="114" spans="1:10">
      <c r="A114" s="157"/>
      <c r="C114" s="607"/>
      <c r="D114" s="607"/>
      <c r="E114" s="607"/>
      <c r="F114" s="607"/>
      <c r="G114" s="607"/>
      <c r="J114" s="617"/>
    </row>
    <row r="115" spans="1:10">
      <c r="A115" s="157"/>
      <c r="C115" s="607"/>
      <c r="D115" s="607"/>
      <c r="E115" s="607"/>
      <c r="F115" s="607"/>
      <c r="G115" s="607"/>
      <c r="J115" s="617"/>
    </row>
    <row r="116" spans="1:10">
      <c r="A116" s="157"/>
      <c r="C116" s="607"/>
      <c r="D116" s="607"/>
      <c r="E116" s="607"/>
      <c r="F116" s="607"/>
      <c r="G116" s="607"/>
      <c r="J116" s="617"/>
    </row>
    <row r="117" spans="1:10">
      <c r="A117" s="157"/>
      <c r="C117" s="607"/>
      <c r="D117" s="607"/>
      <c r="E117" s="607"/>
      <c r="F117" s="607"/>
      <c r="G117" s="607"/>
      <c r="J117" s="617"/>
    </row>
    <row r="118" spans="1:10">
      <c r="A118" s="157"/>
      <c r="C118" s="607"/>
      <c r="D118" s="607"/>
      <c r="E118" s="607"/>
      <c r="F118" s="607"/>
      <c r="G118" s="607"/>
      <c r="J118" s="617"/>
    </row>
    <row r="119" spans="1:10" ht="15.75">
      <c r="A119" s="158"/>
      <c r="C119" s="607"/>
      <c r="D119" s="607"/>
      <c r="E119" s="607"/>
      <c r="F119" s="607"/>
      <c r="G119" s="607"/>
      <c r="J119" s="617"/>
    </row>
    <row r="120" spans="1:10" ht="15.75">
      <c r="A120" s="158"/>
      <c r="C120" s="607"/>
      <c r="D120" s="607"/>
      <c r="E120" s="607"/>
      <c r="F120" s="607"/>
      <c r="G120" s="607"/>
      <c r="J120" s="617"/>
    </row>
    <row r="121" spans="1:10" ht="15.75">
      <c r="A121" s="158"/>
      <c r="C121" s="607"/>
      <c r="D121" s="607"/>
      <c r="E121" s="607"/>
      <c r="F121" s="607"/>
      <c r="G121" s="607"/>
      <c r="J121" s="617"/>
    </row>
    <row r="122" spans="1:10" ht="15.75">
      <c r="A122" s="158"/>
      <c r="C122" s="607"/>
      <c r="D122" s="607"/>
      <c r="E122" s="607"/>
      <c r="F122" s="607"/>
      <c r="G122" s="607"/>
      <c r="J122" s="617"/>
    </row>
    <row r="123" spans="1:10" ht="15.75">
      <c r="A123" s="158"/>
      <c r="C123" s="607"/>
      <c r="D123" s="607"/>
      <c r="E123" s="607"/>
      <c r="F123" s="607"/>
      <c r="G123" s="607"/>
      <c r="J123" s="617"/>
    </row>
    <row r="124" spans="1:10" ht="15.75">
      <c r="A124" s="158"/>
      <c r="C124" s="607"/>
      <c r="D124" s="607"/>
      <c r="E124" s="607"/>
      <c r="F124" s="607"/>
      <c r="G124" s="607"/>
      <c r="J124" s="617"/>
    </row>
    <row r="125" spans="1:10" ht="15.75">
      <c r="A125" s="158"/>
      <c r="C125" s="607"/>
      <c r="D125" s="607"/>
      <c r="E125" s="607"/>
      <c r="F125" s="607"/>
      <c r="G125" s="607"/>
      <c r="J125" s="617"/>
    </row>
    <row r="126" spans="1:10" ht="15.75">
      <c r="A126" s="158"/>
      <c r="C126" s="607"/>
      <c r="D126" s="607"/>
      <c r="E126" s="607"/>
      <c r="F126" s="607"/>
      <c r="G126" s="607"/>
      <c r="J126" s="617"/>
    </row>
    <row r="127" spans="1:10" ht="15.75">
      <c r="A127" s="158"/>
      <c r="C127" s="607"/>
      <c r="D127" s="607"/>
      <c r="E127" s="607"/>
      <c r="F127" s="607"/>
      <c r="G127" s="607"/>
      <c r="J127" s="617"/>
    </row>
    <row r="128" spans="1:10" ht="15.75">
      <c r="A128" s="158"/>
      <c r="C128" s="607"/>
      <c r="D128" s="607"/>
      <c r="E128" s="607"/>
      <c r="F128" s="607"/>
      <c r="G128" s="607"/>
      <c r="J128" s="617"/>
    </row>
    <row r="129" spans="1:10" ht="15.75">
      <c r="A129" s="158"/>
      <c r="C129" s="607"/>
      <c r="D129" s="607"/>
      <c r="E129" s="607"/>
      <c r="F129" s="607"/>
      <c r="G129" s="607"/>
      <c r="J129" s="617"/>
    </row>
    <row r="130" spans="1:10" ht="15.75">
      <c r="A130" s="158"/>
      <c r="C130" s="607"/>
      <c r="D130" s="607"/>
      <c r="E130" s="607"/>
      <c r="F130" s="607"/>
      <c r="G130" s="607"/>
      <c r="J130" s="617"/>
    </row>
    <row r="131" spans="1:10" ht="15.75">
      <c r="A131" s="158"/>
      <c r="C131" s="607"/>
      <c r="D131" s="607"/>
      <c r="E131" s="607"/>
      <c r="F131" s="607"/>
      <c r="G131" s="607"/>
      <c r="J131" s="617"/>
    </row>
    <row r="132" spans="1:10" ht="15.75">
      <c r="A132" s="158"/>
      <c r="C132" s="607"/>
      <c r="D132" s="607"/>
      <c r="E132" s="607"/>
      <c r="F132" s="607"/>
      <c r="G132" s="607"/>
      <c r="J132" s="617"/>
    </row>
    <row r="133" spans="1:10" ht="15.75">
      <c r="A133" s="158"/>
      <c r="C133" s="607"/>
      <c r="D133" s="607"/>
      <c r="E133" s="607"/>
      <c r="F133" s="607"/>
      <c r="G133" s="607"/>
      <c r="J133" s="617"/>
    </row>
    <row r="134" spans="1:10" ht="15.75">
      <c r="A134" s="158"/>
      <c r="C134" s="607"/>
      <c r="D134" s="607"/>
      <c r="E134" s="607"/>
      <c r="F134" s="607"/>
      <c r="G134" s="607"/>
      <c r="J134" s="617"/>
    </row>
    <row r="135" spans="1:10" ht="15.75">
      <c r="A135" s="158"/>
      <c r="C135" s="607"/>
      <c r="D135" s="607"/>
      <c r="E135" s="607"/>
      <c r="F135" s="607"/>
      <c r="G135" s="607"/>
      <c r="J135" s="617"/>
    </row>
    <row r="136" spans="1:10" ht="15.75">
      <c r="A136" s="158"/>
      <c r="C136" s="607"/>
      <c r="D136" s="607"/>
      <c r="E136" s="607"/>
      <c r="F136" s="607"/>
      <c r="G136" s="607"/>
      <c r="J136" s="617"/>
    </row>
    <row r="137" spans="1:10" ht="15.75">
      <c r="A137" s="158"/>
      <c r="C137" s="607"/>
      <c r="D137" s="607"/>
      <c r="E137" s="607"/>
      <c r="F137" s="607"/>
      <c r="G137" s="607"/>
      <c r="J137" s="617"/>
    </row>
    <row r="138" spans="1:10" ht="15.75">
      <c r="A138" s="158"/>
      <c r="C138" s="607"/>
      <c r="D138" s="607"/>
      <c r="E138" s="607"/>
      <c r="F138" s="607"/>
      <c r="G138" s="607"/>
      <c r="J138" s="617"/>
    </row>
    <row r="139" spans="1:10" ht="15.75">
      <c r="A139" s="158"/>
      <c r="C139" s="607"/>
      <c r="D139" s="607"/>
      <c r="E139" s="607"/>
      <c r="F139" s="607"/>
      <c r="G139" s="607"/>
      <c r="J139" s="617"/>
    </row>
    <row r="140" spans="1:10" ht="15.75">
      <c r="A140" s="158"/>
      <c r="C140" s="607"/>
      <c r="D140" s="607"/>
      <c r="E140" s="607"/>
      <c r="F140" s="607"/>
      <c r="G140" s="607"/>
      <c r="J140" s="617"/>
    </row>
    <row r="141" spans="1:10" ht="15.75">
      <c r="A141" s="158"/>
      <c r="C141" s="607"/>
      <c r="D141" s="607"/>
      <c r="E141" s="607"/>
      <c r="F141" s="607"/>
      <c r="G141" s="607"/>
      <c r="J141" s="617"/>
    </row>
    <row r="142" spans="1:10" ht="15.75">
      <c r="A142" s="158"/>
      <c r="C142" s="607"/>
      <c r="D142" s="607"/>
      <c r="E142" s="607"/>
      <c r="F142" s="607"/>
      <c r="G142" s="607"/>
      <c r="J142" s="617"/>
    </row>
    <row r="143" spans="1:10" ht="15.75">
      <c r="A143" s="158"/>
      <c r="C143" s="607"/>
      <c r="D143" s="607"/>
      <c r="E143" s="607"/>
      <c r="F143" s="607"/>
      <c r="G143" s="607"/>
      <c r="J143" s="617"/>
    </row>
    <row r="144" spans="1:10" ht="15.75">
      <c r="A144" s="158"/>
      <c r="C144" s="607"/>
      <c r="D144" s="607"/>
      <c r="E144" s="607"/>
      <c r="F144" s="607"/>
      <c r="G144" s="607"/>
      <c r="J144" s="617"/>
    </row>
    <row r="145" spans="1:10" ht="15.75">
      <c r="A145" s="158"/>
      <c r="C145" s="607"/>
      <c r="D145" s="607"/>
      <c r="E145" s="607"/>
      <c r="F145" s="607"/>
      <c r="G145" s="607"/>
      <c r="J145" s="617"/>
    </row>
    <row r="146" spans="1:10" ht="15.75">
      <c r="A146" s="158"/>
      <c r="C146" s="607"/>
      <c r="D146" s="607"/>
      <c r="E146" s="607"/>
      <c r="F146" s="607"/>
      <c r="G146" s="607"/>
      <c r="J146" s="617"/>
    </row>
    <row r="147" spans="1:10" ht="15.75">
      <c r="A147" s="158"/>
      <c r="C147" s="607"/>
      <c r="D147" s="607"/>
      <c r="E147" s="607"/>
      <c r="F147" s="607"/>
      <c r="G147" s="607"/>
      <c r="J147" s="617"/>
    </row>
    <row r="148" spans="1:10" ht="15.75">
      <c r="A148" s="158"/>
      <c r="C148" s="607"/>
      <c r="D148" s="607"/>
      <c r="E148" s="607"/>
      <c r="F148" s="607"/>
      <c r="G148" s="607"/>
      <c r="J148" s="617"/>
    </row>
    <row r="149" spans="1:10" ht="15.75">
      <c r="A149" s="158"/>
      <c r="C149" s="607"/>
      <c r="D149" s="607"/>
      <c r="E149" s="607"/>
      <c r="F149" s="607"/>
      <c r="G149" s="607"/>
      <c r="J149" s="617"/>
    </row>
    <row r="150" spans="1:10" ht="15.75">
      <c r="A150" s="158"/>
      <c r="C150" s="607"/>
      <c r="D150" s="607"/>
      <c r="E150" s="607"/>
      <c r="F150" s="607"/>
      <c r="G150" s="607"/>
      <c r="J150" s="617"/>
    </row>
    <row r="151" spans="1:10" ht="15.75">
      <c r="A151" s="158"/>
      <c r="C151" s="607"/>
      <c r="D151" s="607"/>
      <c r="E151" s="607"/>
      <c r="F151" s="607"/>
      <c r="G151" s="607"/>
      <c r="J151" s="617"/>
    </row>
    <row r="152" spans="1:10" ht="15.75">
      <c r="A152" s="158"/>
      <c r="C152" s="607"/>
      <c r="D152" s="607"/>
      <c r="E152" s="607"/>
      <c r="F152" s="607"/>
      <c r="G152" s="607"/>
      <c r="J152" s="617"/>
    </row>
    <row r="153" spans="1:10" ht="15.75">
      <c r="A153" s="158"/>
      <c r="C153" s="607"/>
      <c r="D153" s="607"/>
      <c r="E153" s="607"/>
      <c r="F153" s="607"/>
      <c r="G153" s="607"/>
      <c r="J153" s="617"/>
    </row>
    <row r="154" spans="1:10" ht="15.75">
      <c r="A154" s="158"/>
      <c r="C154" s="607"/>
      <c r="D154" s="607"/>
      <c r="E154" s="607"/>
      <c r="F154" s="607"/>
      <c r="G154" s="607"/>
      <c r="J154" s="617"/>
    </row>
    <row r="155" spans="1:10" ht="15.75">
      <c r="A155" s="158"/>
      <c r="C155" s="607"/>
      <c r="D155" s="607"/>
      <c r="E155" s="607"/>
      <c r="F155" s="607"/>
      <c r="G155" s="607"/>
      <c r="J155" s="617"/>
    </row>
    <row r="156" spans="1:10" ht="15.75">
      <c r="A156" s="158"/>
      <c r="C156" s="607"/>
      <c r="D156" s="607"/>
      <c r="E156" s="607"/>
      <c r="F156" s="607"/>
      <c r="G156" s="607"/>
      <c r="J156" s="617"/>
    </row>
    <row r="157" spans="1:10" ht="15.75">
      <c r="A157" s="158"/>
      <c r="C157" s="607"/>
      <c r="D157" s="607"/>
      <c r="E157" s="607"/>
      <c r="F157" s="607"/>
      <c r="G157" s="607"/>
      <c r="J157" s="617"/>
    </row>
    <row r="158" spans="1:10" ht="15.75">
      <c r="A158" s="158"/>
      <c r="C158" s="607"/>
      <c r="D158" s="607"/>
      <c r="E158" s="607"/>
      <c r="F158" s="607"/>
      <c r="G158" s="607"/>
      <c r="J158" s="617"/>
    </row>
    <row r="159" spans="1:10" ht="15.75">
      <c r="A159" s="158"/>
      <c r="C159" s="607"/>
      <c r="D159" s="607"/>
      <c r="E159" s="607"/>
      <c r="F159" s="607"/>
      <c r="G159" s="607"/>
      <c r="J159" s="617"/>
    </row>
    <row r="160" spans="1:10" ht="15.75">
      <c r="A160" s="158"/>
      <c r="C160" s="607"/>
      <c r="D160" s="607"/>
      <c r="E160" s="607"/>
      <c r="F160" s="607"/>
      <c r="G160" s="607"/>
      <c r="J160" s="617"/>
    </row>
    <row r="161" spans="1:10" ht="15.75">
      <c r="A161" s="158"/>
      <c r="C161" s="607"/>
      <c r="D161" s="607"/>
      <c r="E161" s="607"/>
      <c r="F161" s="607"/>
      <c r="G161" s="607"/>
      <c r="J161" s="617"/>
    </row>
    <row r="162" spans="1:10" ht="15.75">
      <c r="A162" s="158"/>
      <c r="C162" s="607"/>
      <c r="D162" s="607"/>
      <c r="E162" s="607"/>
      <c r="F162" s="607"/>
      <c r="G162" s="607"/>
      <c r="J162" s="617"/>
    </row>
    <row r="163" spans="1:10" ht="15.75">
      <c r="A163" s="158"/>
      <c r="C163" s="607"/>
      <c r="D163" s="607"/>
      <c r="E163" s="607"/>
      <c r="F163" s="607"/>
      <c r="G163" s="607"/>
      <c r="J163" s="617"/>
    </row>
    <row r="164" spans="1:10" ht="15.75">
      <c r="A164" s="158"/>
      <c r="C164" s="607"/>
      <c r="D164" s="607"/>
      <c r="E164" s="607"/>
      <c r="F164" s="607"/>
      <c r="G164" s="607"/>
      <c r="J164" s="617"/>
    </row>
    <row r="165" spans="1:10" ht="15.75">
      <c r="A165" s="158"/>
      <c r="C165" s="607"/>
      <c r="D165" s="607"/>
      <c r="E165" s="607"/>
      <c r="F165" s="607"/>
      <c r="G165" s="607"/>
      <c r="J165" s="617"/>
    </row>
    <row r="166" spans="1:10" ht="15.75">
      <c r="A166" s="158"/>
      <c r="C166" s="607"/>
      <c r="D166" s="607"/>
      <c r="E166" s="607"/>
      <c r="F166" s="607"/>
      <c r="G166" s="607"/>
      <c r="J166" s="617"/>
    </row>
    <row r="167" spans="1:10" ht="15.75">
      <c r="A167" s="158"/>
      <c r="C167" s="607"/>
      <c r="D167" s="607"/>
      <c r="E167" s="607"/>
      <c r="F167" s="607"/>
      <c r="G167" s="607"/>
      <c r="J167" s="617"/>
    </row>
    <row r="168" spans="1:10" ht="15.75">
      <c r="A168" s="158"/>
      <c r="C168" s="607"/>
      <c r="D168" s="607"/>
      <c r="E168" s="607"/>
      <c r="F168" s="607"/>
      <c r="G168" s="607"/>
      <c r="J168" s="617"/>
    </row>
    <row r="169" spans="1:10" ht="15.75">
      <c r="A169" s="158"/>
      <c r="C169" s="607"/>
      <c r="D169" s="607"/>
      <c r="E169" s="607"/>
      <c r="F169" s="607"/>
      <c r="G169" s="607"/>
      <c r="J169" s="617"/>
    </row>
    <row r="170" spans="1:10" ht="15.75">
      <c r="A170" s="158"/>
      <c r="C170" s="607"/>
      <c r="D170" s="607"/>
      <c r="E170" s="607"/>
      <c r="F170" s="607"/>
      <c r="G170" s="607"/>
      <c r="J170" s="617"/>
    </row>
    <row r="171" spans="1:10" ht="15.75">
      <c r="A171" s="158"/>
      <c r="C171" s="607"/>
      <c r="D171" s="607"/>
      <c r="E171" s="607"/>
      <c r="F171" s="607"/>
      <c r="G171" s="607"/>
      <c r="J171" s="617"/>
    </row>
    <row r="172" spans="1:10" ht="15.75">
      <c r="A172" s="158"/>
      <c r="C172" s="607"/>
      <c r="D172" s="607"/>
      <c r="E172" s="607"/>
      <c r="F172" s="607"/>
      <c r="G172" s="607"/>
      <c r="J172" s="617"/>
    </row>
    <row r="173" spans="1:10" ht="15.75">
      <c r="A173" s="158"/>
      <c r="C173" s="607"/>
      <c r="D173" s="607"/>
      <c r="E173" s="607"/>
      <c r="F173" s="607"/>
      <c r="G173" s="607"/>
      <c r="J173" s="617"/>
    </row>
    <row r="174" spans="1:10" ht="15.75">
      <c r="A174" s="158"/>
      <c r="C174" s="607"/>
      <c r="D174" s="607"/>
      <c r="E174" s="607"/>
      <c r="F174" s="607"/>
      <c r="G174" s="607"/>
      <c r="J174" s="617"/>
    </row>
    <row r="175" spans="1:10" ht="15.75">
      <c r="A175" s="158"/>
      <c r="C175" s="607"/>
      <c r="D175" s="607"/>
      <c r="E175" s="607"/>
      <c r="F175" s="607"/>
      <c r="G175" s="607"/>
      <c r="J175" s="617"/>
    </row>
    <row r="176" spans="1:10" ht="15.75">
      <c r="A176" s="158"/>
      <c r="C176" s="607"/>
      <c r="D176" s="607"/>
      <c r="E176" s="607"/>
      <c r="F176" s="607"/>
      <c r="G176" s="607"/>
      <c r="J176" s="617"/>
    </row>
    <row r="177" spans="1:10" ht="15.75">
      <c r="A177" s="158"/>
      <c r="C177" s="607"/>
      <c r="D177" s="607"/>
      <c r="E177" s="607"/>
      <c r="F177" s="607"/>
      <c r="G177" s="607"/>
      <c r="J177" s="617"/>
    </row>
    <row r="178" spans="1:10" ht="15.75">
      <c r="A178" s="158"/>
      <c r="C178" s="607"/>
      <c r="D178" s="607"/>
      <c r="E178" s="607"/>
      <c r="F178" s="607"/>
      <c r="G178" s="607"/>
      <c r="J178" s="617"/>
    </row>
    <row r="179" spans="1:10" ht="15.75">
      <c r="A179" s="158"/>
      <c r="C179" s="607"/>
      <c r="D179" s="607"/>
      <c r="E179" s="607"/>
      <c r="F179" s="607"/>
      <c r="G179" s="607"/>
      <c r="J179" s="617"/>
    </row>
    <row r="180" spans="1:10" ht="15.75">
      <c r="A180" s="158"/>
      <c r="C180" s="607"/>
      <c r="D180" s="607"/>
      <c r="E180" s="607"/>
      <c r="F180" s="607"/>
      <c r="G180" s="607"/>
      <c r="J180" s="617"/>
    </row>
    <row r="181" spans="1:10" ht="15.75">
      <c r="A181" s="158"/>
      <c r="C181" s="607"/>
      <c r="D181" s="607"/>
      <c r="E181" s="607"/>
      <c r="F181" s="607"/>
      <c r="G181" s="607"/>
      <c r="J181" s="617"/>
    </row>
    <row r="182" spans="1:10" ht="15.75">
      <c r="A182" s="158"/>
      <c r="C182" s="607"/>
      <c r="D182" s="607"/>
      <c r="E182" s="607"/>
      <c r="F182" s="607"/>
      <c r="G182" s="607"/>
      <c r="J182" s="617"/>
    </row>
    <row r="183" spans="1:10" ht="15.75">
      <c r="A183" s="158"/>
      <c r="C183" s="607"/>
      <c r="D183" s="607"/>
      <c r="E183" s="607"/>
      <c r="F183" s="607"/>
      <c r="G183" s="607"/>
      <c r="J183" s="617"/>
    </row>
    <row r="184" spans="1:10" ht="15.75">
      <c r="A184" s="158"/>
      <c r="C184" s="607"/>
      <c r="D184" s="607"/>
      <c r="E184" s="607"/>
      <c r="F184" s="607"/>
      <c r="G184" s="607"/>
      <c r="J184" s="617"/>
    </row>
    <row r="185" spans="1:10" ht="15.75">
      <c r="A185" s="158"/>
      <c r="C185" s="607"/>
      <c r="D185" s="607"/>
      <c r="E185" s="607"/>
      <c r="F185" s="607"/>
      <c r="G185" s="607"/>
      <c r="J185" s="617"/>
    </row>
    <row r="186" spans="1:10" ht="15.75">
      <c r="A186" s="158"/>
      <c r="C186" s="607"/>
      <c r="D186" s="607"/>
      <c r="E186" s="607"/>
      <c r="F186" s="607"/>
      <c r="G186" s="607"/>
      <c r="J186" s="617"/>
    </row>
    <row r="187" spans="1:10" ht="15.75">
      <c r="A187" s="158"/>
      <c r="C187" s="607"/>
      <c r="D187" s="607"/>
      <c r="E187" s="607"/>
      <c r="F187" s="607"/>
      <c r="G187" s="607"/>
      <c r="J187" s="617"/>
    </row>
    <row r="188" spans="1:10" ht="15.75">
      <c r="A188" s="158"/>
      <c r="C188" s="607"/>
      <c r="D188" s="607"/>
      <c r="E188" s="607"/>
      <c r="F188" s="607"/>
      <c r="G188" s="607"/>
      <c r="J188" s="617"/>
    </row>
    <row r="189" spans="1:10" ht="15.75">
      <c r="A189" s="158"/>
      <c r="C189" s="607"/>
      <c r="D189" s="607"/>
      <c r="E189" s="607"/>
      <c r="F189" s="607"/>
      <c r="G189" s="607"/>
      <c r="J189" s="617"/>
    </row>
    <row r="190" spans="1:10" ht="15.75">
      <c r="A190" s="158"/>
      <c r="C190" s="607"/>
      <c r="D190" s="607"/>
      <c r="E190" s="607"/>
      <c r="F190" s="607"/>
      <c r="G190" s="607"/>
      <c r="J190" s="617"/>
    </row>
    <row r="191" spans="1:10" ht="15.75">
      <c r="A191" s="158"/>
      <c r="C191" s="607"/>
      <c r="D191" s="607"/>
      <c r="E191" s="607"/>
      <c r="F191" s="607"/>
      <c r="G191" s="607"/>
      <c r="J191" s="617"/>
    </row>
    <row r="192" spans="1:10" ht="15.75">
      <c r="A192" s="158"/>
      <c r="C192" s="607"/>
      <c r="D192" s="607"/>
      <c r="E192" s="607"/>
      <c r="F192" s="607"/>
      <c r="G192" s="607"/>
      <c r="J192" s="617"/>
    </row>
    <row r="193" spans="1:10" ht="15.75">
      <c r="A193" s="158"/>
      <c r="C193" s="607"/>
      <c r="D193" s="607"/>
      <c r="E193" s="607"/>
      <c r="F193" s="607"/>
      <c r="G193" s="607"/>
      <c r="J193" s="617"/>
    </row>
    <row r="194" spans="1:10" ht="15.75">
      <c r="A194" s="158"/>
      <c r="C194" s="607"/>
      <c r="D194" s="607"/>
      <c r="E194" s="607"/>
      <c r="F194" s="607"/>
      <c r="G194" s="607"/>
      <c r="J194" s="617"/>
    </row>
    <row r="195" spans="1:10" ht="15.75">
      <c r="A195" s="158"/>
      <c r="C195" s="607"/>
      <c r="D195" s="607"/>
      <c r="E195" s="607"/>
      <c r="F195" s="607"/>
      <c r="G195" s="607"/>
      <c r="J195" s="617"/>
    </row>
    <row r="196" spans="1:10" ht="15.75">
      <c r="A196" s="158"/>
      <c r="C196" s="607"/>
      <c r="D196" s="607"/>
      <c r="E196" s="607"/>
      <c r="F196" s="607"/>
      <c r="G196" s="607"/>
      <c r="J196" s="617"/>
    </row>
    <row r="197" spans="1:10" ht="15.75">
      <c r="A197" s="158"/>
      <c r="C197" s="607"/>
      <c r="D197" s="607"/>
      <c r="E197" s="607"/>
      <c r="F197" s="607"/>
      <c r="G197" s="607"/>
      <c r="J197" s="617"/>
    </row>
    <row r="198" spans="1:10" ht="15.75">
      <c r="A198" s="158"/>
      <c r="C198" s="607"/>
      <c r="D198" s="607"/>
      <c r="E198" s="607"/>
      <c r="F198" s="607"/>
      <c r="G198" s="607"/>
      <c r="J198" s="617"/>
    </row>
    <row r="199" spans="1:10" ht="15.75">
      <c r="A199" s="158"/>
      <c r="C199" s="607"/>
      <c r="D199" s="607"/>
      <c r="E199" s="607"/>
      <c r="F199" s="607"/>
      <c r="G199" s="607"/>
      <c r="J199" s="617"/>
    </row>
    <row r="200" spans="1:10" ht="15.75">
      <c r="A200" s="158"/>
      <c r="C200" s="607"/>
      <c r="D200" s="607"/>
      <c r="E200" s="607"/>
      <c r="F200" s="607"/>
      <c r="G200" s="607"/>
      <c r="J200" s="617"/>
    </row>
    <row r="201" spans="1:10" ht="15.75">
      <c r="A201" s="158"/>
      <c r="C201" s="607"/>
      <c r="D201" s="607"/>
      <c r="E201" s="607"/>
      <c r="F201" s="607"/>
      <c r="G201" s="607"/>
      <c r="J201" s="617"/>
    </row>
    <row r="202" spans="1:10" ht="15.75">
      <c r="A202" s="158"/>
      <c r="C202" s="607"/>
      <c r="D202" s="607"/>
      <c r="E202" s="607"/>
      <c r="F202" s="607"/>
      <c r="G202" s="607"/>
      <c r="J202" s="617"/>
    </row>
    <row r="203" spans="1:10" ht="15.75">
      <c r="A203" s="158"/>
      <c r="C203" s="607"/>
      <c r="D203" s="607"/>
      <c r="E203" s="607"/>
      <c r="F203" s="607"/>
      <c r="G203" s="607"/>
      <c r="J203" s="617"/>
    </row>
    <row r="204" spans="1:10" ht="15.75">
      <c r="A204" s="158"/>
      <c r="C204" s="607"/>
      <c r="D204" s="607"/>
      <c r="E204" s="607"/>
      <c r="F204" s="607"/>
      <c r="G204" s="607"/>
      <c r="J204" s="617"/>
    </row>
    <row r="205" spans="1:10" ht="15.75">
      <c r="A205" s="158"/>
      <c r="C205" s="607"/>
      <c r="D205" s="607"/>
      <c r="E205" s="607"/>
      <c r="F205" s="607"/>
      <c r="G205" s="607"/>
      <c r="J205" s="617"/>
    </row>
    <row r="206" spans="1:10" ht="15.75">
      <c r="A206" s="158"/>
      <c r="C206" s="607"/>
      <c r="D206" s="607"/>
      <c r="E206" s="607"/>
      <c r="F206" s="607"/>
      <c r="G206" s="607"/>
      <c r="J206" s="617"/>
    </row>
    <row r="207" spans="1:10" ht="15.75">
      <c r="A207" s="158"/>
      <c r="C207" s="607"/>
      <c r="D207" s="607"/>
      <c r="E207" s="607"/>
      <c r="F207" s="607"/>
      <c r="G207" s="607"/>
      <c r="J207" s="617"/>
    </row>
    <row r="208" spans="1:10" ht="15.75">
      <c r="A208" s="158"/>
      <c r="C208" s="607"/>
      <c r="D208" s="607"/>
      <c r="E208" s="607"/>
      <c r="F208" s="607"/>
      <c r="G208" s="607"/>
      <c r="J208" s="617"/>
    </row>
    <row r="209" spans="1:10" ht="15.75">
      <c r="A209" s="158"/>
      <c r="C209" s="607"/>
      <c r="D209" s="607"/>
      <c r="E209" s="607"/>
      <c r="F209" s="607"/>
      <c r="G209" s="607"/>
      <c r="J209" s="617"/>
    </row>
    <row r="210" spans="1:10" ht="15.75">
      <c r="A210" s="19"/>
      <c r="C210" s="607"/>
      <c r="D210" s="607"/>
      <c r="E210" s="607"/>
      <c r="F210" s="607"/>
      <c r="G210" s="607"/>
      <c r="J210" s="617"/>
    </row>
    <row r="211" spans="1:10" ht="15.75">
      <c r="A211" s="19"/>
      <c r="C211" s="607"/>
      <c r="D211" s="607"/>
      <c r="E211" s="607"/>
      <c r="F211" s="607"/>
      <c r="G211" s="607"/>
      <c r="J211" s="617"/>
    </row>
    <row r="212" spans="1:10" ht="15.75">
      <c r="A212" s="19"/>
      <c r="C212" s="607"/>
      <c r="D212" s="607"/>
      <c r="E212" s="607"/>
      <c r="F212" s="607"/>
      <c r="G212" s="607"/>
      <c r="J212" s="617"/>
    </row>
    <row r="213" spans="1:10" ht="15.75">
      <c r="A213" s="19"/>
      <c r="C213" s="607"/>
      <c r="D213" s="607"/>
      <c r="E213" s="607"/>
      <c r="F213" s="607"/>
      <c r="G213" s="607"/>
    </row>
    <row r="214" spans="1:10" ht="15.75">
      <c r="A214" s="19"/>
      <c r="C214" s="607"/>
      <c r="D214" s="607"/>
      <c r="E214" s="607"/>
      <c r="F214" s="607"/>
      <c r="G214" s="607"/>
    </row>
    <row r="215" spans="1:10" ht="15.75">
      <c r="A215" s="19"/>
      <c r="C215" s="607"/>
      <c r="D215" s="607"/>
      <c r="E215" s="607"/>
      <c r="F215" s="607"/>
      <c r="G215" s="607"/>
    </row>
    <row r="216" spans="1:10" ht="15.75">
      <c r="A216" s="19"/>
      <c r="C216" s="607"/>
      <c r="D216" s="607"/>
      <c r="E216" s="607"/>
      <c r="F216" s="607"/>
      <c r="G216" s="607"/>
    </row>
    <row r="217" spans="1:10" ht="15.75">
      <c r="A217" s="19"/>
      <c r="C217" s="607"/>
      <c r="D217" s="607"/>
      <c r="E217" s="607"/>
      <c r="F217" s="607"/>
      <c r="G217" s="607"/>
    </row>
    <row r="218" spans="1:10" ht="15.75">
      <c r="A218" s="19"/>
      <c r="C218" s="607"/>
      <c r="D218" s="607"/>
      <c r="E218" s="607"/>
      <c r="F218" s="607"/>
      <c r="G218" s="607"/>
    </row>
    <row r="219" spans="1:10" ht="15.75">
      <c r="A219" s="19"/>
      <c r="C219" s="607"/>
      <c r="D219" s="607"/>
      <c r="E219" s="607"/>
      <c r="F219" s="607"/>
      <c r="G219" s="607"/>
    </row>
    <row r="220" spans="1:10" ht="15.75">
      <c r="A220" s="19"/>
      <c r="C220" s="607"/>
      <c r="D220" s="607"/>
      <c r="E220" s="607"/>
      <c r="F220" s="607"/>
      <c r="G220" s="607"/>
    </row>
    <row r="221" spans="1:10" ht="15.75">
      <c r="A221" s="19"/>
      <c r="C221" s="607"/>
      <c r="D221" s="607"/>
      <c r="E221" s="607"/>
      <c r="F221" s="607"/>
      <c r="G221" s="607"/>
    </row>
    <row r="222" spans="1:10" ht="15.75">
      <c r="A222" s="19"/>
      <c r="C222" s="607"/>
      <c r="D222" s="607"/>
      <c r="E222" s="607"/>
      <c r="F222" s="607"/>
      <c r="G222" s="607"/>
    </row>
    <row r="223" spans="1:10" ht="15.75">
      <c r="A223" s="19"/>
      <c r="C223" s="607"/>
      <c r="D223" s="607"/>
      <c r="E223" s="607"/>
      <c r="F223" s="607"/>
      <c r="G223" s="607"/>
    </row>
    <row r="224" spans="1:10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M13" sqref="M13"/>
    </sheetView>
  </sheetViews>
  <sheetFormatPr defaultColWidth="9.140625" defaultRowHeight="15"/>
  <cols>
    <col min="1" max="1" width="56.28515625" style="20" customWidth="1"/>
    <col min="2" max="8" width="14.85546875" style="598" customWidth="1"/>
    <col min="9" max="9" width="16.5703125" style="598" customWidth="1"/>
    <col min="10" max="10" width="8" style="159" customWidth="1"/>
    <col min="11" max="256" width="9.140625" style="462"/>
    <col min="257" max="257" width="56.28515625" style="462" customWidth="1"/>
    <col min="258" max="264" width="14.85546875" style="462" customWidth="1"/>
    <col min="265" max="265" width="16.5703125" style="462" customWidth="1"/>
    <col min="266" max="266" width="8" style="462" customWidth="1"/>
    <col min="267" max="512" width="9.140625" style="462"/>
    <col min="513" max="513" width="56.28515625" style="462" customWidth="1"/>
    <col min="514" max="520" width="14.85546875" style="462" customWidth="1"/>
    <col min="521" max="521" width="16.5703125" style="462" customWidth="1"/>
    <col min="522" max="522" width="8" style="462" customWidth="1"/>
    <col min="523" max="768" width="9.140625" style="462"/>
    <col min="769" max="769" width="56.28515625" style="462" customWidth="1"/>
    <col min="770" max="776" width="14.85546875" style="462" customWidth="1"/>
    <col min="777" max="777" width="16.5703125" style="462" customWidth="1"/>
    <col min="778" max="778" width="8" style="462" customWidth="1"/>
    <col min="779" max="1024" width="9.140625" style="462"/>
    <col min="1025" max="1025" width="56.28515625" style="462" customWidth="1"/>
    <col min="1026" max="1032" width="14.85546875" style="462" customWidth="1"/>
    <col min="1033" max="1033" width="16.5703125" style="462" customWidth="1"/>
    <col min="1034" max="1034" width="8" style="462" customWidth="1"/>
    <col min="1035" max="1280" width="9.140625" style="462"/>
    <col min="1281" max="1281" width="56.28515625" style="462" customWidth="1"/>
    <col min="1282" max="1288" width="14.85546875" style="462" customWidth="1"/>
    <col min="1289" max="1289" width="16.5703125" style="462" customWidth="1"/>
    <col min="1290" max="1290" width="8" style="462" customWidth="1"/>
    <col min="1291" max="1536" width="9.140625" style="462"/>
    <col min="1537" max="1537" width="56.28515625" style="462" customWidth="1"/>
    <col min="1538" max="1544" width="14.85546875" style="462" customWidth="1"/>
    <col min="1545" max="1545" width="16.5703125" style="462" customWidth="1"/>
    <col min="1546" max="1546" width="8" style="462" customWidth="1"/>
    <col min="1547" max="1792" width="9.140625" style="462"/>
    <col min="1793" max="1793" width="56.28515625" style="462" customWidth="1"/>
    <col min="1794" max="1800" width="14.85546875" style="462" customWidth="1"/>
    <col min="1801" max="1801" width="16.5703125" style="462" customWidth="1"/>
    <col min="1802" max="1802" width="8" style="462" customWidth="1"/>
    <col min="1803" max="2048" width="9.140625" style="462"/>
    <col min="2049" max="2049" width="56.28515625" style="462" customWidth="1"/>
    <col min="2050" max="2056" width="14.85546875" style="462" customWidth="1"/>
    <col min="2057" max="2057" width="16.5703125" style="462" customWidth="1"/>
    <col min="2058" max="2058" width="8" style="462" customWidth="1"/>
    <col min="2059" max="2304" width="9.140625" style="462"/>
    <col min="2305" max="2305" width="56.28515625" style="462" customWidth="1"/>
    <col min="2306" max="2312" width="14.85546875" style="462" customWidth="1"/>
    <col min="2313" max="2313" width="16.5703125" style="462" customWidth="1"/>
    <col min="2314" max="2314" width="8" style="462" customWidth="1"/>
    <col min="2315" max="2560" width="9.140625" style="462"/>
    <col min="2561" max="2561" width="56.28515625" style="462" customWidth="1"/>
    <col min="2562" max="2568" width="14.85546875" style="462" customWidth="1"/>
    <col min="2569" max="2569" width="16.5703125" style="462" customWidth="1"/>
    <col min="2570" max="2570" width="8" style="462" customWidth="1"/>
    <col min="2571" max="2816" width="9.140625" style="462"/>
    <col min="2817" max="2817" width="56.28515625" style="462" customWidth="1"/>
    <col min="2818" max="2824" width="14.85546875" style="462" customWidth="1"/>
    <col min="2825" max="2825" width="16.5703125" style="462" customWidth="1"/>
    <col min="2826" max="2826" width="8" style="462" customWidth="1"/>
    <col min="2827" max="3072" width="9.140625" style="462"/>
    <col min="3073" max="3073" width="56.28515625" style="462" customWidth="1"/>
    <col min="3074" max="3080" width="14.85546875" style="462" customWidth="1"/>
    <col min="3081" max="3081" width="16.5703125" style="462" customWidth="1"/>
    <col min="3082" max="3082" width="8" style="462" customWidth="1"/>
    <col min="3083" max="3328" width="9.140625" style="462"/>
    <col min="3329" max="3329" width="56.28515625" style="462" customWidth="1"/>
    <col min="3330" max="3336" width="14.85546875" style="462" customWidth="1"/>
    <col min="3337" max="3337" width="16.5703125" style="462" customWidth="1"/>
    <col min="3338" max="3338" width="8" style="462" customWidth="1"/>
    <col min="3339" max="3584" width="9.140625" style="462"/>
    <col min="3585" max="3585" width="56.28515625" style="462" customWidth="1"/>
    <col min="3586" max="3592" width="14.85546875" style="462" customWidth="1"/>
    <col min="3593" max="3593" width="16.5703125" style="462" customWidth="1"/>
    <col min="3594" max="3594" width="8" style="462" customWidth="1"/>
    <col min="3595" max="3840" width="9.140625" style="462"/>
    <col min="3841" max="3841" width="56.28515625" style="462" customWidth="1"/>
    <col min="3842" max="3848" width="14.85546875" style="462" customWidth="1"/>
    <col min="3849" max="3849" width="16.5703125" style="462" customWidth="1"/>
    <col min="3850" max="3850" width="8" style="462" customWidth="1"/>
    <col min="3851" max="4096" width="9.140625" style="462"/>
    <col min="4097" max="4097" width="56.28515625" style="462" customWidth="1"/>
    <col min="4098" max="4104" width="14.85546875" style="462" customWidth="1"/>
    <col min="4105" max="4105" width="16.5703125" style="462" customWidth="1"/>
    <col min="4106" max="4106" width="8" style="462" customWidth="1"/>
    <col min="4107" max="4352" width="9.140625" style="462"/>
    <col min="4353" max="4353" width="56.28515625" style="462" customWidth="1"/>
    <col min="4354" max="4360" width="14.85546875" style="462" customWidth="1"/>
    <col min="4361" max="4361" width="16.5703125" style="462" customWidth="1"/>
    <col min="4362" max="4362" width="8" style="462" customWidth="1"/>
    <col min="4363" max="4608" width="9.140625" style="462"/>
    <col min="4609" max="4609" width="56.28515625" style="462" customWidth="1"/>
    <col min="4610" max="4616" width="14.85546875" style="462" customWidth="1"/>
    <col min="4617" max="4617" width="16.5703125" style="462" customWidth="1"/>
    <col min="4618" max="4618" width="8" style="462" customWidth="1"/>
    <col min="4619" max="4864" width="9.140625" style="462"/>
    <col min="4865" max="4865" width="56.28515625" style="462" customWidth="1"/>
    <col min="4866" max="4872" width="14.85546875" style="462" customWidth="1"/>
    <col min="4873" max="4873" width="16.5703125" style="462" customWidth="1"/>
    <col min="4874" max="4874" width="8" style="462" customWidth="1"/>
    <col min="4875" max="5120" width="9.140625" style="462"/>
    <col min="5121" max="5121" width="56.28515625" style="462" customWidth="1"/>
    <col min="5122" max="5128" width="14.85546875" style="462" customWidth="1"/>
    <col min="5129" max="5129" width="16.5703125" style="462" customWidth="1"/>
    <col min="5130" max="5130" width="8" style="462" customWidth="1"/>
    <col min="5131" max="5376" width="9.140625" style="462"/>
    <col min="5377" max="5377" width="56.28515625" style="462" customWidth="1"/>
    <col min="5378" max="5384" width="14.85546875" style="462" customWidth="1"/>
    <col min="5385" max="5385" width="16.5703125" style="462" customWidth="1"/>
    <col min="5386" max="5386" width="8" style="462" customWidth="1"/>
    <col min="5387" max="5632" width="9.140625" style="462"/>
    <col min="5633" max="5633" width="56.28515625" style="462" customWidth="1"/>
    <col min="5634" max="5640" width="14.85546875" style="462" customWidth="1"/>
    <col min="5641" max="5641" width="16.5703125" style="462" customWidth="1"/>
    <col min="5642" max="5642" width="8" style="462" customWidth="1"/>
    <col min="5643" max="5888" width="9.140625" style="462"/>
    <col min="5889" max="5889" width="56.28515625" style="462" customWidth="1"/>
    <col min="5890" max="5896" width="14.85546875" style="462" customWidth="1"/>
    <col min="5897" max="5897" width="16.5703125" style="462" customWidth="1"/>
    <col min="5898" max="5898" width="8" style="462" customWidth="1"/>
    <col min="5899" max="6144" width="9.140625" style="462"/>
    <col min="6145" max="6145" width="56.28515625" style="462" customWidth="1"/>
    <col min="6146" max="6152" width="14.85546875" style="462" customWidth="1"/>
    <col min="6153" max="6153" width="16.5703125" style="462" customWidth="1"/>
    <col min="6154" max="6154" width="8" style="462" customWidth="1"/>
    <col min="6155" max="6400" width="9.140625" style="462"/>
    <col min="6401" max="6401" width="56.28515625" style="462" customWidth="1"/>
    <col min="6402" max="6408" width="14.85546875" style="462" customWidth="1"/>
    <col min="6409" max="6409" width="16.5703125" style="462" customWidth="1"/>
    <col min="6410" max="6410" width="8" style="462" customWidth="1"/>
    <col min="6411" max="6656" width="9.140625" style="462"/>
    <col min="6657" max="6657" width="56.28515625" style="462" customWidth="1"/>
    <col min="6658" max="6664" width="14.85546875" style="462" customWidth="1"/>
    <col min="6665" max="6665" width="16.5703125" style="462" customWidth="1"/>
    <col min="6666" max="6666" width="8" style="462" customWidth="1"/>
    <col min="6667" max="6912" width="9.140625" style="462"/>
    <col min="6913" max="6913" width="56.28515625" style="462" customWidth="1"/>
    <col min="6914" max="6920" width="14.85546875" style="462" customWidth="1"/>
    <col min="6921" max="6921" width="16.5703125" style="462" customWidth="1"/>
    <col min="6922" max="6922" width="8" style="462" customWidth="1"/>
    <col min="6923" max="7168" width="9.140625" style="462"/>
    <col min="7169" max="7169" width="56.28515625" style="462" customWidth="1"/>
    <col min="7170" max="7176" width="14.85546875" style="462" customWidth="1"/>
    <col min="7177" max="7177" width="16.5703125" style="462" customWidth="1"/>
    <col min="7178" max="7178" width="8" style="462" customWidth="1"/>
    <col min="7179" max="7424" width="9.140625" style="462"/>
    <col min="7425" max="7425" width="56.28515625" style="462" customWidth="1"/>
    <col min="7426" max="7432" width="14.85546875" style="462" customWidth="1"/>
    <col min="7433" max="7433" width="16.5703125" style="462" customWidth="1"/>
    <col min="7434" max="7434" width="8" style="462" customWidth="1"/>
    <col min="7435" max="7680" width="9.140625" style="462"/>
    <col min="7681" max="7681" width="56.28515625" style="462" customWidth="1"/>
    <col min="7682" max="7688" width="14.85546875" style="462" customWidth="1"/>
    <col min="7689" max="7689" width="16.5703125" style="462" customWidth="1"/>
    <col min="7690" max="7690" width="8" style="462" customWidth="1"/>
    <col min="7691" max="7936" width="9.140625" style="462"/>
    <col min="7937" max="7937" width="56.28515625" style="462" customWidth="1"/>
    <col min="7938" max="7944" width="14.85546875" style="462" customWidth="1"/>
    <col min="7945" max="7945" width="16.5703125" style="462" customWidth="1"/>
    <col min="7946" max="7946" width="8" style="462" customWidth="1"/>
    <col min="7947" max="8192" width="9.140625" style="462"/>
    <col min="8193" max="8193" width="56.28515625" style="462" customWidth="1"/>
    <col min="8194" max="8200" width="14.85546875" style="462" customWidth="1"/>
    <col min="8201" max="8201" width="16.5703125" style="462" customWidth="1"/>
    <col min="8202" max="8202" width="8" style="462" customWidth="1"/>
    <col min="8203" max="8448" width="9.140625" style="462"/>
    <col min="8449" max="8449" width="56.28515625" style="462" customWidth="1"/>
    <col min="8450" max="8456" width="14.85546875" style="462" customWidth="1"/>
    <col min="8457" max="8457" width="16.5703125" style="462" customWidth="1"/>
    <col min="8458" max="8458" width="8" style="462" customWidth="1"/>
    <col min="8459" max="8704" width="9.140625" style="462"/>
    <col min="8705" max="8705" width="56.28515625" style="462" customWidth="1"/>
    <col min="8706" max="8712" width="14.85546875" style="462" customWidth="1"/>
    <col min="8713" max="8713" width="16.5703125" style="462" customWidth="1"/>
    <col min="8714" max="8714" width="8" style="462" customWidth="1"/>
    <col min="8715" max="8960" width="9.140625" style="462"/>
    <col min="8961" max="8961" width="56.28515625" style="462" customWidth="1"/>
    <col min="8962" max="8968" width="14.85546875" style="462" customWidth="1"/>
    <col min="8969" max="8969" width="16.5703125" style="462" customWidth="1"/>
    <col min="8970" max="8970" width="8" style="462" customWidth="1"/>
    <col min="8971" max="9216" width="9.140625" style="462"/>
    <col min="9217" max="9217" width="56.28515625" style="462" customWidth="1"/>
    <col min="9218" max="9224" width="14.85546875" style="462" customWidth="1"/>
    <col min="9225" max="9225" width="16.5703125" style="462" customWidth="1"/>
    <col min="9226" max="9226" width="8" style="462" customWidth="1"/>
    <col min="9227" max="9472" width="9.140625" style="462"/>
    <col min="9473" max="9473" width="56.28515625" style="462" customWidth="1"/>
    <col min="9474" max="9480" width="14.85546875" style="462" customWidth="1"/>
    <col min="9481" max="9481" width="16.5703125" style="462" customWidth="1"/>
    <col min="9482" max="9482" width="8" style="462" customWidth="1"/>
    <col min="9483" max="9728" width="9.140625" style="462"/>
    <col min="9729" max="9729" width="56.28515625" style="462" customWidth="1"/>
    <col min="9730" max="9736" width="14.85546875" style="462" customWidth="1"/>
    <col min="9737" max="9737" width="16.5703125" style="462" customWidth="1"/>
    <col min="9738" max="9738" width="8" style="462" customWidth="1"/>
    <col min="9739" max="9984" width="9.140625" style="462"/>
    <col min="9985" max="9985" width="56.28515625" style="462" customWidth="1"/>
    <col min="9986" max="9992" width="14.85546875" style="462" customWidth="1"/>
    <col min="9993" max="9993" width="16.5703125" style="462" customWidth="1"/>
    <col min="9994" max="9994" width="8" style="462" customWidth="1"/>
    <col min="9995" max="10240" width="9.140625" style="462"/>
    <col min="10241" max="10241" width="56.28515625" style="462" customWidth="1"/>
    <col min="10242" max="10248" width="14.85546875" style="462" customWidth="1"/>
    <col min="10249" max="10249" width="16.5703125" style="462" customWidth="1"/>
    <col min="10250" max="10250" width="8" style="462" customWidth="1"/>
    <col min="10251" max="10496" width="9.140625" style="462"/>
    <col min="10497" max="10497" width="56.28515625" style="462" customWidth="1"/>
    <col min="10498" max="10504" width="14.85546875" style="462" customWidth="1"/>
    <col min="10505" max="10505" width="16.5703125" style="462" customWidth="1"/>
    <col min="10506" max="10506" width="8" style="462" customWidth="1"/>
    <col min="10507" max="10752" width="9.140625" style="462"/>
    <col min="10753" max="10753" width="56.28515625" style="462" customWidth="1"/>
    <col min="10754" max="10760" width="14.85546875" style="462" customWidth="1"/>
    <col min="10761" max="10761" width="16.5703125" style="462" customWidth="1"/>
    <col min="10762" max="10762" width="8" style="462" customWidth="1"/>
    <col min="10763" max="11008" width="9.140625" style="462"/>
    <col min="11009" max="11009" width="56.28515625" style="462" customWidth="1"/>
    <col min="11010" max="11016" width="14.85546875" style="462" customWidth="1"/>
    <col min="11017" max="11017" width="16.5703125" style="462" customWidth="1"/>
    <col min="11018" max="11018" width="8" style="462" customWidth="1"/>
    <col min="11019" max="11264" width="9.140625" style="462"/>
    <col min="11265" max="11265" width="56.28515625" style="462" customWidth="1"/>
    <col min="11266" max="11272" width="14.85546875" style="462" customWidth="1"/>
    <col min="11273" max="11273" width="16.5703125" style="462" customWidth="1"/>
    <col min="11274" max="11274" width="8" style="462" customWidth="1"/>
    <col min="11275" max="11520" width="9.140625" style="462"/>
    <col min="11521" max="11521" width="56.28515625" style="462" customWidth="1"/>
    <col min="11522" max="11528" width="14.85546875" style="462" customWidth="1"/>
    <col min="11529" max="11529" width="16.5703125" style="462" customWidth="1"/>
    <col min="11530" max="11530" width="8" style="462" customWidth="1"/>
    <col min="11531" max="11776" width="9.140625" style="462"/>
    <col min="11777" max="11777" width="56.28515625" style="462" customWidth="1"/>
    <col min="11778" max="11784" width="14.85546875" style="462" customWidth="1"/>
    <col min="11785" max="11785" width="16.5703125" style="462" customWidth="1"/>
    <col min="11786" max="11786" width="8" style="462" customWidth="1"/>
    <col min="11787" max="12032" width="9.140625" style="462"/>
    <col min="12033" max="12033" width="56.28515625" style="462" customWidth="1"/>
    <col min="12034" max="12040" width="14.85546875" style="462" customWidth="1"/>
    <col min="12041" max="12041" width="16.5703125" style="462" customWidth="1"/>
    <col min="12042" max="12042" width="8" style="462" customWidth="1"/>
    <col min="12043" max="12288" width="9.140625" style="462"/>
    <col min="12289" max="12289" width="56.28515625" style="462" customWidth="1"/>
    <col min="12290" max="12296" width="14.85546875" style="462" customWidth="1"/>
    <col min="12297" max="12297" width="16.5703125" style="462" customWidth="1"/>
    <col min="12298" max="12298" width="8" style="462" customWidth="1"/>
    <col min="12299" max="12544" width="9.140625" style="462"/>
    <col min="12545" max="12545" width="56.28515625" style="462" customWidth="1"/>
    <col min="12546" max="12552" width="14.85546875" style="462" customWidth="1"/>
    <col min="12553" max="12553" width="16.5703125" style="462" customWidth="1"/>
    <col min="12554" max="12554" width="8" style="462" customWidth="1"/>
    <col min="12555" max="12800" width="9.140625" style="462"/>
    <col min="12801" max="12801" width="56.28515625" style="462" customWidth="1"/>
    <col min="12802" max="12808" width="14.85546875" style="462" customWidth="1"/>
    <col min="12809" max="12809" width="16.5703125" style="462" customWidth="1"/>
    <col min="12810" max="12810" width="8" style="462" customWidth="1"/>
    <col min="12811" max="13056" width="9.140625" style="462"/>
    <col min="13057" max="13057" width="56.28515625" style="462" customWidth="1"/>
    <col min="13058" max="13064" width="14.85546875" style="462" customWidth="1"/>
    <col min="13065" max="13065" width="16.5703125" style="462" customWidth="1"/>
    <col min="13066" max="13066" width="8" style="462" customWidth="1"/>
    <col min="13067" max="13312" width="9.140625" style="462"/>
    <col min="13313" max="13313" width="56.28515625" style="462" customWidth="1"/>
    <col min="13314" max="13320" width="14.85546875" style="462" customWidth="1"/>
    <col min="13321" max="13321" width="16.5703125" style="462" customWidth="1"/>
    <col min="13322" max="13322" width="8" style="462" customWidth="1"/>
    <col min="13323" max="13568" width="9.140625" style="462"/>
    <col min="13569" max="13569" width="56.28515625" style="462" customWidth="1"/>
    <col min="13570" max="13576" width="14.85546875" style="462" customWidth="1"/>
    <col min="13577" max="13577" width="16.5703125" style="462" customWidth="1"/>
    <col min="13578" max="13578" width="8" style="462" customWidth="1"/>
    <col min="13579" max="13824" width="9.140625" style="462"/>
    <col min="13825" max="13825" width="56.28515625" style="462" customWidth="1"/>
    <col min="13826" max="13832" width="14.85546875" style="462" customWidth="1"/>
    <col min="13833" max="13833" width="16.5703125" style="462" customWidth="1"/>
    <col min="13834" max="13834" width="8" style="462" customWidth="1"/>
    <col min="13835" max="14080" width="9.140625" style="462"/>
    <col min="14081" max="14081" width="56.28515625" style="462" customWidth="1"/>
    <col min="14082" max="14088" width="14.85546875" style="462" customWidth="1"/>
    <col min="14089" max="14089" width="16.5703125" style="462" customWidth="1"/>
    <col min="14090" max="14090" width="8" style="462" customWidth="1"/>
    <col min="14091" max="14336" width="9.140625" style="462"/>
    <col min="14337" max="14337" width="56.28515625" style="462" customWidth="1"/>
    <col min="14338" max="14344" width="14.85546875" style="462" customWidth="1"/>
    <col min="14345" max="14345" width="16.5703125" style="462" customWidth="1"/>
    <col min="14346" max="14346" width="8" style="462" customWidth="1"/>
    <col min="14347" max="14592" width="9.140625" style="462"/>
    <col min="14593" max="14593" width="56.28515625" style="462" customWidth="1"/>
    <col min="14594" max="14600" width="14.85546875" style="462" customWidth="1"/>
    <col min="14601" max="14601" width="16.5703125" style="462" customWidth="1"/>
    <col min="14602" max="14602" width="8" style="462" customWidth="1"/>
    <col min="14603" max="14848" width="9.140625" style="462"/>
    <col min="14849" max="14849" width="56.28515625" style="462" customWidth="1"/>
    <col min="14850" max="14856" width="14.85546875" style="462" customWidth="1"/>
    <col min="14857" max="14857" width="16.5703125" style="462" customWidth="1"/>
    <col min="14858" max="14858" width="8" style="462" customWidth="1"/>
    <col min="14859" max="15104" width="9.140625" style="462"/>
    <col min="15105" max="15105" width="56.28515625" style="462" customWidth="1"/>
    <col min="15106" max="15112" width="14.85546875" style="462" customWidth="1"/>
    <col min="15113" max="15113" width="16.5703125" style="462" customWidth="1"/>
    <col min="15114" max="15114" width="8" style="462" customWidth="1"/>
    <col min="15115" max="15360" width="9.140625" style="462"/>
    <col min="15361" max="15361" width="56.28515625" style="462" customWidth="1"/>
    <col min="15362" max="15368" width="14.85546875" style="462" customWidth="1"/>
    <col min="15369" max="15369" width="16.5703125" style="462" customWidth="1"/>
    <col min="15370" max="15370" width="8" style="462" customWidth="1"/>
    <col min="15371" max="15616" width="9.140625" style="462"/>
    <col min="15617" max="15617" width="56.28515625" style="462" customWidth="1"/>
    <col min="15618" max="15624" width="14.85546875" style="462" customWidth="1"/>
    <col min="15625" max="15625" width="16.5703125" style="462" customWidth="1"/>
    <col min="15626" max="15626" width="8" style="462" customWidth="1"/>
    <col min="15627" max="15872" width="9.140625" style="462"/>
    <col min="15873" max="15873" width="56.28515625" style="462" customWidth="1"/>
    <col min="15874" max="15880" width="14.85546875" style="462" customWidth="1"/>
    <col min="15881" max="15881" width="16.5703125" style="462" customWidth="1"/>
    <col min="15882" max="15882" width="8" style="462" customWidth="1"/>
    <col min="15883" max="16128" width="9.140625" style="462"/>
    <col min="16129" max="16129" width="56.28515625" style="462" customWidth="1"/>
    <col min="16130" max="16136" width="14.85546875" style="462" customWidth="1"/>
    <col min="16137" max="16137" width="16.5703125" style="462" customWidth="1"/>
    <col min="16138" max="16138" width="8" style="462" customWidth="1"/>
    <col min="16139" max="16384" width="9.140625" style="462"/>
  </cols>
  <sheetData>
    <row r="1" spans="1:26" s="1" customFormat="1" ht="3.75" hidden="1" customHeight="1">
      <c r="A1" s="160"/>
      <c r="B1" s="608"/>
      <c r="C1" s="608"/>
      <c r="D1" s="608"/>
      <c r="E1" s="608"/>
      <c r="F1" s="608"/>
      <c r="G1" s="608"/>
      <c r="H1" s="608"/>
      <c r="I1" s="608"/>
      <c r="J1" s="185"/>
    </row>
    <row r="2" spans="1:26" s="1" customFormat="1" ht="39" customHeight="1">
      <c r="A2" s="762" t="s">
        <v>798</v>
      </c>
      <c r="B2" s="762"/>
      <c r="C2" s="762"/>
      <c r="D2" s="762"/>
      <c r="E2" s="762"/>
      <c r="F2" s="762"/>
      <c r="G2" s="762"/>
      <c r="H2" s="762"/>
      <c r="I2" s="762"/>
      <c r="J2" s="185"/>
    </row>
    <row r="3" spans="1:26" s="1" customFormat="1" ht="24.75" customHeight="1">
      <c r="A3" s="762" t="s">
        <v>225</v>
      </c>
      <c r="B3" s="762"/>
      <c r="C3" s="762"/>
      <c r="D3" s="762"/>
      <c r="E3" s="762"/>
      <c r="F3" s="762"/>
      <c r="G3" s="762"/>
      <c r="H3" s="762"/>
      <c r="I3" s="762"/>
      <c r="J3" s="185"/>
    </row>
    <row r="4" spans="1:26" s="1" customFormat="1" ht="21.9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185"/>
    </row>
    <row r="5" spans="1:26" s="33" customFormat="1" ht="42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353"/>
    </row>
    <row r="6" spans="1:26" ht="7.5" customHeight="1">
      <c r="A6" s="134"/>
    </row>
    <row r="7" spans="1:26" ht="4.5" customHeight="1">
      <c r="A7" s="135"/>
      <c r="B7" s="609"/>
      <c r="C7" s="136"/>
      <c r="D7" s="136"/>
      <c r="E7" s="136"/>
      <c r="F7" s="136"/>
      <c r="G7" s="599"/>
      <c r="H7" s="599"/>
      <c r="I7" s="599"/>
      <c r="J7" s="186"/>
      <c r="K7" s="17"/>
      <c r="L7" s="17"/>
      <c r="M7" s="17"/>
      <c r="N7" s="17"/>
      <c r="O7" s="17"/>
    </row>
    <row r="8" spans="1:26" ht="39.75" customHeight="1">
      <c r="A8" s="354"/>
      <c r="B8" s="637" t="s">
        <v>799</v>
      </c>
      <c r="C8" s="637" t="s">
        <v>801</v>
      </c>
      <c r="D8" s="637" t="s">
        <v>802</v>
      </c>
      <c r="E8" s="637" t="s">
        <v>803</v>
      </c>
      <c r="F8" s="637" t="s">
        <v>804</v>
      </c>
      <c r="G8" s="637" t="s">
        <v>805</v>
      </c>
      <c r="H8" s="637" t="s">
        <v>806</v>
      </c>
      <c r="I8" s="730" t="s">
        <v>44</v>
      </c>
      <c r="J8" s="186"/>
      <c r="X8" s="462">
        <v>1</v>
      </c>
      <c r="Y8" s="462">
        <v>1</v>
      </c>
      <c r="Z8" s="462">
        <v>1</v>
      </c>
    </row>
    <row r="9" spans="1:26" ht="30" customHeight="1">
      <c r="A9" s="312" t="s">
        <v>227</v>
      </c>
      <c r="B9" s="313">
        <v>0</v>
      </c>
      <c r="C9" s="313">
        <v>0</v>
      </c>
      <c r="D9" s="313">
        <v>0</v>
      </c>
      <c r="E9" s="313">
        <v>0</v>
      </c>
      <c r="F9" s="313">
        <v>0</v>
      </c>
      <c r="G9" s="313">
        <v>0</v>
      </c>
      <c r="H9" s="313">
        <v>0</v>
      </c>
      <c r="I9" s="313">
        <f t="shared" ref="I9:I56" si="0">SUM(B9:H9)</f>
        <v>0</v>
      </c>
      <c r="J9" s="348"/>
      <c r="K9" s="17"/>
      <c r="L9" s="17"/>
      <c r="M9" s="17"/>
      <c r="N9" s="17"/>
      <c r="O9" s="17"/>
    </row>
    <row r="10" spans="1:26" ht="30" customHeight="1">
      <c r="A10" s="140" t="s">
        <v>228</v>
      </c>
      <c r="B10" s="141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f t="shared" si="0"/>
        <v>0</v>
      </c>
      <c r="J10" s="348"/>
      <c r="K10" s="17"/>
      <c r="L10" s="17"/>
      <c r="M10" s="17"/>
      <c r="N10" s="17"/>
      <c r="O10" s="17"/>
    </row>
    <row r="11" spans="1:26" ht="30" customHeight="1">
      <c r="A11" s="140" t="s">
        <v>229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f t="shared" si="0"/>
        <v>0</v>
      </c>
      <c r="J11" s="348"/>
      <c r="K11" s="17"/>
      <c r="L11" s="17"/>
      <c r="M11" s="17"/>
      <c r="N11" s="17"/>
      <c r="O11" s="17"/>
    </row>
    <row r="12" spans="1:26" ht="30" customHeight="1">
      <c r="A12" s="140" t="s">
        <v>230</v>
      </c>
      <c r="B12" s="141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f t="shared" si="0"/>
        <v>0</v>
      </c>
      <c r="J12" s="348"/>
      <c r="K12" s="17"/>
      <c r="L12" s="17"/>
      <c r="M12" s="17"/>
      <c r="N12" s="17"/>
      <c r="O12" s="17"/>
    </row>
    <row r="13" spans="1:26" ht="30" customHeight="1">
      <c r="A13" s="140" t="s">
        <v>231</v>
      </c>
      <c r="B13" s="141">
        <v>0</v>
      </c>
      <c r="C13" s="141">
        <v>0</v>
      </c>
      <c r="D13" s="141">
        <v>0</v>
      </c>
      <c r="E13" s="141">
        <v>0</v>
      </c>
      <c r="F13" s="141">
        <v>0</v>
      </c>
      <c r="G13" s="141">
        <v>0</v>
      </c>
      <c r="H13" s="141">
        <v>0</v>
      </c>
      <c r="I13" s="141">
        <f t="shared" si="0"/>
        <v>0</v>
      </c>
      <c r="J13" s="348"/>
      <c r="K13" s="17"/>
      <c r="L13" s="17"/>
      <c r="M13" s="17"/>
      <c r="N13" s="17"/>
      <c r="O13" s="17"/>
    </row>
    <row r="14" spans="1:26" ht="30" customHeight="1">
      <c r="A14" s="140" t="s">
        <v>229</v>
      </c>
      <c r="B14" s="141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f t="shared" si="0"/>
        <v>0</v>
      </c>
      <c r="J14" s="348"/>
      <c r="K14" s="17"/>
      <c r="L14" s="17"/>
      <c r="M14" s="17"/>
      <c r="N14" s="17"/>
      <c r="O14" s="17"/>
    </row>
    <row r="15" spans="1:26" ht="30" customHeight="1">
      <c r="A15" s="140" t="s">
        <v>230</v>
      </c>
      <c r="B15" s="141">
        <v>0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  <c r="H15" s="141">
        <v>0</v>
      </c>
      <c r="I15" s="141">
        <f t="shared" si="0"/>
        <v>0</v>
      </c>
      <c r="J15" s="348"/>
      <c r="K15" s="17"/>
      <c r="L15" s="17"/>
      <c r="M15" s="17"/>
      <c r="N15" s="17"/>
      <c r="O15" s="17"/>
    </row>
    <row r="16" spans="1:26" ht="30" customHeight="1">
      <c r="A16" s="312" t="s">
        <v>232</v>
      </c>
      <c r="B16" s="313">
        <v>147276.70653</v>
      </c>
      <c r="C16" s="313">
        <v>0</v>
      </c>
      <c r="D16" s="313">
        <v>0</v>
      </c>
      <c r="E16" s="313">
        <v>5644.6400599999997</v>
      </c>
      <c r="F16" s="313">
        <v>0</v>
      </c>
      <c r="G16" s="313">
        <v>0</v>
      </c>
      <c r="H16" s="313">
        <v>0</v>
      </c>
      <c r="I16" s="313">
        <f t="shared" si="0"/>
        <v>152921.34659</v>
      </c>
      <c r="J16" s="348"/>
      <c r="K16" s="17"/>
      <c r="L16" s="17"/>
      <c r="M16" s="17"/>
      <c r="N16" s="17"/>
      <c r="O16" s="17"/>
    </row>
    <row r="17" spans="1:15" ht="30" customHeight="1">
      <c r="A17" s="140" t="s">
        <v>228</v>
      </c>
      <c r="B17" s="141">
        <v>74092.691500000001</v>
      </c>
      <c r="C17" s="141">
        <v>0</v>
      </c>
      <c r="D17" s="141">
        <v>0</v>
      </c>
      <c r="E17" s="141">
        <v>4359.1767800000007</v>
      </c>
      <c r="F17" s="141">
        <v>0</v>
      </c>
      <c r="G17" s="141">
        <v>0</v>
      </c>
      <c r="H17" s="141">
        <v>0</v>
      </c>
      <c r="I17" s="141">
        <f t="shared" si="0"/>
        <v>78451.868279999995</v>
      </c>
      <c r="J17" s="348"/>
      <c r="K17" s="17"/>
      <c r="L17" s="17"/>
      <c r="M17" s="17"/>
      <c r="N17" s="17"/>
      <c r="O17" s="17"/>
    </row>
    <row r="18" spans="1:15" ht="30" customHeight="1">
      <c r="A18" s="140" t="s">
        <v>229</v>
      </c>
      <c r="B18" s="141">
        <v>74092.691500000001</v>
      </c>
      <c r="C18" s="141">
        <v>0</v>
      </c>
      <c r="D18" s="141">
        <v>0</v>
      </c>
      <c r="E18" s="141">
        <v>1704.97037</v>
      </c>
      <c r="F18" s="141">
        <v>0</v>
      </c>
      <c r="G18" s="141">
        <v>0</v>
      </c>
      <c r="H18" s="141">
        <v>0</v>
      </c>
      <c r="I18" s="141">
        <f t="shared" si="0"/>
        <v>75797.661869999996</v>
      </c>
      <c r="J18" s="348"/>
      <c r="K18" s="17"/>
      <c r="L18" s="17"/>
      <c r="M18" s="17"/>
      <c r="N18" s="17"/>
      <c r="O18" s="17"/>
    </row>
    <row r="19" spans="1:15" ht="30" customHeight="1">
      <c r="A19" s="140" t="s">
        <v>230</v>
      </c>
      <c r="B19" s="141">
        <v>0</v>
      </c>
      <c r="C19" s="141">
        <v>0</v>
      </c>
      <c r="D19" s="141">
        <v>0</v>
      </c>
      <c r="E19" s="141">
        <v>2654.2064100000002</v>
      </c>
      <c r="F19" s="141">
        <v>0</v>
      </c>
      <c r="G19" s="141">
        <v>0</v>
      </c>
      <c r="H19" s="141">
        <v>0</v>
      </c>
      <c r="I19" s="141">
        <f t="shared" si="0"/>
        <v>2654.2064100000002</v>
      </c>
      <c r="J19" s="348"/>
      <c r="K19" s="17"/>
      <c r="L19" s="17"/>
      <c r="M19" s="17"/>
      <c r="N19" s="17"/>
      <c r="O19" s="17"/>
    </row>
    <row r="20" spans="1:15" ht="30" customHeight="1">
      <c r="A20" s="140" t="s">
        <v>231</v>
      </c>
      <c r="B20" s="141">
        <v>73184.015029999995</v>
      </c>
      <c r="C20" s="141">
        <v>0</v>
      </c>
      <c r="D20" s="141">
        <v>0</v>
      </c>
      <c r="E20" s="141">
        <v>1285.4632799999999</v>
      </c>
      <c r="F20" s="141">
        <v>0</v>
      </c>
      <c r="G20" s="141">
        <v>0</v>
      </c>
      <c r="H20" s="141">
        <v>0</v>
      </c>
      <c r="I20" s="141">
        <f t="shared" si="0"/>
        <v>74469.478309999991</v>
      </c>
      <c r="J20" s="348"/>
      <c r="K20" s="17"/>
      <c r="L20" s="17"/>
      <c r="M20" s="17"/>
      <c r="N20" s="17"/>
      <c r="O20" s="17"/>
    </row>
    <row r="21" spans="1:15" ht="30" customHeight="1">
      <c r="A21" s="140" t="s">
        <v>229</v>
      </c>
      <c r="B21" s="141">
        <v>73184.015029999995</v>
      </c>
      <c r="C21" s="141">
        <v>0</v>
      </c>
      <c r="D21" s="141">
        <v>0</v>
      </c>
      <c r="E21" s="141">
        <v>1285.4632799999999</v>
      </c>
      <c r="F21" s="141">
        <v>0</v>
      </c>
      <c r="G21" s="141">
        <v>0</v>
      </c>
      <c r="H21" s="141">
        <v>0</v>
      </c>
      <c r="I21" s="141">
        <f t="shared" si="0"/>
        <v>74469.478309999991</v>
      </c>
      <c r="J21" s="348"/>
      <c r="K21" s="17"/>
      <c r="L21" s="17"/>
      <c r="M21" s="17"/>
      <c r="N21" s="17"/>
      <c r="O21" s="17"/>
    </row>
    <row r="22" spans="1:15" ht="30" customHeight="1">
      <c r="A22" s="140" t="s">
        <v>230</v>
      </c>
      <c r="B22" s="141"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f t="shared" si="0"/>
        <v>0</v>
      </c>
      <c r="J22" s="348"/>
      <c r="K22" s="17"/>
      <c r="L22" s="17"/>
      <c r="M22" s="17"/>
      <c r="N22" s="17"/>
      <c r="O22" s="17"/>
    </row>
    <row r="23" spans="1:15" ht="30" customHeight="1">
      <c r="A23" s="312" t="s">
        <v>233</v>
      </c>
      <c r="B23" s="313">
        <v>174843.04911000002</v>
      </c>
      <c r="C23" s="313">
        <v>36575.905399999996</v>
      </c>
      <c r="D23" s="313">
        <v>46997.212020000006</v>
      </c>
      <c r="E23" s="313">
        <v>14620.750470000001</v>
      </c>
      <c r="F23" s="313">
        <v>4416.1410099999994</v>
      </c>
      <c r="G23" s="313">
        <v>4412.1685199999993</v>
      </c>
      <c r="H23" s="313">
        <v>4464.54853</v>
      </c>
      <c r="I23" s="313">
        <f t="shared" si="0"/>
        <v>286329.77506000001</v>
      </c>
      <c r="J23" s="348"/>
      <c r="K23" s="17"/>
      <c r="L23" s="17"/>
      <c r="M23" s="17"/>
      <c r="N23" s="17"/>
      <c r="O23" s="17"/>
    </row>
    <row r="24" spans="1:15" ht="30" customHeight="1">
      <c r="A24" s="140" t="s">
        <v>228</v>
      </c>
      <c r="B24" s="141">
        <v>33562.853649999997</v>
      </c>
      <c r="C24" s="141">
        <v>11448.115750000001</v>
      </c>
      <c r="D24" s="141">
        <v>13408.560750000001</v>
      </c>
      <c r="E24" s="141">
        <v>8403.3508599999986</v>
      </c>
      <c r="F24" s="141">
        <v>632.04651000000001</v>
      </c>
      <c r="G24" s="141">
        <v>1684.2829899999999</v>
      </c>
      <c r="H24" s="141">
        <v>965.10775999999998</v>
      </c>
      <c r="I24" s="141">
        <f t="shared" si="0"/>
        <v>70104.318270000018</v>
      </c>
      <c r="J24" s="348"/>
      <c r="K24" s="17"/>
      <c r="L24" s="17"/>
      <c r="M24" s="17"/>
      <c r="N24" s="17"/>
      <c r="O24" s="17"/>
    </row>
    <row r="25" spans="1:15" ht="30" customHeight="1">
      <c r="A25" s="140" t="s">
        <v>229</v>
      </c>
      <c r="B25" s="141">
        <v>33562.853649999997</v>
      </c>
      <c r="C25" s="141">
        <v>9850.1016</v>
      </c>
      <c r="D25" s="141">
        <v>10180.220220000001</v>
      </c>
      <c r="E25" s="141">
        <v>3511.4171699999997</v>
      </c>
      <c r="F25" s="141">
        <v>566.76427000000001</v>
      </c>
      <c r="G25" s="141">
        <v>0</v>
      </c>
      <c r="H25" s="141">
        <v>965.10775999999998</v>
      </c>
      <c r="I25" s="141">
        <f t="shared" si="0"/>
        <v>58636.464670000001</v>
      </c>
      <c r="J25" s="348"/>
      <c r="K25" s="17"/>
      <c r="L25" s="17"/>
      <c r="M25" s="17"/>
      <c r="N25" s="17"/>
      <c r="O25" s="17"/>
    </row>
    <row r="26" spans="1:15" ht="30" customHeight="1">
      <c r="A26" s="140" t="s">
        <v>230</v>
      </c>
      <c r="B26" s="141">
        <v>0</v>
      </c>
      <c r="C26" s="141">
        <v>1598.01415</v>
      </c>
      <c r="D26" s="141">
        <v>3228.3405299999999</v>
      </c>
      <c r="E26" s="141">
        <v>4891.9336900000008</v>
      </c>
      <c r="F26" s="141">
        <v>65.282240000000002</v>
      </c>
      <c r="G26" s="141">
        <v>1684.2829899999999</v>
      </c>
      <c r="H26" s="141">
        <v>0</v>
      </c>
      <c r="I26" s="141">
        <f t="shared" si="0"/>
        <v>11467.853600000002</v>
      </c>
      <c r="J26" s="348"/>
      <c r="K26" s="17"/>
      <c r="L26" s="17"/>
      <c r="M26" s="17"/>
      <c r="N26" s="17"/>
      <c r="O26" s="17"/>
    </row>
    <row r="27" spans="1:15" ht="30" customHeight="1">
      <c r="A27" s="140" t="s">
        <v>231</v>
      </c>
      <c r="B27" s="141">
        <v>141280.19546000002</v>
      </c>
      <c r="C27" s="141">
        <v>25127.789649999999</v>
      </c>
      <c r="D27" s="141">
        <v>33588.651270000002</v>
      </c>
      <c r="E27" s="141">
        <v>6217.3996100000004</v>
      </c>
      <c r="F27" s="141">
        <v>3784.0945000000002</v>
      </c>
      <c r="G27" s="141">
        <v>2727.88553</v>
      </c>
      <c r="H27" s="141">
        <v>3499.4407700000002</v>
      </c>
      <c r="I27" s="141">
        <f t="shared" si="0"/>
        <v>216225.45679</v>
      </c>
      <c r="J27" s="348"/>
      <c r="K27" s="17"/>
      <c r="L27" s="17"/>
      <c r="M27" s="17"/>
      <c r="N27" s="17"/>
      <c r="O27" s="17"/>
    </row>
    <row r="28" spans="1:15" ht="30" customHeight="1">
      <c r="A28" s="140" t="s">
        <v>229</v>
      </c>
      <c r="B28" s="141">
        <v>141280.19546000002</v>
      </c>
      <c r="C28" s="141">
        <v>18155.53138</v>
      </c>
      <c r="D28" s="141">
        <v>23386.039219999999</v>
      </c>
      <c r="E28" s="141">
        <v>5545.5762400000003</v>
      </c>
      <c r="F28" s="141">
        <v>2557.3538699999999</v>
      </c>
      <c r="G28" s="141">
        <v>0</v>
      </c>
      <c r="H28" s="141">
        <v>3213.4462699999999</v>
      </c>
      <c r="I28" s="141">
        <f t="shared" si="0"/>
        <v>194138.14244</v>
      </c>
      <c r="J28" s="348"/>
      <c r="K28" s="17"/>
      <c r="L28" s="17"/>
      <c r="M28" s="17"/>
      <c r="N28" s="17"/>
      <c r="O28" s="17"/>
    </row>
    <row r="29" spans="1:15" ht="30" customHeight="1">
      <c r="A29" s="140" t="s">
        <v>230</v>
      </c>
      <c r="B29" s="141">
        <v>0</v>
      </c>
      <c r="C29" s="141">
        <v>6972.2582699999994</v>
      </c>
      <c r="D29" s="141">
        <v>10202.612050000002</v>
      </c>
      <c r="E29" s="141">
        <v>671.82336999999995</v>
      </c>
      <c r="F29" s="141">
        <v>1226.7406299999998</v>
      </c>
      <c r="G29" s="141">
        <v>2727.88553</v>
      </c>
      <c r="H29" s="141">
        <v>285.99450000000002</v>
      </c>
      <c r="I29" s="141">
        <f t="shared" si="0"/>
        <v>22087.314350000001</v>
      </c>
      <c r="J29" s="348"/>
      <c r="K29" s="17"/>
      <c r="L29" s="17"/>
      <c r="M29" s="17"/>
      <c r="N29" s="17"/>
      <c r="O29" s="17"/>
    </row>
    <row r="30" spans="1:15" ht="30" customHeight="1">
      <c r="A30" s="312" t="s">
        <v>234</v>
      </c>
      <c r="B30" s="313">
        <v>1096652.5099200001</v>
      </c>
      <c r="C30" s="313">
        <v>335150.67418000003</v>
      </c>
      <c r="D30" s="313">
        <v>123660.8857</v>
      </c>
      <c r="E30" s="313">
        <v>88874.276389999999</v>
      </c>
      <c r="F30" s="313">
        <v>53797.520189999996</v>
      </c>
      <c r="G30" s="313">
        <v>32712.471600000001</v>
      </c>
      <c r="H30" s="313">
        <v>35493.229100000004</v>
      </c>
      <c r="I30" s="313">
        <f t="shared" si="0"/>
        <v>1766341.5670800004</v>
      </c>
      <c r="J30" s="348"/>
      <c r="K30" s="17"/>
      <c r="L30" s="17"/>
      <c r="M30" s="17"/>
      <c r="N30" s="17"/>
      <c r="O30" s="17"/>
    </row>
    <row r="31" spans="1:15" ht="30" customHeight="1">
      <c r="A31" s="140" t="s">
        <v>235</v>
      </c>
      <c r="B31" s="141">
        <v>762778.87004999991</v>
      </c>
      <c r="C31" s="141">
        <v>180246.07037</v>
      </c>
      <c r="D31" s="141">
        <v>113123.37365000001</v>
      </c>
      <c r="E31" s="141">
        <v>54534.012920000001</v>
      </c>
      <c r="F31" s="141">
        <v>31272.532660000001</v>
      </c>
      <c r="G31" s="141">
        <v>19343.776690000002</v>
      </c>
      <c r="H31" s="141">
        <v>28392.067300000002</v>
      </c>
      <c r="I31" s="141">
        <f t="shared" si="0"/>
        <v>1189690.7036399997</v>
      </c>
      <c r="J31" s="348"/>
      <c r="K31" s="17"/>
      <c r="L31" s="17"/>
      <c r="M31" s="17"/>
      <c r="N31" s="17"/>
      <c r="O31" s="17"/>
    </row>
    <row r="32" spans="1:15" ht="30" customHeight="1">
      <c r="A32" s="140" t="s">
        <v>236</v>
      </c>
      <c r="B32" s="141">
        <v>17686.89429</v>
      </c>
      <c r="C32" s="141">
        <v>9607.5087100000001</v>
      </c>
      <c r="D32" s="141">
        <v>2742.9625099999998</v>
      </c>
      <c r="E32" s="141">
        <v>332.29576000000003</v>
      </c>
      <c r="F32" s="141">
        <v>1759.6776499999999</v>
      </c>
      <c r="G32" s="141">
        <v>2075.37392</v>
      </c>
      <c r="H32" s="141">
        <v>479.66041999999999</v>
      </c>
      <c r="I32" s="141">
        <f t="shared" si="0"/>
        <v>34684.37326</v>
      </c>
      <c r="J32" s="348"/>
      <c r="K32" s="17"/>
      <c r="L32" s="17"/>
      <c r="M32" s="17"/>
      <c r="N32" s="17"/>
      <c r="O32" s="17"/>
    </row>
    <row r="33" spans="1:15" ht="30" customHeight="1">
      <c r="A33" s="140" t="s">
        <v>237</v>
      </c>
      <c r="B33" s="141">
        <v>224371.68797999999</v>
      </c>
      <c r="C33" s="141">
        <v>89318.337599999999</v>
      </c>
      <c r="D33" s="141">
        <v>52566.675490000001</v>
      </c>
      <c r="E33" s="141">
        <v>18075.055479999999</v>
      </c>
      <c r="F33" s="141">
        <v>15310.46581</v>
      </c>
      <c r="G33" s="141">
        <v>1798.6342400000001</v>
      </c>
      <c r="H33" s="141">
        <v>8393.9148800000003</v>
      </c>
      <c r="I33" s="141">
        <f t="shared" si="0"/>
        <v>409834.77148</v>
      </c>
      <c r="J33" s="348"/>
      <c r="K33" s="17"/>
      <c r="L33" s="17"/>
      <c r="M33" s="17"/>
      <c r="N33" s="17"/>
      <c r="O33" s="17"/>
    </row>
    <row r="34" spans="1:15" ht="30" customHeight="1">
      <c r="A34" s="140" t="s">
        <v>238</v>
      </c>
      <c r="B34" s="141">
        <v>487514.06342000002</v>
      </c>
      <c r="C34" s="141">
        <v>40637.969789999996</v>
      </c>
      <c r="D34" s="141">
        <v>32244.05732</v>
      </c>
      <c r="E34" s="141">
        <v>22233.694670000001</v>
      </c>
      <c r="F34" s="141">
        <v>9292.5804700000008</v>
      </c>
      <c r="G34" s="141">
        <v>6009.0643</v>
      </c>
      <c r="H34" s="141">
        <v>5462.7556299999997</v>
      </c>
      <c r="I34" s="141">
        <f t="shared" si="0"/>
        <v>603394.18560000008</v>
      </c>
      <c r="J34" s="348"/>
      <c r="K34" s="17"/>
      <c r="L34" s="17"/>
      <c r="M34" s="17"/>
      <c r="N34" s="17"/>
      <c r="O34" s="17"/>
    </row>
    <row r="35" spans="1:15" ht="30" customHeight="1">
      <c r="A35" s="140" t="s">
        <v>239</v>
      </c>
      <c r="B35" s="141">
        <v>33206.22436</v>
      </c>
      <c r="C35" s="141">
        <v>40682.254270000005</v>
      </c>
      <c r="D35" s="141">
        <v>25569.678329999999</v>
      </c>
      <c r="E35" s="141">
        <v>13892.96701</v>
      </c>
      <c r="F35" s="141">
        <v>4909.8087300000007</v>
      </c>
      <c r="G35" s="141">
        <v>9460.7042300000012</v>
      </c>
      <c r="H35" s="141">
        <v>14055.736369999999</v>
      </c>
      <c r="I35" s="141">
        <f t="shared" si="0"/>
        <v>141777.37329999998</v>
      </c>
      <c r="J35" s="348"/>
      <c r="K35" s="17"/>
      <c r="L35" s="17"/>
      <c r="M35" s="17"/>
      <c r="N35" s="17"/>
      <c r="O35" s="17"/>
    </row>
    <row r="36" spans="1:15" ht="30" customHeight="1">
      <c r="A36" s="140" t="s">
        <v>18</v>
      </c>
      <c r="B36" s="141">
        <v>0</v>
      </c>
      <c r="C36" s="141">
        <v>24.41825</v>
      </c>
      <c r="D36" s="141">
        <v>0</v>
      </c>
      <c r="E36" s="141">
        <v>0</v>
      </c>
      <c r="F36" s="141">
        <v>900.50378000000001</v>
      </c>
      <c r="G36" s="141">
        <v>0</v>
      </c>
      <c r="H36" s="141">
        <v>0</v>
      </c>
      <c r="I36" s="141">
        <f t="shared" si="0"/>
        <v>924.92202999999995</v>
      </c>
      <c r="J36" s="348"/>
      <c r="K36" s="17"/>
      <c r="L36" s="17"/>
      <c r="M36" s="17"/>
      <c r="N36" s="17"/>
      <c r="O36" s="17"/>
    </row>
    <row r="37" spans="1:15" ht="30" customHeight="1">
      <c r="A37" s="140" t="s">
        <v>237</v>
      </c>
      <c r="B37" s="141">
        <v>0</v>
      </c>
      <c r="C37" s="141">
        <v>0</v>
      </c>
      <c r="D37" s="141">
        <v>0</v>
      </c>
      <c r="E37" s="141">
        <v>0</v>
      </c>
      <c r="F37" s="141">
        <v>447.68788000000001</v>
      </c>
      <c r="G37" s="141">
        <v>0</v>
      </c>
      <c r="H37" s="141">
        <v>0</v>
      </c>
      <c r="I37" s="141">
        <f t="shared" si="0"/>
        <v>447.68788000000001</v>
      </c>
      <c r="J37" s="348"/>
      <c r="K37" s="17"/>
      <c r="L37" s="17"/>
      <c r="M37" s="17"/>
      <c r="N37" s="17"/>
      <c r="O37" s="17"/>
    </row>
    <row r="38" spans="1:15" ht="30" customHeight="1">
      <c r="A38" s="140" t="s">
        <v>239</v>
      </c>
      <c r="B38" s="141">
        <v>0</v>
      </c>
      <c r="C38" s="141">
        <v>24.41825</v>
      </c>
      <c r="D38" s="141">
        <v>0</v>
      </c>
      <c r="E38" s="141">
        <v>0</v>
      </c>
      <c r="F38" s="141">
        <v>452.8159</v>
      </c>
      <c r="G38" s="141">
        <v>0</v>
      </c>
      <c r="H38" s="141">
        <v>0</v>
      </c>
      <c r="I38" s="141">
        <f t="shared" si="0"/>
        <v>477.23415</v>
      </c>
      <c r="J38" s="348"/>
      <c r="K38" s="17"/>
      <c r="L38" s="17"/>
      <c r="M38" s="17"/>
      <c r="N38" s="17"/>
      <c r="O38" s="17"/>
    </row>
    <row r="39" spans="1:15" ht="30" customHeight="1">
      <c r="A39" s="140" t="s">
        <v>240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0</v>
      </c>
      <c r="I39" s="141">
        <f t="shared" si="0"/>
        <v>0</v>
      </c>
      <c r="J39" s="348"/>
      <c r="K39" s="17"/>
      <c r="L39" s="17"/>
      <c r="M39" s="17"/>
      <c r="N39" s="17"/>
      <c r="O39" s="17"/>
    </row>
    <row r="40" spans="1:15" ht="51" customHeight="1">
      <c r="A40" s="314" t="s">
        <v>241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0</v>
      </c>
      <c r="I40" s="141">
        <f t="shared" si="0"/>
        <v>0</v>
      </c>
      <c r="J40" s="348"/>
      <c r="K40" s="17"/>
      <c r="L40" s="17"/>
      <c r="M40" s="17"/>
      <c r="N40" s="17"/>
      <c r="O40" s="17"/>
    </row>
    <row r="41" spans="1:15" ht="30" customHeight="1">
      <c r="A41" s="140" t="s">
        <v>237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0</v>
      </c>
      <c r="I41" s="141">
        <f>SUM(B41:H41)</f>
        <v>0</v>
      </c>
      <c r="J41" s="348"/>
      <c r="K41" s="17"/>
      <c r="L41" s="17"/>
      <c r="M41" s="17"/>
      <c r="N41" s="17"/>
      <c r="O41" s="17"/>
    </row>
    <row r="42" spans="1:15" ht="30" customHeight="1">
      <c r="A42" s="140" t="s">
        <v>239</v>
      </c>
      <c r="B42" s="141">
        <v>0</v>
      </c>
      <c r="C42" s="141">
        <v>0</v>
      </c>
      <c r="D42" s="141">
        <v>0</v>
      </c>
      <c r="E42" s="141">
        <v>0</v>
      </c>
      <c r="F42" s="141">
        <v>0</v>
      </c>
      <c r="G42" s="141">
        <v>0</v>
      </c>
      <c r="H42" s="141">
        <v>0</v>
      </c>
      <c r="I42" s="141">
        <f t="shared" ref="I42:I50" si="1">SUM(B42:H42)</f>
        <v>0</v>
      </c>
      <c r="J42" s="348"/>
      <c r="K42" s="17"/>
      <c r="L42" s="17"/>
      <c r="M42" s="17"/>
      <c r="N42" s="17"/>
      <c r="O42" s="17"/>
    </row>
    <row r="43" spans="1:15" ht="30" customHeight="1">
      <c r="A43" s="140" t="s">
        <v>210</v>
      </c>
      <c r="B43" s="141">
        <v>333873.63987000001</v>
      </c>
      <c r="C43" s="141">
        <v>154591.14171999999</v>
      </c>
      <c r="D43" s="141">
        <v>10537.512050000001</v>
      </c>
      <c r="E43" s="141">
        <v>34340.263469999998</v>
      </c>
      <c r="F43" s="141">
        <v>21397.437289999998</v>
      </c>
      <c r="G43" s="141">
        <v>13368.69491</v>
      </c>
      <c r="H43" s="141">
        <v>7101.1617999999999</v>
      </c>
      <c r="I43" s="141">
        <f t="shared" si="1"/>
        <v>575209.85111000005</v>
      </c>
      <c r="J43" s="348"/>
      <c r="K43" s="17"/>
      <c r="L43" s="17"/>
      <c r="M43" s="17"/>
      <c r="N43" s="17"/>
      <c r="O43" s="17"/>
    </row>
    <row r="44" spans="1:15" ht="30" customHeight="1">
      <c r="A44" s="140" t="s">
        <v>236</v>
      </c>
      <c r="B44" s="141">
        <v>4663.7181300000002</v>
      </c>
      <c r="C44" s="141">
        <v>4885.5714400000006</v>
      </c>
      <c r="D44" s="141">
        <v>1172.8778300000001</v>
      </c>
      <c r="E44" s="141">
        <v>834.55786999999998</v>
      </c>
      <c r="F44" s="141">
        <v>1077.9669699999999</v>
      </c>
      <c r="G44" s="141">
        <v>602.95461999999998</v>
      </c>
      <c r="H44" s="141">
        <v>1260.99991</v>
      </c>
      <c r="I44" s="141">
        <f t="shared" si="1"/>
        <v>14498.646770000001</v>
      </c>
      <c r="J44" s="348"/>
      <c r="K44" s="17"/>
      <c r="L44" s="17"/>
      <c r="M44" s="17"/>
      <c r="N44" s="17"/>
      <c r="O44" s="17"/>
    </row>
    <row r="45" spans="1:15" ht="30" customHeight="1">
      <c r="A45" s="140" t="s">
        <v>237</v>
      </c>
      <c r="B45" s="141">
        <v>74936.236380000002</v>
      </c>
      <c r="C45" s="141">
        <v>108774.88911</v>
      </c>
      <c r="D45" s="141">
        <v>3974.9753900000001</v>
      </c>
      <c r="E45" s="141">
        <v>13584.513710000001</v>
      </c>
      <c r="F45" s="141">
        <v>8423.2232600000007</v>
      </c>
      <c r="G45" s="141">
        <v>499.6644</v>
      </c>
      <c r="H45" s="141">
        <v>765.25959</v>
      </c>
      <c r="I45" s="141">
        <f t="shared" si="1"/>
        <v>210958.76184000002</v>
      </c>
      <c r="J45" s="348"/>
      <c r="K45" s="17"/>
      <c r="L45" s="17"/>
      <c r="M45" s="17"/>
      <c r="N45" s="17"/>
      <c r="O45" s="17"/>
    </row>
    <row r="46" spans="1:15" ht="30" customHeight="1">
      <c r="A46" s="140" t="s">
        <v>238</v>
      </c>
      <c r="B46" s="141">
        <v>236974.17377000002</v>
      </c>
      <c r="C46" s="141">
        <v>22208.99756</v>
      </c>
      <c r="D46" s="141">
        <v>4934.9745199999998</v>
      </c>
      <c r="E46" s="141">
        <v>11644.402029999999</v>
      </c>
      <c r="F46" s="141">
        <v>8910.6729900000009</v>
      </c>
      <c r="G46" s="141">
        <v>6650.1225899999999</v>
      </c>
      <c r="H46" s="141">
        <v>1764.3646699999999</v>
      </c>
      <c r="I46" s="141">
        <f t="shared" si="1"/>
        <v>293087.70812999998</v>
      </c>
      <c r="J46" s="348"/>
      <c r="K46" s="17"/>
      <c r="L46" s="17"/>
      <c r="M46" s="17"/>
      <c r="N46" s="17"/>
      <c r="O46" s="17"/>
    </row>
    <row r="47" spans="1:15" ht="30" customHeight="1">
      <c r="A47" s="140" t="s">
        <v>239</v>
      </c>
      <c r="B47" s="141">
        <v>17299.511589999998</v>
      </c>
      <c r="C47" s="141">
        <v>18721.68361</v>
      </c>
      <c r="D47" s="141">
        <v>454.68430999999998</v>
      </c>
      <c r="E47" s="141">
        <v>8276.7898600000008</v>
      </c>
      <c r="F47" s="141">
        <v>2985.5740699999997</v>
      </c>
      <c r="G47" s="141">
        <v>5615.9533000000001</v>
      </c>
      <c r="H47" s="141">
        <v>3310.5376299999998</v>
      </c>
      <c r="I47" s="141">
        <f t="shared" si="1"/>
        <v>56664.734370000006</v>
      </c>
      <c r="J47" s="348"/>
      <c r="K47" s="17"/>
      <c r="L47" s="17"/>
      <c r="M47" s="17"/>
      <c r="N47" s="17"/>
      <c r="O47" s="17"/>
    </row>
    <row r="48" spans="1:15" ht="30" customHeight="1">
      <c r="A48" s="140" t="s">
        <v>20</v>
      </c>
      <c r="B48" s="141">
        <v>0</v>
      </c>
      <c r="C48" s="141">
        <v>289.04384000000005</v>
      </c>
      <c r="D48" s="141">
        <v>0</v>
      </c>
      <c r="E48" s="141">
        <v>0</v>
      </c>
      <c r="F48" s="141">
        <v>227.04646</v>
      </c>
      <c r="G48" s="141">
        <v>0</v>
      </c>
      <c r="H48" s="141">
        <v>0</v>
      </c>
      <c r="I48" s="141">
        <f t="shared" si="1"/>
        <v>516.09030000000007</v>
      </c>
      <c r="J48" s="348"/>
      <c r="K48" s="17"/>
      <c r="L48" s="17"/>
      <c r="M48" s="17"/>
      <c r="N48" s="17"/>
      <c r="O48" s="17"/>
    </row>
    <row r="49" spans="1:15" ht="30" customHeight="1">
      <c r="A49" s="140" t="s">
        <v>237</v>
      </c>
      <c r="B49" s="141">
        <v>0</v>
      </c>
      <c r="C49" s="141">
        <v>0</v>
      </c>
      <c r="D49" s="141">
        <v>0</v>
      </c>
      <c r="E49" s="141">
        <v>0</v>
      </c>
      <c r="F49" s="141">
        <v>134.27257999999998</v>
      </c>
      <c r="G49" s="141">
        <v>0</v>
      </c>
      <c r="H49" s="141">
        <v>0</v>
      </c>
      <c r="I49" s="141">
        <f t="shared" si="1"/>
        <v>134.27257999999998</v>
      </c>
      <c r="J49" s="348"/>
      <c r="K49" s="17"/>
      <c r="L49" s="17"/>
      <c r="M49" s="17"/>
      <c r="N49" s="17"/>
      <c r="O49" s="17"/>
    </row>
    <row r="50" spans="1:15" ht="30" customHeight="1">
      <c r="A50" s="140" t="s">
        <v>239</v>
      </c>
      <c r="B50" s="141">
        <v>0</v>
      </c>
      <c r="C50" s="141">
        <v>289.04384000000005</v>
      </c>
      <c r="D50" s="141">
        <v>0</v>
      </c>
      <c r="E50" s="141">
        <v>0</v>
      </c>
      <c r="F50" s="141">
        <v>90.497990000000001</v>
      </c>
      <c r="G50" s="141">
        <v>0</v>
      </c>
      <c r="H50" s="141">
        <v>0</v>
      </c>
      <c r="I50" s="141">
        <f t="shared" si="1"/>
        <v>379.54183000000006</v>
      </c>
      <c r="J50" s="348"/>
      <c r="K50" s="17"/>
      <c r="L50" s="17"/>
      <c r="M50" s="17"/>
      <c r="N50" s="17"/>
      <c r="O50" s="17"/>
    </row>
    <row r="51" spans="1:15" ht="30" customHeight="1">
      <c r="A51" s="140" t="s">
        <v>240</v>
      </c>
      <c r="B51" s="141">
        <v>0</v>
      </c>
      <c r="C51" s="141">
        <v>0</v>
      </c>
      <c r="D51" s="141">
        <v>0</v>
      </c>
      <c r="E51" s="141">
        <v>0</v>
      </c>
      <c r="F51" s="141">
        <v>2.27589</v>
      </c>
      <c r="G51" s="141">
        <v>0</v>
      </c>
      <c r="H51" s="141">
        <v>0</v>
      </c>
      <c r="I51" s="141">
        <f t="shared" si="0"/>
        <v>2.27589</v>
      </c>
      <c r="J51" s="348"/>
      <c r="K51" s="17"/>
      <c r="L51" s="17"/>
      <c r="M51" s="17"/>
      <c r="N51" s="17"/>
      <c r="O51" s="17"/>
    </row>
    <row r="52" spans="1:15" ht="30" customHeight="1">
      <c r="A52" s="312" t="s">
        <v>242</v>
      </c>
      <c r="B52" s="313">
        <v>147056.71117</v>
      </c>
      <c r="C52" s="313">
        <v>172825.83250999998</v>
      </c>
      <c r="D52" s="313">
        <v>17782.923129999999</v>
      </c>
      <c r="E52" s="313">
        <v>23522.116910000001</v>
      </c>
      <c r="F52" s="313">
        <v>14302.58675</v>
      </c>
      <c r="G52" s="313">
        <v>7719.2616699999999</v>
      </c>
      <c r="H52" s="313">
        <v>7715.8040899999996</v>
      </c>
      <c r="I52" s="313">
        <f t="shared" si="0"/>
        <v>390925.23622999998</v>
      </c>
      <c r="J52" s="348"/>
      <c r="K52" s="17"/>
      <c r="L52" s="17"/>
      <c r="M52" s="17"/>
      <c r="N52" s="17"/>
      <c r="O52" s="17"/>
    </row>
    <row r="53" spans="1:15" ht="30" customHeight="1">
      <c r="A53" s="140" t="s">
        <v>243</v>
      </c>
      <c r="B53" s="141">
        <v>6497.8822799999998</v>
      </c>
      <c r="C53" s="141">
        <v>0</v>
      </c>
      <c r="D53" s="141">
        <v>67.392070000000004</v>
      </c>
      <c r="E53" s="141">
        <v>0</v>
      </c>
      <c r="F53" s="141">
        <v>0</v>
      </c>
      <c r="G53" s="141">
        <v>0</v>
      </c>
      <c r="H53" s="141">
        <v>3415.3381800000002</v>
      </c>
      <c r="I53" s="141">
        <f t="shared" si="0"/>
        <v>9980.6125300000003</v>
      </c>
      <c r="J53" s="348"/>
      <c r="K53" s="17"/>
      <c r="L53" s="17"/>
      <c r="M53" s="17"/>
      <c r="N53" s="17"/>
      <c r="O53" s="17"/>
    </row>
    <row r="54" spans="1:15" ht="30" customHeight="1">
      <c r="A54" s="140" t="s">
        <v>244</v>
      </c>
      <c r="B54" s="141">
        <v>95132.479819999993</v>
      </c>
      <c r="C54" s="141">
        <v>121.22672</v>
      </c>
      <c r="D54" s="141">
        <v>6305.41543</v>
      </c>
      <c r="E54" s="141">
        <v>1833.7611899999999</v>
      </c>
      <c r="F54" s="141">
        <v>4277.3645199999992</v>
      </c>
      <c r="G54" s="141">
        <v>0</v>
      </c>
      <c r="H54" s="141">
        <v>4002.4413500000001</v>
      </c>
      <c r="I54" s="141">
        <f t="shared" si="0"/>
        <v>111672.68902999999</v>
      </c>
      <c r="J54" s="348"/>
      <c r="K54" s="17"/>
      <c r="L54" s="17"/>
      <c r="M54" s="17"/>
      <c r="N54" s="17"/>
      <c r="O54" s="17"/>
    </row>
    <row r="55" spans="1:15" s="168" customFormat="1" ht="38.25" customHeight="1">
      <c r="A55" s="146" t="s">
        <v>245</v>
      </c>
      <c r="B55" s="167">
        <v>45426.349070000004</v>
      </c>
      <c r="C55" s="167">
        <v>172704.60579</v>
      </c>
      <c r="D55" s="167">
        <v>11410.11563</v>
      </c>
      <c r="E55" s="167">
        <v>21688.35572</v>
      </c>
      <c r="F55" s="167">
        <v>9997.9098400000003</v>
      </c>
      <c r="G55" s="167">
        <v>7719.2616699999999</v>
      </c>
      <c r="H55" s="167">
        <v>298.02456000000001</v>
      </c>
      <c r="I55" s="167">
        <f t="shared" si="0"/>
        <v>269244.62228000001</v>
      </c>
      <c r="J55" s="349"/>
      <c r="K55" s="289"/>
      <c r="L55" s="289"/>
      <c r="M55" s="289"/>
      <c r="N55" s="289"/>
      <c r="O55" s="289"/>
    </row>
    <row r="56" spans="1:15" s="168" customFormat="1" ht="30" customHeight="1">
      <c r="A56" s="146" t="s">
        <v>246</v>
      </c>
      <c r="B56" s="167">
        <v>0</v>
      </c>
      <c r="C56" s="167">
        <v>0</v>
      </c>
      <c r="D56" s="167">
        <v>0</v>
      </c>
      <c r="E56" s="167">
        <v>0</v>
      </c>
      <c r="F56" s="167">
        <v>27.312390000000001</v>
      </c>
      <c r="G56" s="167">
        <v>0</v>
      </c>
      <c r="H56" s="167">
        <v>0</v>
      </c>
      <c r="I56" s="167">
        <f t="shared" si="0"/>
        <v>27.312390000000001</v>
      </c>
      <c r="J56" s="349"/>
      <c r="K56" s="289"/>
      <c r="L56" s="289"/>
      <c r="M56" s="289"/>
      <c r="N56" s="289"/>
      <c r="O56" s="289"/>
    </row>
    <row r="57" spans="1:15" ht="30" customHeight="1">
      <c r="A57" s="355" t="s">
        <v>187</v>
      </c>
      <c r="B57" s="640">
        <v>1565828.97673</v>
      </c>
      <c r="C57" s="640">
        <v>544552.41209</v>
      </c>
      <c r="D57" s="640">
        <v>188441.02085</v>
      </c>
      <c r="E57" s="640">
        <v>132661.78383</v>
      </c>
      <c r="F57" s="640">
        <v>72516.247950000004</v>
      </c>
      <c r="G57" s="640">
        <v>44843.901789999996</v>
      </c>
      <c r="H57" s="640">
        <v>47673.581720000002</v>
      </c>
      <c r="I57" s="640">
        <f>SUM(B57:H57)</f>
        <v>2596517.9249600004</v>
      </c>
      <c r="J57" s="348"/>
      <c r="K57" s="17"/>
      <c r="L57" s="17"/>
      <c r="M57" s="17"/>
      <c r="N57" s="17"/>
      <c r="O57" s="17"/>
    </row>
    <row r="58" spans="1:15" ht="5.25" customHeight="1">
      <c r="A58" s="146"/>
      <c r="B58" s="167"/>
      <c r="C58" s="167"/>
      <c r="D58" s="167"/>
      <c r="E58" s="167"/>
      <c r="F58" s="167"/>
      <c r="G58" s="167"/>
      <c r="H58" s="167"/>
      <c r="I58" s="167"/>
      <c r="J58" s="348"/>
      <c r="K58" s="17"/>
      <c r="L58" s="17"/>
      <c r="M58" s="17"/>
      <c r="N58" s="17"/>
      <c r="O58" s="17"/>
    </row>
    <row r="59" spans="1:15" ht="28.5" customHeight="1" thickBot="1">
      <c r="A59" s="173"/>
      <c r="B59" s="614"/>
      <c r="C59" s="175"/>
      <c r="D59" s="175"/>
      <c r="E59" s="175"/>
      <c r="F59" s="175"/>
      <c r="G59" s="615"/>
      <c r="H59" s="615"/>
      <c r="I59" s="615"/>
      <c r="J59" s="330"/>
      <c r="K59" s="17"/>
      <c r="L59" s="17"/>
      <c r="M59" s="17"/>
      <c r="N59" s="17"/>
      <c r="O59" s="17"/>
    </row>
    <row r="60" spans="1:15" ht="15" customHeight="1" thickTop="1">
      <c r="A60" s="34" t="s">
        <v>880</v>
      </c>
      <c r="B60" s="617"/>
      <c r="C60" s="179"/>
      <c r="D60" s="179"/>
      <c r="E60" s="179"/>
      <c r="F60" s="179"/>
      <c r="G60" s="179"/>
      <c r="H60" s="179"/>
      <c r="I60" s="179"/>
      <c r="J60" s="352"/>
      <c r="K60" s="180"/>
      <c r="L60" s="17"/>
      <c r="M60" s="17"/>
      <c r="N60" s="17"/>
      <c r="O60" s="17"/>
    </row>
    <row r="61" spans="1:15" ht="9" customHeight="1">
      <c r="C61" s="18"/>
      <c r="D61" s="18"/>
      <c r="E61" s="18"/>
      <c r="F61" s="18"/>
      <c r="G61" s="606"/>
      <c r="H61" s="606"/>
      <c r="I61" s="606"/>
      <c r="J61" s="330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606"/>
      <c r="H62" s="606"/>
      <c r="I62" s="606"/>
      <c r="J62" s="330"/>
      <c r="K62" s="17"/>
      <c r="L62" s="17"/>
      <c r="M62" s="17"/>
      <c r="N62" s="17"/>
      <c r="O62" s="17"/>
    </row>
    <row r="63" spans="1:15" ht="9" customHeight="1">
      <c r="A63" s="156"/>
      <c r="C63" s="18"/>
      <c r="D63" s="18"/>
      <c r="E63" s="18"/>
      <c r="F63" s="18"/>
      <c r="G63" s="606"/>
      <c r="H63" s="606"/>
      <c r="I63" s="606"/>
      <c r="J63" s="330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606"/>
      <c r="H64" s="606"/>
      <c r="I64" s="606"/>
      <c r="J64" s="330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606"/>
      <c r="H65" s="606"/>
      <c r="I65" s="606"/>
      <c r="J65" s="330"/>
      <c r="K65" s="17"/>
      <c r="L65" s="17"/>
      <c r="M65" s="17"/>
      <c r="N65" s="17"/>
      <c r="O65" s="17"/>
    </row>
    <row r="66" spans="1:15" ht="9" customHeight="1">
      <c r="A66" s="16"/>
      <c r="B66" s="618"/>
      <c r="C66" s="18"/>
      <c r="D66" s="18"/>
      <c r="E66" s="18"/>
      <c r="F66" s="18"/>
      <c r="G66" s="606"/>
      <c r="H66" s="606"/>
      <c r="I66" s="606"/>
      <c r="J66" s="330"/>
      <c r="K66" s="17"/>
      <c r="L66" s="17"/>
      <c r="M66" s="17"/>
      <c r="N66" s="17"/>
      <c r="O66" s="17"/>
    </row>
    <row r="67" spans="1:15" ht="9" customHeight="1">
      <c r="A67" s="16"/>
      <c r="B67" s="618"/>
      <c r="C67" s="18"/>
      <c r="D67" s="18"/>
      <c r="E67" s="18"/>
      <c r="F67" s="18"/>
      <c r="G67" s="606"/>
      <c r="H67" s="606"/>
      <c r="I67" s="606"/>
      <c r="J67" s="330"/>
      <c r="K67" s="17"/>
      <c r="L67" s="17"/>
      <c r="M67" s="17"/>
      <c r="N67" s="17"/>
      <c r="O67" s="17"/>
    </row>
    <row r="68" spans="1:15" ht="9" customHeight="1">
      <c r="A68" s="16"/>
      <c r="B68" s="618"/>
      <c r="C68" s="18"/>
      <c r="D68" s="18"/>
      <c r="E68" s="18"/>
      <c r="F68" s="18"/>
      <c r="G68" s="606"/>
      <c r="H68" s="606"/>
      <c r="I68" s="606"/>
      <c r="J68" s="330"/>
      <c r="K68" s="17"/>
      <c r="L68" s="17"/>
      <c r="M68" s="17"/>
      <c r="N68" s="17"/>
      <c r="O68" s="17"/>
    </row>
    <row r="69" spans="1:15" ht="9" customHeight="1">
      <c r="A69" s="153"/>
      <c r="B69" s="618"/>
      <c r="C69" s="18"/>
      <c r="D69" s="18"/>
      <c r="E69" s="18"/>
      <c r="F69" s="18"/>
      <c r="G69" s="606"/>
      <c r="H69" s="606"/>
      <c r="I69" s="606"/>
      <c r="J69" s="330"/>
      <c r="K69" s="17"/>
      <c r="L69" s="17"/>
      <c r="M69" s="17"/>
      <c r="N69" s="17"/>
      <c r="O69" s="17"/>
    </row>
    <row r="70" spans="1:15" ht="9" customHeight="1">
      <c r="A70" s="16"/>
      <c r="B70" s="618"/>
      <c r="C70" s="18"/>
      <c r="D70" s="18"/>
      <c r="E70" s="18"/>
      <c r="F70" s="18"/>
      <c r="G70" s="606"/>
      <c r="H70" s="606"/>
      <c r="I70" s="606"/>
      <c r="J70" s="330"/>
      <c r="K70" s="17"/>
      <c r="L70" s="17"/>
      <c r="M70" s="17"/>
      <c r="N70" s="17"/>
      <c r="O70" s="17"/>
    </row>
    <row r="71" spans="1:15" ht="9" customHeight="1">
      <c r="A71" s="16"/>
      <c r="B71" s="618"/>
      <c r="C71" s="18"/>
      <c r="D71" s="18"/>
      <c r="E71" s="18"/>
      <c r="F71" s="18"/>
      <c r="G71" s="606"/>
      <c r="H71" s="606"/>
      <c r="I71" s="606"/>
      <c r="J71" s="330"/>
      <c r="K71" s="17"/>
      <c r="L71" s="17"/>
      <c r="M71" s="17"/>
      <c r="N71" s="17"/>
      <c r="O71" s="17"/>
    </row>
    <row r="72" spans="1:15" ht="9" customHeight="1">
      <c r="A72" s="16"/>
      <c r="B72" s="618"/>
      <c r="C72" s="18"/>
      <c r="D72" s="18"/>
      <c r="E72" s="18"/>
      <c r="F72" s="18"/>
      <c r="G72" s="606"/>
      <c r="H72" s="606"/>
      <c r="I72" s="606"/>
      <c r="J72" s="330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606"/>
      <c r="H73" s="606"/>
      <c r="I73" s="606"/>
      <c r="J73" s="330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606"/>
      <c r="H74" s="606"/>
      <c r="I74" s="606"/>
      <c r="J74" s="330"/>
      <c r="K74" s="17"/>
      <c r="L74" s="17"/>
      <c r="M74" s="17"/>
      <c r="N74" s="17"/>
      <c r="O74" s="17"/>
    </row>
    <row r="75" spans="1:15" ht="9" customHeight="1">
      <c r="A75" s="153"/>
      <c r="C75" s="18"/>
      <c r="D75" s="18"/>
      <c r="E75" s="18"/>
      <c r="F75" s="18"/>
      <c r="G75" s="606"/>
      <c r="H75" s="606"/>
      <c r="I75" s="606"/>
      <c r="J75" s="330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606"/>
      <c r="H76" s="606"/>
      <c r="I76" s="606"/>
      <c r="J76" s="330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606"/>
      <c r="H77" s="606"/>
      <c r="I77" s="606"/>
      <c r="J77" s="330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606"/>
      <c r="H78" s="606"/>
      <c r="I78" s="606"/>
      <c r="J78" s="330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606"/>
      <c r="H79" s="606"/>
      <c r="I79" s="606"/>
      <c r="J79" s="330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606"/>
      <c r="H80" s="606"/>
      <c r="I80" s="606"/>
      <c r="J80" s="330"/>
      <c r="K80" s="17"/>
      <c r="L80" s="17"/>
      <c r="M80" s="17"/>
      <c r="N80" s="17"/>
      <c r="O80" s="17"/>
    </row>
    <row r="81" spans="1:15" ht="9" customHeight="1">
      <c r="A81" s="153"/>
      <c r="C81" s="18"/>
      <c r="D81" s="18"/>
      <c r="E81" s="18"/>
      <c r="F81" s="18"/>
      <c r="G81" s="606"/>
      <c r="H81" s="606"/>
      <c r="I81" s="606"/>
      <c r="J81" s="330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606"/>
      <c r="H82" s="606"/>
      <c r="I82" s="606"/>
      <c r="J82" s="330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606"/>
      <c r="H83" s="606"/>
      <c r="I83" s="606"/>
      <c r="J83" s="330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606"/>
      <c r="H84" s="606"/>
      <c r="I84" s="606"/>
      <c r="J84" s="330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606"/>
      <c r="H85" s="606"/>
      <c r="I85" s="606"/>
      <c r="J85" s="330"/>
      <c r="K85" s="17"/>
      <c r="L85" s="17"/>
      <c r="M85" s="17"/>
      <c r="N85" s="17"/>
      <c r="O85" s="17"/>
    </row>
    <row r="86" spans="1:15" ht="9" customHeight="1">
      <c r="A86" s="153"/>
      <c r="C86" s="18"/>
      <c r="D86" s="18"/>
      <c r="E86" s="18"/>
      <c r="F86" s="18"/>
      <c r="G86" s="606"/>
      <c r="H86" s="606"/>
      <c r="I86" s="606"/>
      <c r="J86" s="330"/>
      <c r="K86" s="17"/>
      <c r="L86" s="17"/>
      <c r="M86" s="17"/>
      <c r="N86" s="17"/>
      <c r="O86" s="17"/>
    </row>
    <row r="87" spans="1:15" ht="9" customHeight="1">
      <c r="A87" s="154"/>
      <c r="C87" s="18"/>
      <c r="D87" s="18"/>
      <c r="E87" s="18"/>
      <c r="F87" s="18"/>
      <c r="G87" s="606"/>
      <c r="H87" s="606"/>
      <c r="I87" s="606"/>
      <c r="J87" s="330"/>
      <c r="K87" s="17"/>
      <c r="L87" s="17"/>
      <c r="M87" s="17"/>
      <c r="N87" s="17"/>
      <c r="O87" s="17"/>
    </row>
    <row r="88" spans="1:15" ht="9" customHeight="1">
      <c r="A88" s="154"/>
      <c r="C88" s="18"/>
      <c r="D88" s="18"/>
      <c r="E88" s="18"/>
      <c r="F88" s="18"/>
      <c r="G88" s="606"/>
      <c r="H88" s="606"/>
      <c r="I88" s="606"/>
      <c r="J88" s="330"/>
      <c r="K88" s="17"/>
      <c r="L88" s="17"/>
      <c r="M88" s="17"/>
      <c r="N88" s="17"/>
      <c r="O88" s="17"/>
    </row>
    <row r="89" spans="1:15" ht="9" customHeight="1">
      <c r="A89" s="154"/>
      <c r="C89" s="18"/>
      <c r="D89" s="18"/>
      <c r="E89" s="18"/>
      <c r="F89" s="18"/>
      <c r="G89" s="606"/>
      <c r="H89" s="606"/>
      <c r="I89" s="606"/>
      <c r="J89" s="330"/>
      <c r="K89" s="17"/>
      <c r="L89" s="17"/>
      <c r="M89" s="17"/>
      <c r="N89" s="17"/>
      <c r="O89" s="17"/>
    </row>
    <row r="90" spans="1:15" ht="9" customHeight="1">
      <c r="A90" s="154"/>
      <c r="C90" s="18"/>
      <c r="D90" s="18"/>
      <c r="E90" s="18"/>
      <c r="F90" s="18"/>
      <c r="G90" s="606"/>
      <c r="H90" s="606"/>
      <c r="I90" s="606"/>
      <c r="J90" s="330"/>
      <c r="K90" s="17"/>
      <c r="L90" s="17"/>
      <c r="M90" s="17"/>
      <c r="N90" s="17"/>
      <c r="O90" s="17"/>
    </row>
    <row r="91" spans="1:15" ht="9" customHeight="1">
      <c r="A91" s="155"/>
      <c r="C91" s="18"/>
      <c r="D91" s="18"/>
      <c r="E91" s="18"/>
      <c r="F91" s="18"/>
      <c r="G91" s="606"/>
      <c r="H91" s="606"/>
      <c r="I91" s="606"/>
      <c r="J91" s="330"/>
      <c r="K91" s="17"/>
      <c r="L91" s="17"/>
      <c r="M91" s="17"/>
      <c r="N91" s="17"/>
      <c r="O91" s="17"/>
    </row>
    <row r="92" spans="1:15" ht="9" customHeight="1">
      <c r="A92" s="155"/>
      <c r="C92" s="18"/>
      <c r="D92" s="18"/>
      <c r="E92" s="18"/>
      <c r="F92" s="18"/>
      <c r="G92" s="606"/>
      <c r="H92" s="606"/>
      <c r="I92" s="606"/>
      <c r="J92" s="330"/>
      <c r="K92" s="17"/>
      <c r="L92" s="17"/>
      <c r="M92" s="17"/>
      <c r="N92" s="17"/>
      <c r="O92" s="17"/>
    </row>
    <row r="93" spans="1:15" ht="9" customHeight="1">
      <c r="A93" s="156"/>
      <c r="C93" s="18"/>
      <c r="D93" s="18"/>
      <c r="E93" s="18"/>
      <c r="F93" s="18"/>
      <c r="G93" s="606"/>
      <c r="H93" s="606"/>
      <c r="I93" s="606"/>
      <c r="J93" s="330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606"/>
      <c r="H94" s="606"/>
      <c r="I94" s="606"/>
      <c r="J94" s="330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606"/>
      <c r="H95" s="606"/>
      <c r="I95" s="606"/>
      <c r="J95" s="330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606"/>
      <c r="H96" s="606"/>
      <c r="I96" s="606"/>
      <c r="J96" s="330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606"/>
      <c r="H97" s="606"/>
      <c r="I97" s="606"/>
      <c r="J97" s="330"/>
      <c r="K97" s="17"/>
      <c r="L97" s="17"/>
      <c r="M97" s="17"/>
      <c r="N97" s="17"/>
      <c r="O97" s="17"/>
    </row>
    <row r="98" spans="1:15" ht="9" customHeight="1">
      <c r="A98" s="154"/>
      <c r="C98" s="18"/>
      <c r="D98" s="18"/>
      <c r="E98" s="18"/>
      <c r="F98" s="18"/>
      <c r="G98" s="606"/>
      <c r="H98" s="606"/>
      <c r="I98" s="606"/>
      <c r="J98" s="330"/>
      <c r="K98" s="17"/>
      <c r="L98" s="17"/>
      <c r="M98" s="17"/>
      <c r="N98" s="17"/>
      <c r="O98" s="17"/>
    </row>
    <row r="99" spans="1:15" ht="9" customHeight="1">
      <c r="A99" s="156"/>
      <c r="C99" s="18"/>
      <c r="D99" s="18"/>
      <c r="E99" s="18"/>
      <c r="F99" s="18"/>
      <c r="G99" s="606"/>
      <c r="H99" s="606"/>
      <c r="I99" s="606"/>
      <c r="J99" s="330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606"/>
      <c r="H100" s="606"/>
      <c r="I100" s="606"/>
      <c r="J100" s="330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606"/>
      <c r="H101" s="606"/>
      <c r="I101" s="606"/>
      <c r="J101" s="330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606"/>
      <c r="H102" s="606"/>
      <c r="I102" s="606"/>
      <c r="J102" s="330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606"/>
      <c r="H103" s="606"/>
      <c r="I103" s="606"/>
      <c r="J103" s="330"/>
      <c r="K103" s="17"/>
      <c r="L103" s="17"/>
      <c r="M103" s="17"/>
      <c r="N103" s="17"/>
      <c r="O103" s="17"/>
    </row>
    <row r="104" spans="1:15" ht="9" customHeight="1">
      <c r="A104" s="154"/>
      <c r="C104" s="18"/>
      <c r="D104" s="18"/>
      <c r="E104" s="18"/>
      <c r="F104" s="18"/>
      <c r="G104" s="606"/>
      <c r="H104" s="606"/>
      <c r="I104" s="606"/>
      <c r="J104" s="330"/>
      <c r="K104" s="17"/>
      <c r="L104" s="17"/>
      <c r="M104" s="17"/>
      <c r="N104" s="17"/>
      <c r="O104" s="17"/>
    </row>
    <row r="105" spans="1:15" ht="9" customHeight="1">
      <c r="A105" s="156"/>
      <c r="C105" s="18"/>
      <c r="D105" s="18"/>
      <c r="E105" s="18"/>
      <c r="F105" s="18"/>
      <c r="G105" s="606"/>
      <c r="H105" s="606"/>
      <c r="I105" s="606"/>
      <c r="J105" s="330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606"/>
      <c r="H106" s="606"/>
      <c r="I106" s="606"/>
      <c r="J106" s="330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606"/>
      <c r="H107" s="606"/>
      <c r="I107" s="606"/>
      <c r="J107" s="330"/>
      <c r="K107" s="17"/>
      <c r="L107" s="17"/>
      <c r="M107" s="17"/>
      <c r="N107" s="17"/>
      <c r="O107" s="17"/>
    </row>
    <row r="108" spans="1:15" ht="9" customHeight="1">
      <c r="A108" s="16"/>
      <c r="C108" s="607"/>
      <c r="D108" s="607"/>
      <c r="E108" s="607"/>
      <c r="F108" s="607"/>
    </row>
    <row r="109" spans="1:15" ht="9" customHeight="1">
      <c r="A109" s="16"/>
      <c r="C109" s="607"/>
      <c r="D109" s="607"/>
      <c r="E109" s="607"/>
      <c r="F109" s="607"/>
    </row>
    <row r="110" spans="1:15" ht="9" customHeight="1">
      <c r="A110" s="16"/>
      <c r="C110" s="607"/>
      <c r="D110" s="607"/>
      <c r="E110" s="607"/>
      <c r="F110" s="607"/>
    </row>
    <row r="111" spans="1:15" ht="9" customHeight="1">
      <c r="A111" s="16"/>
      <c r="C111" s="607"/>
      <c r="D111" s="607"/>
      <c r="E111" s="607"/>
      <c r="F111" s="607"/>
    </row>
    <row r="112" spans="1:15" ht="9" customHeight="1">
      <c r="A112" s="16"/>
      <c r="C112" s="607"/>
      <c r="D112" s="607"/>
      <c r="E112" s="607"/>
      <c r="F112" s="607"/>
    </row>
    <row r="113" spans="1:6" ht="9" customHeight="1">
      <c r="A113" s="16"/>
      <c r="C113" s="607"/>
      <c r="D113" s="607"/>
      <c r="E113" s="607"/>
      <c r="F113" s="607"/>
    </row>
    <row r="114" spans="1:6" ht="9" customHeight="1">
      <c r="A114" s="154"/>
      <c r="C114" s="607"/>
      <c r="D114" s="607"/>
      <c r="E114" s="607"/>
      <c r="F114" s="607"/>
    </row>
    <row r="115" spans="1:6" ht="9" customHeight="1">
      <c r="A115" s="156"/>
      <c r="C115" s="607"/>
      <c r="D115" s="607"/>
      <c r="E115" s="607"/>
      <c r="F115" s="607"/>
    </row>
    <row r="116" spans="1:6" ht="9" customHeight="1">
      <c r="A116" s="16"/>
      <c r="C116" s="607"/>
      <c r="D116" s="607"/>
      <c r="E116" s="607"/>
      <c r="F116" s="607"/>
    </row>
    <row r="117" spans="1:6" ht="9" customHeight="1">
      <c r="A117" s="16"/>
      <c r="C117" s="607"/>
      <c r="D117" s="607"/>
      <c r="E117" s="607"/>
      <c r="F117" s="607"/>
    </row>
    <row r="118" spans="1:6" ht="9" customHeight="1">
      <c r="A118" s="16"/>
      <c r="C118" s="607"/>
      <c r="D118" s="607"/>
      <c r="E118" s="607"/>
      <c r="F118" s="607"/>
    </row>
    <row r="119" spans="1:6" ht="9" customHeight="1">
      <c r="A119" s="16"/>
      <c r="C119" s="607"/>
      <c r="D119" s="607"/>
      <c r="E119" s="607"/>
      <c r="F119" s="607"/>
    </row>
    <row r="120" spans="1:6" ht="9" customHeight="1">
      <c r="A120" s="16"/>
      <c r="C120" s="607"/>
      <c r="D120" s="607"/>
      <c r="E120" s="607"/>
      <c r="F120" s="607"/>
    </row>
    <row r="121" spans="1:6" ht="9" customHeight="1">
      <c r="A121" s="16"/>
      <c r="C121" s="607"/>
      <c r="D121" s="607"/>
      <c r="E121" s="607"/>
      <c r="F121" s="607"/>
    </row>
    <row r="122" spans="1:6" ht="9" customHeight="1">
      <c r="A122" s="16"/>
      <c r="C122" s="607"/>
      <c r="D122" s="607"/>
      <c r="E122" s="607"/>
      <c r="F122" s="607"/>
    </row>
    <row r="123" spans="1:6" ht="9" customHeight="1">
      <c r="A123" s="16"/>
      <c r="C123" s="607"/>
      <c r="D123" s="607"/>
      <c r="E123" s="607"/>
      <c r="F123" s="607"/>
    </row>
    <row r="124" spans="1:6" ht="9" customHeight="1">
      <c r="A124" s="16"/>
      <c r="C124" s="607"/>
      <c r="D124" s="607"/>
      <c r="E124" s="607"/>
      <c r="F124" s="607"/>
    </row>
    <row r="125" spans="1:6" ht="9" customHeight="1">
      <c r="A125" s="156"/>
      <c r="C125" s="607"/>
      <c r="D125" s="607"/>
      <c r="E125" s="607"/>
      <c r="F125" s="607"/>
    </row>
    <row r="126" spans="1:6" ht="9" customHeight="1">
      <c r="A126" s="16"/>
      <c r="C126" s="607"/>
      <c r="D126" s="607"/>
      <c r="E126" s="607"/>
      <c r="F126" s="607"/>
    </row>
    <row r="127" spans="1:6" ht="9" customHeight="1">
      <c r="A127" s="16"/>
      <c r="C127" s="607"/>
      <c r="D127" s="607"/>
      <c r="E127" s="607"/>
      <c r="F127" s="607"/>
    </row>
    <row r="128" spans="1:6" ht="9" customHeight="1">
      <c r="A128" s="16"/>
      <c r="C128" s="607"/>
      <c r="D128" s="607"/>
      <c r="E128" s="607"/>
      <c r="F128" s="607"/>
    </row>
    <row r="129" spans="1:6">
      <c r="A129" s="157"/>
      <c r="C129" s="607"/>
      <c r="D129" s="607"/>
      <c r="E129" s="607"/>
      <c r="F129" s="607"/>
    </row>
    <row r="130" spans="1:6">
      <c r="A130" s="157"/>
      <c r="C130" s="607"/>
      <c r="D130" s="607"/>
      <c r="E130" s="607"/>
      <c r="F130" s="607"/>
    </row>
    <row r="131" spans="1:6">
      <c r="A131" s="157"/>
      <c r="C131" s="607"/>
      <c r="D131" s="607"/>
      <c r="E131" s="607"/>
      <c r="F131" s="607"/>
    </row>
    <row r="132" spans="1:6">
      <c r="A132" s="157"/>
      <c r="C132" s="607"/>
      <c r="D132" s="607"/>
      <c r="E132" s="607"/>
      <c r="F132" s="607"/>
    </row>
    <row r="133" spans="1:6">
      <c r="A133" s="157"/>
      <c r="C133" s="607"/>
      <c r="D133" s="607"/>
      <c r="E133" s="607"/>
      <c r="F133" s="607"/>
    </row>
    <row r="134" spans="1:6">
      <c r="A134" s="157"/>
      <c r="C134" s="607"/>
      <c r="D134" s="607"/>
      <c r="E134" s="607"/>
      <c r="F134" s="607"/>
    </row>
    <row r="135" spans="1:6">
      <c r="A135" s="157"/>
      <c r="C135" s="607"/>
      <c r="D135" s="607"/>
      <c r="E135" s="607"/>
      <c r="F135" s="607"/>
    </row>
    <row r="136" spans="1:6" ht="15.75">
      <c r="A136" s="158"/>
      <c r="C136" s="607"/>
      <c r="D136" s="607"/>
      <c r="E136" s="607"/>
      <c r="F136" s="607"/>
    </row>
    <row r="137" spans="1:6" ht="15.75">
      <c r="A137" s="158"/>
      <c r="C137" s="607"/>
      <c r="D137" s="607"/>
      <c r="E137" s="607"/>
      <c r="F137" s="607"/>
    </row>
    <row r="138" spans="1:6" ht="15.75">
      <c r="A138" s="158"/>
      <c r="C138" s="607"/>
      <c r="D138" s="607"/>
      <c r="E138" s="607"/>
      <c r="F138" s="607"/>
    </row>
    <row r="139" spans="1:6" ht="15.75">
      <c r="A139" s="158"/>
      <c r="C139" s="607"/>
      <c r="D139" s="607"/>
      <c r="E139" s="607"/>
      <c r="F139" s="607"/>
    </row>
    <row r="140" spans="1:6" ht="15.75">
      <c r="A140" s="158"/>
      <c r="C140" s="607"/>
      <c r="D140" s="607"/>
      <c r="E140" s="607"/>
      <c r="F140" s="607"/>
    </row>
    <row r="141" spans="1:6" ht="15.75">
      <c r="A141" s="158"/>
      <c r="C141" s="607"/>
      <c r="D141" s="607"/>
      <c r="E141" s="607"/>
      <c r="F141" s="607"/>
    </row>
    <row r="142" spans="1:6" ht="15.75">
      <c r="A142" s="158"/>
      <c r="C142" s="607"/>
      <c r="D142" s="607"/>
      <c r="E142" s="607"/>
      <c r="F142" s="607"/>
    </row>
    <row r="143" spans="1:6" ht="15.75">
      <c r="A143" s="158"/>
      <c r="C143" s="607"/>
      <c r="D143" s="607"/>
      <c r="E143" s="607"/>
      <c r="F143" s="607"/>
    </row>
    <row r="144" spans="1:6" ht="15.75">
      <c r="A144" s="158"/>
      <c r="C144" s="607"/>
      <c r="D144" s="607"/>
      <c r="E144" s="607"/>
      <c r="F144" s="607"/>
    </row>
    <row r="145" spans="1:6" ht="15.75">
      <c r="A145" s="158"/>
      <c r="C145" s="607"/>
      <c r="D145" s="607"/>
      <c r="E145" s="607"/>
      <c r="F145" s="607"/>
    </row>
    <row r="146" spans="1:6" ht="15.75">
      <c r="A146" s="158"/>
      <c r="C146" s="607"/>
      <c r="D146" s="607"/>
      <c r="E146" s="607"/>
      <c r="F146" s="607"/>
    </row>
    <row r="147" spans="1:6" ht="15.75">
      <c r="A147" s="158"/>
      <c r="C147" s="607"/>
      <c r="D147" s="607"/>
      <c r="E147" s="607"/>
      <c r="F147" s="607"/>
    </row>
    <row r="148" spans="1:6" ht="15.75">
      <c r="A148" s="158"/>
      <c r="C148" s="607"/>
      <c r="D148" s="607"/>
      <c r="E148" s="607"/>
      <c r="F148" s="607"/>
    </row>
    <row r="149" spans="1:6" ht="15.75">
      <c r="A149" s="158"/>
      <c r="C149" s="607"/>
      <c r="D149" s="607"/>
      <c r="E149" s="607"/>
      <c r="F149" s="607"/>
    </row>
    <row r="150" spans="1:6" ht="15.75">
      <c r="A150" s="158"/>
      <c r="C150" s="607"/>
      <c r="D150" s="607"/>
      <c r="E150" s="607"/>
      <c r="F150" s="607"/>
    </row>
    <row r="151" spans="1:6" ht="15.75">
      <c r="A151" s="158"/>
      <c r="C151" s="607"/>
      <c r="D151" s="607"/>
      <c r="E151" s="607"/>
      <c r="F151" s="607"/>
    </row>
    <row r="152" spans="1:6" ht="15.75">
      <c r="A152" s="158"/>
      <c r="C152" s="607"/>
      <c r="D152" s="607"/>
      <c r="E152" s="607"/>
      <c r="F152" s="607"/>
    </row>
    <row r="153" spans="1:6" ht="15.75">
      <c r="A153" s="158"/>
      <c r="C153" s="607"/>
      <c r="D153" s="607"/>
      <c r="E153" s="607"/>
      <c r="F153" s="607"/>
    </row>
    <row r="154" spans="1:6" ht="15.75">
      <c r="A154" s="158"/>
      <c r="C154" s="607"/>
      <c r="D154" s="607"/>
      <c r="E154" s="607"/>
      <c r="F154" s="607"/>
    </row>
    <row r="155" spans="1:6" ht="15.75">
      <c r="A155" s="158"/>
      <c r="C155" s="607"/>
      <c r="D155" s="607"/>
      <c r="E155" s="607"/>
      <c r="F155" s="607"/>
    </row>
    <row r="156" spans="1:6" ht="15.75">
      <c r="A156" s="158"/>
      <c r="C156" s="607"/>
      <c r="D156" s="607"/>
      <c r="E156" s="607"/>
      <c r="F156" s="607"/>
    </row>
    <row r="157" spans="1:6" ht="15.75">
      <c r="A157" s="158"/>
      <c r="C157" s="607"/>
      <c r="D157" s="607"/>
      <c r="E157" s="607"/>
      <c r="F157" s="607"/>
    </row>
    <row r="158" spans="1:6" ht="15.75">
      <c r="A158" s="158"/>
      <c r="C158" s="607"/>
      <c r="D158" s="607"/>
      <c r="E158" s="607"/>
      <c r="F158" s="607"/>
    </row>
    <row r="159" spans="1:6" ht="15.75">
      <c r="A159" s="158"/>
      <c r="C159" s="607"/>
      <c r="D159" s="607"/>
      <c r="E159" s="607"/>
      <c r="F159" s="607"/>
    </row>
    <row r="160" spans="1:6" ht="15.75">
      <c r="A160" s="158"/>
      <c r="C160" s="607"/>
      <c r="D160" s="607"/>
      <c r="E160" s="607"/>
      <c r="F160" s="607"/>
    </row>
    <row r="161" spans="1:6" ht="15.75">
      <c r="A161" s="158"/>
      <c r="C161" s="607"/>
      <c r="D161" s="607"/>
      <c r="E161" s="607"/>
      <c r="F161" s="607"/>
    </row>
    <row r="162" spans="1:6" ht="15.75">
      <c r="A162" s="158"/>
      <c r="C162" s="607"/>
      <c r="D162" s="607"/>
      <c r="E162" s="607"/>
      <c r="F162" s="607"/>
    </row>
    <row r="163" spans="1:6" ht="15.75">
      <c r="A163" s="158"/>
      <c r="C163" s="607"/>
      <c r="D163" s="607"/>
      <c r="E163" s="607"/>
      <c r="F163" s="607"/>
    </row>
    <row r="164" spans="1:6" ht="15.75">
      <c r="A164" s="158"/>
      <c r="C164" s="607"/>
      <c r="D164" s="607"/>
      <c r="E164" s="607"/>
      <c r="F164" s="607"/>
    </row>
    <row r="165" spans="1:6" ht="15.75">
      <c r="A165" s="158"/>
      <c r="C165" s="607"/>
      <c r="D165" s="607"/>
      <c r="E165" s="607"/>
      <c r="F165" s="607"/>
    </row>
    <row r="166" spans="1:6" ht="15.75">
      <c r="A166" s="158"/>
      <c r="C166" s="607"/>
      <c r="D166" s="607"/>
      <c r="E166" s="607"/>
      <c r="F166" s="607"/>
    </row>
    <row r="167" spans="1:6" ht="15.75">
      <c r="A167" s="158"/>
      <c r="C167" s="607"/>
      <c r="D167" s="607"/>
      <c r="E167" s="607"/>
      <c r="F167" s="607"/>
    </row>
    <row r="168" spans="1:6" ht="15.75">
      <c r="A168" s="158"/>
      <c r="C168" s="607"/>
      <c r="D168" s="607"/>
      <c r="E168" s="607"/>
      <c r="F168" s="607"/>
    </row>
    <row r="169" spans="1:6" ht="15.75">
      <c r="A169" s="158"/>
      <c r="C169" s="607"/>
      <c r="D169" s="607"/>
      <c r="E169" s="607"/>
      <c r="F169" s="607"/>
    </row>
    <row r="170" spans="1:6" ht="15.75">
      <c r="A170" s="158"/>
      <c r="C170" s="607"/>
      <c r="D170" s="607"/>
      <c r="E170" s="607"/>
      <c r="F170" s="607"/>
    </row>
    <row r="171" spans="1:6" ht="15.75">
      <c r="A171" s="158"/>
      <c r="C171" s="607"/>
      <c r="D171" s="607"/>
      <c r="E171" s="607"/>
      <c r="F171" s="607"/>
    </row>
    <row r="172" spans="1:6" ht="15.75">
      <c r="A172" s="158"/>
      <c r="C172" s="607"/>
      <c r="D172" s="607"/>
      <c r="E172" s="607"/>
      <c r="F172" s="607"/>
    </row>
    <row r="173" spans="1:6" ht="15.75">
      <c r="A173" s="158"/>
      <c r="C173" s="607"/>
      <c r="D173" s="607"/>
      <c r="E173" s="607"/>
      <c r="F173" s="607"/>
    </row>
    <row r="174" spans="1:6" ht="15.75">
      <c r="A174" s="158"/>
      <c r="C174" s="607"/>
      <c r="D174" s="607"/>
      <c r="E174" s="607"/>
      <c r="F174" s="607"/>
    </row>
    <row r="175" spans="1:6" ht="15.75">
      <c r="A175" s="158"/>
      <c r="C175" s="607"/>
      <c r="D175" s="607"/>
      <c r="E175" s="607"/>
      <c r="F175" s="607"/>
    </row>
    <row r="176" spans="1:6" ht="15.75">
      <c r="A176" s="158"/>
      <c r="C176" s="607"/>
      <c r="D176" s="607"/>
      <c r="E176" s="607"/>
      <c r="F176" s="607"/>
    </row>
    <row r="177" spans="1:6" ht="15.75">
      <c r="A177" s="158"/>
      <c r="C177" s="607"/>
      <c r="D177" s="607"/>
      <c r="E177" s="607"/>
      <c r="F177" s="607"/>
    </row>
    <row r="178" spans="1:6" ht="15.75">
      <c r="A178" s="158"/>
      <c r="C178" s="607"/>
      <c r="D178" s="607"/>
      <c r="E178" s="607"/>
      <c r="F178" s="607"/>
    </row>
    <row r="179" spans="1:6" ht="15.75">
      <c r="A179" s="158"/>
      <c r="C179" s="607"/>
      <c r="D179" s="607"/>
      <c r="E179" s="607"/>
      <c r="F179" s="607"/>
    </row>
    <row r="180" spans="1:6" ht="15.75">
      <c r="A180" s="158"/>
      <c r="C180" s="607"/>
      <c r="D180" s="607"/>
      <c r="E180" s="607"/>
      <c r="F180" s="607"/>
    </row>
    <row r="181" spans="1:6" ht="15.75">
      <c r="A181" s="158"/>
      <c r="C181" s="607"/>
      <c r="D181" s="607"/>
      <c r="E181" s="607"/>
      <c r="F181" s="607"/>
    </row>
    <row r="182" spans="1:6" ht="15.75">
      <c r="A182" s="158"/>
      <c r="C182" s="607"/>
      <c r="D182" s="607"/>
      <c r="E182" s="607"/>
      <c r="F182" s="607"/>
    </row>
    <row r="183" spans="1:6" ht="15.75">
      <c r="A183" s="158"/>
      <c r="C183" s="607"/>
      <c r="D183" s="607"/>
      <c r="E183" s="607"/>
      <c r="F183" s="607"/>
    </row>
    <row r="184" spans="1:6" ht="15.75">
      <c r="A184" s="158"/>
      <c r="C184" s="607"/>
      <c r="D184" s="607"/>
      <c r="E184" s="607"/>
      <c r="F184" s="607"/>
    </row>
    <row r="185" spans="1:6" ht="15.75">
      <c r="A185" s="158"/>
      <c r="C185" s="607"/>
      <c r="D185" s="607"/>
      <c r="E185" s="607"/>
      <c r="F185" s="607"/>
    </row>
    <row r="186" spans="1:6" ht="15.75">
      <c r="A186" s="158"/>
      <c r="C186" s="607"/>
      <c r="D186" s="607"/>
      <c r="E186" s="607"/>
      <c r="F186" s="607"/>
    </row>
    <row r="187" spans="1:6" ht="15.75">
      <c r="A187" s="158"/>
      <c r="C187" s="607"/>
      <c r="D187" s="607"/>
      <c r="E187" s="607"/>
      <c r="F187" s="607"/>
    </row>
    <row r="188" spans="1:6" ht="15.75">
      <c r="A188" s="158"/>
      <c r="C188" s="607"/>
      <c r="D188" s="607"/>
      <c r="E188" s="607"/>
      <c r="F188" s="607"/>
    </row>
    <row r="189" spans="1:6" ht="15.75">
      <c r="A189" s="158"/>
      <c r="C189" s="607"/>
      <c r="D189" s="607"/>
      <c r="E189" s="607"/>
      <c r="F189" s="607"/>
    </row>
    <row r="190" spans="1:6" ht="15.75">
      <c r="A190" s="158"/>
      <c r="C190" s="607"/>
      <c r="D190" s="607"/>
      <c r="E190" s="607"/>
      <c r="F190" s="607"/>
    </row>
    <row r="191" spans="1:6" ht="15.75">
      <c r="A191" s="158"/>
      <c r="C191" s="607"/>
      <c r="D191" s="607"/>
      <c r="E191" s="607"/>
      <c r="F191" s="607"/>
    </row>
    <row r="192" spans="1:6" ht="15.75">
      <c r="A192" s="158"/>
      <c r="C192" s="607"/>
      <c r="D192" s="607"/>
      <c r="E192" s="607"/>
      <c r="F192" s="607"/>
    </row>
    <row r="193" spans="1:6" ht="15.75">
      <c r="A193" s="158"/>
      <c r="C193" s="607"/>
      <c r="D193" s="607"/>
      <c r="E193" s="607"/>
      <c r="F193" s="607"/>
    </row>
    <row r="194" spans="1:6" ht="15.75">
      <c r="A194" s="158"/>
      <c r="C194" s="607"/>
      <c r="D194" s="607"/>
      <c r="E194" s="607"/>
      <c r="F194" s="607"/>
    </row>
    <row r="195" spans="1:6" ht="15.75">
      <c r="A195" s="158"/>
      <c r="C195" s="607"/>
      <c r="D195" s="607"/>
      <c r="E195" s="607"/>
      <c r="F195" s="607"/>
    </row>
    <row r="196" spans="1:6" ht="15.75">
      <c r="A196" s="158"/>
      <c r="C196" s="607"/>
      <c r="D196" s="607"/>
      <c r="E196" s="607"/>
      <c r="F196" s="607"/>
    </row>
    <row r="197" spans="1:6" ht="15.75">
      <c r="A197" s="158"/>
      <c r="C197" s="607"/>
      <c r="D197" s="607"/>
      <c r="E197" s="607"/>
      <c r="F197" s="607"/>
    </row>
    <row r="198" spans="1:6" ht="15.75">
      <c r="A198" s="158"/>
      <c r="C198" s="607"/>
      <c r="D198" s="607"/>
      <c r="E198" s="607"/>
      <c r="F198" s="607"/>
    </row>
    <row r="199" spans="1:6" ht="15.75">
      <c r="A199" s="158"/>
      <c r="C199" s="607"/>
      <c r="D199" s="607"/>
      <c r="E199" s="607"/>
      <c r="F199" s="607"/>
    </row>
    <row r="200" spans="1:6" ht="15.75">
      <c r="A200" s="158"/>
      <c r="C200" s="607"/>
      <c r="D200" s="607"/>
      <c r="E200" s="607"/>
      <c r="F200" s="607"/>
    </row>
    <row r="201" spans="1:6" ht="15.75">
      <c r="A201" s="158"/>
      <c r="C201" s="607"/>
      <c r="D201" s="607"/>
      <c r="E201" s="607"/>
      <c r="F201" s="607"/>
    </row>
    <row r="202" spans="1:6" ht="15.75">
      <c r="A202" s="158"/>
      <c r="C202" s="607"/>
      <c r="D202" s="607"/>
      <c r="E202" s="607"/>
      <c r="F202" s="607"/>
    </row>
    <row r="203" spans="1:6" ht="15.75">
      <c r="A203" s="158"/>
      <c r="C203" s="607"/>
      <c r="D203" s="607"/>
      <c r="E203" s="607"/>
      <c r="F203" s="607"/>
    </row>
    <row r="204" spans="1:6" ht="15.75">
      <c r="A204" s="158"/>
      <c r="C204" s="607"/>
      <c r="D204" s="607"/>
      <c r="E204" s="607"/>
      <c r="F204" s="607"/>
    </row>
    <row r="205" spans="1:6" ht="15.75">
      <c r="A205" s="158"/>
      <c r="C205" s="607"/>
      <c r="D205" s="607"/>
      <c r="E205" s="607"/>
      <c r="F205" s="607"/>
    </row>
    <row r="206" spans="1:6" ht="15.75">
      <c r="A206" s="158"/>
      <c r="C206" s="607"/>
      <c r="D206" s="607"/>
      <c r="E206" s="607"/>
      <c r="F206" s="607"/>
    </row>
    <row r="207" spans="1:6" ht="15.75">
      <c r="A207" s="158"/>
      <c r="C207" s="607"/>
      <c r="D207" s="607"/>
      <c r="E207" s="607"/>
      <c r="F207" s="607"/>
    </row>
    <row r="208" spans="1:6" ht="15.75">
      <c r="A208" s="158"/>
      <c r="C208" s="607"/>
      <c r="D208" s="607"/>
      <c r="E208" s="607"/>
      <c r="F208" s="607"/>
    </row>
    <row r="209" spans="1:6" ht="15.75">
      <c r="A209" s="158"/>
      <c r="C209" s="607"/>
      <c r="D209" s="607"/>
      <c r="E209" s="607"/>
      <c r="F209" s="607"/>
    </row>
    <row r="210" spans="1:6" ht="15.75">
      <c r="A210" s="158"/>
      <c r="C210" s="607"/>
      <c r="D210" s="607"/>
      <c r="E210" s="607"/>
      <c r="F210" s="607"/>
    </row>
    <row r="211" spans="1:6" ht="15.75">
      <c r="A211" s="158"/>
      <c r="C211" s="607"/>
      <c r="D211" s="607"/>
      <c r="E211" s="607"/>
      <c r="F211" s="607"/>
    </row>
    <row r="212" spans="1:6" ht="15.75">
      <c r="A212" s="158"/>
      <c r="C212" s="607"/>
      <c r="D212" s="607"/>
      <c r="E212" s="607"/>
      <c r="F212" s="607"/>
    </row>
    <row r="213" spans="1:6" ht="15.75">
      <c r="A213" s="158"/>
      <c r="C213" s="607"/>
      <c r="D213" s="607"/>
      <c r="E213" s="607"/>
      <c r="F213" s="607"/>
    </row>
    <row r="214" spans="1:6" ht="15.75">
      <c r="A214" s="158"/>
      <c r="C214" s="607"/>
      <c r="D214" s="607"/>
      <c r="E214" s="607"/>
      <c r="F214" s="607"/>
    </row>
    <row r="215" spans="1:6" ht="15.75">
      <c r="A215" s="158"/>
      <c r="C215" s="607"/>
      <c r="D215" s="607"/>
      <c r="E215" s="607"/>
      <c r="F215" s="607"/>
    </row>
    <row r="216" spans="1:6" ht="15.75">
      <c r="A216" s="158"/>
      <c r="C216" s="607"/>
      <c r="D216" s="607"/>
      <c r="E216" s="607"/>
      <c r="F216" s="607"/>
    </row>
    <row r="217" spans="1:6" ht="15.75">
      <c r="A217" s="158"/>
      <c r="C217" s="607"/>
      <c r="D217" s="607"/>
      <c r="E217" s="607"/>
      <c r="F217" s="607"/>
    </row>
    <row r="218" spans="1:6" ht="15.75">
      <c r="A218" s="158"/>
      <c r="C218" s="607"/>
      <c r="D218" s="607"/>
      <c r="E218" s="607"/>
      <c r="F218" s="607"/>
    </row>
    <row r="219" spans="1:6" ht="15.75">
      <c r="A219" s="158"/>
      <c r="C219" s="607"/>
      <c r="D219" s="607"/>
      <c r="E219" s="607"/>
      <c r="F219" s="607"/>
    </row>
    <row r="220" spans="1:6" ht="15.75">
      <c r="A220" s="158"/>
      <c r="C220" s="607"/>
      <c r="D220" s="607"/>
      <c r="E220" s="607"/>
      <c r="F220" s="607"/>
    </row>
    <row r="221" spans="1:6" ht="15.75">
      <c r="A221" s="158"/>
      <c r="C221" s="607"/>
      <c r="D221" s="607"/>
      <c r="E221" s="607"/>
      <c r="F221" s="607"/>
    </row>
    <row r="222" spans="1:6" ht="15.75">
      <c r="A222" s="158"/>
      <c r="C222" s="607"/>
      <c r="D222" s="607"/>
      <c r="E222" s="607"/>
      <c r="F222" s="607"/>
    </row>
    <row r="223" spans="1:6" ht="15.75">
      <c r="A223" s="158"/>
      <c r="C223" s="607"/>
      <c r="D223" s="607"/>
      <c r="E223" s="607"/>
      <c r="F223" s="607"/>
    </row>
    <row r="224" spans="1:6" ht="15.75">
      <c r="A224" s="158"/>
      <c r="C224" s="607"/>
      <c r="D224" s="607"/>
      <c r="E224" s="607"/>
      <c r="F224" s="607"/>
    </row>
    <row r="225" spans="1:6" ht="15.75">
      <c r="A225" s="158"/>
      <c r="C225" s="607"/>
      <c r="D225" s="607"/>
      <c r="E225" s="607"/>
      <c r="F225" s="607"/>
    </row>
    <row r="226" spans="1:6" ht="15.75">
      <c r="A226" s="158"/>
      <c r="C226" s="607"/>
      <c r="D226" s="607"/>
      <c r="E226" s="607"/>
      <c r="F226" s="607"/>
    </row>
    <row r="227" spans="1:6" ht="15.75">
      <c r="A227" s="19"/>
      <c r="C227" s="607"/>
      <c r="D227" s="607"/>
      <c r="E227" s="607"/>
      <c r="F227" s="607"/>
    </row>
    <row r="228" spans="1:6" ht="15.75">
      <c r="A228" s="19"/>
      <c r="C228" s="607"/>
      <c r="D228" s="607"/>
      <c r="E228" s="607"/>
      <c r="F228" s="607"/>
    </row>
    <row r="229" spans="1:6" ht="15.75">
      <c r="A229" s="19"/>
      <c r="C229" s="607"/>
      <c r="D229" s="607"/>
      <c r="E229" s="607"/>
      <c r="F229" s="607"/>
    </row>
    <row r="230" spans="1:6" ht="15.75">
      <c r="A230" s="19"/>
      <c r="C230" s="607"/>
      <c r="D230" s="607"/>
      <c r="E230" s="607"/>
      <c r="F230" s="607"/>
    </row>
    <row r="231" spans="1:6" ht="15.75">
      <c r="A231" s="19"/>
      <c r="C231" s="607"/>
      <c r="D231" s="607"/>
      <c r="E231" s="607"/>
      <c r="F231" s="607"/>
    </row>
    <row r="232" spans="1:6" ht="15.75">
      <c r="A232" s="19"/>
      <c r="C232" s="607"/>
      <c r="D232" s="607"/>
      <c r="E232" s="607"/>
      <c r="F232" s="607"/>
    </row>
    <row r="233" spans="1:6" ht="15.75">
      <c r="A233" s="19"/>
      <c r="C233" s="607"/>
      <c r="D233" s="607"/>
      <c r="E233" s="607"/>
      <c r="F233" s="607"/>
    </row>
    <row r="234" spans="1:6" ht="15.75">
      <c r="A234" s="19"/>
      <c r="C234" s="607"/>
      <c r="D234" s="607"/>
      <c r="E234" s="607"/>
      <c r="F234" s="607"/>
    </row>
    <row r="235" spans="1:6" ht="15.75">
      <c r="A235" s="19"/>
      <c r="C235" s="607"/>
      <c r="D235" s="607"/>
      <c r="E235" s="607"/>
      <c r="F235" s="607"/>
    </row>
    <row r="236" spans="1:6" ht="15.75">
      <c r="A236" s="19"/>
      <c r="C236" s="607"/>
      <c r="D236" s="607"/>
      <c r="E236" s="607"/>
      <c r="F236" s="607"/>
    </row>
    <row r="237" spans="1:6" ht="15.75">
      <c r="A237" s="19"/>
      <c r="C237" s="607"/>
      <c r="D237" s="607"/>
      <c r="E237" s="607"/>
      <c r="F237" s="607"/>
    </row>
    <row r="238" spans="1:6" ht="15.75">
      <c r="A238" s="19"/>
      <c r="C238" s="607"/>
      <c r="D238" s="607"/>
      <c r="E238" s="607"/>
      <c r="F238" s="607"/>
    </row>
    <row r="239" spans="1:6" ht="15.75">
      <c r="A239" s="19"/>
      <c r="C239" s="607"/>
      <c r="D239" s="607"/>
      <c r="E239" s="607"/>
      <c r="F239" s="607"/>
    </row>
    <row r="240" spans="1:6" ht="15.75">
      <c r="A240" s="19"/>
      <c r="C240" s="607"/>
      <c r="D240" s="607"/>
      <c r="E240" s="607"/>
      <c r="F240" s="607"/>
    </row>
    <row r="241" spans="1:6" ht="15.75">
      <c r="A241" s="19"/>
      <c r="C241" s="607"/>
      <c r="D241" s="607"/>
      <c r="E241" s="607"/>
      <c r="F241" s="607"/>
    </row>
    <row r="242" spans="1:6" ht="15.75">
      <c r="A242" s="19"/>
      <c r="C242" s="607"/>
      <c r="D242" s="607"/>
      <c r="E242" s="607"/>
      <c r="F242" s="607"/>
    </row>
    <row r="243" spans="1:6" ht="15.75">
      <c r="A243" s="19"/>
      <c r="C243" s="607"/>
      <c r="D243" s="607"/>
      <c r="E243" s="607"/>
      <c r="F243" s="607"/>
    </row>
    <row r="244" spans="1:6" ht="15.75">
      <c r="A244" s="19"/>
      <c r="C244" s="607"/>
      <c r="D244" s="607"/>
      <c r="E244" s="607"/>
      <c r="F244" s="607"/>
    </row>
    <row r="245" spans="1:6" ht="15.75">
      <c r="A245" s="19"/>
      <c r="C245" s="607"/>
      <c r="D245" s="607"/>
      <c r="E245" s="607"/>
      <c r="F245" s="607"/>
    </row>
    <row r="246" spans="1:6" ht="15.75">
      <c r="A246" s="19"/>
      <c r="C246" s="607"/>
      <c r="D246" s="607"/>
      <c r="E246" s="607"/>
      <c r="F246" s="607"/>
    </row>
    <row r="247" spans="1:6" ht="15.75">
      <c r="A247" s="19"/>
      <c r="C247" s="607"/>
      <c r="D247" s="607"/>
      <c r="E247" s="607"/>
      <c r="F247" s="607"/>
    </row>
    <row r="248" spans="1:6" ht="15.75">
      <c r="A248" s="19"/>
      <c r="C248" s="607"/>
      <c r="D248" s="607"/>
      <c r="E248" s="607"/>
      <c r="F248" s="607"/>
    </row>
    <row r="249" spans="1:6" ht="15.75">
      <c r="A249" s="19"/>
      <c r="C249" s="607"/>
      <c r="D249" s="607"/>
      <c r="E249" s="607"/>
      <c r="F249" s="607"/>
    </row>
    <row r="250" spans="1:6" ht="15.75">
      <c r="A250" s="19"/>
      <c r="C250" s="607"/>
      <c r="D250" s="607"/>
      <c r="E250" s="607"/>
      <c r="F250" s="607"/>
    </row>
    <row r="251" spans="1:6" ht="15.75">
      <c r="A251" s="19"/>
      <c r="C251" s="607"/>
      <c r="D251" s="607"/>
      <c r="E251" s="607"/>
      <c r="F251" s="607"/>
    </row>
    <row r="252" spans="1:6" ht="15.75">
      <c r="A252" s="19"/>
      <c r="C252" s="607"/>
      <c r="D252" s="607"/>
      <c r="E252" s="607"/>
      <c r="F252" s="607"/>
    </row>
    <row r="253" spans="1:6" ht="15.75">
      <c r="A253" s="19"/>
      <c r="C253" s="607"/>
      <c r="D253" s="607"/>
      <c r="E253" s="607"/>
      <c r="F253" s="607"/>
    </row>
    <row r="254" spans="1:6" ht="15.75">
      <c r="A254" s="19"/>
      <c r="C254" s="607"/>
      <c r="D254" s="607"/>
      <c r="E254" s="607"/>
      <c r="F254" s="607"/>
    </row>
    <row r="255" spans="1:6" ht="15.75">
      <c r="A255" s="19"/>
      <c r="C255" s="607"/>
      <c r="D255" s="607"/>
      <c r="E255" s="607"/>
      <c r="F255" s="607"/>
    </row>
    <row r="256" spans="1:6" ht="15.75">
      <c r="A256" s="19"/>
      <c r="C256" s="607"/>
      <c r="D256" s="607"/>
      <c r="E256" s="607"/>
      <c r="F256" s="607"/>
    </row>
    <row r="257" spans="1:6" ht="15.75">
      <c r="A257" s="19"/>
      <c r="C257" s="607"/>
      <c r="D257" s="607"/>
      <c r="E257" s="607"/>
      <c r="F257" s="607"/>
    </row>
    <row r="258" spans="1:6" ht="15.75">
      <c r="A258" s="19"/>
      <c r="C258" s="607"/>
      <c r="D258" s="607"/>
      <c r="E258" s="607"/>
      <c r="F258" s="607"/>
    </row>
    <row r="259" spans="1:6" ht="15.75">
      <c r="A259" s="19"/>
      <c r="C259" s="607"/>
      <c r="D259" s="607"/>
      <c r="E259" s="607"/>
      <c r="F259" s="607"/>
    </row>
    <row r="260" spans="1:6" ht="15.75">
      <c r="A260" s="19"/>
      <c r="C260" s="607"/>
      <c r="D260" s="607"/>
      <c r="E260" s="607"/>
      <c r="F260" s="607"/>
    </row>
    <row r="261" spans="1:6" ht="15.75">
      <c r="A261" s="19"/>
      <c r="C261" s="607"/>
      <c r="D261" s="607"/>
      <c r="E261" s="607"/>
      <c r="F261" s="607"/>
    </row>
    <row r="262" spans="1:6" ht="15.75">
      <c r="A262" s="19"/>
      <c r="C262" s="607"/>
      <c r="D262" s="607"/>
      <c r="E262" s="607"/>
      <c r="F262" s="607"/>
    </row>
    <row r="263" spans="1:6" ht="15.75">
      <c r="A263" s="19"/>
      <c r="C263" s="607"/>
      <c r="D263" s="607"/>
      <c r="E263" s="607"/>
      <c r="F263" s="607"/>
    </row>
    <row r="264" spans="1:6" ht="15.75">
      <c r="A264" s="19"/>
      <c r="C264" s="607"/>
      <c r="D264" s="607"/>
      <c r="E264" s="607"/>
      <c r="F264" s="607"/>
    </row>
    <row r="265" spans="1:6" ht="15.75">
      <c r="A265" s="19"/>
      <c r="C265" s="607"/>
      <c r="D265" s="607"/>
      <c r="E265" s="607"/>
      <c r="F265" s="607"/>
    </row>
    <row r="266" spans="1:6" ht="15.75">
      <c r="A266" s="19"/>
      <c r="C266" s="607"/>
      <c r="D266" s="607"/>
      <c r="E266" s="607"/>
      <c r="F266" s="607"/>
    </row>
    <row r="267" spans="1:6" ht="15.75">
      <c r="A267" s="19"/>
      <c r="C267" s="607"/>
      <c r="D267" s="607"/>
      <c r="E267" s="607"/>
      <c r="F267" s="607"/>
    </row>
    <row r="268" spans="1:6" ht="15.75">
      <c r="A268" s="19"/>
      <c r="C268" s="607"/>
      <c r="D268" s="607"/>
      <c r="E268" s="607"/>
      <c r="F268" s="607"/>
    </row>
    <row r="269" spans="1:6" ht="15.75">
      <c r="A269" s="19"/>
      <c r="C269" s="607"/>
      <c r="D269" s="607"/>
      <c r="E269" s="607"/>
      <c r="F269" s="607"/>
    </row>
    <row r="270" spans="1:6" ht="15.75">
      <c r="A270" s="19"/>
      <c r="C270" s="607"/>
      <c r="D270" s="607"/>
      <c r="E270" s="607"/>
      <c r="F270" s="607"/>
    </row>
    <row r="271" spans="1:6" ht="15.75">
      <c r="A271" s="19"/>
      <c r="C271" s="607"/>
      <c r="D271" s="607"/>
      <c r="E271" s="607"/>
      <c r="F271" s="607"/>
    </row>
    <row r="272" spans="1:6" ht="15.75">
      <c r="A272" s="19"/>
      <c r="C272" s="607"/>
      <c r="D272" s="607"/>
      <c r="E272" s="607"/>
      <c r="F272" s="607"/>
    </row>
    <row r="273" spans="1:6" ht="15.75">
      <c r="A273" s="19"/>
      <c r="C273" s="607"/>
      <c r="D273" s="607"/>
      <c r="E273" s="607"/>
      <c r="F273" s="607"/>
    </row>
    <row r="274" spans="1:6" ht="15.75">
      <c r="A274" s="19"/>
      <c r="C274" s="607"/>
      <c r="D274" s="607"/>
      <c r="E274" s="607"/>
      <c r="F274" s="607"/>
    </row>
    <row r="275" spans="1:6" ht="15.75">
      <c r="A275" s="19"/>
      <c r="C275" s="607"/>
      <c r="D275" s="607"/>
      <c r="E275" s="607"/>
      <c r="F275" s="607"/>
    </row>
    <row r="276" spans="1:6" ht="15.75">
      <c r="A276" s="19"/>
      <c r="C276" s="607"/>
      <c r="D276" s="607"/>
      <c r="E276" s="607"/>
      <c r="F276" s="607"/>
    </row>
    <row r="277" spans="1:6" ht="15.75">
      <c r="A277" s="19"/>
      <c r="C277" s="607"/>
      <c r="D277" s="607"/>
      <c r="E277" s="607"/>
      <c r="F277" s="607"/>
    </row>
    <row r="278" spans="1:6" ht="15.75">
      <c r="A278" s="19"/>
      <c r="C278" s="607"/>
      <c r="D278" s="607"/>
      <c r="E278" s="607"/>
      <c r="F278" s="607"/>
    </row>
    <row r="279" spans="1:6" ht="15.75">
      <c r="A279" s="19"/>
      <c r="C279" s="607"/>
      <c r="D279" s="607"/>
      <c r="E279" s="607"/>
      <c r="F279" s="607"/>
    </row>
    <row r="280" spans="1:6" ht="15.75">
      <c r="A280" s="19"/>
      <c r="C280" s="607"/>
      <c r="D280" s="607"/>
      <c r="E280" s="607"/>
      <c r="F280" s="607"/>
    </row>
    <row r="281" spans="1:6" ht="15.75">
      <c r="A281" s="19"/>
      <c r="C281" s="607"/>
      <c r="D281" s="607"/>
      <c r="E281" s="607"/>
      <c r="F281" s="607"/>
    </row>
    <row r="282" spans="1:6" ht="15.75">
      <c r="A282" s="19"/>
      <c r="C282" s="607"/>
      <c r="D282" s="607"/>
      <c r="E282" s="607"/>
      <c r="F282" s="607"/>
    </row>
    <row r="283" spans="1:6" ht="15.75">
      <c r="A283" s="19"/>
      <c r="C283" s="607"/>
      <c r="D283" s="607"/>
      <c r="E283" s="607"/>
      <c r="F283" s="607"/>
    </row>
    <row r="284" spans="1:6" ht="15.75">
      <c r="A284" s="19"/>
      <c r="C284" s="607"/>
      <c r="D284" s="607"/>
      <c r="E284" s="607"/>
      <c r="F284" s="607"/>
    </row>
    <row r="285" spans="1:6" ht="15.75">
      <c r="A285" s="19"/>
      <c r="C285" s="607"/>
      <c r="D285" s="607"/>
      <c r="E285" s="607"/>
      <c r="F285" s="607"/>
    </row>
    <row r="286" spans="1:6" ht="15.75">
      <c r="A286" s="19"/>
      <c r="C286" s="607"/>
      <c r="D286" s="607"/>
      <c r="E286" s="607"/>
      <c r="F286" s="607"/>
    </row>
    <row r="287" spans="1:6" ht="15.75">
      <c r="A287" s="19"/>
      <c r="C287" s="607"/>
      <c r="D287" s="607"/>
      <c r="E287" s="607"/>
      <c r="F287" s="607"/>
    </row>
    <row r="288" spans="1:6" ht="15.75">
      <c r="A288" s="19"/>
      <c r="C288" s="607"/>
      <c r="D288" s="607"/>
      <c r="E288" s="607"/>
      <c r="F288" s="607"/>
    </row>
    <row r="289" spans="1:6" ht="15.75">
      <c r="A289" s="19"/>
      <c r="C289" s="607"/>
      <c r="D289" s="607"/>
      <c r="E289" s="607"/>
      <c r="F289" s="607"/>
    </row>
    <row r="290" spans="1:6" ht="15.75">
      <c r="A290" s="19"/>
      <c r="C290" s="607"/>
      <c r="D290" s="607"/>
      <c r="E290" s="607"/>
      <c r="F290" s="607"/>
    </row>
    <row r="291" spans="1:6" ht="15.75">
      <c r="A291" s="19"/>
      <c r="C291" s="607"/>
      <c r="D291" s="607"/>
      <c r="E291" s="607"/>
      <c r="F291" s="607"/>
    </row>
    <row r="292" spans="1:6" ht="15.75">
      <c r="A292" s="19"/>
      <c r="C292" s="607"/>
      <c r="D292" s="607"/>
      <c r="E292" s="607"/>
      <c r="F292" s="607"/>
    </row>
    <row r="293" spans="1:6" ht="15.75">
      <c r="A293" s="19"/>
      <c r="C293" s="607"/>
      <c r="D293" s="607"/>
      <c r="E293" s="607"/>
      <c r="F293" s="607"/>
    </row>
    <row r="294" spans="1:6" ht="15.75">
      <c r="A294" s="19"/>
      <c r="C294" s="607"/>
      <c r="D294" s="607"/>
      <c r="E294" s="607"/>
      <c r="F294" s="607"/>
    </row>
    <row r="295" spans="1:6" ht="15.75">
      <c r="A295" s="19"/>
      <c r="C295" s="607"/>
      <c r="D295" s="607"/>
      <c r="E295" s="607"/>
      <c r="F295" s="607"/>
    </row>
    <row r="296" spans="1:6" ht="15.75">
      <c r="A296" s="19"/>
      <c r="C296" s="607"/>
      <c r="D296" s="607"/>
      <c r="E296" s="607"/>
      <c r="F296" s="607"/>
    </row>
    <row r="297" spans="1:6" ht="15.75">
      <c r="A297" s="19"/>
      <c r="C297" s="607"/>
      <c r="D297" s="607"/>
      <c r="E297" s="607"/>
      <c r="F297" s="607"/>
    </row>
    <row r="298" spans="1:6" ht="15.75">
      <c r="A298" s="19"/>
      <c r="C298" s="607"/>
      <c r="D298" s="607"/>
      <c r="E298" s="607"/>
      <c r="F298" s="607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P11" sqref="P11"/>
    </sheetView>
  </sheetViews>
  <sheetFormatPr defaultColWidth="9.140625" defaultRowHeight="15"/>
  <cols>
    <col min="1" max="1" width="58.28515625" style="629" customWidth="1"/>
    <col min="2" max="9" width="22" style="598" customWidth="1"/>
    <col min="10" max="10" width="14.5703125" style="598" customWidth="1"/>
    <col min="11" max="11" width="2.5703125" style="159" customWidth="1"/>
    <col min="12" max="256" width="9.140625" style="462"/>
    <col min="257" max="257" width="58.28515625" style="462" customWidth="1"/>
    <col min="258" max="265" width="22" style="462" customWidth="1"/>
    <col min="266" max="266" width="14.5703125" style="462" customWidth="1"/>
    <col min="267" max="267" width="2.5703125" style="462" customWidth="1"/>
    <col min="268" max="512" width="9.140625" style="462"/>
    <col min="513" max="513" width="58.28515625" style="462" customWidth="1"/>
    <col min="514" max="521" width="22" style="462" customWidth="1"/>
    <col min="522" max="522" width="14.5703125" style="462" customWidth="1"/>
    <col min="523" max="523" width="2.5703125" style="462" customWidth="1"/>
    <col min="524" max="768" width="9.140625" style="462"/>
    <col min="769" max="769" width="58.28515625" style="462" customWidth="1"/>
    <col min="770" max="777" width="22" style="462" customWidth="1"/>
    <col min="778" max="778" width="14.5703125" style="462" customWidth="1"/>
    <col min="779" max="779" width="2.5703125" style="462" customWidth="1"/>
    <col min="780" max="1024" width="9.140625" style="462"/>
    <col min="1025" max="1025" width="58.28515625" style="462" customWidth="1"/>
    <col min="1026" max="1033" width="22" style="462" customWidth="1"/>
    <col min="1034" max="1034" width="14.5703125" style="462" customWidth="1"/>
    <col min="1035" max="1035" width="2.5703125" style="462" customWidth="1"/>
    <col min="1036" max="1280" width="9.140625" style="462"/>
    <col min="1281" max="1281" width="58.28515625" style="462" customWidth="1"/>
    <col min="1282" max="1289" width="22" style="462" customWidth="1"/>
    <col min="1290" max="1290" width="14.5703125" style="462" customWidth="1"/>
    <col min="1291" max="1291" width="2.5703125" style="462" customWidth="1"/>
    <col min="1292" max="1536" width="9.140625" style="462"/>
    <col min="1537" max="1537" width="58.28515625" style="462" customWidth="1"/>
    <col min="1538" max="1545" width="22" style="462" customWidth="1"/>
    <col min="1546" max="1546" width="14.5703125" style="462" customWidth="1"/>
    <col min="1547" max="1547" width="2.5703125" style="462" customWidth="1"/>
    <col min="1548" max="1792" width="9.140625" style="462"/>
    <col min="1793" max="1793" width="58.28515625" style="462" customWidth="1"/>
    <col min="1794" max="1801" width="22" style="462" customWidth="1"/>
    <col min="1802" max="1802" width="14.5703125" style="462" customWidth="1"/>
    <col min="1803" max="1803" width="2.5703125" style="462" customWidth="1"/>
    <col min="1804" max="2048" width="9.140625" style="462"/>
    <col min="2049" max="2049" width="58.28515625" style="462" customWidth="1"/>
    <col min="2050" max="2057" width="22" style="462" customWidth="1"/>
    <col min="2058" max="2058" width="14.5703125" style="462" customWidth="1"/>
    <col min="2059" max="2059" width="2.5703125" style="462" customWidth="1"/>
    <col min="2060" max="2304" width="9.140625" style="462"/>
    <col min="2305" max="2305" width="58.28515625" style="462" customWidth="1"/>
    <col min="2306" max="2313" width="22" style="462" customWidth="1"/>
    <col min="2314" max="2314" width="14.5703125" style="462" customWidth="1"/>
    <col min="2315" max="2315" width="2.5703125" style="462" customWidth="1"/>
    <col min="2316" max="2560" width="9.140625" style="462"/>
    <col min="2561" max="2561" width="58.28515625" style="462" customWidth="1"/>
    <col min="2562" max="2569" width="22" style="462" customWidth="1"/>
    <col min="2570" max="2570" width="14.5703125" style="462" customWidth="1"/>
    <col min="2571" max="2571" width="2.5703125" style="462" customWidth="1"/>
    <col min="2572" max="2816" width="9.140625" style="462"/>
    <col min="2817" max="2817" width="58.28515625" style="462" customWidth="1"/>
    <col min="2818" max="2825" width="22" style="462" customWidth="1"/>
    <col min="2826" max="2826" width="14.5703125" style="462" customWidth="1"/>
    <col min="2827" max="2827" width="2.5703125" style="462" customWidth="1"/>
    <col min="2828" max="3072" width="9.140625" style="462"/>
    <col min="3073" max="3073" width="58.28515625" style="462" customWidth="1"/>
    <col min="3074" max="3081" width="22" style="462" customWidth="1"/>
    <col min="3082" max="3082" width="14.5703125" style="462" customWidth="1"/>
    <col min="3083" max="3083" width="2.5703125" style="462" customWidth="1"/>
    <col min="3084" max="3328" width="9.140625" style="462"/>
    <col min="3329" max="3329" width="58.28515625" style="462" customWidth="1"/>
    <col min="3330" max="3337" width="22" style="462" customWidth="1"/>
    <col min="3338" max="3338" width="14.5703125" style="462" customWidth="1"/>
    <col min="3339" max="3339" width="2.5703125" style="462" customWidth="1"/>
    <col min="3340" max="3584" width="9.140625" style="462"/>
    <col min="3585" max="3585" width="58.28515625" style="462" customWidth="1"/>
    <col min="3586" max="3593" width="22" style="462" customWidth="1"/>
    <col min="3594" max="3594" width="14.5703125" style="462" customWidth="1"/>
    <col min="3595" max="3595" width="2.5703125" style="462" customWidth="1"/>
    <col min="3596" max="3840" width="9.140625" style="462"/>
    <col min="3841" max="3841" width="58.28515625" style="462" customWidth="1"/>
    <col min="3842" max="3849" width="22" style="462" customWidth="1"/>
    <col min="3850" max="3850" width="14.5703125" style="462" customWidth="1"/>
    <col min="3851" max="3851" width="2.5703125" style="462" customWidth="1"/>
    <col min="3852" max="4096" width="9.140625" style="462"/>
    <col min="4097" max="4097" width="58.28515625" style="462" customWidth="1"/>
    <col min="4098" max="4105" width="22" style="462" customWidth="1"/>
    <col min="4106" max="4106" width="14.5703125" style="462" customWidth="1"/>
    <col min="4107" max="4107" width="2.5703125" style="462" customWidth="1"/>
    <col min="4108" max="4352" width="9.140625" style="462"/>
    <col min="4353" max="4353" width="58.28515625" style="462" customWidth="1"/>
    <col min="4354" max="4361" width="22" style="462" customWidth="1"/>
    <col min="4362" max="4362" width="14.5703125" style="462" customWidth="1"/>
    <col min="4363" max="4363" width="2.5703125" style="462" customWidth="1"/>
    <col min="4364" max="4608" width="9.140625" style="462"/>
    <col min="4609" max="4609" width="58.28515625" style="462" customWidth="1"/>
    <col min="4610" max="4617" width="22" style="462" customWidth="1"/>
    <col min="4618" max="4618" width="14.5703125" style="462" customWidth="1"/>
    <col min="4619" max="4619" width="2.5703125" style="462" customWidth="1"/>
    <col min="4620" max="4864" width="9.140625" style="462"/>
    <col min="4865" max="4865" width="58.28515625" style="462" customWidth="1"/>
    <col min="4866" max="4873" width="22" style="462" customWidth="1"/>
    <col min="4874" max="4874" width="14.5703125" style="462" customWidth="1"/>
    <col min="4875" max="4875" width="2.5703125" style="462" customWidth="1"/>
    <col min="4876" max="5120" width="9.140625" style="462"/>
    <col min="5121" max="5121" width="58.28515625" style="462" customWidth="1"/>
    <col min="5122" max="5129" width="22" style="462" customWidth="1"/>
    <col min="5130" max="5130" width="14.5703125" style="462" customWidth="1"/>
    <col min="5131" max="5131" width="2.5703125" style="462" customWidth="1"/>
    <col min="5132" max="5376" width="9.140625" style="462"/>
    <col min="5377" max="5377" width="58.28515625" style="462" customWidth="1"/>
    <col min="5378" max="5385" width="22" style="462" customWidth="1"/>
    <col min="5386" max="5386" width="14.5703125" style="462" customWidth="1"/>
    <col min="5387" max="5387" width="2.5703125" style="462" customWidth="1"/>
    <col min="5388" max="5632" width="9.140625" style="462"/>
    <col min="5633" max="5633" width="58.28515625" style="462" customWidth="1"/>
    <col min="5634" max="5641" width="22" style="462" customWidth="1"/>
    <col min="5642" max="5642" width="14.5703125" style="462" customWidth="1"/>
    <col min="5643" max="5643" width="2.5703125" style="462" customWidth="1"/>
    <col min="5644" max="5888" width="9.140625" style="462"/>
    <col min="5889" max="5889" width="58.28515625" style="462" customWidth="1"/>
    <col min="5890" max="5897" width="22" style="462" customWidth="1"/>
    <col min="5898" max="5898" width="14.5703125" style="462" customWidth="1"/>
    <col min="5899" max="5899" width="2.5703125" style="462" customWidth="1"/>
    <col min="5900" max="6144" width="9.140625" style="462"/>
    <col min="6145" max="6145" width="58.28515625" style="462" customWidth="1"/>
    <col min="6146" max="6153" width="22" style="462" customWidth="1"/>
    <col min="6154" max="6154" width="14.5703125" style="462" customWidth="1"/>
    <col min="6155" max="6155" width="2.5703125" style="462" customWidth="1"/>
    <col min="6156" max="6400" width="9.140625" style="462"/>
    <col min="6401" max="6401" width="58.28515625" style="462" customWidth="1"/>
    <col min="6402" max="6409" width="22" style="462" customWidth="1"/>
    <col min="6410" max="6410" width="14.5703125" style="462" customWidth="1"/>
    <col min="6411" max="6411" width="2.5703125" style="462" customWidth="1"/>
    <col min="6412" max="6656" width="9.140625" style="462"/>
    <col min="6657" max="6657" width="58.28515625" style="462" customWidth="1"/>
    <col min="6658" max="6665" width="22" style="462" customWidth="1"/>
    <col min="6666" max="6666" width="14.5703125" style="462" customWidth="1"/>
    <col min="6667" max="6667" width="2.5703125" style="462" customWidth="1"/>
    <col min="6668" max="6912" width="9.140625" style="462"/>
    <col min="6913" max="6913" width="58.28515625" style="462" customWidth="1"/>
    <col min="6914" max="6921" width="22" style="462" customWidth="1"/>
    <col min="6922" max="6922" width="14.5703125" style="462" customWidth="1"/>
    <col min="6923" max="6923" width="2.5703125" style="462" customWidth="1"/>
    <col min="6924" max="7168" width="9.140625" style="462"/>
    <col min="7169" max="7169" width="58.28515625" style="462" customWidth="1"/>
    <col min="7170" max="7177" width="22" style="462" customWidth="1"/>
    <col min="7178" max="7178" width="14.5703125" style="462" customWidth="1"/>
    <col min="7179" max="7179" width="2.5703125" style="462" customWidth="1"/>
    <col min="7180" max="7424" width="9.140625" style="462"/>
    <col min="7425" max="7425" width="58.28515625" style="462" customWidth="1"/>
    <col min="7426" max="7433" width="22" style="462" customWidth="1"/>
    <col min="7434" max="7434" width="14.5703125" style="462" customWidth="1"/>
    <col min="7435" max="7435" width="2.5703125" style="462" customWidth="1"/>
    <col min="7436" max="7680" width="9.140625" style="462"/>
    <col min="7681" max="7681" width="58.28515625" style="462" customWidth="1"/>
    <col min="7682" max="7689" width="22" style="462" customWidth="1"/>
    <col min="7690" max="7690" width="14.5703125" style="462" customWidth="1"/>
    <col min="7691" max="7691" width="2.5703125" style="462" customWidth="1"/>
    <col min="7692" max="7936" width="9.140625" style="462"/>
    <col min="7937" max="7937" width="58.28515625" style="462" customWidth="1"/>
    <col min="7938" max="7945" width="22" style="462" customWidth="1"/>
    <col min="7946" max="7946" width="14.5703125" style="462" customWidth="1"/>
    <col min="7947" max="7947" width="2.5703125" style="462" customWidth="1"/>
    <col min="7948" max="8192" width="9.140625" style="462"/>
    <col min="8193" max="8193" width="58.28515625" style="462" customWidth="1"/>
    <col min="8194" max="8201" width="22" style="462" customWidth="1"/>
    <col min="8202" max="8202" width="14.5703125" style="462" customWidth="1"/>
    <col min="8203" max="8203" width="2.5703125" style="462" customWidth="1"/>
    <col min="8204" max="8448" width="9.140625" style="462"/>
    <col min="8449" max="8449" width="58.28515625" style="462" customWidth="1"/>
    <col min="8450" max="8457" width="22" style="462" customWidth="1"/>
    <col min="8458" max="8458" width="14.5703125" style="462" customWidth="1"/>
    <col min="8459" max="8459" width="2.5703125" style="462" customWidth="1"/>
    <col min="8460" max="8704" width="9.140625" style="462"/>
    <col min="8705" max="8705" width="58.28515625" style="462" customWidth="1"/>
    <col min="8706" max="8713" width="22" style="462" customWidth="1"/>
    <col min="8714" max="8714" width="14.5703125" style="462" customWidth="1"/>
    <col min="8715" max="8715" width="2.5703125" style="462" customWidth="1"/>
    <col min="8716" max="8960" width="9.140625" style="462"/>
    <col min="8961" max="8961" width="58.28515625" style="462" customWidth="1"/>
    <col min="8962" max="8969" width="22" style="462" customWidth="1"/>
    <col min="8970" max="8970" width="14.5703125" style="462" customWidth="1"/>
    <col min="8971" max="8971" width="2.5703125" style="462" customWidth="1"/>
    <col min="8972" max="9216" width="9.140625" style="462"/>
    <col min="9217" max="9217" width="58.28515625" style="462" customWidth="1"/>
    <col min="9218" max="9225" width="22" style="462" customWidth="1"/>
    <col min="9226" max="9226" width="14.5703125" style="462" customWidth="1"/>
    <col min="9227" max="9227" width="2.5703125" style="462" customWidth="1"/>
    <col min="9228" max="9472" width="9.140625" style="462"/>
    <col min="9473" max="9473" width="58.28515625" style="462" customWidth="1"/>
    <col min="9474" max="9481" width="22" style="462" customWidth="1"/>
    <col min="9482" max="9482" width="14.5703125" style="462" customWidth="1"/>
    <col min="9483" max="9483" width="2.5703125" style="462" customWidth="1"/>
    <col min="9484" max="9728" width="9.140625" style="462"/>
    <col min="9729" max="9729" width="58.28515625" style="462" customWidth="1"/>
    <col min="9730" max="9737" width="22" style="462" customWidth="1"/>
    <col min="9738" max="9738" width="14.5703125" style="462" customWidth="1"/>
    <col min="9739" max="9739" width="2.5703125" style="462" customWidth="1"/>
    <col min="9740" max="9984" width="9.140625" style="462"/>
    <col min="9985" max="9985" width="58.28515625" style="462" customWidth="1"/>
    <col min="9986" max="9993" width="22" style="462" customWidth="1"/>
    <col min="9994" max="9994" width="14.5703125" style="462" customWidth="1"/>
    <col min="9995" max="9995" width="2.5703125" style="462" customWidth="1"/>
    <col min="9996" max="10240" width="9.140625" style="462"/>
    <col min="10241" max="10241" width="58.28515625" style="462" customWidth="1"/>
    <col min="10242" max="10249" width="22" style="462" customWidth="1"/>
    <col min="10250" max="10250" width="14.5703125" style="462" customWidth="1"/>
    <col min="10251" max="10251" width="2.5703125" style="462" customWidth="1"/>
    <col min="10252" max="10496" width="9.140625" style="462"/>
    <col min="10497" max="10497" width="58.28515625" style="462" customWidth="1"/>
    <col min="10498" max="10505" width="22" style="462" customWidth="1"/>
    <col min="10506" max="10506" width="14.5703125" style="462" customWidth="1"/>
    <col min="10507" max="10507" width="2.5703125" style="462" customWidth="1"/>
    <col min="10508" max="10752" width="9.140625" style="462"/>
    <col min="10753" max="10753" width="58.28515625" style="462" customWidth="1"/>
    <col min="10754" max="10761" width="22" style="462" customWidth="1"/>
    <col min="10762" max="10762" width="14.5703125" style="462" customWidth="1"/>
    <col min="10763" max="10763" width="2.5703125" style="462" customWidth="1"/>
    <col min="10764" max="11008" width="9.140625" style="462"/>
    <col min="11009" max="11009" width="58.28515625" style="462" customWidth="1"/>
    <col min="11010" max="11017" width="22" style="462" customWidth="1"/>
    <col min="11018" max="11018" width="14.5703125" style="462" customWidth="1"/>
    <col min="11019" max="11019" width="2.5703125" style="462" customWidth="1"/>
    <col min="11020" max="11264" width="9.140625" style="462"/>
    <col min="11265" max="11265" width="58.28515625" style="462" customWidth="1"/>
    <col min="11266" max="11273" width="22" style="462" customWidth="1"/>
    <col min="11274" max="11274" width="14.5703125" style="462" customWidth="1"/>
    <col min="11275" max="11275" width="2.5703125" style="462" customWidth="1"/>
    <col min="11276" max="11520" width="9.140625" style="462"/>
    <col min="11521" max="11521" width="58.28515625" style="462" customWidth="1"/>
    <col min="11522" max="11529" width="22" style="462" customWidth="1"/>
    <col min="11530" max="11530" width="14.5703125" style="462" customWidth="1"/>
    <col min="11531" max="11531" width="2.5703125" style="462" customWidth="1"/>
    <col min="11532" max="11776" width="9.140625" style="462"/>
    <col min="11777" max="11777" width="58.28515625" style="462" customWidth="1"/>
    <col min="11778" max="11785" width="22" style="462" customWidth="1"/>
    <col min="11786" max="11786" width="14.5703125" style="462" customWidth="1"/>
    <col min="11787" max="11787" width="2.5703125" style="462" customWidth="1"/>
    <col min="11788" max="12032" width="9.140625" style="462"/>
    <col min="12033" max="12033" width="58.28515625" style="462" customWidth="1"/>
    <col min="12034" max="12041" width="22" style="462" customWidth="1"/>
    <col min="12042" max="12042" width="14.5703125" style="462" customWidth="1"/>
    <col min="12043" max="12043" width="2.5703125" style="462" customWidth="1"/>
    <col min="12044" max="12288" width="9.140625" style="462"/>
    <col min="12289" max="12289" width="58.28515625" style="462" customWidth="1"/>
    <col min="12290" max="12297" width="22" style="462" customWidth="1"/>
    <col min="12298" max="12298" width="14.5703125" style="462" customWidth="1"/>
    <col min="12299" max="12299" width="2.5703125" style="462" customWidth="1"/>
    <col min="12300" max="12544" width="9.140625" style="462"/>
    <col min="12545" max="12545" width="58.28515625" style="462" customWidth="1"/>
    <col min="12546" max="12553" width="22" style="462" customWidth="1"/>
    <col min="12554" max="12554" width="14.5703125" style="462" customWidth="1"/>
    <col min="12555" max="12555" width="2.5703125" style="462" customWidth="1"/>
    <col min="12556" max="12800" width="9.140625" style="462"/>
    <col min="12801" max="12801" width="58.28515625" style="462" customWidth="1"/>
    <col min="12802" max="12809" width="22" style="462" customWidth="1"/>
    <col min="12810" max="12810" width="14.5703125" style="462" customWidth="1"/>
    <col min="12811" max="12811" width="2.5703125" style="462" customWidth="1"/>
    <col min="12812" max="13056" width="9.140625" style="462"/>
    <col min="13057" max="13057" width="58.28515625" style="462" customWidth="1"/>
    <col min="13058" max="13065" width="22" style="462" customWidth="1"/>
    <col min="13066" max="13066" width="14.5703125" style="462" customWidth="1"/>
    <col min="13067" max="13067" width="2.5703125" style="462" customWidth="1"/>
    <col min="13068" max="13312" width="9.140625" style="462"/>
    <col min="13313" max="13313" width="58.28515625" style="462" customWidth="1"/>
    <col min="13314" max="13321" width="22" style="462" customWidth="1"/>
    <col min="13322" max="13322" width="14.5703125" style="462" customWidth="1"/>
    <col min="13323" max="13323" width="2.5703125" style="462" customWidth="1"/>
    <col min="13324" max="13568" width="9.140625" style="462"/>
    <col min="13569" max="13569" width="58.28515625" style="462" customWidth="1"/>
    <col min="13570" max="13577" width="22" style="462" customWidth="1"/>
    <col min="13578" max="13578" width="14.5703125" style="462" customWidth="1"/>
    <col min="13579" max="13579" width="2.5703125" style="462" customWidth="1"/>
    <col min="13580" max="13824" width="9.140625" style="462"/>
    <col min="13825" max="13825" width="58.28515625" style="462" customWidth="1"/>
    <col min="13826" max="13833" width="22" style="462" customWidth="1"/>
    <col min="13834" max="13834" width="14.5703125" style="462" customWidth="1"/>
    <col min="13835" max="13835" width="2.5703125" style="462" customWidth="1"/>
    <col min="13836" max="14080" width="9.140625" style="462"/>
    <col min="14081" max="14081" width="58.28515625" style="462" customWidth="1"/>
    <col min="14082" max="14089" width="22" style="462" customWidth="1"/>
    <col min="14090" max="14090" width="14.5703125" style="462" customWidth="1"/>
    <col min="14091" max="14091" width="2.5703125" style="462" customWidth="1"/>
    <col min="14092" max="14336" width="9.140625" style="462"/>
    <col min="14337" max="14337" width="58.28515625" style="462" customWidth="1"/>
    <col min="14338" max="14345" width="22" style="462" customWidth="1"/>
    <col min="14346" max="14346" width="14.5703125" style="462" customWidth="1"/>
    <col min="14347" max="14347" width="2.5703125" style="462" customWidth="1"/>
    <col min="14348" max="14592" width="9.140625" style="462"/>
    <col min="14593" max="14593" width="58.28515625" style="462" customWidth="1"/>
    <col min="14594" max="14601" width="22" style="462" customWidth="1"/>
    <col min="14602" max="14602" width="14.5703125" style="462" customWidth="1"/>
    <col min="14603" max="14603" width="2.5703125" style="462" customWidth="1"/>
    <col min="14604" max="14848" width="9.140625" style="462"/>
    <col min="14849" max="14849" width="58.28515625" style="462" customWidth="1"/>
    <col min="14850" max="14857" width="22" style="462" customWidth="1"/>
    <col min="14858" max="14858" width="14.5703125" style="462" customWidth="1"/>
    <col min="14859" max="14859" width="2.5703125" style="462" customWidth="1"/>
    <col min="14860" max="15104" width="9.140625" style="462"/>
    <col min="15105" max="15105" width="58.28515625" style="462" customWidth="1"/>
    <col min="15106" max="15113" width="22" style="462" customWidth="1"/>
    <col min="15114" max="15114" width="14.5703125" style="462" customWidth="1"/>
    <col min="15115" max="15115" width="2.5703125" style="462" customWidth="1"/>
    <col min="15116" max="15360" width="9.140625" style="462"/>
    <col min="15361" max="15361" width="58.28515625" style="462" customWidth="1"/>
    <col min="15362" max="15369" width="22" style="462" customWidth="1"/>
    <col min="15370" max="15370" width="14.5703125" style="462" customWidth="1"/>
    <col min="15371" max="15371" width="2.5703125" style="462" customWidth="1"/>
    <col min="15372" max="15616" width="9.140625" style="462"/>
    <col min="15617" max="15617" width="58.28515625" style="462" customWidth="1"/>
    <col min="15618" max="15625" width="22" style="462" customWidth="1"/>
    <col min="15626" max="15626" width="14.5703125" style="462" customWidth="1"/>
    <col min="15627" max="15627" width="2.5703125" style="462" customWidth="1"/>
    <col min="15628" max="15872" width="9.140625" style="462"/>
    <col min="15873" max="15873" width="58.28515625" style="462" customWidth="1"/>
    <col min="15874" max="15881" width="22" style="462" customWidth="1"/>
    <col min="15882" max="15882" width="14.5703125" style="462" customWidth="1"/>
    <col min="15883" max="15883" width="2.5703125" style="462" customWidth="1"/>
    <col min="15884" max="16128" width="9.140625" style="462"/>
    <col min="16129" max="16129" width="58.28515625" style="462" customWidth="1"/>
    <col min="16130" max="16137" width="22" style="462" customWidth="1"/>
    <col min="16138" max="16138" width="14.5703125" style="462" customWidth="1"/>
    <col min="16139" max="16139" width="2.5703125" style="462" customWidth="1"/>
    <col min="16140" max="16384" width="9.140625" style="462"/>
  </cols>
  <sheetData>
    <row r="1" spans="1:26" s="1" customFormat="1" ht="3.75" customHeight="1">
      <c r="A1" s="680"/>
      <c r="B1" s="608"/>
      <c r="C1" s="608"/>
      <c r="D1" s="608"/>
      <c r="E1" s="608"/>
      <c r="F1" s="608"/>
      <c r="G1" s="608"/>
      <c r="H1" s="608"/>
      <c r="I1" s="608"/>
      <c r="J1" s="608"/>
      <c r="K1" s="185"/>
    </row>
    <row r="2" spans="1:26" s="1" customFormat="1" ht="51" customHeight="1">
      <c r="A2" s="815" t="s">
        <v>798</v>
      </c>
      <c r="B2" s="815"/>
      <c r="C2" s="815"/>
      <c r="D2" s="815"/>
      <c r="E2" s="815"/>
      <c r="F2" s="815"/>
      <c r="G2" s="815"/>
      <c r="H2" s="815"/>
      <c r="I2" s="815"/>
      <c r="J2" s="815"/>
      <c r="K2" s="185"/>
    </row>
    <row r="3" spans="1:26" s="1" customFormat="1" ht="33.75" customHeight="1">
      <c r="A3" s="815" t="s">
        <v>247</v>
      </c>
      <c r="B3" s="815"/>
      <c r="C3" s="815"/>
      <c r="D3" s="815"/>
      <c r="E3" s="815"/>
      <c r="F3" s="815"/>
      <c r="G3" s="815"/>
      <c r="H3" s="815"/>
      <c r="I3" s="815"/>
      <c r="J3" s="815"/>
      <c r="K3" s="185"/>
    </row>
    <row r="4" spans="1:26" s="1" customFormat="1" ht="26.25" customHeight="1">
      <c r="A4" s="815" t="s">
        <v>873</v>
      </c>
      <c r="B4" s="815"/>
      <c r="C4" s="815"/>
      <c r="D4" s="815"/>
      <c r="E4" s="815"/>
      <c r="F4" s="815"/>
      <c r="G4" s="815"/>
      <c r="H4" s="815"/>
      <c r="I4" s="815"/>
      <c r="J4" s="815"/>
      <c r="K4" s="185"/>
    </row>
    <row r="5" spans="1:26" s="33" customFormat="1" ht="39" customHeight="1">
      <c r="A5" s="816" t="s">
        <v>878</v>
      </c>
      <c r="B5" s="816"/>
      <c r="C5" s="816"/>
      <c r="D5" s="816"/>
      <c r="E5" s="816"/>
      <c r="F5" s="816"/>
      <c r="G5" s="816"/>
      <c r="H5" s="816"/>
      <c r="I5" s="816"/>
      <c r="J5" s="816"/>
      <c r="K5" s="120"/>
    </row>
    <row r="6" spans="1:26" ht="7.5" customHeight="1">
      <c r="A6" s="620"/>
    </row>
    <row r="7" spans="1:26" ht="18" customHeight="1">
      <c r="A7" s="681"/>
      <c r="B7" s="609"/>
      <c r="C7" s="136"/>
      <c r="D7" s="136"/>
      <c r="E7" s="136"/>
      <c r="F7" s="136"/>
      <c r="G7" s="136"/>
      <c r="H7" s="599"/>
      <c r="I7" s="599"/>
      <c r="J7" s="600"/>
      <c r="K7" s="186"/>
      <c r="L7" s="17"/>
      <c r="M7" s="17"/>
      <c r="N7" s="17"/>
      <c r="O7" s="17"/>
      <c r="P7" s="17"/>
    </row>
    <row r="8" spans="1:26" ht="37.5" customHeight="1">
      <c r="A8" s="731" t="s">
        <v>276</v>
      </c>
      <c r="B8" s="371" t="s">
        <v>799</v>
      </c>
      <c r="C8" s="371" t="s">
        <v>801</v>
      </c>
      <c r="D8" s="371" t="s">
        <v>802</v>
      </c>
      <c r="E8" s="371" t="s">
        <v>803</v>
      </c>
      <c r="F8" s="371" t="s">
        <v>804</v>
      </c>
      <c r="G8" s="371" t="s">
        <v>805</v>
      </c>
      <c r="H8" s="371" t="s">
        <v>806</v>
      </c>
      <c r="I8" s="644" t="s">
        <v>277</v>
      </c>
      <c r="J8" s="645" t="s">
        <v>11</v>
      </c>
      <c r="K8" s="182"/>
      <c r="X8" s="462">
        <v>1</v>
      </c>
      <c r="Y8" s="462">
        <v>1</v>
      </c>
      <c r="Z8" s="462">
        <v>1</v>
      </c>
    </row>
    <row r="9" spans="1:26" s="168" customFormat="1" ht="25.5" customHeight="1">
      <c r="A9" s="732" t="s">
        <v>249</v>
      </c>
      <c r="B9" s="372">
        <v>0</v>
      </c>
      <c r="C9" s="372">
        <v>0</v>
      </c>
      <c r="D9" s="372">
        <v>0</v>
      </c>
      <c r="E9" s="372">
        <v>0</v>
      </c>
      <c r="F9" s="372">
        <v>0</v>
      </c>
      <c r="G9" s="372">
        <v>0</v>
      </c>
      <c r="H9" s="372">
        <v>0</v>
      </c>
      <c r="I9" s="372">
        <v>0</v>
      </c>
      <c r="J9" s="646">
        <v>0</v>
      </c>
      <c r="K9" s="288"/>
      <c r="L9" s="289"/>
      <c r="M9" s="289"/>
      <c r="N9" s="289"/>
      <c r="O9" s="289"/>
      <c r="P9" s="289"/>
    </row>
    <row r="10" spans="1:26" s="168" customFormat="1" ht="25.5" customHeight="1">
      <c r="A10" s="732" t="s">
        <v>250</v>
      </c>
      <c r="B10" s="372">
        <v>16262.743380000002</v>
      </c>
      <c r="C10" s="372">
        <v>0</v>
      </c>
      <c r="D10" s="372">
        <v>0</v>
      </c>
      <c r="E10" s="372">
        <v>0</v>
      </c>
      <c r="F10" s="372">
        <v>0</v>
      </c>
      <c r="G10" s="372">
        <v>0</v>
      </c>
      <c r="H10" s="372">
        <v>0</v>
      </c>
      <c r="I10" s="372">
        <v>16262.743380000002</v>
      </c>
      <c r="J10" s="646">
        <v>6.2632894679699753E-3</v>
      </c>
      <c r="K10" s="288"/>
      <c r="L10" s="289"/>
      <c r="M10" s="289"/>
      <c r="N10" s="289"/>
      <c r="O10" s="289"/>
      <c r="P10" s="289"/>
    </row>
    <row r="11" spans="1:26" s="168" customFormat="1" ht="25.5" customHeight="1">
      <c r="A11" s="732" t="s">
        <v>251</v>
      </c>
      <c r="B11" s="372">
        <v>52049.720259999995</v>
      </c>
      <c r="C11" s="372">
        <v>0</v>
      </c>
      <c r="D11" s="372">
        <v>0</v>
      </c>
      <c r="E11" s="372">
        <v>0</v>
      </c>
      <c r="F11" s="372">
        <v>0</v>
      </c>
      <c r="G11" s="372">
        <v>0</v>
      </c>
      <c r="H11" s="372">
        <v>0</v>
      </c>
      <c r="I11" s="372">
        <v>52049.720259999995</v>
      </c>
      <c r="J11" s="646">
        <v>2.0045969926338551E-2</v>
      </c>
      <c r="K11" s="288"/>
      <c r="L11" s="289"/>
      <c r="M11" s="289"/>
      <c r="N11" s="289"/>
      <c r="O11" s="289"/>
      <c r="P11" s="289"/>
    </row>
    <row r="12" spans="1:26" s="168" customFormat="1" ht="25.5" customHeight="1">
      <c r="A12" s="732" t="s">
        <v>252</v>
      </c>
      <c r="B12" s="372">
        <v>121480.72073</v>
      </c>
      <c r="C12" s="372">
        <v>45722.035830000001</v>
      </c>
      <c r="D12" s="372">
        <v>6978.7338499999996</v>
      </c>
      <c r="E12" s="372">
        <v>0</v>
      </c>
      <c r="F12" s="372">
        <v>0</v>
      </c>
      <c r="G12" s="372">
        <v>0</v>
      </c>
      <c r="H12" s="372">
        <v>0</v>
      </c>
      <c r="I12" s="372">
        <v>174181.49041</v>
      </c>
      <c r="J12" s="646">
        <v>6.7082722078854212E-2</v>
      </c>
      <c r="K12" s="288"/>
      <c r="L12" s="289"/>
      <c r="M12" s="289"/>
      <c r="N12" s="289"/>
      <c r="O12" s="289"/>
      <c r="P12" s="289"/>
    </row>
    <row r="13" spans="1:26" s="168" customFormat="1" ht="25.5" customHeight="1">
      <c r="A13" s="732" t="s">
        <v>253</v>
      </c>
      <c r="B13" s="372">
        <v>198307.15278999999</v>
      </c>
      <c r="C13" s="372">
        <v>81891.215689999997</v>
      </c>
      <c r="D13" s="372">
        <v>14523.037609999999</v>
      </c>
      <c r="E13" s="372">
        <v>17461.47741</v>
      </c>
      <c r="F13" s="372">
        <v>1555.8379399999999</v>
      </c>
      <c r="G13" s="372">
        <v>3193.9153199999996</v>
      </c>
      <c r="H13" s="372">
        <v>0</v>
      </c>
      <c r="I13" s="372">
        <v>316932.63675999996</v>
      </c>
      <c r="J13" s="646">
        <v>0.12206063881670015</v>
      </c>
      <c r="K13" s="288"/>
      <c r="L13" s="289"/>
      <c r="M13" s="289"/>
      <c r="N13" s="289"/>
      <c r="O13" s="289"/>
      <c r="P13" s="289"/>
    </row>
    <row r="14" spans="1:26" s="168" customFormat="1" ht="25.5" customHeight="1">
      <c r="A14" s="732" t="s">
        <v>254</v>
      </c>
      <c r="B14" s="372">
        <v>420292.27910000004</v>
      </c>
      <c r="C14" s="372">
        <v>196016.17834000001</v>
      </c>
      <c r="D14" s="372">
        <v>30262.79853</v>
      </c>
      <c r="E14" s="372">
        <v>43031.204539999999</v>
      </c>
      <c r="F14" s="372">
        <v>6029.6425999999992</v>
      </c>
      <c r="G14" s="372">
        <v>6976.6218200000003</v>
      </c>
      <c r="H14" s="372">
        <v>6102.6721399999997</v>
      </c>
      <c r="I14" s="372">
        <v>708711.39707000006</v>
      </c>
      <c r="J14" s="646">
        <v>0.2729468531464227</v>
      </c>
      <c r="K14" s="288"/>
      <c r="L14" s="289"/>
      <c r="M14" s="289"/>
      <c r="N14" s="289"/>
      <c r="O14" s="289"/>
      <c r="P14" s="289"/>
    </row>
    <row r="15" spans="1:26" s="168" customFormat="1" ht="25.5" customHeight="1">
      <c r="A15" s="732" t="s">
        <v>255</v>
      </c>
      <c r="B15" s="372">
        <v>340639.53061999998</v>
      </c>
      <c r="C15" s="372">
        <v>107949.60456000001</v>
      </c>
      <c r="D15" s="372">
        <v>37896.862340000007</v>
      </c>
      <c r="E15" s="372">
        <v>28368.216789999999</v>
      </c>
      <c r="F15" s="372">
        <v>20941.163479999999</v>
      </c>
      <c r="G15" s="372">
        <v>7187.3904299999995</v>
      </c>
      <c r="H15" s="372">
        <v>9287.1230199999991</v>
      </c>
      <c r="I15" s="372">
        <v>552269.89124000003</v>
      </c>
      <c r="J15" s="646">
        <v>0.21269635217477159</v>
      </c>
      <c r="K15" s="288"/>
      <c r="L15" s="289"/>
      <c r="M15" s="289"/>
      <c r="N15" s="289"/>
      <c r="O15" s="289"/>
      <c r="P15" s="289"/>
    </row>
    <row r="16" spans="1:26" s="168" customFormat="1" ht="25.5" customHeight="1">
      <c r="A16" s="732" t="s">
        <v>256</v>
      </c>
      <c r="B16" s="372">
        <v>179097.27698</v>
      </c>
      <c r="C16" s="372">
        <v>54743.054090000005</v>
      </c>
      <c r="D16" s="372">
        <v>30535.758449999998</v>
      </c>
      <c r="E16" s="372">
        <v>16403.303189999999</v>
      </c>
      <c r="F16" s="372">
        <v>16033.796779999999</v>
      </c>
      <c r="G16" s="372">
        <v>8646.6546400000007</v>
      </c>
      <c r="H16" s="372">
        <v>10341.24106</v>
      </c>
      <c r="I16" s="372">
        <v>315801.08519000001</v>
      </c>
      <c r="J16" s="646">
        <v>0.12162484303088203</v>
      </c>
      <c r="K16" s="288"/>
      <c r="L16" s="289"/>
      <c r="M16" s="289"/>
      <c r="N16" s="289"/>
      <c r="O16" s="289"/>
      <c r="P16" s="289"/>
    </row>
    <row r="17" spans="1:16" s="168" customFormat="1" ht="25.5" customHeight="1">
      <c r="A17" s="732" t="s">
        <v>257</v>
      </c>
      <c r="B17" s="372">
        <v>88475.105519999997</v>
      </c>
      <c r="C17" s="372">
        <v>19998.87761</v>
      </c>
      <c r="D17" s="372">
        <v>19430.63984</v>
      </c>
      <c r="E17" s="372">
        <v>9708.7071300000007</v>
      </c>
      <c r="F17" s="372">
        <v>8638.9022299999997</v>
      </c>
      <c r="G17" s="372">
        <v>4558.9536699999999</v>
      </c>
      <c r="H17" s="372">
        <v>4995.0217899999998</v>
      </c>
      <c r="I17" s="372">
        <v>155806.20778999999</v>
      </c>
      <c r="J17" s="646">
        <v>6.0005827890979628E-2</v>
      </c>
      <c r="K17" s="288"/>
      <c r="L17" s="289"/>
      <c r="M17" s="289"/>
      <c r="N17" s="289"/>
      <c r="O17" s="289"/>
      <c r="P17" s="289"/>
    </row>
    <row r="18" spans="1:16" s="168" customFormat="1" ht="25.5" customHeight="1">
      <c r="A18" s="732" t="s">
        <v>258</v>
      </c>
      <c r="B18" s="372">
        <v>73373.982319999996</v>
      </c>
      <c r="C18" s="372">
        <v>17481.73862</v>
      </c>
      <c r="D18" s="372">
        <v>20160.781039999998</v>
      </c>
      <c r="E18" s="372">
        <v>7201.4083499999997</v>
      </c>
      <c r="F18" s="372">
        <v>8508.4416300000012</v>
      </c>
      <c r="G18" s="372">
        <v>3996.8871899999999</v>
      </c>
      <c r="H18" s="372">
        <v>5616.1026099999999</v>
      </c>
      <c r="I18" s="372">
        <v>136339.34175999998</v>
      </c>
      <c r="J18" s="646">
        <v>5.2508530901713507E-2</v>
      </c>
      <c r="K18" s="288"/>
      <c r="L18" s="289"/>
      <c r="M18" s="289"/>
      <c r="N18" s="289"/>
      <c r="O18" s="289"/>
      <c r="P18" s="289"/>
    </row>
    <row r="19" spans="1:16" s="168" customFormat="1" ht="25.5" customHeight="1">
      <c r="A19" s="732" t="s">
        <v>259</v>
      </c>
      <c r="B19" s="372">
        <v>53574.169710000002</v>
      </c>
      <c r="C19" s="372">
        <v>12817.45875</v>
      </c>
      <c r="D19" s="372">
        <v>21347.278719999998</v>
      </c>
      <c r="E19" s="372">
        <v>4427.4685599999993</v>
      </c>
      <c r="F19" s="372">
        <v>6048.9637300000004</v>
      </c>
      <c r="G19" s="372">
        <v>6092.4506700000002</v>
      </c>
      <c r="H19" s="372">
        <v>6030.3030999999992</v>
      </c>
      <c r="I19" s="372">
        <v>110338.09324000002</v>
      </c>
      <c r="J19" s="646">
        <v>4.2494639505649086E-2</v>
      </c>
      <c r="K19" s="288"/>
      <c r="L19" s="289"/>
      <c r="M19" s="289"/>
      <c r="N19" s="289"/>
      <c r="O19" s="289"/>
      <c r="P19" s="289"/>
    </row>
    <row r="20" spans="1:16" s="168" customFormat="1" ht="25.5" customHeight="1">
      <c r="A20" s="732" t="s">
        <v>260</v>
      </c>
      <c r="B20" s="372">
        <v>21037.263600000002</v>
      </c>
      <c r="C20" s="372">
        <v>7552.4978700000001</v>
      </c>
      <c r="D20" s="372">
        <v>7088.58374</v>
      </c>
      <c r="E20" s="372">
        <v>2425.5113999999999</v>
      </c>
      <c r="F20" s="372">
        <v>4455.2620900000002</v>
      </c>
      <c r="G20" s="372">
        <v>4057.0736099999999</v>
      </c>
      <c r="H20" s="372">
        <v>4961.0444400000006</v>
      </c>
      <c r="I20" s="372">
        <v>51577.236750000004</v>
      </c>
      <c r="J20" s="646">
        <v>1.9864001796926156E-2</v>
      </c>
      <c r="K20" s="288"/>
      <c r="L20" s="289"/>
      <c r="M20" s="289"/>
      <c r="N20" s="289"/>
      <c r="O20" s="289"/>
      <c r="P20" s="289"/>
    </row>
    <row r="21" spans="1:16" s="168" customFormat="1" ht="25.5" customHeight="1">
      <c r="A21" s="732" t="s">
        <v>261</v>
      </c>
      <c r="B21" s="372">
        <v>802.97284999999999</v>
      </c>
      <c r="C21" s="372">
        <v>273.25918000000001</v>
      </c>
      <c r="D21" s="372">
        <v>148.65573999999998</v>
      </c>
      <c r="E21" s="372">
        <v>105.83182000000001</v>
      </c>
      <c r="F21" s="372">
        <v>218.39282999999998</v>
      </c>
      <c r="G21" s="372">
        <v>97.704740000000001</v>
      </c>
      <c r="H21" s="372">
        <v>279.33966999999996</v>
      </c>
      <c r="I21" s="372">
        <v>1926.1568299999999</v>
      </c>
      <c r="J21" s="646">
        <v>7.4182304332698833E-4</v>
      </c>
      <c r="K21" s="288"/>
      <c r="L21" s="289"/>
      <c r="M21" s="289"/>
      <c r="N21" s="289"/>
      <c r="O21" s="289"/>
      <c r="P21" s="289"/>
    </row>
    <row r="22" spans="1:16" s="168" customFormat="1" ht="25.5" customHeight="1">
      <c r="A22" s="732" t="s">
        <v>262</v>
      </c>
      <c r="B22" s="372">
        <v>436.05998</v>
      </c>
      <c r="C22" s="372">
        <v>106.49121000000001</v>
      </c>
      <c r="D22" s="372">
        <v>67.890969999999996</v>
      </c>
      <c r="E22" s="372">
        <v>3528.6550999999999</v>
      </c>
      <c r="F22" s="372">
        <v>85.8446</v>
      </c>
      <c r="G22" s="372">
        <v>36.249679999999998</v>
      </c>
      <c r="H22" s="372">
        <v>60.733890000000002</v>
      </c>
      <c r="I22" s="372">
        <v>4321.9254300000011</v>
      </c>
      <c r="J22" s="646">
        <v>1.6645082194656515E-3</v>
      </c>
      <c r="K22" s="288"/>
      <c r="L22" s="289"/>
      <c r="M22" s="289"/>
      <c r="N22" s="289"/>
      <c r="O22" s="289"/>
      <c r="P22" s="289"/>
    </row>
    <row r="23" spans="1:16" s="375" customFormat="1" ht="25.5" customHeight="1" thickBot="1">
      <c r="A23" s="733" t="s">
        <v>40</v>
      </c>
      <c r="B23" s="647">
        <v>1565828.9778399998</v>
      </c>
      <c r="C23" s="647">
        <v>544552.41175000009</v>
      </c>
      <c r="D23" s="647">
        <v>188441.02082999999</v>
      </c>
      <c r="E23" s="647">
        <v>132661.78429000001</v>
      </c>
      <c r="F23" s="647">
        <v>72516.247909999991</v>
      </c>
      <c r="G23" s="647">
        <v>44843.901769999997</v>
      </c>
      <c r="H23" s="647">
        <v>47673.581719999995</v>
      </c>
      <c r="I23" s="647">
        <v>2596517.9261099994</v>
      </c>
      <c r="J23" s="648">
        <v>1</v>
      </c>
      <c r="K23" s="373"/>
      <c r="L23" s="374"/>
      <c r="M23" s="374"/>
      <c r="N23" s="374"/>
      <c r="O23" s="374"/>
      <c r="P23" s="374"/>
    </row>
    <row r="24" spans="1:16" s="378" customFormat="1" ht="16.5" thickTop="1">
      <c r="A24" s="734" t="s">
        <v>224</v>
      </c>
      <c r="B24" s="649">
        <v>0.60304955421042017</v>
      </c>
      <c r="C24" s="649">
        <v>0.20972411023012924</v>
      </c>
      <c r="D24" s="649">
        <v>7.2574511785603146E-2</v>
      </c>
      <c r="E24" s="649">
        <v>5.1092188871866812E-2</v>
      </c>
      <c r="F24" s="649">
        <v>2.7928267769998016E-2</v>
      </c>
      <c r="G24" s="649">
        <v>1.7270784583868964E-2</v>
      </c>
      <c r="H24" s="649">
        <v>1.8360582548113839E-2</v>
      </c>
      <c r="I24" s="649">
        <v>1</v>
      </c>
      <c r="J24" s="649"/>
      <c r="K24" s="376"/>
      <c r="L24" s="377"/>
      <c r="M24" s="377"/>
      <c r="N24" s="377"/>
      <c r="O24" s="377"/>
      <c r="P24" s="377"/>
    </row>
    <row r="25" spans="1:16" ht="37.5" customHeight="1">
      <c r="A25" s="735" t="s">
        <v>263</v>
      </c>
      <c r="B25" s="379" t="s">
        <v>799</v>
      </c>
      <c r="C25" s="379" t="s">
        <v>801</v>
      </c>
      <c r="D25" s="379" t="s">
        <v>802</v>
      </c>
      <c r="E25" s="379" t="s">
        <v>803</v>
      </c>
      <c r="F25" s="379" t="s">
        <v>804</v>
      </c>
      <c r="G25" s="379" t="s">
        <v>805</v>
      </c>
      <c r="H25" s="379" t="s">
        <v>806</v>
      </c>
      <c r="I25" s="644" t="s">
        <v>10</v>
      </c>
      <c r="J25" s="645" t="s">
        <v>11</v>
      </c>
      <c r="K25" s="182"/>
      <c r="L25" s="17"/>
      <c r="M25" s="17"/>
      <c r="N25" s="17"/>
      <c r="O25" s="17"/>
      <c r="P25" s="17"/>
    </row>
    <row r="26" spans="1:16" s="168" customFormat="1" ht="25.5" customHeight="1">
      <c r="A26" s="732" t="s">
        <v>249</v>
      </c>
      <c r="B26" s="372">
        <v>0</v>
      </c>
      <c r="C26" s="372">
        <v>0</v>
      </c>
      <c r="D26" s="372">
        <v>0</v>
      </c>
      <c r="E26" s="372">
        <v>0</v>
      </c>
      <c r="F26" s="372">
        <v>0</v>
      </c>
      <c r="G26" s="372">
        <v>0</v>
      </c>
      <c r="H26" s="372">
        <v>0</v>
      </c>
      <c r="I26" s="372">
        <v>0</v>
      </c>
      <c r="J26" s="646">
        <v>0</v>
      </c>
      <c r="K26" s="288"/>
      <c r="L26" s="289"/>
      <c r="M26" s="289"/>
      <c r="N26" s="289"/>
      <c r="O26" s="289"/>
      <c r="P26" s="289"/>
    </row>
    <row r="27" spans="1:16" s="168" customFormat="1" ht="25.5" customHeight="1">
      <c r="A27" s="732" t="s">
        <v>250</v>
      </c>
      <c r="B27" s="372">
        <v>2</v>
      </c>
      <c r="C27" s="372">
        <v>0</v>
      </c>
      <c r="D27" s="372">
        <v>0</v>
      </c>
      <c r="E27" s="372">
        <v>0</v>
      </c>
      <c r="F27" s="372">
        <v>0</v>
      </c>
      <c r="G27" s="372">
        <v>0</v>
      </c>
      <c r="H27" s="372">
        <v>0</v>
      </c>
      <c r="I27" s="372">
        <v>2</v>
      </c>
      <c r="J27" s="646">
        <v>1.4033118158854899E-4</v>
      </c>
      <c r="K27" s="288"/>
      <c r="L27" s="289"/>
      <c r="M27" s="289"/>
      <c r="N27" s="289"/>
      <c r="O27" s="289"/>
      <c r="P27" s="289"/>
    </row>
    <row r="28" spans="1:16" s="168" customFormat="1" ht="25.5" customHeight="1">
      <c r="A28" s="732" t="s">
        <v>251</v>
      </c>
      <c r="B28" s="372">
        <v>11</v>
      </c>
      <c r="C28" s="372">
        <v>0</v>
      </c>
      <c r="D28" s="372">
        <v>0</v>
      </c>
      <c r="E28" s="372">
        <v>0</v>
      </c>
      <c r="F28" s="372">
        <v>0</v>
      </c>
      <c r="G28" s="372">
        <v>0</v>
      </c>
      <c r="H28" s="372">
        <v>0</v>
      </c>
      <c r="I28" s="372">
        <v>11</v>
      </c>
      <c r="J28" s="646">
        <v>7.7182149873701936E-4</v>
      </c>
      <c r="K28" s="288"/>
      <c r="L28" s="289"/>
      <c r="M28" s="289"/>
      <c r="N28" s="289"/>
      <c r="O28" s="289"/>
      <c r="P28" s="289"/>
    </row>
    <row r="29" spans="1:16" s="168" customFormat="1" ht="25.5" customHeight="1">
      <c r="A29" s="732" t="s">
        <v>252</v>
      </c>
      <c r="B29" s="372">
        <v>61</v>
      </c>
      <c r="C29" s="372">
        <v>26</v>
      </c>
      <c r="D29" s="372">
        <v>4</v>
      </c>
      <c r="E29" s="372">
        <v>0</v>
      </c>
      <c r="F29" s="372">
        <v>0</v>
      </c>
      <c r="G29" s="372">
        <v>0</v>
      </c>
      <c r="H29" s="372">
        <v>0</v>
      </c>
      <c r="I29" s="372">
        <v>91</v>
      </c>
      <c r="J29" s="646">
        <v>6.3850687622789785E-3</v>
      </c>
      <c r="K29" s="288"/>
      <c r="L29" s="289"/>
      <c r="M29" s="289"/>
      <c r="N29" s="289"/>
      <c r="O29" s="289"/>
      <c r="P29" s="289"/>
    </row>
    <row r="30" spans="1:16" s="168" customFormat="1" ht="25.5" customHeight="1">
      <c r="A30" s="732" t="s">
        <v>253</v>
      </c>
      <c r="B30" s="372">
        <v>217</v>
      </c>
      <c r="C30" s="372">
        <v>91</v>
      </c>
      <c r="D30" s="372">
        <v>17</v>
      </c>
      <c r="E30" s="372">
        <v>19</v>
      </c>
      <c r="F30" s="372">
        <v>2</v>
      </c>
      <c r="G30" s="372">
        <v>4</v>
      </c>
      <c r="H30" s="372">
        <v>0</v>
      </c>
      <c r="I30" s="372">
        <v>350</v>
      </c>
      <c r="J30" s="646">
        <v>2.4557956777996069E-2</v>
      </c>
      <c r="K30" s="288"/>
      <c r="L30" s="289"/>
      <c r="M30" s="289"/>
      <c r="N30" s="289"/>
      <c r="O30" s="289"/>
      <c r="P30" s="289"/>
    </row>
    <row r="31" spans="1:16" s="168" customFormat="1" ht="25.5" customHeight="1">
      <c r="A31" s="732" t="s">
        <v>254</v>
      </c>
      <c r="B31" s="372">
        <v>905</v>
      </c>
      <c r="C31" s="372">
        <v>415</v>
      </c>
      <c r="D31" s="372">
        <v>66</v>
      </c>
      <c r="E31" s="372">
        <v>91</v>
      </c>
      <c r="F31" s="372">
        <v>14</v>
      </c>
      <c r="G31" s="372">
        <v>15</v>
      </c>
      <c r="H31" s="372">
        <v>14</v>
      </c>
      <c r="I31" s="372">
        <v>1520</v>
      </c>
      <c r="J31" s="646">
        <v>0.10665169800729722</v>
      </c>
      <c r="K31" s="288"/>
      <c r="L31" s="289"/>
      <c r="M31" s="289"/>
      <c r="N31" s="289"/>
      <c r="O31" s="289"/>
      <c r="P31" s="289"/>
    </row>
    <row r="32" spans="1:16" s="168" customFormat="1" ht="25.5" customHeight="1">
      <c r="A32" s="732" t="s">
        <v>255</v>
      </c>
      <c r="B32" s="372">
        <v>1269</v>
      </c>
      <c r="C32" s="372">
        <v>405</v>
      </c>
      <c r="D32" s="372">
        <v>147</v>
      </c>
      <c r="E32" s="372">
        <v>105</v>
      </c>
      <c r="F32" s="372">
        <v>80</v>
      </c>
      <c r="G32" s="372">
        <v>29</v>
      </c>
      <c r="H32" s="372">
        <v>35</v>
      </c>
      <c r="I32" s="372">
        <v>2070</v>
      </c>
      <c r="J32" s="646">
        <v>0.1452427729441482</v>
      </c>
      <c r="K32" s="288"/>
      <c r="L32" s="289"/>
      <c r="M32" s="289"/>
      <c r="N32" s="289"/>
      <c r="O32" s="289"/>
      <c r="P32" s="289"/>
    </row>
    <row r="33" spans="1:16" s="168" customFormat="1" ht="25.5" customHeight="1">
      <c r="A33" s="732" t="s">
        <v>256</v>
      </c>
      <c r="B33" s="372">
        <v>1048</v>
      </c>
      <c r="C33" s="372">
        <v>320</v>
      </c>
      <c r="D33" s="372">
        <v>183</v>
      </c>
      <c r="E33" s="372">
        <v>97</v>
      </c>
      <c r="F33" s="372">
        <v>96</v>
      </c>
      <c r="G33" s="372">
        <v>51</v>
      </c>
      <c r="H33" s="372">
        <v>62</v>
      </c>
      <c r="I33" s="372">
        <v>1857</v>
      </c>
      <c r="J33" s="646">
        <v>0.13029750210496771</v>
      </c>
      <c r="K33" s="288"/>
      <c r="L33" s="289"/>
      <c r="M33" s="289"/>
      <c r="N33" s="289"/>
      <c r="O33" s="289"/>
      <c r="P33" s="289"/>
    </row>
    <row r="34" spans="1:16" s="168" customFormat="1" ht="25.5" customHeight="1">
      <c r="A34" s="732" t="s">
        <v>257</v>
      </c>
      <c r="B34" s="372">
        <v>738</v>
      </c>
      <c r="C34" s="372">
        <v>165</v>
      </c>
      <c r="D34" s="372">
        <v>162</v>
      </c>
      <c r="E34" s="372">
        <v>77</v>
      </c>
      <c r="F34" s="372">
        <v>73</v>
      </c>
      <c r="G34" s="372">
        <v>39</v>
      </c>
      <c r="H34" s="372">
        <v>42</v>
      </c>
      <c r="I34" s="372">
        <v>1296</v>
      </c>
      <c r="J34" s="646">
        <v>9.0934605669379734E-2</v>
      </c>
      <c r="K34" s="288"/>
      <c r="L34" s="289"/>
      <c r="M34" s="289"/>
      <c r="N34" s="289"/>
      <c r="O34" s="289"/>
      <c r="P34" s="289"/>
    </row>
    <row r="35" spans="1:16" s="168" customFormat="1" ht="25.5" customHeight="1">
      <c r="A35" s="732" t="s">
        <v>258</v>
      </c>
      <c r="B35" s="372">
        <v>859</v>
      </c>
      <c r="C35" s="372">
        <v>203</v>
      </c>
      <c r="D35" s="372">
        <v>242</v>
      </c>
      <c r="E35" s="372">
        <v>84</v>
      </c>
      <c r="F35" s="372">
        <v>100</v>
      </c>
      <c r="G35" s="372">
        <v>48</v>
      </c>
      <c r="H35" s="372">
        <v>65</v>
      </c>
      <c r="I35" s="372">
        <v>1601</v>
      </c>
      <c r="J35" s="646">
        <v>0.11233511086163346</v>
      </c>
      <c r="K35" s="288"/>
      <c r="L35" s="289"/>
      <c r="M35" s="289"/>
      <c r="N35" s="289"/>
      <c r="O35" s="289"/>
      <c r="P35" s="289"/>
    </row>
    <row r="36" spans="1:16" s="168" customFormat="1" ht="25.5" customHeight="1">
      <c r="A36" s="732" t="s">
        <v>259</v>
      </c>
      <c r="B36" s="372">
        <v>1032</v>
      </c>
      <c r="C36" s="372">
        <v>255</v>
      </c>
      <c r="D36" s="372">
        <v>414</v>
      </c>
      <c r="E36" s="372">
        <v>87</v>
      </c>
      <c r="F36" s="372">
        <v>120</v>
      </c>
      <c r="G36" s="372">
        <v>122</v>
      </c>
      <c r="H36" s="372">
        <v>120</v>
      </c>
      <c r="I36" s="372">
        <v>2150</v>
      </c>
      <c r="J36" s="646">
        <v>0.15085602020769015</v>
      </c>
      <c r="K36" s="288"/>
      <c r="L36" s="289"/>
      <c r="M36" s="289"/>
      <c r="N36" s="289"/>
      <c r="O36" s="289"/>
      <c r="P36" s="289"/>
    </row>
    <row r="37" spans="1:16" s="168" customFormat="1" ht="25.5" customHeight="1">
      <c r="A37" s="732" t="s">
        <v>260</v>
      </c>
      <c r="B37" s="372">
        <v>939</v>
      </c>
      <c r="C37" s="372">
        <v>406</v>
      </c>
      <c r="D37" s="372">
        <v>339</v>
      </c>
      <c r="E37" s="372">
        <v>115</v>
      </c>
      <c r="F37" s="372">
        <v>244</v>
      </c>
      <c r="G37" s="372">
        <v>209</v>
      </c>
      <c r="H37" s="372">
        <v>271</v>
      </c>
      <c r="I37" s="372">
        <v>2523</v>
      </c>
      <c r="J37" s="646">
        <v>0.17702778557395454</v>
      </c>
      <c r="K37" s="288"/>
      <c r="L37" s="289"/>
      <c r="M37" s="289"/>
      <c r="N37" s="289"/>
      <c r="O37" s="289"/>
      <c r="P37" s="289"/>
    </row>
    <row r="38" spans="1:16" s="168" customFormat="1" ht="25.5" customHeight="1">
      <c r="A38" s="732" t="s">
        <v>261</v>
      </c>
      <c r="B38" s="372">
        <v>120</v>
      </c>
      <c r="C38" s="372">
        <v>52</v>
      </c>
      <c r="D38" s="372">
        <v>31</v>
      </c>
      <c r="E38" s="372">
        <v>20</v>
      </c>
      <c r="F38" s="372">
        <v>43</v>
      </c>
      <c r="G38" s="372">
        <v>18</v>
      </c>
      <c r="H38" s="372">
        <v>55</v>
      </c>
      <c r="I38" s="372">
        <v>339</v>
      </c>
      <c r="J38" s="646">
        <v>2.378613527925905E-2</v>
      </c>
      <c r="K38" s="288"/>
      <c r="L38" s="289"/>
      <c r="M38" s="289"/>
      <c r="N38" s="289"/>
      <c r="O38" s="289"/>
      <c r="P38" s="289"/>
    </row>
    <row r="39" spans="1:16" s="168" customFormat="1" ht="25.5" customHeight="1">
      <c r="A39" s="732" t="s">
        <v>262</v>
      </c>
      <c r="B39" s="372">
        <v>223</v>
      </c>
      <c r="C39" s="372">
        <v>65</v>
      </c>
      <c r="D39" s="372">
        <v>33</v>
      </c>
      <c r="E39" s="372">
        <v>22</v>
      </c>
      <c r="F39" s="372">
        <v>44</v>
      </c>
      <c r="G39" s="372">
        <v>22</v>
      </c>
      <c r="H39" s="372">
        <v>33</v>
      </c>
      <c r="I39" s="372">
        <v>442</v>
      </c>
      <c r="J39" s="646">
        <v>3.1013191131069325E-2</v>
      </c>
      <c r="K39" s="288"/>
      <c r="L39" s="289"/>
      <c r="M39" s="289"/>
      <c r="N39" s="289"/>
      <c r="O39" s="289"/>
      <c r="P39" s="289"/>
    </row>
    <row r="40" spans="1:16" s="168" customFormat="1" ht="25.5" customHeight="1">
      <c r="A40" s="736" t="s">
        <v>278</v>
      </c>
      <c r="B40" s="650">
        <v>7424</v>
      </c>
      <c r="C40" s="650">
        <v>2403</v>
      </c>
      <c r="D40" s="650">
        <v>1638</v>
      </c>
      <c r="E40" s="650">
        <v>717</v>
      </c>
      <c r="F40" s="650">
        <v>816</v>
      </c>
      <c r="G40" s="650">
        <v>557</v>
      </c>
      <c r="H40" s="650">
        <v>697</v>
      </c>
      <c r="I40" s="650">
        <v>14252</v>
      </c>
      <c r="J40" s="342">
        <v>1</v>
      </c>
      <c r="K40" s="288"/>
      <c r="L40" s="289"/>
      <c r="M40" s="289"/>
      <c r="N40" s="289"/>
      <c r="O40" s="289"/>
      <c r="P40" s="289"/>
    </row>
    <row r="41" spans="1:16" ht="25.5" customHeight="1">
      <c r="A41" s="564" t="s">
        <v>224</v>
      </c>
      <c r="B41" s="320">
        <v>0.52090934605669381</v>
      </c>
      <c r="C41" s="320">
        <v>0.16860791467864158</v>
      </c>
      <c r="D41" s="320">
        <v>0.11493123772102161</v>
      </c>
      <c r="E41" s="320">
        <v>5.0308728599494805E-2</v>
      </c>
      <c r="F41" s="320">
        <v>5.7255122088127983E-2</v>
      </c>
      <c r="G41" s="320">
        <v>3.908223407241089E-2</v>
      </c>
      <c r="H41" s="320">
        <v>4.8905416783609316E-2</v>
      </c>
      <c r="I41" s="320">
        <v>1</v>
      </c>
      <c r="J41" s="320"/>
      <c r="K41" s="182"/>
      <c r="L41" s="17"/>
      <c r="M41" s="17"/>
      <c r="N41" s="17"/>
      <c r="O41" s="17"/>
      <c r="P41" s="17"/>
    </row>
    <row r="42" spans="1:16" ht="14.25" customHeight="1" thickBot="1">
      <c r="A42" s="687"/>
      <c r="B42" s="651"/>
      <c r="C42" s="175"/>
      <c r="D42" s="175"/>
      <c r="E42" s="175"/>
      <c r="F42" s="175"/>
      <c r="G42" s="175"/>
      <c r="H42" s="615"/>
      <c r="I42" s="615"/>
      <c r="J42" s="616"/>
      <c r="K42" s="182"/>
      <c r="L42" s="17"/>
      <c r="M42" s="17"/>
      <c r="N42" s="17"/>
      <c r="O42" s="17"/>
      <c r="P42" s="17"/>
    </row>
    <row r="43" spans="1:16" ht="15" customHeight="1" thickTop="1">
      <c r="A43" s="693" t="s">
        <v>880</v>
      </c>
      <c r="B43" s="617"/>
      <c r="C43" s="179"/>
      <c r="D43" s="179"/>
      <c r="E43" s="179"/>
      <c r="F43" s="179"/>
      <c r="G43" s="179"/>
      <c r="H43" s="179"/>
      <c r="I43" s="179"/>
      <c r="J43" s="179"/>
      <c r="K43" s="182"/>
      <c r="L43" s="180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606"/>
      <c r="I44" s="606"/>
      <c r="J44" s="179"/>
      <c r="K44" s="182"/>
      <c r="L44" s="17"/>
      <c r="M44" s="17"/>
      <c r="N44" s="17"/>
      <c r="O44" s="17"/>
      <c r="P44" s="17"/>
    </row>
    <row r="45" spans="1:16" ht="9" customHeight="1">
      <c r="A45" s="624"/>
      <c r="C45" s="18"/>
      <c r="D45" s="18"/>
      <c r="E45" s="18"/>
      <c r="F45" s="18"/>
      <c r="G45" s="18"/>
      <c r="H45" s="606"/>
      <c r="I45" s="606"/>
      <c r="J45" s="179"/>
      <c r="K45" s="182"/>
      <c r="L45" s="17"/>
      <c r="M45" s="17"/>
      <c r="N45" s="17"/>
      <c r="O45" s="17"/>
      <c r="P45" s="17"/>
    </row>
    <row r="46" spans="1:16" ht="9" customHeight="1">
      <c r="A46" s="627"/>
      <c r="C46" s="18"/>
      <c r="D46" s="18"/>
      <c r="E46" s="18"/>
      <c r="F46" s="18"/>
      <c r="G46" s="18"/>
      <c r="H46" s="606"/>
      <c r="I46" s="606"/>
      <c r="J46" s="179"/>
      <c r="K46" s="182"/>
      <c r="L46" s="17"/>
      <c r="M46" s="17"/>
      <c r="N46" s="17"/>
      <c r="O46" s="17"/>
      <c r="P46" s="17"/>
    </row>
    <row r="47" spans="1:16" ht="9" customHeight="1">
      <c r="A47" s="624"/>
      <c r="C47" s="18"/>
      <c r="D47" s="18"/>
      <c r="E47" s="18"/>
      <c r="F47" s="18"/>
      <c r="G47" s="18"/>
      <c r="H47" s="606"/>
      <c r="I47" s="606"/>
      <c r="J47" s="179"/>
      <c r="K47" s="182"/>
      <c r="L47" s="17"/>
      <c r="M47" s="17"/>
      <c r="N47" s="17"/>
      <c r="O47" s="17"/>
      <c r="P47" s="17"/>
    </row>
    <row r="48" spans="1:16" ht="9" customHeight="1">
      <c r="A48" s="624"/>
      <c r="C48" s="18"/>
      <c r="D48" s="18"/>
      <c r="E48" s="18"/>
      <c r="F48" s="18"/>
      <c r="G48" s="18"/>
      <c r="H48" s="606"/>
      <c r="I48" s="606"/>
      <c r="J48" s="179"/>
      <c r="K48" s="182"/>
      <c r="L48" s="17"/>
      <c r="M48" s="17"/>
      <c r="N48" s="17"/>
      <c r="O48" s="17"/>
      <c r="P48" s="17"/>
    </row>
    <row r="49" spans="1:16" ht="9" customHeight="1">
      <c r="A49" s="624"/>
      <c r="B49" s="618"/>
      <c r="C49" s="18"/>
      <c r="D49" s="18"/>
      <c r="E49" s="18"/>
      <c r="F49" s="18"/>
      <c r="G49" s="18"/>
      <c r="H49" s="606"/>
      <c r="I49" s="606"/>
      <c r="J49" s="179"/>
      <c r="K49" s="182"/>
      <c r="L49" s="17"/>
      <c r="M49" s="17"/>
      <c r="N49" s="17"/>
      <c r="O49" s="17"/>
      <c r="P49" s="17"/>
    </row>
    <row r="50" spans="1:16" ht="9" customHeight="1">
      <c r="A50" s="624"/>
      <c r="B50" s="618"/>
      <c r="C50" s="18"/>
      <c r="D50" s="18"/>
      <c r="E50" s="18"/>
      <c r="F50" s="18"/>
      <c r="G50" s="18"/>
      <c r="H50" s="606"/>
      <c r="I50" s="606"/>
      <c r="J50" s="179"/>
      <c r="K50" s="182"/>
      <c r="L50" s="17"/>
      <c r="M50" s="17"/>
      <c r="N50" s="17"/>
      <c r="O50" s="17"/>
      <c r="P50" s="17"/>
    </row>
    <row r="51" spans="1:16" ht="9" customHeight="1">
      <c r="A51" s="624"/>
      <c r="B51" s="618"/>
      <c r="C51" s="18"/>
      <c r="D51" s="18"/>
      <c r="E51" s="18"/>
      <c r="F51" s="18"/>
      <c r="G51" s="18"/>
      <c r="H51" s="606"/>
      <c r="I51" s="606"/>
      <c r="J51" s="179"/>
      <c r="K51" s="182"/>
      <c r="L51" s="17"/>
      <c r="M51" s="17"/>
      <c r="N51" s="17"/>
      <c r="O51" s="17"/>
      <c r="P51" s="17"/>
    </row>
    <row r="52" spans="1:16" ht="9" customHeight="1">
      <c r="A52" s="153"/>
      <c r="B52" s="618"/>
      <c r="C52" s="18"/>
      <c r="D52" s="18"/>
      <c r="E52" s="18"/>
      <c r="F52" s="18"/>
      <c r="G52" s="18"/>
      <c r="H52" s="606"/>
      <c r="I52" s="606"/>
      <c r="J52" s="179"/>
      <c r="K52" s="182"/>
      <c r="L52" s="17"/>
      <c r="M52" s="17"/>
      <c r="N52" s="17"/>
      <c r="O52" s="17"/>
      <c r="P52" s="17"/>
    </row>
    <row r="53" spans="1:16" ht="9" customHeight="1">
      <c r="A53" s="624"/>
      <c r="B53" s="618"/>
      <c r="C53" s="18"/>
      <c r="D53" s="18"/>
      <c r="E53" s="18"/>
      <c r="F53" s="18"/>
      <c r="G53" s="18"/>
      <c r="H53" s="606"/>
      <c r="I53" s="606"/>
      <c r="J53" s="179"/>
      <c r="K53" s="182"/>
      <c r="L53" s="17"/>
      <c r="M53" s="17"/>
      <c r="N53" s="17"/>
      <c r="O53" s="17"/>
      <c r="P53" s="17"/>
    </row>
    <row r="54" spans="1:16" ht="9" customHeight="1">
      <c r="A54" s="624"/>
      <c r="B54" s="618"/>
      <c r="C54" s="18"/>
      <c r="D54" s="18"/>
      <c r="E54" s="18"/>
      <c r="F54" s="18"/>
      <c r="G54" s="18"/>
      <c r="H54" s="606"/>
      <c r="I54" s="606"/>
      <c r="J54" s="179"/>
      <c r="K54" s="182"/>
      <c r="L54" s="17"/>
      <c r="M54" s="17"/>
      <c r="N54" s="17"/>
      <c r="O54" s="17"/>
      <c r="P54" s="17"/>
    </row>
    <row r="55" spans="1:16" ht="9" customHeight="1">
      <c r="A55" s="624"/>
      <c r="B55" s="618"/>
      <c r="C55" s="18"/>
      <c r="D55" s="18"/>
      <c r="E55" s="18"/>
      <c r="F55" s="18"/>
      <c r="G55" s="18"/>
      <c r="H55" s="606"/>
      <c r="I55" s="606"/>
      <c r="J55" s="179"/>
      <c r="K55" s="182"/>
      <c r="L55" s="17"/>
      <c r="M55" s="17"/>
      <c r="N55" s="17"/>
      <c r="O55" s="17"/>
      <c r="P55" s="17"/>
    </row>
    <row r="56" spans="1:16" ht="9" customHeight="1">
      <c r="A56" s="624"/>
      <c r="C56" s="18"/>
      <c r="D56" s="18"/>
      <c r="E56" s="18"/>
      <c r="F56" s="18"/>
      <c r="G56" s="18"/>
      <c r="H56" s="606"/>
      <c r="I56" s="606"/>
      <c r="J56" s="179"/>
      <c r="K56" s="182"/>
      <c r="L56" s="17"/>
      <c r="M56" s="17"/>
      <c r="N56" s="17"/>
      <c r="O56" s="17"/>
      <c r="P56" s="17"/>
    </row>
    <row r="57" spans="1:16" ht="9" customHeight="1">
      <c r="A57" s="624"/>
      <c r="C57" s="18"/>
      <c r="D57" s="18"/>
      <c r="E57" s="18"/>
      <c r="F57" s="18"/>
      <c r="G57" s="18"/>
      <c r="H57" s="606"/>
      <c r="I57" s="606"/>
      <c r="J57" s="179"/>
      <c r="K57" s="182"/>
      <c r="L57" s="17"/>
      <c r="M57" s="17"/>
      <c r="N57" s="17"/>
      <c r="O57" s="17"/>
      <c r="P57" s="17"/>
    </row>
    <row r="58" spans="1:16" ht="9" customHeight="1">
      <c r="A58" s="153"/>
      <c r="C58" s="18"/>
      <c r="D58" s="18"/>
      <c r="E58" s="18"/>
      <c r="F58" s="18"/>
      <c r="G58" s="18"/>
      <c r="H58" s="606"/>
      <c r="I58" s="606"/>
      <c r="J58" s="179"/>
      <c r="K58" s="182"/>
      <c r="L58" s="17"/>
      <c r="M58" s="17"/>
      <c r="N58" s="17"/>
      <c r="O58" s="17"/>
      <c r="P58" s="17"/>
    </row>
    <row r="59" spans="1:16" ht="9" customHeight="1">
      <c r="A59" s="624"/>
      <c r="C59" s="18"/>
      <c r="D59" s="18"/>
      <c r="E59" s="18"/>
      <c r="F59" s="18"/>
      <c r="G59" s="18"/>
      <c r="H59" s="606"/>
      <c r="I59" s="606"/>
      <c r="J59" s="179"/>
      <c r="K59" s="182"/>
      <c r="L59" s="17"/>
      <c r="M59" s="17"/>
      <c r="N59" s="17"/>
      <c r="O59" s="17"/>
      <c r="P59" s="17"/>
    </row>
    <row r="60" spans="1:16" ht="9" customHeight="1">
      <c r="A60" s="624"/>
      <c r="C60" s="18"/>
      <c r="D60" s="18"/>
      <c r="E60" s="18"/>
      <c r="F60" s="18"/>
      <c r="G60" s="18"/>
      <c r="H60" s="606"/>
      <c r="I60" s="606"/>
      <c r="J60" s="179"/>
      <c r="K60" s="182"/>
      <c r="L60" s="17"/>
      <c r="M60" s="17"/>
      <c r="N60" s="17"/>
      <c r="O60" s="17"/>
      <c r="P60" s="17"/>
    </row>
    <row r="61" spans="1:16" ht="9" customHeight="1">
      <c r="A61" s="624"/>
      <c r="C61" s="18"/>
      <c r="D61" s="18"/>
      <c r="E61" s="18"/>
      <c r="F61" s="18"/>
      <c r="G61" s="18"/>
      <c r="H61" s="606"/>
      <c r="I61" s="606"/>
      <c r="J61" s="179"/>
      <c r="K61" s="182"/>
      <c r="L61" s="17"/>
      <c r="M61" s="17"/>
      <c r="N61" s="17"/>
      <c r="O61" s="17"/>
      <c r="P61" s="17"/>
    </row>
    <row r="62" spans="1:16" ht="9" customHeight="1">
      <c r="A62" s="624"/>
      <c r="C62" s="18"/>
      <c r="D62" s="18"/>
      <c r="E62" s="18"/>
      <c r="F62" s="18"/>
      <c r="G62" s="18"/>
      <c r="H62" s="606"/>
      <c r="I62" s="606"/>
      <c r="J62" s="179"/>
      <c r="K62" s="182"/>
      <c r="L62" s="17"/>
      <c r="M62" s="17"/>
      <c r="N62" s="17"/>
      <c r="O62" s="17"/>
      <c r="P62" s="17"/>
    </row>
    <row r="63" spans="1:16" ht="9" customHeight="1">
      <c r="A63" s="624"/>
      <c r="C63" s="18"/>
      <c r="D63" s="18"/>
      <c r="E63" s="18"/>
      <c r="F63" s="18"/>
      <c r="G63" s="18"/>
      <c r="H63" s="606"/>
      <c r="I63" s="606"/>
      <c r="J63" s="179"/>
      <c r="K63" s="182"/>
      <c r="L63" s="17"/>
      <c r="M63" s="17"/>
      <c r="N63" s="17"/>
      <c r="O63" s="17"/>
      <c r="P63" s="17"/>
    </row>
    <row r="64" spans="1:16" ht="9" customHeight="1">
      <c r="A64" s="153"/>
      <c r="C64" s="18"/>
      <c r="D64" s="18"/>
      <c r="E64" s="18"/>
      <c r="F64" s="18"/>
      <c r="G64" s="18"/>
      <c r="H64" s="606"/>
      <c r="I64" s="606"/>
      <c r="J64" s="179"/>
      <c r="K64" s="182"/>
      <c r="L64" s="17"/>
      <c r="M64" s="17"/>
      <c r="N64" s="17"/>
      <c r="O64" s="17"/>
      <c r="P64" s="17"/>
    </row>
    <row r="65" spans="1:16" ht="9" customHeight="1">
      <c r="A65" s="624"/>
      <c r="C65" s="18"/>
      <c r="D65" s="18"/>
      <c r="E65" s="18"/>
      <c r="F65" s="18"/>
      <c r="G65" s="18"/>
      <c r="H65" s="606"/>
      <c r="I65" s="606"/>
      <c r="J65" s="179"/>
      <c r="K65" s="182"/>
      <c r="L65" s="17"/>
      <c r="M65" s="17"/>
      <c r="N65" s="17"/>
      <c r="O65" s="17"/>
      <c r="P65" s="17"/>
    </row>
    <row r="66" spans="1:16" ht="9" customHeight="1">
      <c r="A66" s="624"/>
      <c r="C66" s="18"/>
      <c r="D66" s="18"/>
      <c r="E66" s="18"/>
      <c r="F66" s="18"/>
      <c r="G66" s="18"/>
      <c r="H66" s="606"/>
      <c r="I66" s="606"/>
      <c r="J66" s="179"/>
      <c r="K66" s="182"/>
      <c r="L66" s="17"/>
      <c r="M66" s="17"/>
      <c r="N66" s="17"/>
      <c r="O66" s="17"/>
      <c r="P66" s="17"/>
    </row>
    <row r="67" spans="1:16" ht="9" customHeight="1">
      <c r="A67" s="624"/>
      <c r="C67" s="18"/>
      <c r="D67" s="18"/>
      <c r="E67" s="18"/>
      <c r="F67" s="18"/>
      <c r="G67" s="18"/>
      <c r="H67" s="606"/>
      <c r="I67" s="606"/>
      <c r="J67" s="179"/>
      <c r="K67" s="182"/>
      <c r="L67" s="17"/>
      <c r="M67" s="17"/>
      <c r="N67" s="17"/>
      <c r="O67" s="17"/>
      <c r="P67" s="17"/>
    </row>
    <row r="68" spans="1:16" ht="9" customHeight="1">
      <c r="A68" s="624"/>
      <c r="C68" s="18"/>
      <c r="D68" s="18"/>
      <c r="E68" s="18"/>
      <c r="F68" s="18"/>
      <c r="G68" s="18"/>
      <c r="H68" s="606"/>
      <c r="I68" s="606"/>
      <c r="J68" s="179"/>
      <c r="K68" s="182"/>
      <c r="L68" s="17"/>
      <c r="M68" s="17"/>
      <c r="N68" s="17"/>
      <c r="O68" s="17"/>
      <c r="P68" s="17"/>
    </row>
    <row r="69" spans="1:16" ht="9" customHeight="1">
      <c r="A69" s="153"/>
      <c r="C69" s="18"/>
      <c r="D69" s="18"/>
      <c r="E69" s="18"/>
      <c r="F69" s="18"/>
      <c r="G69" s="18"/>
      <c r="H69" s="606"/>
      <c r="I69" s="606"/>
      <c r="J69" s="179"/>
      <c r="K69" s="182"/>
      <c r="L69" s="17"/>
      <c r="M69" s="17"/>
      <c r="N69" s="17"/>
      <c r="O69" s="17"/>
      <c r="P69" s="17"/>
    </row>
    <row r="70" spans="1:16" ht="9" customHeight="1">
      <c r="A70" s="625"/>
      <c r="C70" s="18"/>
      <c r="D70" s="18"/>
      <c r="E70" s="18"/>
      <c r="F70" s="18"/>
      <c r="G70" s="18"/>
      <c r="H70" s="606"/>
      <c r="I70" s="606"/>
      <c r="J70" s="179"/>
      <c r="K70" s="182"/>
      <c r="L70" s="17"/>
      <c r="M70" s="17"/>
      <c r="N70" s="17"/>
      <c r="O70" s="17"/>
      <c r="P70" s="17"/>
    </row>
    <row r="71" spans="1:16" ht="9" customHeight="1">
      <c r="A71" s="625"/>
      <c r="C71" s="18"/>
      <c r="D71" s="18"/>
      <c r="E71" s="18"/>
      <c r="F71" s="18"/>
      <c r="G71" s="18"/>
      <c r="H71" s="606"/>
      <c r="I71" s="606"/>
      <c r="J71" s="179"/>
      <c r="K71" s="182"/>
      <c r="L71" s="17"/>
      <c r="M71" s="17"/>
      <c r="N71" s="17"/>
      <c r="O71" s="17"/>
      <c r="P71" s="17"/>
    </row>
    <row r="72" spans="1:16" ht="9" customHeight="1">
      <c r="A72" s="625"/>
      <c r="C72" s="18"/>
      <c r="D72" s="18"/>
      <c r="E72" s="18"/>
      <c r="F72" s="18"/>
      <c r="G72" s="18"/>
      <c r="H72" s="606"/>
      <c r="I72" s="606"/>
      <c r="J72" s="179"/>
      <c r="K72" s="182"/>
      <c r="L72" s="17"/>
      <c r="M72" s="17"/>
      <c r="N72" s="17"/>
      <c r="O72" s="17"/>
      <c r="P72" s="17"/>
    </row>
    <row r="73" spans="1:16" ht="9" customHeight="1">
      <c r="A73" s="625"/>
      <c r="C73" s="18"/>
      <c r="D73" s="18"/>
      <c r="E73" s="18"/>
      <c r="F73" s="18"/>
      <c r="G73" s="18"/>
      <c r="H73" s="606"/>
      <c r="I73" s="606"/>
      <c r="J73" s="179"/>
      <c r="K73" s="182"/>
      <c r="L73" s="17"/>
      <c r="M73" s="17"/>
      <c r="N73" s="17"/>
      <c r="O73" s="17"/>
      <c r="P73" s="17"/>
    </row>
    <row r="74" spans="1:16" ht="9" customHeight="1">
      <c r="A74" s="626"/>
      <c r="C74" s="18"/>
      <c r="D74" s="18"/>
      <c r="E74" s="18"/>
      <c r="F74" s="18"/>
      <c r="G74" s="18"/>
      <c r="H74" s="606"/>
      <c r="I74" s="606"/>
      <c r="J74" s="179"/>
      <c r="K74" s="182"/>
      <c r="L74" s="17"/>
      <c r="M74" s="17"/>
      <c r="N74" s="17"/>
      <c r="O74" s="17"/>
      <c r="P74" s="17"/>
    </row>
    <row r="75" spans="1:16" ht="9" customHeight="1">
      <c r="A75" s="626"/>
      <c r="C75" s="18"/>
      <c r="D75" s="18"/>
      <c r="E75" s="18"/>
      <c r="F75" s="18"/>
      <c r="G75" s="18"/>
      <c r="H75" s="606"/>
      <c r="I75" s="606"/>
      <c r="J75" s="179"/>
      <c r="K75" s="182"/>
      <c r="L75" s="17"/>
      <c r="M75" s="17"/>
      <c r="N75" s="17"/>
      <c r="O75" s="17"/>
      <c r="P75" s="17"/>
    </row>
    <row r="76" spans="1:16" ht="9" customHeight="1">
      <c r="A76" s="627"/>
      <c r="C76" s="18"/>
      <c r="D76" s="18"/>
      <c r="E76" s="18"/>
      <c r="F76" s="18"/>
      <c r="G76" s="18"/>
      <c r="H76" s="606"/>
      <c r="I76" s="606"/>
      <c r="J76" s="179"/>
      <c r="K76" s="182"/>
      <c r="L76" s="17"/>
      <c r="M76" s="17"/>
      <c r="N76" s="17"/>
      <c r="O76" s="17"/>
      <c r="P76" s="17"/>
    </row>
    <row r="77" spans="1:16" ht="9" customHeight="1">
      <c r="A77" s="624"/>
      <c r="C77" s="18"/>
      <c r="D77" s="18"/>
      <c r="E77" s="18"/>
      <c r="F77" s="18"/>
      <c r="G77" s="18"/>
      <c r="H77" s="606"/>
      <c r="I77" s="606"/>
      <c r="J77" s="179"/>
      <c r="K77" s="182"/>
      <c r="L77" s="17"/>
      <c r="M77" s="17"/>
      <c r="N77" s="17"/>
      <c r="O77" s="17"/>
      <c r="P77" s="17"/>
    </row>
    <row r="78" spans="1:16" ht="9" customHeight="1">
      <c r="A78" s="624"/>
      <c r="C78" s="18"/>
      <c r="D78" s="18"/>
      <c r="E78" s="18"/>
      <c r="F78" s="18"/>
      <c r="G78" s="18"/>
      <c r="H78" s="606"/>
      <c r="I78" s="606"/>
      <c r="J78" s="179"/>
      <c r="K78" s="182"/>
      <c r="L78" s="17"/>
      <c r="M78" s="17"/>
      <c r="N78" s="17"/>
      <c r="O78" s="17"/>
      <c r="P78" s="17"/>
    </row>
    <row r="79" spans="1:16" ht="9" customHeight="1">
      <c r="A79" s="624"/>
      <c r="C79" s="18"/>
      <c r="D79" s="18"/>
      <c r="E79" s="18"/>
      <c r="F79" s="18"/>
      <c r="G79" s="18"/>
      <c r="H79" s="606"/>
      <c r="I79" s="606"/>
      <c r="J79" s="179"/>
      <c r="K79" s="182"/>
      <c r="L79" s="17"/>
      <c r="M79" s="17"/>
      <c r="N79" s="17"/>
      <c r="O79" s="17"/>
      <c r="P79" s="17"/>
    </row>
    <row r="80" spans="1:16" ht="9" customHeight="1">
      <c r="A80" s="624"/>
      <c r="C80" s="18"/>
      <c r="D80" s="18"/>
      <c r="E80" s="18"/>
      <c r="F80" s="18"/>
      <c r="G80" s="18"/>
      <c r="H80" s="606"/>
      <c r="I80" s="606"/>
      <c r="J80" s="179"/>
      <c r="K80" s="182"/>
      <c r="L80" s="17"/>
      <c r="M80" s="17"/>
      <c r="N80" s="17"/>
      <c r="O80" s="17"/>
      <c r="P80" s="17"/>
    </row>
    <row r="81" spans="1:16" ht="9" customHeight="1">
      <c r="A81" s="625"/>
      <c r="C81" s="18"/>
      <c r="D81" s="18"/>
      <c r="E81" s="18"/>
      <c r="F81" s="18"/>
      <c r="G81" s="18"/>
      <c r="H81" s="606"/>
      <c r="I81" s="606"/>
      <c r="J81" s="179"/>
      <c r="K81" s="182"/>
      <c r="L81" s="17"/>
      <c r="M81" s="17"/>
      <c r="N81" s="17"/>
      <c r="O81" s="17"/>
      <c r="P81" s="17"/>
    </row>
    <row r="82" spans="1:16" ht="9" customHeight="1">
      <c r="A82" s="627"/>
      <c r="C82" s="18"/>
      <c r="D82" s="18"/>
      <c r="E82" s="18"/>
      <c r="F82" s="18"/>
      <c r="G82" s="18"/>
      <c r="H82" s="606"/>
      <c r="I82" s="606"/>
      <c r="J82" s="179"/>
      <c r="K82" s="182"/>
      <c r="L82" s="17"/>
      <c r="M82" s="17"/>
      <c r="N82" s="17"/>
      <c r="O82" s="17"/>
      <c r="P82" s="17"/>
    </row>
    <row r="83" spans="1:16" ht="9" customHeight="1">
      <c r="A83" s="624"/>
      <c r="C83" s="18"/>
      <c r="D83" s="18"/>
      <c r="E83" s="18"/>
      <c r="F83" s="18"/>
      <c r="G83" s="18"/>
      <c r="H83" s="606"/>
      <c r="I83" s="606"/>
      <c r="J83" s="179"/>
      <c r="K83" s="182"/>
      <c r="L83" s="17"/>
      <c r="M83" s="17"/>
      <c r="N83" s="17"/>
      <c r="O83" s="17"/>
      <c r="P83" s="17"/>
    </row>
    <row r="84" spans="1:16" ht="9" customHeight="1">
      <c r="A84" s="624"/>
      <c r="C84" s="18"/>
      <c r="D84" s="18"/>
      <c r="E84" s="18"/>
      <c r="F84" s="18"/>
      <c r="G84" s="18"/>
      <c r="H84" s="606"/>
      <c r="I84" s="606"/>
      <c r="J84" s="179"/>
      <c r="K84" s="182"/>
      <c r="L84" s="17"/>
      <c r="M84" s="17"/>
      <c r="N84" s="17"/>
      <c r="O84" s="17"/>
      <c r="P84" s="17"/>
    </row>
    <row r="85" spans="1:16" ht="9" customHeight="1">
      <c r="A85" s="624"/>
      <c r="C85" s="18"/>
      <c r="D85" s="18"/>
      <c r="E85" s="18"/>
      <c r="F85" s="18"/>
      <c r="G85" s="18"/>
      <c r="H85" s="606"/>
      <c r="I85" s="606"/>
      <c r="J85" s="179"/>
      <c r="K85" s="182"/>
      <c r="L85" s="17"/>
      <c r="M85" s="17"/>
      <c r="N85" s="17"/>
      <c r="O85" s="17"/>
      <c r="P85" s="17"/>
    </row>
    <row r="86" spans="1:16" ht="9" customHeight="1">
      <c r="A86" s="624"/>
      <c r="C86" s="18"/>
      <c r="D86" s="18"/>
      <c r="E86" s="18"/>
      <c r="F86" s="18"/>
      <c r="G86" s="18"/>
      <c r="H86" s="606"/>
      <c r="I86" s="606"/>
      <c r="J86" s="179"/>
      <c r="K86" s="182"/>
      <c r="L86" s="17"/>
      <c r="M86" s="17"/>
      <c r="N86" s="17"/>
      <c r="O86" s="17"/>
      <c r="P86" s="17"/>
    </row>
    <row r="87" spans="1:16" ht="9" customHeight="1">
      <c r="A87" s="625"/>
      <c r="C87" s="18"/>
      <c r="D87" s="18"/>
      <c r="E87" s="18"/>
      <c r="F87" s="18"/>
      <c r="G87" s="18"/>
      <c r="H87" s="606"/>
      <c r="I87" s="606"/>
      <c r="J87" s="179"/>
      <c r="K87" s="182"/>
      <c r="L87" s="17"/>
      <c r="M87" s="17"/>
      <c r="N87" s="17"/>
      <c r="O87" s="17"/>
      <c r="P87" s="17"/>
    </row>
    <row r="88" spans="1:16" ht="9" customHeight="1">
      <c r="A88" s="627"/>
      <c r="C88" s="18"/>
      <c r="D88" s="18"/>
      <c r="E88" s="18"/>
      <c r="F88" s="18"/>
      <c r="G88" s="18"/>
      <c r="H88" s="606"/>
      <c r="I88" s="606"/>
      <c r="J88" s="179"/>
      <c r="K88" s="182"/>
      <c r="L88" s="17"/>
      <c r="M88" s="17"/>
      <c r="N88" s="17"/>
      <c r="O88" s="17"/>
      <c r="P88" s="17"/>
    </row>
    <row r="89" spans="1:16" ht="9" customHeight="1">
      <c r="A89" s="624"/>
      <c r="C89" s="18"/>
      <c r="D89" s="18"/>
      <c r="E89" s="18"/>
      <c r="F89" s="18"/>
      <c r="G89" s="18"/>
      <c r="H89" s="606"/>
      <c r="I89" s="606"/>
      <c r="J89" s="179"/>
      <c r="K89" s="182"/>
      <c r="L89" s="17"/>
      <c r="M89" s="17"/>
      <c r="N89" s="17"/>
      <c r="O89" s="17"/>
      <c r="P89" s="17"/>
    </row>
    <row r="90" spans="1:16" ht="9" customHeight="1">
      <c r="A90" s="624"/>
      <c r="C90" s="18"/>
      <c r="D90" s="18"/>
      <c r="E90" s="18"/>
      <c r="F90" s="18"/>
      <c r="G90" s="18"/>
      <c r="H90" s="606"/>
      <c r="I90" s="606"/>
      <c r="J90" s="179"/>
      <c r="K90" s="182"/>
      <c r="L90" s="17"/>
      <c r="M90" s="17"/>
      <c r="N90" s="17"/>
      <c r="O90" s="17"/>
      <c r="P90" s="17"/>
    </row>
    <row r="91" spans="1:16" ht="9" customHeight="1">
      <c r="A91" s="624"/>
      <c r="C91" s="607"/>
      <c r="D91" s="607"/>
      <c r="E91" s="607"/>
      <c r="F91" s="607"/>
      <c r="G91" s="607"/>
      <c r="J91" s="617"/>
      <c r="K91" s="182"/>
    </row>
    <row r="92" spans="1:16" ht="9" customHeight="1">
      <c r="A92" s="624"/>
      <c r="C92" s="607"/>
      <c r="D92" s="607"/>
      <c r="E92" s="607"/>
      <c r="F92" s="607"/>
      <c r="G92" s="607"/>
      <c r="J92" s="617"/>
      <c r="K92" s="182"/>
    </row>
    <row r="93" spans="1:16" ht="9" customHeight="1">
      <c r="A93" s="624"/>
      <c r="C93" s="607"/>
      <c r="D93" s="607"/>
      <c r="E93" s="607"/>
      <c r="F93" s="607"/>
      <c r="G93" s="607"/>
      <c r="J93" s="617"/>
      <c r="K93" s="182"/>
    </row>
    <row r="94" spans="1:16" ht="9" customHeight="1">
      <c r="A94" s="624"/>
      <c r="C94" s="607"/>
      <c r="D94" s="607"/>
      <c r="E94" s="607"/>
      <c r="F94" s="607"/>
      <c r="G94" s="607"/>
      <c r="J94" s="617"/>
      <c r="K94" s="182"/>
    </row>
    <row r="95" spans="1:16" ht="9" customHeight="1">
      <c r="A95" s="624"/>
      <c r="C95" s="607"/>
      <c r="D95" s="607"/>
      <c r="E95" s="607"/>
      <c r="F95" s="607"/>
      <c r="G95" s="607"/>
      <c r="J95" s="617"/>
      <c r="K95" s="182"/>
    </row>
    <row r="96" spans="1:16" ht="9" customHeight="1">
      <c r="A96" s="624"/>
      <c r="C96" s="607"/>
      <c r="D96" s="607"/>
      <c r="E96" s="607"/>
      <c r="F96" s="607"/>
      <c r="G96" s="607"/>
      <c r="J96" s="617"/>
      <c r="K96" s="182"/>
    </row>
    <row r="97" spans="1:11" ht="9" customHeight="1">
      <c r="A97" s="625"/>
      <c r="C97" s="607"/>
      <c r="D97" s="607"/>
      <c r="E97" s="607"/>
      <c r="F97" s="607"/>
      <c r="G97" s="607"/>
      <c r="J97" s="617"/>
      <c r="K97" s="182"/>
    </row>
    <row r="98" spans="1:11" ht="9" customHeight="1">
      <c r="A98" s="627"/>
      <c r="C98" s="607"/>
      <c r="D98" s="607"/>
      <c r="E98" s="607"/>
      <c r="F98" s="607"/>
      <c r="G98" s="607"/>
      <c r="J98" s="617"/>
      <c r="K98" s="182"/>
    </row>
    <row r="99" spans="1:11" ht="9" customHeight="1">
      <c r="A99" s="624"/>
      <c r="C99" s="607"/>
      <c r="D99" s="607"/>
      <c r="E99" s="607"/>
      <c r="F99" s="607"/>
      <c r="G99" s="607"/>
      <c r="J99" s="617"/>
      <c r="K99" s="182"/>
    </row>
    <row r="100" spans="1:11" ht="9" customHeight="1">
      <c r="A100" s="624"/>
      <c r="C100" s="607"/>
      <c r="D100" s="607"/>
      <c r="E100" s="607"/>
      <c r="F100" s="607"/>
      <c r="G100" s="607"/>
      <c r="J100" s="617"/>
      <c r="K100" s="182"/>
    </row>
    <row r="101" spans="1:11" ht="9" customHeight="1">
      <c r="A101" s="624"/>
      <c r="C101" s="607"/>
      <c r="D101" s="607"/>
      <c r="E101" s="607"/>
      <c r="F101" s="607"/>
      <c r="G101" s="607"/>
      <c r="J101" s="617"/>
      <c r="K101" s="182"/>
    </row>
    <row r="102" spans="1:11" ht="9" customHeight="1">
      <c r="A102" s="624"/>
      <c r="C102" s="607"/>
      <c r="D102" s="607"/>
      <c r="E102" s="607"/>
      <c r="F102" s="607"/>
      <c r="G102" s="607"/>
      <c r="J102" s="617"/>
      <c r="K102" s="182"/>
    </row>
    <row r="103" spans="1:11" ht="9" customHeight="1">
      <c r="A103" s="624"/>
      <c r="C103" s="607"/>
      <c r="D103" s="607"/>
      <c r="E103" s="607"/>
      <c r="F103" s="607"/>
      <c r="G103" s="607"/>
      <c r="J103" s="617"/>
      <c r="K103" s="182"/>
    </row>
    <row r="104" spans="1:11" ht="9" customHeight="1">
      <c r="A104" s="624"/>
      <c r="C104" s="607"/>
      <c r="D104" s="607"/>
      <c r="E104" s="607"/>
      <c r="F104" s="607"/>
      <c r="G104" s="607"/>
      <c r="J104" s="617"/>
      <c r="K104" s="182"/>
    </row>
    <row r="105" spans="1:11" ht="9" customHeight="1">
      <c r="A105" s="624"/>
      <c r="C105" s="607"/>
      <c r="D105" s="607"/>
      <c r="E105" s="607"/>
      <c r="F105" s="607"/>
      <c r="G105" s="607"/>
      <c r="J105" s="617"/>
      <c r="K105" s="182"/>
    </row>
    <row r="106" spans="1:11" ht="9" customHeight="1">
      <c r="A106" s="624"/>
      <c r="C106" s="607"/>
      <c r="D106" s="607"/>
      <c r="E106" s="607"/>
      <c r="F106" s="607"/>
      <c r="G106" s="607"/>
      <c r="J106" s="617"/>
      <c r="K106" s="182"/>
    </row>
    <row r="107" spans="1:11" ht="9" customHeight="1">
      <c r="A107" s="624"/>
      <c r="C107" s="607"/>
      <c r="D107" s="607"/>
      <c r="E107" s="607"/>
      <c r="F107" s="607"/>
      <c r="G107" s="607"/>
      <c r="J107" s="617"/>
      <c r="K107" s="182"/>
    </row>
    <row r="108" spans="1:11" ht="9" customHeight="1">
      <c r="A108" s="627"/>
      <c r="C108" s="607"/>
      <c r="D108" s="607"/>
      <c r="E108" s="607"/>
      <c r="F108" s="607"/>
      <c r="G108" s="607"/>
      <c r="J108" s="617"/>
      <c r="K108" s="182"/>
    </row>
    <row r="109" spans="1:11" ht="9" customHeight="1">
      <c r="A109" s="624"/>
      <c r="C109" s="607"/>
      <c r="D109" s="607"/>
      <c r="E109" s="607"/>
      <c r="F109" s="607"/>
      <c r="G109" s="607"/>
      <c r="J109" s="617"/>
      <c r="K109" s="182"/>
    </row>
    <row r="110" spans="1:11" ht="9" customHeight="1">
      <c r="A110" s="624"/>
      <c r="C110" s="607"/>
      <c r="D110" s="607"/>
      <c r="E110" s="607"/>
      <c r="F110" s="607"/>
      <c r="G110" s="607"/>
      <c r="J110" s="617"/>
      <c r="K110" s="182"/>
    </row>
    <row r="111" spans="1:11" ht="9" customHeight="1">
      <c r="A111" s="624"/>
      <c r="C111" s="607"/>
      <c r="D111" s="607"/>
      <c r="E111" s="607"/>
      <c r="F111" s="607"/>
      <c r="G111" s="607"/>
      <c r="J111" s="617"/>
      <c r="K111" s="182"/>
    </row>
    <row r="112" spans="1:11">
      <c r="A112" s="628"/>
      <c r="C112" s="607"/>
      <c r="D112" s="607"/>
      <c r="E112" s="607"/>
      <c r="F112" s="607"/>
      <c r="G112" s="607"/>
      <c r="J112" s="617"/>
      <c r="K112" s="182"/>
    </row>
    <row r="113" spans="1:11">
      <c r="A113" s="628"/>
      <c r="C113" s="607"/>
      <c r="D113" s="607"/>
      <c r="E113" s="607"/>
      <c r="F113" s="607"/>
      <c r="G113" s="607"/>
      <c r="J113" s="617"/>
      <c r="K113" s="182"/>
    </row>
    <row r="114" spans="1:11">
      <c r="A114" s="628"/>
      <c r="C114" s="607"/>
      <c r="D114" s="607"/>
      <c r="E114" s="607"/>
      <c r="F114" s="607"/>
      <c r="G114" s="607"/>
      <c r="J114" s="617"/>
      <c r="K114" s="182"/>
    </row>
    <row r="115" spans="1:11">
      <c r="A115" s="628"/>
      <c r="C115" s="607"/>
      <c r="D115" s="607"/>
      <c r="E115" s="607"/>
      <c r="F115" s="607"/>
      <c r="G115" s="607"/>
      <c r="J115" s="617"/>
    </row>
    <row r="116" spans="1:11">
      <c r="A116" s="628"/>
      <c r="C116" s="607"/>
      <c r="D116" s="607"/>
      <c r="E116" s="607"/>
      <c r="F116" s="607"/>
      <c r="G116" s="607"/>
      <c r="J116" s="617"/>
    </row>
    <row r="117" spans="1:11">
      <c r="A117" s="628"/>
      <c r="C117" s="607"/>
      <c r="D117" s="607"/>
      <c r="E117" s="607"/>
      <c r="F117" s="607"/>
      <c r="G117" s="607"/>
      <c r="J117" s="617"/>
    </row>
    <row r="118" spans="1:11">
      <c r="A118" s="628"/>
      <c r="C118" s="607"/>
      <c r="D118" s="607"/>
      <c r="E118" s="607"/>
      <c r="F118" s="607"/>
      <c r="G118" s="607"/>
      <c r="J118" s="617"/>
    </row>
    <row r="119" spans="1:11" ht="15.75">
      <c r="A119" s="158"/>
      <c r="C119" s="607"/>
      <c r="D119" s="607"/>
      <c r="E119" s="607"/>
      <c r="F119" s="607"/>
      <c r="G119" s="607"/>
      <c r="J119" s="617"/>
    </row>
    <row r="120" spans="1:11" ht="15.75">
      <c r="A120" s="158"/>
      <c r="C120" s="607"/>
      <c r="D120" s="607"/>
      <c r="E120" s="607"/>
      <c r="F120" s="607"/>
      <c r="G120" s="607"/>
      <c r="J120" s="617"/>
    </row>
    <row r="121" spans="1:11" ht="15.75">
      <c r="A121" s="158"/>
      <c r="C121" s="607"/>
      <c r="D121" s="607"/>
      <c r="E121" s="607"/>
      <c r="F121" s="607"/>
      <c r="G121" s="607"/>
      <c r="J121" s="617"/>
    </row>
    <row r="122" spans="1:11" ht="15.75">
      <c r="A122" s="158"/>
      <c r="C122" s="607"/>
      <c r="D122" s="607"/>
      <c r="E122" s="607"/>
      <c r="F122" s="607"/>
      <c r="G122" s="607"/>
      <c r="J122" s="617"/>
    </row>
    <row r="123" spans="1:11" ht="15.75">
      <c r="A123" s="158"/>
      <c r="C123" s="607"/>
      <c r="D123" s="607"/>
      <c r="E123" s="607"/>
      <c r="F123" s="607"/>
      <c r="G123" s="607"/>
      <c r="J123" s="617"/>
    </row>
    <row r="124" spans="1:11" ht="15.75">
      <c r="A124" s="158"/>
      <c r="C124" s="607"/>
      <c r="D124" s="607"/>
      <c r="E124" s="607"/>
      <c r="F124" s="607"/>
      <c r="G124" s="607"/>
      <c r="J124" s="617"/>
    </row>
    <row r="125" spans="1:11" ht="15.75">
      <c r="A125" s="158"/>
      <c r="C125" s="607"/>
      <c r="D125" s="607"/>
      <c r="E125" s="607"/>
      <c r="F125" s="607"/>
      <c r="G125" s="607"/>
      <c r="J125" s="617"/>
    </row>
    <row r="126" spans="1:11" ht="15.75">
      <c r="A126" s="158"/>
      <c r="C126" s="607"/>
      <c r="D126" s="607"/>
      <c r="E126" s="607"/>
      <c r="F126" s="607"/>
      <c r="G126" s="607"/>
      <c r="J126" s="617"/>
    </row>
    <row r="127" spans="1:11" ht="15.75">
      <c r="A127" s="158"/>
      <c r="C127" s="607"/>
      <c r="D127" s="607"/>
      <c r="E127" s="607"/>
      <c r="F127" s="607"/>
      <c r="G127" s="607"/>
      <c r="J127" s="617"/>
    </row>
    <row r="128" spans="1:11" ht="15.75">
      <c r="A128" s="158"/>
      <c r="C128" s="607"/>
      <c r="D128" s="607"/>
      <c r="E128" s="607"/>
      <c r="F128" s="607"/>
      <c r="G128" s="607"/>
      <c r="J128" s="617"/>
    </row>
    <row r="129" spans="1:10" ht="15.75">
      <c r="A129" s="158"/>
      <c r="C129" s="607"/>
      <c r="D129" s="607"/>
      <c r="E129" s="607"/>
      <c r="F129" s="607"/>
      <c r="G129" s="607"/>
      <c r="J129" s="617"/>
    </row>
    <row r="130" spans="1:10" ht="15.75">
      <c r="A130" s="158"/>
      <c r="C130" s="607"/>
      <c r="D130" s="607"/>
      <c r="E130" s="607"/>
      <c r="F130" s="607"/>
      <c r="G130" s="607"/>
      <c r="J130" s="617"/>
    </row>
    <row r="131" spans="1:10" ht="15.75">
      <c r="A131" s="158"/>
      <c r="C131" s="607"/>
      <c r="D131" s="607"/>
      <c r="E131" s="607"/>
      <c r="F131" s="607"/>
      <c r="G131" s="607"/>
      <c r="J131" s="617"/>
    </row>
    <row r="132" spans="1:10" ht="15.75">
      <c r="A132" s="158"/>
      <c r="C132" s="607"/>
      <c r="D132" s="607"/>
      <c r="E132" s="607"/>
      <c r="F132" s="607"/>
      <c r="G132" s="607"/>
      <c r="J132" s="617"/>
    </row>
    <row r="133" spans="1:10" ht="15.75">
      <c r="A133" s="158"/>
      <c r="C133" s="607"/>
      <c r="D133" s="607"/>
      <c r="E133" s="607"/>
      <c r="F133" s="607"/>
      <c r="G133" s="607"/>
      <c r="J133" s="617"/>
    </row>
    <row r="134" spans="1:10" ht="15.75">
      <c r="A134" s="158"/>
      <c r="C134" s="607"/>
      <c r="D134" s="607"/>
      <c r="E134" s="607"/>
      <c r="F134" s="607"/>
      <c r="G134" s="607"/>
      <c r="J134" s="617"/>
    </row>
    <row r="135" spans="1:10" ht="15.75">
      <c r="A135" s="158"/>
      <c r="C135" s="607"/>
      <c r="D135" s="607"/>
      <c r="E135" s="607"/>
      <c r="F135" s="607"/>
      <c r="G135" s="607"/>
      <c r="J135" s="617"/>
    </row>
    <row r="136" spans="1:10" ht="15.75">
      <c r="A136" s="158"/>
      <c r="C136" s="607"/>
      <c r="D136" s="607"/>
      <c r="E136" s="607"/>
      <c r="F136" s="607"/>
      <c r="G136" s="607"/>
      <c r="J136" s="617"/>
    </row>
    <row r="137" spans="1:10" ht="15.75">
      <c r="A137" s="158"/>
      <c r="C137" s="607"/>
      <c r="D137" s="607"/>
      <c r="E137" s="607"/>
      <c r="F137" s="607"/>
      <c r="G137" s="607"/>
      <c r="J137" s="617"/>
    </row>
    <row r="138" spans="1:10" ht="15.75">
      <c r="A138" s="158"/>
      <c r="C138" s="607"/>
      <c r="D138" s="607"/>
      <c r="E138" s="607"/>
      <c r="F138" s="607"/>
      <c r="G138" s="607"/>
      <c r="J138" s="617"/>
    </row>
    <row r="139" spans="1:10" ht="15.75">
      <c r="A139" s="158"/>
      <c r="C139" s="607"/>
      <c r="D139" s="607"/>
      <c r="E139" s="607"/>
      <c r="F139" s="607"/>
      <c r="G139" s="607"/>
      <c r="J139" s="617"/>
    </row>
    <row r="140" spans="1:10" ht="15.75">
      <c r="A140" s="158"/>
      <c r="C140" s="607"/>
      <c r="D140" s="607"/>
      <c r="E140" s="607"/>
      <c r="F140" s="607"/>
      <c r="G140" s="607"/>
      <c r="J140" s="617"/>
    </row>
    <row r="141" spans="1:10" ht="15.75">
      <c r="A141" s="158"/>
      <c r="C141" s="607"/>
      <c r="D141" s="607"/>
      <c r="E141" s="607"/>
      <c r="F141" s="607"/>
      <c r="G141" s="607"/>
      <c r="J141" s="617"/>
    </row>
    <row r="142" spans="1:10" ht="15.75">
      <c r="A142" s="158"/>
      <c r="C142" s="607"/>
      <c r="D142" s="607"/>
      <c r="E142" s="607"/>
      <c r="F142" s="607"/>
      <c r="G142" s="607"/>
      <c r="J142" s="617"/>
    </row>
    <row r="143" spans="1:10" ht="15.75">
      <c r="A143" s="158"/>
      <c r="C143" s="607"/>
      <c r="D143" s="607"/>
      <c r="E143" s="607"/>
      <c r="F143" s="607"/>
      <c r="G143" s="607"/>
      <c r="J143" s="617"/>
    </row>
    <row r="144" spans="1:10" ht="15.75">
      <c r="A144" s="158"/>
      <c r="C144" s="607"/>
      <c r="D144" s="607"/>
      <c r="E144" s="607"/>
      <c r="F144" s="607"/>
      <c r="G144" s="607"/>
      <c r="J144" s="617"/>
    </row>
    <row r="145" spans="1:10" ht="15.75">
      <c r="A145" s="158"/>
      <c r="C145" s="607"/>
      <c r="D145" s="607"/>
      <c r="E145" s="607"/>
      <c r="F145" s="607"/>
      <c r="G145" s="607"/>
      <c r="J145" s="617"/>
    </row>
    <row r="146" spans="1:10" ht="15.75">
      <c r="A146" s="158"/>
      <c r="C146" s="607"/>
      <c r="D146" s="607"/>
      <c r="E146" s="607"/>
      <c r="F146" s="607"/>
      <c r="G146" s="607"/>
      <c r="J146" s="617"/>
    </row>
    <row r="147" spans="1:10" ht="15.75">
      <c r="A147" s="158"/>
      <c r="C147" s="607"/>
      <c r="D147" s="607"/>
      <c r="E147" s="607"/>
      <c r="F147" s="607"/>
      <c r="G147" s="607"/>
      <c r="J147" s="617"/>
    </row>
    <row r="148" spans="1:10" ht="15.75">
      <c r="A148" s="158"/>
      <c r="C148" s="607"/>
      <c r="D148" s="607"/>
      <c r="E148" s="607"/>
      <c r="F148" s="607"/>
      <c r="G148" s="607"/>
      <c r="J148" s="617"/>
    </row>
    <row r="149" spans="1:10" ht="15.75">
      <c r="A149" s="158"/>
      <c r="C149" s="607"/>
      <c r="D149" s="607"/>
      <c r="E149" s="607"/>
      <c r="F149" s="607"/>
      <c r="G149" s="607"/>
      <c r="J149" s="617"/>
    </row>
    <row r="150" spans="1:10" ht="15.75">
      <c r="A150" s="158"/>
      <c r="C150" s="607"/>
      <c r="D150" s="607"/>
      <c r="E150" s="607"/>
      <c r="F150" s="607"/>
      <c r="G150" s="607"/>
      <c r="J150" s="617"/>
    </row>
    <row r="151" spans="1:10" ht="15.75">
      <c r="A151" s="158"/>
      <c r="C151" s="607"/>
      <c r="D151" s="607"/>
      <c r="E151" s="607"/>
      <c r="F151" s="607"/>
      <c r="G151" s="607"/>
      <c r="J151" s="617"/>
    </row>
    <row r="152" spans="1:10" ht="15.75">
      <c r="A152" s="158"/>
      <c r="C152" s="607"/>
      <c r="D152" s="607"/>
      <c r="E152" s="607"/>
      <c r="F152" s="607"/>
      <c r="G152" s="607"/>
      <c r="J152" s="617"/>
    </row>
    <row r="153" spans="1:10" ht="15.75">
      <c r="A153" s="158"/>
      <c r="C153" s="607"/>
      <c r="D153" s="607"/>
      <c r="E153" s="607"/>
      <c r="F153" s="607"/>
      <c r="G153" s="607"/>
      <c r="J153" s="617"/>
    </row>
    <row r="154" spans="1:10" ht="15.75">
      <c r="A154" s="158"/>
      <c r="C154" s="607"/>
      <c r="D154" s="607"/>
      <c r="E154" s="607"/>
      <c r="F154" s="607"/>
      <c r="G154" s="607"/>
      <c r="J154" s="617"/>
    </row>
    <row r="155" spans="1:10" ht="15.75">
      <c r="A155" s="158"/>
      <c r="C155" s="607"/>
      <c r="D155" s="607"/>
      <c r="E155" s="607"/>
      <c r="F155" s="607"/>
      <c r="G155" s="607"/>
      <c r="J155" s="617"/>
    </row>
    <row r="156" spans="1:10" ht="15.75">
      <c r="A156" s="158"/>
      <c r="C156" s="607"/>
      <c r="D156" s="607"/>
      <c r="E156" s="607"/>
      <c r="F156" s="607"/>
      <c r="G156" s="607"/>
      <c r="J156" s="617"/>
    </row>
    <row r="157" spans="1:10" ht="15.75">
      <c r="A157" s="158"/>
      <c r="C157" s="607"/>
      <c r="D157" s="607"/>
      <c r="E157" s="607"/>
      <c r="F157" s="607"/>
      <c r="G157" s="607"/>
      <c r="J157" s="617"/>
    </row>
    <row r="158" spans="1:10" ht="15.75">
      <c r="A158" s="158"/>
      <c r="C158" s="607"/>
      <c r="D158" s="607"/>
      <c r="E158" s="607"/>
      <c r="F158" s="607"/>
      <c r="G158" s="607"/>
      <c r="J158" s="617"/>
    </row>
    <row r="159" spans="1:10" ht="15.75">
      <c r="A159" s="158"/>
      <c r="C159" s="607"/>
      <c r="D159" s="607"/>
      <c r="E159" s="607"/>
      <c r="F159" s="607"/>
      <c r="G159" s="607"/>
      <c r="J159" s="617"/>
    </row>
    <row r="160" spans="1:10" ht="15.75">
      <c r="A160" s="158"/>
      <c r="C160" s="607"/>
      <c r="D160" s="607"/>
      <c r="E160" s="607"/>
      <c r="F160" s="607"/>
      <c r="G160" s="607"/>
      <c r="J160" s="617"/>
    </row>
    <row r="161" spans="1:10" ht="15.75">
      <c r="A161" s="158"/>
      <c r="C161" s="607"/>
      <c r="D161" s="607"/>
      <c r="E161" s="607"/>
      <c r="F161" s="607"/>
      <c r="G161" s="607"/>
      <c r="J161" s="617"/>
    </row>
    <row r="162" spans="1:10" ht="15.75">
      <c r="A162" s="158"/>
      <c r="C162" s="607"/>
      <c r="D162" s="607"/>
      <c r="E162" s="607"/>
      <c r="F162" s="607"/>
      <c r="G162" s="607"/>
      <c r="J162" s="617"/>
    </row>
    <row r="163" spans="1:10" ht="15.75">
      <c r="A163" s="158"/>
      <c r="C163" s="607"/>
      <c r="D163" s="607"/>
      <c r="E163" s="607"/>
      <c r="F163" s="607"/>
      <c r="G163" s="607"/>
      <c r="J163" s="617"/>
    </row>
    <row r="164" spans="1:10" ht="15.75">
      <c r="A164" s="158"/>
      <c r="C164" s="607"/>
      <c r="D164" s="607"/>
      <c r="E164" s="607"/>
      <c r="F164" s="607"/>
      <c r="G164" s="607"/>
      <c r="J164" s="617"/>
    </row>
    <row r="165" spans="1:10" ht="15.75">
      <c r="A165" s="158"/>
      <c r="C165" s="607"/>
      <c r="D165" s="607"/>
      <c r="E165" s="607"/>
      <c r="F165" s="607"/>
      <c r="G165" s="607"/>
      <c r="J165" s="617"/>
    </row>
    <row r="166" spans="1:10" ht="15.75">
      <c r="A166" s="158"/>
      <c r="C166" s="607"/>
      <c r="D166" s="607"/>
      <c r="E166" s="607"/>
      <c r="F166" s="607"/>
      <c r="G166" s="607"/>
      <c r="J166" s="617"/>
    </row>
    <row r="167" spans="1:10" ht="15.75">
      <c r="A167" s="158"/>
      <c r="C167" s="607"/>
      <c r="D167" s="607"/>
      <c r="E167" s="607"/>
      <c r="F167" s="607"/>
      <c r="G167" s="607"/>
      <c r="J167" s="617"/>
    </row>
    <row r="168" spans="1:10" ht="15.75">
      <c r="A168" s="158"/>
      <c r="C168" s="607"/>
      <c r="D168" s="607"/>
      <c r="E168" s="607"/>
      <c r="F168" s="607"/>
      <c r="G168" s="607"/>
      <c r="J168" s="617"/>
    </row>
    <row r="169" spans="1:10" ht="15.75">
      <c r="A169" s="158"/>
      <c r="C169" s="607"/>
      <c r="D169" s="607"/>
      <c r="E169" s="607"/>
      <c r="F169" s="607"/>
      <c r="G169" s="607"/>
      <c r="J169" s="617"/>
    </row>
    <row r="170" spans="1:10" ht="15.75">
      <c r="A170" s="158"/>
      <c r="C170" s="607"/>
      <c r="D170" s="607"/>
      <c r="E170" s="607"/>
      <c r="F170" s="607"/>
      <c r="G170" s="607"/>
      <c r="J170" s="617"/>
    </row>
    <row r="171" spans="1:10" ht="15.75">
      <c r="A171" s="158"/>
      <c r="C171" s="607"/>
      <c r="D171" s="607"/>
      <c r="E171" s="607"/>
      <c r="F171" s="607"/>
      <c r="G171" s="607"/>
      <c r="J171" s="617"/>
    </row>
    <row r="172" spans="1:10" ht="15.75">
      <c r="A172" s="158"/>
      <c r="C172" s="607"/>
      <c r="D172" s="607"/>
      <c r="E172" s="607"/>
      <c r="F172" s="607"/>
      <c r="G172" s="607"/>
      <c r="J172" s="617"/>
    </row>
    <row r="173" spans="1:10" ht="15.75">
      <c r="A173" s="158"/>
      <c r="C173" s="607"/>
      <c r="D173" s="607"/>
      <c r="E173" s="607"/>
      <c r="F173" s="607"/>
      <c r="G173" s="607"/>
      <c r="J173" s="617"/>
    </row>
    <row r="174" spans="1:10" ht="15.75">
      <c r="A174" s="158"/>
      <c r="C174" s="607"/>
      <c r="D174" s="607"/>
      <c r="E174" s="607"/>
      <c r="F174" s="607"/>
      <c r="G174" s="607"/>
      <c r="J174" s="617"/>
    </row>
    <row r="175" spans="1:10" ht="15.75">
      <c r="A175" s="158"/>
      <c r="C175" s="607"/>
      <c r="D175" s="607"/>
      <c r="E175" s="607"/>
      <c r="F175" s="607"/>
      <c r="G175" s="607"/>
      <c r="J175" s="617"/>
    </row>
    <row r="176" spans="1:10" ht="15.75">
      <c r="A176" s="158"/>
      <c r="C176" s="607"/>
      <c r="D176" s="607"/>
      <c r="E176" s="607"/>
      <c r="F176" s="607"/>
      <c r="G176" s="607"/>
      <c r="J176" s="617"/>
    </row>
    <row r="177" spans="1:10" ht="15.75">
      <c r="A177" s="158"/>
      <c r="C177" s="607"/>
      <c r="D177" s="607"/>
      <c r="E177" s="607"/>
      <c r="F177" s="607"/>
      <c r="G177" s="607"/>
      <c r="J177" s="617"/>
    </row>
    <row r="178" spans="1:10" ht="15.75">
      <c r="A178" s="158"/>
      <c r="C178" s="607"/>
      <c r="D178" s="607"/>
      <c r="E178" s="607"/>
      <c r="F178" s="607"/>
      <c r="G178" s="607"/>
      <c r="J178" s="617"/>
    </row>
    <row r="179" spans="1:10" ht="15.75">
      <c r="A179" s="158"/>
      <c r="C179" s="607"/>
      <c r="D179" s="607"/>
      <c r="E179" s="607"/>
      <c r="F179" s="607"/>
      <c r="G179" s="607"/>
      <c r="J179" s="617"/>
    </row>
    <row r="180" spans="1:10" ht="15.75">
      <c r="A180" s="158"/>
      <c r="C180" s="607"/>
      <c r="D180" s="607"/>
      <c r="E180" s="607"/>
      <c r="F180" s="607"/>
      <c r="G180" s="607"/>
      <c r="J180" s="617"/>
    </row>
    <row r="181" spans="1:10" ht="15.75">
      <c r="A181" s="158"/>
      <c r="C181" s="607"/>
      <c r="D181" s="607"/>
      <c r="E181" s="607"/>
      <c r="F181" s="607"/>
      <c r="G181" s="607"/>
      <c r="J181" s="617"/>
    </row>
    <row r="182" spans="1:10" ht="15.75">
      <c r="A182" s="158"/>
      <c r="C182" s="607"/>
      <c r="D182" s="607"/>
      <c r="E182" s="607"/>
      <c r="F182" s="607"/>
      <c r="G182" s="607"/>
      <c r="J182" s="617"/>
    </row>
    <row r="183" spans="1:10" ht="15.75">
      <c r="A183" s="158"/>
      <c r="C183" s="607"/>
      <c r="D183" s="607"/>
      <c r="E183" s="607"/>
      <c r="F183" s="607"/>
      <c r="G183" s="607"/>
      <c r="J183" s="617"/>
    </row>
    <row r="184" spans="1:10" ht="15.75">
      <c r="A184" s="158"/>
      <c r="C184" s="607"/>
      <c r="D184" s="607"/>
      <c r="E184" s="607"/>
      <c r="F184" s="607"/>
      <c r="G184" s="607"/>
      <c r="J184" s="617"/>
    </row>
    <row r="185" spans="1:10" ht="15.75">
      <c r="A185" s="158"/>
      <c r="C185" s="607"/>
      <c r="D185" s="607"/>
      <c r="E185" s="607"/>
      <c r="F185" s="607"/>
      <c r="G185" s="607"/>
      <c r="J185" s="617"/>
    </row>
    <row r="186" spans="1:10" ht="15.75">
      <c r="A186" s="158"/>
      <c r="C186" s="607"/>
      <c r="D186" s="607"/>
      <c r="E186" s="607"/>
      <c r="F186" s="607"/>
      <c r="G186" s="607"/>
      <c r="J186" s="617"/>
    </row>
    <row r="187" spans="1:10" ht="15.75">
      <c r="A187" s="158"/>
      <c r="C187" s="607"/>
      <c r="D187" s="607"/>
      <c r="E187" s="607"/>
      <c r="F187" s="607"/>
      <c r="G187" s="607"/>
      <c r="J187" s="617"/>
    </row>
    <row r="188" spans="1:10" ht="15.75">
      <c r="A188" s="158"/>
      <c r="C188" s="607"/>
      <c r="D188" s="607"/>
      <c r="E188" s="607"/>
      <c r="F188" s="607"/>
      <c r="G188" s="607"/>
      <c r="J188" s="617"/>
    </row>
    <row r="189" spans="1:10" ht="15.75">
      <c r="A189" s="158"/>
      <c r="C189" s="607"/>
      <c r="D189" s="607"/>
      <c r="E189" s="607"/>
      <c r="F189" s="607"/>
      <c r="G189" s="607"/>
      <c r="J189" s="617"/>
    </row>
    <row r="190" spans="1:10" ht="15.75">
      <c r="A190" s="158"/>
      <c r="C190" s="607"/>
      <c r="D190" s="607"/>
      <c r="E190" s="607"/>
      <c r="F190" s="607"/>
      <c r="G190" s="607"/>
      <c r="J190" s="617"/>
    </row>
    <row r="191" spans="1:10" ht="15.75">
      <c r="A191" s="158"/>
      <c r="C191" s="607"/>
      <c r="D191" s="607"/>
      <c r="E191" s="607"/>
      <c r="F191" s="607"/>
      <c r="G191" s="607"/>
      <c r="J191" s="617"/>
    </row>
    <row r="192" spans="1:10" ht="15.75">
      <c r="A192" s="158"/>
      <c r="C192" s="607"/>
      <c r="D192" s="607"/>
      <c r="E192" s="607"/>
      <c r="F192" s="607"/>
      <c r="G192" s="607"/>
      <c r="J192" s="617"/>
    </row>
    <row r="193" spans="1:10" ht="15.75">
      <c r="A193" s="158"/>
      <c r="C193" s="607"/>
      <c r="D193" s="607"/>
      <c r="E193" s="607"/>
      <c r="F193" s="607"/>
      <c r="G193" s="607"/>
      <c r="J193" s="617"/>
    </row>
    <row r="194" spans="1:10" ht="15.75">
      <c r="A194" s="158"/>
      <c r="C194" s="607"/>
      <c r="D194" s="607"/>
      <c r="E194" s="607"/>
      <c r="F194" s="607"/>
      <c r="G194" s="607"/>
      <c r="J194" s="617"/>
    </row>
    <row r="195" spans="1:10" ht="15.75">
      <c r="A195" s="158"/>
      <c r="C195" s="607"/>
      <c r="D195" s="607"/>
      <c r="E195" s="607"/>
      <c r="F195" s="607"/>
      <c r="G195" s="607"/>
      <c r="J195" s="617"/>
    </row>
    <row r="196" spans="1:10" ht="15.75">
      <c r="A196" s="158"/>
      <c r="C196" s="607"/>
      <c r="D196" s="607"/>
      <c r="E196" s="607"/>
      <c r="F196" s="607"/>
      <c r="G196" s="607"/>
      <c r="J196" s="617"/>
    </row>
    <row r="197" spans="1:10" ht="15.75">
      <c r="A197" s="158"/>
      <c r="C197" s="607"/>
      <c r="D197" s="607"/>
      <c r="E197" s="607"/>
      <c r="F197" s="607"/>
      <c r="G197" s="607"/>
      <c r="J197" s="617"/>
    </row>
    <row r="198" spans="1:10" ht="15.75">
      <c r="A198" s="158"/>
      <c r="C198" s="607"/>
      <c r="D198" s="607"/>
      <c r="E198" s="607"/>
      <c r="F198" s="607"/>
      <c r="G198" s="607"/>
      <c r="J198" s="617"/>
    </row>
    <row r="199" spans="1:10" ht="15.75">
      <c r="A199" s="158"/>
      <c r="C199" s="607"/>
      <c r="D199" s="607"/>
      <c r="E199" s="607"/>
      <c r="F199" s="607"/>
      <c r="G199" s="607"/>
      <c r="J199" s="617"/>
    </row>
    <row r="200" spans="1:10" ht="15.75">
      <c r="A200" s="158"/>
      <c r="C200" s="607"/>
      <c r="D200" s="607"/>
      <c r="E200" s="607"/>
      <c r="F200" s="607"/>
      <c r="G200" s="607"/>
      <c r="J200" s="617"/>
    </row>
    <row r="201" spans="1:10" ht="15.75">
      <c r="A201" s="158"/>
      <c r="C201" s="607"/>
      <c r="D201" s="607"/>
      <c r="E201" s="607"/>
      <c r="F201" s="607"/>
      <c r="G201" s="607"/>
      <c r="J201" s="617"/>
    </row>
    <row r="202" spans="1:10" ht="15.75">
      <c r="A202" s="158"/>
      <c r="C202" s="607"/>
      <c r="D202" s="607"/>
      <c r="E202" s="607"/>
      <c r="F202" s="607"/>
      <c r="G202" s="607"/>
      <c r="J202" s="617"/>
    </row>
    <row r="203" spans="1:10" ht="15.75">
      <c r="A203" s="158"/>
      <c r="C203" s="607"/>
      <c r="D203" s="607"/>
      <c r="E203" s="607"/>
      <c r="F203" s="607"/>
      <c r="G203" s="607"/>
      <c r="J203" s="617"/>
    </row>
    <row r="204" spans="1:10" ht="15.75">
      <c r="A204" s="158"/>
      <c r="C204" s="607"/>
      <c r="D204" s="607"/>
      <c r="E204" s="607"/>
      <c r="F204" s="607"/>
      <c r="G204" s="607"/>
      <c r="J204" s="617"/>
    </row>
    <row r="205" spans="1:10" ht="15.75">
      <c r="A205" s="158"/>
      <c r="C205" s="607"/>
      <c r="D205" s="607"/>
      <c r="E205" s="607"/>
      <c r="F205" s="607"/>
      <c r="G205" s="607"/>
      <c r="J205" s="617"/>
    </row>
    <row r="206" spans="1:10" ht="15.75">
      <c r="A206" s="158"/>
      <c r="C206" s="607"/>
      <c r="D206" s="607"/>
      <c r="E206" s="607"/>
      <c r="F206" s="607"/>
      <c r="G206" s="607"/>
      <c r="J206" s="617"/>
    </row>
    <row r="207" spans="1:10" ht="15.75">
      <c r="A207" s="158"/>
      <c r="C207" s="607"/>
      <c r="D207" s="607"/>
      <c r="E207" s="607"/>
      <c r="F207" s="607"/>
      <c r="G207" s="607"/>
      <c r="J207" s="617"/>
    </row>
    <row r="208" spans="1:10" ht="15.75">
      <c r="A208" s="158"/>
      <c r="C208" s="607"/>
      <c r="D208" s="607"/>
      <c r="E208" s="607"/>
      <c r="F208" s="607"/>
      <c r="G208" s="607"/>
      <c r="J208" s="617"/>
    </row>
    <row r="209" spans="1:10" ht="15.75">
      <c r="A209" s="158"/>
      <c r="C209" s="607"/>
      <c r="D209" s="607"/>
      <c r="E209" s="607"/>
      <c r="F209" s="607"/>
      <c r="G209" s="607"/>
      <c r="J209" s="617"/>
    </row>
    <row r="210" spans="1:10" ht="15.75">
      <c r="A210" s="19"/>
      <c r="C210" s="607"/>
      <c r="D210" s="607"/>
      <c r="E210" s="607"/>
      <c r="F210" s="607"/>
      <c r="G210" s="607"/>
      <c r="J210" s="617"/>
    </row>
    <row r="211" spans="1:10" ht="15.75">
      <c r="A211" s="19"/>
      <c r="C211" s="607"/>
      <c r="D211" s="607"/>
      <c r="E211" s="607"/>
      <c r="F211" s="607"/>
      <c r="G211" s="607"/>
      <c r="J211" s="617"/>
    </row>
    <row r="212" spans="1:10" ht="15.75">
      <c r="A212" s="19"/>
      <c r="C212" s="607"/>
      <c r="D212" s="607"/>
      <c r="E212" s="607"/>
      <c r="F212" s="607"/>
      <c r="G212" s="607"/>
      <c r="J212" s="617"/>
    </row>
    <row r="213" spans="1:10" ht="15.75">
      <c r="A213" s="19"/>
      <c r="C213" s="607"/>
      <c r="D213" s="607"/>
      <c r="E213" s="607"/>
      <c r="F213" s="607"/>
      <c r="G213" s="607"/>
    </row>
    <row r="214" spans="1:10" ht="15.75">
      <c r="A214" s="19"/>
      <c r="C214" s="607"/>
      <c r="D214" s="607"/>
      <c r="E214" s="607"/>
      <c r="F214" s="607"/>
      <c r="G214" s="607"/>
    </row>
    <row r="215" spans="1:10" ht="15.75">
      <c r="A215" s="19"/>
      <c r="C215" s="607"/>
      <c r="D215" s="607"/>
      <c r="E215" s="607"/>
      <c r="F215" s="607"/>
      <c r="G215" s="607"/>
    </row>
    <row r="216" spans="1:10" ht="15.75">
      <c r="A216" s="19"/>
      <c r="C216" s="607"/>
      <c r="D216" s="607"/>
      <c r="E216" s="607"/>
      <c r="F216" s="607"/>
      <c r="G216" s="607"/>
    </row>
    <row r="217" spans="1:10" ht="15.75">
      <c r="A217" s="19"/>
      <c r="C217" s="607"/>
      <c r="D217" s="607"/>
      <c r="E217" s="607"/>
      <c r="F217" s="607"/>
      <c r="G217" s="607"/>
    </row>
    <row r="218" spans="1:10" ht="15.75">
      <c r="A218" s="19"/>
      <c r="C218" s="607"/>
      <c r="D218" s="607"/>
      <c r="E218" s="607"/>
      <c r="F218" s="607"/>
      <c r="G218" s="607"/>
    </row>
    <row r="219" spans="1:10" ht="15.75">
      <c r="A219" s="19"/>
      <c r="C219" s="607"/>
      <c r="D219" s="607"/>
      <c r="E219" s="607"/>
      <c r="F219" s="607"/>
      <c r="G219" s="607"/>
    </row>
    <row r="220" spans="1:10" ht="15.75">
      <c r="A220" s="19"/>
      <c r="C220" s="607"/>
      <c r="D220" s="607"/>
      <c r="E220" s="607"/>
      <c r="F220" s="607"/>
      <c r="G220" s="607"/>
    </row>
    <row r="221" spans="1:10" ht="15.75">
      <c r="A221" s="19"/>
      <c r="C221" s="607"/>
      <c r="D221" s="607"/>
      <c r="E221" s="607"/>
      <c r="F221" s="607"/>
      <c r="G221" s="607"/>
    </row>
    <row r="222" spans="1:10" ht="15.75">
      <c r="A222" s="19"/>
      <c r="C222" s="607"/>
      <c r="D222" s="607"/>
      <c r="E222" s="607"/>
      <c r="F222" s="607"/>
      <c r="G222" s="607"/>
    </row>
    <row r="223" spans="1:10" ht="15.75">
      <c r="A223" s="19"/>
      <c r="C223" s="607"/>
      <c r="D223" s="607"/>
      <c r="E223" s="607"/>
      <c r="F223" s="607"/>
      <c r="G223" s="607"/>
    </row>
    <row r="224" spans="1:10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P8" sqref="P8"/>
    </sheetView>
  </sheetViews>
  <sheetFormatPr defaultRowHeight="15"/>
  <cols>
    <col min="1" max="1" width="37.7109375" style="20" customWidth="1"/>
    <col min="2" max="2" width="12.85546875" style="598" customWidth="1"/>
    <col min="3" max="15" width="13" style="598" customWidth="1"/>
    <col min="16" max="16" width="13" style="725" customWidth="1"/>
    <col min="17" max="17" width="13.85546875" style="159" hidden="1" customWidth="1"/>
    <col min="18" max="18" width="2.5703125" style="159" customWidth="1"/>
    <col min="19" max="256" width="9.140625" style="462"/>
    <col min="257" max="257" width="37.7109375" style="462" customWidth="1"/>
    <col min="258" max="258" width="12.85546875" style="462" customWidth="1"/>
    <col min="259" max="272" width="13" style="462" customWidth="1"/>
    <col min="273" max="273" width="0" style="462" hidden="1" customWidth="1"/>
    <col min="274" max="274" width="2.5703125" style="462" customWidth="1"/>
    <col min="275" max="512" width="9.140625" style="462"/>
    <col min="513" max="513" width="37.7109375" style="462" customWidth="1"/>
    <col min="514" max="514" width="12.85546875" style="462" customWidth="1"/>
    <col min="515" max="528" width="13" style="462" customWidth="1"/>
    <col min="529" max="529" width="0" style="462" hidden="1" customWidth="1"/>
    <col min="530" max="530" width="2.5703125" style="462" customWidth="1"/>
    <col min="531" max="768" width="9.140625" style="462"/>
    <col min="769" max="769" width="37.7109375" style="462" customWidth="1"/>
    <col min="770" max="770" width="12.85546875" style="462" customWidth="1"/>
    <col min="771" max="784" width="13" style="462" customWidth="1"/>
    <col min="785" max="785" width="0" style="462" hidden="1" customWidth="1"/>
    <col min="786" max="786" width="2.5703125" style="462" customWidth="1"/>
    <col min="787" max="1024" width="9.140625" style="462"/>
    <col min="1025" max="1025" width="37.7109375" style="462" customWidth="1"/>
    <col min="1026" max="1026" width="12.85546875" style="462" customWidth="1"/>
    <col min="1027" max="1040" width="13" style="462" customWidth="1"/>
    <col min="1041" max="1041" width="0" style="462" hidden="1" customWidth="1"/>
    <col min="1042" max="1042" width="2.5703125" style="462" customWidth="1"/>
    <col min="1043" max="1280" width="9.140625" style="462"/>
    <col min="1281" max="1281" width="37.7109375" style="462" customWidth="1"/>
    <col min="1282" max="1282" width="12.85546875" style="462" customWidth="1"/>
    <col min="1283" max="1296" width="13" style="462" customWidth="1"/>
    <col min="1297" max="1297" width="0" style="462" hidden="1" customWidth="1"/>
    <col min="1298" max="1298" width="2.5703125" style="462" customWidth="1"/>
    <col min="1299" max="1536" width="9.140625" style="462"/>
    <col min="1537" max="1537" width="37.7109375" style="462" customWidth="1"/>
    <col min="1538" max="1538" width="12.85546875" style="462" customWidth="1"/>
    <col min="1539" max="1552" width="13" style="462" customWidth="1"/>
    <col min="1553" max="1553" width="0" style="462" hidden="1" customWidth="1"/>
    <col min="1554" max="1554" width="2.5703125" style="462" customWidth="1"/>
    <col min="1555" max="1792" width="9.140625" style="462"/>
    <col min="1793" max="1793" width="37.7109375" style="462" customWidth="1"/>
    <col min="1794" max="1794" width="12.85546875" style="462" customWidth="1"/>
    <col min="1795" max="1808" width="13" style="462" customWidth="1"/>
    <col min="1809" max="1809" width="0" style="462" hidden="1" customWidth="1"/>
    <col min="1810" max="1810" width="2.5703125" style="462" customWidth="1"/>
    <col min="1811" max="2048" width="9.140625" style="462"/>
    <col min="2049" max="2049" width="37.7109375" style="462" customWidth="1"/>
    <col min="2050" max="2050" width="12.85546875" style="462" customWidth="1"/>
    <col min="2051" max="2064" width="13" style="462" customWidth="1"/>
    <col min="2065" max="2065" width="0" style="462" hidden="1" customWidth="1"/>
    <col min="2066" max="2066" width="2.5703125" style="462" customWidth="1"/>
    <col min="2067" max="2304" width="9.140625" style="462"/>
    <col min="2305" max="2305" width="37.7109375" style="462" customWidth="1"/>
    <col min="2306" max="2306" width="12.85546875" style="462" customWidth="1"/>
    <col min="2307" max="2320" width="13" style="462" customWidth="1"/>
    <col min="2321" max="2321" width="0" style="462" hidden="1" customWidth="1"/>
    <col min="2322" max="2322" width="2.5703125" style="462" customWidth="1"/>
    <col min="2323" max="2560" width="9.140625" style="462"/>
    <col min="2561" max="2561" width="37.7109375" style="462" customWidth="1"/>
    <col min="2562" max="2562" width="12.85546875" style="462" customWidth="1"/>
    <col min="2563" max="2576" width="13" style="462" customWidth="1"/>
    <col min="2577" max="2577" width="0" style="462" hidden="1" customWidth="1"/>
    <col min="2578" max="2578" width="2.5703125" style="462" customWidth="1"/>
    <col min="2579" max="2816" width="9.140625" style="462"/>
    <col min="2817" max="2817" width="37.7109375" style="462" customWidth="1"/>
    <col min="2818" max="2818" width="12.85546875" style="462" customWidth="1"/>
    <col min="2819" max="2832" width="13" style="462" customWidth="1"/>
    <col min="2833" max="2833" width="0" style="462" hidden="1" customWidth="1"/>
    <col min="2834" max="2834" width="2.5703125" style="462" customWidth="1"/>
    <col min="2835" max="3072" width="9.140625" style="462"/>
    <col min="3073" max="3073" width="37.7109375" style="462" customWidth="1"/>
    <col min="3074" max="3074" width="12.85546875" style="462" customWidth="1"/>
    <col min="3075" max="3088" width="13" style="462" customWidth="1"/>
    <col min="3089" max="3089" width="0" style="462" hidden="1" customWidth="1"/>
    <col min="3090" max="3090" width="2.5703125" style="462" customWidth="1"/>
    <col min="3091" max="3328" width="9.140625" style="462"/>
    <col min="3329" max="3329" width="37.7109375" style="462" customWidth="1"/>
    <col min="3330" max="3330" width="12.85546875" style="462" customWidth="1"/>
    <col min="3331" max="3344" width="13" style="462" customWidth="1"/>
    <col min="3345" max="3345" width="0" style="462" hidden="1" customWidth="1"/>
    <col min="3346" max="3346" width="2.5703125" style="462" customWidth="1"/>
    <col min="3347" max="3584" width="9.140625" style="462"/>
    <col min="3585" max="3585" width="37.7109375" style="462" customWidth="1"/>
    <col min="3586" max="3586" width="12.85546875" style="462" customWidth="1"/>
    <col min="3587" max="3600" width="13" style="462" customWidth="1"/>
    <col min="3601" max="3601" width="0" style="462" hidden="1" customWidth="1"/>
    <col min="3602" max="3602" width="2.5703125" style="462" customWidth="1"/>
    <col min="3603" max="3840" width="9.140625" style="462"/>
    <col min="3841" max="3841" width="37.7109375" style="462" customWidth="1"/>
    <col min="3842" max="3842" width="12.85546875" style="462" customWidth="1"/>
    <col min="3843" max="3856" width="13" style="462" customWidth="1"/>
    <col min="3857" max="3857" width="0" style="462" hidden="1" customWidth="1"/>
    <col min="3858" max="3858" width="2.5703125" style="462" customWidth="1"/>
    <col min="3859" max="4096" width="9.140625" style="462"/>
    <col min="4097" max="4097" width="37.7109375" style="462" customWidth="1"/>
    <col min="4098" max="4098" width="12.85546875" style="462" customWidth="1"/>
    <col min="4099" max="4112" width="13" style="462" customWidth="1"/>
    <col min="4113" max="4113" width="0" style="462" hidden="1" customWidth="1"/>
    <col min="4114" max="4114" width="2.5703125" style="462" customWidth="1"/>
    <col min="4115" max="4352" width="9.140625" style="462"/>
    <col min="4353" max="4353" width="37.7109375" style="462" customWidth="1"/>
    <col min="4354" max="4354" width="12.85546875" style="462" customWidth="1"/>
    <col min="4355" max="4368" width="13" style="462" customWidth="1"/>
    <col min="4369" max="4369" width="0" style="462" hidden="1" customWidth="1"/>
    <col min="4370" max="4370" width="2.5703125" style="462" customWidth="1"/>
    <col min="4371" max="4608" width="9.140625" style="462"/>
    <col min="4609" max="4609" width="37.7109375" style="462" customWidth="1"/>
    <col min="4610" max="4610" width="12.85546875" style="462" customWidth="1"/>
    <col min="4611" max="4624" width="13" style="462" customWidth="1"/>
    <col min="4625" max="4625" width="0" style="462" hidden="1" customWidth="1"/>
    <col min="4626" max="4626" width="2.5703125" style="462" customWidth="1"/>
    <col min="4627" max="4864" width="9.140625" style="462"/>
    <col min="4865" max="4865" width="37.7109375" style="462" customWidth="1"/>
    <col min="4866" max="4866" width="12.85546875" style="462" customWidth="1"/>
    <col min="4867" max="4880" width="13" style="462" customWidth="1"/>
    <col min="4881" max="4881" width="0" style="462" hidden="1" customWidth="1"/>
    <col min="4882" max="4882" width="2.5703125" style="462" customWidth="1"/>
    <col min="4883" max="5120" width="9.140625" style="462"/>
    <col min="5121" max="5121" width="37.7109375" style="462" customWidth="1"/>
    <col min="5122" max="5122" width="12.85546875" style="462" customWidth="1"/>
    <col min="5123" max="5136" width="13" style="462" customWidth="1"/>
    <col min="5137" max="5137" width="0" style="462" hidden="1" customWidth="1"/>
    <col min="5138" max="5138" width="2.5703125" style="462" customWidth="1"/>
    <col min="5139" max="5376" width="9.140625" style="462"/>
    <col min="5377" max="5377" width="37.7109375" style="462" customWidth="1"/>
    <col min="5378" max="5378" width="12.85546875" style="462" customWidth="1"/>
    <col min="5379" max="5392" width="13" style="462" customWidth="1"/>
    <col min="5393" max="5393" width="0" style="462" hidden="1" customWidth="1"/>
    <col min="5394" max="5394" width="2.5703125" style="462" customWidth="1"/>
    <col min="5395" max="5632" width="9.140625" style="462"/>
    <col min="5633" max="5633" width="37.7109375" style="462" customWidth="1"/>
    <col min="5634" max="5634" width="12.85546875" style="462" customWidth="1"/>
    <col min="5635" max="5648" width="13" style="462" customWidth="1"/>
    <col min="5649" max="5649" width="0" style="462" hidden="1" customWidth="1"/>
    <col min="5650" max="5650" width="2.5703125" style="462" customWidth="1"/>
    <col min="5651" max="5888" width="9.140625" style="462"/>
    <col min="5889" max="5889" width="37.7109375" style="462" customWidth="1"/>
    <col min="5890" max="5890" width="12.85546875" style="462" customWidth="1"/>
    <col min="5891" max="5904" width="13" style="462" customWidth="1"/>
    <col min="5905" max="5905" width="0" style="462" hidden="1" customWidth="1"/>
    <col min="5906" max="5906" width="2.5703125" style="462" customWidth="1"/>
    <col min="5907" max="6144" width="9.140625" style="462"/>
    <col min="6145" max="6145" width="37.7109375" style="462" customWidth="1"/>
    <col min="6146" max="6146" width="12.85546875" style="462" customWidth="1"/>
    <col min="6147" max="6160" width="13" style="462" customWidth="1"/>
    <col min="6161" max="6161" width="0" style="462" hidden="1" customWidth="1"/>
    <col min="6162" max="6162" width="2.5703125" style="462" customWidth="1"/>
    <col min="6163" max="6400" width="9.140625" style="462"/>
    <col min="6401" max="6401" width="37.7109375" style="462" customWidth="1"/>
    <col min="6402" max="6402" width="12.85546875" style="462" customWidth="1"/>
    <col min="6403" max="6416" width="13" style="462" customWidth="1"/>
    <col min="6417" max="6417" width="0" style="462" hidden="1" customWidth="1"/>
    <col min="6418" max="6418" width="2.5703125" style="462" customWidth="1"/>
    <col min="6419" max="6656" width="9.140625" style="462"/>
    <col min="6657" max="6657" width="37.7109375" style="462" customWidth="1"/>
    <col min="6658" max="6658" width="12.85546875" style="462" customWidth="1"/>
    <col min="6659" max="6672" width="13" style="462" customWidth="1"/>
    <col min="6673" max="6673" width="0" style="462" hidden="1" customWidth="1"/>
    <col min="6674" max="6674" width="2.5703125" style="462" customWidth="1"/>
    <col min="6675" max="6912" width="9.140625" style="462"/>
    <col min="6913" max="6913" width="37.7109375" style="462" customWidth="1"/>
    <col min="6914" max="6914" width="12.85546875" style="462" customWidth="1"/>
    <col min="6915" max="6928" width="13" style="462" customWidth="1"/>
    <col min="6929" max="6929" width="0" style="462" hidden="1" customWidth="1"/>
    <col min="6930" max="6930" width="2.5703125" style="462" customWidth="1"/>
    <col min="6931" max="7168" width="9.140625" style="462"/>
    <col min="7169" max="7169" width="37.7109375" style="462" customWidth="1"/>
    <col min="7170" max="7170" width="12.85546875" style="462" customWidth="1"/>
    <col min="7171" max="7184" width="13" style="462" customWidth="1"/>
    <col min="7185" max="7185" width="0" style="462" hidden="1" customWidth="1"/>
    <col min="7186" max="7186" width="2.5703125" style="462" customWidth="1"/>
    <col min="7187" max="7424" width="9.140625" style="462"/>
    <col min="7425" max="7425" width="37.7109375" style="462" customWidth="1"/>
    <col min="7426" max="7426" width="12.85546875" style="462" customWidth="1"/>
    <col min="7427" max="7440" width="13" style="462" customWidth="1"/>
    <col min="7441" max="7441" width="0" style="462" hidden="1" customWidth="1"/>
    <col min="7442" max="7442" width="2.5703125" style="462" customWidth="1"/>
    <col min="7443" max="7680" width="9.140625" style="462"/>
    <col min="7681" max="7681" width="37.7109375" style="462" customWidth="1"/>
    <col min="7682" max="7682" width="12.85546875" style="462" customWidth="1"/>
    <col min="7683" max="7696" width="13" style="462" customWidth="1"/>
    <col min="7697" max="7697" width="0" style="462" hidden="1" customWidth="1"/>
    <col min="7698" max="7698" width="2.5703125" style="462" customWidth="1"/>
    <col min="7699" max="7936" width="9.140625" style="462"/>
    <col min="7937" max="7937" width="37.7109375" style="462" customWidth="1"/>
    <col min="7938" max="7938" width="12.85546875" style="462" customWidth="1"/>
    <col min="7939" max="7952" width="13" style="462" customWidth="1"/>
    <col min="7953" max="7953" width="0" style="462" hidden="1" customWidth="1"/>
    <col min="7954" max="7954" width="2.5703125" style="462" customWidth="1"/>
    <col min="7955" max="8192" width="9.140625" style="462"/>
    <col min="8193" max="8193" width="37.7109375" style="462" customWidth="1"/>
    <col min="8194" max="8194" width="12.85546875" style="462" customWidth="1"/>
    <col min="8195" max="8208" width="13" style="462" customWidth="1"/>
    <col min="8209" max="8209" width="0" style="462" hidden="1" customWidth="1"/>
    <col min="8210" max="8210" width="2.5703125" style="462" customWidth="1"/>
    <col min="8211" max="8448" width="9.140625" style="462"/>
    <col min="8449" max="8449" width="37.7109375" style="462" customWidth="1"/>
    <col min="8450" max="8450" width="12.85546875" style="462" customWidth="1"/>
    <col min="8451" max="8464" width="13" style="462" customWidth="1"/>
    <col min="8465" max="8465" width="0" style="462" hidden="1" customWidth="1"/>
    <col min="8466" max="8466" width="2.5703125" style="462" customWidth="1"/>
    <col min="8467" max="8704" width="9.140625" style="462"/>
    <col min="8705" max="8705" width="37.7109375" style="462" customWidth="1"/>
    <col min="8706" max="8706" width="12.85546875" style="462" customWidth="1"/>
    <col min="8707" max="8720" width="13" style="462" customWidth="1"/>
    <col min="8721" max="8721" width="0" style="462" hidden="1" customWidth="1"/>
    <col min="8722" max="8722" width="2.5703125" style="462" customWidth="1"/>
    <col min="8723" max="8960" width="9.140625" style="462"/>
    <col min="8961" max="8961" width="37.7109375" style="462" customWidth="1"/>
    <col min="8962" max="8962" width="12.85546875" style="462" customWidth="1"/>
    <col min="8963" max="8976" width="13" style="462" customWidth="1"/>
    <col min="8977" max="8977" width="0" style="462" hidden="1" customWidth="1"/>
    <col min="8978" max="8978" width="2.5703125" style="462" customWidth="1"/>
    <col min="8979" max="9216" width="9.140625" style="462"/>
    <col min="9217" max="9217" width="37.7109375" style="462" customWidth="1"/>
    <col min="9218" max="9218" width="12.85546875" style="462" customWidth="1"/>
    <col min="9219" max="9232" width="13" style="462" customWidth="1"/>
    <col min="9233" max="9233" width="0" style="462" hidden="1" customWidth="1"/>
    <col min="9234" max="9234" width="2.5703125" style="462" customWidth="1"/>
    <col min="9235" max="9472" width="9.140625" style="462"/>
    <col min="9473" max="9473" width="37.7109375" style="462" customWidth="1"/>
    <col min="9474" max="9474" width="12.85546875" style="462" customWidth="1"/>
    <col min="9475" max="9488" width="13" style="462" customWidth="1"/>
    <col min="9489" max="9489" width="0" style="462" hidden="1" customWidth="1"/>
    <col min="9490" max="9490" width="2.5703125" style="462" customWidth="1"/>
    <col min="9491" max="9728" width="9.140625" style="462"/>
    <col min="9729" max="9729" width="37.7109375" style="462" customWidth="1"/>
    <col min="9730" max="9730" width="12.85546875" style="462" customWidth="1"/>
    <col min="9731" max="9744" width="13" style="462" customWidth="1"/>
    <col min="9745" max="9745" width="0" style="462" hidden="1" customWidth="1"/>
    <col min="9746" max="9746" width="2.5703125" style="462" customWidth="1"/>
    <col min="9747" max="9984" width="9.140625" style="462"/>
    <col min="9985" max="9985" width="37.7109375" style="462" customWidth="1"/>
    <col min="9986" max="9986" width="12.85546875" style="462" customWidth="1"/>
    <col min="9987" max="10000" width="13" style="462" customWidth="1"/>
    <col min="10001" max="10001" width="0" style="462" hidden="1" customWidth="1"/>
    <col min="10002" max="10002" width="2.5703125" style="462" customWidth="1"/>
    <col min="10003" max="10240" width="9.140625" style="462"/>
    <col min="10241" max="10241" width="37.7109375" style="462" customWidth="1"/>
    <col min="10242" max="10242" width="12.85546875" style="462" customWidth="1"/>
    <col min="10243" max="10256" width="13" style="462" customWidth="1"/>
    <col min="10257" max="10257" width="0" style="462" hidden="1" customWidth="1"/>
    <col min="10258" max="10258" width="2.5703125" style="462" customWidth="1"/>
    <col min="10259" max="10496" width="9.140625" style="462"/>
    <col min="10497" max="10497" width="37.7109375" style="462" customWidth="1"/>
    <col min="10498" max="10498" width="12.85546875" style="462" customWidth="1"/>
    <col min="10499" max="10512" width="13" style="462" customWidth="1"/>
    <col min="10513" max="10513" width="0" style="462" hidden="1" customWidth="1"/>
    <col min="10514" max="10514" width="2.5703125" style="462" customWidth="1"/>
    <col min="10515" max="10752" width="9.140625" style="462"/>
    <col min="10753" max="10753" width="37.7109375" style="462" customWidth="1"/>
    <col min="10754" max="10754" width="12.85546875" style="462" customWidth="1"/>
    <col min="10755" max="10768" width="13" style="462" customWidth="1"/>
    <col min="10769" max="10769" width="0" style="462" hidden="1" customWidth="1"/>
    <col min="10770" max="10770" width="2.5703125" style="462" customWidth="1"/>
    <col min="10771" max="11008" width="9.140625" style="462"/>
    <col min="11009" max="11009" width="37.7109375" style="462" customWidth="1"/>
    <col min="11010" max="11010" width="12.85546875" style="462" customWidth="1"/>
    <col min="11011" max="11024" width="13" style="462" customWidth="1"/>
    <col min="11025" max="11025" width="0" style="462" hidden="1" customWidth="1"/>
    <col min="11026" max="11026" width="2.5703125" style="462" customWidth="1"/>
    <col min="11027" max="11264" width="9.140625" style="462"/>
    <col min="11265" max="11265" width="37.7109375" style="462" customWidth="1"/>
    <col min="11266" max="11266" width="12.85546875" style="462" customWidth="1"/>
    <col min="11267" max="11280" width="13" style="462" customWidth="1"/>
    <col min="11281" max="11281" width="0" style="462" hidden="1" customWidth="1"/>
    <col min="11282" max="11282" width="2.5703125" style="462" customWidth="1"/>
    <col min="11283" max="11520" width="9.140625" style="462"/>
    <col min="11521" max="11521" width="37.7109375" style="462" customWidth="1"/>
    <col min="11522" max="11522" width="12.85546875" style="462" customWidth="1"/>
    <col min="11523" max="11536" width="13" style="462" customWidth="1"/>
    <col min="11537" max="11537" width="0" style="462" hidden="1" customWidth="1"/>
    <col min="11538" max="11538" width="2.5703125" style="462" customWidth="1"/>
    <col min="11539" max="11776" width="9.140625" style="462"/>
    <col min="11777" max="11777" width="37.7109375" style="462" customWidth="1"/>
    <col min="11778" max="11778" width="12.85546875" style="462" customWidth="1"/>
    <col min="11779" max="11792" width="13" style="462" customWidth="1"/>
    <col min="11793" max="11793" width="0" style="462" hidden="1" customWidth="1"/>
    <col min="11794" max="11794" width="2.5703125" style="462" customWidth="1"/>
    <col min="11795" max="12032" width="9.140625" style="462"/>
    <col min="12033" max="12033" width="37.7109375" style="462" customWidth="1"/>
    <col min="12034" max="12034" width="12.85546875" style="462" customWidth="1"/>
    <col min="12035" max="12048" width="13" style="462" customWidth="1"/>
    <col min="12049" max="12049" width="0" style="462" hidden="1" customWidth="1"/>
    <col min="12050" max="12050" width="2.5703125" style="462" customWidth="1"/>
    <col min="12051" max="12288" width="9.140625" style="462"/>
    <col min="12289" max="12289" width="37.7109375" style="462" customWidth="1"/>
    <col min="12290" max="12290" width="12.85546875" style="462" customWidth="1"/>
    <col min="12291" max="12304" width="13" style="462" customWidth="1"/>
    <col min="12305" max="12305" width="0" style="462" hidden="1" customWidth="1"/>
    <col min="12306" max="12306" width="2.5703125" style="462" customWidth="1"/>
    <col min="12307" max="12544" width="9.140625" style="462"/>
    <col min="12545" max="12545" width="37.7109375" style="462" customWidth="1"/>
    <col min="12546" max="12546" width="12.85546875" style="462" customWidth="1"/>
    <col min="12547" max="12560" width="13" style="462" customWidth="1"/>
    <col min="12561" max="12561" width="0" style="462" hidden="1" customWidth="1"/>
    <col min="12562" max="12562" width="2.5703125" style="462" customWidth="1"/>
    <col min="12563" max="12800" width="9.140625" style="462"/>
    <col min="12801" max="12801" width="37.7109375" style="462" customWidth="1"/>
    <col min="12802" max="12802" width="12.85546875" style="462" customWidth="1"/>
    <col min="12803" max="12816" width="13" style="462" customWidth="1"/>
    <col min="12817" max="12817" width="0" style="462" hidden="1" customWidth="1"/>
    <col min="12818" max="12818" width="2.5703125" style="462" customWidth="1"/>
    <col min="12819" max="13056" width="9.140625" style="462"/>
    <col min="13057" max="13057" width="37.7109375" style="462" customWidth="1"/>
    <col min="13058" max="13058" width="12.85546875" style="462" customWidth="1"/>
    <col min="13059" max="13072" width="13" style="462" customWidth="1"/>
    <col min="13073" max="13073" width="0" style="462" hidden="1" customWidth="1"/>
    <col min="13074" max="13074" width="2.5703125" style="462" customWidth="1"/>
    <col min="13075" max="13312" width="9.140625" style="462"/>
    <col min="13313" max="13313" width="37.7109375" style="462" customWidth="1"/>
    <col min="13314" max="13314" width="12.85546875" style="462" customWidth="1"/>
    <col min="13315" max="13328" width="13" style="462" customWidth="1"/>
    <col min="13329" max="13329" width="0" style="462" hidden="1" customWidth="1"/>
    <col min="13330" max="13330" width="2.5703125" style="462" customWidth="1"/>
    <col min="13331" max="13568" width="9.140625" style="462"/>
    <col min="13569" max="13569" width="37.7109375" style="462" customWidth="1"/>
    <col min="13570" max="13570" width="12.85546875" style="462" customWidth="1"/>
    <col min="13571" max="13584" width="13" style="462" customWidth="1"/>
    <col min="13585" max="13585" width="0" style="462" hidden="1" customWidth="1"/>
    <col min="13586" max="13586" width="2.5703125" style="462" customWidth="1"/>
    <col min="13587" max="13824" width="9.140625" style="462"/>
    <col min="13825" max="13825" width="37.7109375" style="462" customWidth="1"/>
    <col min="13826" max="13826" width="12.85546875" style="462" customWidth="1"/>
    <col min="13827" max="13840" width="13" style="462" customWidth="1"/>
    <col min="13841" max="13841" width="0" style="462" hidden="1" customWidth="1"/>
    <col min="13842" max="13842" width="2.5703125" style="462" customWidth="1"/>
    <col min="13843" max="14080" width="9.140625" style="462"/>
    <col min="14081" max="14081" width="37.7109375" style="462" customWidth="1"/>
    <col min="14082" max="14082" width="12.85546875" style="462" customWidth="1"/>
    <col min="14083" max="14096" width="13" style="462" customWidth="1"/>
    <col min="14097" max="14097" width="0" style="462" hidden="1" customWidth="1"/>
    <col min="14098" max="14098" width="2.5703125" style="462" customWidth="1"/>
    <col min="14099" max="14336" width="9.140625" style="462"/>
    <col min="14337" max="14337" width="37.7109375" style="462" customWidth="1"/>
    <col min="14338" max="14338" width="12.85546875" style="462" customWidth="1"/>
    <col min="14339" max="14352" width="13" style="462" customWidth="1"/>
    <col min="14353" max="14353" width="0" style="462" hidden="1" customWidth="1"/>
    <col min="14354" max="14354" width="2.5703125" style="462" customWidth="1"/>
    <col min="14355" max="14592" width="9.140625" style="462"/>
    <col min="14593" max="14593" width="37.7109375" style="462" customWidth="1"/>
    <col min="14594" max="14594" width="12.85546875" style="462" customWidth="1"/>
    <col min="14595" max="14608" width="13" style="462" customWidth="1"/>
    <col min="14609" max="14609" width="0" style="462" hidden="1" customWidth="1"/>
    <col min="14610" max="14610" width="2.5703125" style="462" customWidth="1"/>
    <col min="14611" max="14848" width="9.140625" style="462"/>
    <col min="14849" max="14849" width="37.7109375" style="462" customWidth="1"/>
    <col min="14850" max="14850" width="12.85546875" style="462" customWidth="1"/>
    <col min="14851" max="14864" width="13" style="462" customWidth="1"/>
    <col min="14865" max="14865" width="0" style="462" hidden="1" customWidth="1"/>
    <col min="14866" max="14866" width="2.5703125" style="462" customWidth="1"/>
    <col min="14867" max="15104" width="9.140625" style="462"/>
    <col min="15105" max="15105" width="37.7109375" style="462" customWidth="1"/>
    <col min="15106" max="15106" width="12.85546875" style="462" customWidth="1"/>
    <col min="15107" max="15120" width="13" style="462" customWidth="1"/>
    <col min="15121" max="15121" width="0" style="462" hidden="1" customWidth="1"/>
    <col min="15122" max="15122" width="2.5703125" style="462" customWidth="1"/>
    <col min="15123" max="15360" width="9.140625" style="462"/>
    <col min="15361" max="15361" width="37.7109375" style="462" customWidth="1"/>
    <col min="15362" max="15362" width="12.85546875" style="462" customWidth="1"/>
    <col min="15363" max="15376" width="13" style="462" customWidth="1"/>
    <col min="15377" max="15377" width="0" style="462" hidden="1" customWidth="1"/>
    <col min="15378" max="15378" width="2.5703125" style="462" customWidth="1"/>
    <col min="15379" max="15616" width="9.140625" style="462"/>
    <col min="15617" max="15617" width="37.7109375" style="462" customWidth="1"/>
    <col min="15618" max="15618" width="12.85546875" style="462" customWidth="1"/>
    <col min="15619" max="15632" width="13" style="462" customWidth="1"/>
    <col min="15633" max="15633" width="0" style="462" hidden="1" customWidth="1"/>
    <col min="15634" max="15634" width="2.5703125" style="462" customWidth="1"/>
    <col min="15635" max="15872" width="9.140625" style="462"/>
    <col min="15873" max="15873" width="37.7109375" style="462" customWidth="1"/>
    <col min="15874" max="15874" width="12.85546875" style="462" customWidth="1"/>
    <col min="15875" max="15888" width="13" style="462" customWidth="1"/>
    <col min="15889" max="15889" width="0" style="462" hidden="1" customWidth="1"/>
    <col min="15890" max="15890" width="2.5703125" style="462" customWidth="1"/>
    <col min="15891" max="16128" width="9.140625" style="462"/>
    <col min="16129" max="16129" width="37.7109375" style="462" customWidth="1"/>
    <col min="16130" max="16130" width="12.85546875" style="462" customWidth="1"/>
    <col min="16131" max="16144" width="13" style="462" customWidth="1"/>
    <col min="16145" max="16145" width="0" style="462" hidden="1" customWidth="1"/>
    <col min="16146" max="16146" width="2.5703125" style="462" customWidth="1"/>
    <col min="16147" max="16384" width="9.140625" style="462"/>
  </cols>
  <sheetData>
    <row r="1" spans="1:18" s="1" customFormat="1" ht="3.75" hidden="1" customHeight="1">
      <c r="A1" s="335"/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  <c r="M1" s="597"/>
      <c r="N1" s="597"/>
      <c r="O1" s="597"/>
      <c r="P1" s="597"/>
      <c r="Q1" s="185"/>
    </row>
    <row r="2" spans="1:18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185"/>
    </row>
    <row r="3" spans="1:18" s="1" customFormat="1" ht="30" customHeight="1">
      <c r="A3" s="762" t="s">
        <v>135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185"/>
    </row>
    <row r="4" spans="1:18" s="1" customFormat="1" ht="30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185"/>
    </row>
    <row r="5" spans="1:18" s="33" customFormat="1" ht="39" customHeight="1">
      <c r="A5" s="830" t="s">
        <v>715</v>
      </c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120"/>
    </row>
    <row r="6" spans="1:18" ht="7.5" customHeight="1">
      <c r="A6" s="134"/>
      <c r="R6" s="462"/>
    </row>
    <row r="7" spans="1:18" ht="10.5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600"/>
      <c r="L7" s="600"/>
      <c r="M7" s="599"/>
      <c r="N7" s="599"/>
      <c r="O7" s="599"/>
      <c r="P7" s="599"/>
      <c r="Q7" s="186"/>
      <c r="R7" s="462"/>
    </row>
    <row r="8" spans="1:18" ht="51" customHeight="1">
      <c r="A8" s="163"/>
      <c r="B8" s="610" t="s">
        <v>59</v>
      </c>
      <c r="C8" s="610" t="s">
        <v>60</v>
      </c>
      <c r="D8" s="610" t="s">
        <v>61</v>
      </c>
      <c r="E8" s="610" t="s">
        <v>63</v>
      </c>
      <c r="F8" s="610" t="s">
        <v>64</v>
      </c>
      <c r="G8" s="610" t="s">
        <v>66</v>
      </c>
      <c r="H8" s="610" t="s">
        <v>67</v>
      </c>
      <c r="I8" s="610" t="s">
        <v>68</v>
      </c>
      <c r="J8" s="610" t="s">
        <v>69</v>
      </c>
      <c r="K8" s="610" t="s">
        <v>70</v>
      </c>
      <c r="L8" s="610" t="s">
        <v>76</v>
      </c>
      <c r="M8" s="610" t="s">
        <v>78</v>
      </c>
      <c r="N8" s="610" t="s">
        <v>75</v>
      </c>
      <c r="O8" s="610" t="s">
        <v>72</v>
      </c>
      <c r="P8" s="610" t="s">
        <v>74</v>
      </c>
      <c r="Q8" s="186" t="s">
        <v>863</v>
      </c>
      <c r="R8" s="462"/>
    </row>
    <row r="9" spans="1:18" ht="42.75" customHeight="1">
      <c r="A9" s="140" t="s">
        <v>137</v>
      </c>
      <c r="B9" s="141">
        <v>1124552.14246</v>
      </c>
      <c r="C9" s="141">
        <v>659269.82175999996</v>
      </c>
      <c r="D9" s="141">
        <v>333331.30176999996</v>
      </c>
      <c r="E9" s="141">
        <v>81742.826239999995</v>
      </c>
      <c r="F9" s="141">
        <v>138963.11358</v>
      </c>
      <c r="G9" s="141">
        <v>217234.51121999999</v>
      </c>
      <c r="H9" s="141">
        <v>153201.68779</v>
      </c>
      <c r="I9" s="141">
        <v>150710.28593000001</v>
      </c>
      <c r="J9" s="141">
        <v>137367.36883000002</v>
      </c>
      <c r="K9" s="141">
        <v>99884.640440000003</v>
      </c>
      <c r="L9" s="141">
        <v>76781.877909999996</v>
      </c>
      <c r="M9" s="141">
        <v>49343.151460000001</v>
      </c>
      <c r="N9" s="141">
        <v>156745.72658000002</v>
      </c>
      <c r="O9" s="141">
        <v>91062.646730000008</v>
      </c>
      <c r="P9" s="141">
        <v>66094.627170000007</v>
      </c>
      <c r="Q9" s="348"/>
      <c r="R9" s="462"/>
    </row>
    <row r="10" spans="1:18" ht="27" customHeight="1">
      <c r="A10" s="140" t="s">
        <v>138</v>
      </c>
      <c r="B10" s="141">
        <v>25659.897229999999</v>
      </c>
      <c r="C10" s="141">
        <v>5878.1358899999996</v>
      </c>
      <c r="D10" s="141">
        <v>2828.1533599999998</v>
      </c>
      <c r="E10" s="141">
        <v>1739.62508</v>
      </c>
      <c r="F10" s="141">
        <v>943.60648000000003</v>
      </c>
      <c r="G10" s="141">
        <v>2425.3321900000001</v>
      </c>
      <c r="H10" s="141">
        <v>1852.67904</v>
      </c>
      <c r="I10" s="141">
        <v>1252.2820400000001</v>
      </c>
      <c r="J10" s="141">
        <v>838.10890000000006</v>
      </c>
      <c r="K10" s="141">
        <v>1372.0677599999999</v>
      </c>
      <c r="L10" s="141">
        <v>1121.5154299999999</v>
      </c>
      <c r="M10" s="141">
        <v>451.19276000000002</v>
      </c>
      <c r="N10" s="141">
        <v>2094.9167200000002</v>
      </c>
      <c r="O10" s="141">
        <v>659.31703000000005</v>
      </c>
      <c r="P10" s="141">
        <v>450.50819999999999</v>
      </c>
      <c r="Q10" s="348"/>
      <c r="R10" s="462"/>
    </row>
    <row r="11" spans="1:18" ht="42.75" customHeight="1">
      <c r="A11" s="140" t="s">
        <v>139</v>
      </c>
      <c r="B11" s="141">
        <v>13214.88283</v>
      </c>
      <c r="C11" s="141">
        <v>23796.02289</v>
      </c>
      <c r="D11" s="141">
        <v>14216.83411</v>
      </c>
      <c r="E11" s="141">
        <v>4667.6965700000001</v>
      </c>
      <c r="F11" s="141">
        <v>3132.0000800000003</v>
      </c>
      <c r="G11" s="141">
        <v>4657.0079999999998</v>
      </c>
      <c r="H11" s="141">
        <v>4054.7662200000004</v>
      </c>
      <c r="I11" s="141">
        <v>1815.9927399999999</v>
      </c>
      <c r="J11" s="141">
        <v>1008.19346</v>
      </c>
      <c r="K11" s="141">
        <v>283.43374</v>
      </c>
      <c r="L11" s="141">
        <v>511.62072999999998</v>
      </c>
      <c r="M11" s="141">
        <v>712.81583000000001</v>
      </c>
      <c r="N11" s="141">
        <v>2098.6992099999998</v>
      </c>
      <c r="O11" s="141">
        <v>1368.0861299999999</v>
      </c>
      <c r="P11" s="141">
        <v>1417.49422</v>
      </c>
      <c r="Q11" s="348"/>
      <c r="R11" s="462"/>
    </row>
    <row r="12" spans="1:18" ht="27" customHeight="1">
      <c r="A12" s="140" t="s">
        <v>140</v>
      </c>
      <c r="B12" s="141">
        <v>704.38764000000003</v>
      </c>
      <c r="C12" s="141">
        <v>811.15496999999993</v>
      </c>
      <c r="D12" s="141">
        <v>447.64271000000002</v>
      </c>
      <c r="E12" s="141">
        <v>211.17914999999999</v>
      </c>
      <c r="F12" s="141">
        <v>111.06643</v>
      </c>
      <c r="G12" s="141">
        <v>176.46057999999999</v>
      </c>
      <c r="H12" s="141">
        <v>175.95795999999999</v>
      </c>
      <c r="I12" s="141">
        <v>71.039850000000001</v>
      </c>
      <c r="J12" s="141">
        <v>48.381949999999996</v>
      </c>
      <c r="K12" s="141">
        <v>11.206959999999999</v>
      </c>
      <c r="L12" s="141">
        <v>20.491849999999999</v>
      </c>
      <c r="M12" s="141">
        <v>38.533029999999997</v>
      </c>
      <c r="N12" s="141">
        <v>71.819289999999995</v>
      </c>
      <c r="O12" s="141">
        <v>55.810370000000006</v>
      </c>
      <c r="P12" s="141">
        <v>62.320910000000005</v>
      </c>
      <c r="Q12" s="348"/>
      <c r="R12" s="462"/>
    </row>
    <row r="13" spans="1:18" ht="42.75" customHeight="1">
      <c r="A13" s="140" t="s">
        <v>141</v>
      </c>
      <c r="B13" s="141">
        <v>3110.5749599999999</v>
      </c>
      <c r="C13" s="141">
        <v>3271.413</v>
      </c>
      <c r="D13" s="141">
        <v>3575.5195800000001</v>
      </c>
      <c r="E13" s="141">
        <v>507.58447999999999</v>
      </c>
      <c r="F13" s="141">
        <v>448.03957000000003</v>
      </c>
      <c r="G13" s="141">
        <v>579.84126000000003</v>
      </c>
      <c r="H13" s="141">
        <v>1050.2727399999999</v>
      </c>
      <c r="I13" s="141">
        <v>554.02321999999992</v>
      </c>
      <c r="J13" s="141">
        <v>425.84305999999998</v>
      </c>
      <c r="K13" s="141">
        <v>80.346910000000008</v>
      </c>
      <c r="L13" s="141">
        <v>83.18638</v>
      </c>
      <c r="M13" s="141">
        <v>148.16779</v>
      </c>
      <c r="N13" s="141">
        <v>334.70859000000002</v>
      </c>
      <c r="O13" s="141">
        <v>248.88037</v>
      </c>
      <c r="P13" s="141">
        <v>160.50538</v>
      </c>
      <c r="Q13" s="348"/>
      <c r="R13" s="462"/>
    </row>
    <row r="14" spans="1:18" ht="27" customHeight="1">
      <c r="A14" s="140" t="s">
        <v>142</v>
      </c>
      <c r="B14" s="141">
        <v>1795.33509</v>
      </c>
      <c r="C14" s="141">
        <v>446.18770000000001</v>
      </c>
      <c r="D14" s="141">
        <v>390.66034999999999</v>
      </c>
      <c r="E14" s="141">
        <v>92.332329999999999</v>
      </c>
      <c r="F14" s="141">
        <v>62.706129999999995</v>
      </c>
      <c r="G14" s="141">
        <v>115.96826</v>
      </c>
      <c r="H14" s="141">
        <v>130.26636999999999</v>
      </c>
      <c r="I14" s="141">
        <v>86.080929999999995</v>
      </c>
      <c r="J14" s="141">
        <v>82.718850000000003</v>
      </c>
      <c r="K14" s="141">
        <v>16.069379999999999</v>
      </c>
      <c r="L14" s="141">
        <v>16.637280000000001</v>
      </c>
      <c r="M14" s="141">
        <v>29.63355</v>
      </c>
      <c r="N14" s="141">
        <v>48.758300000000006</v>
      </c>
      <c r="O14" s="141">
        <v>35.07611</v>
      </c>
      <c r="P14" s="141">
        <v>22.416499999999999</v>
      </c>
      <c r="Q14" s="348"/>
      <c r="R14" s="462"/>
    </row>
    <row r="15" spans="1:18" ht="42.75" customHeight="1">
      <c r="A15" s="140" t="s">
        <v>143</v>
      </c>
      <c r="B15" s="141">
        <v>982.52559999999994</v>
      </c>
      <c r="C15" s="141">
        <v>1915.5660500000001</v>
      </c>
      <c r="D15" s="141">
        <v>1305.2310199999999</v>
      </c>
      <c r="E15" s="141">
        <v>173.25491</v>
      </c>
      <c r="F15" s="141">
        <v>1293.19094</v>
      </c>
      <c r="G15" s="141">
        <v>472.93997999999999</v>
      </c>
      <c r="H15" s="141">
        <v>365.97361000000001</v>
      </c>
      <c r="I15" s="141">
        <v>74.81326</v>
      </c>
      <c r="J15" s="141">
        <v>71.246039999999994</v>
      </c>
      <c r="K15" s="141">
        <v>66.829719999999995</v>
      </c>
      <c r="L15" s="141">
        <v>678.16827000000001</v>
      </c>
      <c r="M15" s="141">
        <v>15.326409999999999</v>
      </c>
      <c r="N15" s="141">
        <v>83.564759999999993</v>
      </c>
      <c r="O15" s="141">
        <v>116.91539999999999</v>
      </c>
      <c r="P15" s="141">
        <v>23.751189999999998</v>
      </c>
      <c r="Q15" s="348"/>
      <c r="R15" s="462"/>
    </row>
    <row r="16" spans="1:18" ht="27" customHeight="1">
      <c r="A16" s="140" t="s">
        <v>144</v>
      </c>
      <c r="B16" s="141">
        <v>982.52559999999994</v>
      </c>
      <c r="C16" s="141">
        <v>569.68316000000004</v>
      </c>
      <c r="D16" s="141">
        <v>381.26598999999999</v>
      </c>
      <c r="E16" s="141">
        <v>86.627529999999993</v>
      </c>
      <c r="F16" s="141">
        <v>336.28041999999999</v>
      </c>
      <c r="G16" s="141">
        <v>161.23378</v>
      </c>
      <c r="H16" s="141">
        <v>135.55529999999999</v>
      </c>
      <c r="I16" s="141">
        <v>37.406639999999996</v>
      </c>
      <c r="J16" s="141">
        <v>18.41123</v>
      </c>
      <c r="K16" s="141">
        <v>33.414870000000001</v>
      </c>
      <c r="L16" s="141">
        <v>177.04283999999998</v>
      </c>
      <c r="M16" s="141">
        <v>7.6632100000000003</v>
      </c>
      <c r="N16" s="141">
        <v>41.782400000000003</v>
      </c>
      <c r="O16" s="141">
        <v>58.457699999999996</v>
      </c>
      <c r="P16" s="141">
        <v>11.8756</v>
      </c>
      <c r="Q16" s="348"/>
      <c r="R16" s="462"/>
    </row>
    <row r="17" spans="1:18" ht="42.75" customHeight="1">
      <c r="A17" s="140" t="s">
        <v>145</v>
      </c>
      <c r="B17" s="141">
        <v>2133.4038999999998</v>
      </c>
      <c r="C17" s="141">
        <v>866.24418999999989</v>
      </c>
      <c r="D17" s="141">
        <v>1607.66814</v>
      </c>
      <c r="E17" s="141">
        <v>180.31667999999999</v>
      </c>
      <c r="F17" s="141">
        <v>22.795639999999999</v>
      </c>
      <c r="G17" s="141">
        <v>131.28664999999998</v>
      </c>
      <c r="H17" s="141">
        <v>155.00226000000001</v>
      </c>
      <c r="I17" s="141">
        <v>173.76342000000002</v>
      </c>
      <c r="J17" s="141">
        <v>222.55512999999999</v>
      </c>
      <c r="K17" s="141">
        <v>0</v>
      </c>
      <c r="L17" s="141">
        <v>42.709769999999999</v>
      </c>
      <c r="M17" s="141">
        <v>38.0032</v>
      </c>
      <c r="N17" s="141">
        <v>23.957369999999997</v>
      </c>
      <c r="O17" s="141">
        <v>94.522320000000008</v>
      </c>
      <c r="P17" s="141">
        <v>25.348130000000001</v>
      </c>
      <c r="Q17" s="348"/>
      <c r="R17" s="462"/>
    </row>
    <row r="18" spans="1:18" ht="27" customHeight="1">
      <c r="A18" s="140" t="s">
        <v>146</v>
      </c>
      <c r="B18" s="141">
        <v>2133.4038999999998</v>
      </c>
      <c r="C18" s="141">
        <v>547.60735999999997</v>
      </c>
      <c r="D18" s="141">
        <v>745.00697000000002</v>
      </c>
      <c r="E18" s="141">
        <v>144.25335000000001</v>
      </c>
      <c r="F18" s="141">
        <v>18.23649</v>
      </c>
      <c r="G18" s="141">
        <v>105.02932000000001</v>
      </c>
      <c r="H18" s="141">
        <v>124.00180999999999</v>
      </c>
      <c r="I18" s="141">
        <v>105.41109</v>
      </c>
      <c r="J18" s="141">
        <v>171.40508</v>
      </c>
      <c r="K18" s="141">
        <v>0</v>
      </c>
      <c r="L18" s="141">
        <v>34.167819999999999</v>
      </c>
      <c r="M18" s="141">
        <v>30.402549999999998</v>
      </c>
      <c r="N18" s="141">
        <v>19.165900000000001</v>
      </c>
      <c r="O18" s="141">
        <v>58.307610000000004</v>
      </c>
      <c r="P18" s="141">
        <v>20.278500000000001</v>
      </c>
      <c r="Q18" s="348"/>
      <c r="R18" s="462"/>
    </row>
    <row r="19" spans="1:18" ht="42.75" customHeight="1">
      <c r="A19" s="140" t="s">
        <v>147</v>
      </c>
      <c r="B19" s="141">
        <v>21739.960739999999</v>
      </c>
      <c r="C19" s="141">
        <v>13743.08577</v>
      </c>
      <c r="D19" s="141">
        <v>10808.91253</v>
      </c>
      <c r="E19" s="141">
        <v>2863.5011300000001</v>
      </c>
      <c r="F19" s="141">
        <v>3380.3336899999999</v>
      </c>
      <c r="G19" s="141">
        <v>5425.0087199999998</v>
      </c>
      <c r="H19" s="141">
        <v>3995.4037400000002</v>
      </c>
      <c r="I19" s="141">
        <v>1378.1526299999998</v>
      </c>
      <c r="J19" s="141">
        <v>4662.9342500000002</v>
      </c>
      <c r="K19" s="141">
        <v>676.88595999999995</v>
      </c>
      <c r="L19" s="141">
        <v>270.71346999999997</v>
      </c>
      <c r="M19" s="141">
        <v>751.36973999999998</v>
      </c>
      <c r="N19" s="141">
        <v>1469.29774</v>
      </c>
      <c r="O19" s="141">
        <v>352.92176000000001</v>
      </c>
      <c r="P19" s="141">
        <v>369.97113000000002</v>
      </c>
      <c r="Q19" s="348"/>
      <c r="R19" s="462"/>
    </row>
    <row r="20" spans="1:18" ht="27" customHeight="1">
      <c r="A20" s="140" t="s">
        <v>148</v>
      </c>
      <c r="B20" s="141">
        <v>21763.333039999998</v>
      </c>
      <c r="C20" s="141">
        <v>11728.644920000001</v>
      </c>
      <c r="D20" s="141">
        <v>6989.2785800000001</v>
      </c>
      <c r="E20" s="141">
        <v>2608.1644799999999</v>
      </c>
      <c r="F20" s="141">
        <v>2052.8592800000001</v>
      </c>
      <c r="G20" s="141">
        <v>4656.5319800000007</v>
      </c>
      <c r="H20" s="141">
        <v>2956.3826400000003</v>
      </c>
      <c r="I20" s="141">
        <v>1140.2231100000001</v>
      </c>
      <c r="J20" s="141">
        <v>4305.2910099999999</v>
      </c>
      <c r="K20" s="141">
        <v>595.18705</v>
      </c>
      <c r="L20" s="141">
        <v>247.72785000000002</v>
      </c>
      <c r="M20" s="141">
        <v>688.38492000000008</v>
      </c>
      <c r="N20" s="141">
        <v>1370.8229199999998</v>
      </c>
      <c r="O20" s="141">
        <v>288.28707000000003</v>
      </c>
      <c r="P20" s="141">
        <v>237.10324</v>
      </c>
      <c r="Q20" s="348"/>
      <c r="R20" s="462"/>
    </row>
    <row r="21" spans="1:18" ht="55.5" customHeight="1">
      <c r="A21" s="350" t="s">
        <v>149</v>
      </c>
      <c r="B21" s="642">
        <v>1165733.4904900002</v>
      </c>
      <c r="C21" s="642">
        <v>702862.15365999995</v>
      </c>
      <c r="D21" s="642">
        <v>364845.46714999998</v>
      </c>
      <c r="E21" s="642">
        <v>90135.180010000011</v>
      </c>
      <c r="F21" s="642">
        <v>147239.47349999999</v>
      </c>
      <c r="G21" s="642">
        <v>228500.59582999998</v>
      </c>
      <c r="H21" s="642">
        <v>162823.10635999998</v>
      </c>
      <c r="I21" s="642">
        <v>154707.0312</v>
      </c>
      <c r="J21" s="642">
        <v>143758.14077000003</v>
      </c>
      <c r="K21" s="642">
        <v>100992.13676999998</v>
      </c>
      <c r="L21" s="642">
        <v>78368.276529999988</v>
      </c>
      <c r="M21" s="642">
        <v>51008.834430000003</v>
      </c>
      <c r="N21" s="642">
        <v>160755.95425000001</v>
      </c>
      <c r="O21" s="642">
        <v>93243.972710000002</v>
      </c>
      <c r="P21" s="642">
        <v>68091.697220000002</v>
      </c>
      <c r="Q21" s="146">
        <v>0</v>
      </c>
      <c r="R21" s="462"/>
    </row>
    <row r="22" spans="1:18" ht="55.5" customHeight="1">
      <c r="A22" s="145" t="s">
        <v>266</v>
      </c>
      <c r="B22" s="167">
        <v>53038.8825</v>
      </c>
      <c r="C22" s="167">
        <v>19981.414000000001</v>
      </c>
      <c r="D22" s="167">
        <v>11782.007959999999</v>
      </c>
      <c r="E22" s="167">
        <v>4882.18192</v>
      </c>
      <c r="F22" s="167">
        <v>3524.7552300000002</v>
      </c>
      <c r="G22" s="167">
        <v>7640.5561100000014</v>
      </c>
      <c r="H22" s="167">
        <v>5374.8431200000005</v>
      </c>
      <c r="I22" s="167">
        <v>2692.4436600000004</v>
      </c>
      <c r="J22" s="167">
        <v>5464.3170200000004</v>
      </c>
      <c r="K22" s="167">
        <v>2027.9460199999999</v>
      </c>
      <c r="L22" s="167">
        <v>1617.5830699999997</v>
      </c>
      <c r="M22" s="167">
        <v>1245.8100200000001</v>
      </c>
      <c r="N22" s="167">
        <v>3647.2655299999997</v>
      </c>
      <c r="O22" s="167">
        <v>1155.2558900000001</v>
      </c>
      <c r="P22" s="167">
        <v>804.50295000000006</v>
      </c>
      <c r="Q22" s="146">
        <v>0</v>
      </c>
      <c r="R22" s="462"/>
    </row>
    <row r="23" spans="1:18" s="150" customFormat="1" ht="55.5" customHeight="1" thickBot="1">
      <c r="A23" s="380" t="s">
        <v>267</v>
      </c>
      <c r="B23" s="381">
        <v>0.21846573842992834</v>
      </c>
      <c r="C23" s="381">
        <v>0.13172075836067679</v>
      </c>
      <c r="D23" s="381">
        <v>6.8374319725714894E-2</v>
      </c>
      <c r="E23" s="381">
        <v>1.689189580640952E-2</v>
      </c>
      <c r="F23" s="381">
        <v>2.7593597135731677E-2</v>
      </c>
      <c r="G23" s="381">
        <v>4.2822439096861273E-2</v>
      </c>
      <c r="H23" s="381">
        <v>3.0514067284315778E-2</v>
      </c>
      <c r="I23" s="381">
        <v>2.89930640983844E-2</v>
      </c>
      <c r="J23" s="381">
        <v>2.6941173634318819E-2</v>
      </c>
      <c r="K23" s="381">
        <v>1.8926557326409441E-2</v>
      </c>
      <c r="L23" s="381">
        <v>1.4686704586663955E-2</v>
      </c>
      <c r="M23" s="381">
        <v>9.559374223276202E-3</v>
      </c>
      <c r="N23" s="381">
        <v>3.0126670065446906E-2</v>
      </c>
      <c r="O23" s="381">
        <v>1.7474502978950812E-2</v>
      </c>
      <c r="P23" s="381">
        <v>1.2760809426399509E-2</v>
      </c>
      <c r="Q23" s="382"/>
    </row>
    <row r="24" spans="1:18" ht="15" customHeight="1">
      <c r="A24" s="545" t="s">
        <v>280</v>
      </c>
      <c r="B24" s="61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655"/>
      <c r="Q24" s="352"/>
      <c r="R24" s="462"/>
    </row>
    <row r="25" spans="1:18" ht="42.75" customHeight="1">
      <c r="A25" s="792" t="s">
        <v>152</v>
      </c>
      <c r="B25" s="829"/>
      <c r="C25" s="829"/>
      <c r="D25" s="829"/>
      <c r="E25" s="829"/>
      <c r="F25" s="829"/>
      <c r="G25" s="829"/>
      <c r="H25" s="829"/>
      <c r="I25" s="829"/>
      <c r="J25" s="829"/>
      <c r="K25" s="829"/>
      <c r="L25" s="831"/>
      <c r="M25" s="831"/>
      <c r="N25" s="831"/>
      <c r="O25" s="831"/>
      <c r="P25" s="831"/>
      <c r="Q25" s="352"/>
      <c r="R25" s="462"/>
    </row>
    <row r="26" spans="1:18" ht="43.5" customHeight="1">
      <c r="A26" s="792" t="s">
        <v>153</v>
      </c>
      <c r="B26" s="829"/>
      <c r="C26" s="829"/>
      <c r="D26" s="829"/>
      <c r="E26" s="829"/>
      <c r="F26" s="829"/>
      <c r="G26" s="829"/>
      <c r="H26" s="829"/>
      <c r="I26" s="829"/>
      <c r="J26" s="829"/>
      <c r="K26" s="829"/>
      <c r="L26" s="829"/>
      <c r="M26" s="829"/>
      <c r="N26" s="829"/>
      <c r="O26" s="829"/>
      <c r="P26" s="829"/>
      <c r="Q26" s="330"/>
      <c r="R26" s="462"/>
    </row>
    <row r="27" spans="1:18" ht="13.5" customHeight="1">
      <c r="A27" s="545" t="s">
        <v>281</v>
      </c>
      <c r="C27" s="18"/>
      <c r="D27" s="18"/>
      <c r="E27" s="18"/>
      <c r="F27" s="18"/>
      <c r="G27" s="18"/>
      <c r="H27" s="606"/>
      <c r="I27" s="606"/>
      <c r="J27" s="606"/>
      <c r="K27" s="606"/>
      <c r="L27" s="606"/>
      <c r="M27" s="606"/>
      <c r="N27" s="606"/>
      <c r="O27" s="606"/>
      <c r="P27" s="655"/>
      <c r="Q27" s="330"/>
      <c r="R27" s="462"/>
    </row>
    <row r="28" spans="1:18" ht="9" customHeight="1">
      <c r="A28" s="156"/>
      <c r="C28" s="18"/>
      <c r="D28" s="18"/>
      <c r="E28" s="18"/>
      <c r="F28" s="18"/>
      <c r="G28" s="18"/>
      <c r="H28" s="606"/>
      <c r="I28" s="606"/>
      <c r="J28" s="606"/>
      <c r="K28" s="606"/>
      <c r="L28" s="606"/>
      <c r="M28" s="606"/>
      <c r="N28" s="606"/>
      <c r="O28" s="606"/>
      <c r="P28" s="655"/>
      <c r="Q28" s="330"/>
      <c r="R28" s="462"/>
    </row>
    <row r="29" spans="1:18" ht="9" customHeight="1">
      <c r="A29" s="16"/>
      <c r="C29" s="18"/>
      <c r="D29" s="18"/>
      <c r="E29" s="18"/>
      <c r="F29" s="18"/>
      <c r="G29" s="18"/>
      <c r="H29" s="606"/>
      <c r="I29" s="606"/>
      <c r="J29" s="606"/>
      <c r="K29" s="606"/>
      <c r="L29" s="606"/>
      <c r="M29" s="606"/>
      <c r="N29" s="606"/>
      <c r="O29" s="606"/>
      <c r="P29" s="655"/>
      <c r="Q29" s="330"/>
      <c r="R29" s="462"/>
    </row>
    <row r="30" spans="1:18" ht="9" customHeight="1">
      <c r="A30" s="16"/>
      <c r="C30" s="18"/>
      <c r="D30" s="18"/>
      <c r="E30" s="18"/>
      <c r="F30" s="18"/>
      <c r="G30" s="18"/>
      <c r="H30" s="606"/>
      <c r="I30" s="606"/>
      <c r="J30" s="606"/>
      <c r="K30" s="606"/>
      <c r="L30" s="606"/>
      <c r="M30" s="606"/>
      <c r="N30" s="606"/>
      <c r="O30" s="606"/>
      <c r="P30" s="655"/>
      <c r="Q30" s="330"/>
      <c r="R30" s="462"/>
    </row>
    <row r="31" spans="1:18" ht="9" customHeight="1">
      <c r="A31" s="16"/>
      <c r="B31" s="618"/>
      <c r="C31" s="18"/>
      <c r="D31" s="18"/>
      <c r="E31" s="18"/>
      <c r="F31" s="18"/>
      <c r="G31" s="18"/>
      <c r="H31" s="606"/>
      <c r="I31" s="606"/>
      <c r="J31" s="606"/>
      <c r="K31" s="606"/>
      <c r="L31" s="606"/>
      <c r="M31" s="606"/>
      <c r="N31" s="606"/>
      <c r="O31" s="606"/>
      <c r="P31" s="606"/>
      <c r="Q31" s="330"/>
      <c r="R31" s="462"/>
    </row>
    <row r="32" spans="1:18" ht="9" customHeight="1">
      <c r="A32" s="16"/>
      <c r="B32" s="618"/>
      <c r="C32" s="18"/>
      <c r="D32" s="18"/>
      <c r="E32" s="18"/>
      <c r="F32" s="18"/>
      <c r="G32" s="18"/>
      <c r="H32" s="606"/>
      <c r="I32" s="606"/>
      <c r="J32" s="606"/>
      <c r="K32" s="606"/>
      <c r="L32" s="606"/>
      <c r="M32" s="606"/>
      <c r="N32" s="606"/>
      <c r="O32" s="606"/>
      <c r="P32" s="606"/>
      <c r="Q32" s="330"/>
      <c r="R32" s="462"/>
    </row>
    <row r="33" spans="1:18" ht="9" customHeight="1">
      <c r="A33" s="16"/>
      <c r="B33" s="618"/>
      <c r="C33" s="18"/>
      <c r="D33" s="18"/>
      <c r="E33" s="18"/>
      <c r="F33" s="18"/>
      <c r="G33" s="18"/>
      <c r="H33" s="606"/>
      <c r="I33" s="606"/>
      <c r="J33" s="606"/>
      <c r="K33" s="606"/>
      <c r="L33" s="606"/>
      <c r="M33" s="606"/>
      <c r="N33" s="606"/>
      <c r="O33" s="606"/>
      <c r="P33" s="606"/>
      <c r="Q33" s="330"/>
      <c r="R33" s="462"/>
    </row>
    <row r="34" spans="1:18" ht="9" customHeight="1">
      <c r="A34" s="153"/>
      <c r="B34" s="618"/>
      <c r="C34" s="18"/>
      <c r="D34" s="18"/>
      <c r="E34" s="18"/>
      <c r="F34" s="18"/>
      <c r="G34" s="18"/>
      <c r="H34" s="606"/>
      <c r="I34" s="606"/>
      <c r="J34" s="606"/>
      <c r="K34" s="606"/>
      <c r="L34" s="606"/>
      <c r="M34" s="606"/>
      <c r="N34" s="606"/>
      <c r="O34" s="606"/>
      <c r="P34" s="606"/>
      <c r="Q34" s="330"/>
      <c r="R34" s="462"/>
    </row>
    <row r="35" spans="1:18" ht="9" customHeight="1">
      <c r="A35" s="16"/>
      <c r="B35" s="618"/>
      <c r="C35" s="18"/>
      <c r="D35" s="18"/>
      <c r="E35" s="18"/>
      <c r="F35" s="18"/>
      <c r="G35" s="18"/>
      <c r="H35" s="606"/>
      <c r="I35" s="606"/>
      <c r="J35" s="606"/>
      <c r="K35" s="606"/>
      <c r="L35" s="606"/>
      <c r="M35" s="606"/>
      <c r="N35" s="606"/>
      <c r="O35" s="606"/>
      <c r="P35" s="606"/>
      <c r="Q35" s="330"/>
      <c r="R35" s="462"/>
    </row>
    <row r="36" spans="1:18" ht="9" customHeight="1">
      <c r="A36" s="16"/>
      <c r="B36" s="618"/>
      <c r="C36" s="18"/>
      <c r="D36" s="18"/>
      <c r="E36" s="18"/>
      <c r="F36" s="18"/>
      <c r="G36" s="18"/>
      <c r="H36" s="606"/>
      <c r="I36" s="606"/>
      <c r="J36" s="606"/>
      <c r="K36" s="606"/>
      <c r="L36" s="606"/>
      <c r="M36" s="606"/>
      <c r="N36" s="606"/>
      <c r="O36" s="606"/>
      <c r="P36" s="606"/>
      <c r="Q36" s="330"/>
      <c r="R36" s="462"/>
    </row>
    <row r="37" spans="1:18" ht="9" customHeight="1">
      <c r="A37" s="16"/>
      <c r="B37" s="618"/>
      <c r="C37" s="18"/>
      <c r="D37" s="18"/>
      <c r="E37" s="18"/>
      <c r="F37" s="18"/>
      <c r="G37" s="18"/>
      <c r="H37" s="606"/>
      <c r="I37" s="606"/>
      <c r="J37" s="606"/>
      <c r="K37" s="606"/>
      <c r="L37" s="606"/>
      <c r="M37" s="606"/>
      <c r="N37" s="606"/>
      <c r="O37" s="606"/>
      <c r="P37" s="606"/>
      <c r="Q37" s="330"/>
      <c r="R37" s="462"/>
    </row>
    <row r="38" spans="1:18" ht="9" customHeight="1">
      <c r="A38" s="16"/>
      <c r="C38" s="18"/>
      <c r="D38" s="18"/>
      <c r="E38" s="18"/>
      <c r="F38" s="18"/>
      <c r="G38" s="18"/>
      <c r="H38" s="606"/>
      <c r="I38" s="606"/>
      <c r="J38" s="606"/>
      <c r="K38" s="606"/>
      <c r="L38" s="606"/>
      <c r="M38" s="606"/>
      <c r="N38" s="606"/>
      <c r="O38" s="606"/>
      <c r="P38" s="606"/>
      <c r="Q38" s="330"/>
      <c r="R38" s="462"/>
    </row>
    <row r="39" spans="1:18" ht="9" customHeight="1">
      <c r="A39" s="16"/>
      <c r="C39" s="18"/>
      <c r="D39" s="18"/>
      <c r="E39" s="18"/>
      <c r="F39" s="18"/>
      <c r="G39" s="18"/>
      <c r="H39" s="606"/>
      <c r="I39" s="606"/>
      <c r="J39" s="606"/>
      <c r="K39" s="606"/>
      <c r="L39" s="606"/>
      <c r="M39" s="606"/>
      <c r="N39" s="606"/>
      <c r="O39" s="606"/>
      <c r="P39" s="606"/>
      <c r="Q39" s="330"/>
      <c r="R39" s="462"/>
    </row>
    <row r="40" spans="1:18" ht="9" customHeight="1">
      <c r="A40" s="153"/>
      <c r="C40" s="18"/>
      <c r="D40" s="18"/>
      <c r="E40" s="18"/>
      <c r="F40" s="18"/>
      <c r="G40" s="18"/>
      <c r="H40" s="606"/>
      <c r="I40" s="606"/>
      <c r="J40" s="606"/>
      <c r="K40" s="606"/>
      <c r="L40" s="606"/>
      <c r="M40" s="606"/>
      <c r="N40" s="606"/>
      <c r="O40" s="606"/>
      <c r="P40" s="606"/>
      <c r="Q40" s="330"/>
      <c r="R40" s="462"/>
    </row>
    <row r="41" spans="1:18" ht="9" customHeight="1">
      <c r="A41" s="16"/>
      <c r="C41" s="18"/>
      <c r="D41" s="18"/>
      <c r="E41" s="18"/>
      <c r="F41" s="18"/>
      <c r="G41" s="18"/>
      <c r="H41" s="606"/>
      <c r="I41" s="606"/>
      <c r="J41" s="606"/>
      <c r="K41" s="606"/>
      <c r="L41" s="606"/>
      <c r="M41" s="606"/>
      <c r="N41" s="606"/>
      <c r="O41" s="606"/>
      <c r="P41" s="606"/>
      <c r="Q41" s="330"/>
      <c r="R41" s="462"/>
    </row>
    <row r="42" spans="1:18" ht="9" customHeight="1">
      <c r="A42" s="16"/>
      <c r="C42" s="18"/>
      <c r="D42" s="18"/>
      <c r="E42" s="18"/>
      <c r="F42" s="18"/>
      <c r="G42" s="18"/>
      <c r="H42" s="606"/>
      <c r="I42" s="606"/>
      <c r="J42" s="606"/>
      <c r="K42" s="606"/>
      <c r="L42" s="606"/>
      <c r="M42" s="606"/>
      <c r="N42" s="606"/>
      <c r="O42" s="606"/>
      <c r="P42" s="606"/>
      <c r="Q42" s="330"/>
      <c r="R42" s="462"/>
    </row>
    <row r="43" spans="1:18" ht="9" customHeight="1">
      <c r="A43" s="16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606"/>
      <c r="Q43" s="330"/>
      <c r="R43" s="462"/>
    </row>
    <row r="44" spans="1:18" ht="9" customHeight="1">
      <c r="A44" s="16"/>
      <c r="C44" s="18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606"/>
      <c r="Q44" s="330"/>
      <c r="R44" s="462"/>
    </row>
    <row r="45" spans="1:18" ht="9" customHeight="1">
      <c r="A45" s="16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606"/>
      <c r="Q45" s="330"/>
      <c r="R45" s="462"/>
    </row>
    <row r="46" spans="1:18" ht="9" customHeight="1">
      <c r="A46" s="153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606"/>
      <c r="Q46" s="330"/>
      <c r="R46" s="462"/>
    </row>
    <row r="47" spans="1:18" ht="9" customHeight="1">
      <c r="A47" s="16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330"/>
      <c r="R47" s="462"/>
    </row>
    <row r="48" spans="1:18" ht="9" customHeight="1">
      <c r="A48" s="16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330"/>
      <c r="R48" s="462"/>
    </row>
    <row r="49" spans="1:18" ht="9" customHeight="1">
      <c r="A49" s="16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330"/>
      <c r="R49" s="462"/>
    </row>
    <row r="50" spans="1:18" ht="9" customHeight="1">
      <c r="A50" s="16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330"/>
      <c r="R50" s="462"/>
    </row>
    <row r="51" spans="1:18" ht="9" customHeight="1">
      <c r="A51" s="153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330"/>
      <c r="R51" s="462"/>
    </row>
    <row r="52" spans="1:18" ht="9" customHeight="1">
      <c r="A52" s="154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330"/>
      <c r="R52" s="462"/>
    </row>
    <row r="53" spans="1:18" ht="9" customHeight="1">
      <c r="A53" s="154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330"/>
      <c r="R53" s="462"/>
    </row>
    <row r="54" spans="1:18" ht="9" customHeight="1">
      <c r="A54" s="154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330"/>
      <c r="R54" s="462"/>
    </row>
    <row r="55" spans="1:18" ht="9" customHeight="1">
      <c r="A55" s="154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330"/>
      <c r="R55" s="462"/>
    </row>
    <row r="56" spans="1:18" ht="9" customHeight="1">
      <c r="A56" s="155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330"/>
      <c r="R56" s="462"/>
    </row>
    <row r="57" spans="1:18" ht="9" customHeight="1">
      <c r="A57" s="155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330"/>
      <c r="R57" s="462"/>
    </row>
    <row r="58" spans="1:18" ht="9" customHeight="1">
      <c r="A58" s="156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330"/>
      <c r="R58" s="462"/>
    </row>
    <row r="59" spans="1:18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330"/>
      <c r="R59" s="462"/>
    </row>
    <row r="60" spans="1:18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330"/>
      <c r="R60" s="462"/>
    </row>
    <row r="61" spans="1:18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330"/>
      <c r="R61" s="462"/>
    </row>
    <row r="62" spans="1:18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330"/>
      <c r="R62" s="462"/>
    </row>
    <row r="63" spans="1:18" ht="9" customHeight="1">
      <c r="A63" s="154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330"/>
      <c r="R63" s="462"/>
    </row>
    <row r="64" spans="1:18" ht="9" customHeight="1">
      <c r="A64" s="156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330"/>
      <c r="R64" s="462"/>
    </row>
    <row r="65" spans="1:18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330"/>
      <c r="R65" s="462"/>
    </row>
    <row r="66" spans="1:18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330"/>
      <c r="R66" s="462"/>
    </row>
    <row r="67" spans="1:18" ht="9" customHeight="1">
      <c r="A67" s="16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330"/>
      <c r="R67" s="462"/>
    </row>
    <row r="68" spans="1:18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330"/>
      <c r="R68" s="462"/>
    </row>
    <row r="69" spans="1:18" ht="9" customHeight="1">
      <c r="A69" s="154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330"/>
      <c r="R69" s="462"/>
    </row>
    <row r="70" spans="1:18" ht="9" customHeight="1">
      <c r="A70" s="156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330"/>
      <c r="R70" s="462"/>
    </row>
    <row r="71" spans="1:18" ht="9" customHeight="1">
      <c r="A71" s="16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330"/>
      <c r="R71" s="462"/>
    </row>
    <row r="72" spans="1:18" ht="9" customHeight="1">
      <c r="A72" s="16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330"/>
      <c r="R72" s="462"/>
    </row>
    <row r="73" spans="1:18" ht="9" customHeight="1">
      <c r="A73" s="16"/>
      <c r="C73" s="607"/>
      <c r="D73" s="607"/>
      <c r="E73" s="607"/>
      <c r="F73" s="607"/>
      <c r="G73" s="607"/>
      <c r="R73" s="462"/>
    </row>
    <row r="74" spans="1:18" ht="9" customHeight="1">
      <c r="A74" s="16"/>
      <c r="C74" s="607"/>
      <c r="D74" s="607"/>
      <c r="E74" s="607"/>
      <c r="F74" s="607"/>
      <c r="G74" s="607"/>
      <c r="R74" s="462"/>
    </row>
    <row r="75" spans="1:18" ht="9" customHeight="1">
      <c r="A75" s="16"/>
      <c r="C75" s="607"/>
      <c r="D75" s="607"/>
      <c r="E75" s="607"/>
      <c r="F75" s="607"/>
      <c r="G75" s="607"/>
      <c r="R75" s="462"/>
    </row>
    <row r="76" spans="1:18" ht="9" customHeight="1">
      <c r="A76" s="16"/>
      <c r="C76" s="607"/>
      <c r="D76" s="607"/>
      <c r="E76" s="607"/>
      <c r="F76" s="607"/>
      <c r="G76" s="607"/>
      <c r="R76" s="462"/>
    </row>
    <row r="77" spans="1:18" ht="9" customHeight="1">
      <c r="A77" s="16"/>
      <c r="C77" s="607"/>
      <c r="D77" s="607"/>
      <c r="E77" s="607"/>
      <c r="F77" s="607"/>
      <c r="G77" s="607"/>
      <c r="R77" s="462"/>
    </row>
    <row r="78" spans="1:18" ht="9" customHeight="1">
      <c r="A78" s="16"/>
      <c r="C78" s="607"/>
      <c r="D78" s="607"/>
      <c r="E78" s="607"/>
      <c r="F78" s="607"/>
      <c r="G78" s="607"/>
      <c r="R78" s="462"/>
    </row>
    <row r="79" spans="1:18" ht="9" customHeight="1">
      <c r="A79" s="154"/>
      <c r="C79" s="607"/>
      <c r="D79" s="607"/>
      <c r="E79" s="607"/>
      <c r="F79" s="607"/>
      <c r="G79" s="607"/>
      <c r="R79" s="462"/>
    </row>
    <row r="80" spans="1:18" ht="9" customHeight="1">
      <c r="A80" s="156"/>
      <c r="C80" s="607"/>
      <c r="D80" s="607"/>
      <c r="E80" s="607"/>
      <c r="F80" s="607"/>
      <c r="G80" s="607"/>
      <c r="R80" s="462"/>
    </row>
    <row r="81" spans="1:18" ht="9" customHeight="1">
      <c r="A81" s="16"/>
      <c r="C81" s="607"/>
      <c r="D81" s="607"/>
      <c r="E81" s="607"/>
      <c r="F81" s="607"/>
      <c r="G81" s="607"/>
      <c r="R81" s="462"/>
    </row>
    <row r="82" spans="1:18" ht="9" customHeight="1">
      <c r="A82" s="16"/>
      <c r="C82" s="607"/>
      <c r="D82" s="607"/>
      <c r="E82" s="607"/>
      <c r="F82" s="607"/>
      <c r="G82" s="607"/>
      <c r="R82" s="462"/>
    </row>
    <row r="83" spans="1:18" ht="9" customHeight="1">
      <c r="A83" s="16"/>
      <c r="C83" s="607"/>
      <c r="D83" s="607"/>
      <c r="E83" s="607"/>
      <c r="F83" s="607"/>
      <c r="G83" s="607"/>
      <c r="R83" s="462"/>
    </row>
    <row r="84" spans="1:18" ht="9" customHeight="1">
      <c r="A84" s="16"/>
      <c r="C84" s="607"/>
      <c r="D84" s="607"/>
      <c r="E84" s="607"/>
      <c r="F84" s="607"/>
      <c r="G84" s="607"/>
      <c r="R84" s="462"/>
    </row>
    <row r="85" spans="1:18" ht="9" customHeight="1">
      <c r="A85" s="16"/>
      <c r="C85" s="607"/>
      <c r="D85" s="607"/>
      <c r="E85" s="607"/>
      <c r="F85" s="607"/>
      <c r="G85" s="607"/>
      <c r="R85" s="462"/>
    </row>
    <row r="86" spans="1:18" ht="9" customHeight="1">
      <c r="A86" s="16"/>
      <c r="C86" s="607"/>
      <c r="D86" s="607"/>
      <c r="E86" s="607"/>
      <c r="F86" s="607"/>
      <c r="G86" s="607"/>
      <c r="R86" s="462"/>
    </row>
    <row r="87" spans="1:18" ht="9" customHeight="1">
      <c r="A87" s="16"/>
      <c r="C87" s="607"/>
      <c r="D87" s="607"/>
      <c r="E87" s="607"/>
      <c r="F87" s="607"/>
      <c r="G87" s="607"/>
      <c r="R87" s="462"/>
    </row>
    <row r="88" spans="1:18" ht="9" customHeight="1">
      <c r="A88" s="16"/>
      <c r="C88" s="607"/>
      <c r="D88" s="607"/>
      <c r="E88" s="607"/>
      <c r="F88" s="607"/>
      <c r="G88" s="607"/>
      <c r="R88" s="462"/>
    </row>
    <row r="89" spans="1:18" ht="9" customHeight="1">
      <c r="A89" s="16"/>
      <c r="C89" s="607"/>
      <c r="D89" s="607"/>
      <c r="E89" s="607"/>
      <c r="F89" s="607"/>
      <c r="G89" s="607"/>
      <c r="R89" s="462"/>
    </row>
    <row r="90" spans="1:18" ht="9" customHeight="1">
      <c r="A90" s="156"/>
      <c r="C90" s="607"/>
      <c r="D90" s="607"/>
      <c r="E90" s="607"/>
      <c r="F90" s="607"/>
      <c r="G90" s="607"/>
      <c r="R90" s="462"/>
    </row>
    <row r="91" spans="1:18" ht="9" customHeight="1">
      <c r="A91" s="16"/>
      <c r="C91" s="607"/>
      <c r="D91" s="607"/>
      <c r="E91" s="607"/>
      <c r="F91" s="607"/>
      <c r="G91" s="607"/>
      <c r="R91" s="462"/>
    </row>
    <row r="92" spans="1:18" ht="9" customHeight="1">
      <c r="A92" s="16"/>
      <c r="C92" s="607"/>
      <c r="D92" s="607"/>
      <c r="E92" s="607"/>
      <c r="F92" s="607"/>
      <c r="G92" s="607"/>
      <c r="R92" s="462"/>
    </row>
    <row r="93" spans="1:18" ht="9" customHeight="1">
      <c r="A93" s="16"/>
      <c r="C93" s="607"/>
      <c r="D93" s="607"/>
      <c r="E93" s="607"/>
      <c r="F93" s="607"/>
      <c r="G93" s="607"/>
      <c r="R93" s="462"/>
    </row>
    <row r="94" spans="1:18">
      <c r="A94" s="157"/>
      <c r="C94" s="607"/>
      <c r="D94" s="607"/>
      <c r="E94" s="607"/>
      <c r="F94" s="607"/>
      <c r="G94" s="607"/>
      <c r="R94" s="462"/>
    </row>
    <row r="95" spans="1:18">
      <c r="A95" s="157"/>
      <c r="C95" s="607"/>
      <c r="D95" s="607"/>
      <c r="E95" s="607"/>
      <c r="F95" s="607"/>
      <c r="G95" s="607"/>
      <c r="R95" s="462"/>
    </row>
    <row r="96" spans="1:18">
      <c r="A96" s="157"/>
      <c r="C96" s="607"/>
      <c r="D96" s="607"/>
      <c r="E96" s="607"/>
      <c r="F96" s="607"/>
      <c r="G96" s="607"/>
      <c r="R96" s="462"/>
    </row>
    <row r="97" spans="1:18">
      <c r="A97" s="157"/>
      <c r="C97" s="607"/>
      <c r="D97" s="607"/>
      <c r="E97" s="607"/>
      <c r="F97" s="607"/>
      <c r="G97" s="607"/>
      <c r="R97" s="462"/>
    </row>
    <row r="98" spans="1:18">
      <c r="A98" s="157"/>
      <c r="C98" s="607"/>
      <c r="D98" s="607"/>
      <c r="E98" s="607"/>
      <c r="F98" s="607"/>
      <c r="G98" s="607"/>
      <c r="R98" s="462"/>
    </row>
    <row r="99" spans="1:18">
      <c r="A99" s="157"/>
      <c r="C99" s="607"/>
      <c r="D99" s="607"/>
      <c r="E99" s="607"/>
      <c r="F99" s="607"/>
      <c r="G99" s="607"/>
      <c r="R99" s="462"/>
    </row>
    <row r="100" spans="1:18">
      <c r="A100" s="157"/>
      <c r="C100" s="607"/>
      <c r="D100" s="607"/>
      <c r="E100" s="607"/>
      <c r="F100" s="607"/>
      <c r="G100" s="607"/>
      <c r="R100" s="462"/>
    </row>
    <row r="101" spans="1:18" ht="15.75">
      <c r="A101" s="158"/>
      <c r="C101" s="607"/>
      <c r="D101" s="607"/>
      <c r="E101" s="607"/>
      <c r="F101" s="607"/>
      <c r="G101" s="607"/>
      <c r="R101" s="462"/>
    </row>
    <row r="102" spans="1:18" ht="15.75">
      <c r="A102" s="158"/>
      <c r="C102" s="607"/>
      <c r="D102" s="607"/>
      <c r="E102" s="607"/>
      <c r="F102" s="607"/>
      <c r="G102" s="607"/>
      <c r="R102" s="462"/>
    </row>
    <row r="103" spans="1:18" ht="15.75">
      <c r="A103" s="158"/>
      <c r="C103" s="607"/>
      <c r="D103" s="607"/>
      <c r="E103" s="607"/>
      <c r="F103" s="607"/>
      <c r="G103" s="607"/>
      <c r="R103" s="462"/>
    </row>
    <row r="104" spans="1:18" ht="15.75">
      <c r="A104" s="158"/>
      <c r="C104" s="607"/>
      <c r="D104" s="607"/>
      <c r="E104" s="607"/>
      <c r="F104" s="607"/>
      <c r="G104" s="607"/>
      <c r="R104" s="462"/>
    </row>
    <row r="105" spans="1:18" ht="15.75">
      <c r="A105" s="158"/>
      <c r="C105" s="607"/>
      <c r="D105" s="607"/>
      <c r="E105" s="607"/>
      <c r="F105" s="607"/>
      <c r="G105" s="607"/>
      <c r="R105" s="462"/>
    </row>
    <row r="106" spans="1:18" ht="15.75">
      <c r="A106" s="158"/>
      <c r="C106" s="607"/>
      <c r="D106" s="607"/>
      <c r="E106" s="607"/>
      <c r="F106" s="607"/>
      <c r="G106" s="607"/>
      <c r="R106" s="462"/>
    </row>
    <row r="107" spans="1:18" ht="15.75">
      <c r="A107" s="158"/>
      <c r="C107" s="607"/>
      <c r="D107" s="607"/>
      <c r="E107" s="607"/>
      <c r="F107" s="607"/>
      <c r="G107" s="607"/>
      <c r="R107" s="462"/>
    </row>
    <row r="108" spans="1:18" ht="15.75">
      <c r="A108" s="158"/>
      <c r="C108" s="607"/>
      <c r="D108" s="607"/>
      <c r="E108" s="607"/>
      <c r="F108" s="607"/>
      <c r="G108" s="607"/>
      <c r="R108" s="462"/>
    </row>
    <row r="109" spans="1:18" ht="15.75">
      <c r="A109" s="158"/>
      <c r="C109" s="607"/>
      <c r="D109" s="607"/>
      <c r="E109" s="607"/>
      <c r="F109" s="607"/>
      <c r="G109" s="607"/>
      <c r="R109" s="462"/>
    </row>
    <row r="110" spans="1:18" ht="15.75">
      <c r="A110" s="158"/>
      <c r="C110" s="607"/>
      <c r="D110" s="607"/>
      <c r="E110" s="607"/>
      <c r="F110" s="607"/>
      <c r="G110" s="607"/>
      <c r="R110" s="462"/>
    </row>
    <row r="111" spans="1:18" ht="15.75">
      <c r="A111" s="158"/>
      <c r="C111" s="607"/>
      <c r="D111" s="607"/>
      <c r="E111" s="607"/>
      <c r="F111" s="607"/>
      <c r="G111" s="607"/>
      <c r="R111" s="462"/>
    </row>
    <row r="112" spans="1:18" ht="15.75">
      <c r="A112" s="158"/>
      <c r="C112" s="607"/>
      <c r="D112" s="607"/>
      <c r="E112" s="607"/>
      <c r="F112" s="607"/>
      <c r="G112" s="607"/>
      <c r="R112" s="462"/>
    </row>
    <row r="113" spans="1:18" ht="15.75">
      <c r="A113" s="158"/>
      <c r="C113" s="607"/>
      <c r="D113" s="607"/>
      <c r="E113" s="607"/>
      <c r="F113" s="607"/>
      <c r="G113" s="607"/>
      <c r="R113" s="462"/>
    </row>
    <row r="114" spans="1:18" ht="15.75">
      <c r="A114" s="158"/>
      <c r="C114" s="607"/>
      <c r="D114" s="607"/>
      <c r="E114" s="607"/>
      <c r="F114" s="607"/>
      <c r="G114" s="607"/>
      <c r="R114" s="462"/>
    </row>
    <row r="115" spans="1:18" ht="15.75">
      <c r="A115" s="158"/>
      <c r="C115" s="607"/>
      <c r="D115" s="607"/>
      <c r="E115" s="607"/>
      <c r="F115" s="607"/>
      <c r="G115" s="607"/>
      <c r="R115" s="462"/>
    </row>
    <row r="116" spans="1:18" ht="15.75">
      <c r="A116" s="158"/>
      <c r="C116" s="607"/>
      <c r="D116" s="607"/>
      <c r="E116" s="607"/>
      <c r="F116" s="607"/>
      <c r="G116" s="607"/>
      <c r="R116" s="462"/>
    </row>
    <row r="117" spans="1:18" ht="15.75">
      <c r="A117" s="158"/>
      <c r="C117" s="607"/>
      <c r="D117" s="607"/>
      <c r="E117" s="607"/>
      <c r="F117" s="607"/>
      <c r="G117" s="607"/>
      <c r="R117" s="462"/>
    </row>
    <row r="118" spans="1:18" ht="15.75">
      <c r="A118" s="158"/>
      <c r="C118" s="607"/>
      <c r="D118" s="607"/>
      <c r="E118" s="607"/>
      <c r="F118" s="607"/>
      <c r="G118" s="607"/>
      <c r="R118" s="462"/>
    </row>
    <row r="119" spans="1:18" ht="15.75">
      <c r="A119" s="158"/>
      <c r="C119" s="607"/>
      <c r="D119" s="607"/>
      <c r="E119" s="607"/>
      <c r="F119" s="607"/>
      <c r="G119" s="607"/>
      <c r="R119" s="462"/>
    </row>
    <row r="120" spans="1:18" ht="15.75">
      <c r="A120" s="158"/>
      <c r="C120" s="607"/>
      <c r="D120" s="607"/>
      <c r="E120" s="607"/>
      <c r="F120" s="607"/>
      <c r="G120" s="607"/>
      <c r="R120" s="462"/>
    </row>
    <row r="121" spans="1:18" ht="15.75">
      <c r="A121" s="158"/>
      <c r="C121" s="607"/>
      <c r="D121" s="607"/>
      <c r="E121" s="607"/>
      <c r="F121" s="607"/>
      <c r="G121" s="607"/>
      <c r="R121" s="462"/>
    </row>
    <row r="122" spans="1:18" ht="15.75">
      <c r="A122" s="158"/>
      <c r="C122" s="607"/>
      <c r="D122" s="607"/>
      <c r="E122" s="607"/>
      <c r="F122" s="607"/>
      <c r="G122" s="607"/>
      <c r="R122" s="462"/>
    </row>
    <row r="123" spans="1:18" ht="15.75">
      <c r="A123" s="158"/>
      <c r="C123" s="607"/>
      <c r="D123" s="607"/>
      <c r="E123" s="607"/>
      <c r="F123" s="607"/>
      <c r="G123" s="607"/>
      <c r="R123" s="462"/>
    </row>
    <row r="124" spans="1:18" ht="15.75">
      <c r="A124" s="158"/>
      <c r="C124" s="607"/>
      <c r="D124" s="607"/>
      <c r="E124" s="607"/>
      <c r="F124" s="607"/>
      <c r="G124" s="607"/>
      <c r="R124" s="462"/>
    </row>
    <row r="125" spans="1:18" ht="15.75">
      <c r="A125" s="158"/>
      <c r="C125" s="607"/>
      <c r="D125" s="607"/>
      <c r="E125" s="607"/>
      <c r="F125" s="607"/>
      <c r="G125" s="607"/>
      <c r="R125" s="462"/>
    </row>
    <row r="126" spans="1:18" ht="15.75">
      <c r="A126" s="158"/>
      <c r="C126" s="607"/>
      <c r="D126" s="607"/>
      <c r="E126" s="607"/>
      <c r="F126" s="607"/>
      <c r="G126" s="607"/>
      <c r="R126" s="462"/>
    </row>
    <row r="127" spans="1:18" ht="15.75">
      <c r="A127" s="158"/>
      <c r="C127" s="607"/>
      <c r="D127" s="607"/>
      <c r="E127" s="607"/>
      <c r="F127" s="607"/>
      <c r="G127" s="607"/>
      <c r="R127" s="462"/>
    </row>
    <row r="128" spans="1:18" ht="15.75">
      <c r="A128" s="158"/>
      <c r="C128" s="607"/>
      <c r="D128" s="607"/>
      <c r="E128" s="607"/>
      <c r="F128" s="607"/>
      <c r="G128" s="607"/>
      <c r="R128" s="462"/>
    </row>
    <row r="129" spans="1:18" ht="15.75">
      <c r="A129" s="158"/>
      <c r="C129" s="607"/>
      <c r="D129" s="607"/>
      <c r="E129" s="607"/>
      <c r="F129" s="607"/>
      <c r="G129" s="607"/>
      <c r="R129" s="462"/>
    </row>
    <row r="130" spans="1:18" ht="15.75">
      <c r="A130" s="158"/>
      <c r="C130" s="607"/>
      <c r="D130" s="607"/>
      <c r="E130" s="607"/>
      <c r="F130" s="607"/>
      <c r="G130" s="607"/>
      <c r="R130" s="462"/>
    </row>
    <row r="131" spans="1:18" ht="15.75">
      <c r="A131" s="158"/>
      <c r="C131" s="607"/>
      <c r="D131" s="607"/>
      <c r="E131" s="607"/>
      <c r="F131" s="607"/>
      <c r="G131" s="607"/>
      <c r="R131" s="462"/>
    </row>
    <row r="132" spans="1:18" ht="15.75">
      <c r="A132" s="158"/>
      <c r="C132" s="607"/>
      <c r="D132" s="607"/>
      <c r="E132" s="607"/>
      <c r="F132" s="607"/>
      <c r="G132" s="607"/>
      <c r="R132" s="462"/>
    </row>
    <row r="133" spans="1:18" ht="15.75">
      <c r="A133" s="158"/>
      <c r="C133" s="607"/>
      <c r="D133" s="607"/>
      <c r="E133" s="607"/>
      <c r="F133" s="607"/>
      <c r="G133" s="607"/>
      <c r="R133" s="462"/>
    </row>
    <row r="134" spans="1:18" ht="15.75">
      <c r="A134" s="158"/>
      <c r="C134" s="607"/>
      <c r="D134" s="607"/>
      <c r="E134" s="607"/>
      <c r="F134" s="607"/>
      <c r="G134" s="607"/>
      <c r="R134" s="462"/>
    </row>
    <row r="135" spans="1:18" ht="15.75">
      <c r="A135" s="158"/>
      <c r="C135" s="607"/>
      <c r="D135" s="607"/>
      <c r="E135" s="607"/>
      <c r="F135" s="607"/>
      <c r="G135" s="607"/>
      <c r="R135" s="462"/>
    </row>
    <row r="136" spans="1:18" ht="15.75">
      <c r="A136" s="158"/>
      <c r="C136" s="607"/>
      <c r="D136" s="607"/>
      <c r="E136" s="607"/>
      <c r="F136" s="607"/>
      <c r="G136" s="607"/>
      <c r="R136" s="462"/>
    </row>
    <row r="137" spans="1:18" ht="15.75">
      <c r="A137" s="158"/>
      <c r="C137" s="607"/>
      <c r="D137" s="607"/>
      <c r="E137" s="607"/>
      <c r="F137" s="607"/>
      <c r="G137" s="607"/>
      <c r="R137" s="462"/>
    </row>
    <row r="138" spans="1:18" ht="15.75">
      <c r="A138" s="158"/>
      <c r="C138" s="607"/>
      <c r="D138" s="607"/>
      <c r="E138" s="607"/>
      <c r="F138" s="607"/>
      <c r="G138" s="607"/>
      <c r="R138" s="462"/>
    </row>
    <row r="139" spans="1:18" ht="15.75">
      <c r="A139" s="158"/>
      <c r="C139" s="607"/>
      <c r="D139" s="607"/>
      <c r="E139" s="607"/>
      <c r="F139" s="607"/>
      <c r="G139" s="607"/>
      <c r="R139" s="462"/>
    </row>
    <row r="140" spans="1:18" ht="15.75">
      <c r="A140" s="158"/>
      <c r="C140" s="607"/>
      <c r="D140" s="607"/>
      <c r="E140" s="607"/>
      <c r="F140" s="607"/>
      <c r="G140" s="607"/>
      <c r="R140" s="462"/>
    </row>
    <row r="141" spans="1:18" ht="15.75">
      <c r="A141" s="158"/>
      <c r="C141" s="607"/>
      <c r="D141" s="607"/>
      <c r="E141" s="607"/>
      <c r="F141" s="607"/>
      <c r="G141" s="607"/>
      <c r="R141" s="462"/>
    </row>
    <row r="142" spans="1:18" ht="15.75">
      <c r="A142" s="158"/>
      <c r="C142" s="607"/>
      <c r="D142" s="607"/>
      <c r="E142" s="607"/>
      <c r="F142" s="607"/>
      <c r="G142" s="607"/>
      <c r="R142" s="462"/>
    </row>
    <row r="143" spans="1:18" ht="15.75">
      <c r="A143" s="158"/>
      <c r="C143" s="607"/>
      <c r="D143" s="607"/>
      <c r="E143" s="607"/>
      <c r="F143" s="607"/>
      <c r="G143" s="607"/>
      <c r="R143" s="462"/>
    </row>
    <row r="144" spans="1:18" ht="15.75">
      <c r="A144" s="158"/>
      <c r="C144" s="607"/>
      <c r="D144" s="607"/>
      <c r="E144" s="607"/>
      <c r="F144" s="607"/>
      <c r="G144" s="607"/>
      <c r="R144" s="462"/>
    </row>
    <row r="145" spans="1:18" ht="15.75">
      <c r="A145" s="158"/>
      <c r="C145" s="607"/>
      <c r="D145" s="607"/>
      <c r="E145" s="607"/>
      <c r="F145" s="607"/>
      <c r="G145" s="607"/>
      <c r="R145" s="462"/>
    </row>
    <row r="146" spans="1:18" ht="15.75">
      <c r="A146" s="158"/>
      <c r="C146" s="607"/>
      <c r="D146" s="607"/>
      <c r="E146" s="607"/>
      <c r="F146" s="607"/>
      <c r="G146" s="607"/>
      <c r="R146" s="462"/>
    </row>
    <row r="147" spans="1:18" ht="15.75">
      <c r="A147" s="158"/>
      <c r="C147" s="607"/>
      <c r="D147" s="607"/>
      <c r="E147" s="607"/>
      <c r="F147" s="607"/>
      <c r="G147" s="607"/>
      <c r="R147" s="462"/>
    </row>
    <row r="148" spans="1:18" ht="15.75">
      <c r="A148" s="158"/>
      <c r="C148" s="607"/>
      <c r="D148" s="607"/>
      <c r="E148" s="607"/>
      <c r="F148" s="607"/>
      <c r="G148" s="607"/>
      <c r="R148" s="462"/>
    </row>
    <row r="149" spans="1:18" ht="15.75">
      <c r="A149" s="158"/>
      <c r="C149" s="607"/>
      <c r="D149" s="607"/>
      <c r="E149" s="607"/>
      <c r="F149" s="607"/>
      <c r="G149" s="607"/>
      <c r="R149" s="462"/>
    </row>
    <row r="150" spans="1:18" ht="15.75">
      <c r="A150" s="158"/>
      <c r="C150" s="607"/>
      <c r="D150" s="607"/>
      <c r="E150" s="607"/>
      <c r="F150" s="607"/>
      <c r="G150" s="607"/>
      <c r="R150" s="462"/>
    </row>
    <row r="151" spans="1:18" ht="15.75">
      <c r="A151" s="158"/>
      <c r="C151" s="607"/>
      <c r="D151" s="607"/>
      <c r="E151" s="607"/>
      <c r="F151" s="607"/>
      <c r="G151" s="607"/>
      <c r="R151" s="462"/>
    </row>
    <row r="152" spans="1:18" ht="15.75">
      <c r="A152" s="158"/>
      <c r="C152" s="607"/>
      <c r="D152" s="607"/>
      <c r="E152" s="607"/>
      <c r="F152" s="607"/>
      <c r="G152" s="607"/>
      <c r="R152" s="462"/>
    </row>
    <row r="153" spans="1:18" ht="15.75">
      <c r="A153" s="158"/>
      <c r="C153" s="607"/>
      <c r="D153" s="607"/>
      <c r="E153" s="607"/>
      <c r="F153" s="607"/>
      <c r="G153" s="607"/>
      <c r="R153" s="462"/>
    </row>
    <row r="154" spans="1:18" ht="15.75">
      <c r="A154" s="158"/>
      <c r="C154" s="607"/>
      <c r="D154" s="607"/>
      <c r="E154" s="607"/>
      <c r="F154" s="607"/>
      <c r="G154" s="607"/>
      <c r="R154" s="462"/>
    </row>
    <row r="155" spans="1:18" ht="15.75">
      <c r="A155" s="158"/>
      <c r="C155" s="607"/>
      <c r="D155" s="607"/>
      <c r="E155" s="607"/>
      <c r="F155" s="607"/>
      <c r="G155" s="607"/>
      <c r="R155" s="462"/>
    </row>
    <row r="156" spans="1:18" ht="15.75">
      <c r="A156" s="158"/>
      <c r="C156" s="607"/>
      <c r="D156" s="607"/>
      <c r="E156" s="607"/>
      <c r="F156" s="607"/>
      <c r="G156" s="607"/>
      <c r="R156" s="462"/>
    </row>
    <row r="157" spans="1:18" ht="15.75">
      <c r="A157" s="158"/>
      <c r="C157" s="607"/>
      <c r="D157" s="607"/>
      <c r="E157" s="607"/>
      <c r="F157" s="607"/>
      <c r="G157" s="607"/>
      <c r="R157" s="462"/>
    </row>
    <row r="158" spans="1:18" ht="15.75">
      <c r="A158" s="158"/>
      <c r="C158" s="607"/>
      <c r="D158" s="607"/>
      <c r="E158" s="607"/>
      <c r="F158" s="607"/>
      <c r="G158" s="607"/>
      <c r="R158" s="462"/>
    </row>
    <row r="159" spans="1:18" ht="15.75">
      <c r="A159" s="158"/>
      <c r="C159" s="607"/>
      <c r="D159" s="607"/>
      <c r="E159" s="607"/>
      <c r="F159" s="607"/>
      <c r="G159" s="607"/>
      <c r="R159" s="462"/>
    </row>
    <row r="160" spans="1:18" ht="15.75">
      <c r="A160" s="158"/>
      <c r="C160" s="607"/>
      <c r="D160" s="607"/>
      <c r="E160" s="607"/>
      <c r="F160" s="607"/>
      <c r="G160" s="607"/>
      <c r="R160" s="462"/>
    </row>
    <row r="161" spans="1:18" ht="15.75">
      <c r="A161" s="158"/>
      <c r="C161" s="607"/>
      <c r="D161" s="607"/>
      <c r="E161" s="607"/>
      <c r="F161" s="607"/>
      <c r="G161" s="607"/>
      <c r="R161" s="462"/>
    </row>
    <row r="162" spans="1:18" ht="15.75">
      <c r="A162" s="158"/>
      <c r="C162" s="607"/>
      <c r="D162" s="607"/>
      <c r="E162" s="607"/>
      <c r="F162" s="607"/>
      <c r="G162" s="607"/>
      <c r="R162" s="462"/>
    </row>
    <row r="163" spans="1:18" ht="15.75">
      <c r="A163" s="158"/>
      <c r="C163" s="607"/>
      <c r="D163" s="607"/>
      <c r="E163" s="607"/>
      <c r="F163" s="607"/>
      <c r="G163" s="607"/>
      <c r="R163" s="462"/>
    </row>
    <row r="164" spans="1:18" ht="15.75">
      <c r="A164" s="158"/>
      <c r="C164" s="607"/>
      <c r="D164" s="607"/>
      <c r="E164" s="607"/>
      <c r="F164" s="607"/>
      <c r="G164" s="607"/>
      <c r="R164" s="462"/>
    </row>
    <row r="165" spans="1:18" ht="15.75">
      <c r="A165" s="158"/>
      <c r="C165" s="607"/>
      <c r="D165" s="607"/>
      <c r="E165" s="607"/>
      <c r="F165" s="607"/>
      <c r="G165" s="607"/>
      <c r="R165" s="462"/>
    </row>
    <row r="166" spans="1:18" ht="15.75">
      <c r="A166" s="158"/>
      <c r="C166" s="607"/>
      <c r="D166" s="607"/>
      <c r="E166" s="607"/>
      <c r="F166" s="607"/>
      <c r="G166" s="607"/>
      <c r="R166" s="462"/>
    </row>
    <row r="167" spans="1:18" ht="15.75">
      <c r="A167" s="158"/>
      <c r="C167" s="607"/>
      <c r="D167" s="607"/>
      <c r="E167" s="607"/>
      <c r="F167" s="607"/>
      <c r="G167" s="607"/>
      <c r="R167" s="462"/>
    </row>
    <row r="168" spans="1:18" ht="15.75">
      <c r="A168" s="158"/>
      <c r="C168" s="607"/>
      <c r="D168" s="607"/>
      <c r="E168" s="607"/>
      <c r="F168" s="607"/>
      <c r="G168" s="607"/>
      <c r="R168" s="462"/>
    </row>
    <row r="169" spans="1:18" ht="15.75">
      <c r="A169" s="158"/>
      <c r="C169" s="607"/>
      <c r="D169" s="607"/>
      <c r="E169" s="607"/>
      <c r="F169" s="607"/>
      <c r="G169" s="607"/>
      <c r="R169" s="462"/>
    </row>
    <row r="170" spans="1:18" ht="15.75">
      <c r="A170" s="158"/>
      <c r="C170" s="607"/>
      <c r="D170" s="607"/>
      <c r="E170" s="607"/>
      <c r="F170" s="607"/>
      <c r="G170" s="607"/>
      <c r="R170" s="462"/>
    </row>
    <row r="171" spans="1:18" ht="15.75">
      <c r="A171" s="158"/>
      <c r="C171" s="607"/>
      <c r="D171" s="607"/>
      <c r="E171" s="607"/>
      <c r="F171" s="607"/>
      <c r="G171" s="607"/>
      <c r="R171" s="462"/>
    </row>
    <row r="172" spans="1:18" ht="15.75">
      <c r="A172" s="158"/>
      <c r="C172" s="607"/>
      <c r="D172" s="607"/>
      <c r="E172" s="607"/>
      <c r="F172" s="607"/>
      <c r="G172" s="607"/>
      <c r="R172" s="462"/>
    </row>
    <row r="173" spans="1:18" ht="15.75">
      <c r="A173" s="158"/>
      <c r="C173" s="607"/>
      <c r="D173" s="607"/>
      <c r="E173" s="607"/>
      <c r="F173" s="607"/>
      <c r="G173" s="607"/>
      <c r="R173" s="462"/>
    </row>
    <row r="174" spans="1:18" ht="15.75">
      <c r="A174" s="158"/>
      <c r="C174" s="607"/>
      <c r="D174" s="607"/>
      <c r="E174" s="607"/>
      <c r="F174" s="607"/>
      <c r="G174" s="607"/>
      <c r="R174" s="462"/>
    </row>
    <row r="175" spans="1:18" ht="15.75">
      <c r="A175" s="158"/>
      <c r="C175" s="607"/>
      <c r="D175" s="607"/>
      <c r="E175" s="607"/>
      <c r="F175" s="607"/>
      <c r="G175" s="607"/>
      <c r="R175" s="462"/>
    </row>
    <row r="176" spans="1:18" ht="15.75">
      <c r="A176" s="158"/>
      <c r="C176" s="607"/>
      <c r="D176" s="607"/>
      <c r="E176" s="607"/>
      <c r="F176" s="607"/>
      <c r="G176" s="607"/>
      <c r="R176" s="462"/>
    </row>
    <row r="177" spans="1:18" ht="15.75">
      <c r="A177" s="158"/>
      <c r="C177" s="607"/>
      <c r="D177" s="607"/>
      <c r="E177" s="607"/>
      <c r="F177" s="607"/>
      <c r="G177" s="607"/>
      <c r="R177" s="462"/>
    </row>
    <row r="178" spans="1:18" ht="15.75">
      <c r="A178" s="158"/>
      <c r="C178" s="607"/>
      <c r="D178" s="607"/>
      <c r="E178" s="607"/>
      <c r="F178" s="607"/>
      <c r="G178" s="607"/>
      <c r="R178" s="462"/>
    </row>
    <row r="179" spans="1:18" ht="15.75">
      <c r="A179" s="158"/>
      <c r="C179" s="607"/>
      <c r="D179" s="607"/>
      <c r="E179" s="607"/>
      <c r="F179" s="607"/>
      <c r="G179" s="607"/>
      <c r="R179" s="462"/>
    </row>
    <row r="180" spans="1:18" ht="15.75">
      <c r="A180" s="158"/>
      <c r="C180" s="607"/>
      <c r="D180" s="607"/>
      <c r="E180" s="607"/>
      <c r="F180" s="607"/>
      <c r="G180" s="607"/>
      <c r="R180" s="462"/>
    </row>
    <row r="181" spans="1:18" ht="15.75">
      <c r="A181" s="158"/>
      <c r="C181" s="607"/>
      <c r="D181" s="607"/>
      <c r="E181" s="607"/>
      <c r="F181" s="607"/>
      <c r="G181" s="607"/>
      <c r="R181" s="462"/>
    </row>
    <row r="182" spans="1:18" ht="15.75">
      <c r="A182" s="158"/>
      <c r="C182" s="607"/>
      <c r="D182" s="607"/>
      <c r="E182" s="607"/>
      <c r="F182" s="607"/>
      <c r="G182" s="607"/>
      <c r="R182" s="462"/>
    </row>
    <row r="183" spans="1:18" ht="15.75">
      <c r="A183" s="158"/>
      <c r="C183" s="607"/>
      <c r="D183" s="607"/>
      <c r="E183" s="607"/>
      <c r="F183" s="607"/>
      <c r="G183" s="607"/>
      <c r="R183" s="462"/>
    </row>
    <row r="184" spans="1:18" ht="15.75">
      <c r="A184" s="158"/>
      <c r="C184" s="607"/>
      <c r="D184" s="607"/>
      <c r="E184" s="607"/>
      <c r="F184" s="607"/>
      <c r="G184" s="607"/>
      <c r="R184" s="462"/>
    </row>
    <row r="185" spans="1:18" ht="15.75">
      <c r="A185" s="158"/>
      <c r="C185" s="607"/>
      <c r="D185" s="607"/>
      <c r="E185" s="607"/>
      <c r="F185" s="607"/>
      <c r="G185" s="607"/>
      <c r="R185" s="462"/>
    </row>
    <row r="186" spans="1:18" ht="15.75">
      <c r="A186" s="158"/>
      <c r="C186" s="607"/>
      <c r="D186" s="607"/>
      <c r="E186" s="607"/>
      <c r="F186" s="607"/>
      <c r="G186" s="607"/>
      <c r="R186" s="462"/>
    </row>
    <row r="187" spans="1:18" ht="15.75">
      <c r="A187" s="158"/>
      <c r="C187" s="607"/>
      <c r="D187" s="607"/>
      <c r="E187" s="607"/>
      <c r="F187" s="607"/>
      <c r="G187" s="607"/>
      <c r="R187" s="462"/>
    </row>
    <row r="188" spans="1:18" ht="15.75">
      <c r="A188" s="158"/>
      <c r="C188" s="607"/>
      <c r="D188" s="607"/>
      <c r="E188" s="607"/>
      <c r="F188" s="607"/>
      <c r="G188" s="607"/>
      <c r="R188" s="462"/>
    </row>
    <row r="189" spans="1:18" ht="15.75">
      <c r="A189" s="158"/>
      <c r="C189" s="607"/>
      <c r="D189" s="607"/>
      <c r="E189" s="607"/>
      <c r="F189" s="607"/>
      <c r="G189" s="607"/>
      <c r="R189" s="462"/>
    </row>
    <row r="190" spans="1:18" ht="15.75">
      <c r="A190" s="158"/>
      <c r="C190" s="607"/>
      <c r="D190" s="607"/>
      <c r="E190" s="607"/>
      <c r="F190" s="607"/>
      <c r="G190" s="607"/>
      <c r="R190" s="462"/>
    </row>
    <row r="191" spans="1:18" ht="15.75">
      <c r="A191" s="158"/>
      <c r="C191" s="607"/>
      <c r="D191" s="607"/>
      <c r="E191" s="607"/>
      <c r="F191" s="607"/>
      <c r="G191" s="607"/>
      <c r="R191" s="462"/>
    </row>
    <row r="192" spans="1:18" ht="15.75">
      <c r="A192" s="19"/>
      <c r="C192" s="607"/>
      <c r="D192" s="607"/>
      <c r="E192" s="607"/>
      <c r="F192" s="607"/>
      <c r="G192" s="607"/>
      <c r="R192" s="462"/>
    </row>
    <row r="193" spans="1:18" ht="15.75">
      <c r="A193" s="19"/>
      <c r="C193" s="607"/>
      <c r="D193" s="607"/>
      <c r="E193" s="607"/>
      <c r="F193" s="607"/>
      <c r="G193" s="607"/>
      <c r="R193" s="462"/>
    </row>
    <row r="194" spans="1:18" ht="15.75">
      <c r="A194" s="19"/>
      <c r="C194" s="607"/>
      <c r="D194" s="607"/>
      <c r="E194" s="607"/>
      <c r="F194" s="607"/>
      <c r="G194" s="607"/>
      <c r="R194" s="462"/>
    </row>
    <row r="195" spans="1:18" ht="15.75">
      <c r="A195" s="19"/>
      <c r="C195" s="607"/>
      <c r="D195" s="607"/>
      <c r="E195" s="607"/>
      <c r="F195" s="607"/>
      <c r="G195" s="607"/>
      <c r="R195" s="462"/>
    </row>
    <row r="196" spans="1:18" ht="15.75">
      <c r="A196" s="19"/>
      <c r="C196" s="607"/>
      <c r="D196" s="607"/>
      <c r="E196" s="607"/>
      <c r="F196" s="607"/>
      <c r="G196" s="607"/>
      <c r="R196" s="462"/>
    </row>
    <row r="197" spans="1:18" ht="15.75">
      <c r="A197" s="19"/>
      <c r="C197" s="607"/>
      <c r="D197" s="607"/>
      <c r="E197" s="607"/>
      <c r="F197" s="607"/>
      <c r="G197" s="607"/>
      <c r="R197" s="462"/>
    </row>
    <row r="198" spans="1:18" ht="15.75">
      <c r="A198" s="19"/>
      <c r="C198" s="607"/>
      <c r="D198" s="607"/>
      <c r="E198" s="607"/>
      <c r="F198" s="607"/>
      <c r="G198" s="607"/>
      <c r="R198" s="462"/>
    </row>
    <row r="199" spans="1:18" ht="15.75">
      <c r="A199" s="19"/>
      <c r="C199" s="607"/>
      <c r="D199" s="607"/>
      <c r="E199" s="607"/>
      <c r="F199" s="607"/>
      <c r="G199" s="607"/>
      <c r="R199" s="462"/>
    </row>
    <row r="200" spans="1:18" ht="15.75">
      <c r="A200" s="19"/>
      <c r="C200" s="607"/>
      <c r="D200" s="607"/>
      <c r="E200" s="607"/>
      <c r="F200" s="607"/>
      <c r="G200" s="607"/>
      <c r="R200" s="462"/>
    </row>
    <row r="201" spans="1:18" ht="15.75">
      <c r="A201" s="19"/>
      <c r="C201" s="607"/>
      <c r="D201" s="607"/>
      <c r="E201" s="607"/>
      <c r="F201" s="607"/>
      <c r="G201" s="607"/>
    </row>
    <row r="202" spans="1:18" ht="15.75">
      <c r="A202" s="19"/>
      <c r="C202" s="607"/>
      <c r="D202" s="607"/>
      <c r="E202" s="607"/>
      <c r="F202" s="607"/>
      <c r="G202" s="607"/>
    </row>
    <row r="203" spans="1:18" ht="15.75">
      <c r="A203" s="19"/>
      <c r="C203" s="607"/>
      <c r="D203" s="607"/>
      <c r="E203" s="607"/>
      <c r="F203" s="607"/>
      <c r="G203" s="607"/>
    </row>
    <row r="204" spans="1:18" ht="15.75">
      <c r="A204" s="19"/>
      <c r="C204" s="607"/>
      <c r="D204" s="607"/>
      <c r="E204" s="607"/>
      <c r="F204" s="607"/>
      <c r="G204" s="607"/>
    </row>
    <row r="205" spans="1:18" ht="15.75">
      <c r="A205" s="19"/>
      <c r="C205" s="607"/>
      <c r="D205" s="607"/>
      <c r="E205" s="607"/>
      <c r="F205" s="607"/>
      <c r="G205" s="607"/>
    </row>
    <row r="206" spans="1:18" ht="15.75">
      <c r="A206" s="19"/>
      <c r="C206" s="607"/>
      <c r="D206" s="607"/>
      <c r="E206" s="607"/>
      <c r="F206" s="607"/>
      <c r="G206" s="607"/>
    </row>
    <row r="207" spans="1:18" ht="15.75">
      <c r="A207" s="19"/>
      <c r="C207" s="607"/>
      <c r="D207" s="607"/>
      <c r="E207" s="607"/>
      <c r="F207" s="607"/>
      <c r="G207" s="607"/>
    </row>
    <row r="208" spans="1:18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Q647"/>
  <sheetViews>
    <sheetView showGridLines="0" topLeftCell="A2" zoomScale="70" zoomScaleNormal="70" workbookViewId="0">
      <selection activeCell="S9" sqref="S9"/>
    </sheetView>
  </sheetViews>
  <sheetFormatPr defaultRowHeight="15"/>
  <cols>
    <col min="1" max="1" width="42.5703125" style="20" customWidth="1"/>
    <col min="2" max="15" width="13.140625" style="598" customWidth="1"/>
    <col min="16" max="16" width="13.140625" style="617" customWidth="1"/>
    <col min="17" max="17" width="2.5703125" style="159" customWidth="1"/>
    <col min="18" max="256" width="9.140625" style="462"/>
    <col min="257" max="257" width="42.5703125" style="462" customWidth="1"/>
    <col min="258" max="272" width="13.140625" style="462" customWidth="1"/>
    <col min="273" max="273" width="2.5703125" style="462" customWidth="1"/>
    <col min="274" max="512" width="9.140625" style="462"/>
    <col min="513" max="513" width="42.5703125" style="462" customWidth="1"/>
    <col min="514" max="528" width="13.140625" style="462" customWidth="1"/>
    <col min="529" max="529" width="2.5703125" style="462" customWidth="1"/>
    <col min="530" max="768" width="9.140625" style="462"/>
    <col min="769" max="769" width="42.5703125" style="462" customWidth="1"/>
    <col min="770" max="784" width="13.140625" style="462" customWidth="1"/>
    <col min="785" max="785" width="2.5703125" style="462" customWidth="1"/>
    <col min="786" max="1024" width="9.140625" style="462"/>
    <col min="1025" max="1025" width="42.5703125" style="462" customWidth="1"/>
    <col min="1026" max="1040" width="13.140625" style="462" customWidth="1"/>
    <col min="1041" max="1041" width="2.5703125" style="462" customWidth="1"/>
    <col min="1042" max="1280" width="9.140625" style="462"/>
    <col min="1281" max="1281" width="42.5703125" style="462" customWidth="1"/>
    <col min="1282" max="1296" width="13.140625" style="462" customWidth="1"/>
    <col min="1297" max="1297" width="2.5703125" style="462" customWidth="1"/>
    <col min="1298" max="1536" width="9.140625" style="462"/>
    <col min="1537" max="1537" width="42.5703125" style="462" customWidth="1"/>
    <col min="1538" max="1552" width="13.140625" style="462" customWidth="1"/>
    <col min="1553" max="1553" width="2.5703125" style="462" customWidth="1"/>
    <col min="1554" max="1792" width="9.140625" style="462"/>
    <col min="1793" max="1793" width="42.5703125" style="462" customWidth="1"/>
    <col min="1794" max="1808" width="13.140625" style="462" customWidth="1"/>
    <col min="1809" max="1809" width="2.5703125" style="462" customWidth="1"/>
    <col min="1810" max="2048" width="9.140625" style="462"/>
    <col min="2049" max="2049" width="42.5703125" style="462" customWidth="1"/>
    <col min="2050" max="2064" width="13.140625" style="462" customWidth="1"/>
    <col min="2065" max="2065" width="2.5703125" style="462" customWidth="1"/>
    <col min="2066" max="2304" width="9.140625" style="462"/>
    <col min="2305" max="2305" width="42.5703125" style="462" customWidth="1"/>
    <col min="2306" max="2320" width="13.140625" style="462" customWidth="1"/>
    <col min="2321" max="2321" width="2.5703125" style="462" customWidth="1"/>
    <col min="2322" max="2560" width="9.140625" style="462"/>
    <col min="2561" max="2561" width="42.5703125" style="462" customWidth="1"/>
    <col min="2562" max="2576" width="13.140625" style="462" customWidth="1"/>
    <col min="2577" max="2577" width="2.5703125" style="462" customWidth="1"/>
    <col min="2578" max="2816" width="9.140625" style="462"/>
    <col min="2817" max="2817" width="42.5703125" style="462" customWidth="1"/>
    <col min="2818" max="2832" width="13.140625" style="462" customWidth="1"/>
    <col min="2833" max="2833" width="2.5703125" style="462" customWidth="1"/>
    <col min="2834" max="3072" width="9.140625" style="462"/>
    <col min="3073" max="3073" width="42.5703125" style="462" customWidth="1"/>
    <col min="3074" max="3088" width="13.140625" style="462" customWidth="1"/>
    <col min="3089" max="3089" width="2.5703125" style="462" customWidth="1"/>
    <col min="3090" max="3328" width="9.140625" style="462"/>
    <col min="3329" max="3329" width="42.5703125" style="462" customWidth="1"/>
    <col min="3330" max="3344" width="13.140625" style="462" customWidth="1"/>
    <col min="3345" max="3345" width="2.5703125" style="462" customWidth="1"/>
    <col min="3346" max="3584" width="9.140625" style="462"/>
    <col min="3585" max="3585" width="42.5703125" style="462" customWidth="1"/>
    <col min="3586" max="3600" width="13.140625" style="462" customWidth="1"/>
    <col min="3601" max="3601" width="2.5703125" style="462" customWidth="1"/>
    <col min="3602" max="3840" width="9.140625" style="462"/>
    <col min="3841" max="3841" width="42.5703125" style="462" customWidth="1"/>
    <col min="3842" max="3856" width="13.140625" style="462" customWidth="1"/>
    <col min="3857" max="3857" width="2.5703125" style="462" customWidth="1"/>
    <col min="3858" max="4096" width="9.140625" style="462"/>
    <col min="4097" max="4097" width="42.5703125" style="462" customWidth="1"/>
    <col min="4098" max="4112" width="13.140625" style="462" customWidth="1"/>
    <col min="4113" max="4113" width="2.5703125" style="462" customWidth="1"/>
    <col min="4114" max="4352" width="9.140625" style="462"/>
    <col min="4353" max="4353" width="42.5703125" style="462" customWidth="1"/>
    <col min="4354" max="4368" width="13.140625" style="462" customWidth="1"/>
    <col min="4369" max="4369" width="2.5703125" style="462" customWidth="1"/>
    <col min="4370" max="4608" width="9.140625" style="462"/>
    <col min="4609" max="4609" width="42.5703125" style="462" customWidth="1"/>
    <col min="4610" max="4624" width="13.140625" style="462" customWidth="1"/>
    <col min="4625" max="4625" width="2.5703125" style="462" customWidth="1"/>
    <col min="4626" max="4864" width="9.140625" style="462"/>
    <col min="4865" max="4865" width="42.5703125" style="462" customWidth="1"/>
    <col min="4866" max="4880" width="13.140625" style="462" customWidth="1"/>
    <col min="4881" max="4881" width="2.5703125" style="462" customWidth="1"/>
    <col min="4882" max="5120" width="9.140625" style="462"/>
    <col min="5121" max="5121" width="42.5703125" style="462" customWidth="1"/>
    <col min="5122" max="5136" width="13.140625" style="462" customWidth="1"/>
    <col min="5137" max="5137" width="2.5703125" style="462" customWidth="1"/>
    <col min="5138" max="5376" width="9.140625" style="462"/>
    <col min="5377" max="5377" width="42.5703125" style="462" customWidth="1"/>
    <col min="5378" max="5392" width="13.140625" style="462" customWidth="1"/>
    <col min="5393" max="5393" width="2.5703125" style="462" customWidth="1"/>
    <col min="5394" max="5632" width="9.140625" style="462"/>
    <col min="5633" max="5633" width="42.5703125" style="462" customWidth="1"/>
    <col min="5634" max="5648" width="13.140625" style="462" customWidth="1"/>
    <col min="5649" max="5649" width="2.5703125" style="462" customWidth="1"/>
    <col min="5650" max="5888" width="9.140625" style="462"/>
    <col min="5889" max="5889" width="42.5703125" style="462" customWidth="1"/>
    <col min="5890" max="5904" width="13.140625" style="462" customWidth="1"/>
    <col min="5905" max="5905" width="2.5703125" style="462" customWidth="1"/>
    <col min="5906" max="6144" width="9.140625" style="462"/>
    <col min="6145" max="6145" width="42.5703125" style="462" customWidth="1"/>
    <col min="6146" max="6160" width="13.140625" style="462" customWidth="1"/>
    <col min="6161" max="6161" width="2.5703125" style="462" customWidth="1"/>
    <col min="6162" max="6400" width="9.140625" style="462"/>
    <col min="6401" max="6401" width="42.5703125" style="462" customWidth="1"/>
    <col min="6402" max="6416" width="13.140625" style="462" customWidth="1"/>
    <col min="6417" max="6417" width="2.5703125" style="462" customWidth="1"/>
    <col min="6418" max="6656" width="9.140625" style="462"/>
    <col min="6657" max="6657" width="42.5703125" style="462" customWidth="1"/>
    <col min="6658" max="6672" width="13.140625" style="462" customWidth="1"/>
    <col min="6673" max="6673" width="2.5703125" style="462" customWidth="1"/>
    <col min="6674" max="6912" width="9.140625" style="462"/>
    <col min="6913" max="6913" width="42.5703125" style="462" customWidth="1"/>
    <col min="6914" max="6928" width="13.140625" style="462" customWidth="1"/>
    <col min="6929" max="6929" width="2.5703125" style="462" customWidth="1"/>
    <col min="6930" max="7168" width="9.140625" style="462"/>
    <col min="7169" max="7169" width="42.5703125" style="462" customWidth="1"/>
    <col min="7170" max="7184" width="13.140625" style="462" customWidth="1"/>
    <col min="7185" max="7185" width="2.5703125" style="462" customWidth="1"/>
    <col min="7186" max="7424" width="9.140625" style="462"/>
    <col min="7425" max="7425" width="42.5703125" style="462" customWidth="1"/>
    <col min="7426" max="7440" width="13.140625" style="462" customWidth="1"/>
    <col min="7441" max="7441" width="2.5703125" style="462" customWidth="1"/>
    <col min="7442" max="7680" width="9.140625" style="462"/>
    <col min="7681" max="7681" width="42.5703125" style="462" customWidth="1"/>
    <col min="7682" max="7696" width="13.140625" style="462" customWidth="1"/>
    <col min="7697" max="7697" width="2.5703125" style="462" customWidth="1"/>
    <col min="7698" max="7936" width="9.140625" style="462"/>
    <col min="7937" max="7937" width="42.5703125" style="462" customWidth="1"/>
    <col min="7938" max="7952" width="13.140625" style="462" customWidth="1"/>
    <col min="7953" max="7953" width="2.5703125" style="462" customWidth="1"/>
    <col min="7954" max="8192" width="9.140625" style="462"/>
    <col min="8193" max="8193" width="42.5703125" style="462" customWidth="1"/>
    <col min="8194" max="8208" width="13.140625" style="462" customWidth="1"/>
    <col min="8209" max="8209" width="2.5703125" style="462" customWidth="1"/>
    <col min="8210" max="8448" width="9.140625" style="462"/>
    <col min="8449" max="8449" width="42.5703125" style="462" customWidth="1"/>
    <col min="8450" max="8464" width="13.140625" style="462" customWidth="1"/>
    <col min="8465" max="8465" width="2.5703125" style="462" customWidth="1"/>
    <col min="8466" max="8704" width="9.140625" style="462"/>
    <col min="8705" max="8705" width="42.5703125" style="462" customWidth="1"/>
    <col min="8706" max="8720" width="13.140625" style="462" customWidth="1"/>
    <col min="8721" max="8721" width="2.5703125" style="462" customWidth="1"/>
    <col min="8722" max="8960" width="9.140625" style="462"/>
    <col min="8961" max="8961" width="42.5703125" style="462" customWidth="1"/>
    <col min="8962" max="8976" width="13.140625" style="462" customWidth="1"/>
    <col min="8977" max="8977" width="2.5703125" style="462" customWidth="1"/>
    <col min="8978" max="9216" width="9.140625" style="462"/>
    <col min="9217" max="9217" width="42.5703125" style="462" customWidth="1"/>
    <col min="9218" max="9232" width="13.140625" style="462" customWidth="1"/>
    <col min="9233" max="9233" width="2.5703125" style="462" customWidth="1"/>
    <col min="9234" max="9472" width="9.140625" style="462"/>
    <col min="9473" max="9473" width="42.5703125" style="462" customWidth="1"/>
    <col min="9474" max="9488" width="13.140625" style="462" customWidth="1"/>
    <col min="9489" max="9489" width="2.5703125" style="462" customWidth="1"/>
    <col min="9490" max="9728" width="9.140625" style="462"/>
    <col min="9729" max="9729" width="42.5703125" style="462" customWidth="1"/>
    <col min="9730" max="9744" width="13.140625" style="462" customWidth="1"/>
    <col min="9745" max="9745" width="2.5703125" style="462" customWidth="1"/>
    <col min="9746" max="9984" width="9.140625" style="462"/>
    <col min="9985" max="9985" width="42.5703125" style="462" customWidth="1"/>
    <col min="9986" max="10000" width="13.140625" style="462" customWidth="1"/>
    <col min="10001" max="10001" width="2.5703125" style="462" customWidth="1"/>
    <col min="10002" max="10240" width="9.140625" style="462"/>
    <col min="10241" max="10241" width="42.5703125" style="462" customWidth="1"/>
    <col min="10242" max="10256" width="13.140625" style="462" customWidth="1"/>
    <col min="10257" max="10257" width="2.5703125" style="462" customWidth="1"/>
    <col min="10258" max="10496" width="9.140625" style="462"/>
    <col min="10497" max="10497" width="42.5703125" style="462" customWidth="1"/>
    <col min="10498" max="10512" width="13.140625" style="462" customWidth="1"/>
    <col min="10513" max="10513" width="2.5703125" style="462" customWidth="1"/>
    <col min="10514" max="10752" width="9.140625" style="462"/>
    <col min="10753" max="10753" width="42.5703125" style="462" customWidth="1"/>
    <col min="10754" max="10768" width="13.140625" style="462" customWidth="1"/>
    <col min="10769" max="10769" width="2.5703125" style="462" customWidth="1"/>
    <col min="10770" max="11008" width="9.140625" style="462"/>
    <col min="11009" max="11009" width="42.5703125" style="462" customWidth="1"/>
    <col min="11010" max="11024" width="13.140625" style="462" customWidth="1"/>
    <col min="11025" max="11025" width="2.5703125" style="462" customWidth="1"/>
    <col min="11026" max="11264" width="9.140625" style="462"/>
    <col min="11265" max="11265" width="42.5703125" style="462" customWidth="1"/>
    <col min="11266" max="11280" width="13.140625" style="462" customWidth="1"/>
    <col min="11281" max="11281" width="2.5703125" style="462" customWidth="1"/>
    <col min="11282" max="11520" width="9.140625" style="462"/>
    <col min="11521" max="11521" width="42.5703125" style="462" customWidth="1"/>
    <col min="11522" max="11536" width="13.140625" style="462" customWidth="1"/>
    <col min="11537" max="11537" width="2.5703125" style="462" customWidth="1"/>
    <col min="11538" max="11776" width="9.140625" style="462"/>
    <col min="11777" max="11777" width="42.5703125" style="462" customWidth="1"/>
    <col min="11778" max="11792" width="13.140625" style="462" customWidth="1"/>
    <col min="11793" max="11793" width="2.5703125" style="462" customWidth="1"/>
    <col min="11794" max="12032" width="9.140625" style="462"/>
    <col min="12033" max="12033" width="42.5703125" style="462" customWidth="1"/>
    <col min="12034" max="12048" width="13.140625" style="462" customWidth="1"/>
    <col min="12049" max="12049" width="2.5703125" style="462" customWidth="1"/>
    <col min="12050" max="12288" width="9.140625" style="462"/>
    <col min="12289" max="12289" width="42.5703125" style="462" customWidth="1"/>
    <col min="12290" max="12304" width="13.140625" style="462" customWidth="1"/>
    <col min="12305" max="12305" width="2.5703125" style="462" customWidth="1"/>
    <col min="12306" max="12544" width="9.140625" style="462"/>
    <col min="12545" max="12545" width="42.5703125" style="462" customWidth="1"/>
    <col min="12546" max="12560" width="13.140625" style="462" customWidth="1"/>
    <col min="12561" max="12561" width="2.5703125" style="462" customWidth="1"/>
    <col min="12562" max="12800" width="9.140625" style="462"/>
    <col min="12801" max="12801" width="42.5703125" style="462" customWidth="1"/>
    <col min="12802" max="12816" width="13.140625" style="462" customWidth="1"/>
    <col min="12817" max="12817" width="2.5703125" style="462" customWidth="1"/>
    <col min="12818" max="13056" width="9.140625" style="462"/>
    <col min="13057" max="13057" width="42.5703125" style="462" customWidth="1"/>
    <col min="13058" max="13072" width="13.140625" style="462" customWidth="1"/>
    <col min="13073" max="13073" width="2.5703125" style="462" customWidth="1"/>
    <col min="13074" max="13312" width="9.140625" style="462"/>
    <col min="13313" max="13313" width="42.5703125" style="462" customWidth="1"/>
    <col min="13314" max="13328" width="13.140625" style="462" customWidth="1"/>
    <col min="13329" max="13329" width="2.5703125" style="462" customWidth="1"/>
    <col min="13330" max="13568" width="9.140625" style="462"/>
    <col min="13569" max="13569" width="42.5703125" style="462" customWidth="1"/>
    <col min="13570" max="13584" width="13.140625" style="462" customWidth="1"/>
    <col min="13585" max="13585" width="2.5703125" style="462" customWidth="1"/>
    <col min="13586" max="13824" width="9.140625" style="462"/>
    <col min="13825" max="13825" width="42.5703125" style="462" customWidth="1"/>
    <col min="13826" max="13840" width="13.140625" style="462" customWidth="1"/>
    <col min="13841" max="13841" width="2.5703125" style="462" customWidth="1"/>
    <col min="13842" max="14080" width="9.140625" style="462"/>
    <col min="14081" max="14081" width="42.5703125" style="462" customWidth="1"/>
    <col min="14082" max="14096" width="13.140625" style="462" customWidth="1"/>
    <col min="14097" max="14097" width="2.5703125" style="462" customWidth="1"/>
    <col min="14098" max="14336" width="9.140625" style="462"/>
    <col min="14337" max="14337" width="42.5703125" style="462" customWidth="1"/>
    <col min="14338" max="14352" width="13.140625" style="462" customWidth="1"/>
    <col min="14353" max="14353" width="2.5703125" style="462" customWidth="1"/>
    <col min="14354" max="14592" width="9.140625" style="462"/>
    <col min="14593" max="14593" width="42.5703125" style="462" customWidth="1"/>
    <col min="14594" max="14608" width="13.140625" style="462" customWidth="1"/>
    <col min="14609" max="14609" width="2.5703125" style="462" customWidth="1"/>
    <col min="14610" max="14848" width="9.140625" style="462"/>
    <col min="14849" max="14849" width="42.5703125" style="462" customWidth="1"/>
    <col min="14850" max="14864" width="13.140625" style="462" customWidth="1"/>
    <col min="14865" max="14865" width="2.5703125" style="462" customWidth="1"/>
    <col min="14866" max="15104" width="9.140625" style="462"/>
    <col min="15105" max="15105" width="42.5703125" style="462" customWidth="1"/>
    <col min="15106" max="15120" width="13.140625" style="462" customWidth="1"/>
    <col min="15121" max="15121" width="2.5703125" style="462" customWidth="1"/>
    <col min="15122" max="15360" width="9.140625" style="462"/>
    <col min="15361" max="15361" width="42.5703125" style="462" customWidth="1"/>
    <col min="15362" max="15376" width="13.140625" style="462" customWidth="1"/>
    <col min="15377" max="15377" width="2.5703125" style="462" customWidth="1"/>
    <col min="15378" max="15616" width="9.140625" style="462"/>
    <col min="15617" max="15617" width="42.5703125" style="462" customWidth="1"/>
    <col min="15618" max="15632" width="13.140625" style="462" customWidth="1"/>
    <col min="15633" max="15633" width="2.5703125" style="462" customWidth="1"/>
    <col min="15634" max="15872" width="9.140625" style="462"/>
    <col min="15873" max="15873" width="42.5703125" style="462" customWidth="1"/>
    <col min="15874" max="15888" width="13.140625" style="462" customWidth="1"/>
    <col min="15889" max="15889" width="2.5703125" style="462" customWidth="1"/>
    <col min="15890" max="16128" width="9.140625" style="462"/>
    <col min="16129" max="16129" width="42.5703125" style="462" customWidth="1"/>
    <col min="16130" max="16144" width="13.140625" style="462" customWidth="1"/>
    <col min="16145" max="16145" width="2.5703125" style="462" customWidth="1"/>
    <col min="16146" max="16384" width="9.140625" style="462"/>
  </cols>
  <sheetData>
    <row r="1" spans="1:17" s="1" customFormat="1" ht="3.75" hidden="1" customHeight="1">
      <c r="A1" s="335"/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  <c r="M1" s="597"/>
      <c r="N1" s="597"/>
      <c r="O1" s="597"/>
      <c r="P1" s="652"/>
    </row>
    <row r="2" spans="1:17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</row>
    <row r="3" spans="1:17" s="1" customFormat="1" ht="24" customHeight="1">
      <c r="A3" s="762" t="s">
        <v>135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</row>
    <row r="4" spans="1:17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</row>
    <row r="5" spans="1:17" s="1" customFormat="1" ht="34.5" customHeight="1">
      <c r="A5" s="830" t="s">
        <v>715</v>
      </c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</row>
    <row r="6" spans="1:17" ht="7.5" customHeight="1">
      <c r="A6" s="134"/>
      <c r="Q6" s="462"/>
    </row>
    <row r="7" spans="1:17" ht="10.5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600"/>
      <c r="L7" s="600"/>
      <c r="M7" s="600"/>
      <c r="N7" s="600"/>
      <c r="O7" s="599"/>
      <c r="P7" s="653"/>
      <c r="Q7" s="462"/>
    </row>
    <row r="8" spans="1:17" ht="30.75" customHeight="1">
      <c r="A8" s="163"/>
      <c r="B8" s="610" t="s">
        <v>71</v>
      </c>
      <c r="C8" s="610" t="s">
        <v>83</v>
      </c>
      <c r="D8" s="610" t="s">
        <v>82</v>
      </c>
      <c r="E8" s="610" t="s">
        <v>81</v>
      </c>
      <c r="F8" s="610" t="s">
        <v>79</v>
      </c>
      <c r="G8" s="610" t="s">
        <v>80</v>
      </c>
      <c r="H8" s="610" t="s">
        <v>65</v>
      </c>
      <c r="I8" s="610" t="s">
        <v>73</v>
      </c>
      <c r="J8" s="610" t="s">
        <v>77</v>
      </c>
      <c r="K8" s="610" t="s">
        <v>62</v>
      </c>
      <c r="L8" s="610" t="s">
        <v>84</v>
      </c>
      <c r="M8" s="610" t="s">
        <v>864</v>
      </c>
      <c r="N8" s="610" t="s">
        <v>875</v>
      </c>
      <c r="O8" s="611" t="s">
        <v>282</v>
      </c>
      <c r="P8" s="654" t="s">
        <v>11</v>
      </c>
      <c r="Q8" s="462"/>
    </row>
    <row r="9" spans="1:17" ht="42.75" customHeight="1">
      <c r="A9" s="140" t="s">
        <v>137</v>
      </c>
      <c r="B9" s="141">
        <v>49865.182909999996</v>
      </c>
      <c r="C9" s="141">
        <v>73132.496700000003</v>
      </c>
      <c r="D9" s="141">
        <v>117890.3107</v>
      </c>
      <c r="E9" s="141">
        <v>50595.792710000002</v>
      </c>
      <c r="F9" s="141">
        <v>141986.38222</v>
      </c>
      <c r="G9" s="141">
        <v>176004.24325</v>
      </c>
      <c r="H9" s="141">
        <v>99857.715949999998</v>
      </c>
      <c r="I9" s="141">
        <v>122826.49073999999</v>
      </c>
      <c r="J9" s="141">
        <v>80018.872129999989</v>
      </c>
      <c r="K9" s="141">
        <v>214256.13853</v>
      </c>
      <c r="L9" s="141">
        <v>77911.071760000006</v>
      </c>
      <c r="M9" s="141">
        <v>169627.83827000001</v>
      </c>
      <c r="N9" s="141">
        <v>188367.3358</v>
      </c>
      <c r="O9" s="141">
        <v>5098625.6015400002</v>
      </c>
      <c r="P9" s="142">
        <v>0.95551428873332911</v>
      </c>
      <c r="Q9" s="462"/>
    </row>
    <row r="10" spans="1:17" ht="27" customHeight="1">
      <c r="A10" s="140" t="s">
        <v>138</v>
      </c>
      <c r="B10" s="141">
        <v>807.98821999999996</v>
      </c>
      <c r="C10" s="141">
        <v>839.28631999999993</v>
      </c>
      <c r="D10" s="141">
        <v>2864.08835</v>
      </c>
      <c r="E10" s="141">
        <v>629.40899000000002</v>
      </c>
      <c r="F10" s="141">
        <v>1476.1861399999998</v>
      </c>
      <c r="G10" s="141">
        <v>3113.1178999999997</v>
      </c>
      <c r="H10" s="141">
        <v>2167.6592999999998</v>
      </c>
      <c r="I10" s="141">
        <v>1916.69397</v>
      </c>
      <c r="J10" s="141">
        <v>1899.9839999999999</v>
      </c>
      <c r="K10" s="141">
        <v>2265.55413</v>
      </c>
      <c r="L10" s="141">
        <v>572.31136000000004</v>
      </c>
      <c r="M10" s="141">
        <v>2114.73216</v>
      </c>
      <c r="N10" s="141">
        <v>817.21569</v>
      </c>
      <c r="O10" s="141">
        <v>-71051.564639999997</v>
      </c>
      <c r="P10" s="142">
        <v>-1.3315507071135773E-2</v>
      </c>
      <c r="Q10" s="462"/>
    </row>
    <row r="11" spans="1:17" ht="42.75" customHeight="1">
      <c r="A11" s="140" t="s">
        <v>139</v>
      </c>
      <c r="B11" s="141">
        <v>58.777370000000005</v>
      </c>
      <c r="C11" s="141">
        <v>658.27190000000007</v>
      </c>
      <c r="D11" s="141">
        <v>866.54710999999998</v>
      </c>
      <c r="E11" s="141">
        <v>1710.96225</v>
      </c>
      <c r="F11" s="141">
        <v>895.81892000000005</v>
      </c>
      <c r="G11" s="141">
        <v>1526.12743</v>
      </c>
      <c r="H11" s="141">
        <v>932.50857999999994</v>
      </c>
      <c r="I11" s="141">
        <v>6798.8483499999993</v>
      </c>
      <c r="J11" s="141">
        <v>230.20726999999999</v>
      </c>
      <c r="K11" s="141">
        <v>9896.67562</v>
      </c>
      <c r="L11" s="141">
        <v>1172.48326</v>
      </c>
      <c r="M11" s="141">
        <v>2528.3953199999996</v>
      </c>
      <c r="N11" s="141">
        <v>4661.8401299999996</v>
      </c>
      <c r="O11" s="141">
        <v>108893.01027</v>
      </c>
      <c r="P11" s="142">
        <v>2.0407230376896672E-2</v>
      </c>
      <c r="Q11" s="462"/>
    </row>
    <row r="12" spans="1:17" ht="27" customHeight="1">
      <c r="A12" s="140" t="s">
        <v>140</v>
      </c>
      <c r="B12" s="141">
        <v>3.8205300000000002</v>
      </c>
      <c r="C12" s="141">
        <v>25.744439999999997</v>
      </c>
      <c r="D12" s="141">
        <v>58.137540000000001</v>
      </c>
      <c r="E12" s="141">
        <v>80.889859999999999</v>
      </c>
      <c r="F12" s="141">
        <v>23.68599</v>
      </c>
      <c r="G12" s="141">
        <v>82.157130000000009</v>
      </c>
      <c r="H12" s="141">
        <v>52.162730000000003</v>
      </c>
      <c r="I12" s="141">
        <v>251.45546999999999</v>
      </c>
      <c r="J12" s="141">
        <v>14.60882</v>
      </c>
      <c r="K12" s="141">
        <v>348.13171</v>
      </c>
      <c r="L12" s="141">
        <v>42.770910000000001</v>
      </c>
      <c r="M12" s="141">
        <v>113.12838000000001</v>
      </c>
      <c r="N12" s="141">
        <v>131.97382000000002</v>
      </c>
      <c r="O12" s="141">
        <v>-4246.1209800000006</v>
      </c>
      <c r="P12" s="142">
        <v>-7.9574959707865442E-4</v>
      </c>
      <c r="Q12" s="462"/>
    </row>
    <row r="13" spans="1:17" ht="42.75" customHeight="1">
      <c r="A13" s="140" t="s">
        <v>141</v>
      </c>
      <c r="B13" s="141">
        <v>198.22767000000002</v>
      </c>
      <c r="C13" s="141">
        <v>110.37152</v>
      </c>
      <c r="D13" s="141">
        <v>246.20424</v>
      </c>
      <c r="E13" s="141">
        <v>144.47211999999999</v>
      </c>
      <c r="F13" s="141">
        <v>416.88956999999999</v>
      </c>
      <c r="G13" s="141">
        <v>692.82875999999999</v>
      </c>
      <c r="H13" s="141">
        <v>238.18595999999999</v>
      </c>
      <c r="I13" s="141">
        <v>467.52289000000002</v>
      </c>
      <c r="J13" s="141">
        <v>236.22726</v>
      </c>
      <c r="K13" s="141">
        <v>1902.8396699999998</v>
      </c>
      <c r="L13" s="141">
        <v>237.46439000000001</v>
      </c>
      <c r="M13" s="141">
        <v>21.29757</v>
      </c>
      <c r="N13" s="141">
        <v>190.44995</v>
      </c>
      <c r="O13" s="141">
        <v>19681.888859999999</v>
      </c>
      <c r="P13" s="142">
        <v>3.6885089247013997E-3</v>
      </c>
      <c r="Q13" s="462"/>
    </row>
    <row r="14" spans="1:17" ht="27" customHeight="1">
      <c r="A14" s="140" t="s">
        <v>142</v>
      </c>
      <c r="B14" s="141">
        <v>22.342779999999998</v>
      </c>
      <c r="C14" s="141">
        <v>22.074290000000001</v>
      </c>
      <c r="D14" s="141">
        <v>49.240839999999999</v>
      </c>
      <c r="E14" s="141">
        <v>22.78397</v>
      </c>
      <c r="F14" s="141">
        <v>83.377920000000003</v>
      </c>
      <c r="G14" s="141">
        <v>104.83750999999999</v>
      </c>
      <c r="H14" s="141">
        <v>47.6372</v>
      </c>
      <c r="I14" s="141">
        <v>93.504589999999993</v>
      </c>
      <c r="J14" s="141">
        <v>47.245449999999998</v>
      </c>
      <c r="K14" s="141">
        <v>241.99385999999998</v>
      </c>
      <c r="L14" s="141">
        <v>24.165590000000002</v>
      </c>
      <c r="M14" s="141">
        <v>4.2595100000000006</v>
      </c>
      <c r="N14" s="141">
        <v>31.587990000000001</v>
      </c>
      <c r="O14" s="141">
        <v>-4165.8986299999997</v>
      </c>
      <c r="P14" s="142">
        <v>-7.8071542754135504E-4</v>
      </c>
      <c r="Q14" s="462"/>
    </row>
    <row r="15" spans="1:17" ht="42.75" customHeight="1">
      <c r="A15" s="140" t="s">
        <v>143</v>
      </c>
      <c r="B15" s="141">
        <v>24.38993</v>
      </c>
      <c r="C15" s="141">
        <v>38.120620000000002</v>
      </c>
      <c r="D15" s="141">
        <v>78.699490000000011</v>
      </c>
      <c r="E15" s="141">
        <v>358.73007000000001</v>
      </c>
      <c r="F15" s="141">
        <v>145.39658</v>
      </c>
      <c r="G15" s="141">
        <v>31.589369999999999</v>
      </c>
      <c r="H15" s="141">
        <v>251.06863000000001</v>
      </c>
      <c r="I15" s="141">
        <v>72.407080000000008</v>
      </c>
      <c r="J15" s="141">
        <v>17.12809</v>
      </c>
      <c r="K15" s="141">
        <v>1557.4891699999998</v>
      </c>
      <c r="L15" s="141">
        <v>53.05236</v>
      </c>
      <c r="M15" s="141">
        <v>9.9040099999999995</v>
      </c>
      <c r="N15" s="141">
        <v>72.581759999999989</v>
      </c>
      <c r="O15" s="141">
        <v>10349.85432</v>
      </c>
      <c r="P15" s="142">
        <v>1.9396273548858633E-3</v>
      </c>
      <c r="Q15" s="462"/>
    </row>
    <row r="16" spans="1:17" ht="27" customHeight="1">
      <c r="A16" s="140" t="s">
        <v>144</v>
      </c>
      <c r="B16" s="141">
        <v>11.078329999999999</v>
      </c>
      <c r="C16" s="141">
        <v>19.060320000000001</v>
      </c>
      <c r="D16" s="141">
        <v>39.349739999999997</v>
      </c>
      <c r="E16" s="141">
        <v>115.95386999999999</v>
      </c>
      <c r="F16" s="141">
        <v>72.69829</v>
      </c>
      <c r="G16" s="141">
        <v>15.794690000000001</v>
      </c>
      <c r="H16" s="141">
        <v>125.53434</v>
      </c>
      <c r="I16" s="141">
        <v>36.20355</v>
      </c>
      <c r="J16" s="141">
        <v>8.5640499999999999</v>
      </c>
      <c r="K16" s="141">
        <v>400.75743999999997</v>
      </c>
      <c r="L16" s="141">
        <v>26.52618</v>
      </c>
      <c r="M16" s="141">
        <v>4.9520100000000005</v>
      </c>
      <c r="N16" s="141">
        <v>22.583779999999997</v>
      </c>
      <c r="O16" s="141">
        <v>-3938.2828599999998</v>
      </c>
      <c r="P16" s="142">
        <v>-7.3805881033252383E-4</v>
      </c>
      <c r="Q16" s="462"/>
    </row>
    <row r="17" spans="1:17" ht="42.75" customHeight="1">
      <c r="A17" s="140" t="s">
        <v>145</v>
      </c>
      <c r="B17" s="141">
        <v>61.533670000000001</v>
      </c>
      <c r="C17" s="141">
        <v>32.908300000000004</v>
      </c>
      <c r="D17" s="141">
        <v>38.425519999999999</v>
      </c>
      <c r="E17" s="141">
        <v>111.92317999999999</v>
      </c>
      <c r="F17" s="141">
        <v>138.77832000000001</v>
      </c>
      <c r="G17" s="141">
        <v>596.58531999999991</v>
      </c>
      <c r="H17" s="141">
        <v>255.33715000000001</v>
      </c>
      <c r="I17" s="141">
        <v>19.035580000000003</v>
      </c>
      <c r="J17" s="141">
        <v>12.992120000000002</v>
      </c>
      <c r="K17" s="141">
        <v>353.14921999999996</v>
      </c>
      <c r="L17" s="141">
        <v>63.635860000000001</v>
      </c>
      <c r="M17" s="141">
        <v>371.32890999999995</v>
      </c>
      <c r="N17" s="141">
        <v>204.30360999999999</v>
      </c>
      <c r="O17" s="141">
        <v>7977.5135599999994</v>
      </c>
      <c r="P17" s="142">
        <v>1.4950358765000379E-3</v>
      </c>
      <c r="Q17" s="462"/>
    </row>
    <row r="18" spans="1:17" ht="27" customHeight="1">
      <c r="A18" s="140" t="s">
        <v>146</v>
      </c>
      <c r="B18" s="141">
        <v>49.226930000000003</v>
      </c>
      <c r="C18" s="141">
        <v>26.326640000000001</v>
      </c>
      <c r="D18" s="141">
        <v>30.740419999999997</v>
      </c>
      <c r="E18" s="141">
        <v>57.76314</v>
      </c>
      <c r="F18" s="141">
        <v>111.02265</v>
      </c>
      <c r="G18" s="141">
        <v>265.62617</v>
      </c>
      <c r="H18" s="141">
        <v>140.62504999999999</v>
      </c>
      <c r="I18" s="141">
        <v>15.228459999999998</v>
      </c>
      <c r="J18" s="141">
        <v>10.393700000000001</v>
      </c>
      <c r="K18" s="141">
        <v>183.3794</v>
      </c>
      <c r="L18" s="141">
        <v>40.662910000000004</v>
      </c>
      <c r="M18" s="141">
        <v>217.83835000000002</v>
      </c>
      <c r="N18" s="141">
        <v>163.44289000000001</v>
      </c>
      <c r="O18" s="141">
        <v>-5568.9544599999999</v>
      </c>
      <c r="P18" s="142">
        <v>-1.0436568549430203E-3</v>
      </c>
      <c r="Q18" s="462"/>
    </row>
    <row r="19" spans="1:17" ht="42.75" customHeight="1">
      <c r="A19" s="140" t="s">
        <v>147</v>
      </c>
      <c r="B19" s="141">
        <v>927.15955000000008</v>
      </c>
      <c r="C19" s="141">
        <v>734.93876</v>
      </c>
      <c r="D19" s="141">
        <v>1851.74344</v>
      </c>
      <c r="E19" s="141">
        <v>675.08118000000002</v>
      </c>
      <c r="F19" s="141">
        <v>928.57881000000009</v>
      </c>
      <c r="G19" s="141">
        <v>1100.5625700000001</v>
      </c>
      <c r="H19" s="141">
        <v>1893.10547</v>
      </c>
      <c r="I19" s="141">
        <v>712.93147999999997</v>
      </c>
      <c r="J19" s="141">
        <v>731.82798000000003</v>
      </c>
      <c r="K19" s="141">
        <v>4338.0421299999998</v>
      </c>
      <c r="L19" s="141">
        <v>1995.6761399999998</v>
      </c>
      <c r="M19" s="141">
        <v>927.47064999999998</v>
      </c>
      <c r="N19" s="141">
        <v>1767.9803200000001</v>
      </c>
      <c r="O19" s="141">
        <v>90473.551480000009</v>
      </c>
      <c r="P19" s="142">
        <v>1.6955308733686832E-2</v>
      </c>
      <c r="Q19" s="462"/>
    </row>
    <row r="20" spans="1:17" ht="27" customHeight="1">
      <c r="A20" s="140" t="s">
        <v>148</v>
      </c>
      <c r="B20" s="141">
        <v>865.9519499999999</v>
      </c>
      <c r="C20" s="141">
        <v>734.93876</v>
      </c>
      <c r="D20" s="141">
        <v>1823.7893899999999</v>
      </c>
      <c r="E20" s="141">
        <v>625.08118000000002</v>
      </c>
      <c r="F20" s="141">
        <v>927.15228000000002</v>
      </c>
      <c r="G20" s="141">
        <v>969.91418999999996</v>
      </c>
      <c r="H20" s="141">
        <v>1893.10547</v>
      </c>
      <c r="I20" s="141">
        <v>712.93147999999997</v>
      </c>
      <c r="J20" s="141">
        <v>731.82798000000003</v>
      </c>
      <c r="K20" s="141">
        <v>3045.5163499999999</v>
      </c>
      <c r="L20" s="141">
        <v>1643.57311</v>
      </c>
      <c r="M20" s="141">
        <v>739.36311999999998</v>
      </c>
      <c r="N20" s="141">
        <v>1551.7749899999999</v>
      </c>
      <c r="O20" s="141">
        <v>-77893.142340000006</v>
      </c>
      <c r="P20" s="142">
        <v>-1.4597661471304868E-2</v>
      </c>
      <c r="Q20" s="462"/>
    </row>
    <row r="21" spans="1:17" ht="56.25" customHeight="1">
      <c r="A21" s="169" t="s">
        <v>149</v>
      </c>
      <c r="B21" s="613">
        <v>51135.271099999991</v>
      </c>
      <c r="C21" s="613">
        <v>74707.107800000013</v>
      </c>
      <c r="D21" s="613">
        <v>120971.93050000002</v>
      </c>
      <c r="E21" s="613">
        <v>53596.961509999994</v>
      </c>
      <c r="F21" s="613">
        <v>144511.84442000001</v>
      </c>
      <c r="G21" s="613">
        <v>179951.93670000002</v>
      </c>
      <c r="H21" s="613">
        <v>103427.92173999999</v>
      </c>
      <c r="I21" s="613">
        <v>130897.23611999999</v>
      </c>
      <c r="J21" s="613">
        <v>81247.254849999983</v>
      </c>
      <c r="K21" s="613">
        <v>232304.33433999994</v>
      </c>
      <c r="L21" s="613">
        <v>81433.383769999986</v>
      </c>
      <c r="M21" s="613">
        <v>173486.23473000003</v>
      </c>
      <c r="N21" s="613">
        <v>195264.49157000001</v>
      </c>
      <c r="O21" s="613">
        <v>5336001.4200300006</v>
      </c>
      <c r="P21" s="384">
        <v>1</v>
      </c>
      <c r="Q21" s="462"/>
    </row>
    <row r="22" spans="1:17" ht="36.75" customHeight="1">
      <c r="A22" s="308" t="s">
        <v>266</v>
      </c>
      <c r="B22" s="141">
        <v>1760.4087399999999</v>
      </c>
      <c r="C22" s="141">
        <v>1667.4307699999999</v>
      </c>
      <c r="D22" s="141">
        <v>4865.3462799999998</v>
      </c>
      <c r="E22" s="141">
        <v>1531.8810100000001</v>
      </c>
      <c r="F22" s="141">
        <v>2694.12327</v>
      </c>
      <c r="G22" s="141">
        <v>4551.4475899999998</v>
      </c>
      <c r="H22" s="141">
        <v>4426.7240899999997</v>
      </c>
      <c r="I22" s="141">
        <v>3026.0175200000003</v>
      </c>
      <c r="J22" s="141">
        <v>2712.6239999999998</v>
      </c>
      <c r="K22" s="141">
        <v>6485.3328899999997</v>
      </c>
      <c r="L22" s="141">
        <v>2350.0100600000001</v>
      </c>
      <c r="M22" s="141">
        <v>3194.2735299999999</v>
      </c>
      <c r="N22" s="141">
        <v>2718.5791600000002</v>
      </c>
      <c r="O22" s="141">
        <v>-166863.96390999999</v>
      </c>
      <c r="P22" s="142"/>
      <c r="Q22" s="462"/>
    </row>
    <row r="23" spans="1:17" s="150" customFormat="1" ht="31.5" customHeight="1" thickBot="1">
      <c r="A23" s="385" t="s">
        <v>267</v>
      </c>
      <c r="B23" s="386">
        <v>9.5830692450813645E-3</v>
      </c>
      <c r="C23" s="386">
        <v>1.4000578695419459E-2</v>
      </c>
      <c r="D23" s="386">
        <v>2.2670895484754178E-2</v>
      </c>
      <c r="E23" s="386">
        <v>1.0044405406042537E-2</v>
      </c>
      <c r="F23" s="386">
        <v>2.7082422406699343E-2</v>
      </c>
      <c r="G23" s="386">
        <v>3.3724117093467391E-2</v>
      </c>
      <c r="H23" s="386">
        <v>1.9383038646083886E-2</v>
      </c>
      <c r="I23" s="386">
        <v>2.4530959761113413E-2</v>
      </c>
      <c r="J23" s="386">
        <v>1.5226243108747746E-2</v>
      </c>
      <c r="K23" s="386">
        <v>4.3535283455508125E-2</v>
      </c>
      <c r="L23" s="386">
        <v>1.5261124831099116E-2</v>
      </c>
      <c r="M23" s="386">
        <v>3.2512404153187922E-2</v>
      </c>
      <c r="N23" s="386">
        <v>3.6593785533307104E-2</v>
      </c>
      <c r="O23" s="386">
        <v>1</v>
      </c>
      <c r="P23" s="386"/>
    </row>
    <row r="24" spans="1:17" ht="15" customHeight="1">
      <c r="A24" s="545" t="s">
        <v>268</v>
      </c>
      <c r="B24" s="61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462"/>
    </row>
    <row r="25" spans="1:17" ht="39" customHeight="1">
      <c r="A25" s="792" t="s">
        <v>152</v>
      </c>
      <c r="B25" s="831"/>
      <c r="C25" s="831"/>
      <c r="D25" s="831"/>
      <c r="E25" s="831"/>
      <c r="F25" s="831"/>
      <c r="G25" s="831"/>
      <c r="H25" s="831"/>
      <c r="I25" s="831"/>
      <c r="J25" s="831"/>
      <c r="K25" s="831"/>
      <c r="L25" s="831"/>
      <c r="M25" s="831"/>
      <c r="N25" s="831"/>
      <c r="O25" s="831"/>
      <c r="P25" s="831"/>
      <c r="Q25" s="462"/>
    </row>
    <row r="26" spans="1:17" ht="38.25" customHeight="1">
      <c r="A26" s="792" t="s">
        <v>153</v>
      </c>
      <c r="B26" s="829"/>
      <c r="C26" s="829"/>
      <c r="D26" s="829"/>
      <c r="E26" s="829"/>
      <c r="F26" s="829"/>
      <c r="G26" s="829"/>
      <c r="H26" s="829"/>
      <c r="I26" s="829"/>
      <c r="J26" s="829"/>
      <c r="K26" s="829"/>
      <c r="L26" s="829"/>
      <c r="M26" s="829"/>
      <c r="N26" s="829"/>
      <c r="O26" s="829"/>
      <c r="P26" s="829"/>
      <c r="Q26" s="462"/>
    </row>
    <row r="27" spans="1:17" ht="14.25" customHeight="1">
      <c r="A27" s="545" t="s">
        <v>154</v>
      </c>
      <c r="C27" s="18"/>
      <c r="D27" s="18"/>
      <c r="E27" s="18"/>
      <c r="F27" s="18"/>
      <c r="G27" s="18"/>
      <c r="H27" s="606"/>
      <c r="I27" s="606"/>
      <c r="J27" s="606"/>
      <c r="K27" s="606"/>
      <c r="L27" s="606"/>
      <c r="M27" s="606"/>
      <c r="N27" s="606"/>
      <c r="O27" s="606"/>
      <c r="P27" s="655"/>
      <c r="Q27" s="462"/>
    </row>
    <row r="28" spans="1:17" ht="9" customHeight="1">
      <c r="A28" s="156"/>
      <c r="C28" s="18"/>
      <c r="D28" s="18"/>
      <c r="E28" s="18"/>
      <c r="F28" s="18"/>
      <c r="G28" s="18"/>
      <c r="H28" s="606"/>
      <c r="I28" s="606"/>
      <c r="J28" s="606"/>
      <c r="K28" s="606"/>
      <c r="L28" s="606"/>
      <c r="M28" s="606"/>
      <c r="N28" s="606"/>
      <c r="O28" s="606"/>
      <c r="P28" s="179"/>
      <c r="Q28" s="462"/>
    </row>
    <row r="29" spans="1:17" ht="9" customHeight="1">
      <c r="A29" s="16"/>
      <c r="C29" s="18"/>
      <c r="D29" s="18"/>
      <c r="E29" s="18"/>
      <c r="F29" s="18"/>
      <c r="G29" s="18"/>
      <c r="H29" s="606"/>
      <c r="I29" s="606"/>
      <c r="J29" s="606"/>
      <c r="K29" s="606"/>
      <c r="L29" s="606"/>
      <c r="M29" s="606"/>
      <c r="N29" s="606"/>
      <c r="O29" s="606"/>
      <c r="P29" s="179"/>
      <c r="Q29" s="462"/>
    </row>
    <row r="30" spans="1:17" ht="9" customHeight="1">
      <c r="A30" s="16"/>
      <c r="C30" s="18"/>
      <c r="D30" s="18"/>
      <c r="E30" s="18"/>
      <c r="F30" s="18"/>
      <c r="G30" s="18"/>
      <c r="H30" s="606"/>
      <c r="I30" s="606"/>
      <c r="J30" s="606"/>
      <c r="K30" s="606"/>
      <c r="L30" s="606"/>
      <c r="M30" s="606"/>
      <c r="N30" s="606"/>
      <c r="O30" s="606"/>
      <c r="P30" s="179"/>
      <c r="Q30" s="462"/>
    </row>
    <row r="31" spans="1:17" ht="9" customHeight="1">
      <c r="A31" s="16"/>
      <c r="B31" s="618"/>
      <c r="C31" s="18"/>
      <c r="D31" s="18"/>
      <c r="E31" s="18"/>
      <c r="F31" s="18"/>
      <c r="G31" s="18"/>
      <c r="H31" s="606"/>
      <c r="I31" s="606"/>
      <c r="J31" s="606"/>
      <c r="K31" s="606"/>
      <c r="L31" s="606"/>
      <c r="M31" s="606"/>
      <c r="N31" s="606"/>
      <c r="O31" s="606"/>
      <c r="P31" s="179"/>
      <c r="Q31" s="462"/>
    </row>
    <row r="32" spans="1:17" ht="9" customHeight="1">
      <c r="A32" s="16"/>
      <c r="B32" s="618"/>
      <c r="C32" s="18"/>
      <c r="D32" s="18"/>
      <c r="E32" s="18"/>
      <c r="F32" s="18"/>
      <c r="G32" s="18"/>
      <c r="H32" s="606"/>
      <c r="I32" s="606"/>
      <c r="J32" s="606"/>
      <c r="K32" s="606"/>
      <c r="L32" s="606"/>
      <c r="M32" s="606"/>
      <c r="N32" s="606"/>
      <c r="O32" s="606"/>
      <c r="P32" s="179"/>
      <c r="Q32" s="462"/>
    </row>
    <row r="33" spans="1:17" ht="9" customHeight="1">
      <c r="A33" s="16"/>
      <c r="B33" s="618"/>
      <c r="C33" s="18"/>
      <c r="D33" s="18"/>
      <c r="E33" s="18"/>
      <c r="F33" s="18"/>
      <c r="G33" s="18"/>
      <c r="H33" s="606"/>
      <c r="I33" s="606"/>
      <c r="J33" s="606"/>
      <c r="K33" s="606"/>
      <c r="L33" s="606"/>
      <c r="M33" s="606"/>
      <c r="N33" s="606"/>
      <c r="O33" s="606"/>
      <c r="P33" s="179"/>
      <c r="Q33" s="462"/>
    </row>
    <row r="34" spans="1:17" ht="9" customHeight="1">
      <c r="A34" s="153"/>
      <c r="B34" s="618"/>
      <c r="C34" s="18"/>
      <c r="D34" s="18"/>
      <c r="E34" s="18"/>
      <c r="F34" s="18"/>
      <c r="G34" s="18"/>
      <c r="H34" s="606"/>
      <c r="I34" s="606"/>
      <c r="J34" s="606"/>
      <c r="K34" s="606"/>
      <c r="L34" s="606"/>
      <c r="M34" s="606"/>
      <c r="N34" s="606"/>
      <c r="O34" s="606"/>
      <c r="P34" s="179"/>
      <c r="Q34" s="462"/>
    </row>
    <row r="35" spans="1:17" ht="9" customHeight="1">
      <c r="A35" s="16"/>
      <c r="B35" s="618"/>
      <c r="C35" s="18"/>
      <c r="D35" s="18"/>
      <c r="E35" s="18"/>
      <c r="F35" s="18"/>
      <c r="G35" s="18"/>
      <c r="H35" s="606"/>
      <c r="I35" s="606"/>
      <c r="J35" s="606"/>
      <c r="K35" s="606"/>
      <c r="L35" s="606"/>
      <c r="M35" s="606"/>
      <c r="N35" s="606"/>
      <c r="O35" s="606"/>
      <c r="P35" s="179"/>
      <c r="Q35" s="462"/>
    </row>
    <row r="36" spans="1:17" ht="9" customHeight="1">
      <c r="A36" s="16"/>
      <c r="B36" s="618"/>
      <c r="C36" s="18"/>
      <c r="D36" s="18"/>
      <c r="E36" s="18"/>
      <c r="F36" s="18"/>
      <c r="G36" s="18"/>
      <c r="H36" s="606"/>
      <c r="I36" s="606"/>
      <c r="J36" s="606"/>
      <c r="K36" s="606"/>
      <c r="L36" s="606"/>
      <c r="M36" s="606"/>
      <c r="N36" s="606"/>
      <c r="O36" s="606"/>
      <c r="P36" s="179"/>
      <c r="Q36" s="462"/>
    </row>
    <row r="37" spans="1:17" ht="9" customHeight="1">
      <c r="A37" s="16"/>
      <c r="B37" s="618"/>
      <c r="C37" s="18"/>
      <c r="D37" s="18"/>
      <c r="E37" s="18"/>
      <c r="F37" s="18"/>
      <c r="G37" s="18"/>
      <c r="H37" s="606"/>
      <c r="I37" s="606"/>
      <c r="J37" s="606"/>
      <c r="K37" s="606"/>
      <c r="L37" s="606"/>
      <c r="M37" s="606"/>
      <c r="N37" s="606"/>
      <c r="O37" s="606"/>
      <c r="P37" s="179"/>
      <c r="Q37" s="462"/>
    </row>
    <row r="38" spans="1:17" ht="9" customHeight="1">
      <c r="A38" s="16"/>
      <c r="C38" s="18"/>
      <c r="D38" s="18"/>
      <c r="E38" s="18"/>
      <c r="F38" s="18"/>
      <c r="G38" s="18"/>
      <c r="H38" s="606"/>
      <c r="I38" s="606"/>
      <c r="J38" s="606"/>
      <c r="K38" s="606"/>
      <c r="L38" s="606"/>
      <c r="M38" s="606"/>
      <c r="N38" s="606"/>
      <c r="O38" s="606"/>
      <c r="P38" s="179"/>
      <c r="Q38" s="462"/>
    </row>
    <row r="39" spans="1:17" ht="9" customHeight="1">
      <c r="A39" s="16"/>
      <c r="C39" s="18"/>
      <c r="D39" s="18"/>
      <c r="E39" s="18"/>
      <c r="F39" s="18"/>
      <c r="G39" s="18"/>
      <c r="H39" s="606"/>
      <c r="I39" s="606"/>
      <c r="J39" s="606"/>
      <c r="K39" s="606"/>
      <c r="L39" s="606"/>
      <c r="M39" s="606"/>
      <c r="N39" s="606"/>
      <c r="O39" s="606"/>
      <c r="P39" s="179"/>
      <c r="Q39" s="462"/>
    </row>
    <row r="40" spans="1:17" ht="9" customHeight="1">
      <c r="A40" s="153"/>
      <c r="C40" s="18"/>
      <c r="D40" s="18"/>
      <c r="E40" s="18"/>
      <c r="F40" s="18"/>
      <c r="G40" s="18"/>
      <c r="H40" s="606"/>
      <c r="I40" s="606"/>
      <c r="J40" s="606"/>
      <c r="K40" s="606"/>
      <c r="L40" s="606"/>
      <c r="M40" s="606"/>
      <c r="N40" s="606"/>
      <c r="O40" s="606"/>
      <c r="P40" s="179"/>
      <c r="Q40" s="462"/>
    </row>
    <row r="41" spans="1:17" ht="9" customHeight="1">
      <c r="A41" s="16"/>
      <c r="C41" s="18"/>
      <c r="D41" s="18"/>
      <c r="E41" s="18"/>
      <c r="F41" s="18"/>
      <c r="G41" s="18"/>
      <c r="H41" s="606"/>
      <c r="I41" s="606"/>
      <c r="J41" s="606"/>
      <c r="K41" s="606"/>
      <c r="L41" s="606"/>
      <c r="M41" s="606"/>
      <c r="N41" s="606"/>
      <c r="O41" s="606"/>
      <c r="P41" s="179"/>
      <c r="Q41" s="462"/>
    </row>
    <row r="42" spans="1:17" ht="9" customHeight="1">
      <c r="A42" s="16"/>
      <c r="C42" s="18"/>
      <c r="D42" s="18"/>
      <c r="E42" s="18"/>
      <c r="F42" s="18"/>
      <c r="G42" s="18"/>
      <c r="H42" s="606"/>
      <c r="I42" s="606"/>
      <c r="J42" s="606"/>
      <c r="K42" s="606"/>
      <c r="L42" s="606"/>
      <c r="M42" s="606"/>
      <c r="N42" s="606"/>
      <c r="O42" s="606"/>
      <c r="P42" s="179"/>
      <c r="Q42" s="462"/>
    </row>
    <row r="43" spans="1:17" ht="9" customHeight="1">
      <c r="A43" s="16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179"/>
      <c r="Q43" s="462"/>
    </row>
    <row r="44" spans="1:17" ht="9" customHeight="1">
      <c r="A44" s="16"/>
      <c r="C44" s="18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179"/>
      <c r="Q44" s="462"/>
    </row>
    <row r="45" spans="1:17" ht="9" customHeight="1">
      <c r="A45" s="16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179"/>
      <c r="Q45" s="462"/>
    </row>
    <row r="46" spans="1:17" ht="9" customHeight="1">
      <c r="A46" s="153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179"/>
      <c r="Q46" s="462"/>
    </row>
    <row r="47" spans="1:17" ht="9" customHeight="1">
      <c r="A47" s="16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179"/>
      <c r="Q47" s="462"/>
    </row>
    <row r="48" spans="1:17" ht="9" customHeight="1">
      <c r="A48" s="16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179"/>
      <c r="Q48" s="462"/>
    </row>
    <row r="49" spans="1:17" ht="9" customHeight="1">
      <c r="A49" s="16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179"/>
      <c r="Q49" s="462"/>
    </row>
    <row r="50" spans="1:17" ht="9" customHeight="1">
      <c r="A50" s="16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179"/>
      <c r="Q50" s="462"/>
    </row>
    <row r="51" spans="1:17" ht="9" customHeight="1">
      <c r="A51" s="153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179"/>
      <c r="Q51" s="462"/>
    </row>
    <row r="52" spans="1:17" ht="9" customHeight="1">
      <c r="A52" s="154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179"/>
      <c r="Q52" s="462"/>
    </row>
    <row r="53" spans="1:17" ht="9" customHeight="1">
      <c r="A53" s="154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179"/>
      <c r="Q53" s="462"/>
    </row>
    <row r="54" spans="1:17" ht="9" customHeight="1">
      <c r="A54" s="154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179"/>
      <c r="Q54" s="462"/>
    </row>
    <row r="55" spans="1:17" ht="9" customHeight="1">
      <c r="A55" s="154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179"/>
      <c r="Q55" s="462"/>
    </row>
    <row r="56" spans="1:17" ht="9" customHeight="1">
      <c r="A56" s="155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179"/>
      <c r="Q56" s="462"/>
    </row>
    <row r="57" spans="1:17" ht="9" customHeight="1">
      <c r="A57" s="155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179"/>
      <c r="Q57" s="462"/>
    </row>
    <row r="58" spans="1:17" ht="9" customHeight="1">
      <c r="A58" s="156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179"/>
      <c r="Q58" s="462"/>
    </row>
    <row r="59" spans="1:17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179"/>
      <c r="Q59" s="462"/>
    </row>
    <row r="60" spans="1:17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179"/>
      <c r="Q60" s="462"/>
    </row>
    <row r="61" spans="1:17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179"/>
      <c r="Q61" s="462"/>
    </row>
    <row r="62" spans="1:17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179"/>
      <c r="Q62" s="462"/>
    </row>
    <row r="63" spans="1:17" ht="9" customHeight="1">
      <c r="A63" s="154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179"/>
      <c r="Q63" s="462"/>
    </row>
    <row r="64" spans="1:17" ht="9" customHeight="1">
      <c r="A64" s="156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179"/>
      <c r="Q64" s="462"/>
    </row>
    <row r="65" spans="1:17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179"/>
      <c r="Q65" s="462"/>
    </row>
    <row r="66" spans="1:17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179"/>
      <c r="Q66" s="462"/>
    </row>
    <row r="67" spans="1:17" ht="9" customHeight="1">
      <c r="A67" s="16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179"/>
      <c r="Q67" s="462"/>
    </row>
    <row r="68" spans="1:17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179"/>
      <c r="Q68" s="462"/>
    </row>
    <row r="69" spans="1:17" ht="9" customHeight="1">
      <c r="A69" s="154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179"/>
      <c r="Q69" s="462"/>
    </row>
    <row r="70" spans="1:17" ht="9" customHeight="1">
      <c r="A70" s="156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179"/>
      <c r="Q70" s="462"/>
    </row>
    <row r="71" spans="1:17" ht="9" customHeight="1">
      <c r="A71" s="16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179"/>
      <c r="Q71" s="462"/>
    </row>
    <row r="72" spans="1:17" ht="9" customHeight="1">
      <c r="A72" s="16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179"/>
      <c r="Q72" s="462"/>
    </row>
    <row r="73" spans="1:17" ht="9" customHeight="1">
      <c r="A73" s="16"/>
      <c r="C73" s="607"/>
      <c r="D73" s="607"/>
      <c r="E73" s="607"/>
      <c r="F73" s="607"/>
      <c r="G73" s="607"/>
      <c r="Q73" s="462"/>
    </row>
    <row r="74" spans="1:17" ht="9" customHeight="1">
      <c r="A74" s="16"/>
      <c r="C74" s="607"/>
      <c r="D74" s="607"/>
      <c r="E74" s="607"/>
      <c r="F74" s="607"/>
      <c r="G74" s="607"/>
      <c r="Q74" s="462"/>
    </row>
    <row r="75" spans="1:17" ht="9" customHeight="1">
      <c r="A75" s="16"/>
      <c r="C75" s="607"/>
      <c r="D75" s="607"/>
      <c r="E75" s="607"/>
      <c r="F75" s="607"/>
      <c r="G75" s="607"/>
      <c r="Q75" s="462"/>
    </row>
    <row r="76" spans="1:17" ht="9" customHeight="1">
      <c r="A76" s="16"/>
      <c r="C76" s="607"/>
      <c r="D76" s="607"/>
      <c r="E76" s="607"/>
      <c r="F76" s="607"/>
      <c r="G76" s="607"/>
      <c r="Q76" s="462"/>
    </row>
    <row r="77" spans="1:17" ht="9" customHeight="1">
      <c r="A77" s="16"/>
      <c r="C77" s="607"/>
      <c r="D77" s="607"/>
      <c r="E77" s="607"/>
      <c r="F77" s="607"/>
      <c r="G77" s="607"/>
      <c r="Q77" s="462"/>
    </row>
    <row r="78" spans="1:17" ht="9" customHeight="1">
      <c r="A78" s="16"/>
      <c r="C78" s="607"/>
      <c r="D78" s="607"/>
      <c r="E78" s="607"/>
      <c r="F78" s="607"/>
      <c r="G78" s="607"/>
      <c r="Q78" s="462"/>
    </row>
    <row r="79" spans="1:17" ht="9" customHeight="1">
      <c r="A79" s="154"/>
      <c r="C79" s="607"/>
      <c r="D79" s="607"/>
      <c r="E79" s="607"/>
      <c r="F79" s="607"/>
      <c r="G79" s="607"/>
      <c r="Q79" s="462"/>
    </row>
    <row r="80" spans="1:17" ht="9" customHeight="1">
      <c r="A80" s="156"/>
      <c r="C80" s="607"/>
      <c r="D80" s="607"/>
      <c r="E80" s="607"/>
      <c r="F80" s="607"/>
      <c r="G80" s="607"/>
      <c r="Q80" s="462"/>
    </row>
    <row r="81" spans="1:17" ht="9" customHeight="1">
      <c r="A81" s="16"/>
      <c r="C81" s="607"/>
      <c r="D81" s="607"/>
      <c r="E81" s="607"/>
      <c r="F81" s="607"/>
      <c r="G81" s="607"/>
      <c r="Q81" s="462"/>
    </row>
    <row r="82" spans="1:17" ht="9" customHeight="1">
      <c r="A82" s="16"/>
      <c r="C82" s="607"/>
      <c r="D82" s="607"/>
      <c r="E82" s="607"/>
      <c r="F82" s="607"/>
      <c r="G82" s="607"/>
      <c r="Q82" s="462"/>
    </row>
    <row r="83" spans="1:17" ht="9" customHeight="1">
      <c r="A83" s="16"/>
      <c r="C83" s="607"/>
      <c r="D83" s="607"/>
      <c r="E83" s="607"/>
      <c r="F83" s="607"/>
      <c r="G83" s="607"/>
      <c r="Q83" s="462"/>
    </row>
    <row r="84" spans="1:17" ht="9" customHeight="1">
      <c r="A84" s="16"/>
      <c r="C84" s="607"/>
      <c r="D84" s="607"/>
      <c r="E84" s="607"/>
      <c r="F84" s="607"/>
      <c r="G84" s="607"/>
      <c r="Q84" s="462"/>
    </row>
    <row r="85" spans="1:17" ht="9" customHeight="1">
      <c r="A85" s="16"/>
      <c r="C85" s="607"/>
      <c r="D85" s="607"/>
      <c r="E85" s="607"/>
      <c r="F85" s="607"/>
      <c r="G85" s="607"/>
      <c r="Q85" s="462"/>
    </row>
    <row r="86" spans="1:17" ht="9" customHeight="1">
      <c r="A86" s="16"/>
      <c r="C86" s="607"/>
      <c r="D86" s="607"/>
      <c r="E86" s="607"/>
      <c r="F86" s="607"/>
      <c r="G86" s="607"/>
      <c r="Q86" s="462"/>
    </row>
    <row r="87" spans="1:17" ht="9" customHeight="1">
      <c r="A87" s="16"/>
      <c r="C87" s="607"/>
      <c r="D87" s="607"/>
      <c r="E87" s="607"/>
      <c r="F87" s="607"/>
      <c r="G87" s="607"/>
      <c r="Q87" s="462"/>
    </row>
    <row r="88" spans="1:17" ht="9" customHeight="1">
      <c r="A88" s="16"/>
      <c r="C88" s="607"/>
      <c r="D88" s="607"/>
      <c r="E88" s="607"/>
      <c r="F88" s="607"/>
      <c r="G88" s="607"/>
      <c r="Q88" s="462"/>
    </row>
    <row r="89" spans="1:17" ht="9" customHeight="1">
      <c r="A89" s="16"/>
      <c r="C89" s="607"/>
      <c r="D89" s="607"/>
      <c r="E89" s="607"/>
      <c r="F89" s="607"/>
      <c r="G89" s="607"/>
      <c r="Q89" s="462"/>
    </row>
    <row r="90" spans="1:17" ht="9" customHeight="1">
      <c r="A90" s="156"/>
      <c r="C90" s="607"/>
      <c r="D90" s="607"/>
      <c r="E90" s="607"/>
      <c r="F90" s="607"/>
      <c r="G90" s="607"/>
      <c r="Q90" s="462"/>
    </row>
    <row r="91" spans="1:17" ht="9" customHeight="1">
      <c r="A91" s="16"/>
      <c r="C91" s="607"/>
      <c r="D91" s="607"/>
      <c r="E91" s="607"/>
      <c r="F91" s="607"/>
      <c r="G91" s="607"/>
      <c r="Q91" s="462"/>
    </row>
    <row r="92" spans="1:17" ht="9" customHeight="1">
      <c r="A92" s="16"/>
      <c r="C92" s="607"/>
      <c r="D92" s="607"/>
      <c r="E92" s="607"/>
      <c r="F92" s="607"/>
      <c r="G92" s="607"/>
      <c r="Q92" s="462"/>
    </row>
    <row r="93" spans="1:17" ht="9" customHeight="1">
      <c r="A93" s="16"/>
      <c r="C93" s="607"/>
      <c r="D93" s="607"/>
      <c r="E93" s="607"/>
      <c r="F93" s="607"/>
      <c r="G93" s="607"/>
      <c r="Q93" s="462"/>
    </row>
    <row r="94" spans="1:17">
      <c r="A94" s="157"/>
      <c r="C94" s="607"/>
      <c r="D94" s="607"/>
      <c r="E94" s="607"/>
      <c r="F94" s="607"/>
      <c r="G94" s="607"/>
      <c r="Q94" s="462"/>
    </row>
    <row r="95" spans="1:17">
      <c r="A95" s="157"/>
      <c r="C95" s="607"/>
      <c r="D95" s="607"/>
      <c r="E95" s="607"/>
      <c r="F95" s="607"/>
      <c r="G95" s="607"/>
      <c r="Q95" s="462"/>
    </row>
    <row r="96" spans="1:17">
      <c r="A96" s="157"/>
      <c r="C96" s="607"/>
      <c r="D96" s="607"/>
      <c r="E96" s="607"/>
      <c r="F96" s="607"/>
      <c r="G96" s="607"/>
      <c r="Q96" s="462"/>
    </row>
    <row r="97" spans="1:17">
      <c r="A97" s="157"/>
      <c r="C97" s="607"/>
      <c r="D97" s="607"/>
      <c r="E97" s="607"/>
      <c r="F97" s="607"/>
      <c r="G97" s="607"/>
      <c r="Q97" s="462"/>
    </row>
    <row r="98" spans="1:17">
      <c r="A98" s="157"/>
      <c r="C98" s="607"/>
      <c r="D98" s="607"/>
      <c r="E98" s="607"/>
      <c r="F98" s="607"/>
      <c r="G98" s="607"/>
      <c r="Q98" s="462"/>
    </row>
    <row r="99" spans="1:17">
      <c r="A99" s="157"/>
      <c r="C99" s="607"/>
      <c r="D99" s="607"/>
      <c r="E99" s="607"/>
      <c r="F99" s="607"/>
      <c r="G99" s="607"/>
      <c r="Q99" s="462"/>
    </row>
    <row r="100" spans="1:17">
      <c r="A100" s="157"/>
      <c r="C100" s="607"/>
      <c r="D100" s="607"/>
      <c r="E100" s="607"/>
      <c r="F100" s="607"/>
      <c r="G100" s="607"/>
      <c r="Q100" s="462"/>
    </row>
    <row r="101" spans="1:17" ht="15.75">
      <c r="A101" s="158"/>
      <c r="C101" s="607"/>
      <c r="D101" s="607"/>
      <c r="E101" s="607"/>
      <c r="F101" s="607"/>
      <c r="G101" s="607"/>
      <c r="Q101" s="462"/>
    </row>
    <row r="102" spans="1:17" ht="15.75">
      <c r="A102" s="158"/>
      <c r="C102" s="607"/>
      <c r="D102" s="607"/>
      <c r="E102" s="607"/>
      <c r="F102" s="607"/>
      <c r="G102" s="607"/>
      <c r="Q102" s="462"/>
    </row>
    <row r="103" spans="1:17" ht="15.75">
      <c r="A103" s="158"/>
      <c r="C103" s="607"/>
      <c r="D103" s="607"/>
      <c r="E103" s="607"/>
      <c r="F103" s="607"/>
      <c r="G103" s="607"/>
      <c r="Q103" s="462"/>
    </row>
    <row r="104" spans="1:17" ht="15.75">
      <c r="A104" s="158"/>
      <c r="C104" s="607"/>
      <c r="D104" s="607"/>
      <c r="E104" s="607"/>
      <c r="F104" s="607"/>
      <c r="G104" s="607"/>
      <c r="Q104" s="462"/>
    </row>
    <row r="105" spans="1:17" ht="15.75">
      <c r="A105" s="158"/>
      <c r="C105" s="607"/>
      <c r="D105" s="607"/>
      <c r="E105" s="607"/>
      <c r="F105" s="607"/>
      <c r="G105" s="607"/>
      <c r="Q105" s="462"/>
    </row>
    <row r="106" spans="1:17" ht="15.75">
      <c r="A106" s="158"/>
      <c r="C106" s="607"/>
      <c r="D106" s="607"/>
      <c r="E106" s="607"/>
      <c r="F106" s="607"/>
      <c r="G106" s="607"/>
      <c r="Q106" s="462"/>
    </row>
    <row r="107" spans="1:17" ht="15.75">
      <c r="A107" s="158"/>
      <c r="C107" s="607"/>
      <c r="D107" s="607"/>
      <c r="E107" s="607"/>
      <c r="F107" s="607"/>
      <c r="G107" s="607"/>
      <c r="Q107" s="462"/>
    </row>
    <row r="108" spans="1:17" ht="15.75">
      <c r="A108" s="158"/>
      <c r="C108" s="607"/>
      <c r="D108" s="607"/>
      <c r="E108" s="607"/>
      <c r="F108" s="607"/>
      <c r="G108" s="607"/>
      <c r="Q108" s="462"/>
    </row>
    <row r="109" spans="1:17" ht="15.75">
      <c r="A109" s="158"/>
      <c r="C109" s="607"/>
      <c r="D109" s="607"/>
      <c r="E109" s="607"/>
      <c r="F109" s="607"/>
      <c r="G109" s="607"/>
      <c r="Q109" s="462"/>
    </row>
    <row r="110" spans="1:17" ht="15.75">
      <c r="A110" s="158"/>
      <c r="C110" s="607"/>
      <c r="D110" s="607"/>
      <c r="E110" s="607"/>
      <c r="F110" s="607"/>
      <c r="G110" s="607"/>
      <c r="Q110" s="462"/>
    </row>
    <row r="111" spans="1:17" ht="15.75">
      <c r="A111" s="158"/>
      <c r="C111" s="607"/>
      <c r="D111" s="607"/>
      <c r="E111" s="607"/>
      <c r="F111" s="607"/>
      <c r="G111" s="607"/>
      <c r="Q111" s="462"/>
    </row>
    <row r="112" spans="1:17" ht="15.75">
      <c r="A112" s="158"/>
      <c r="C112" s="607"/>
      <c r="D112" s="607"/>
      <c r="E112" s="607"/>
      <c r="F112" s="607"/>
      <c r="G112" s="607"/>
      <c r="Q112" s="462"/>
    </row>
    <row r="113" spans="1:17" ht="15.75">
      <c r="A113" s="158"/>
      <c r="C113" s="607"/>
      <c r="D113" s="607"/>
      <c r="E113" s="607"/>
      <c r="F113" s="607"/>
      <c r="G113" s="607"/>
      <c r="Q113" s="462"/>
    </row>
    <row r="114" spans="1:17" ht="15.75">
      <c r="A114" s="158"/>
      <c r="C114" s="607"/>
      <c r="D114" s="607"/>
      <c r="E114" s="607"/>
      <c r="F114" s="607"/>
      <c r="G114" s="607"/>
      <c r="Q114" s="462"/>
    </row>
    <row r="115" spans="1:17" ht="15.75">
      <c r="A115" s="158"/>
      <c r="C115" s="607"/>
      <c r="D115" s="607"/>
      <c r="E115" s="607"/>
      <c r="F115" s="607"/>
      <c r="G115" s="607"/>
      <c r="Q115" s="462"/>
    </row>
    <row r="116" spans="1:17" ht="15.75">
      <c r="A116" s="158"/>
      <c r="C116" s="607"/>
      <c r="D116" s="607"/>
      <c r="E116" s="607"/>
      <c r="F116" s="607"/>
      <c r="G116" s="607"/>
      <c r="Q116" s="462"/>
    </row>
    <row r="117" spans="1:17" ht="15.75">
      <c r="A117" s="158"/>
      <c r="C117" s="607"/>
      <c r="D117" s="607"/>
      <c r="E117" s="607"/>
      <c r="F117" s="607"/>
      <c r="G117" s="607"/>
      <c r="Q117" s="462"/>
    </row>
    <row r="118" spans="1:17" ht="15.75">
      <c r="A118" s="158"/>
      <c r="C118" s="607"/>
      <c r="D118" s="607"/>
      <c r="E118" s="607"/>
      <c r="F118" s="607"/>
      <c r="G118" s="607"/>
      <c r="Q118" s="462"/>
    </row>
    <row r="119" spans="1:17" ht="15.75">
      <c r="A119" s="158"/>
      <c r="C119" s="607"/>
      <c r="D119" s="607"/>
      <c r="E119" s="607"/>
      <c r="F119" s="607"/>
      <c r="G119" s="607"/>
      <c r="Q119" s="462"/>
    </row>
    <row r="120" spans="1:17" ht="15.75">
      <c r="A120" s="158"/>
      <c r="C120" s="607"/>
      <c r="D120" s="607"/>
      <c r="E120" s="607"/>
      <c r="F120" s="607"/>
      <c r="G120" s="607"/>
      <c r="Q120" s="462"/>
    </row>
    <row r="121" spans="1:17" ht="15.75">
      <c r="A121" s="158"/>
      <c r="C121" s="607"/>
      <c r="D121" s="607"/>
      <c r="E121" s="607"/>
      <c r="F121" s="607"/>
      <c r="G121" s="607"/>
      <c r="Q121" s="462"/>
    </row>
    <row r="122" spans="1:17" ht="15.75">
      <c r="A122" s="158"/>
      <c r="C122" s="607"/>
      <c r="D122" s="607"/>
      <c r="E122" s="607"/>
      <c r="F122" s="607"/>
      <c r="G122" s="607"/>
      <c r="Q122" s="462"/>
    </row>
    <row r="123" spans="1:17" ht="15.75">
      <c r="A123" s="158"/>
      <c r="C123" s="607"/>
      <c r="D123" s="607"/>
      <c r="E123" s="607"/>
      <c r="F123" s="607"/>
      <c r="G123" s="607"/>
      <c r="Q123" s="462"/>
    </row>
    <row r="124" spans="1:17" ht="15.75">
      <c r="A124" s="158"/>
      <c r="C124" s="607"/>
      <c r="D124" s="607"/>
      <c r="E124" s="607"/>
      <c r="F124" s="607"/>
      <c r="G124" s="607"/>
      <c r="Q124" s="462"/>
    </row>
    <row r="125" spans="1:17" ht="15.75">
      <c r="A125" s="158"/>
      <c r="C125" s="607"/>
      <c r="D125" s="607"/>
      <c r="E125" s="607"/>
      <c r="F125" s="607"/>
      <c r="G125" s="607"/>
      <c r="Q125" s="462"/>
    </row>
    <row r="126" spans="1:17" ht="15.75">
      <c r="A126" s="158"/>
      <c r="C126" s="607"/>
      <c r="D126" s="607"/>
      <c r="E126" s="607"/>
      <c r="F126" s="607"/>
      <c r="G126" s="607"/>
      <c r="Q126" s="462"/>
    </row>
    <row r="127" spans="1:17" ht="15.75">
      <c r="A127" s="158"/>
      <c r="C127" s="607"/>
      <c r="D127" s="607"/>
      <c r="E127" s="607"/>
      <c r="F127" s="607"/>
      <c r="G127" s="607"/>
      <c r="Q127" s="462"/>
    </row>
    <row r="128" spans="1:17" ht="15.75">
      <c r="A128" s="158"/>
      <c r="C128" s="607"/>
      <c r="D128" s="607"/>
      <c r="E128" s="607"/>
      <c r="F128" s="607"/>
      <c r="G128" s="607"/>
      <c r="Q128" s="462"/>
    </row>
    <row r="129" spans="1:17" ht="15.75">
      <c r="A129" s="158"/>
      <c r="C129" s="607"/>
      <c r="D129" s="607"/>
      <c r="E129" s="607"/>
      <c r="F129" s="607"/>
      <c r="G129" s="607"/>
      <c r="Q129" s="462"/>
    </row>
    <row r="130" spans="1:17" ht="15.75">
      <c r="A130" s="158"/>
      <c r="C130" s="607"/>
      <c r="D130" s="607"/>
      <c r="E130" s="607"/>
      <c r="F130" s="607"/>
      <c r="G130" s="607"/>
      <c r="Q130" s="462"/>
    </row>
    <row r="131" spans="1:17" ht="15.75">
      <c r="A131" s="158"/>
      <c r="C131" s="607"/>
      <c r="D131" s="607"/>
      <c r="E131" s="607"/>
      <c r="F131" s="607"/>
      <c r="G131" s="607"/>
      <c r="Q131" s="462"/>
    </row>
    <row r="132" spans="1:17" ht="15.75">
      <c r="A132" s="158"/>
      <c r="C132" s="607"/>
      <c r="D132" s="607"/>
      <c r="E132" s="607"/>
      <c r="F132" s="607"/>
      <c r="G132" s="607"/>
      <c r="Q132" s="462"/>
    </row>
    <row r="133" spans="1:17" ht="15.75">
      <c r="A133" s="158"/>
      <c r="C133" s="607"/>
      <c r="D133" s="607"/>
      <c r="E133" s="607"/>
      <c r="F133" s="607"/>
      <c r="G133" s="607"/>
      <c r="Q133" s="462"/>
    </row>
    <row r="134" spans="1:17" ht="15.75">
      <c r="A134" s="158"/>
      <c r="C134" s="607"/>
      <c r="D134" s="607"/>
      <c r="E134" s="607"/>
      <c r="F134" s="607"/>
      <c r="G134" s="607"/>
      <c r="Q134" s="462"/>
    </row>
    <row r="135" spans="1:17" ht="15.75">
      <c r="A135" s="158"/>
      <c r="C135" s="607"/>
      <c r="D135" s="607"/>
      <c r="E135" s="607"/>
      <c r="F135" s="607"/>
      <c r="G135" s="607"/>
      <c r="Q135" s="462"/>
    </row>
    <row r="136" spans="1:17" ht="15.75">
      <c r="A136" s="158"/>
      <c r="C136" s="607"/>
      <c r="D136" s="607"/>
      <c r="E136" s="607"/>
      <c r="F136" s="607"/>
      <c r="G136" s="607"/>
      <c r="Q136" s="462"/>
    </row>
    <row r="137" spans="1:17" ht="15.75">
      <c r="A137" s="158"/>
      <c r="C137" s="607"/>
      <c r="D137" s="607"/>
      <c r="E137" s="607"/>
      <c r="F137" s="607"/>
      <c r="G137" s="607"/>
      <c r="Q137" s="462"/>
    </row>
    <row r="138" spans="1:17" ht="15.75">
      <c r="A138" s="158"/>
      <c r="C138" s="607"/>
      <c r="D138" s="607"/>
      <c r="E138" s="607"/>
      <c r="F138" s="607"/>
      <c r="G138" s="607"/>
      <c r="Q138" s="462"/>
    </row>
    <row r="139" spans="1:17" ht="15.75">
      <c r="A139" s="158"/>
      <c r="C139" s="607"/>
      <c r="D139" s="607"/>
      <c r="E139" s="607"/>
      <c r="F139" s="607"/>
      <c r="G139" s="607"/>
      <c r="Q139" s="462"/>
    </row>
    <row r="140" spans="1:17" ht="15.75">
      <c r="A140" s="158"/>
      <c r="C140" s="607"/>
      <c r="D140" s="607"/>
      <c r="E140" s="607"/>
      <c r="F140" s="607"/>
      <c r="G140" s="607"/>
      <c r="Q140" s="462"/>
    </row>
    <row r="141" spans="1:17" ht="15.75">
      <c r="A141" s="158"/>
      <c r="C141" s="607"/>
      <c r="D141" s="607"/>
      <c r="E141" s="607"/>
      <c r="F141" s="607"/>
      <c r="G141" s="607"/>
      <c r="Q141" s="462"/>
    </row>
    <row r="142" spans="1:17" ht="15.75">
      <c r="A142" s="158"/>
      <c r="C142" s="607"/>
      <c r="D142" s="607"/>
      <c r="E142" s="607"/>
      <c r="F142" s="607"/>
      <c r="G142" s="607"/>
      <c r="Q142" s="462"/>
    </row>
    <row r="143" spans="1:17" ht="15.75">
      <c r="A143" s="158"/>
      <c r="C143" s="607"/>
      <c r="D143" s="607"/>
      <c r="E143" s="607"/>
      <c r="F143" s="607"/>
      <c r="G143" s="607"/>
      <c r="Q143" s="462"/>
    </row>
    <row r="144" spans="1:17" ht="15.75">
      <c r="A144" s="158"/>
      <c r="C144" s="607"/>
      <c r="D144" s="607"/>
      <c r="E144" s="607"/>
      <c r="F144" s="607"/>
      <c r="G144" s="607"/>
      <c r="Q144" s="462"/>
    </row>
    <row r="145" spans="1:17" ht="15.75">
      <c r="A145" s="158"/>
      <c r="C145" s="607"/>
      <c r="D145" s="607"/>
      <c r="E145" s="607"/>
      <c r="F145" s="607"/>
      <c r="G145" s="607"/>
      <c r="Q145" s="462"/>
    </row>
    <row r="146" spans="1:17" ht="15.75">
      <c r="A146" s="158"/>
      <c r="C146" s="607"/>
      <c r="D146" s="607"/>
      <c r="E146" s="607"/>
      <c r="F146" s="607"/>
      <c r="G146" s="607"/>
      <c r="Q146" s="462"/>
    </row>
    <row r="147" spans="1:17" ht="15.75">
      <c r="A147" s="158"/>
      <c r="C147" s="607"/>
      <c r="D147" s="607"/>
      <c r="E147" s="607"/>
      <c r="F147" s="607"/>
      <c r="G147" s="607"/>
      <c r="Q147" s="462"/>
    </row>
    <row r="148" spans="1:17" ht="15.75">
      <c r="A148" s="158"/>
      <c r="C148" s="607"/>
      <c r="D148" s="607"/>
      <c r="E148" s="607"/>
      <c r="F148" s="607"/>
      <c r="G148" s="607"/>
      <c r="Q148" s="462"/>
    </row>
    <row r="149" spans="1:17" ht="15.75">
      <c r="A149" s="158"/>
      <c r="C149" s="607"/>
      <c r="D149" s="607"/>
      <c r="E149" s="607"/>
      <c r="F149" s="607"/>
      <c r="G149" s="607"/>
      <c r="Q149" s="462"/>
    </row>
    <row r="150" spans="1:17" ht="15.75">
      <c r="A150" s="158"/>
      <c r="C150" s="607"/>
      <c r="D150" s="607"/>
      <c r="E150" s="607"/>
      <c r="F150" s="607"/>
      <c r="G150" s="607"/>
      <c r="Q150" s="462"/>
    </row>
    <row r="151" spans="1:17" ht="15.75">
      <c r="A151" s="158"/>
      <c r="C151" s="607"/>
      <c r="D151" s="607"/>
      <c r="E151" s="607"/>
      <c r="F151" s="607"/>
      <c r="G151" s="607"/>
      <c r="Q151" s="462"/>
    </row>
    <row r="152" spans="1:17" ht="15.75">
      <c r="A152" s="158"/>
      <c r="C152" s="607"/>
      <c r="D152" s="607"/>
      <c r="E152" s="607"/>
      <c r="F152" s="607"/>
      <c r="G152" s="607"/>
      <c r="Q152" s="462"/>
    </row>
    <row r="153" spans="1:17" ht="15.75">
      <c r="A153" s="158"/>
      <c r="C153" s="607"/>
      <c r="D153" s="607"/>
      <c r="E153" s="607"/>
      <c r="F153" s="607"/>
      <c r="G153" s="607"/>
      <c r="Q153" s="462"/>
    </row>
    <row r="154" spans="1:17" ht="15.75">
      <c r="A154" s="158"/>
      <c r="C154" s="607"/>
      <c r="D154" s="607"/>
      <c r="E154" s="607"/>
      <c r="F154" s="607"/>
      <c r="G154" s="607"/>
      <c r="Q154" s="462"/>
    </row>
    <row r="155" spans="1:17" ht="15.75">
      <c r="A155" s="158"/>
      <c r="C155" s="607"/>
      <c r="D155" s="607"/>
      <c r="E155" s="607"/>
      <c r="F155" s="607"/>
      <c r="G155" s="607"/>
      <c r="Q155" s="462"/>
    </row>
    <row r="156" spans="1:17" ht="15.75">
      <c r="A156" s="158"/>
      <c r="C156" s="607"/>
      <c r="D156" s="607"/>
      <c r="E156" s="607"/>
      <c r="F156" s="607"/>
      <c r="G156" s="607"/>
      <c r="Q156" s="462"/>
    </row>
    <row r="157" spans="1:17" ht="15.75">
      <c r="A157" s="158"/>
      <c r="C157" s="607"/>
      <c r="D157" s="607"/>
      <c r="E157" s="607"/>
      <c r="F157" s="607"/>
      <c r="G157" s="607"/>
      <c r="Q157" s="462"/>
    </row>
    <row r="158" spans="1:17" ht="15.75">
      <c r="A158" s="158"/>
      <c r="C158" s="607"/>
      <c r="D158" s="607"/>
      <c r="E158" s="607"/>
      <c r="F158" s="607"/>
      <c r="G158" s="607"/>
      <c r="Q158" s="462"/>
    </row>
    <row r="159" spans="1:17" ht="15.75">
      <c r="A159" s="158"/>
      <c r="C159" s="607"/>
      <c r="D159" s="607"/>
      <c r="E159" s="607"/>
      <c r="F159" s="607"/>
      <c r="G159" s="607"/>
      <c r="Q159" s="462"/>
    </row>
    <row r="160" spans="1:17" ht="15.75">
      <c r="A160" s="158"/>
      <c r="C160" s="607"/>
      <c r="D160" s="607"/>
      <c r="E160" s="607"/>
      <c r="F160" s="607"/>
      <c r="G160" s="607"/>
      <c r="Q160" s="462"/>
    </row>
    <row r="161" spans="1:17" ht="15.75">
      <c r="A161" s="158"/>
      <c r="C161" s="607"/>
      <c r="D161" s="607"/>
      <c r="E161" s="607"/>
      <c r="F161" s="607"/>
      <c r="G161" s="607"/>
      <c r="Q161" s="462"/>
    </row>
    <row r="162" spans="1:17" ht="15.75">
      <c r="A162" s="158"/>
      <c r="C162" s="607"/>
      <c r="D162" s="607"/>
      <c r="E162" s="607"/>
      <c r="F162" s="607"/>
      <c r="G162" s="607"/>
      <c r="Q162" s="462"/>
    </row>
    <row r="163" spans="1:17" ht="15.75">
      <c r="A163" s="158"/>
      <c r="C163" s="607"/>
      <c r="D163" s="607"/>
      <c r="E163" s="607"/>
      <c r="F163" s="607"/>
      <c r="G163" s="607"/>
      <c r="Q163" s="462"/>
    </row>
    <row r="164" spans="1:17" ht="15.75">
      <c r="A164" s="158"/>
      <c r="C164" s="607"/>
      <c r="D164" s="607"/>
      <c r="E164" s="607"/>
      <c r="F164" s="607"/>
      <c r="G164" s="607"/>
      <c r="Q164" s="462"/>
    </row>
    <row r="165" spans="1:17" ht="15.75">
      <c r="A165" s="158"/>
      <c r="C165" s="607"/>
      <c r="D165" s="607"/>
      <c r="E165" s="607"/>
      <c r="F165" s="607"/>
      <c r="G165" s="607"/>
      <c r="Q165" s="462"/>
    </row>
    <row r="166" spans="1:17" ht="15.75">
      <c r="A166" s="158"/>
      <c r="C166" s="607"/>
      <c r="D166" s="607"/>
      <c r="E166" s="607"/>
      <c r="F166" s="607"/>
      <c r="G166" s="607"/>
      <c r="Q166" s="462"/>
    </row>
    <row r="167" spans="1:17" ht="15.75">
      <c r="A167" s="158"/>
      <c r="C167" s="607"/>
      <c r="D167" s="607"/>
      <c r="E167" s="607"/>
      <c r="F167" s="607"/>
      <c r="G167" s="607"/>
      <c r="Q167" s="462"/>
    </row>
    <row r="168" spans="1:17" ht="15.75">
      <c r="A168" s="158"/>
      <c r="C168" s="607"/>
      <c r="D168" s="607"/>
      <c r="E168" s="607"/>
      <c r="F168" s="607"/>
      <c r="G168" s="607"/>
      <c r="Q168" s="462"/>
    </row>
    <row r="169" spans="1:17" ht="15.75">
      <c r="A169" s="158"/>
      <c r="C169" s="607"/>
      <c r="D169" s="607"/>
      <c r="E169" s="607"/>
      <c r="F169" s="607"/>
      <c r="G169" s="607"/>
      <c r="Q169" s="462"/>
    </row>
    <row r="170" spans="1:17" ht="15.75">
      <c r="A170" s="158"/>
      <c r="C170" s="607"/>
      <c r="D170" s="607"/>
      <c r="E170" s="607"/>
      <c r="F170" s="607"/>
      <c r="G170" s="607"/>
      <c r="Q170" s="462"/>
    </row>
    <row r="171" spans="1:17" ht="15.75">
      <c r="A171" s="158"/>
      <c r="C171" s="607"/>
      <c r="D171" s="607"/>
      <c r="E171" s="607"/>
      <c r="F171" s="607"/>
      <c r="G171" s="607"/>
      <c r="Q171" s="462"/>
    </row>
    <row r="172" spans="1:17" ht="15.75">
      <c r="A172" s="158"/>
      <c r="C172" s="607"/>
      <c r="D172" s="607"/>
      <c r="E172" s="607"/>
      <c r="F172" s="607"/>
      <c r="G172" s="607"/>
      <c r="Q172" s="462"/>
    </row>
    <row r="173" spans="1:17" ht="15.75">
      <c r="A173" s="158"/>
      <c r="C173" s="607"/>
      <c r="D173" s="607"/>
      <c r="E173" s="607"/>
      <c r="F173" s="607"/>
      <c r="G173" s="607"/>
      <c r="Q173" s="462"/>
    </row>
    <row r="174" spans="1:17" ht="15.75">
      <c r="A174" s="158"/>
      <c r="C174" s="607"/>
      <c r="D174" s="607"/>
      <c r="E174" s="607"/>
      <c r="F174" s="607"/>
      <c r="G174" s="607"/>
      <c r="Q174" s="462"/>
    </row>
    <row r="175" spans="1:17" ht="15.75">
      <c r="A175" s="158"/>
      <c r="C175" s="607"/>
      <c r="D175" s="607"/>
      <c r="E175" s="607"/>
      <c r="F175" s="607"/>
      <c r="G175" s="607"/>
      <c r="Q175" s="462"/>
    </row>
    <row r="176" spans="1:17" ht="15.75">
      <c r="A176" s="158"/>
      <c r="C176" s="607"/>
      <c r="D176" s="607"/>
      <c r="E176" s="607"/>
      <c r="F176" s="607"/>
      <c r="G176" s="607"/>
      <c r="Q176" s="462"/>
    </row>
    <row r="177" spans="1:17" ht="15.75">
      <c r="A177" s="158"/>
      <c r="C177" s="607"/>
      <c r="D177" s="607"/>
      <c r="E177" s="607"/>
      <c r="F177" s="607"/>
      <c r="G177" s="607"/>
      <c r="Q177" s="462"/>
    </row>
    <row r="178" spans="1:17" ht="15.75">
      <c r="A178" s="158"/>
      <c r="C178" s="607"/>
      <c r="D178" s="607"/>
      <c r="E178" s="607"/>
      <c r="F178" s="607"/>
      <c r="G178" s="607"/>
      <c r="Q178" s="462"/>
    </row>
    <row r="179" spans="1:17" ht="15.75">
      <c r="A179" s="158"/>
      <c r="C179" s="607"/>
      <c r="D179" s="607"/>
      <c r="E179" s="607"/>
      <c r="F179" s="607"/>
      <c r="G179" s="607"/>
      <c r="Q179" s="462"/>
    </row>
    <row r="180" spans="1:17" ht="15.75">
      <c r="A180" s="158"/>
      <c r="C180" s="607"/>
      <c r="D180" s="607"/>
      <c r="E180" s="607"/>
      <c r="F180" s="607"/>
      <c r="G180" s="607"/>
      <c r="Q180" s="462"/>
    </row>
    <row r="181" spans="1:17" ht="15.75">
      <c r="A181" s="158"/>
      <c r="C181" s="607"/>
      <c r="D181" s="607"/>
      <c r="E181" s="607"/>
      <c r="F181" s="607"/>
      <c r="G181" s="607"/>
      <c r="Q181" s="462"/>
    </row>
    <row r="182" spans="1:17" ht="15.75">
      <c r="A182" s="158"/>
      <c r="C182" s="607"/>
      <c r="D182" s="607"/>
      <c r="E182" s="607"/>
      <c r="F182" s="607"/>
      <c r="G182" s="607"/>
      <c r="Q182" s="462"/>
    </row>
    <row r="183" spans="1:17" ht="15.75">
      <c r="A183" s="158"/>
      <c r="C183" s="607"/>
      <c r="D183" s="607"/>
      <c r="E183" s="607"/>
      <c r="F183" s="607"/>
      <c r="G183" s="607"/>
      <c r="Q183" s="462"/>
    </row>
    <row r="184" spans="1:17" ht="15.75">
      <c r="A184" s="158"/>
      <c r="C184" s="607"/>
      <c r="D184" s="607"/>
      <c r="E184" s="607"/>
      <c r="F184" s="607"/>
      <c r="G184" s="607"/>
      <c r="Q184" s="462"/>
    </row>
    <row r="185" spans="1:17" ht="15.75">
      <c r="A185" s="158"/>
      <c r="C185" s="607"/>
      <c r="D185" s="607"/>
      <c r="E185" s="607"/>
      <c r="F185" s="607"/>
      <c r="G185" s="607"/>
      <c r="Q185" s="462"/>
    </row>
    <row r="186" spans="1:17" ht="15.75">
      <c r="A186" s="158"/>
      <c r="C186" s="607"/>
      <c r="D186" s="607"/>
      <c r="E186" s="607"/>
      <c r="F186" s="607"/>
      <c r="G186" s="607"/>
      <c r="Q186" s="462"/>
    </row>
    <row r="187" spans="1:17" ht="15.75">
      <c r="A187" s="158"/>
      <c r="C187" s="607"/>
      <c r="D187" s="607"/>
      <c r="E187" s="607"/>
      <c r="F187" s="607"/>
      <c r="G187" s="607"/>
      <c r="Q187" s="462"/>
    </row>
    <row r="188" spans="1:17" ht="15.75">
      <c r="A188" s="158"/>
      <c r="C188" s="607"/>
      <c r="D188" s="607"/>
      <c r="E188" s="607"/>
      <c r="F188" s="607"/>
      <c r="G188" s="607"/>
      <c r="Q188" s="462"/>
    </row>
    <row r="189" spans="1:17" ht="15.75">
      <c r="A189" s="158"/>
      <c r="C189" s="607"/>
      <c r="D189" s="607"/>
      <c r="E189" s="607"/>
      <c r="F189" s="607"/>
      <c r="G189" s="607"/>
      <c r="Q189" s="462"/>
    </row>
    <row r="190" spans="1:17" ht="15.75">
      <c r="A190" s="158"/>
      <c r="C190" s="607"/>
      <c r="D190" s="607"/>
      <c r="E190" s="607"/>
      <c r="F190" s="607"/>
      <c r="G190" s="607"/>
      <c r="Q190" s="462"/>
    </row>
    <row r="191" spans="1:17" ht="15.75">
      <c r="A191" s="158"/>
      <c r="C191" s="607"/>
      <c r="D191" s="607"/>
      <c r="E191" s="607"/>
      <c r="F191" s="607"/>
      <c r="G191" s="607"/>
      <c r="Q191" s="462"/>
    </row>
    <row r="192" spans="1:17" ht="15.75">
      <c r="A192" s="19"/>
      <c r="C192" s="607"/>
      <c r="D192" s="607"/>
      <c r="E192" s="607"/>
      <c r="F192" s="607"/>
      <c r="G192" s="607"/>
      <c r="Q192" s="462"/>
    </row>
    <row r="193" spans="1:17" ht="15.75">
      <c r="A193" s="19"/>
      <c r="C193" s="607"/>
      <c r="D193" s="607"/>
      <c r="E193" s="607"/>
      <c r="F193" s="607"/>
      <c r="G193" s="607"/>
      <c r="Q193" s="462"/>
    </row>
    <row r="194" spans="1:17" ht="15.75">
      <c r="A194" s="19"/>
      <c r="C194" s="607"/>
      <c r="D194" s="607"/>
      <c r="E194" s="607"/>
      <c r="F194" s="607"/>
      <c r="G194" s="607"/>
      <c r="Q194" s="462"/>
    </row>
    <row r="195" spans="1:17" ht="15.75">
      <c r="A195" s="19"/>
      <c r="C195" s="607"/>
      <c r="D195" s="607"/>
      <c r="E195" s="607"/>
      <c r="F195" s="607"/>
      <c r="G195" s="607"/>
      <c r="Q195" s="462"/>
    </row>
    <row r="196" spans="1:17" ht="15.75">
      <c r="A196" s="19"/>
      <c r="C196" s="607"/>
      <c r="D196" s="607"/>
      <c r="E196" s="607"/>
      <c r="F196" s="607"/>
      <c r="G196" s="607"/>
      <c r="Q196" s="462"/>
    </row>
    <row r="197" spans="1:17" ht="15.75">
      <c r="A197" s="19"/>
      <c r="C197" s="607"/>
      <c r="D197" s="607"/>
      <c r="E197" s="607"/>
      <c r="F197" s="607"/>
      <c r="G197" s="607"/>
      <c r="Q197" s="462"/>
    </row>
    <row r="198" spans="1:17" ht="15.75">
      <c r="A198" s="19"/>
      <c r="C198" s="607"/>
      <c r="D198" s="607"/>
      <c r="E198" s="607"/>
      <c r="F198" s="607"/>
      <c r="G198" s="607"/>
      <c r="Q198" s="462"/>
    </row>
    <row r="199" spans="1:17" ht="15.75">
      <c r="A199" s="19"/>
      <c r="C199" s="607"/>
      <c r="D199" s="607"/>
      <c r="E199" s="607"/>
      <c r="F199" s="607"/>
      <c r="G199" s="607"/>
      <c r="Q199" s="462"/>
    </row>
    <row r="200" spans="1:17" ht="15.75">
      <c r="A200" s="19"/>
      <c r="C200" s="607"/>
      <c r="D200" s="607"/>
      <c r="E200" s="607"/>
      <c r="F200" s="607"/>
      <c r="G200" s="607"/>
      <c r="Q200" s="462"/>
    </row>
    <row r="201" spans="1:17" ht="15.75">
      <c r="A201" s="19"/>
      <c r="C201" s="607"/>
      <c r="D201" s="607"/>
      <c r="E201" s="607"/>
      <c r="F201" s="607"/>
      <c r="G201" s="607"/>
    </row>
    <row r="202" spans="1:17" ht="15.75">
      <c r="A202" s="19"/>
      <c r="C202" s="607"/>
      <c r="D202" s="607"/>
      <c r="E202" s="607"/>
      <c r="F202" s="607"/>
      <c r="G202" s="607"/>
    </row>
    <row r="203" spans="1:17" ht="15.75">
      <c r="A203" s="19"/>
      <c r="C203" s="607"/>
      <c r="D203" s="607"/>
      <c r="E203" s="607"/>
      <c r="F203" s="607"/>
      <c r="G203" s="607"/>
    </row>
    <row r="204" spans="1:17" ht="15.75">
      <c r="A204" s="19"/>
      <c r="C204" s="607"/>
      <c r="D204" s="607"/>
      <c r="E204" s="607"/>
      <c r="F204" s="607"/>
      <c r="G204" s="607"/>
    </row>
    <row r="205" spans="1:17" ht="15.75">
      <c r="A205" s="19"/>
      <c r="C205" s="607"/>
      <c r="D205" s="607"/>
      <c r="E205" s="607"/>
      <c r="F205" s="607"/>
      <c r="G205" s="607"/>
    </row>
    <row r="206" spans="1:17" ht="15.75">
      <c r="A206" s="19"/>
      <c r="C206" s="607"/>
      <c r="D206" s="607"/>
      <c r="E206" s="607"/>
      <c r="F206" s="607"/>
      <c r="G206" s="607"/>
    </row>
    <row r="207" spans="1:17" ht="15.75">
      <c r="A207" s="19"/>
      <c r="C207" s="607"/>
      <c r="D207" s="607"/>
      <c r="E207" s="607"/>
      <c r="F207" s="607"/>
      <c r="G207" s="607"/>
    </row>
    <row r="208" spans="1:17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/>
  </sheetViews>
  <sheetFormatPr defaultColWidth="9.140625" defaultRowHeight="15"/>
  <cols>
    <col min="1" max="1" width="51.140625" style="20" customWidth="1"/>
    <col min="2" max="14" width="10.28515625" style="462" customWidth="1"/>
    <col min="15" max="15" width="2.5703125" style="159" customWidth="1"/>
    <col min="16" max="256" width="9.140625" style="462"/>
    <col min="257" max="257" width="51.140625" style="462" customWidth="1"/>
    <col min="258" max="270" width="10.28515625" style="462" customWidth="1"/>
    <col min="271" max="271" width="2.5703125" style="462" customWidth="1"/>
    <col min="272" max="512" width="9.140625" style="462"/>
    <col min="513" max="513" width="51.140625" style="462" customWidth="1"/>
    <col min="514" max="526" width="10.28515625" style="462" customWidth="1"/>
    <col min="527" max="527" width="2.5703125" style="462" customWidth="1"/>
    <col min="528" max="768" width="9.140625" style="462"/>
    <col min="769" max="769" width="51.140625" style="462" customWidth="1"/>
    <col min="770" max="782" width="10.28515625" style="462" customWidth="1"/>
    <col min="783" max="783" width="2.5703125" style="462" customWidth="1"/>
    <col min="784" max="1024" width="9.140625" style="462"/>
    <col min="1025" max="1025" width="51.140625" style="462" customWidth="1"/>
    <col min="1026" max="1038" width="10.28515625" style="462" customWidth="1"/>
    <col min="1039" max="1039" width="2.5703125" style="462" customWidth="1"/>
    <col min="1040" max="1280" width="9.140625" style="462"/>
    <col min="1281" max="1281" width="51.140625" style="462" customWidth="1"/>
    <col min="1282" max="1294" width="10.28515625" style="462" customWidth="1"/>
    <col min="1295" max="1295" width="2.5703125" style="462" customWidth="1"/>
    <col min="1296" max="1536" width="9.140625" style="462"/>
    <col min="1537" max="1537" width="51.140625" style="462" customWidth="1"/>
    <col min="1538" max="1550" width="10.28515625" style="462" customWidth="1"/>
    <col min="1551" max="1551" width="2.5703125" style="462" customWidth="1"/>
    <col min="1552" max="1792" width="9.140625" style="462"/>
    <col min="1793" max="1793" width="51.140625" style="462" customWidth="1"/>
    <col min="1794" max="1806" width="10.28515625" style="462" customWidth="1"/>
    <col min="1807" max="1807" width="2.5703125" style="462" customWidth="1"/>
    <col min="1808" max="2048" width="9.140625" style="462"/>
    <col min="2049" max="2049" width="51.140625" style="462" customWidth="1"/>
    <col min="2050" max="2062" width="10.28515625" style="462" customWidth="1"/>
    <col min="2063" max="2063" width="2.5703125" style="462" customWidth="1"/>
    <col min="2064" max="2304" width="9.140625" style="462"/>
    <col min="2305" max="2305" width="51.140625" style="462" customWidth="1"/>
    <col min="2306" max="2318" width="10.28515625" style="462" customWidth="1"/>
    <col min="2319" max="2319" width="2.5703125" style="462" customWidth="1"/>
    <col min="2320" max="2560" width="9.140625" style="462"/>
    <col min="2561" max="2561" width="51.140625" style="462" customWidth="1"/>
    <col min="2562" max="2574" width="10.28515625" style="462" customWidth="1"/>
    <col min="2575" max="2575" width="2.5703125" style="462" customWidth="1"/>
    <col min="2576" max="2816" width="9.140625" style="462"/>
    <col min="2817" max="2817" width="51.140625" style="462" customWidth="1"/>
    <col min="2818" max="2830" width="10.28515625" style="462" customWidth="1"/>
    <col min="2831" max="2831" width="2.5703125" style="462" customWidth="1"/>
    <col min="2832" max="3072" width="9.140625" style="462"/>
    <col min="3073" max="3073" width="51.140625" style="462" customWidth="1"/>
    <col min="3074" max="3086" width="10.28515625" style="462" customWidth="1"/>
    <col min="3087" max="3087" width="2.5703125" style="462" customWidth="1"/>
    <col min="3088" max="3328" width="9.140625" style="462"/>
    <col min="3329" max="3329" width="51.140625" style="462" customWidth="1"/>
    <col min="3330" max="3342" width="10.28515625" style="462" customWidth="1"/>
    <col min="3343" max="3343" width="2.5703125" style="462" customWidth="1"/>
    <col min="3344" max="3584" width="9.140625" style="462"/>
    <col min="3585" max="3585" width="51.140625" style="462" customWidth="1"/>
    <col min="3586" max="3598" width="10.28515625" style="462" customWidth="1"/>
    <col min="3599" max="3599" width="2.5703125" style="462" customWidth="1"/>
    <col min="3600" max="3840" width="9.140625" style="462"/>
    <col min="3841" max="3841" width="51.140625" style="462" customWidth="1"/>
    <col min="3842" max="3854" width="10.28515625" style="462" customWidth="1"/>
    <col min="3855" max="3855" width="2.5703125" style="462" customWidth="1"/>
    <col min="3856" max="4096" width="9.140625" style="462"/>
    <col min="4097" max="4097" width="51.140625" style="462" customWidth="1"/>
    <col min="4098" max="4110" width="10.28515625" style="462" customWidth="1"/>
    <col min="4111" max="4111" width="2.5703125" style="462" customWidth="1"/>
    <col min="4112" max="4352" width="9.140625" style="462"/>
    <col min="4353" max="4353" width="51.140625" style="462" customWidth="1"/>
    <col min="4354" max="4366" width="10.28515625" style="462" customWidth="1"/>
    <col min="4367" max="4367" width="2.5703125" style="462" customWidth="1"/>
    <col min="4368" max="4608" width="9.140625" style="462"/>
    <col min="4609" max="4609" width="51.140625" style="462" customWidth="1"/>
    <col min="4610" max="4622" width="10.28515625" style="462" customWidth="1"/>
    <col min="4623" max="4623" width="2.5703125" style="462" customWidth="1"/>
    <col min="4624" max="4864" width="9.140625" style="462"/>
    <col min="4865" max="4865" width="51.140625" style="462" customWidth="1"/>
    <col min="4866" max="4878" width="10.28515625" style="462" customWidth="1"/>
    <col min="4879" max="4879" width="2.5703125" style="462" customWidth="1"/>
    <col min="4880" max="5120" width="9.140625" style="462"/>
    <col min="5121" max="5121" width="51.140625" style="462" customWidth="1"/>
    <col min="5122" max="5134" width="10.28515625" style="462" customWidth="1"/>
    <col min="5135" max="5135" width="2.5703125" style="462" customWidth="1"/>
    <col min="5136" max="5376" width="9.140625" style="462"/>
    <col min="5377" max="5377" width="51.140625" style="462" customWidth="1"/>
    <col min="5378" max="5390" width="10.28515625" style="462" customWidth="1"/>
    <col min="5391" max="5391" width="2.5703125" style="462" customWidth="1"/>
    <col min="5392" max="5632" width="9.140625" style="462"/>
    <col min="5633" max="5633" width="51.140625" style="462" customWidth="1"/>
    <col min="5634" max="5646" width="10.28515625" style="462" customWidth="1"/>
    <col min="5647" max="5647" width="2.5703125" style="462" customWidth="1"/>
    <col min="5648" max="5888" width="9.140625" style="462"/>
    <col min="5889" max="5889" width="51.140625" style="462" customWidth="1"/>
    <col min="5890" max="5902" width="10.28515625" style="462" customWidth="1"/>
    <col min="5903" max="5903" width="2.5703125" style="462" customWidth="1"/>
    <col min="5904" max="6144" width="9.140625" style="462"/>
    <col min="6145" max="6145" width="51.140625" style="462" customWidth="1"/>
    <col min="6146" max="6158" width="10.28515625" style="462" customWidth="1"/>
    <col min="6159" max="6159" width="2.5703125" style="462" customWidth="1"/>
    <col min="6160" max="6400" width="9.140625" style="462"/>
    <col min="6401" max="6401" width="51.140625" style="462" customWidth="1"/>
    <col min="6402" max="6414" width="10.28515625" style="462" customWidth="1"/>
    <col min="6415" max="6415" width="2.5703125" style="462" customWidth="1"/>
    <col min="6416" max="6656" width="9.140625" style="462"/>
    <col min="6657" max="6657" width="51.140625" style="462" customWidth="1"/>
    <col min="6658" max="6670" width="10.28515625" style="462" customWidth="1"/>
    <col min="6671" max="6671" width="2.5703125" style="462" customWidth="1"/>
    <col min="6672" max="6912" width="9.140625" style="462"/>
    <col min="6913" max="6913" width="51.140625" style="462" customWidth="1"/>
    <col min="6914" max="6926" width="10.28515625" style="462" customWidth="1"/>
    <col min="6927" max="6927" width="2.5703125" style="462" customWidth="1"/>
    <col min="6928" max="7168" width="9.140625" style="462"/>
    <col min="7169" max="7169" width="51.140625" style="462" customWidth="1"/>
    <col min="7170" max="7182" width="10.28515625" style="462" customWidth="1"/>
    <col min="7183" max="7183" width="2.5703125" style="462" customWidth="1"/>
    <col min="7184" max="7424" width="9.140625" style="462"/>
    <col min="7425" max="7425" width="51.140625" style="462" customWidth="1"/>
    <col min="7426" max="7438" width="10.28515625" style="462" customWidth="1"/>
    <col min="7439" max="7439" width="2.5703125" style="462" customWidth="1"/>
    <col min="7440" max="7680" width="9.140625" style="462"/>
    <col min="7681" max="7681" width="51.140625" style="462" customWidth="1"/>
    <col min="7682" max="7694" width="10.28515625" style="462" customWidth="1"/>
    <col min="7695" max="7695" width="2.5703125" style="462" customWidth="1"/>
    <col min="7696" max="7936" width="9.140625" style="462"/>
    <col min="7937" max="7937" width="51.140625" style="462" customWidth="1"/>
    <col min="7938" max="7950" width="10.28515625" style="462" customWidth="1"/>
    <col min="7951" max="7951" width="2.5703125" style="462" customWidth="1"/>
    <col min="7952" max="8192" width="9.140625" style="462"/>
    <col min="8193" max="8193" width="51.140625" style="462" customWidth="1"/>
    <col min="8194" max="8206" width="10.28515625" style="462" customWidth="1"/>
    <col min="8207" max="8207" width="2.5703125" style="462" customWidth="1"/>
    <col min="8208" max="8448" width="9.140625" style="462"/>
    <col min="8449" max="8449" width="51.140625" style="462" customWidth="1"/>
    <col min="8450" max="8462" width="10.28515625" style="462" customWidth="1"/>
    <col min="8463" max="8463" width="2.5703125" style="462" customWidth="1"/>
    <col min="8464" max="8704" width="9.140625" style="462"/>
    <col min="8705" max="8705" width="51.140625" style="462" customWidth="1"/>
    <col min="8706" max="8718" width="10.28515625" style="462" customWidth="1"/>
    <col min="8719" max="8719" width="2.5703125" style="462" customWidth="1"/>
    <col min="8720" max="8960" width="9.140625" style="462"/>
    <col min="8961" max="8961" width="51.140625" style="462" customWidth="1"/>
    <col min="8962" max="8974" width="10.28515625" style="462" customWidth="1"/>
    <col min="8975" max="8975" width="2.5703125" style="462" customWidth="1"/>
    <col min="8976" max="9216" width="9.140625" style="462"/>
    <col min="9217" max="9217" width="51.140625" style="462" customWidth="1"/>
    <col min="9218" max="9230" width="10.28515625" style="462" customWidth="1"/>
    <col min="9231" max="9231" width="2.5703125" style="462" customWidth="1"/>
    <col min="9232" max="9472" width="9.140625" style="462"/>
    <col min="9473" max="9473" width="51.140625" style="462" customWidth="1"/>
    <col min="9474" max="9486" width="10.28515625" style="462" customWidth="1"/>
    <col min="9487" max="9487" width="2.5703125" style="462" customWidth="1"/>
    <col min="9488" max="9728" width="9.140625" style="462"/>
    <col min="9729" max="9729" width="51.140625" style="462" customWidth="1"/>
    <col min="9730" max="9742" width="10.28515625" style="462" customWidth="1"/>
    <col min="9743" max="9743" width="2.5703125" style="462" customWidth="1"/>
    <col min="9744" max="9984" width="9.140625" style="462"/>
    <col min="9985" max="9985" width="51.140625" style="462" customWidth="1"/>
    <col min="9986" max="9998" width="10.28515625" style="462" customWidth="1"/>
    <col min="9999" max="9999" width="2.5703125" style="462" customWidth="1"/>
    <col min="10000" max="10240" width="9.140625" style="462"/>
    <col min="10241" max="10241" width="51.140625" style="462" customWidth="1"/>
    <col min="10242" max="10254" width="10.28515625" style="462" customWidth="1"/>
    <col min="10255" max="10255" width="2.5703125" style="462" customWidth="1"/>
    <col min="10256" max="10496" width="9.140625" style="462"/>
    <col min="10497" max="10497" width="51.140625" style="462" customWidth="1"/>
    <col min="10498" max="10510" width="10.28515625" style="462" customWidth="1"/>
    <col min="10511" max="10511" width="2.5703125" style="462" customWidth="1"/>
    <col min="10512" max="10752" width="9.140625" style="462"/>
    <col min="10753" max="10753" width="51.140625" style="462" customWidth="1"/>
    <col min="10754" max="10766" width="10.28515625" style="462" customWidth="1"/>
    <col min="10767" max="10767" width="2.5703125" style="462" customWidth="1"/>
    <col min="10768" max="11008" width="9.140625" style="462"/>
    <col min="11009" max="11009" width="51.140625" style="462" customWidth="1"/>
    <col min="11010" max="11022" width="10.28515625" style="462" customWidth="1"/>
    <col min="11023" max="11023" width="2.5703125" style="462" customWidth="1"/>
    <col min="11024" max="11264" width="9.140625" style="462"/>
    <col min="11265" max="11265" width="51.140625" style="462" customWidth="1"/>
    <col min="11266" max="11278" width="10.28515625" style="462" customWidth="1"/>
    <col min="11279" max="11279" width="2.5703125" style="462" customWidth="1"/>
    <col min="11280" max="11520" width="9.140625" style="462"/>
    <col min="11521" max="11521" width="51.140625" style="462" customWidth="1"/>
    <col min="11522" max="11534" width="10.28515625" style="462" customWidth="1"/>
    <col min="11535" max="11535" width="2.5703125" style="462" customWidth="1"/>
    <col min="11536" max="11776" width="9.140625" style="462"/>
    <col min="11777" max="11777" width="51.140625" style="462" customWidth="1"/>
    <col min="11778" max="11790" width="10.28515625" style="462" customWidth="1"/>
    <col min="11791" max="11791" width="2.5703125" style="462" customWidth="1"/>
    <col min="11792" max="12032" width="9.140625" style="462"/>
    <col min="12033" max="12033" width="51.140625" style="462" customWidth="1"/>
    <col min="12034" max="12046" width="10.28515625" style="462" customWidth="1"/>
    <col min="12047" max="12047" width="2.5703125" style="462" customWidth="1"/>
    <col min="12048" max="12288" width="9.140625" style="462"/>
    <col min="12289" max="12289" width="51.140625" style="462" customWidth="1"/>
    <col min="12290" max="12302" width="10.28515625" style="462" customWidth="1"/>
    <col min="12303" max="12303" width="2.5703125" style="462" customWidth="1"/>
    <col min="12304" max="12544" width="9.140625" style="462"/>
    <col min="12545" max="12545" width="51.140625" style="462" customWidth="1"/>
    <col min="12546" max="12558" width="10.28515625" style="462" customWidth="1"/>
    <col min="12559" max="12559" width="2.5703125" style="462" customWidth="1"/>
    <col min="12560" max="12800" width="9.140625" style="462"/>
    <col min="12801" max="12801" width="51.140625" style="462" customWidth="1"/>
    <col min="12802" max="12814" width="10.28515625" style="462" customWidth="1"/>
    <col min="12815" max="12815" width="2.5703125" style="462" customWidth="1"/>
    <col min="12816" max="13056" width="9.140625" style="462"/>
    <col min="13057" max="13057" width="51.140625" style="462" customWidth="1"/>
    <col min="13058" max="13070" width="10.28515625" style="462" customWidth="1"/>
    <col min="13071" max="13071" width="2.5703125" style="462" customWidth="1"/>
    <col min="13072" max="13312" width="9.140625" style="462"/>
    <col min="13313" max="13313" width="51.140625" style="462" customWidth="1"/>
    <col min="13314" max="13326" width="10.28515625" style="462" customWidth="1"/>
    <col min="13327" max="13327" width="2.5703125" style="462" customWidth="1"/>
    <col min="13328" max="13568" width="9.140625" style="462"/>
    <col min="13569" max="13569" width="51.140625" style="462" customWidth="1"/>
    <col min="13570" max="13582" width="10.28515625" style="462" customWidth="1"/>
    <col min="13583" max="13583" width="2.5703125" style="462" customWidth="1"/>
    <col min="13584" max="13824" width="9.140625" style="462"/>
    <col min="13825" max="13825" width="51.140625" style="462" customWidth="1"/>
    <col min="13826" max="13838" width="10.28515625" style="462" customWidth="1"/>
    <col min="13839" max="13839" width="2.5703125" style="462" customWidth="1"/>
    <col min="13840" max="14080" width="9.140625" style="462"/>
    <col min="14081" max="14081" width="51.140625" style="462" customWidth="1"/>
    <col min="14082" max="14094" width="10.28515625" style="462" customWidth="1"/>
    <col min="14095" max="14095" width="2.5703125" style="462" customWidth="1"/>
    <col min="14096" max="14336" width="9.140625" style="462"/>
    <col min="14337" max="14337" width="51.140625" style="462" customWidth="1"/>
    <col min="14338" max="14350" width="10.28515625" style="462" customWidth="1"/>
    <col min="14351" max="14351" width="2.5703125" style="462" customWidth="1"/>
    <col min="14352" max="14592" width="9.140625" style="462"/>
    <col min="14593" max="14593" width="51.140625" style="462" customWidth="1"/>
    <col min="14594" max="14606" width="10.28515625" style="462" customWidth="1"/>
    <col min="14607" max="14607" width="2.5703125" style="462" customWidth="1"/>
    <col min="14608" max="14848" width="9.140625" style="462"/>
    <col min="14849" max="14849" width="51.140625" style="462" customWidth="1"/>
    <col min="14850" max="14862" width="10.28515625" style="462" customWidth="1"/>
    <col min="14863" max="14863" width="2.5703125" style="462" customWidth="1"/>
    <col min="14864" max="15104" width="9.140625" style="462"/>
    <col min="15105" max="15105" width="51.140625" style="462" customWidth="1"/>
    <col min="15106" max="15118" width="10.28515625" style="462" customWidth="1"/>
    <col min="15119" max="15119" width="2.5703125" style="462" customWidth="1"/>
    <col min="15120" max="15360" width="9.140625" style="462"/>
    <col min="15361" max="15361" width="51.140625" style="462" customWidth="1"/>
    <col min="15362" max="15374" width="10.28515625" style="462" customWidth="1"/>
    <col min="15375" max="15375" width="2.5703125" style="462" customWidth="1"/>
    <col min="15376" max="15616" width="9.140625" style="462"/>
    <col min="15617" max="15617" width="51.140625" style="462" customWidth="1"/>
    <col min="15618" max="15630" width="10.28515625" style="462" customWidth="1"/>
    <col min="15631" max="15631" width="2.5703125" style="462" customWidth="1"/>
    <col min="15632" max="15872" width="9.140625" style="462"/>
    <col min="15873" max="15873" width="51.140625" style="462" customWidth="1"/>
    <col min="15874" max="15886" width="10.28515625" style="462" customWidth="1"/>
    <col min="15887" max="15887" width="2.5703125" style="462" customWidth="1"/>
    <col min="15888" max="16128" width="9.140625" style="462"/>
    <col min="16129" max="16129" width="51.140625" style="462" customWidth="1"/>
    <col min="16130" max="16142" width="10.28515625" style="462" customWidth="1"/>
    <col min="16143" max="16143" width="2.5703125" style="462" customWidth="1"/>
    <col min="16144" max="16384" width="9.140625" style="462"/>
  </cols>
  <sheetData>
    <row r="1" spans="1:15" s="1" customFormat="1" ht="3.75" hidden="1" customHeight="1">
      <c r="A1" s="387"/>
      <c r="B1" s="388"/>
      <c r="C1" s="388"/>
      <c r="D1" s="388"/>
      <c r="E1" s="388"/>
      <c r="F1" s="388"/>
      <c r="G1" s="388"/>
      <c r="H1" s="388"/>
      <c r="I1" s="388"/>
      <c r="J1" s="388"/>
      <c r="K1" s="388"/>
      <c r="L1" s="388"/>
      <c r="M1" s="388"/>
      <c r="N1" s="388"/>
    </row>
    <row r="2" spans="1:15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</row>
    <row r="3" spans="1:15" s="1" customFormat="1" ht="24.75" customHeight="1">
      <c r="A3" s="762" t="s">
        <v>269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</row>
    <row r="4" spans="1:15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5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</row>
    <row r="6" spans="1:15" ht="7.5" customHeight="1">
      <c r="A6" s="134"/>
      <c r="O6" s="462"/>
    </row>
    <row r="7" spans="1:15" ht="37.5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462"/>
    </row>
    <row r="8" spans="1:15" s="168" customFormat="1" ht="25.5" customHeight="1">
      <c r="A8" s="389"/>
      <c r="B8" s="389" t="s">
        <v>59</v>
      </c>
      <c r="C8" s="389" t="s">
        <v>60</v>
      </c>
      <c r="D8" s="389" t="s">
        <v>61</v>
      </c>
      <c r="E8" s="389" t="s">
        <v>63</v>
      </c>
      <c r="F8" s="389" t="s">
        <v>64</v>
      </c>
      <c r="G8" s="389" t="s">
        <v>66</v>
      </c>
      <c r="H8" s="389" t="s">
        <v>67</v>
      </c>
      <c r="I8" s="389" t="s">
        <v>68</v>
      </c>
      <c r="J8" s="389" t="s">
        <v>69</v>
      </c>
      <c r="K8" s="389" t="s">
        <v>70</v>
      </c>
      <c r="L8" s="389" t="s">
        <v>76</v>
      </c>
      <c r="M8" s="389" t="s">
        <v>78</v>
      </c>
      <c r="N8" s="390" t="s">
        <v>75</v>
      </c>
    </row>
    <row r="9" spans="1:15" ht="27" customHeight="1">
      <c r="A9" s="140" t="s">
        <v>157</v>
      </c>
      <c r="B9" s="140">
        <v>48290.172996599998</v>
      </c>
      <c r="C9" s="141">
        <v>42341.722294200001</v>
      </c>
      <c r="D9" s="141">
        <v>3298.4752480000002</v>
      </c>
      <c r="E9" s="141">
        <v>1533.1683484</v>
      </c>
      <c r="F9" s="141">
        <v>1458.0748738</v>
      </c>
      <c r="G9" s="141">
        <v>6039.9302671999994</v>
      </c>
      <c r="H9" s="140">
        <v>10570.842771199999</v>
      </c>
      <c r="I9" s="140">
        <v>6525.3152191999998</v>
      </c>
      <c r="J9" s="140">
        <v>13183.073353199999</v>
      </c>
      <c r="K9" s="140">
        <v>7405.6187470000004</v>
      </c>
      <c r="L9" s="140">
        <v>204.71556000000001</v>
      </c>
      <c r="M9" s="140">
        <v>525.88558999999998</v>
      </c>
      <c r="N9" s="140">
        <v>1228.5366107999998</v>
      </c>
      <c r="O9" s="462"/>
    </row>
    <row r="10" spans="1:15" ht="27" customHeight="1">
      <c r="A10" s="140" t="s">
        <v>158</v>
      </c>
      <c r="B10" s="140">
        <v>8202.1983925999994</v>
      </c>
      <c r="C10" s="141">
        <v>1080.7685100000001</v>
      </c>
      <c r="D10" s="141">
        <v>48.763631000000004</v>
      </c>
      <c r="E10" s="141">
        <v>36.64817</v>
      </c>
      <c r="F10" s="141">
        <v>831.2629740000001</v>
      </c>
      <c r="G10" s="141">
        <v>372.81458399999997</v>
      </c>
      <c r="H10" s="140">
        <v>371.7578244</v>
      </c>
      <c r="I10" s="140">
        <v>0</v>
      </c>
      <c r="J10" s="140">
        <v>231.08224999999999</v>
      </c>
      <c r="K10" s="140">
        <v>5.2068999999999992</v>
      </c>
      <c r="L10" s="140">
        <v>0</v>
      </c>
      <c r="M10" s="140">
        <v>0</v>
      </c>
      <c r="N10" s="140">
        <v>0</v>
      </c>
      <c r="O10" s="462"/>
    </row>
    <row r="11" spans="1:15" ht="27" customHeight="1">
      <c r="A11" s="140" t="s">
        <v>159</v>
      </c>
      <c r="B11" s="140">
        <v>10347.221446399999</v>
      </c>
      <c r="C11" s="141">
        <v>4841.0991045999999</v>
      </c>
      <c r="D11" s="141">
        <v>0</v>
      </c>
      <c r="E11" s="141">
        <v>490.65529359999999</v>
      </c>
      <c r="F11" s="141">
        <v>12.0063034</v>
      </c>
      <c r="G11" s="141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71.847729999999999</v>
      </c>
      <c r="M11" s="140">
        <v>391.14193999999998</v>
      </c>
      <c r="N11" s="140">
        <v>34.786169999999998</v>
      </c>
      <c r="O11" s="462"/>
    </row>
    <row r="12" spans="1:15" ht="27" customHeight="1">
      <c r="A12" s="140" t="s">
        <v>160</v>
      </c>
      <c r="B12" s="140">
        <v>1444.5042438</v>
      </c>
      <c r="C12" s="141">
        <v>7445.1203494000001</v>
      </c>
      <c r="D12" s="141">
        <v>347.46565000000004</v>
      </c>
      <c r="E12" s="141">
        <v>4736.1399532000005</v>
      </c>
      <c r="F12" s="141">
        <v>400.80795000000001</v>
      </c>
      <c r="G12" s="141">
        <v>0</v>
      </c>
      <c r="H12" s="140">
        <v>50.555140000000002</v>
      </c>
      <c r="I12" s="140">
        <v>27.368209999999998</v>
      </c>
      <c r="J12" s="140">
        <v>114.1971284</v>
      </c>
      <c r="K12" s="140">
        <v>441</v>
      </c>
      <c r="L12" s="140">
        <v>2511.1241099999997</v>
      </c>
      <c r="M12" s="140">
        <v>0</v>
      </c>
      <c r="N12" s="140">
        <v>17503.8641264</v>
      </c>
      <c r="O12" s="462"/>
    </row>
    <row r="13" spans="1:15" ht="27" customHeight="1">
      <c r="A13" s="140" t="s">
        <v>161</v>
      </c>
      <c r="B13" s="140">
        <v>96414.525587599986</v>
      </c>
      <c r="C13" s="141">
        <v>48337.573725599999</v>
      </c>
      <c r="D13" s="141">
        <v>14597.387917</v>
      </c>
      <c r="E13" s="141">
        <v>7664.9318427999997</v>
      </c>
      <c r="F13" s="141">
        <v>12613.224641000001</v>
      </c>
      <c r="G13" s="141">
        <v>11408.064379400001</v>
      </c>
      <c r="H13" s="140">
        <v>10390.609370999999</v>
      </c>
      <c r="I13" s="140">
        <v>12233.591417199999</v>
      </c>
      <c r="J13" s="140">
        <v>21576.234133000002</v>
      </c>
      <c r="K13" s="140">
        <v>10543.3359332</v>
      </c>
      <c r="L13" s="140">
        <v>1584.5842700000001</v>
      </c>
      <c r="M13" s="140">
        <v>1662.6749606000001</v>
      </c>
      <c r="N13" s="140">
        <v>13636.0617528</v>
      </c>
      <c r="O13" s="462"/>
    </row>
    <row r="14" spans="1:15" ht="27" customHeight="1">
      <c r="A14" s="140" t="s">
        <v>162</v>
      </c>
      <c r="B14" s="140">
        <v>7590.6123711999999</v>
      </c>
      <c r="C14" s="141">
        <v>3269.9648735999999</v>
      </c>
      <c r="D14" s="141">
        <v>24.3081356</v>
      </c>
      <c r="E14" s="141">
        <v>792.36312699999996</v>
      </c>
      <c r="F14" s="141">
        <v>0</v>
      </c>
      <c r="G14" s="141">
        <v>846.46325000000002</v>
      </c>
      <c r="H14" s="140">
        <v>58.673940000000002</v>
      </c>
      <c r="I14" s="140">
        <v>215.82507100000001</v>
      </c>
      <c r="J14" s="140">
        <v>8.7498299999999993</v>
      </c>
      <c r="K14" s="140">
        <v>0</v>
      </c>
      <c r="L14" s="140">
        <v>550.33082999999999</v>
      </c>
      <c r="M14" s="140">
        <v>15.200700000000001</v>
      </c>
      <c r="N14" s="140">
        <v>918.94336999999996</v>
      </c>
      <c r="O14" s="462"/>
    </row>
    <row r="15" spans="1:15" ht="27" customHeight="1">
      <c r="A15" s="140" t="s">
        <v>102</v>
      </c>
      <c r="B15" s="140">
        <v>44081.256959400002</v>
      </c>
      <c r="C15" s="141">
        <v>20328.564733199997</v>
      </c>
      <c r="D15" s="141">
        <v>7923.6889303999997</v>
      </c>
      <c r="E15" s="141">
        <v>1830.0461376000001</v>
      </c>
      <c r="F15" s="141">
        <v>6941.9636425999997</v>
      </c>
      <c r="G15" s="141">
        <v>9469.4370277999988</v>
      </c>
      <c r="H15" s="140">
        <v>6905.2500571999999</v>
      </c>
      <c r="I15" s="140">
        <v>7424.8423452000006</v>
      </c>
      <c r="J15" s="140">
        <v>6981.8174804</v>
      </c>
      <c r="K15" s="140">
        <v>4728.6300878000002</v>
      </c>
      <c r="L15" s="140">
        <v>2026.9408387999999</v>
      </c>
      <c r="M15" s="140">
        <v>920.80341680000004</v>
      </c>
      <c r="N15" s="140">
        <v>12076.4758146</v>
      </c>
      <c r="O15" s="462"/>
    </row>
    <row r="16" spans="1:15" ht="27" customHeight="1">
      <c r="A16" s="140" t="s">
        <v>163</v>
      </c>
      <c r="B16" s="140">
        <v>309727.06095720001</v>
      </c>
      <c r="C16" s="141">
        <v>214353.7314622</v>
      </c>
      <c r="D16" s="141">
        <v>98997.856083199993</v>
      </c>
      <c r="E16" s="141">
        <v>10043.0041772</v>
      </c>
      <c r="F16" s="141">
        <v>44482.818557400002</v>
      </c>
      <c r="G16" s="141">
        <v>60865.554096400003</v>
      </c>
      <c r="H16" s="140">
        <v>53130.106434399997</v>
      </c>
      <c r="I16" s="140">
        <v>22278.681438799998</v>
      </c>
      <c r="J16" s="140">
        <v>32808.970436000003</v>
      </c>
      <c r="K16" s="140">
        <v>24277.523853999999</v>
      </c>
      <c r="L16" s="140">
        <v>26900.8056646</v>
      </c>
      <c r="M16" s="140">
        <v>10843.000910000001</v>
      </c>
      <c r="N16" s="140">
        <v>34017.933310999993</v>
      </c>
      <c r="O16" s="462"/>
    </row>
    <row r="17" spans="1:15" ht="27" customHeight="1">
      <c r="A17" s="140" t="s">
        <v>164</v>
      </c>
      <c r="B17" s="140">
        <v>78567.346338000003</v>
      </c>
      <c r="C17" s="141">
        <v>66287.804601600001</v>
      </c>
      <c r="D17" s="141">
        <v>19954.933109599999</v>
      </c>
      <c r="E17" s="141">
        <v>2920.5850492</v>
      </c>
      <c r="F17" s="141">
        <v>12508.8832678</v>
      </c>
      <c r="G17" s="141">
        <v>18209.503814</v>
      </c>
      <c r="H17" s="140">
        <v>9538.8638154</v>
      </c>
      <c r="I17" s="140">
        <v>5110.3589759999995</v>
      </c>
      <c r="J17" s="140">
        <v>11224.905143400001</v>
      </c>
      <c r="K17" s="140">
        <v>3996.815865</v>
      </c>
      <c r="L17" s="140">
        <v>3860.7111490000002</v>
      </c>
      <c r="M17" s="140">
        <v>1907.22372</v>
      </c>
      <c r="N17" s="140">
        <v>7418.0860075999999</v>
      </c>
      <c r="O17" s="462"/>
    </row>
    <row r="18" spans="1:15" ht="27" customHeight="1">
      <c r="A18" s="140" t="s">
        <v>165</v>
      </c>
      <c r="B18" s="140">
        <v>130173.71867280001</v>
      </c>
      <c r="C18" s="141">
        <v>100627.0034076</v>
      </c>
      <c r="D18" s="141">
        <v>76640.982468200003</v>
      </c>
      <c r="E18" s="141">
        <v>7004.7543470000001</v>
      </c>
      <c r="F18" s="141">
        <v>25799.607688399999</v>
      </c>
      <c r="G18" s="141">
        <v>31277.126482799998</v>
      </c>
      <c r="H18" s="140">
        <v>32765.6540288</v>
      </c>
      <c r="I18" s="140">
        <v>40855.841491599997</v>
      </c>
      <c r="J18" s="140">
        <v>37755.235484199999</v>
      </c>
      <c r="K18" s="140">
        <v>23649.777984200002</v>
      </c>
      <c r="L18" s="140">
        <v>10324.3502334</v>
      </c>
      <c r="M18" s="140">
        <v>13688.192744599999</v>
      </c>
      <c r="N18" s="140">
        <v>22966.800410799999</v>
      </c>
      <c r="O18" s="462"/>
    </row>
    <row r="19" spans="1:15" ht="27" customHeight="1">
      <c r="A19" s="140" t="s">
        <v>166</v>
      </c>
      <c r="B19" s="140">
        <v>30511.0405006</v>
      </c>
      <c r="C19" s="141">
        <v>15545.763922</v>
      </c>
      <c r="D19" s="141">
        <v>1829.0787539999999</v>
      </c>
      <c r="E19" s="141">
        <v>3624.7841513999997</v>
      </c>
      <c r="F19" s="141">
        <v>965.57477219999998</v>
      </c>
      <c r="G19" s="141">
        <v>451.39161999999999</v>
      </c>
      <c r="H19" s="140">
        <v>0</v>
      </c>
      <c r="I19" s="140">
        <v>0</v>
      </c>
      <c r="J19" s="140">
        <v>246.45273999999998</v>
      </c>
      <c r="K19" s="140">
        <v>684.13934999999992</v>
      </c>
      <c r="L19" s="140">
        <v>1710.1943000000001</v>
      </c>
      <c r="M19" s="140">
        <v>489.60651000000001</v>
      </c>
      <c r="N19" s="140">
        <v>1917.9179616000001</v>
      </c>
      <c r="O19" s="462"/>
    </row>
    <row r="20" spans="1:15" ht="27" customHeight="1">
      <c r="A20" s="140" t="s">
        <v>167</v>
      </c>
      <c r="B20" s="140">
        <v>118933.4373758</v>
      </c>
      <c r="C20" s="141">
        <v>77541.449940400009</v>
      </c>
      <c r="D20" s="141">
        <v>116120.24404620001</v>
      </c>
      <c r="E20" s="141">
        <v>13629.502328999999</v>
      </c>
      <c r="F20" s="141">
        <v>20158.3731998</v>
      </c>
      <c r="G20" s="141">
        <v>21389.218363200001</v>
      </c>
      <c r="H20" s="140">
        <v>27892.488714800002</v>
      </c>
      <c r="I20" s="140">
        <v>32103.531654399998</v>
      </c>
      <c r="J20" s="140">
        <v>13107.7371128</v>
      </c>
      <c r="K20" s="140">
        <v>6844.7376371999999</v>
      </c>
      <c r="L20" s="140">
        <v>6812.7042412000001</v>
      </c>
      <c r="M20" s="140">
        <v>3827.1582877999999</v>
      </c>
      <c r="N20" s="140">
        <v>6931.5625645999999</v>
      </c>
      <c r="O20" s="462"/>
    </row>
    <row r="21" spans="1:15" ht="27" customHeight="1">
      <c r="A21" s="140" t="s">
        <v>168</v>
      </c>
      <c r="B21" s="140">
        <v>83274.143580400007</v>
      </c>
      <c r="C21" s="141">
        <v>13610.979334000001</v>
      </c>
      <c r="D21" s="141">
        <v>576.30870100000004</v>
      </c>
      <c r="E21" s="141">
        <v>16177.6022388</v>
      </c>
      <c r="F21" s="141">
        <v>3916.9289865999999</v>
      </c>
      <c r="G21" s="141">
        <v>521.94152159999999</v>
      </c>
      <c r="H21" s="140">
        <v>120.39784399999999</v>
      </c>
      <c r="I21" s="140">
        <v>4949.9924532000005</v>
      </c>
      <c r="J21" s="140">
        <v>85.285089999999997</v>
      </c>
      <c r="K21" s="140">
        <v>574.18603000000007</v>
      </c>
      <c r="L21" s="140">
        <v>5056.9922699999997</v>
      </c>
      <c r="M21" s="140">
        <v>7028.8770511999992</v>
      </c>
      <c r="N21" s="140">
        <v>6654.002203</v>
      </c>
      <c r="O21" s="462"/>
    </row>
    <row r="22" spans="1:15" ht="27" customHeight="1">
      <c r="A22" s="140" t="s">
        <v>169</v>
      </c>
      <c r="B22" s="140">
        <v>94591.796731000009</v>
      </c>
      <c r="C22" s="141">
        <v>23815.402550799998</v>
      </c>
      <c r="D22" s="141">
        <v>3838.6191186000001</v>
      </c>
      <c r="E22" s="141">
        <v>6697.6478482000002</v>
      </c>
      <c r="F22" s="141">
        <v>3475.9625161999998</v>
      </c>
      <c r="G22" s="141">
        <v>352.35448780000002</v>
      </c>
      <c r="H22" s="140">
        <v>2935.2269907999998</v>
      </c>
      <c r="I22" s="140">
        <v>14700.513762</v>
      </c>
      <c r="J22" s="140">
        <v>1575.8738578000002</v>
      </c>
      <c r="K22" s="140">
        <v>12813.3556644</v>
      </c>
      <c r="L22" s="140">
        <v>12172.2396556</v>
      </c>
      <c r="M22" s="140">
        <v>2649.1465813999998</v>
      </c>
      <c r="N22" s="140">
        <v>17545.431547400003</v>
      </c>
      <c r="O22" s="462"/>
    </row>
    <row r="23" spans="1:15" ht="27" customHeight="1">
      <c r="A23" s="140" t="s">
        <v>170</v>
      </c>
      <c r="B23" s="140">
        <v>91511.035549600012</v>
      </c>
      <c r="C23" s="141">
        <v>51460.081676399997</v>
      </c>
      <c r="D23" s="141">
        <v>17832.230162</v>
      </c>
      <c r="E23" s="141">
        <v>8978.7077760000011</v>
      </c>
      <c r="F23" s="141">
        <v>9327.3898332000008</v>
      </c>
      <c r="G23" s="141">
        <v>62087.240440599999</v>
      </c>
      <c r="H23" s="140">
        <v>6048.2610311999997</v>
      </c>
      <c r="I23" s="140">
        <v>5250.0590608000002</v>
      </c>
      <c r="J23" s="140">
        <v>4350.3418600000005</v>
      </c>
      <c r="K23" s="140">
        <v>3892.8962842000001</v>
      </c>
      <c r="L23" s="140">
        <v>4197.7228070000001</v>
      </c>
      <c r="M23" s="140">
        <v>6425.4698734000003</v>
      </c>
      <c r="N23" s="140">
        <v>13230.180865599999</v>
      </c>
      <c r="O23" s="462"/>
    </row>
    <row r="24" spans="1:15" ht="27" customHeight="1">
      <c r="A24" s="140" t="s">
        <v>171</v>
      </c>
      <c r="B24" s="140">
        <v>342.07125480000002</v>
      </c>
      <c r="C24" s="141">
        <v>194.95748319999998</v>
      </c>
      <c r="D24" s="141">
        <v>155.11997</v>
      </c>
      <c r="E24" s="141">
        <v>30.085000000000001</v>
      </c>
      <c r="F24" s="141">
        <v>890.30395999999996</v>
      </c>
      <c r="G24" s="141">
        <v>0</v>
      </c>
      <c r="H24" s="140">
        <v>0</v>
      </c>
      <c r="I24" s="140">
        <v>86.963520000000003</v>
      </c>
      <c r="J24" s="140">
        <v>15.006069999999999</v>
      </c>
      <c r="K24" s="140">
        <v>34.106470000000002</v>
      </c>
      <c r="L24" s="140">
        <v>10.401</v>
      </c>
      <c r="M24" s="140">
        <v>7.1221999999999994</v>
      </c>
      <c r="N24" s="140">
        <v>245.9207112</v>
      </c>
      <c r="O24" s="462"/>
    </row>
    <row r="25" spans="1:15" ht="27" customHeight="1">
      <c r="A25" s="140" t="s">
        <v>172</v>
      </c>
      <c r="B25" s="140">
        <v>198.918902</v>
      </c>
      <c r="C25" s="141">
        <v>130.63239999999999</v>
      </c>
      <c r="D25" s="141">
        <v>0</v>
      </c>
      <c r="E25" s="141">
        <v>1251.135849</v>
      </c>
      <c r="F25" s="141">
        <v>89.360789999999994</v>
      </c>
      <c r="G25" s="141">
        <v>12.231110000000001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462"/>
    </row>
    <row r="26" spans="1:15" s="168" customFormat="1" ht="37.5" customHeight="1">
      <c r="A26" s="146" t="s">
        <v>173</v>
      </c>
      <c r="B26" s="146">
        <v>11532.428678200002</v>
      </c>
      <c r="C26" s="167">
        <v>11649.533352800001</v>
      </c>
      <c r="D26" s="167">
        <v>2660.0050627999999</v>
      </c>
      <c r="E26" s="167">
        <v>2693.4182811999999</v>
      </c>
      <c r="F26" s="167">
        <v>3366.9295591999999</v>
      </c>
      <c r="G26" s="167">
        <v>5197.3243927999993</v>
      </c>
      <c r="H26" s="146">
        <v>2044.4184046</v>
      </c>
      <c r="I26" s="146">
        <v>2944.1465567999999</v>
      </c>
      <c r="J26" s="146">
        <v>493.17877000000004</v>
      </c>
      <c r="K26" s="146">
        <v>1100.8060175999999</v>
      </c>
      <c r="L26" s="146">
        <v>372.61185999999998</v>
      </c>
      <c r="M26" s="146">
        <v>627.32994039999994</v>
      </c>
      <c r="N26" s="146">
        <v>4429.4507997999999</v>
      </c>
    </row>
    <row r="27" spans="1:15" s="368" customFormat="1" ht="24" customHeight="1">
      <c r="A27" s="391" t="s">
        <v>187</v>
      </c>
      <c r="B27" s="392">
        <f>SUM(B9:B26)</f>
        <v>1165733.4905380001</v>
      </c>
      <c r="C27" s="392">
        <f t="shared" ref="C27:N27" si="0">SUM(C9:C26)</f>
        <v>702862.15372159996</v>
      </c>
      <c r="D27" s="392">
        <f t="shared" si="0"/>
        <v>364845.46698760003</v>
      </c>
      <c r="E27" s="392">
        <f t="shared" si="0"/>
        <v>90135.179919599992</v>
      </c>
      <c r="F27" s="392">
        <f t="shared" si="0"/>
        <v>147239.4735156</v>
      </c>
      <c r="G27" s="392">
        <f t="shared" si="0"/>
        <v>228500.59583759998</v>
      </c>
      <c r="H27" s="392">
        <f t="shared" si="0"/>
        <v>162823.10636780001</v>
      </c>
      <c r="I27" s="392">
        <f t="shared" si="0"/>
        <v>154707.03117619999</v>
      </c>
      <c r="J27" s="392">
        <f t="shared" si="0"/>
        <v>143758.1407392</v>
      </c>
      <c r="K27" s="392">
        <f t="shared" si="0"/>
        <v>100992.13682460001</v>
      </c>
      <c r="L27" s="392">
        <f t="shared" si="0"/>
        <v>78368.276519600011</v>
      </c>
      <c r="M27" s="392">
        <f t="shared" si="0"/>
        <v>51008.834426199988</v>
      </c>
      <c r="N27" s="392">
        <f t="shared" si="0"/>
        <v>160755.95422719995</v>
      </c>
    </row>
    <row r="28" spans="1:15" ht="27" customHeight="1">
      <c r="A28" s="172" t="s">
        <v>224</v>
      </c>
      <c r="B28" s="166">
        <v>0.2184656975092798</v>
      </c>
      <c r="C28" s="166">
        <v>0.13172073369428394</v>
      </c>
      <c r="D28" s="166">
        <v>6.8374306885323824E-2</v>
      </c>
      <c r="E28" s="166">
        <v>1.689189262476452E-2</v>
      </c>
      <c r="F28" s="166">
        <v>2.7593591968983689E-2</v>
      </c>
      <c r="G28" s="166">
        <v>4.282243107548437E-2</v>
      </c>
      <c r="H28" s="166">
        <v>3.0514061568954767E-2</v>
      </c>
      <c r="I28" s="166">
        <v>2.8993058662061907E-2</v>
      </c>
      <c r="J28" s="166">
        <v>2.694116858110698E-2</v>
      </c>
      <c r="K28" s="166">
        <v>1.8926553790743691E-2</v>
      </c>
      <c r="L28" s="166">
        <v>1.4686701833154922E-2</v>
      </c>
      <c r="M28" s="166">
        <v>9.5593724316114497E-3</v>
      </c>
      <c r="N28" s="166">
        <v>3.0126664416930276E-2</v>
      </c>
      <c r="O28" s="462"/>
    </row>
    <row r="29" spans="1:15" ht="14.25" customHeight="1" thickBot="1">
      <c r="A29" s="173"/>
      <c r="B29" s="174"/>
      <c r="C29" s="175"/>
      <c r="D29" s="175"/>
      <c r="E29" s="175"/>
      <c r="F29" s="175"/>
      <c r="G29" s="175"/>
      <c r="H29" s="176"/>
      <c r="I29" s="176"/>
      <c r="J29" s="176"/>
      <c r="K29" s="176"/>
      <c r="L29" s="176"/>
      <c r="M29" s="176"/>
      <c r="N29" s="176"/>
      <c r="O29" s="462"/>
    </row>
    <row r="30" spans="1:15" ht="15" customHeight="1" thickTop="1">
      <c r="A30" s="34" t="s">
        <v>880</v>
      </c>
      <c r="B30" s="150"/>
      <c r="C30" s="179"/>
      <c r="D30" s="179"/>
      <c r="E30" s="179"/>
      <c r="F30" s="179"/>
      <c r="G30" s="179"/>
      <c r="H30" s="180"/>
      <c r="I30" s="180"/>
      <c r="J30" s="180"/>
      <c r="K30" s="180"/>
      <c r="L30" s="180"/>
      <c r="M30" s="180"/>
      <c r="N30" s="180"/>
      <c r="O30" s="462"/>
    </row>
    <row r="31" spans="1:15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462"/>
    </row>
    <row r="32" spans="1:15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462"/>
    </row>
    <row r="33" spans="1:15" ht="9" customHeight="1">
      <c r="A33" s="15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462"/>
    </row>
    <row r="34" spans="1:15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462"/>
    </row>
    <row r="35" spans="1:15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462"/>
    </row>
    <row r="36" spans="1:15" ht="9" customHeight="1">
      <c r="A36" s="16"/>
      <c r="B36" s="183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462"/>
    </row>
    <row r="37" spans="1:15" ht="9" customHeight="1">
      <c r="A37" s="16"/>
      <c r="B37" s="183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462"/>
    </row>
    <row r="38" spans="1:15" ht="9" customHeight="1">
      <c r="A38" s="16"/>
      <c r="B38" s="183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462"/>
    </row>
    <row r="39" spans="1:15" ht="9" customHeight="1">
      <c r="A39" s="153"/>
      <c r="B39" s="183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462"/>
    </row>
    <row r="40" spans="1:15" ht="9" customHeight="1">
      <c r="A40" s="16"/>
      <c r="B40" s="183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462"/>
    </row>
    <row r="41" spans="1:15" ht="9" customHeight="1">
      <c r="A41" s="16"/>
      <c r="B41" s="183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462"/>
    </row>
    <row r="42" spans="1:15" ht="9" customHeight="1">
      <c r="A42" s="16"/>
      <c r="B42" s="183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462"/>
    </row>
    <row r="43" spans="1:15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462"/>
    </row>
    <row r="44" spans="1:15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62"/>
    </row>
    <row r="45" spans="1:15" ht="9" customHeight="1">
      <c r="A45" s="153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62"/>
    </row>
    <row r="46" spans="1:15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62"/>
    </row>
    <row r="47" spans="1:15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62"/>
    </row>
    <row r="48" spans="1:15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62"/>
    </row>
    <row r="49" spans="1:15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62"/>
    </row>
    <row r="50" spans="1:15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62"/>
    </row>
    <row r="51" spans="1:15" ht="9" customHeight="1">
      <c r="A51" s="15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62"/>
    </row>
    <row r="52" spans="1:15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62"/>
    </row>
    <row r="53" spans="1:15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62"/>
    </row>
    <row r="54" spans="1:15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62"/>
    </row>
    <row r="55" spans="1:15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62"/>
    </row>
    <row r="56" spans="1:15" ht="9" customHeight="1">
      <c r="A56" s="15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62"/>
    </row>
    <row r="57" spans="1:15" ht="9" customHeight="1">
      <c r="A57" s="15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62"/>
    </row>
    <row r="58" spans="1:15" ht="9" customHeight="1">
      <c r="A58" s="154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62"/>
    </row>
    <row r="59" spans="1:15" ht="9" customHeight="1">
      <c r="A59" s="15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62"/>
    </row>
    <row r="60" spans="1:15" ht="9" customHeight="1">
      <c r="A60" s="15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62"/>
    </row>
    <row r="61" spans="1:15" ht="9" customHeight="1">
      <c r="A61" s="155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62"/>
    </row>
    <row r="62" spans="1:15" ht="9" customHeight="1">
      <c r="A62" s="155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62"/>
    </row>
    <row r="63" spans="1:15" ht="9" customHeight="1">
      <c r="A63" s="15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62"/>
    </row>
    <row r="64" spans="1:15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62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62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62"/>
    </row>
    <row r="67" spans="1:15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62"/>
    </row>
    <row r="68" spans="1:15" ht="9" customHeight="1">
      <c r="A68" s="15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62"/>
    </row>
    <row r="69" spans="1:15" ht="9" customHeight="1">
      <c r="A69" s="15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62"/>
    </row>
    <row r="70" spans="1:15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62"/>
    </row>
    <row r="71" spans="1:15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62"/>
    </row>
    <row r="72" spans="1:15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62"/>
    </row>
    <row r="73" spans="1:15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62"/>
    </row>
    <row r="74" spans="1:15" ht="9" customHeight="1">
      <c r="A74" s="15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62"/>
    </row>
    <row r="75" spans="1:15" ht="9" customHeight="1">
      <c r="A75" s="15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62"/>
    </row>
    <row r="76" spans="1:15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62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62"/>
    </row>
    <row r="78" spans="1:15" ht="9" customHeight="1">
      <c r="A78" s="16"/>
      <c r="C78" s="40"/>
      <c r="D78" s="40"/>
      <c r="E78" s="40"/>
      <c r="F78" s="40"/>
      <c r="G78" s="40"/>
      <c r="O78" s="462"/>
    </row>
    <row r="79" spans="1:15" ht="9" customHeight="1">
      <c r="A79" s="16"/>
      <c r="C79" s="40"/>
      <c r="D79" s="40"/>
      <c r="E79" s="40"/>
      <c r="F79" s="40"/>
      <c r="G79" s="40"/>
      <c r="O79" s="462"/>
    </row>
    <row r="80" spans="1:15" ht="9" customHeight="1">
      <c r="A80" s="16"/>
      <c r="C80" s="40"/>
      <c r="D80" s="40"/>
      <c r="E80" s="40"/>
      <c r="F80" s="40"/>
      <c r="G80" s="40"/>
      <c r="O80" s="462"/>
    </row>
    <row r="81" spans="1:15" ht="9" customHeight="1">
      <c r="A81" s="16"/>
      <c r="C81" s="40"/>
      <c r="D81" s="40"/>
      <c r="E81" s="40"/>
      <c r="F81" s="40"/>
      <c r="G81" s="40"/>
      <c r="O81" s="462"/>
    </row>
    <row r="82" spans="1:15" ht="9" customHeight="1">
      <c r="A82" s="16"/>
      <c r="C82" s="40"/>
      <c r="D82" s="40"/>
      <c r="E82" s="40"/>
      <c r="F82" s="40"/>
      <c r="G82" s="40"/>
      <c r="O82" s="462"/>
    </row>
    <row r="83" spans="1:15" ht="9" customHeight="1">
      <c r="A83" s="16"/>
      <c r="C83" s="40"/>
      <c r="D83" s="40"/>
      <c r="E83" s="40"/>
      <c r="F83" s="40"/>
      <c r="G83" s="40"/>
      <c r="O83" s="462"/>
    </row>
    <row r="84" spans="1:15" ht="9" customHeight="1">
      <c r="A84" s="154"/>
      <c r="C84" s="40"/>
      <c r="D84" s="40"/>
      <c r="E84" s="40"/>
      <c r="F84" s="40"/>
      <c r="G84" s="40"/>
      <c r="O84" s="462"/>
    </row>
    <row r="85" spans="1:15" ht="9" customHeight="1">
      <c r="A85" s="156"/>
      <c r="C85" s="40"/>
      <c r="D85" s="40"/>
      <c r="E85" s="40"/>
      <c r="F85" s="40"/>
      <c r="G85" s="40"/>
      <c r="O85" s="462"/>
    </row>
    <row r="86" spans="1:15" ht="9" customHeight="1">
      <c r="A86" s="16"/>
      <c r="C86" s="40"/>
      <c r="D86" s="40"/>
      <c r="E86" s="40"/>
      <c r="F86" s="40"/>
      <c r="G86" s="40"/>
      <c r="O86" s="462"/>
    </row>
    <row r="87" spans="1:15" ht="9" customHeight="1">
      <c r="A87" s="16"/>
      <c r="C87" s="40"/>
      <c r="D87" s="40"/>
      <c r="E87" s="40"/>
      <c r="F87" s="40"/>
      <c r="G87" s="40"/>
      <c r="O87" s="462"/>
    </row>
    <row r="88" spans="1:15" ht="9" customHeight="1">
      <c r="A88" s="16"/>
      <c r="C88" s="40"/>
      <c r="D88" s="40"/>
      <c r="E88" s="40"/>
      <c r="F88" s="40"/>
      <c r="G88" s="40"/>
      <c r="O88" s="462"/>
    </row>
    <row r="89" spans="1:15" ht="9" customHeight="1">
      <c r="A89" s="16"/>
      <c r="C89" s="40"/>
      <c r="D89" s="40"/>
      <c r="E89" s="40"/>
      <c r="F89" s="40"/>
      <c r="G89" s="40"/>
      <c r="O89" s="462"/>
    </row>
    <row r="90" spans="1:15" ht="9" customHeight="1">
      <c r="A90" s="16"/>
      <c r="C90" s="40"/>
      <c r="D90" s="40"/>
      <c r="E90" s="40"/>
      <c r="F90" s="40"/>
      <c r="G90" s="40"/>
      <c r="O90" s="462"/>
    </row>
    <row r="91" spans="1:15" ht="9" customHeight="1">
      <c r="A91" s="16"/>
      <c r="C91" s="40"/>
      <c r="D91" s="40"/>
      <c r="E91" s="40"/>
      <c r="F91" s="40"/>
      <c r="G91" s="40"/>
      <c r="O91" s="462"/>
    </row>
    <row r="92" spans="1:15" ht="9" customHeight="1">
      <c r="A92" s="16"/>
      <c r="C92" s="40"/>
      <c r="D92" s="40"/>
      <c r="E92" s="40"/>
      <c r="F92" s="40"/>
      <c r="G92" s="40"/>
      <c r="O92" s="462"/>
    </row>
    <row r="93" spans="1:15" ht="9" customHeight="1">
      <c r="A93" s="16"/>
      <c r="C93" s="40"/>
      <c r="D93" s="40"/>
      <c r="E93" s="40"/>
      <c r="F93" s="40"/>
      <c r="G93" s="40"/>
      <c r="O93" s="462"/>
    </row>
    <row r="94" spans="1:15" ht="9" customHeight="1">
      <c r="A94" s="16"/>
      <c r="C94" s="40"/>
      <c r="D94" s="40"/>
      <c r="E94" s="40"/>
      <c r="F94" s="40"/>
      <c r="G94" s="40"/>
      <c r="O94" s="462"/>
    </row>
    <row r="95" spans="1:15" ht="9" customHeight="1">
      <c r="A95" s="156"/>
      <c r="C95" s="40"/>
      <c r="D95" s="40"/>
      <c r="E95" s="40"/>
      <c r="F95" s="40"/>
      <c r="G95" s="40"/>
      <c r="O95" s="462"/>
    </row>
    <row r="96" spans="1:15" ht="9" customHeight="1">
      <c r="A96" s="16"/>
      <c r="C96" s="40"/>
      <c r="D96" s="40"/>
      <c r="E96" s="40"/>
      <c r="F96" s="40"/>
      <c r="G96" s="40"/>
      <c r="O96" s="462"/>
    </row>
    <row r="97" spans="1:15" ht="9" customHeight="1">
      <c r="A97" s="16"/>
      <c r="C97" s="40"/>
      <c r="D97" s="40"/>
      <c r="E97" s="40"/>
      <c r="F97" s="40"/>
      <c r="G97" s="40"/>
      <c r="O97" s="462"/>
    </row>
    <row r="98" spans="1:15" ht="9" customHeight="1">
      <c r="A98" s="16"/>
      <c r="C98" s="40"/>
      <c r="D98" s="40"/>
      <c r="E98" s="40"/>
      <c r="F98" s="40"/>
      <c r="G98" s="40"/>
      <c r="O98" s="462"/>
    </row>
    <row r="99" spans="1:15">
      <c r="A99" s="157"/>
      <c r="C99" s="40"/>
      <c r="D99" s="40"/>
      <c r="E99" s="40"/>
      <c r="F99" s="40"/>
      <c r="G99" s="40"/>
      <c r="O99" s="462"/>
    </row>
    <row r="100" spans="1:15">
      <c r="A100" s="157"/>
      <c r="C100" s="40"/>
      <c r="D100" s="40"/>
      <c r="E100" s="40"/>
      <c r="F100" s="40"/>
      <c r="G100" s="40"/>
      <c r="O100" s="462"/>
    </row>
    <row r="101" spans="1:15">
      <c r="A101" s="157"/>
      <c r="C101" s="40"/>
      <c r="D101" s="40"/>
      <c r="E101" s="40"/>
      <c r="F101" s="40"/>
      <c r="G101" s="40"/>
      <c r="O101" s="462"/>
    </row>
    <row r="102" spans="1:15">
      <c r="A102" s="157"/>
      <c r="C102" s="40"/>
      <c r="D102" s="40"/>
      <c r="E102" s="40"/>
      <c r="F102" s="40"/>
      <c r="G102" s="40"/>
      <c r="O102" s="462"/>
    </row>
    <row r="103" spans="1:15">
      <c r="A103" s="157"/>
      <c r="C103" s="40"/>
      <c r="D103" s="40"/>
      <c r="E103" s="40"/>
      <c r="F103" s="40"/>
      <c r="G103" s="40"/>
      <c r="O103" s="462"/>
    </row>
    <row r="104" spans="1:15">
      <c r="A104" s="157"/>
      <c r="C104" s="40"/>
      <c r="D104" s="40"/>
      <c r="E104" s="40"/>
      <c r="F104" s="40"/>
      <c r="G104" s="40"/>
      <c r="O104" s="462"/>
    </row>
    <row r="105" spans="1:15">
      <c r="A105" s="157"/>
      <c r="C105" s="40"/>
      <c r="D105" s="40"/>
      <c r="E105" s="40"/>
      <c r="F105" s="40"/>
      <c r="G105" s="40"/>
      <c r="O105" s="462"/>
    </row>
    <row r="106" spans="1:15" ht="15.75">
      <c r="A106" s="158"/>
      <c r="C106" s="40"/>
      <c r="D106" s="40"/>
      <c r="E106" s="40"/>
      <c r="F106" s="40"/>
      <c r="G106" s="40"/>
      <c r="O106" s="462"/>
    </row>
    <row r="107" spans="1:15" ht="15.75">
      <c r="A107" s="158"/>
      <c r="C107" s="40"/>
      <c r="D107" s="40"/>
      <c r="E107" s="40"/>
      <c r="F107" s="40"/>
      <c r="G107" s="40"/>
      <c r="O107" s="462"/>
    </row>
    <row r="108" spans="1:15" ht="15.75">
      <c r="A108" s="158"/>
      <c r="C108" s="40"/>
      <c r="D108" s="40"/>
      <c r="E108" s="40"/>
      <c r="F108" s="40"/>
      <c r="G108" s="40"/>
      <c r="O108" s="462"/>
    </row>
    <row r="109" spans="1:15" ht="15.75">
      <c r="A109" s="158"/>
      <c r="C109" s="40"/>
      <c r="D109" s="40"/>
      <c r="E109" s="40"/>
      <c r="F109" s="40"/>
      <c r="G109" s="40"/>
      <c r="O109" s="462"/>
    </row>
    <row r="110" spans="1:15" ht="15.75">
      <c r="A110" s="158"/>
      <c r="C110" s="40"/>
      <c r="D110" s="40"/>
      <c r="E110" s="40"/>
      <c r="F110" s="40"/>
      <c r="G110" s="40"/>
      <c r="O110" s="462"/>
    </row>
    <row r="111" spans="1:15" ht="15.75">
      <c r="A111" s="158"/>
      <c r="C111" s="40"/>
      <c r="D111" s="40"/>
      <c r="E111" s="40"/>
      <c r="F111" s="40"/>
      <c r="G111" s="40"/>
      <c r="O111" s="462"/>
    </row>
    <row r="112" spans="1:15" ht="15.75">
      <c r="A112" s="158"/>
      <c r="C112" s="40"/>
      <c r="D112" s="40"/>
      <c r="E112" s="40"/>
      <c r="F112" s="40"/>
      <c r="G112" s="40"/>
      <c r="O112" s="462"/>
    </row>
    <row r="113" spans="1:15" ht="15.75">
      <c r="A113" s="158"/>
      <c r="C113" s="40"/>
      <c r="D113" s="40"/>
      <c r="E113" s="40"/>
      <c r="F113" s="40"/>
      <c r="G113" s="40"/>
      <c r="O113" s="462"/>
    </row>
    <row r="114" spans="1:15" ht="15.75">
      <c r="A114" s="158"/>
      <c r="C114" s="40"/>
      <c r="D114" s="40"/>
      <c r="E114" s="40"/>
      <c r="F114" s="40"/>
      <c r="G114" s="40"/>
      <c r="O114" s="462"/>
    </row>
    <row r="115" spans="1:15" ht="15.75">
      <c r="A115" s="158"/>
      <c r="C115" s="40"/>
      <c r="D115" s="40"/>
      <c r="E115" s="40"/>
      <c r="F115" s="40"/>
      <c r="G115" s="40"/>
      <c r="O115" s="462"/>
    </row>
    <row r="116" spans="1:15" ht="15.75">
      <c r="A116" s="158"/>
      <c r="C116" s="40"/>
      <c r="D116" s="40"/>
      <c r="E116" s="40"/>
      <c r="F116" s="40"/>
      <c r="G116" s="40"/>
      <c r="O116" s="462"/>
    </row>
    <row r="117" spans="1:15" ht="15.75">
      <c r="A117" s="158"/>
      <c r="C117" s="40"/>
      <c r="D117" s="40"/>
      <c r="E117" s="40"/>
      <c r="F117" s="40"/>
      <c r="G117" s="40"/>
      <c r="O117" s="462"/>
    </row>
    <row r="118" spans="1:15" ht="15.75">
      <c r="A118" s="158"/>
      <c r="C118" s="40"/>
      <c r="D118" s="40"/>
      <c r="E118" s="40"/>
      <c r="F118" s="40"/>
      <c r="G118" s="40"/>
      <c r="O118" s="462"/>
    </row>
    <row r="119" spans="1:15" ht="15.75">
      <c r="A119" s="158"/>
      <c r="C119" s="40"/>
      <c r="D119" s="40"/>
      <c r="E119" s="40"/>
      <c r="F119" s="40"/>
      <c r="G119" s="40"/>
      <c r="O119" s="462"/>
    </row>
    <row r="120" spans="1:15" ht="15.75">
      <c r="A120" s="158"/>
      <c r="C120" s="40"/>
      <c r="D120" s="40"/>
      <c r="E120" s="40"/>
      <c r="F120" s="40"/>
      <c r="G120" s="40"/>
      <c r="O120" s="462"/>
    </row>
    <row r="121" spans="1:15" ht="15.75">
      <c r="A121" s="158"/>
      <c r="C121" s="40"/>
      <c r="D121" s="40"/>
      <c r="E121" s="40"/>
      <c r="F121" s="40"/>
      <c r="G121" s="40"/>
      <c r="O121" s="462"/>
    </row>
    <row r="122" spans="1:15" ht="15.75">
      <c r="A122" s="158"/>
      <c r="C122" s="40"/>
      <c r="D122" s="40"/>
      <c r="E122" s="40"/>
      <c r="F122" s="40"/>
      <c r="G122" s="40"/>
      <c r="O122" s="462"/>
    </row>
    <row r="123" spans="1:15" ht="15.75">
      <c r="A123" s="158"/>
      <c r="C123" s="40"/>
      <c r="D123" s="40"/>
      <c r="E123" s="40"/>
      <c r="F123" s="40"/>
      <c r="G123" s="40"/>
      <c r="O123" s="462"/>
    </row>
    <row r="124" spans="1:15" ht="15.75">
      <c r="A124" s="158"/>
      <c r="C124" s="40"/>
      <c r="D124" s="40"/>
      <c r="E124" s="40"/>
      <c r="F124" s="40"/>
      <c r="G124" s="40"/>
      <c r="O124" s="462"/>
    </row>
    <row r="125" spans="1:15" ht="15.75">
      <c r="A125" s="158"/>
      <c r="C125" s="40"/>
      <c r="D125" s="40"/>
      <c r="E125" s="40"/>
      <c r="F125" s="40"/>
      <c r="G125" s="40"/>
      <c r="O125" s="462"/>
    </row>
    <row r="126" spans="1:15" ht="15.75">
      <c r="A126" s="158"/>
      <c r="C126" s="40"/>
      <c r="D126" s="40"/>
      <c r="E126" s="40"/>
      <c r="F126" s="40"/>
      <c r="G126" s="40"/>
      <c r="O126" s="462"/>
    </row>
    <row r="127" spans="1:15" ht="15.75">
      <c r="A127" s="158"/>
      <c r="C127" s="40"/>
      <c r="D127" s="40"/>
      <c r="E127" s="40"/>
      <c r="F127" s="40"/>
      <c r="G127" s="40"/>
      <c r="O127" s="462"/>
    </row>
    <row r="128" spans="1:15" ht="15.75">
      <c r="A128" s="158"/>
      <c r="C128" s="40"/>
      <c r="D128" s="40"/>
      <c r="E128" s="40"/>
      <c r="F128" s="40"/>
      <c r="G128" s="40"/>
      <c r="O128" s="462"/>
    </row>
    <row r="129" spans="1:15" ht="15.75">
      <c r="A129" s="158"/>
      <c r="C129" s="40"/>
      <c r="D129" s="40"/>
      <c r="E129" s="40"/>
      <c r="F129" s="40"/>
      <c r="G129" s="40"/>
      <c r="O129" s="462"/>
    </row>
    <row r="130" spans="1:15" ht="15.75">
      <c r="A130" s="158"/>
      <c r="C130" s="40"/>
      <c r="D130" s="40"/>
      <c r="E130" s="40"/>
      <c r="F130" s="40"/>
      <c r="G130" s="40"/>
      <c r="O130" s="462"/>
    </row>
    <row r="131" spans="1:15" ht="15.75">
      <c r="A131" s="158"/>
      <c r="C131" s="40"/>
      <c r="D131" s="40"/>
      <c r="E131" s="40"/>
      <c r="F131" s="40"/>
      <c r="G131" s="40"/>
      <c r="O131" s="462"/>
    </row>
    <row r="132" spans="1:15" ht="15.75">
      <c r="A132" s="158"/>
      <c r="C132" s="40"/>
      <c r="D132" s="40"/>
      <c r="E132" s="40"/>
      <c r="F132" s="40"/>
      <c r="G132" s="40"/>
      <c r="O132" s="462"/>
    </row>
    <row r="133" spans="1:15" ht="15.75">
      <c r="A133" s="158"/>
      <c r="C133" s="40"/>
      <c r="D133" s="40"/>
      <c r="E133" s="40"/>
      <c r="F133" s="40"/>
      <c r="G133" s="40"/>
      <c r="O133" s="462"/>
    </row>
    <row r="134" spans="1:15" ht="15.75">
      <c r="A134" s="158"/>
      <c r="C134" s="40"/>
      <c r="D134" s="40"/>
      <c r="E134" s="40"/>
      <c r="F134" s="40"/>
      <c r="G134" s="40"/>
      <c r="O134" s="462"/>
    </row>
    <row r="135" spans="1:15" ht="15.75">
      <c r="A135" s="158"/>
      <c r="C135" s="40"/>
      <c r="D135" s="40"/>
      <c r="E135" s="40"/>
      <c r="F135" s="40"/>
      <c r="G135" s="40"/>
      <c r="O135" s="462"/>
    </row>
    <row r="136" spans="1:15" ht="15.75">
      <c r="A136" s="158"/>
      <c r="C136" s="40"/>
      <c r="D136" s="40"/>
      <c r="E136" s="40"/>
      <c r="F136" s="40"/>
      <c r="G136" s="40"/>
      <c r="O136" s="462"/>
    </row>
    <row r="137" spans="1:15" ht="15.75">
      <c r="A137" s="158"/>
      <c r="C137" s="40"/>
      <c r="D137" s="40"/>
      <c r="E137" s="40"/>
      <c r="F137" s="40"/>
      <c r="G137" s="40"/>
      <c r="O137" s="462"/>
    </row>
    <row r="138" spans="1:15" ht="15.75">
      <c r="A138" s="158"/>
      <c r="C138" s="40"/>
      <c r="D138" s="40"/>
      <c r="E138" s="40"/>
      <c r="F138" s="40"/>
      <c r="G138" s="40"/>
      <c r="O138" s="462"/>
    </row>
    <row r="139" spans="1:15" ht="15.75">
      <c r="A139" s="158"/>
      <c r="C139" s="40"/>
      <c r="D139" s="40"/>
      <c r="E139" s="40"/>
      <c r="F139" s="40"/>
      <c r="G139" s="40"/>
      <c r="O139" s="462"/>
    </row>
    <row r="140" spans="1:15" ht="15.75">
      <c r="A140" s="158"/>
      <c r="C140" s="40"/>
      <c r="D140" s="40"/>
      <c r="E140" s="40"/>
      <c r="F140" s="40"/>
      <c r="G140" s="40"/>
      <c r="O140" s="462"/>
    </row>
    <row r="141" spans="1:15" ht="15.75">
      <c r="A141" s="158"/>
      <c r="C141" s="40"/>
      <c r="D141" s="40"/>
      <c r="E141" s="40"/>
      <c r="F141" s="40"/>
      <c r="G141" s="40"/>
      <c r="O141" s="462"/>
    </row>
    <row r="142" spans="1:15" ht="15.75">
      <c r="A142" s="158"/>
      <c r="C142" s="40"/>
      <c r="D142" s="40"/>
      <c r="E142" s="40"/>
      <c r="F142" s="40"/>
      <c r="G142" s="40"/>
      <c r="O142" s="462"/>
    </row>
    <row r="143" spans="1:15" ht="15.75">
      <c r="A143" s="158"/>
      <c r="C143" s="40"/>
      <c r="D143" s="40"/>
      <c r="E143" s="40"/>
      <c r="F143" s="40"/>
      <c r="G143" s="40"/>
      <c r="O143" s="462"/>
    </row>
    <row r="144" spans="1:15" ht="15.75">
      <c r="A144" s="158"/>
      <c r="C144" s="40"/>
      <c r="D144" s="40"/>
      <c r="E144" s="40"/>
      <c r="F144" s="40"/>
      <c r="G144" s="40"/>
      <c r="O144" s="462"/>
    </row>
    <row r="145" spans="1:15" ht="15.75">
      <c r="A145" s="158"/>
      <c r="C145" s="40"/>
      <c r="D145" s="40"/>
      <c r="E145" s="40"/>
      <c r="F145" s="40"/>
      <c r="G145" s="40"/>
      <c r="O145" s="462"/>
    </row>
    <row r="146" spans="1:15" ht="15.75">
      <c r="A146" s="158"/>
      <c r="C146" s="40"/>
      <c r="D146" s="40"/>
      <c r="E146" s="40"/>
      <c r="F146" s="40"/>
      <c r="G146" s="40"/>
      <c r="O146" s="462"/>
    </row>
    <row r="147" spans="1:15" ht="15.75">
      <c r="A147" s="158"/>
      <c r="C147" s="40"/>
      <c r="D147" s="40"/>
      <c r="E147" s="40"/>
      <c r="F147" s="40"/>
      <c r="G147" s="40"/>
      <c r="O147" s="462"/>
    </row>
    <row r="148" spans="1:15" ht="15.75">
      <c r="A148" s="158"/>
      <c r="C148" s="40"/>
      <c r="D148" s="40"/>
      <c r="E148" s="40"/>
      <c r="F148" s="40"/>
      <c r="G148" s="40"/>
      <c r="O148" s="462"/>
    </row>
    <row r="149" spans="1:15" ht="15.75">
      <c r="A149" s="158"/>
      <c r="C149" s="40"/>
      <c r="D149" s="40"/>
      <c r="E149" s="40"/>
      <c r="F149" s="40"/>
      <c r="G149" s="40"/>
      <c r="O149" s="462"/>
    </row>
    <row r="150" spans="1:15" ht="15.75">
      <c r="A150" s="158"/>
      <c r="C150" s="40"/>
      <c r="D150" s="40"/>
      <c r="E150" s="40"/>
      <c r="F150" s="40"/>
      <c r="G150" s="40"/>
      <c r="O150" s="462"/>
    </row>
    <row r="151" spans="1:15" ht="15.75">
      <c r="A151" s="158"/>
      <c r="C151" s="40"/>
      <c r="D151" s="40"/>
      <c r="E151" s="40"/>
      <c r="F151" s="40"/>
      <c r="G151" s="40"/>
      <c r="O151" s="462"/>
    </row>
    <row r="152" spans="1:15" ht="15.75">
      <c r="A152" s="158"/>
      <c r="C152" s="40"/>
      <c r="D152" s="40"/>
      <c r="E152" s="40"/>
      <c r="F152" s="40"/>
      <c r="G152" s="40"/>
      <c r="O152" s="462"/>
    </row>
    <row r="153" spans="1:15" ht="15.75">
      <c r="A153" s="158"/>
      <c r="C153" s="40"/>
      <c r="D153" s="40"/>
      <c r="E153" s="40"/>
      <c r="F153" s="40"/>
      <c r="G153" s="40"/>
      <c r="O153" s="462"/>
    </row>
    <row r="154" spans="1:15" ht="15.75">
      <c r="A154" s="158"/>
      <c r="C154" s="40"/>
      <c r="D154" s="40"/>
      <c r="E154" s="40"/>
      <c r="F154" s="40"/>
      <c r="G154" s="40"/>
      <c r="O154" s="462"/>
    </row>
    <row r="155" spans="1:15" ht="15.75">
      <c r="A155" s="158"/>
      <c r="C155" s="40"/>
      <c r="D155" s="40"/>
      <c r="E155" s="40"/>
      <c r="F155" s="40"/>
      <c r="G155" s="40"/>
      <c r="O155" s="462"/>
    </row>
    <row r="156" spans="1:15" ht="15.75">
      <c r="A156" s="158"/>
      <c r="C156" s="40"/>
      <c r="D156" s="40"/>
      <c r="E156" s="40"/>
      <c r="F156" s="40"/>
      <c r="G156" s="40"/>
      <c r="O156" s="462"/>
    </row>
    <row r="157" spans="1:15" ht="15.75">
      <c r="A157" s="158"/>
      <c r="C157" s="40"/>
      <c r="D157" s="40"/>
      <c r="E157" s="40"/>
      <c r="F157" s="40"/>
      <c r="G157" s="40"/>
      <c r="O157" s="462"/>
    </row>
    <row r="158" spans="1:15" ht="15.75">
      <c r="A158" s="158"/>
      <c r="C158" s="40"/>
      <c r="D158" s="40"/>
      <c r="E158" s="40"/>
      <c r="F158" s="40"/>
      <c r="G158" s="40"/>
      <c r="O158" s="462"/>
    </row>
    <row r="159" spans="1:15" ht="15.75">
      <c r="A159" s="158"/>
      <c r="C159" s="40"/>
      <c r="D159" s="40"/>
      <c r="E159" s="40"/>
      <c r="F159" s="40"/>
      <c r="G159" s="40"/>
      <c r="O159" s="462"/>
    </row>
    <row r="160" spans="1:15" ht="15.75">
      <c r="A160" s="158"/>
      <c r="C160" s="40"/>
      <c r="D160" s="40"/>
      <c r="E160" s="40"/>
      <c r="F160" s="40"/>
      <c r="G160" s="40"/>
      <c r="O160" s="462"/>
    </row>
    <row r="161" spans="1:15" ht="15.75">
      <c r="A161" s="158"/>
      <c r="C161" s="40"/>
      <c r="D161" s="40"/>
      <c r="E161" s="40"/>
      <c r="F161" s="40"/>
      <c r="G161" s="40"/>
      <c r="O161" s="462"/>
    </row>
    <row r="162" spans="1:15" ht="15.75">
      <c r="A162" s="158"/>
      <c r="C162" s="40"/>
      <c r="D162" s="40"/>
      <c r="E162" s="40"/>
      <c r="F162" s="40"/>
      <c r="G162" s="40"/>
      <c r="O162" s="462"/>
    </row>
    <row r="163" spans="1:15" ht="15.75">
      <c r="A163" s="158"/>
      <c r="C163" s="40"/>
      <c r="D163" s="40"/>
      <c r="E163" s="40"/>
      <c r="F163" s="40"/>
      <c r="G163" s="40"/>
      <c r="O163" s="462"/>
    </row>
    <row r="164" spans="1:15" ht="15.75">
      <c r="A164" s="158"/>
      <c r="C164" s="40"/>
      <c r="D164" s="40"/>
      <c r="E164" s="40"/>
      <c r="F164" s="40"/>
      <c r="G164" s="40"/>
      <c r="O164" s="462"/>
    </row>
    <row r="165" spans="1:15" ht="15.75">
      <c r="A165" s="158"/>
      <c r="C165" s="40"/>
      <c r="D165" s="40"/>
      <c r="E165" s="40"/>
      <c r="F165" s="40"/>
      <c r="G165" s="40"/>
      <c r="O165" s="462"/>
    </row>
    <row r="166" spans="1:15" ht="15.75">
      <c r="A166" s="158"/>
      <c r="C166" s="40"/>
      <c r="D166" s="40"/>
      <c r="E166" s="40"/>
      <c r="F166" s="40"/>
      <c r="G166" s="40"/>
      <c r="O166" s="462"/>
    </row>
    <row r="167" spans="1:15" ht="15.75">
      <c r="A167" s="158"/>
      <c r="C167" s="40"/>
      <c r="D167" s="40"/>
      <c r="E167" s="40"/>
      <c r="F167" s="40"/>
      <c r="G167" s="40"/>
      <c r="O167" s="462"/>
    </row>
    <row r="168" spans="1:15" ht="15.75">
      <c r="A168" s="158"/>
      <c r="C168" s="40"/>
      <c r="D168" s="40"/>
      <c r="E168" s="40"/>
      <c r="F168" s="40"/>
      <c r="G168" s="40"/>
      <c r="O168" s="462"/>
    </row>
    <row r="169" spans="1:15" ht="15.75">
      <c r="A169" s="158"/>
      <c r="C169" s="40"/>
      <c r="D169" s="40"/>
      <c r="E169" s="40"/>
      <c r="F169" s="40"/>
      <c r="G169" s="40"/>
      <c r="O169" s="462"/>
    </row>
    <row r="170" spans="1:15" ht="15.75">
      <c r="A170" s="158"/>
      <c r="C170" s="40"/>
      <c r="D170" s="40"/>
      <c r="E170" s="40"/>
      <c r="F170" s="40"/>
      <c r="G170" s="40"/>
      <c r="O170" s="462"/>
    </row>
    <row r="171" spans="1:15" ht="15.75">
      <c r="A171" s="158"/>
      <c r="C171" s="40"/>
      <c r="D171" s="40"/>
      <c r="E171" s="40"/>
      <c r="F171" s="40"/>
      <c r="G171" s="40"/>
      <c r="O171" s="462"/>
    </row>
    <row r="172" spans="1:15" ht="15.75">
      <c r="A172" s="158"/>
      <c r="C172" s="40"/>
      <c r="D172" s="40"/>
      <c r="E172" s="40"/>
      <c r="F172" s="40"/>
      <c r="G172" s="40"/>
      <c r="O172" s="462"/>
    </row>
    <row r="173" spans="1:15" ht="15.75">
      <c r="A173" s="158"/>
      <c r="C173" s="40"/>
      <c r="D173" s="40"/>
      <c r="E173" s="40"/>
      <c r="F173" s="40"/>
      <c r="G173" s="40"/>
      <c r="O173" s="462"/>
    </row>
    <row r="174" spans="1:15" ht="15.75">
      <c r="A174" s="158"/>
      <c r="C174" s="40"/>
      <c r="D174" s="40"/>
      <c r="E174" s="40"/>
      <c r="F174" s="40"/>
      <c r="G174" s="40"/>
      <c r="O174" s="462"/>
    </row>
    <row r="175" spans="1:15" ht="15.75">
      <c r="A175" s="158"/>
      <c r="C175" s="40"/>
      <c r="D175" s="40"/>
      <c r="E175" s="40"/>
      <c r="F175" s="40"/>
      <c r="G175" s="40"/>
      <c r="O175" s="462"/>
    </row>
    <row r="176" spans="1:15" ht="15.75">
      <c r="A176" s="158"/>
      <c r="C176" s="40"/>
      <c r="D176" s="40"/>
      <c r="E176" s="40"/>
      <c r="F176" s="40"/>
      <c r="G176" s="40"/>
      <c r="O176" s="462"/>
    </row>
    <row r="177" spans="1:15" ht="15.75">
      <c r="A177" s="158"/>
      <c r="C177" s="40"/>
      <c r="D177" s="40"/>
      <c r="E177" s="40"/>
      <c r="F177" s="40"/>
      <c r="G177" s="40"/>
      <c r="O177" s="462"/>
    </row>
    <row r="178" spans="1:15" ht="15.75">
      <c r="A178" s="158"/>
      <c r="C178" s="40"/>
      <c r="D178" s="40"/>
      <c r="E178" s="40"/>
      <c r="F178" s="40"/>
      <c r="G178" s="40"/>
      <c r="O178" s="462"/>
    </row>
    <row r="179" spans="1:15" ht="15.75">
      <c r="A179" s="158"/>
      <c r="C179" s="40"/>
      <c r="D179" s="40"/>
      <c r="E179" s="40"/>
      <c r="F179" s="40"/>
      <c r="G179" s="40"/>
      <c r="O179" s="462"/>
    </row>
    <row r="180" spans="1:15" ht="15.75">
      <c r="A180" s="158"/>
      <c r="C180" s="40"/>
      <c r="D180" s="40"/>
      <c r="E180" s="40"/>
      <c r="F180" s="40"/>
      <c r="G180" s="40"/>
      <c r="O180" s="462"/>
    </row>
    <row r="181" spans="1:15" ht="15.75">
      <c r="A181" s="158"/>
      <c r="C181" s="40"/>
      <c r="D181" s="40"/>
      <c r="E181" s="40"/>
      <c r="F181" s="40"/>
      <c r="G181" s="40"/>
      <c r="O181" s="462"/>
    </row>
    <row r="182" spans="1:15" ht="15.75">
      <c r="A182" s="158"/>
      <c r="C182" s="40"/>
      <c r="D182" s="40"/>
      <c r="E182" s="40"/>
      <c r="F182" s="40"/>
      <c r="G182" s="40"/>
      <c r="O182" s="462"/>
    </row>
    <row r="183" spans="1:15" ht="15.75">
      <c r="A183" s="158"/>
      <c r="C183" s="40"/>
      <c r="D183" s="40"/>
      <c r="E183" s="40"/>
      <c r="F183" s="40"/>
      <c r="G183" s="40"/>
      <c r="O183" s="462"/>
    </row>
    <row r="184" spans="1:15" ht="15.75">
      <c r="A184" s="158"/>
      <c r="C184" s="40"/>
      <c r="D184" s="40"/>
      <c r="E184" s="40"/>
      <c r="F184" s="40"/>
      <c r="G184" s="40"/>
      <c r="O184" s="462"/>
    </row>
    <row r="185" spans="1:15" ht="15.75">
      <c r="A185" s="158"/>
      <c r="C185" s="40"/>
      <c r="D185" s="40"/>
      <c r="E185" s="40"/>
      <c r="F185" s="40"/>
      <c r="G185" s="40"/>
      <c r="O185" s="462"/>
    </row>
    <row r="186" spans="1:15" ht="15.75">
      <c r="A186" s="158"/>
      <c r="C186" s="40"/>
      <c r="D186" s="40"/>
      <c r="E186" s="40"/>
      <c r="F186" s="40"/>
      <c r="G186" s="40"/>
      <c r="O186" s="462"/>
    </row>
    <row r="187" spans="1:15" ht="15.75">
      <c r="A187" s="158"/>
      <c r="C187" s="40"/>
      <c r="D187" s="40"/>
      <c r="E187" s="40"/>
      <c r="F187" s="40"/>
      <c r="G187" s="40"/>
      <c r="O187" s="462"/>
    </row>
    <row r="188" spans="1:15" ht="15.75">
      <c r="A188" s="158"/>
      <c r="C188" s="40"/>
      <c r="D188" s="40"/>
      <c r="E188" s="40"/>
      <c r="F188" s="40"/>
      <c r="G188" s="40"/>
      <c r="O188" s="462"/>
    </row>
    <row r="189" spans="1:15" ht="15.75">
      <c r="A189" s="158"/>
      <c r="C189" s="40"/>
      <c r="D189" s="40"/>
      <c r="E189" s="40"/>
      <c r="F189" s="40"/>
      <c r="G189" s="40"/>
      <c r="O189" s="462"/>
    </row>
    <row r="190" spans="1:15" ht="15.75">
      <c r="A190" s="158"/>
      <c r="C190" s="40"/>
      <c r="D190" s="40"/>
      <c r="E190" s="40"/>
      <c r="F190" s="40"/>
      <c r="G190" s="40"/>
      <c r="O190" s="462"/>
    </row>
    <row r="191" spans="1:15" ht="15.75">
      <c r="A191" s="158"/>
      <c r="C191" s="40"/>
      <c r="D191" s="40"/>
      <c r="E191" s="40"/>
      <c r="F191" s="40"/>
      <c r="G191" s="40"/>
      <c r="O191" s="462"/>
    </row>
    <row r="192" spans="1:15" ht="15.75">
      <c r="A192" s="158"/>
      <c r="C192" s="40"/>
      <c r="D192" s="40"/>
      <c r="E192" s="40"/>
      <c r="F192" s="40"/>
      <c r="G192" s="40"/>
      <c r="O192" s="462"/>
    </row>
    <row r="193" spans="1:15" ht="15.75">
      <c r="A193" s="158"/>
      <c r="C193" s="40"/>
      <c r="D193" s="40"/>
      <c r="E193" s="40"/>
      <c r="F193" s="40"/>
      <c r="G193" s="40"/>
      <c r="O193" s="462"/>
    </row>
    <row r="194" spans="1:15" ht="15.75">
      <c r="A194" s="158"/>
      <c r="C194" s="40"/>
      <c r="D194" s="40"/>
      <c r="E194" s="40"/>
      <c r="F194" s="40"/>
      <c r="G194" s="40"/>
      <c r="O194" s="462"/>
    </row>
    <row r="195" spans="1:15" ht="15.75">
      <c r="A195" s="158"/>
      <c r="C195" s="40"/>
      <c r="D195" s="40"/>
      <c r="E195" s="40"/>
      <c r="F195" s="40"/>
      <c r="G195" s="40"/>
      <c r="O195" s="462"/>
    </row>
    <row r="196" spans="1:15" ht="15.75">
      <c r="A196" s="158"/>
      <c r="C196" s="40"/>
      <c r="D196" s="40"/>
      <c r="E196" s="40"/>
      <c r="F196" s="40"/>
      <c r="G196" s="40"/>
      <c r="O196" s="462"/>
    </row>
    <row r="197" spans="1:15" ht="15.75">
      <c r="A197" s="19"/>
      <c r="C197" s="40"/>
      <c r="D197" s="40"/>
      <c r="E197" s="40"/>
      <c r="F197" s="40"/>
      <c r="G197" s="40"/>
      <c r="O197" s="462"/>
    </row>
    <row r="198" spans="1:15" ht="15.75">
      <c r="A198" s="19"/>
      <c r="C198" s="40"/>
      <c r="D198" s="40"/>
      <c r="E198" s="40"/>
      <c r="F198" s="40"/>
      <c r="G198" s="40"/>
      <c r="O198" s="462"/>
    </row>
    <row r="199" spans="1:15" ht="15.75">
      <c r="A199" s="19"/>
      <c r="C199" s="40"/>
      <c r="D199" s="40"/>
      <c r="E199" s="40"/>
      <c r="F199" s="40"/>
      <c r="G199" s="40"/>
      <c r="O199" s="462"/>
    </row>
    <row r="200" spans="1:15" ht="15.75">
      <c r="A200" s="19"/>
      <c r="C200" s="40"/>
      <c r="D200" s="40"/>
      <c r="E200" s="40"/>
      <c r="F200" s="40"/>
      <c r="G200" s="40"/>
      <c r="O200" s="462"/>
    </row>
    <row r="201" spans="1:15" ht="15.75">
      <c r="A201" s="19"/>
      <c r="C201" s="40"/>
      <c r="D201" s="40"/>
      <c r="E201" s="40"/>
      <c r="F201" s="40"/>
      <c r="G201" s="40"/>
    </row>
    <row r="202" spans="1:15" ht="15.75">
      <c r="A202" s="19"/>
      <c r="C202" s="40"/>
      <c r="D202" s="40"/>
      <c r="E202" s="40"/>
      <c r="F202" s="40"/>
      <c r="G202" s="40"/>
    </row>
    <row r="203" spans="1:15" ht="15.75">
      <c r="A203" s="19"/>
      <c r="C203" s="40"/>
      <c r="D203" s="40"/>
      <c r="E203" s="40"/>
      <c r="F203" s="40"/>
      <c r="G203" s="40"/>
    </row>
    <row r="204" spans="1:15" ht="15.75">
      <c r="A204" s="19"/>
      <c r="C204" s="40"/>
      <c r="D204" s="40"/>
      <c r="E204" s="40"/>
      <c r="F204" s="40"/>
      <c r="G204" s="40"/>
    </row>
    <row r="205" spans="1:15" ht="15.75">
      <c r="A205" s="19"/>
      <c r="C205" s="40"/>
      <c r="D205" s="40"/>
      <c r="E205" s="40"/>
      <c r="F205" s="40"/>
      <c r="G205" s="40"/>
    </row>
    <row r="206" spans="1:15" ht="15.75">
      <c r="A206" s="19"/>
      <c r="C206" s="40"/>
      <c r="D206" s="40"/>
      <c r="E206" s="40"/>
      <c r="F206" s="40"/>
      <c r="G206" s="40"/>
    </row>
    <row r="207" spans="1:15" ht="15.75">
      <c r="A207" s="19"/>
      <c r="C207" s="40"/>
      <c r="D207" s="40"/>
      <c r="E207" s="40"/>
      <c r="F207" s="40"/>
      <c r="G207" s="40"/>
    </row>
    <row r="208" spans="1:15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H13" sqref="H13"/>
    </sheetView>
  </sheetViews>
  <sheetFormatPr defaultColWidth="9.140625" defaultRowHeight="15"/>
  <cols>
    <col min="1" max="1" width="51.140625" style="20" customWidth="1"/>
    <col min="2" max="16" width="10.7109375" style="598" customWidth="1"/>
    <col min="17" max="17" width="12" style="598" customWidth="1"/>
    <col min="18" max="18" width="10.7109375" style="598" customWidth="1"/>
    <col min="19" max="19" width="2.5703125" style="159" customWidth="1"/>
    <col min="20" max="256" width="9.140625" style="462"/>
    <col min="257" max="257" width="51.140625" style="462" customWidth="1"/>
    <col min="258" max="272" width="10.7109375" style="462" customWidth="1"/>
    <col min="273" max="273" width="12" style="462" customWidth="1"/>
    <col min="274" max="274" width="10.7109375" style="462" customWidth="1"/>
    <col min="275" max="275" width="2.5703125" style="462" customWidth="1"/>
    <col min="276" max="512" width="9.140625" style="462"/>
    <col min="513" max="513" width="51.140625" style="462" customWidth="1"/>
    <col min="514" max="528" width="10.7109375" style="462" customWidth="1"/>
    <col min="529" max="529" width="12" style="462" customWidth="1"/>
    <col min="530" max="530" width="10.7109375" style="462" customWidth="1"/>
    <col min="531" max="531" width="2.5703125" style="462" customWidth="1"/>
    <col min="532" max="768" width="9.140625" style="462"/>
    <col min="769" max="769" width="51.140625" style="462" customWidth="1"/>
    <col min="770" max="784" width="10.7109375" style="462" customWidth="1"/>
    <col min="785" max="785" width="12" style="462" customWidth="1"/>
    <col min="786" max="786" width="10.7109375" style="462" customWidth="1"/>
    <col min="787" max="787" width="2.5703125" style="462" customWidth="1"/>
    <col min="788" max="1024" width="9.140625" style="462"/>
    <col min="1025" max="1025" width="51.140625" style="462" customWidth="1"/>
    <col min="1026" max="1040" width="10.7109375" style="462" customWidth="1"/>
    <col min="1041" max="1041" width="12" style="462" customWidth="1"/>
    <col min="1042" max="1042" width="10.7109375" style="462" customWidth="1"/>
    <col min="1043" max="1043" width="2.5703125" style="462" customWidth="1"/>
    <col min="1044" max="1280" width="9.140625" style="462"/>
    <col min="1281" max="1281" width="51.140625" style="462" customWidth="1"/>
    <col min="1282" max="1296" width="10.7109375" style="462" customWidth="1"/>
    <col min="1297" max="1297" width="12" style="462" customWidth="1"/>
    <col min="1298" max="1298" width="10.7109375" style="462" customWidth="1"/>
    <col min="1299" max="1299" width="2.5703125" style="462" customWidth="1"/>
    <col min="1300" max="1536" width="9.140625" style="462"/>
    <col min="1537" max="1537" width="51.140625" style="462" customWidth="1"/>
    <col min="1538" max="1552" width="10.7109375" style="462" customWidth="1"/>
    <col min="1553" max="1553" width="12" style="462" customWidth="1"/>
    <col min="1554" max="1554" width="10.7109375" style="462" customWidth="1"/>
    <col min="1555" max="1555" width="2.5703125" style="462" customWidth="1"/>
    <col min="1556" max="1792" width="9.140625" style="462"/>
    <col min="1793" max="1793" width="51.140625" style="462" customWidth="1"/>
    <col min="1794" max="1808" width="10.7109375" style="462" customWidth="1"/>
    <col min="1809" max="1809" width="12" style="462" customWidth="1"/>
    <col min="1810" max="1810" width="10.7109375" style="462" customWidth="1"/>
    <col min="1811" max="1811" width="2.5703125" style="462" customWidth="1"/>
    <col min="1812" max="2048" width="9.140625" style="462"/>
    <col min="2049" max="2049" width="51.140625" style="462" customWidth="1"/>
    <col min="2050" max="2064" width="10.7109375" style="462" customWidth="1"/>
    <col min="2065" max="2065" width="12" style="462" customWidth="1"/>
    <col min="2066" max="2066" width="10.7109375" style="462" customWidth="1"/>
    <col min="2067" max="2067" width="2.5703125" style="462" customWidth="1"/>
    <col min="2068" max="2304" width="9.140625" style="462"/>
    <col min="2305" max="2305" width="51.140625" style="462" customWidth="1"/>
    <col min="2306" max="2320" width="10.7109375" style="462" customWidth="1"/>
    <col min="2321" max="2321" width="12" style="462" customWidth="1"/>
    <col min="2322" max="2322" width="10.7109375" style="462" customWidth="1"/>
    <col min="2323" max="2323" width="2.5703125" style="462" customWidth="1"/>
    <col min="2324" max="2560" width="9.140625" style="462"/>
    <col min="2561" max="2561" width="51.140625" style="462" customWidth="1"/>
    <col min="2562" max="2576" width="10.7109375" style="462" customWidth="1"/>
    <col min="2577" max="2577" width="12" style="462" customWidth="1"/>
    <col min="2578" max="2578" width="10.7109375" style="462" customWidth="1"/>
    <col min="2579" max="2579" width="2.5703125" style="462" customWidth="1"/>
    <col min="2580" max="2816" width="9.140625" style="462"/>
    <col min="2817" max="2817" width="51.140625" style="462" customWidth="1"/>
    <col min="2818" max="2832" width="10.7109375" style="462" customWidth="1"/>
    <col min="2833" max="2833" width="12" style="462" customWidth="1"/>
    <col min="2834" max="2834" width="10.7109375" style="462" customWidth="1"/>
    <col min="2835" max="2835" width="2.5703125" style="462" customWidth="1"/>
    <col min="2836" max="3072" width="9.140625" style="462"/>
    <col min="3073" max="3073" width="51.140625" style="462" customWidth="1"/>
    <col min="3074" max="3088" width="10.7109375" style="462" customWidth="1"/>
    <col min="3089" max="3089" width="12" style="462" customWidth="1"/>
    <col min="3090" max="3090" width="10.7109375" style="462" customWidth="1"/>
    <col min="3091" max="3091" width="2.5703125" style="462" customWidth="1"/>
    <col min="3092" max="3328" width="9.140625" style="462"/>
    <col min="3329" max="3329" width="51.140625" style="462" customWidth="1"/>
    <col min="3330" max="3344" width="10.7109375" style="462" customWidth="1"/>
    <col min="3345" max="3345" width="12" style="462" customWidth="1"/>
    <col min="3346" max="3346" width="10.7109375" style="462" customWidth="1"/>
    <col min="3347" max="3347" width="2.5703125" style="462" customWidth="1"/>
    <col min="3348" max="3584" width="9.140625" style="462"/>
    <col min="3585" max="3585" width="51.140625" style="462" customWidth="1"/>
    <col min="3586" max="3600" width="10.7109375" style="462" customWidth="1"/>
    <col min="3601" max="3601" width="12" style="462" customWidth="1"/>
    <col min="3602" max="3602" width="10.7109375" style="462" customWidth="1"/>
    <col min="3603" max="3603" width="2.5703125" style="462" customWidth="1"/>
    <col min="3604" max="3840" width="9.140625" style="462"/>
    <col min="3841" max="3841" width="51.140625" style="462" customWidth="1"/>
    <col min="3842" max="3856" width="10.7109375" style="462" customWidth="1"/>
    <col min="3857" max="3857" width="12" style="462" customWidth="1"/>
    <col min="3858" max="3858" width="10.7109375" style="462" customWidth="1"/>
    <col min="3859" max="3859" width="2.5703125" style="462" customWidth="1"/>
    <col min="3860" max="4096" width="9.140625" style="462"/>
    <col min="4097" max="4097" width="51.140625" style="462" customWidth="1"/>
    <col min="4098" max="4112" width="10.7109375" style="462" customWidth="1"/>
    <col min="4113" max="4113" width="12" style="462" customWidth="1"/>
    <col min="4114" max="4114" width="10.7109375" style="462" customWidth="1"/>
    <col min="4115" max="4115" width="2.5703125" style="462" customWidth="1"/>
    <col min="4116" max="4352" width="9.140625" style="462"/>
    <col min="4353" max="4353" width="51.140625" style="462" customWidth="1"/>
    <col min="4354" max="4368" width="10.7109375" style="462" customWidth="1"/>
    <col min="4369" max="4369" width="12" style="462" customWidth="1"/>
    <col min="4370" max="4370" width="10.7109375" style="462" customWidth="1"/>
    <col min="4371" max="4371" width="2.5703125" style="462" customWidth="1"/>
    <col min="4372" max="4608" width="9.140625" style="462"/>
    <col min="4609" max="4609" width="51.140625" style="462" customWidth="1"/>
    <col min="4610" max="4624" width="10.7109375" style="462" customWidth="1"/>
    <col min="4625" max="4625" width="12" style="462" customWidth="1"/>
    <col min="4626" max="4626" width="10.7109375" style="462" customWidth="1"/>
    <col min="4627" max="4627" width="2.5703125" style="462" customWidth="1"/>
    <col min="4628" max="4864" width="9.140625" style="462"/>
    <col min="4865" max="4865" width="51.140625" style="462" customWidth="1"/>
    <col min="4866" max="4880" width="10.7109375" style="462" customWidth="1"/>
    <col min="4881" max="4881" width="12" style="462" customWidth="1"/>
    <col min="4882" max="4882" width="10.7109375" style="462" customWidth="1"/>
    <col min="4883" max="4883" width="2.5703125" style="462" customWidth="1"/>
    <col min="4884" max="5120" width="9.140625" style="462"/>
    <col min="5121" max="5121" width="51.140625" style="462" customWidth="1"/>
    <col min="5122" max="5136" width="10.7109375" style="462" customWidth="1"/>
    <col min="5137" max="5137" width="12" style="462" customWidth="1"/>
    <col min="5138" max="5138" width="10.7109375" style="462" customWidth="1"/>
    <col min="5139" max="5139" width="2.5703125" style="462" customWidth="1"/>
    <col min="5140" max="5376" width="9.140625" style="462"/>
    <col min="5377" max="5377" width="51.140625" style="462" customWidth="1"/>
    <col min="5378" max="5392" width="10.7109375" style="462" customWidth="1"/>
    <col min="5393" max="5393" width="12" style="462" customWidth="1"/>
    <col min="5394" max="5394" width="10.7109375" style="462" customWidth="1"/>
    <col min="5395" max="5395" width="2.5703125" style="462" customWidth="1"/>
    <col min="5396" max="5632" width="9.140625" style="462"/>
    <col min="5633" max="5633" width="51.140625" style="462" customWidth="1"/>
    <col min="5634" max="5648" width="10.7109375" style="462" customWidth="1"/>
    <col min="5649" max="5649" width="12" style="462" customWidth="1"/>
    <col min="5650" max="5650" width="10.7109375" style="462" customWidth="1"/>
    <col min="5651" max="5651" width="2.5703125" style="462" customWidth="1"/>
    <col min="5652" max="5888" width="9.140625" style="462"/>
    <col min="5889" max="5889" width="51.140625" style="462" customWidth="1"/>
    <col min="5890" max="5904" width="10.7109375" style="462" customWidth="1"/>
    <col min="5905" max="5905" width="12" style="462" customWidth="1"/>
    <col min="5906" max="5906" width="10.7109375" style="462" customWidth="1"/>
    <col min="5907" max="5907" width="2.5703125" style="462" customWidth="1"/>
    <col min="5908" max="6144" width="9.140625" style="462"/>
    <col min="6145" max="6145" width="51.140625" style="462" customWidth="1"/>
    <col min="6146" max="6160" width="10.7109375" style="462" customWidth="1"/>
    <col min="6161" max="6161" width="12" style="462" customWidth="1"/>
    <col min="6162" max="6162" width="10.7109375" style="462" customWidth="1"/>
    <col min="6163" max="6163" width="2.5703125" style="462" customWidth="1"/>
    <col min="6164" max="6400" width="9.140625" style="462"/>
    <col min="6401" max="6401" width="51.140625" style="462" customWidth="1"/>
    <col min="6402" max="6416" width="10.7109375" style="462" customWidth="1"/>
    <col min="6417" max="6417" width="12" style="462" customWidth="1"/>
    <col min="6418" max="6418" width="10.7109375" style="462" customWidth="1"/>
    <col min="6419" max="6419" width="2.5703125" style="462" customWidth="1"/>
    <col min="6420" max="6656" width="9.140625" style="462"/>
    <col min="6657" max="6657" width="51.140625" style="462" customWidth="1"/>
    <col min="6658" max="6672" width="10.7109375" style="462" customWidth="1"/>
    <col min="6673" max="6673" width="12" style="462" customWidth="1"/>
    <col min="6674" max="6674" width="10.7109375" style="462" customWidth="1"/>
    <col min="6675" max="6675" width="2.5703125" style="462" customWidth="1"/>
    <col min="6676" max="6912" width="9.140625" style="462"/>
    <col min="6913" max="6913" width="51.140625" style="462" customWidth="1"/>
    <col min="6914" max="6928" width="10.7109375" style="462" customWidth="1"/>
    <col min="6929" max="6929" width="12" style="462" customWidth="1"/>
    <col min="6930" max="6930" width="10.7109375" style="462" customWidth="1"/>
    <col min="6931" max="6931" width="2.5703125" style="462" customWidth="1"/>
    <col min="6932" max="7168" width="9.140625" style="462"/>
    <col min="7169" max="7169" width="51.140625" style="462" customWidth="1"/>
    <col min="7170" max="7184" width="10.7109375" style="462" customWidth="1"/>
    <col min="7185" max="7185" width="12" style="462" customWidth="1"/>
    <col min="7186" max="7186" width="10.7109375" style="462" customWidth="1"/>
    <col min="7187" max="7187" width="2.5703125" style="462" customWidth="1"/>
    <col min="7188" max="7424" width="9.140625" style="462"/>
    <col min="7425" max="7425" width="51.140625" style="462" customWidth="1"/>
    <col min="7426" max="7440" width="10.7109375" style="462" customWidth="1"/>
    <col min="7441" max="7441" width="12" style="462" customWidth="1"/>
    <col min="7442" max="7442" width="10.7109375" style="462" customWidth="1"/>
    <col min="7443" max="7443" width="2.5703125" style="462" customWidth="1"/>
    <col min="7444" max="7680" width="9.140625" style="462"/>
    <col min="7681" max="7681" width="51.140625" style="462" customWidth="1"/>
    <col min="7682" max="7696" width="10.7109375" style="462" customWidth="1"/>
    <col min="7697" max="7697" width="12" style="462" customWidth="1"/>
    <col min="7698" max="7698" width="10.7109375" style="462" customWidth="1"/>
    <col min="7699" max="7699" width="2.5703125" style="462" customWidth="1"/>
    <col min="7700" max="7936" width="9.140625" style="462"/>
    <col min="7937" max="7937" width="51.140625" style="462" customWidth="1"/>
    <col min="7938" max="7952" width="10.7109375" style="462" customWidth="1"/>
    <col min="7953" max="7953" width="12" style="462" customWidth="1"/>
    <col min="7954" max="7954" width="10.7109375" style="462" customWidth="1"/>
    <col min="7955" max="7955" width="2.5703125" style="462" customWidth="1"/>
    <col min="7956" max="8192" width="9.140625" style="462"/>
    <col min="8193" max="8193" width="51.140625" style="462" customWidth="1"/>
    <col min="8194" max="8208" width="10.7109375" style="462" customWidth="1"/>
    <col min="8209" max="8209" width="12" style="462" customWidth="1"/>
    <col min="8210" max="8210" width="10.7109375" style="462" customWidth="1"/>
    <col min="8211" max="8211" width="2.5703125" style="462" customWidth="1"/>
    <col min="8212" max="8448" width="9.140625" style="462"/>
    <col min="8449" max="8449" width="51.140625" style="462" customWidth="1"/>
    <col min="8450" max="8464" width="10.7109375" style="462" customWidth="1"/>
    <col min="8465" max="8465" width="12" style="462" customWidth="1"/>
    <col min="8466" max="8466" width="10.7109375" style="462" customWidth="1"/>
    <col min="8467" max="8467" width="2.5703125" style="462" customWidth="1"/>
    <col min="8468" max="8704" width="9.140625" style="462"/>
    <col min="8705" max="8705" width="51.140625" style="462" customWidth="1"/>
    <col min="8706" max="8720" width="10.7109375" style="462" customWidth="1"/>
    <col min="8721" max="8721" width="12" style="462" customWidth="1"/>
    <col min="8722" max="8722" width="10.7109375" style="462" customWidth="1"/>
    <col min="8723" max="8723" width="2.5703125" style="462" customWidth="1"/>
    <col min="8724" max="8960" width="9.140625" style="462"/>
    <col min="8961" max="8961" width="51.140625" style="462" customWidth="1"/>
    <col min="8962" max="8976" width="10.7109375" style="462" customWidth="1"/>
    <col min="8977" max="8977" width="12" style="462" customWidth="1"/>
    <col min="8978" max="8978" width="10.7109375" style="462" customWidth="1"/>
    <col min="8979" max="8979" width="2.5703125" style="462" customWidth="1"/>
    <col min="8980" max="9216" width="9.140625" style="462"/>
    <col min="9217" max="9217" width="51.140625" style="462" customWidth="1"/>
    <col min="9218" max="9232" width="10.7109375" style="462" customWidth="1"/>
    <col min="9233" max="9233" width="12" style="462" customWidth="1"/>
    <col min="9234" max="9234" width="10.7109375" style="462" customWidth="1"/>
    <col min="9235" max="9235" width="2.5703125" style="462" customWidth="1"/>
    <col min="9236" max="9472" width="9.140625" style="462"/>
    <col min="9473" max="9473" width="51.140625" style="462" customWidth="1"/>
    <col min="9474" max="9488" width="10.7109375" style="462" customWidth="1"/>
    <col min="9489" max="9489" width="12" style="462" customWidth="1"/>
    <col min="9490" max="9490" width="10.7109375" style="462" customWidth="1"/>
    <col min="9491" max="9491" width="2.5703125" style="462" customWidth="1"/>
    <col min="9492" max="9728" width="9.140625" style="462"/>
    <col min="9729" max="9729" width="51.140625" style="462" customWidth="1"/>
    <col min="9730" max="9744" width="10.7109375" style="462" customWidth="1"/>
    <col min="9745" max="9745" width="12" style="462" customWidth="1"/>
    <col min="9746" max="9746" width="10.7109375" style="462" customWidth="1"/>
    <col min="9747" max="9747" width="2.5703125" style="462" customWidth="1"/>
    <col min="9748" max="9984" width="9.140625" style="462"/>
    <col min="9985" max="9985" width="51.140625" style="462" customWidth="1"/>
    <col min="9986" max="10000" width="10.7109375" style="462" customWidth="1"/>
    <col min="10001" max="10001" width="12" style="462" customWidth="1"/>
    <col min="10002" max="10002" width="10.7109375" style="462" customWidth="1"/>
    <col min="10003" max="10003" width="2.5703125" style="462" customWidth="1"/>
    <col min="10004" max="10240" width="9.140625" style="462"/>
    <col min="10241" max="10241" width="51.140625" style="462" customWidth="1"/>
    <col min="10242" max="10256" width="10.7109375" style="462" customWidth="1"/>
    <col min="10257" max="10257" width="12" style="462" customWidth="1"/>
    <col min="10258" max="10258" width="10.7109375" style="462" customWidth="1"/>
    <col min="10259" max="10259" width="2.5703125" style="462" customWidth="1"/>
    <col min="10260" max="10496" width="9.140625" style="462"/>
    <col min="10497" max="10497" width="51.140625" style="462" customWidth="1"/>
    <col min="10498" max="10512" width="10.7109375" style="462" customWidth="1"/>
    <col min="10513" max="10513" width="12" style="462" customWidth="1"/>
    <col min="10514" max="10514" width="10.7109375" style="462" customWidth="1"/>
    <col min="10515" max="10515" width="2.5703125" style="462" customWidth="1"/>
    <col min="10516" max="10752" width="9.140625" style="462"/>
    <col min="10753" max="10753" width="51.140625" style="462" customWidth="1"/>
    <col min="10754" max="10768" width="10.7109375" style="462" customWidth="1"/>
    <col min="10769" max="10769" width="12" style="462" customWidth="1"/>
    <col min="10770" max="10770" width="10.7109375" style="462" customWidth="1"/>
    <col min="10771" max="10771" width="2.5703125" style="462" customWidth="1"/>
    <col min="10772" max="11008" width="9.140625" style="462"/>
    <col min="11009" max="11009" width="51.140625" style="462" customWidth="1"/>
    <col min="11010" max="11024" width="10.7109375" style="462" customWidth="1"/>
    <col min="11025" max="11025" width="12" style="462" customWidth="1"/>
    <col min="11026" max="11026" width="10.7109375" style="462" customWidth="1"/>
    <col min="11027" max="11027" width="2.5703125" style="462" customWidth="1"/>
    <col min="11028" max="11264" width="9.140625" style="462"/>
    <col min="11265" max="11265" width="51.140625" style="462" customWidth="1"/>
    <col min="11266" max="11280" width="10.7109375" style="462" customWidth="1"/>
    <col min="11281" max="11281" width="12" style="462" customWidth="1"/>
    <col min="11282" max="11282" width="10.7109375" style="462" customWidth="1"/>
    <col min="11283" max="11283" width="2.5703125" style="462" customWidth="1"/>
    <col min="11284" max="11520" width="9.140625" style="462"/>
    <col min="11521" max="11521" width="51.140625" style="462" customWidth="1"/>
    <col min="11522" max="11536" width="10.7109375" style="462" customWidth="1"/>
    <col min="11537" max="11537" width="12" style="462" customWidth="1"/>
    <col min="11538" max="11538" width="10.7109375" style="462" customWidth="1"/>
    <col min="11539" max="11539" width="2.5703125" style="462" customWidth="1"/>
    <col min="11540" max="11776" width="9.140625" style="462"/>
    <col min="11777" max="11777" width="51.140625" style="462" customWidth="1"/>
    <col min="11778" max="11792" width="10.7109375" style="462" customWidth="1"/>
    <col min="11793" max="11793" width="12" style="462" customWidth="1"/>
    <col min="11794" max="11794" width="10.7109375" style="462" customWidth="1"/>
    <col min="11795" max="11795" width="2.5703125" style="462" customWidth="1"/>
    <col min="11796" max="12032" width="9.140625" style="462"/>
    <col min="12033" max="12033" width="51.140625" style="462" customWidth="1"/>
    <col min="12034" max="12048" width="10.7109375" style="462" customWidth="1"/>
    <col min="12049" max="12049" width="12" style="462" customWidth="1"/>
    <col min="12050" max="12050" width="10.7109375" style="462" customWidth="1"/>
    <col min="12051" max="12051" width="2.5703125" style="462" customWidth="1"/>
    <col min="12052" max="12288" width="9.140625" style="462"/>
    <col min="12289" max="12289" width="51.140625" style="462" customWidth="1"/>
    <col min="12290" max="12304" width="10.7109375" style="462" customWidth="1"/>
    <col min="12305" max="12305" width="12" style="462" customWidth="1"/>
    <col min="12306" max="12306" width="10.7109375" style="462" customWidth="1"/>
    <col min="12307" max="12307" width="2.5703125" style="462" customWidth="1"/>
    <col min="12308" max="12544" width="9.140625" style="462"/>
    <col min="12545" max="12545" width="51.140625" style="462" customWidth="1"/>
    <col min="12546" max="12560" width="10.7109375" style="462" customWidth="1"/>
    <col min="12561" max="12561" width="12" style="462" customWidth="1"/>
    <col min="12562" max="12562" width="10.7109375" style="462" customWidth="1"/>
    <col min="12563" max="12563" width="2.5703125" style="462" customWidth="1"/>
    <col min="12564" max="12800" width="9.140625" style="462"/>
    <col min="12801" max="12801" width="51.140625" style="462" customWidth="1"/>
    <col min="12802" max="12816" width="10.7109375" style="462" customWidth="1"/>
    <col min="12817" max="12817" width="12" style="462" customWidth="1"/>
    <col min="12818" max="12818" width="10.7109375" style="462" customWidth="1"/>
    <col min="12819" max="12819" width="2.5703125" style="462" customWidth="1"/>
    <col min="12820" max="13056" width="9.140625" style="462"/>
    <col min="13057" max="13057" width="51.140625" style="462" customWidth="1"/>
    <col min="13058" max="13072" width="10.7109375" style="462" customWidth="1"/>
    <col min="13073" max="13073" width="12" style="462" customWidth="1"/>
    <col min="13074" max="13074" width="10.7109375" style="462" customWidth="1"/>
    <col min="13075" max="13075" width="2.5703125" style="462" customWidth="1"/>
    <col min="13076" max="13312" width="9.140625" style="462"/>
    <col min="13313" max="13313" width="51.140625" style="462" customWidth="1"/>
    <col min="13314" max="13328" width="10.7109375" style="462" customWidth="1"/>
    <col min="13329" max="13329" width="12" style="462" customWidth="1"/>
    <col min="13330" max="13330" width="10.7109375" style="462" customWidth="1"/>
    <col min="13331" max="13331" width="2.5703125" style="462" customWidth="1"/>
    <col min="13332" max="13568" width="9.140625" style="462"/>
    <col min="13569" max="13569" width="51.140625" style="462" customWidth="1"/>
    <col min="13570" max="13584" width="10.7109375" style="462" customWidth="1"/>
    <col min="13585" max="13585" width="12" style="462" customWidth="1"/>
    <col min="13586" max="13586" width="10.7109375" style="462" customWidth="1"/>
    <col min="13587" max="13587" width="2.5703125" style="462" customWidth="1"/>
    <col min="13588" max="13824" width="9.140625" style="462"/>
    <col min="13825" max="13825" width="51.140625" style="462" customWidth="1"/>
    <col min="13826" max="13840" width="10.7109375" style="462" customWidth="1"/>
    <col min="13841" max="13841" width="12" style="462" customWidth="1"/>
    <col min="13842" max="13842" width="10.7109375" style="462" customWidth="1"/>
    <col min="13843" max="13843" width="2.5703125" style="462" customWidth="1"/>
    <col min="13844" max="14080" width="9.140625" style="462"/>
    <col min="14081" max="14081" width="51.140625" style="462" customWidth="1"/>
    <col min="14082" max="14096" width="10.7109375" style="462" customWidth="1"/>
    <col min="14097" max="14097" width="12" style="462" customWidth="1"/>
    <col min="14098" max="14098" width="10.7109375" style="462" customWidth="1"/>
    <col min="14099" max="14099" width="2.5703125" style="462" customWidth="1"/>
    <col min="14100" max="14336" width="9.140625" style="462"/>
    <col min="14337" max="14337" width="51.140625" style="462" customWidth="1"/>
    <col min="14338" max="14352" width="10.7109375" style="462" customWidth="1"/>
    <col min="14353" max="14353" width="12" style="462" customWidth="1"/>
    <col min="14354" max="14354" width="10.7109375" style="462" customWidth="1"/>
    <col min="14355" max="14355" width="2.5703125" style="462" customWidth="1"/>
    <col min="14356" max="14592" width="9.140625" style="462"/>
    <col min="14593" max="14593" width="51.140625" style="462" customWidth="1"/>
    <col min="14594" max="14608" width="10.7109375" style="462" customWidth="1"/>
    <col min="14609" max="14609" width="12" style="462" customWidth="1"/>
    <col min="14610" max="14610" width="10.7109375" style="462" customWidth="1"/>
    <col min="14611" max="14611" width="2.5703125" style="462" customWidth="1"/>
    <col min="14612" max="14848" width="9.140625" style="462"/>
    <col min="14849" max="14849" width="51.140625" style="462" customWidth="1"/>
    <col min="14850" max="14864" width="10.7109375" style="462" customWidth="1"/>
    <col min="14865" max="14865" width="12" style="462" customWidth="1"/>
    <col min="14866" max="14866" width="10.7109375" style="462" customWidth="1"/>
    <col min="14867" max="14867" width="2.5703125" style="462" customWidth="1"/>
    <col min="14868" max="15104" width="9.140625" style="462"/>
    <col min="15105" max="15105" width="51.140625" style="462" customWidth="1"/>
    <col min="15106" max="15120" width="10.7109375" style="462" customWidth="1"/>
    <col min="15121" max="15121" width="12" style="462" customWidth="1"/>
    <col min="15122" max="15122" width="10.7109375" style="462" customWidth="1"/>
    <col min="15123" max="15123" width="2.5703125" style="462" customWidth="1"/>
    <col min="15124" max="15360" width="9.140625" style="462"/>
    <col min="15361" max="15361" width="51.140625" style="462" customWidth="1"/>
    <col min="15362" max="15376" width="10.7109375" style="462" customWidth="1"/>
    <col min="15377" max="15377" width="12" style="462" customWidth="1"/>
    <col min="15378" max="15378" width="10.7109375" style="462" customWidth="1"/>
    <col min="15379" max="15379" width="2.5703125" style="462" customWidth="1"/>
    <col min="15380" max="15616" width="9.140625" style="462"/>
    <col min="15617" max="15617" width="51.140625" style="462" customWidth="1"/>
    <col min="15618" max="15632" width="10.7109375" style="462" customWidth="1"/>
    <col min="15633" max="15633" width="12" style="462" customWidth="1"/>
    <col min="15634" max="15634" width="10.7109375" style="462" customWidth="1"/>
    <col min="15635" max="15635" width="2.5703125" style="462" customWidth="1"/>
    <col min="15636" max="15872" width="9.140625" style="462"/>
    <col min="15873" max="15873" width="51.140625" style="462" customWidth="1"/>
    <col min="15874" max="15888" width="10.7109375" style="462" customWidth="1"/>
    <col min="15889" max="15889" width="12" style="462" customWidth="1"/>
    <col min="15890" max="15890" width="10.7109375" style="462" customWidth="1"/>
    <col min="15891" max="15891" width="2.5703125" style="462" customWidth="1"/>
    <col min="15892" max="16128" width="9.140625" style="462"/>
    <col min="16129" max="16129" width="51.140625" style="462" customWidth="1"/>
    <col min="16130" max="16144" width="10.7109375" style="462" customWidth="1"/>
    <col min="16145" max="16145" width="12" style="462" customWidth="1"/>
    <col min="16146" max="16146" width="10.7109375" style="462" customWidth="1"/>
    <col min="16147" max="16147" width="2.5703125" style="462" customWidth="1"/>
    <col min="16148" max="16384" width="9.140625" style="462"/>
  </cols>
  <sheetData>
    <row r="1" spans="1:19" s="1" customFormat="1" ht="3.75" hidden="1" customHeight="1">
      <c r="A1" s="387"/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</row>
    <row r="2" spans="1:19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762"/>
      <c r="R2" s="762"/>
    </row>
    <row r="3" spans="1:19" s="1" customFormat="1" ht="24.75" customHeight="1">
      <c r="A3" s="762" t="s">
        <v>269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762"/>
    </row>
    <row r="4" spans="1:19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762"/>
      <c r="R4" s="762"/>
    </row>
    <row r="5" spans="1:19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782"/>
    </row>
    <row r="6" spans="1:19" ht="7.5" customHeight="1">
      <c r="A6" s="134"/>
      <c r="S6" s="462"/>
    </row>
    <row r="7" spans="1:19" ht="25.5" customHeight="1">
      <c r="A7" s="135"/>
      <c r="B7" s="609"/>
      <c r="C7" s="136"/>
      <c r="D7" s="136"/>
      <c r="E7" s="136"/>
      <c r="F7" s="136"/>
      <c r="G7" s="136"/>
      <c r="H7" s="136"/>
      <c r="I7" s="136"/>
      <c r="J7" s="599"/>
      <c r="K7" s="599"/>
      <c r="L7" s="599"/>
      <c r="M7" s="599"/>
      <c r="N7" s="599"/>
      <c r="O7" s="599"/>
      <c r="P7" s="599"/>
      <c r="Q7" s="599"/>
      <c r="R7" s="600"/>
      <c r="S7" s="462"/>
    </row>
    <row r="8" spans="1:19" ht="34.5" customHeight="1">
      <c r="A8" s="163"/>
      <c r="B8" s="610" t="s">
        <v>72</v>
      </c>
      <c r="C8" s="610" t="s">
        <v>74</v>
      </c>
      <c r="D8" s="610" t="s">
        <v>71</v>
      </c>
      <c r="E8" s="610" t="s">
        <v>83</v>
      </c>
      <c r="F8" s="610" t="s">
        <v>82</v>
      </c>
      <c r="G8" s="610" t="s">
        <v>81</v>
      </c>
      <c r="H8" s="610" t="s">
        <v>79</v>
      </c>
      <c r="I8" s="610" t="s">
        <v>80</v>
      </c>
      <c r="J8" s="610" t="s">
        <v>65</v>
      </c>
      <c r="K8" s="610" t="s">
        <v>73</v>
      </c>
      <c r="L8" s="610" t="s">
        <v>77</v>
      </c>
      <c r="M8" s="610" t="s">
        <v>62</v>
      </c>
      <c r="N8" s="610" t="s">
        <v>84</v>
      </c>
      <c r="O8" s="610" t="s">
        <v>864</v>
      </c>
      <c r="P8" s="610" t="s">
        <v>875</v>
      </c>
      <c r="Q8" s="611" t="s">
        <v>136</v>
      </c>
      <c r="R8" s="612" t="s">
        <v>11</v>
      </c>
      <c r="S8" s="462"/>
    </row>
    <row r="9" spans="1:19" ht="27" customHeight="1">
      <c r="A9" s="140" t="s">
        <v>157</v>
      </c>
      <c r="B9" s="141">
        <v>51939.0564858</v>
      </c>
      <c r="C9" s="141">
        <v>26272.810895799998</v>
      </c>
      <c r="D9" s="141">
        <v>1917.2095084</v>
      </c>
      <c r="E9" s="141">
        <v>796.42495999999994</v>
      </c>
      <c r="F9" s="141">
        <v>2191.8272371999997</v>
      </c>
      <c r="G9" s="141">
        <v>4605.6876382</v>
      </c>
      <c r="H9" s="141">
        <v>1928.4057</v>
      </c>
      <c r="I9" s="141">
        <v>20.30519</v>
      </c>
      <c r="J9" s="141">
        <v>782.41240479999999</v>
      </c>
      <c r="K9" s="141">
        <v>8698.9888318000012</v>
      </c>
      <c r="L9" s="141">
        <v>2275.3680251999999</v>
      </c>
      <c r="M9" s="141">
        <v>24278.8779282</v>
      </c>
      <c r="N9" s="141">
        <v>4021.1161299999999</v>
      </c>
      <c r="O9" s="141">
        <v>44888.676817200001</v>
      </c>
      <c r="P9" s="141">
        <v>30705.864313000002</v>
      </c>
      <c r="Q9" s="141">
        <v>347928.5639452</v>
      </c>
      <c r="R9" s="142">
        <f>+Q9/$Q$27</f>
        <v>6.5203986389243046E-2</v>
      </c>
      <c r="S9" s="462"/>
    </row>
    <row r="10" spans="1:19" ht="27" customHeight="1">
      <c r="A10" s="140" t="s">
        <v>158</v>
      </c>
      <c r="B10" s="141">
        <v>236.75888</v>
      </c>
      <c r="C10" s="141">
        <v>0</v>
      </c>
      <c r="D10" s="141">
        <v>163.92453</v>
      </c>
      <c r="E10" s="141">
        <v>37.499699999999997</v>
      </c>
      <c r="F10" s="141">
        <v>58.558450000000001</v>
      </c>
      <c r="G10" s="141">
        <v>82.832210000000003</v>
      </c>
      <c r="H10" s="141">
        <v>0</v>
      </c>
      <c r="I10" s="141">
        <v>0</v>
      </c>
      <c r="J10" s="141">
        <v>0</v>
      </c>
      <c r="K10" s="141">
        <v>0</v>
      </c>
      <c r="L10" s="141">
        <v>0</v>
      </c>
      <c r="M10" s="141">
        <v>1139.8140072000001</v>
      </c>
      <c r="N10" s="141">
        <v>9.4508600000000005</v>
      </c>
      <c r="O10" s="141">
        <v>139.72358</v>
      </c>
      <c r="P10" s="141">
        <v>1077.6423305999999</v>
      </c>
      <c r="Q10" s="141">
        <v>14126.7077838</v>
      </c>
      <c r="R10" s="142">
        <f t="shared" ref="R10:R27" si="0">+Q10/$Q$27</f>
        <v>2.6474332880722846E-3</v>
      </c>
      <c r="S10" s="462"/>
    </row>
    <row r="11" spans="1:19" ht="27" customHeight="1">
      <c r="A11" s="140" t="s">
        <v>159</v>
      </c>
      <c r="B11" s="141">
        <v>0</v>
      </c>
      <c r="C11" s="141">
        <v>360.5099108</v>
      </c>
      <c r="D11" s="141">
        <v>0</v>
      </c>
      <c r="E11" s="141">
        <v>13.065659999999999</v>
      </c>
      <c r="F11" s="141">
        <v>402.53224</v>
      </c>
      <c r="G11" s="141">
        <v>796.97478999999998</v>
      </c>
      <c r="H11" s="141">
        <v>223.16735</v>
      </c>
      <c r="I11" s="141">
        <v>107.21602</v>
      </c>
      <c r="J11" s="141">
        <v>64.05386</v>
      </c>
      <c r="K11" s="141">
        <v>179.41901999999999</v>
      </c>
      <c r="L11" s="141">
        <v>476.31470000000002</v>
      </c>
      <c r="M11" s="141">
        <v>1163.1727560000002</v>
      </c>
      <c r="N11" s="141">
        <v>419.20600999999999</v>
      </c>
      <c r="O11" s="141">
        <v>77.44211</v>
      </c>
      <c r="P11" s="141">
        <v>1059.2723700000001</v>
      </c>
      <c r="Q11" s="141">
        <v>21531.104784800002</v>
      </c>
      <c r="R11" s="142">
        <f t="shared" si="0"/>
        <v>4.0350635412463197E-3</v>
      </c>
      <c r="S11" s="462"/>
    </row>
    <row r="12" spans="1:19" ht="27" customHeight="1">
      <c r="A12" s="140" t="s">
        <v>160</v>
      </c>
      <c r="B12" s="141">
        <v>39.35566</v>
      </c>
      <c r="C12" s="141">
        <v>29.822869999999998</v>
      </c>
      <c r="D12" s="141">
        <v>0</v>
      </c>
      <c r="E12" s="141">
        <v>54.895379999999996</v>
      </c>
      <c r="F12" s="141">
        <v>1011.8185699999999</v>
      </c>
      <c r="G12" s="141">
        <v>0</v>
      </c>
      <c r="H12" s="141">
        <v>3655.1292619999999</v>
      </c>
      <c r="I12" s="141">
        <v>37206.427973800004</v>
      </c>
      <c r="J12" s="141">
        <v>510.52310999999997</v>
      </c>
      <c r="K12" s="141">
        <v>552.23648000000003</v>
      </c>
      <c r="L12" s="141">
        <v>489.43144999999998</v>
      </c>
      <c r="M12" s="141">
        <v>808.86273560000006</v>
      </c>
      <c r="N12" s="141">
        <v>0</v>
      </c>
      <c r="O12" s="141">
        <v>953.53818000000001</v>
      </c>
      <c r="P12" s="141">
        <v>786.35996</v>
      </c>
      <c r="Q12" s="141">
        <v>81120.548492599992</v>
      </c>
      <c r="R12" s="142">
        <f t="shared" si="0"/>
        <v>1.5202497546687536E-2</v>
      </c>
      <c r="S12" s="462"/>
    </row>
    <row r="13" spans="1:19" ht="27" customHeight="1">
      <c r="A13" s="140" t="s">
        <v>161</v>
      </c>
      <c r="B13" s="141">
        <v>2060.7673946</v>
      </c>
      <c r="C13" s="141">
        <v>2945.8783883999999</v>
      </c>
      <c r="D13" s="141">
        <v>1907.7334099999998</v>
      </c>
      <c r="E13" s="141">
        <v>8112.9917077999999</v>
      </c>
      <c r="F13" s="141">
        <v>4144.9523627999997</v>
      </c>
      <c r="G13" s="141">
        <v>2709.5868599999999</v>
      </c>
      <c r="H13" s="141">
        <v>2682.5066200000001</v>
      </c>
      <c r="I13" s="141">
        <v>7912.7962867999995</v>
      </c>
      <c r="J13" s="141">
        <v>11674.846007799999</v>
      </c>
      <c r="K13" s="141">
        <v>5726.7778609999996</v>
      </c>
      <c r="L13" s="141">
        <v>7255.3424875999999</v>
      </c>
      <c r="M13" s="141">
        <v>17875.225333400002</v>
      </c>
      <c r="N13" s="141">
        <v>8039.6589995999993</v>
      </c>
      <c r="O13" s="141">
        <v>9991.7338715999995</v>
      </c>
      <c r="P13" s="141">
        <v>8464.2600222000001</v>
      </c>
      <c r="Q13" s="141">
        <v>364167.85754479998</v>
      </c>
      <c r="R13" s="142">
        <f t="shared" si="0"/>
        <v>6.8247331456496599E-2</v>
      </c>
      <c r="S13" s="462"/>
    </row>
    <row r="14" spans="1:19" ht="27" customHeight="1">
      <c r="A14" s="140" t="s">
        <v>162</v>
      </c>
      <c r="B14" s="141">
        <v>0</v>
      </c>
      <c r="C14" s="141">
        <v>0</v>
      </c>
      <c r="D14" s="141">
        <v>376.26251000000002</v>
      </c>
      <c r="E14" s="141">
        <v>485.96447999999998</v>
      </c>
      <c r="F14" s="141">
        <v>428.94432</v>
      </c>
      <c r="G14" s="141">
        <v>315.41138000000001</v>
      </c>
      <c r="H14" s="141">
        <v>106.63105999999999</v>
      </c>
      <c r="I14" s="141">
        <v>186.93624</v>
      </c>
      <c r="J14" s="141">
        <v>3981.5178799999999</v>
      </c>
      <c r="K14" s="141">
        <v>1414.1480841999999</v>
      </c>
      <c r="L14" s="141">
        <v>493.89253000000002</v>
      </c>
      <c r="M14" s="141">
        <v>2501.5104367999998</v>
      </c>
      <c r="N14" s="141">
        <v>260.7410592</v>
      </c>
      <c r="O14" s="141">
        <v>175.84279999999998</v>
      </c>
      <c r="P14" s="141">
        <v>19.897959999999998</v>
      </c>
      <c r="Q14" s="141">
        <v>25039.1362386</v>
      </c>
      <c r="R14" s="142">
        <f t="shared" si="0"/>
        <v>4.6924905503223507E-3</v>
      </c>
      <c r="S14" s="462"/>
    </row>
    <row r="15" spans="1:19" ht="27" customHeight="1">
      <c r="A15" s="140" t="s">
        <v>102</v>
      </c>
      <c r="B15" s="141">
        <v>1824.1243661999999</v>
      </c>
      <c r="C15" s="141">
        <v>4279.9299478000003</v>
      </c>
      <c r="D15" s="141">
        <v>748.11449540000001</v>
      </c>
      <c r="E15" s="141">
        <v>4679.4504727999993</v>
      </c>
      <c r="F15" s="141">
        <v>5408.6777695999999</v>
      </c>
      <c r="G15" s="141">
        <v>2998.2035962</v>
      </c>
      <c r="H15" s="141">
        <v>2043.4386892</v>
      </c>
      <c r="I15" s="141">
        <v>4699.5350861999996</v>
      </c>
      <c r="J15" s="141">
        <v>6427.3674068</v>
      </c>
      <c r="K15" s="141">
        <v>8526.1256023999995</v>
      </c>
      <c r="L15" s="141">
        <v>9219.6848594000003</v>
      </c>
      <c r="M15" s="141">
        <v>8494.1340966000007</v>
      </c>
      <c r="N15" s="141">
        <v>5569.3521063999997</v>
      </c>
      <c r="O15" s="141">
        <v>8727.8260708000016</v>
      </c>
      <c r="P15" s="141">
        <v>7116.2673715999999</v>
      </c>
      <c r="Q15" s="141">
        <v>212401.94940920002</v>
      </c>
      <c r="R15" s="142">
        <f t="shared" si="0"/>
        <v>3.9805452191926119E-2</v>
      </c>
      <c r="S15" s="462"/>
    </row>
    <row r="16" spans="1:19" ht="27" customHeight="1">
      <c r="A16" s="140" t="s">
        <v>163</v>
      </c>
      <c r="B16" s="141">
        <v>10512.064178999999</v>
      </c>
      <c r="C16" s="141">
        <v>9248.6049356000003</v>
      </c>
      <c r="D16" s="141">
        <v>8195.7588455999994</v>
      </c>
      <c r="E16" s="141">
        <v>20831.836737799997</v>
      </c>
      <c r="F16" s="141">
        <v>12089.650834799999</v>
      </c>
      <c r="G16" s="141">
        <v>20479.470118599998</v>
      </c>
      <c r="H16" s="141">
        <v>6713.0102300000008</v>
      </c>
      <c r="I16" s="141">
        <v>24066.2539382</v>
      </c>
      <c r="J16" s="141">
        <v>10602.4181114</v>
      </c>
      <c r="K16" s="141">
        <v>23050.706648200001</v>
      </c>
      <c r="L16" s="141">
        <v>9734.4185440000001</v>
      </c>
      <c r="M16" s="141">
        <v>74993.220346799993</v>
      </c>
      <c r="N16" s="141">
        <v>21999.8813572</v>
      </c>
      <c r="O16" s="141">
        <v>35398.215116200001</v>
      </c>
      <c r="P16" s="141">
        <v>42269.529273400003</v>
      </c>
      <c r="Q16" s="141">
        <v>1272912.0865992</v>
      </c>
      <c r="R16" s="142">
        <f t="shared" si="0"/>
        <v>0.23855167689649601</v>
      </c>
      <c r="S16" s="462"/>
    </row>
    <row r="17" spans="1:19" ht="27" customHeight="1">
      <c r="A17" s="140" t="s">
        <v>164</v>
      </c>
      <c r="B17" s="141">
        <v>2544.9790699999999</v>
      </c>
      <c r="C17" s="141">
        <v>1510.7235123999999</v>
      </c>
      <c r="D17" s="141">
        <v>1569.6549062000001</v>
      </c>
      <c r="E17" s="141">
        <v>4761.5187136000004</v>
      </c>
      <c r="F17" s="141">
        <v>2876.9897746000001</v>
      </c>
      <c r="G17" s="141">
        <v>2856.3511102000002</v>
      </c>
      <c r="H17" s="141">
        <v>2336.3326401999998</v>
      </c>
      <c r="I17" s="141">
        <v>8162.7483159999992</v>
      </c>
      <c r="J17" s="141">
        <v>4124.4650603999999</v>
      </c>
      <c r="K17" s="141">
        <v>4248.639529</v>
      </c>
      <c r="L17" s="141">
        <v>3125.4027636000001</v>
      </c>
      <c r="M17" s="141">
        <v>14837.792273399999</v>
      </c>
      <c r="N17" s="141">
        <v>5230.3330097999997</v>
      </c>
      <c r="O17" s="141">
        <v>5309.1653713999995</v>
      </c>
      <c r="P17" s="141">
        <v>11381.5837374</v>
      </c>
      <c r="Q17" s="141">
        <v>316382.70064480003</v>
      </c>
      <c r="R17" s="142">
        <f t="shared" si="0"/>
        <v>5.9292094540086986E-2</v>
      </c>
      <c r="S17" s="462"/>
    </row>
    <row r="18" spans="1:19" ht="27" customHeight="1">
      <c r="A18" s="140" t="s">
        <v>165</v>
      </c>
      <c r="B18" s="141">
        <v>15417.975939200001</v>
      </c>
      <c r="C18" s="141">
        <v>10181.815698599999</v>
      </c>
      <c r="D18" s="141">
        <v>3562.8154093999997</v>
      </c>
      <c r="E18" s="141">
        <v>15677.129044199999</v>
      </c>
      <c r="F18" s="141">
        <v>13950.671037599999</v>
      </c>
      <c r="G18" s="141">
        <v>9343.6222849999995</v>
      </c>
      <c r="H18" s="141">
        <v>7370.0142083999999</v>
      </c>
      <c r="I18" s="141">
        <v>22100.6497012</v>
      </c>
      <c r="J18" s="141">
        <v>20256.125323199998</v>
      </c>
      <c r="K18" s="141">
        <v>23061.748685400002</v>
      </c>
      <c r="L18" s="141">
        <v>13180.705697200001</v>
      </c>
      <c r="M18" s="141">
        <v>21328.630663800002</v>
      </c>
      <c r="N18" s="141">
        <v>20197.393638400001</v>
      </c>
      <c r="O18" s="141">
        <v>48558.080857600005</v>
      </c>
      <c r="P18" s="141">
        <v>71159.710911999995</v>
      </c>
      <c r="Q18" s="141">
        <v>868876.13454560004</v>
      </c>
      <c r="R18" s="142">
        <f t="shared" si="0"/>
        <v>0.16283281547350234</v>
      </c>
      <c r="S18" s="462"/>
    </row>
    <row r="19" spans="1:19" ht="27" customHeight="1">
      <c r="A19" s="140" t="s">
        <v>166</v>
      </c>
      <c r="B19" s="141">
        <v>120.89904</v>
      </c>
      <c r="C19" s="141">
        <v>1562.6158472</v>
      </c>
      <c r="D19" s="141">
        <v>2779.2573425999999</v>
      </c>
      <c r="E19" s="141">
        <v>401.81711000000001</v>
      </c>
      <c r="F19" s="141">
        <v>2738.3368695999998</v>
      </c>
      <c r="G19" s="141">
        <v>150.75528</v>
      </c>
      <c r="H19" s="141">
        <v>3912.4756927999997</v>
      </c>
      <c r="I19" s="141">
        <v>2010.6230043999999</v>
      </c>
      <c r="J19" s="141">
        <v>4154.5063377999995</v>
      </c>
      <c r="K19" s="141">
        <v>2634.14966</v>
      </c>
      <c r="L19" s="141">
        <v>3968.4631793999997</v>
      </c>
      <c r="M19" s="141">
        <v>5448.9153438000003</v>
      </c>
      <c r="N19" s="141">
        <v>680.61258999999995</v>
      </c>
      <c r="O19" s="141">
        <v>725.84798679999994</v>
      </c>
      <c r="P19" s="141">
        <v>1852.5056396000002</v>
      </c>
      <c r="Q19" s="141">
        <v>91117.725505800001</v>
      </c>
      <c r="R19" s="142">
        <f t="shared" si="0"/>
        <v>1.7076030971216072E-2</v>
      </c>
      <c r="S19" s="462"/>
    </row>
    <row r="20" spans="1:19" ht="27" customHeight="1">
      <c r="A20" s="140" t="s">
        <v>167</v>
      </c>
      <c r="B20" s="141">
        <v>3663.8167532000002</v>
      </c>
      <c r="C20" s="141">
        <v>4479.5504334000007</v>
      </c>
      <c r="D20" s="141">
        <v>2343.8162269999998</v>
      </c>
      <c r="E20" s="141">
        <v>5286.9337734000001</v>
      </c>
      <c r="F20" s="141">
        <v>3531.8670790000001</v>
      </c>
      <c r="G20" s="141">
        <v>2480.8249100000003</v>
      </c>
      <c r="H20" s="141">
        <v>12919.178519999999</v>
      </c>
      <c r="I20" s="141">
        <v>6881.3732873999998</v>
      </c>
      <c r="J20" s="141">
        <v>6892.1010488000002</v>
      </c>
      <c r="K20" s="141">
        <v>14620.034908</v>
      </c>
      <c r="L20" s="141">
        <v>4145.0269668000001</v>
      </c>
      <c r="M20" s="141">
        <v>21978.212524999999</v>
      </c>
      <c r="N20" s="141">
        <v>4952.0431856000005</v>
      </c>
      <c r="O20" s="141">
        <v>7903.0313329999999</v>
      </c>
      <c r="P20" s="141">
        <v>9864.6838656</v>
      </c>
      <c r="Q20" s="141">
        <v>577234.64028340008</v>
      </c>
      <c r="R20" s="142">
        <f t="shared" si="0"/>
        <v>0.1081773775675588</v>
      </c>
      <c r="S20" s="462"/>
    </row>
    <row r="21" spans="1:19" ht="27" customHeight="1">
      <c r="A21" s="140" t="s">
        <v>168</v>
      </c>
      <c r="B21" s="141">
        <v>481.47914000000003</v>
      </c>
      <c r="C21" s="141">
        <v>1235.5672801999999</v>
      </c>
      <c r="D21" s="141">
        <v>6298.6275411999995</v>
      </c>
      <c r="E21" s="141">
        <v>2967.0408516000002</v>
      </c>
      <c r="F21" s="141">
        <v>23861.017658199999</v>
      </c>
      <c r="G21" s="141">
        <v>3653.0150924</v>
      </c>
      <c r="H21" s="141">
        <v>8397.6132943999983</v>
      </c>
      <c r="I21" s="141">
        <v>8140.8088452000002</v>
      </c>
      <c r="J21" s="141">
        <v>11441.5646452</v>
      </c>
      <c r="K21" s="141">
        <v>7168.7655833999997</v>
      </c>
      <c r="L21" s="141">
        <v>11644.872541999999</v>
      </c>
      <c r="M21" s="141">
        <v>4062.9162551999998</v>
      </c>
      <c r="N21" s="141">
        <v>1006.0095346000001</v>
      </c>
      <c r="O21" s="141">
        <v>2141.5058289999997</v>
      </c>
      <c r="P21" s="141">
        <v>767.38137280000001</v>
      </c>
      <c r="Q21" s="141">
        <v>235815.82276919999</v>
      </c>
      <c r="R21" s="142">
        <f t="shared" si="0"/>
        <v>4.4193358325799494E-2</v>
      </c>
      <c r="S21" s="462"/>
    </row>
    <row r="22" spans="1:19" ht="27" customHeight="1">
      <c r="A22" s="140" t="s">
        <v>169</v>
      </c>
      <c r="B22" s="141">
        <v>1481.6019047999998</v>
      </c>
      <c r="C22" s="141">
        <v>2764.8257614000004</v>
      </c>
      <c r="D22" s="141">
        <v>13442.947653200001</v>
      </c>
      <c r="E22" s="141">
        <v>4211.2716805999999</v>
      </c>
      <c r="F22" s="141">
        <v>33634.054022600001</v>
      </c>
      <c r="G22" s="141">
        <v>409.40350000000001</v>
      </c>
      <c r="H22" s="141">
        <v>49326.524327200001</v>
      </c>
      <c r="I22" s="141">
        <v>44580.948093999999</v>
      </c>
      <c r="J22" s="141">
        <v>10187.347108799999</v>
      </c>
      <c r="K22" s="141">
        <v>16778.2907294</v>
      </c>
      <c r="L22" s="141">
        <v>8540.9653048</v>
      </c>
      <c r="M22" s="141">
        <v>12798.728442199999</v>
      </c>
      <c r="N22" s="141">
        <v>3435.1202785999999</v>
      </c>
      <c r="O22" s="141">
        <v>1742.63805</v>
      </c>
      <c r="P22" s="141">
        <v>3088.1161142000001</v>
      </c>
      <c r="Q22" s="141">
        <v>403586.3542838</v>
      </c>
      <c r="R22" s="142">
        <f t="shared" si="0"/>
        <v>7.563460399230082E-2</v>
      </c>
      <c r="S22" s="462"/>
    </row>
    <row r="23" spans="1:19" ht="27" customHeight="1">
      <c r="A23" s="140" t="s">
        <v>170</v>
      </c>
      <c r="B23" s="141">
        <v>2686.2416214</v>
      </c>
      <c r="C23" s="141">
        <v>2123.3603499999999</v>
      </c>
      <c r="D23" s="141">
        <v>6381.5207885999998</v>
      </c>
      <c r="E23" s="141">
        <v>4200.0732613999999</v>
      </c>
      <c r="F23" s="141">
        <v>12019.319767200001</v>
      </c>
      <c r="G23" s="141">
        <v>1872.7604476000001</v>
      </c>
      <c r="H23" s="141">
        <v>32850.312965799996</v>
      </c>
      <c r="I23" s="141">
        <v>9697.3170370000007</v>
      </c>
      <c r="J23" s="141">
        <v>10948.9038418</v>
      </c>
      <c r="K23" s="141">
        <v>9028.3282445999994</v>
      </c>
      <c r="L23" s="141">
        <v>5686.8508537999996</v>
      </c>
      <c r="M23" s="141">
        <v>18254.365468</v>
      </c>
      <c r="N23" s="141">
        <v>4298.2850114000003</v>
      </c>
      <c r="O23" s="141">
        <v>4723.6674836000002</v>
      </c>
      <c r="P23" s="141">
        <v>5281.6112976000004</v>
      </c>
      <c r="Q23" s="141">
        <v>414644.53565979999</v>
      </c>
      <c r="R23" s="142">
        <f t="shared" si="0"/>
        <v>7.7706976262500671E-2</v>
      </c>
      <c r="S23" s="462"/>
    </row>
    <row r="24" spans="1:19" ht="27" customHeight="1">
      <c r="A24" s="140" t="s">
        <v>171</v>
      </c>
      <c r="B24" s="141">
        <v>218.15970999999999</v>
      </c>
      <c r="C24" s="141">
        <v>97.209465600000001</v>
      </c>
      <c r="D24" s="141">
        <v>250.9365612</v>
      </c>
      <c r="E24" s="141">
        <v>371.06311999999997</v>
      </c>
      <c r="F24" s="141">
        <v>34.862730000000006</v>
      </c>
      <c r="G24" s="141">
        <v>14.244530000000001</v>
      </c>
      <c r="H24" s="141">
        <v>283.37884000000003</v>
      </c>
      <c r="I24" s="141">
        <v>0</v>
      </c>
      <c r="J24" s="141">
        <v>67.815719999999999</v>
      </c>
      <c r="K24" s="141">
        <v>3.8854899999999999</v>
      </c>
      <c r="L24" s="141">
        <v>78.784329999999997</v>
      </c>
      <c r="M24" s="141">
        <v>14.667299999999999</v>
      </c>
      <c r="N24" s="141">
        <v>268.95737980000001</v>
      </c>
      <c r="O24" s="141">
        <v>1243.4961599999999</v>
      </c>
      <c r="P24" s="141">
        <v>250.1478224</v>
      </c>
      <c r="Q24" s="141">
        <v>5209.6667981999999</v>
      </c>
      <c r="R24" s="142">
        <f t="shared" si="0"/>
        <v>9.7632410271387418E-4</v>
      </c>
      <c r="S24" s="462"/>
    </row>
    <row r="25" spans="1:19" ht="27" customHeight="1">
      <c r="A25" s="140" t="s">
        <v>172</v>
      </c>
      <c r="B25" s="141">
        <v>0</v>
      </c>
      <c r="C25" s="141">
        <v>0</v>
      </c>
      <c r="D25" s="141">
        <v>94.319600000000008</v>
      </c>
      <c r="E25" s="141">
        <v>36.311809999999994</v>
      </c>
      <c r="F25" s="141">
        <v>0</v>
      </c>
      <c r="G25" s="141">
        <v>0</v>
      </c>
      <c r="H25" s="141">
        <v>25.227130000000002</v>
      </c>
      <c r="I25" s="141">
        <v>75.571470000000005</v>
      </c>
      <c r="J25" s="141">
        <v>305.20126240000002</v>
      </c>
      <c r="K25" s="141">
        <v>42.735959999999999</v>
      </c>
      <c r="L25" s="141">
        <v>0</v>
      </c>
      <c r="M25" s="141">
        <v>291.39390000000003</v>
      </c>
      <c r="N25" s="141">
        <v>10.752021000000001</v>
      </c>
      <c r="O25" s="141">
        <v>0</v>
      </c>
      <c r="P25" s="141">
        <v>0</v>
      </c>
      <c r="Q25" s="141">
        <v>2563.7922044000002</v>
      </c>
      <c r="R25" s="142">
        <f t="shared" si="0"/>
        <v>4.804706750862652E-4</v>
      </c>
      <c r="S25" s="462"/>
    </row>
    <row r="26" spans="1:19" s="168" customFormat="1" ht="37.5" customHeight="1">
      <c r="A26" s="146" t="s">
        <v>173</v>
      </c>
      <c r="B26" s="167">
        <v>16.692580000000003</v>
      </c>
      <c r="C26" s="167">
        <v>998.47193980000009</v>
      </c>
      <c r="D26" s="167">
        <v>1102.3717732</v>
      </c>
      <c r="E26" s="167">
        <v>1781.8193130000002</v>
      </c>
      <c r="F26" s="167">
        <v>2587.8497670000002</v>
      </c>
      <c r="G26" s="167">
        <v>827.81776419999994</v>
      </c>
      <c r="H26" s="167">
        <v>9738.4978917999997</v>
      </c>
      <c r="I26" s="167">
        <v>4102.4261945999997</v>
      </c>
      <c r="J26" s="167">
        <v>1006.7525988</v>
      </c>
      <c r="K26" s="167">
        <v>5162.254774</v>
      </c>
      <c r="L26" s="167">
        <v>931.73066000000006</v>
      </c>
      <c r="M26" s="167">
        <v>2033.8944343999999</v>
      </c>
      <c r="N26" s="167">
        <v>1034.4706243999999</v>
      </c>
      <c r="O26" s="167">
        <v>785.80306000000007</v>
      </c>
      <c r="P26" s="167">
        <v>119.6571876</v>
      </c>
      <c r="Q26" s="167">
        <v>81342.092238999991</v>
      </c>
      <c r="R26" s="604">
        <f t="shared" si="0"/>
        <v>1.5244016228744243E-2</v>
      </c>
    </row>
    <row r="27" spans="1:19" s="168" customFormat="1" ht="24" customHeight="1">
      <c r="A27" s="350" t="s">
        <v>187</v>
      </c>
      <c r="B27" s="642">
        <v>93243.972724199994</v>
      </c>
      <c r="C27" s="642">
        <v>68091.697237</v>
      </c>
      <c r="D27" s="642">
        <v>51135.271101999992</v>
      </c>
      <c r="E27" s="642">
        <v>74707.107776200006</v>
      </c>
      <c r="F27" s="642">
        <v>120971.9304902</v>
      </c>
      <c r="G27" s="642">
        <v>53596.961512399997</v>
      </c>
      <c r="H27" s="642">
        <v>144511.84442180002</v>
      </c>
      <c r="I27" s="642">
        <v>179951.93668479999</v>
      </c>
      <c r="J27" s="642">
        <v>103427.92172799999</v>
      </c>
      <c r="K27" s="642">
        <v>130897.23609140002</v>
      </c>
      <c r="L27" s="642">
        <v>81247.254893799996</v>
      </c>
      <c r="M27" s="642">
        <v>232304.33424639999</v>
      </c>
      <c r="N27" s="642">
        <v>81433.383796000024</v>
      </c>
      <c r="O27" s="642">
        <v>173486.23467720006</v>
      </c>
      <c r="P27" s="642">
        <v>195264.49155000004</v>
      </c>
      <c r="Q27" s="642">
        <v>5336001.4197322009</v>
      </c>
      <c r="R27" s="643">
        <f t="shared" si="0"/>
        <v>1</v>
      </c>
    </row>
    <row r="28" spans="1:19" ht="27" customHeight="1">
      <c r="A28" s="172" t="s">
        <v>224</v>
      </c>
      <c r="B28" s="142">
        <v>1.7474502982587223E-2</v>
      </c>
      <c r="C28" s="142">
        <v>1.2760809430297591E-2</v>
      </c>
      <c r="D28" s="142">
        <v>9.583069245991005E-3</v>
      </c>
      <c r="E28" s="142">
        <v>1.4000578691740555E-2</v>
      </c>
      <c r="F28" s="142">
        <v>2.2670895484182843E-2</v>
      </c>
      <c r="G28" s="142">
        <v>1.0044405407052887E-2</v>
      </c>
      <c r="H28" s="142">
        <v>2.7082422408548135E-2</v>
      </c>
      <c r="I28" s="142">
        <v>3.3724117092500935E-2</v>
      </c>
      <c r="J28" s="142">
        <v>1.9383038644916768E-2</v>
      </c>
      <c r="K28" s="142">
        <v>2.4530959757122665E-2</v>
      </c>
      <c r="L28" s="142">
        <v>1.5226243117805911E-2</v>
      </c>
      <c r="M28" s="142">
        <v>4.3535283440396588E-2</v>
      </c>
      <c r="N28" s="142">
        <v>1.5261124836823401E-2</v>
      </c>
      <c r="O28" s="142">
        <v>3.2512404145107379E-2</v>
      </c>
      <c r="P28" s="142">
        <v>3.6593785531601267E-2</v>
      </c>
      <c r="Q28" s="142">
        <v>1</v>
      </c>
      <c r="R28" s="142"/>
      <c r="S28" s="462"/>
    </row>
    <row r="29" spans="1:19" ht="14.25" customHeight="1" thickBot="1">
      <c r="A29" s="173"/>
      <c r="B29" s="614"/>
      <c r="C29" s="175"/>
      <c r="D29" s="175"/>
      <c r="E29" s="175"/>
      <c r="F29" s="175"/>
      <c r="G29" s="175"/>
      <c r="H29" s="175"/>
      <c r="I29" s="175"/>
      <c r="J29" s="615"/>
      <c r="K29" s="615"/>
      <c r="L29" s="615"/>
      <c r="M29" s="615"/>
      <c r="N29" s="615"/>
      <c r="O29" s="615"/>
      <c r="P29" s="615"/>
      <c r="Q29" s="615"/>
      <c r="R29" s="616"/>
      <c r="S29" s="462"/>
    </row>
    <row r="30" spans="1:19" ht="15" customHeight="1" thickTop="1">
      <c r="A30" s="34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/>
      <c r="S30" s="462"/>
    </row>
    <row r="31" spans="1:19" ht="9" customHeight="1">
      <c r="C31" s="18"/>
      <c r="D31" s="18"/>
      <c r="E31" s="18"/>
      <c r="F31" s="18"/>
      <c r="G31" s="18"/>
      <c r="H31" s="18"/>
      <c r="I31" s="18"/>
      <c r="J31" s="606"/>
      <c r="K31" s="606"/>
      <c r="L31" s="606"/>
      <c r="M31" s="606"/>
      <c r="N31" s="606"/>
      <c r="O31" s="606"/>
      <c r="P31" s="606"/>
      <c r="Q31" s="606"/>
      <c r="R31" s="179"/>
      <c r="S31" s="46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606"/>
      <c r="K32" s="606"/>
      <c r="L32" s="606"/>
      <c r="M32" s="606"/>
      <c r="N32" s="606"/>
      <c r="O32" s="606"/>
      <c r="P32" s="606"/>
      <c r="Q32" s="606"/>
      <c r="R32" s="179"/>
      <c r="S32" s="462"/>
    </row>
    <row r="33" spans="1:19" ht="9" customHeight="1">
      <c r="A33" s="156"/>
      <c r="C33" s="18"/>
      <c r="D33" s="18"/>
      <c r="E33" s="18"/>
      <c r="F33" s="18"/>
      <c r="G33" s="18"/>
      <c r="H33" s="18"/>
      <c r="I33" s="18"/>
      <c r="J33" s="606"/>
      <c r="K33" s="606"/>
      <c r="L33" s="606"/>
      <c r="M33" s="606"/>
      <c r="N33" s="606"/>
      <c r="O33" s="606"/>
      <c r="P33" s="606"/>
      <c r="Q33" s="606"/>
      <c r="R33" s="179"/>
      <c r="S33" s="46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606"/>
      <c r="K34" s="606"/>
      <c r="L34" s="606"/>
      <c r="M34" s="606"/>
      <c r="N34" s="606"/>
      <c r="O34" s="606"/>
      <c r="P34" s="606"/>
      <c r="Q34" s="606"/>
      <c r="R34" s="179"/>
      <c r="S34" s="46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606"/>
      <c r="K35" s="606"/>
      <c r="L35" s="606"/>
      <c r="M35" s="606"/>
      <c r="N35" s="606"/>
      <c r="O35" s="606"/>
      <c r="P35" s="606"/>
      <c r="Q35" s="606"/>
      <c r="R35" s="179"/>
      <c r="S35" s="462"/>
    </row>
    <row r="36" spans="1:19" ht="9" customHeight="1">
      <c r="A36" s="16"/>
      <c r="B36" s="618"/>
      <c r="C36" s="18"/>
      <c r="D36" s="18"/>
      <c r="E36" s="18"/>
      <c r="F36" s="18"/>
      <c r="G36" s="18"/>
      <c r="H36" s="18"/>
      <c r="I36" s="18"/>
      <c r="J36" s="606"/>
      <c r="K36" s="606"/>
      <c r="L36" s="606"/>
      <c r="M36" s="606"/>
      <c r="N36" s="606"/>
      <c r="O36" s="606"/>
      <c r="P36" s="606"/>
      <c r="Q36" s="606"/>
      <c r="R36" s="179"/>
      <c r="S36" s="462"/>
    </row>
    <row r="37" spans="1:19" ht="9" customHeight="1">
      <c r="A37" s="16"/>
      <c r="B37" s="618"/>
      <c r="C37" s="18"/>
      <c r="D37" s="18"/>
      <c r="E37" s="18"/>
      <c r="F37" s="18"/>
      <c r="G37" s="18"/>
      <c r="H37" s="18"/>
      <c r="I37" s="18"/>
      <c r="J37" s="606"/>
      <c r="K37" s="606"/>
      <c r="L37" s="606"/>
      <c r="M37" s="606"/>
      <c r="N37" s="606"/>
      <c r="O37" s="606"/>
      <c r="P37" s="606"/>
      <c r="Q37" s="606"/>
      <c r="R37" s="179"/>
      <c r="S37" s="462"/>
    </row>
    <row r="38" spans="1:19" ht="9" customHeight="1">
      <c r="A38" s="16"/>
      <c r="B38" s="618"/>
      <c r="C38" s="18"/>
      <c r="D38" s="18"/>
      <c r="E38" s="18"/>
      <c r="F38" s="18"/>
      <c r="G38" s="18"/>
      <c r="H38" s="18"/>
      <c r="I38" s="18"/>
      <c r="J38" s="606"/>
      <c r="K38" s="606"/>
      <c r="L38" s="606"/>
      <c r="M38" s="606"/>
      <c r="N38" s="606"/>
      <c r="O38" s="606"/>
      <c r="P38" s="606"/>
      <c r="Q38" s="606"/>
      <c r="R38" s="179"/>
      <c r="S38" s="462"/>
    </row>
    <row r="39" spans="1:19" ht="9" customHeight="1">
      <c r="A39" s="153"/>
      <c r="B39" s="618"/>
      <c r="C39" s="18"/>
      <c r="D39" s="18"/>
      <c r="E39" s="18"/>
      <c r="F39" s="18"/>
      <c r="G39" s="18"/>
      <c r="H39" s="18"/>
      <c r="I39" s="18"/>
      <c r="J39" s="606"/>
      <c r="K39" s="606"/>
      <c r="L39" s="606"/>
      <c r="M39" s="606"/>
      <c r="N39" s="606"/>
      <c r="O39" s="606"/>
      <c r="P39" s="606"/>
      <c r="Q39" s="606"/>
      <c r="R39" s="179"/>
      <c r="S39" s="462"/>
    </row>
    <row r="40" spans="1:19" ht="9" customHeight="1">
      <c r="A40" s="16"/>
      <c r="B40" s="618"/>
      <c r="C40" s="18"/>
      <c r="D40" s="18"/>
      <c r="E40" s="18"/>
      <c r="F40" s="18"/>
      <c r="G40" s="18"/>
      <c r="H40" s="18"/>
      <c r="I40" s="18"/>
      <c r="J40" s="606"/>
      <c r="K40" s="606"/>
      <c r="L40" s="606"/>
      <c r="M40" s="606"/>
      <c r="N40" s="606"/>
      <c r="O40" s="606"/>
      <c r="P40" s="606"/>
      <c r="Q40" s="606"/>
      <c r="R40" s="179"/>
      <c r="S40" s="462"/>
    </row>
    <row r="41" spans="1:19" ht="9" customHeight="1">
      <c r="A41" s="16"/>
      <c r="B41" s="618"/>
      <c r="C41" s="18"/>
      <c r="D41" s="18"/>
      <c r="E41" s="18"/>
      <c r="F41" s="18"/>
      <c r="G41" s="18"/>
      <c r="H41" s="18"/>
      <c r="I41" s="18"/>
      <c r="J41" s="606"/>
      <c r="K41" s="606"/>
      <c r="L41" s="606"/>
      <c r="M41" s="606"/>
      <c r="N41" s="606"/>
      <c r="O41" s="606"/>
      <c r="P41" s="606"/>
      <c r="Q41" s="606"/>
      <c r="R41" s="179"/>
      <c r="S41" s="462"/>
    </row>
    <row r="42" spans="1:19" ht="9" customHeight="1">
      <c r="A42" s="16"/>
      <c r="B42" s="618"/>
      <c r="C42" s="18"/>
      <c r="D42" s="18"/>
      <c r="E42" s="18"/>
      <c r="F42" s="18"/>
      <c r="G42" s="18"/>
      <c r="H42" s="18"/>
      <c r="I42" s="18"/>
      <c r="J42" s="606"/>
      <c r="K42" s="606"/>
      <c r="L42" s="606"/>
      <c r="M42" s="606"/>
      <c r="N42" s="606"/>
      <c r="O42" s="606"/>
      <c r="P42" s="606"/>
      <c r="Q42" s="606"/>
      <c r="R42" s="179"/>
      <c r="S42" s="46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606"/>
      <c r="K43" s="606"/>
      <c r="L43" s="606"/>
      <c r="M43" s="606"/>
      <c r="N43" s="606"/>
      <c r="O43" s="606"/>
      <c r="P43" s="606"/>
      <c r="Q43" s="606"/>
      <c r="R43" s="179"/>
      <c r="S43" s="46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606"/>
      <c r="K44" s="606"/>
      <c r="L44" s="606"/>
      <c r="M44" s="606"/>
      <c r="N44" s="606"/>
      <c r="O44" s="606"/>
      <c r="P44" s="606"/>
      <c r="Q44" s="606"/>
      <c r="R44" s="179"/>
      <c r="S44" s="462"/>
    </row>
    <row r="45" spans="1:19" ht="9" customHeight="1">
      <c r="A45" s="153"/>
      <c r="C45" s="18"/>
      <c r="D45" s="18"/>
      <c r="E45" s="18"/>
      <c r="F45" s="18"/>
      <c r="G45" s="18"/>
      <c r="H45" s="18"/>
      <c r="I45" s="18"/>
      <c r="J45" s="606"/>
      <c r="K45" s="606"/>
      <c r="L45" s="606"/>
      <c r="M45" s="606"/>
      <c r="N45" s="606"/>
      <c r="O45" s="606"/>
      <c r="P45" s="606"/>
      <c r="Q45" s="606"/>
      <c r="R45" s="179"/>
      <c r="S45" s="46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606"/>
      <c r="K46" s="606"/>
      <c r="L46" s="606"/>
      <c r="M46" s="606"/>
      <c r="N46" s="606"/>
      <c r="O46" s="606"/>
      <c r="P46" s="606"/>
      <c r="Q46" s="606"/>
      <c r="R46" s="179"/>
      <c r="S46" s="46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606"/>
      <c r="K47" s="606"/>
      <c r="L47" s="606"/>
      <c r="M47" s="606"/>
      <c r="N47" s="606"/>
      <c r="O47" s="606"/>
      <c r="P47" s="606"/>
      <c r="Q47" s="606"/>
      <c r="R47" s="179"/>
      <c r="S47" s="46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606"/>
      <c r="K48" s="606"/>
      <c r="L48" s="606"/>
      <c r="M48" s="606"/>
      <c r="N48" s="606"/>
      <c r="O48" s="606"/>
      <c r="P48" s="606"/>
      <c r="Q48" s="606"/>
      <c r="R48" s="179"/>
      <c r="S48" s="46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606"/>
      <c r="K49" s="606"/>
      <c r="L49" s="606"/>
      <c r="M49" s="606"/>
      <c r="N49" s="606"/>
      <c r="O49" s="606"/>
      <c r="P49" s="606"/>
      <c r="Q49" s="606"/>
      <c r="R49" s="179"/>
      <c r="S49" s="46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606"/>
      <c r="K50" s="606"/>
      <c r="L50" s="606"/>
      <c r="M50" s="606"/>
      <c r="N50" s="606"/>
      <c r="O50" s="606"/>
      <c r="P50" s="606"/>
      <c r="Q50" s="606"/>
      <c r="R50" s="179"/>
      <c r="S50" s="462"/>
    </row>
    <row r="51" spans="1:19" ht="9" customHeight="1">
      <c r="A51" s="153"/>
      <c r="C51" s="18"/>
      <c r="D51" s="18"/>
      <c r="E51" s="18"/>
      <c r="F51" s="18"/>
      <c r="G51" s="18"/>
      <c r="H51" s="18"/>
      <c r="I51" s="18"/>
      <c r="J51" s="606"/>
      <c r="K51" s="606"/>
      <c r="L51" s="606"/>
      <c r="M51" s="606"/>
      <c r="N51" s="606"/>
      <c r="O51" s="606"/>
      <c r="P51" s="606"/>
      <c r="Q51" s="606"/>
      <c r="R51" s="179"/>
      <c r="S51" s="46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606"/>
      <c r="K52" s="606"/>
      <c r="L52" s="606"/>
      <c r="M52" s="606"/>
      <c r="N52" s="606"/>
      <c r="O52" s="606"/>
      <c r="P52" s="606"/>
      <c r="Q52" s="606"/>
      <c r="R52" s="179"/>
      <c r="S52" s="46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606"/>
      <c r="K53" s="606"/>
      <c r="L53" s="606"/>
      <c r="M53" s="606"/>
      <c r="N53" s="606"/>
      <c r="O53" s="606"/>
      <c r="P53" s="606"/>
      <c r="Q53" s="606"/>
      <c r="R53" s="179"/>
      <c r="S53" s="46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606"/>
      <c r="K54" s="606"/>
      <c r="L54" s="606"/>
      <c r="M54" s="606"/>
      <c r="N54" s="606"/>
      <c r="O54" s="606"/>
      <c r="P54" s="606"/>
      <c r="Q54" s="606"/>
      <c r="R54" s="179"/>
      <c r="S54" s="46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606"/>
      <c r="K55" s="606"/>
      <c r="L55" s="606"/>
      <c r="M55" s="606"/>
      <c r="N55" s="606"/>
      <c r="O55" s="606"/>
      <c r="P55" s="606"/>
      <c r="Q55" s="606"/>
      <c r="R55" s="179"/>
      <c r="S55" s="462"/>
    </row>
    <row r="56" spans="1:19" ht="9" customHeight="1">
      <c r="A56" s="153"/>
      <c r="C56" s="18"/>
      <c r="D56" s="18"/>
      <c r="E56" s="18"/>
      <c r="F56" s="18"/>
      <c r="G56" s="18"/>
      <c r="H56" s="18"/>
      <c r="I56" s="18"/>
      <c r="J56" s="606"/>
      <c r="K56" s="606"/>
      <c r="L56" s="606"/>
      <c r="M56" s="606"/>
      <c r="N56" s="606"/>
      <c r="O56" s="606"/>
      <c r="P56" s="606"/>
      <c r="Q56" s="606"/>
      <c r="R56" s="179"/>
      <c r="S56" s="462"/>
    </row>
    <row r="57" spans="1:19" ht="9" customHeight="1">
      <c r="A57" s="154"/>
      <c r="C57" s="18"/>
      <c r="D57" s="18"/>
      <c r="E57" s="18"/>
      <c r="F57" s="18"/>
      <c r="G57" s="18"/>
      <c r="H57" s="18"/>
      <c r="I57" s="18"/>
      <c r="J57" s="606"/>
      <c r="K57" s="606"/>
      <c r="L57" s="606"/>
      <c r="M57" s="606"/>
      <c r="N57" s="606"/>
      <c r="O57" s="606"/>
      <c r="P57" s="606"/>
      <c r="Q57" s="606"/>
      <c r="R57" s="179"/>
      <c r="S57" s="462"/>
    </row>
    <row r="58" spans="1:19" ht="9" customHeight="1">
      <c r="A58" s="154"/>
      <c r="C58" s="18"/>
      <c r="D58" s="18"/>
      <c r="E58" s="18"/>
      <c r="F58" s="18"/>
      <c r="G58" s="18"/>
      <c r="H58" s="18"/>
      <c r="I58" s="18"/>
      <c r="J58" s="606"/>
      <c r="K58" s="606"/>
      <c r="L58" s="606"/>
      <c r="M58" s="606"/>
      <c r="N58" s="606"/>
      <c r="O58" s="606"/>
      <c r="P58" s="606"/>
      <c r="Q58" s="606"/>
      <c r="R58" s="179"/>
      <c r="S58" s="462"/>
    </row>
    <row r="59" spans="1:19" ht="9" customHeight="1">
      <c r="A59" s="154"/>
      <c r="C59" s="18"/>
      <c r="D59" s="18"/>
      <c r="E59" s="18"/>
      <c r="F59" s="18"/>
      <c r="G59" s="18"/>
      <c r="H59" s="18"/>
      <c r="I59" s="18"/>
      <c r="J59" s="606"/>
      <c r="K59" s="606"/>
      <c r="L59" s="606"/>
      <c r="M59" s="606"/>
      <c r="N59" s="606"/>
      <c r="O59" s="606"/>
      <c r="P59" s="606"/>
      <c r="Q59" s="606"/>
      <c r="R59" s="179"/>
      <c r="S59" s="462"/>
    </row>
    <row r="60" spans="1:19" ht="9" customHeight="1">
      <c r="A60" s="154"/>
      <c r="C60" s="18"/>
      <c r="D60" s="18"/>
      <c r="E60" s="18"/>
      <c r="F60" s="18"/>
      <c r="G60" s="18"/>
      <c r="H60" s="18"/>
      <c r="I60" s="18"/>
      <c r="J60" s="606"/>
      <c r="K60" s="606"/>
      <c r="L60" s="606"/>
      <c r="M60" s="606"/>
      <c r="N60" s="606"/>
      <c r="O60" s="606"/>
      <c r="P60" s="606"/>
      <c r="Q60" s="606"/>
      <c r="R60" s="179"/>
      <c r="S60" s="462"/>
    </row>
    <row r="61" spans="1:19" ht="9" customHeight="1">
      <c r="A61" s="155"/>
      <c r="C61" s="18"/>
      <c r="D61" s="18"/>
      <c r="E61" s="18"/>
      <c r="F61" s="18"/>
      <c r="G61" s="18"/>
      <c r="H61" s="18"/>
      <c r="I61" s="18"/>
      <c r="J61" s="606"/>
      <c r="K61" s="606"/>
      <c r="L61" s="606"/>
      <c r="M61" s="606"/>
      <c r="N61" s="606"/>
      <c r="O61" s="606"/>
      <c r="P61" s="606"/>
      <c r="Q61" s="606"/>
      <c r="R61" s="179"/>
      <c r="S61" s="462"/>
    </row>
    <row r="62" spans="1:19" ht="9" customHeight="1">
      <c r="A62" s="155"/>
      <c r="C62" s="18"/>
      <c r="D62" s="18"/>
      <c r="E62" s="18"/>
      <c r="F62" s="18"/>
      <c r="G62" s="18"/>
      <c r="H62" s="18"/>
      <c r="I62" s="18"/>
      <c r="J62" s="606"/>
      <c r="K62" s="606"/>
      <c r="L62" s="606"/>
      <c r="M62" s="606"/>
      <c r="N62" s="606"/>
      <c r="O62" s="606"/>
      <c r="P62" s="606"/>
      <c r="Q62" s="606"/>
      <c r="R62" s="179"/>
      <c r="S62" s="462"/>
    </row>
    <row r="63" spans="1:19" ht="9" customHeight="1">
      <c r="A63" s="156"/>
      <c r="C63" s="18"/>
      <c r="D63" s="18"/>
      <c r="E63" s="18"/>
      <c r="F63" s="18"/>
      <c r="G63" s="18"/>
      <c r="H63" s="18"/>
      <c r="I63" s="18"/>
      <c r="J63" s="606"/>
      <c r="K63" s="606"/>
      <c r="L63" s="606"/>
      <c r="M63" s="606"/>
      <c r="N63" s="606"/>
      <c r="O63" s="606"/>
      <c r="P63" s="606"/>
      <c r="Q63" s="606"/>
      <c r="R63" s="179"/>
      <c r="S63" s="46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606"/>
      <c r="K64" s="606"/>
      <c r="L64" s="606"/>
      <c r="M64" s="606"/>
      <c r="N64" s="606"/>
      <c r="O64" s="606"/>
      <c r="P64" s="606"/>
      <c r="Q64" s="606"/>
      <c r="R64" s="179"/>
      <c r="S64" s="46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606"/>
      <c r="K65" s="606"/>
      <c r="L65" s="606"/>
      <c r="M65" s="606"/>
      <c r="N65" s="606"/>
      <c r="O65" s="606"/>
      <c r="P65" s="606"/>
      <c r="Q65" s="606"/>
      <c r="R65" s="179"/>
      <c r="S65" s="46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606"/>
      <c r="K66" s="606"/>
      <c r="L66" s="606"/>
      <c r="M66" s="606"/>
      <c r="N66" s="606"/>
      <c r="O66" s="606"/>
      <c r="P66" s="606"/>
      <c r="Q66" s="606"/>
      <c r="R66" s="179"/>
      <c r="S66" s="46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606"/>
      <c r="K67" s="606"/>
      <c r="L67" s="606"/>
      <c r="M67" s="606"/>
      <c r="N67" s="606"/>
      <c r="O67" s="606"/>
      <c r="P67" s="606"/>
      <c r="Q67" s="606"/>
      <c r="R67" s="179"/>
      <c r="S67" s="462"/>
    </row>
    <row r="68" spans="1:19" ht="9" customHeight="1">
      <c r="A68" s="154"/>
      <c r="C68" s="18"/>
      <c r="D68" s="18"/>
      <c r="E68" s="18"/>
      <c r="F68" s="18"/>
      <c r="G68" s="18"/>
      <c r="H68" s="18"/>
      <c r="I68" s="18"/>
      <c r="J68" s="606"/>
      <c r="K68" s="606"/>
      <c r="L68" s="606"/>
      <c r="M68" s="606"/>
      <c r="N68" s="606"/>
      <c r="O68" s="606"/>
      <c r="P68" s="606"/>
      <c r="Q68" s="606"/>
      <c r="R68" s="179"/>
      <c r="S68" s="462"/>
    </row>
    <row r="69" spans="1:19" ht="9" customHeight="1">
      <c r="A69" s="156"/>
      <c r="C69" s="18"/>
      <c r="D69" s="18"/>
      <c r="E69" s="18"/>
      <c r="F69" s="18"/>
      <c r="G69" s="18"/>
      <c r="H69" s="18"/>
      <c r="I69" s="18"/>
      <c r="J69" s="606"/>
      <c r="K69" s="606"/>
      <c r="L69" s="606"/>
      <c r="M69" s="606"/>
      <c r="N69" s="606"/>
      <c r="O69" s="606"/>
      <c r="P69" s="606"/>
      <c r="Q69" s="606"/>
      <c r="R69" s="179"/>
      <c r="S69" s="46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606"/>
      <c r="K70" s="606"/>
      <c r="L70" s="606"/>
      <c r="M70" s="606"/>
      <c r="N70" s="606"/>
      <c r="O70" s="606"/>
      <c r="P70" s="606"/>
      <c r="Q70" s="606"/>
      <c r="R70" s="179"/>
      <c r="S70" s="46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606"/>
      <c r="K71" s="606"/>
      <c r="L71" s="606"/>
      <c r="M71" s="606"/>
      <c r="N71" s="606"/>
      <c r="O71" s="606"/>
      <c r="P71" s="606"/>
      <c r="Q71" s="606"/>
      <c r="R71" s="179"/>
      <c r="S71" s="46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606"/>
      <c r="K72" s="606"/>
      <c r="L72" s="606"/>
      <c r="M72" s="606"/>
      <c r="N72" s="606"/>
      <c r="O72" s="606"/>
      <c r="P72" s="606"/>
      <c r="Q72" s="606"/>
      <c r="R72" s="179"/>
      <c r="S72" s="46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606"/>
      <c r="K73" s="606"/>
      <c r="L73" s="606"/>
      <c r="M73" s="606"/>
      <c r="N73" s="606"/>
      <c r="O73" s="606"/>
      <c r="P73" s="606"/>
      <c r="Q73" s="606"/>
      <c r="R73" s="179"/>
      <c r="S73" s="462"/>
    </row>
    <row r="74" spans="1:19" ht="9" customHeight="1">
      <c r="A74" s="154"/>
      <c r="C74" s="18"/>
      <c r="D74" s="18"/>
      <c r="E74" s="18"/>
      <c r="F74" s="18"/>
      <c r="G74" s="18"/>
      <c r="H74" s="18"/>
      <c r="I74" s="18"/>
      <c r="J74" s="606"/>
      <c r="K74" s="606"/>
      <c r="L74" s="606"/>
      <c r="M74" s="606"/>
      <c r="N74" s="606"/>
      <c r="O74" s="606"/>
      <c r="P74" s="606"/>
      <c r="Q74" s="606"/>
      <c r="R74" s="179"/>
      <c r="S74" s="462"/>
    </row>
    <row r="75" spans="1:19" ht="9" customHeight="1">
      <c r="A75" s="156"/>
      <c r="C75" s="18"/>
      <c r="D75" s="18"/>
      <c r="E75" s="18"/>
      <c r="F75" s="18"/>
      <c r="G75" s="18"/>
      <c r="H75" s="18"/>
      <c r="I75" s="18"/>
      <c r="J75" s="606"/>
      <c r="K75" s="606"/>
      <c r="L75" s="606"/>
      <c r="M75" s="606"/>
      <c r="N75" s="606"/>
      <c r="O75" s="606"/>
      <c r="P75" s="606"/>
      <c r="Q75" s="606"/>
      <c r="R75" s="179"/>
      <c r="S75" s="46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606"/>
      <c r="K76" s="606"/>
      <c r="L76" s="606"/>
      <c r="M76" s="606"/>
      <c r="N76" s="606"/>
      <c r="O76" s="606"/>
      <c r="P76" s="606"/>
      <c r="Q76" s="606"/>
      <c r="R76" s="179"/>
      <c r="S76" s="46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606"/>
      <c r="K77" s="606"/>
      <c r="L77" s="606"/>
      <c r="M77" s="606"/>
      <c r="N77" s="606"/>
      <c r="O77" s="606"/>
      <c r="P77" s="606"/>
      <c r="Q77" s="606"/>
      <c r="R77" s="179"/>
      <c r="S77" s="462"/>
    </row>
    <row r="78" spans="1:19" ht="9" customHeight="1">
      <c r="A78" s="16"/>
      <c r="C78" s="607"/>
      <c r="D78" s="607"/>
      <c r="E78" s="607"/>
      <c r="F78" s="607"/>
      <c r="G78" s="607"/>
      <c r="H78" s="607"/>
      <c r="I78" s="607"/>
      <c r="R78" s="617"/>
      <c r="S78" s="462"/>
    </row>
    <row r="79" spans="1:19" ht="9" customHeight="1">
      <c r="A79" s="16"/>
      <c r="C79" s="607"/>
      <c r="D79" s="607"/>
      <c r="E79" s="607"/>
      <c r="F79" s="607"/>
      <c r="G79" s="607"/>
      <c r="H79" s="607"/>
      <c r="I79" s="607"/>
      <c r="R79" s="617"/>
      <c r="S79" s="462"/>
    </row>
    <row r="80" spans="1:19" ht="9" customHeight="1">
      <c r="A80" s="16"/>
      <c r="C80" s="607"/>
      <c r="D80" s="607"/>
      <c r="E80" s="607"/>
      <c r="F80" s="607"/>
      <c r="G80" s="607"/>
      <c r="H80" s="607"/>
      <c r="I80" s="607"/>
      <c r="R80" s="617"/>
      <c r="S80" s="462"/>
    </row>
    <row r="81" spans="1:19" ht="9" customHeight="1">
      <c r="A81" s="16"/>
      <c r="C81" s="607"/>
      <c r="D81" s="607"/>
      <c r="E81" s="607"/>
      <c r="F81" s="607"/>
      <c r="G81" s="607"/>
      <c r="H81" s="607"/>
      <c r="I81" s="607"/>
      <c r="R81" s="617"/>
      <c r="S81" s="462"/>
    </row>
    <row r="82" spans="1:19" ht="9" customHeight="1">
      <c r="A82" s="16"/>
      <c r="C82" s="607"/>
      <c r="D82" s="607"/>
      <c r="E82" s="607"/>
      <c r="F82" s="607"/>
      <c r="G82" s="607"/>
      <c r="H82" s="607"/>
      <c r="I82" s="607"/>
      <c r="R82" s="617"/>
      <c r="S82" s="462"/>
    </row>
    <row r="83" spans="1:19" ht="9" customHeight="1">
      <c r="A83" s="16"/>
      <c r="C83" s="607"/>
      <c r="D83" s="607"/>
      <c r="E83" s="607"/>
      <c r="F83" s="607"/>
      <c r="G83" s="607"/>
      <c r="H83" s="607"/>
      <c r="I83" s="607"/>
      <c r="R83" s="617"/>
      <c r="S83" s="462"/>
    </row>
    <row r="84" spans="1:19" ht="9" customHeight="1">
      <c r="A84" s="154"/>
      <c r="C84" s="607"/>
      <c r="D84" s="607"/>
      <c r="E84" s="607"/>
      <c r="F84" s="607"/>
      <c r="G84" s="607"/>
      <c r="H84" s="607"/>
      <c r="I84" s="607"/>
      <c r="R84" s="617"/>
      <c r="S84" s="462"/>
    </row>
    <row r="85" spans="1:19" ht="9" customHeight="1">
      <c r="A85" s="156"/>
      <c r="C85" s="607"/>
      <c r="D85" s="607"/>
      <c r="E85" s="607"/>
      <c r="F85" s="607"/>
      <c r="G85" s="607"/>
      <c r="H85" s="607"/>
      <c r="I85" s="607"/>
      <c r="R85" s="617"/>
      <c r="S85" s="462"/>
    </row>
    <row r="86" spans="1:19" ht="9" customHeight="1">
      <c r="A86" s="16"/>
      <c r="C86" s="607"/>
      <c r="D86" s="607"/>
      <c r="E86" s="607"/>
      <c r="F86" s="607"/>
      <c r="G86" s="607"/>
      <c r="H86" s="607"/>
      <c r="I86" s="607"/>
      <c r="R86" s="617"/>
      <c r="S86" s="462"/>
    </row>
    <row r="87" spans="1:19" ht="9" customHeight="1">
      <c r="A87" s="16"/>
      <c r="C87" s="607"/>
      <c r="D87" s="607"/>
      <c r="E87" s="607"/>
      <c r="F87" s="607"/>
      <c r="G87" s="607"/>
      <c r="H87" s="607"/>
      <c r="I87" s="607"/>
      <c r="R87" s="617"/>
      <c r="S87" s="462"/>
    </row>
    <row r="88" spans="1:19" ht="9" customHeight="1">
      <c r="A88" s="16"/>
      <c r="C88" s="607"/>
      <c r="D88" s="607"/>
      <c r="E88" s="607"/>
      <c r="F88" s="607"/>
      <c r="G88" s="607"/>
      <c r="H88" s="607"/>
      <c r="I88" s="607"/>
      <c r="R88" s="617"/>
      <c r="S88" s="462"/>
    </row>
    <row r="89" spans="1:19" ht="9" customHeight="1">
      <c r="A89" s="16"/>
      <c r="C89" s="607"/>
      <c r="D89" s="607"/>
      <c r="E89" s="607"/>
      <c r="F89" s="607"/>
      <c r="G89" s="607"/>
      <c r="H89" s="607"/>
      <c r="I89" s="607"/>
      <c r="R89" s="617"/>
      <c r="S89" s="462"/>
    </row>
    <row r="90" spans="1:19" ht="9" customHeight="1">
      <c r="A90" s="16"/>
      <c r="C90" s="607"/>
      <c r="D90" s="607"/>
      <c r="E90" s="607"/>
      <c r="F90" s="607"/>
      <c r="G90" s="607"/>
      <c r="H90" s="607"/>
      <c r="I90" s="607"/>
      <c r="R90" s="617"/>
      <c r="S90" s="462"/>
    </row>
    <row r="91" spans="1:19" ht="9" customHeight="1">
      <c r="A91" s="16"/>
      <c r="C91" s="607"/>
      <c r="D91" s="607"/>
      <c r="E91" s="607"/>
      <c r="F91" s="607"/>
      <c r="G91" s="607"/>
      <c r="H91" s="607"/>
      <c r="I91" s="607"/>
      <c r="R91" s="617"/>
      <c r="S91" s="462"/>
    </row>
    <row r="92" spans="1:19" ht="9" customHeight="1">
      <c r="A92" s="16"/>
      <c r="C92" s="607"/>
      <c r="D92" s="607"/>
      <c r="E92" s="607"/>
      <c r="F92" s="607"/>
      <c r="G92" s="607"/>
      <c r="H92" s="607"/>
      <c r="I92" s="607"/>
      <c r="R92" s="617"/>
      <c r="S92" s="462"/>
    </row>
    <row r="93" spans="1:19" ht="9" customHeight="1">
      <c r="A93" s="16"/>
      <c r="C93" s="607"/>
      <c r="D93" s="607"/>
      <c r="E93" s="607"/>
      <c r="F93" s="607"/>
      <c r="G93" s="607"/>
      <c r="H93" s="607"/>
      <c r="I93" s="607"/>
      <c r="R93" s="617"/>
      <c r="S93" s="462"/>
    </row>
    <row r="94" spans="1:19" ht="9" customHeight="1">
      <c r="A94" s="16"/>
      <c r="C94" s="607"/>
      <c r="D94" s="607"/>
      <c r="E94" s="607"/>
      <c r="F94" s="607"/>
      <c r="G94" s="607"/>
      <c r="H94" s="607"/>
      <c r="I94" s="607"/>
      <c r="R94" s="617"/>
      <c r="S94" s="462"/>
    </row>
    <row r="95" spans="1:19" ht="9" customHeight="1">
      <c r="A95" s="156"/>
      <c r="C95" s="607"/>
      <c r="D95" s="607"/>
      <c r="E95" s="607"/>
      <c r="F95" s="607"/>
      <c r="G95" s="607"/>
      <c r="H95" s="607"/>
      <c r="I95" s="607"/>
      <c r="R95" s="617"/>
      <c r="S95" s="462"/>
    </row>
    <row r="96" spans="1:19" ht="9" customHeight="1">
      <c r="A96" s="16"/>
      <c r="C96" s="607"/>
      <c r="D96" s="607"/>
      <c r="E96" s="607"/>
      <c r="F96" s="607"/>
      <c r="G96" s="607"/>
      <c r="H96" s="607"/>
      <c r="I96" s="607"/>
      <c r="R96" s="617"/>
      <c r="S96" s="462"/>
    </row>
    <row r="97" spans="1:19" ht="9" customHeight="1">
      <c r="A97" s="16"/>
      <c r="C97" s="607"/>
      <c r="D97" s="607"/>
      <c r="E97" s="607"/>
      <c r="F97" s="607"/>
      <c r="G97" s="607"/>
      <c r="H97" s="607"/>
      <c r="I97" s="607"/>
      <c r="R97" s="617"/>
      <c r="S97" s="462"/>
    </row>
    <row r="98" spans="1:19" ht="9" customHeight="1">
      <c r="A98" s="16"/>
      <c r="C98" s="607"/>
      <c r="D98" s="607"/>
      <c r="E98" s="607"/>
      <c r="F98" s="607"/>
      <c r="G98" s="607"/>
      <c r="H98" s="607"/>
      <c r="I98" s="607"/>
      <c r="R98" s="617"/>
      <c r="S98" s="462"/>
    </row>
    <row r="99" spans="1:19">
      <c r="A99" s="157"/>
      <c r="C99" s="607"/>
      <c r="D99" s="607"/>
      <c r="E99" s="607"/>
      <c r="F99" s="607"/>
      <c r="G99" s="607"/>
      <c r="H99" s="607"/>
      <c r="I99" s="607"/>
      <c r="R99" s="617"/>
      <c r="S99" s="462"/>
    </row>
    <row r="100" spans="1:19">
      <c r="A100" s="157"/>
      <c r="C100" s="607"/>
      <c r="D100" s="607"/>
      <c r="E100" s="607"/>
      <c r="F100" s="607"/>
      <c r="G100" s="607"/>
      <c r="H100" s="607"/>
      <c r="I100" s="607"/>
      <c r="R100" s="617"/>
      <c r="S100" s="462"/>
    </row>
    <row r="101" spans="1:19">
      <c r="A101" s="157"/>
      <c r="C101" s="607"/>
      <c r="D101" s="607"/>
      <c r="E101" s="607"/>
      <c r="F101" s="607"/>
      <c r="G101" s="607"/>
      <c r="H101" s="607"/>
      <c r="I101" s="607"/>
      <c r="R101" s="617"/>
      <c r="S101" s="462"/>
    </row>
    <row r="102" spans="1:19">
      <c r="A102" s="157"/>
      <c r="C102" s="607"/>
      <c r="D102" s="607"/>
      <c r="E102" s="607"/>
      <c r="F102" s="607"/>
      <c r="G102" s="607"/>
      <c r="H102" s="607"/>
      <c r="I102" s="607"/>
      <c r="R102" s="617"/>
      <c r="S102" s="462"/>
    </row>
    <row r="103" spans="1:19">
      <c r="A103" s="157"/>
      <c r="C103" s="607"/>
      <c r="D103" s="607"/>
      <c r="E103" s="607"/>
      <c r="F103" s="607"/>
      <c r="G103" s="607"/>
      <c r="H103" s="607"/>
      <c r="I103" s="607"/>
      <c r="R103" s="617"/>
      <c r="S103" s="462"/>
    </row>
    <row r="104" spans="1:19">
      <c r="A104" s="157"/>
      <c r="C104" s="607"/>
      <c r="D104" s="607"/>
      <c r="E104" s="607"/>
      <c r="F104" s="607"/>
      <c r="G104" s="607"/>
      <c r="H104" s="607"/>
      <c r="I104" s="607"/>
      <c r="R104" s="617"/>
      <c r="S104" s="462"/>
    </row>
    <row r="105" spans="1:19">
      <c r="A105" s="157"/>
      <c r="C105" s="607"/>
      <c r="D105" s="607"/>
      <c r="E105" s="607"/>
      <c r="F105" s="607"/>
      <c r="G105" s="607"/>
      <c r="H105" s="607"/>
      <c r="I105" s="607"/>
      <c r="R105" s="617"/>
      <c r="S105" s="462"/>
    </row>
    <row r="106" spans="1:19" ht="15.75">
      <c r="A106" s="158"/>
      <c r="C106" s="607"/>
      <c r="D106" s="607"/>
      <c r="E106" s="607"/>
      <c r="F106" s="607"/>
      <c r="G106" s="607"/>
      <c r="H106" s="607"/>
      <c r="I106" s="607"/>
      <c r="R106" s="617"/>
      <c r="S106" s="462"/>
    </row>
    <row r="107" spans="1:19" ht="15.75">
      <c r="A107" s="158"/>
      <c r="C107" s="607"/>
      <c r="D107" s="607"/>
      <c r="E107" s="607"/>
      <c r="F107" s="607"/>
      <c r="G107" s="607"/>
      <c r="H107" s="607"/>
      <c r="I107" s="607"/>
      <c r="R107" s="617"/>
      <c r="S107" s="462"/>
    </row>
    <row r="108" spans="1:19" ht="15.75">
      <c r="A108" s="158"/>
      <c r="C108" s="607"/>
      <c r="D108" s="607"/>
      <c r="E108" s="607"/>
      <c r="F108" s="607"/>
      <c r="G108" s="607"/>
      <c r="H108" s="607"/>
      <c r="I108" s="607"/>
      <c r="R108" s="617"/>
      <c r="S108" s="462"/>
    </row>
    <row r="109" spans="1:19" ht="15.75">
      <c r="A109" s="158"/>
      <c r="C109" s="607"/>
      <c r="D109" s="607"/>
      <c r="E109" s="607"/>
      <c r="F109" s="607"/>
      <c r="G109" s="607"/>
      <c r="H109" s="607"/>
      <c r="I109" s="607"/>
      <c r="R109" s="617"/>
      <c r="S109" s="462"/>
    </row>
    <row r="110" spans="1:19" ht="15.75">
      <c r="A110" s="158"/>
      <c r="C110" s="607"/>
      <c r="D110" s="607"/>
      <c r="E110" s="607"/>
      <c r="F110" s="607"/>
      <c r="G110" s="607"/>
      <c r="H110" s="607"/>
      <c r="I110" s="607"/>
      <c r="R110" s="617"/>
      <c r="S110" s="462"/>
    </row>
    <row r="111" spans="1:19" ht="15.75">
      <c r="A111" s="158"/>
      <c r="C111" s="607"/>
      <c r="D111" s="607"/>
      <c r="E111" s="607"/>
      <c r="F111" s="607"/>
      <c r="G111" s="607"/>
      <c r="H111" s="607"/>
      <c r="I111" s="607"/>
      <c r="R111" s="617"/>
      <c r="S111" s="462"/>
    </row>
    <row r="112" spans="1:19" ht="15.75">
      <c r="A112" s="158"/>
      <c r="C112" s="607"/>
      <c r="D112" s="607"/>
      <c r="E112" s="607"/>
      <c r="F112" s="607"/>
      <c r="G112" s="607"/>
      <c r="H112" s="607"/>
      <c r="I112" s="607"/>
      <c r="R112" s="617"/>
      <c r="S112" s="462"/>
    </row>
    <row r="113" spans="1:19" ht="15.75">
      <c r="A113" s="158"/>
      <c r="C113" s="607"/>
      <c r="D113" s="607"/>
      <c r="E113" s="607"/>
      <c r="F113" s="607"/>
      <c r="G113" s="607"/>
      <c r="H113" s="607"/>
      <c r="I113" s="607"/>
      <c r="R113" s="617"/>
      <c r="S113" s="462"/>
    </row>
    <row r="114" spans="1:19" ht="15.75">
      <c r="A114" s="158"/>
      <c r="C114" s="607"/>
      <c r="D114" s="607"/>
      <c r="E114" s="607"/>
      <c r="F114" s="607"/>
      <c r="G114" s="607"/>
      <c r="H114" s="607"/>
      <c r="I114" s="607"/>
      <c r="R114" s="617"/>
      <c r="S114" s="462"/>
    </row>
    <row r="115" spans="1:19" ht="15.75">
      <c r="A115" s="158"/>
      <c r="C115" s="607"/>
      <c r="D115" s="607"/>
      <c r="E115" s="607"/>
      <c r="F115" s="607"/>
      <c r="G115" s="607"/>
      <c r="H115" s="607"/>
      <c r="I115" s="607"/>
      <c r="R115" s="617"/>
      <c r="S115" s="462"/>
    </row>
    <row r="116" spans="1:19" ht="15.75">
      <c r="A116" s="158"/>
      <c r="C116" s="607"/>
      <c r="D116" s="607"/>
      <c r="E116" s="607"/>
      <c r="F116" s="607"/>
      <c r="G116" s="607"/>
      <c r="H116" s="607"/>
      <c r="I116" s="607"/>
      <c r="R116" s="617"/>
      <c r="S116" s="462"/>
    </row>
    <row r="117" spans="1:19" ht="15.75">
      <c r="A117" s="158"/>
      <c r="C117" s="607"/>
      <c r="D117" s="607"/>
      <c r="E117" s="607"/>
      <c r="F117" s="607"/>
      <c r="G117" s="607"/>
      <c r="H117" s="607"/>
      <c r="I117" s="607"/>
      <c r="R117" s="617"/>
      <c r="S117" s="462"/>
    </row>
    <row r="118" spans="1:19" ht="15.75">
      <c r="A118" s="158"/>
      <c r="C118" s="607"/>
      <c r="D118" s="607"/>
      <c r="E118" s="607"/>
      <c r="F118" s="607"/>
      <c r="G118" s="607"/>
      <c r="H118" s="607"/>
      <c r="I118" s="607"/>
      <c r="R118" s="617"/>
      <c r="S118" s="462"/>
    </row>
    <row r="119" spans="1:19" ht="15.75">
      <c r="A119" s="158"/>
      <c r="C119" s="607"/>
      <c r="D119" s="607"/>
      <c r="E119" s="607"/>
      <c r="F119" s="607"/>
      <c r="G119" s="607"/>
      <c r="H119" s="607"/>
      <c r="I119" s="607"/>
      <c r="R119" s="617"/>
      <c r="S119" s="462"/>
    </row>
    <row r="120" spans="1:19" ht="15.75">
      <c r="A120" s="158"/>
      <c r="C120" s="607"/>
      <c r="D120" s="607"/>
      <c r="E120" s="607"/>
      <c r="F120" s="607"/>
      <c r="G120" s="607"/>
      <c r="H120" s="607"/>
      <c r="I120" s="607"/>
      <c r="R120" s="617"/>
      <c r="S120" s="462"/>
    </row>
    <row r="121" spans="1:19" ht="15.75">
      <c r="A121" s="158"/>
      <c r="C121" s="607"/>
      <c r="D121" s="607"/>
      <c r="E121" s="607"/>
      <c r="F121" s="607"/>
      <c r="G121" s="607"/>
      <c r="H121" s="607"/>
      <c r="I121" s="607"/>
      <c r="R121" s="617"/>
      <c r="S121" s="462"/>
    </row>
    <row r="122" spans="1:19" ht="15.75">
      <c r="A122" s="158"/>
      <c r="C122" s="607"/>
      <c r="D122" s="607"/>
      <c r="E122" s="607"/>
      <c r="F122" s="607"/>
      <c r="G122" s="607"/>
      <c r="H122" s="607"/>
      <c r="I122" s="607"/>
      <c r="R122" s="617"/>
      <c r="S122" s="462"/>
    </row>
    <row r="123" spans="1:19" ht="15.75">
      <c r="A123" s="158"/>
      <c r="C123" s="607"/>
      <c r="D123" s="607"/>
      <c r="E123" s="607"/>
      <c r="F123" s="607"/>
      <c r="G123" s="607"/>
      <c r="H123" s="607"/>
      <c r="I123" s="607"/>
      <c r="R123" s="617"/>
      <c r="S123" s="462"/>
    </row>
    <row r="124" spans="1:19" ht="15.75">
      <c r="A124" s="158"/>
      <c r="C124" s="607"/>
      <c r="D124" s="607"/>
      <c r="E124" s="607"/>
      <c r="F124" s="607"/>
      <c r="G124" s="607"/>
      <c r="H124" s="607"/>
      <c r="I124" s="607"/>
      <c r="R124" s="617"/>
      <c r="S124" s="462"/>
    </row>
    <row r="125" spans="1:19" ht="15.75">
      <c r="A125" s="158"/>
      <c r="C125" s="607"/>
      <c r="D125" s="607"/>
      <c r="E125" s="607"/>
      <c r="F125" s="607"/>
      <c r="G125" s="607"/>
      <c r="H125" s="607"/>
      <c r="I125" s="607"/>
      <c r="R125" s="617"/>
      <c r="S125" s="462"/>
    </row>
    <row r="126" spans="1:19" ht="15.75">
      <c r="A126" s="158"/>
      <c r="C126" s="607"/>
      <c r="D126" s="607"/>
      <c r="E126" s="607"/>
      <c r="F126" s="607"/>
      <c r="G126" s="607"/>
      <c r="H126" s="607"/>
      <c r="I126" s="607"/>
      <c r="R126" s="617"/>
      <c r="S126" s="462"/>
    </row>
    <row r="127" spans="1:19" ht="15.75">
      <c r="A127" s="158"/>
      <c r="C127" s="607"/>
      <c r="D127" s="607"/>
      <c r="E127" s="607"/>
      <c r="F127" s="607"/>
      <c r="G127" s="607"/>
      <c r="H127" s="607"/>
      <c r="I127" s="607"/>
      <c r="R127" s="617"/>
      <c r="S127" s="462"/>
    </row>
    <row r="128" spans="1:19" ht="15.75">
      <c r="A128" s="158"/>
      <c r="C128" s="607"/>
      <c r="D128" s="607"/>
      <c r="E128" s="607"/>
      <c r="F128" s="607"/>
      <c r="G128" s="607"/>
      <c r="H128" s="607"/>
      <c r="I128" s="607"/>
      <c r="R128" s="617"/>
      <c r="S128" s="462"/>
    </row>
    <row r="129" spans="1:19" ht="15.75">
      <c r="A129" s="158"/>
      <c r="C129" s="607"/>
      <c r="D129" s="607"/>
      <c r="E129" s="607"/>
      <c r="F129" s="607"/>
      <c r="G129" s="607"/>
      <c r="H129" s="607"/>
      <c r="I129" s="607"/>
      <c r="R129" s="617"/>
      <c r="S129" s="462"/>
    </row>
    <row r="130" spans="1:19" ht="15.75">
      <c r="A130" s="158"/>
      <c r="C130" s="607"/>
      <c r="D130" s="607"/>
      <c r="E130" s="607"/>
      <c r="F130" s="607"/>
      <c r="G130" s="607"/>
      <c r="H130" s="607"/>
      <c r="I130" s="607"/>
      <c r="R130" s="617"/>
      <c r="S130" s="462"/>
    </row>
    <row r="131" spans="1:19" ht="15.75">
      <c r="A131" s="158"/>
      <c r="C131" s="607"/>
      <c r="D131" s="607"/>
      <c r="E131" s="607"/>
      <c r="F131" s="607"/>
      <c r="G131" s="607"/>
      <c r="H131" s="607"/>
      <c r="I131" s="607"/>
      <c r="R131" s="617"/>
      <c r="S131" s="462"/>
    </row>
    <row r="132" spans="1:19" ht="15.75">
      <c r="A132" s="158"/>
      <c r="C132" s="607"/>
      <c r="D132" s="607"/>
      <c r="E132" s="607"/>
      <c r="F132" s="607"/>
      <c r="G132" s="607"/>
      <c r="H132" s="607"/>
      <c r="I132" s="607"/>
      <c r="R132" s="617"/>
      <c r="S132" s="462"/>
    </row>
    <row r="133" spans="1:19" ht="15.75">
      <c r="A133" s="158"/>
      <c r="C133" s="607"/>
      <c r="D133" s="607"/>
      <c r="E133" s="607"/>
      <c r="F133" s="607"/>
      <c r="G133" s="607"/>
      <c r="H133" s="607"/>
      <c r="I133" s="607"/>
      <c r="R133" s="617"/>
      <c r="S133" s="462"/>
    </row>
    <row r="134" spans="1:19" ht="15.75">
      <c r="A134" s="158"/>
      <c r="C134" s="607"/>
      <c r="D134" s="607"/>
      <c r="E134" s="607"/>
      <c r="F134" s="607"/>
      <c r="G134" s="607"/>
      <c r="H134" s="607"/>
      <c r="I134" s="607"/>
      <c r="R134" s="617"/>
      <c r="S134" s="462"/>
    </row>
    <row r="135" spans="1:19" ht="15.75">
      <c r="A135" s="158"/>
      <c r="C135" s="607"/>
      <c r="D135" s="607"/>
      <c r="E135" s="607"/>
      <c r="F135" s="607"/>
      <c r="G135" s="607"/>
      <c r="H135" s="607"/>
      <c r="I135" s="607"/>
      <c r="R135" s="617"/>
      <c r="S135" s="462"/>
    </row>
    <row r="136" spans="1:19" ht="15.75">
      <c r="A136" s="158"/>
      <c r="C136" s="607"/>
      <c r="D136" s="607"/>
      <c r="E136" s="607"/>
      <c r="F136" s="607"/>
      <c r="G136" s="607"/>
      <c r="H136" s="607"/>
      <c r="I136" s="607"/>
      <c r="R136" s="617"/>
      <c r="S136" s="462"/>
    </row>
    <row r="137" spans="1:19" ht="15.75">
      <c r="A137" s="158"/>
      <c r="C137" s="607"/>
      <c r="D137" s="607"/>
      <c r="E137" s="607"/>
      <c r="F137" s="607"/>
      <c r="G137" s="607"/>
      <c r="H137" s="607"/>
      <c r="I137" s="607"/>
      <c r="R137" s="617"/>
      <c r="S137" s="462"/>
    </row>
    <row r="138" spans="1:19" ht="15.75">
      <c r="A138" s="158"/>
      <c r="C138" s="607"/>
      <c r="D138" s="607"/>
      <c r="E138" s="607"/>
      <c r="F138" s="607"/>
      <c r="G138" s="607"/>
      <c r="H138" s="607"/>
      <c r="I138" s="607"/>
      <c r="R138" s="617"/>
      <c r="S138" s="462"/>
    </row>
    <row r="139" spans="1:19" ht="15.75">
      <c r="A139" s="158"/>
      <c r="C139" s="607"/>
      <c r="D139" s="607"/>
      <c r="E139" s="607"/>
      <c r="F139" s="607"/>
      <c r="G139" s="607"/>
      <c r="H139" s="607"/>
      <c r="I139" s="607"/>
      <c r="R139" s="617"/>
      <c r="S139" s="462"/>
    </row>
    <row r="140" spans="1:19" ht="15.75">
      <c r="A140" s="158"/>
      <c r="C140" s="607"/>
      <c r="D140" s="607"/>
      <c r="E140" s="607"/>
      <c r="F140" s="607"/>
      <c r="G140" s="607"/>
      <c r="H140" s="607"/>
      <c r="I140" s="607"/>
      <c r="R140" s="617"/>
      <c r="S140" s="462"/>
    </row>
    <row r="141" spans="1:19" ht="15.75">
      <c r="A141" s="158"/>
      <c r="C141" s="607"/>
      <c r="D141" s="607"/>
      <c r="E141" s="607"/>
      <c r="F141" s="607"/>
      <c r="G141" s="607"/>
      <c r="H141" s="607"/>
      <c r="I141" s="607"/>
      <c r="R141" s="617"/>
      <c r="S141" s="462"/>
    </row>
    <row r="142" spans="1:19" ht="15.75">
      <c r="A142" s="158"/>
      <c r="C142" s="607"/>
      <c r="D142" s="607"/>
      <c r="E142" s="607"/>
      <c r="F142" s="607"/>
      <c r="G142" s="607"/>
      <c r="H142" s="607"/>
      <c r="I142" s="607"/>
      <c r="R142" s="617"/>
      <c r="S142" s="462"/>
    </row>
    <row r="143" spans="1:19" ht="15.75">
      <c r="A143" s="158"/>
      <c r="C143" s="607"/>
      <c r="D143" s="607"/>
      <c r="E143" s="607"/>
      <c r="F143" s="607"/>
      <c r="G143" s="607"/>
      <c r="H143" s="607"/>
      <c r="I143" s="607"/>
      <c r="R143" s="617"/>
      <c r="S143" s="462"/>
    </row>
    <row r="144" spans="1:19" ht="15.75">
      <c r="A144" s="158"/>
      <c r="C144" s="607"/>
      <c r="D144" s="607"/>
      <c r="E144" s="607"/>
      <c r="F144" s="607"/>
      <c r="G144" s="607"/>
      <c r="H144" s="607"/>
      <c r="I144" s="607"/>
      <c r="R144" s="617"/>
      <c r="S144" s="462"/>
    </row>
    <row r="145" spans="1:19" ht="15.75">
      <c r="A145" s="158"/>
      <c r="C145" s="607"/>
      <c r="D145" s="607"/>
      <c r="E145" s="607"/>
      <c r="F145" s="607"/>
      <c r="G145" s="607"/>
      <c r="H145" s="607"/>
      <c r="I145" s="607"/>
      <c r="R145" s="617"/>
      <c r="S145" s="462"/>
    </row>
    <row r="146" spans="1:19" ht="15.75">
      <c r="A146" s="158"/>
      <c r="C146" s="607"/>
      <c r="D146" s="607"/>
      <c r="E146" s="607"/>
      <c r="F146" s="607"/>
      <c r="G146" s="607"/>
      <c r="H146" s="607"/>
      <c r="I146" s="607"/>
      <c r="R146" s="617"/>
      <c r="S146" s="462"/>
    </row>
    <row r="147" spans="1:19" ht="15.75">
      <c r="A147" s="158"/>
      <c r="C147" s="607"/>
      <c r="D147" s="607"/>
      <c r="E147" s="607"/>
      <c r="F147" s="607"/>
      <c r="G147" s="607"/>
      <c r="H147" s="607"/>
      <c r="I147" s="607"/>
      <c r="R147" s="617"/>
      <c r="S147" s="462"/>
    </row>
    <row r="148" spans="1:19" ht="15.75">
      <c r="A148" s="158"/>
      <c r="C148" s="607"/>
      <c r="D148" s="607"/>
      <c r="E148" s="607"/>
      <c r="F148" s="607"/>
      <c r="G148" s="607"/>
      <c r="H148" s="607"/>
      <c r="I148" s="607"/>
      <c r="R148" s="617"/>
      <c r="S148" s="462"/>
    </row>
    <row r="149" spans="1:19" ht="15.75">
      <c r="A149" s="158"/>
      <c r="C149" s="607"/>
      <c r="D149" s="607"/>
      <c r="E149" s="607"/>
      <c r="F149" s="607"/>
      <c r="G149" s="607"/>
      <c r="H149" s="607"/>
      <c r="I149" s="607"/>
      <c r="R149" s="617"/>
      <c r="S149" s="462"/>
    </row>
    <row r="150" spans="1:19" ht="15.75">
      <c r="A150" s="158"/>
      <c r="C150" s="607"/>
      <c r="D150" s="607"/>
      <c r="E150" s="607"/>
      <c r="F150" s="607"/>
      <c r="G150" s="607"/>
      <c r="H150" s="607"/>
      <c r="I150" s="607"/>
      <c r="R150" s="617"/>
      <c r="S150" s="462"/>
    </row>
    <row r="151" spans="1:19" ht="15.75">
      <c r="A151" s="158"/>
      <c r="C151" s="607"/>
      <c r="D151" s="607"/>
      <c r="E151" s="607"/>
      <c r="F151" s="607"/>
      <c r="G151" s="607"/>
      <c r="H151" s="607"/>
      <c r="I151" s="607"/>
      <c r="R151" s="617"/>
      <c r="S151" s="462"/>
    </row>
    <row r="152" spans="1:19" ht="15.75">
      <c r="A152" s="158"/>
      <c r="C152" s="607"/>
      <c r="D152" s="607"/>
      <c r="E152" s="607"/>
      <c r="F152" s="607"/>
      <c r="G152" s="607"/>
      <c r="H152" s="607"/>
      <c r="I152" s="607"/>
      <c r="R152" s="617"/>
      <c r="S152" s="462"/>
    </row>
    <row r="153" spans="1:19" ht="15.75">
      <c r="A153" s="158"/>
      <c r="C153" s="607"/>
      <c r="D153" s="607"/>
      <c r="E153" s="607"/>
      <c r="F153" s="607"/>
      <c r="G153" s="607"/>
      <c r="H153" s="607"/>
      <c r="I153" s="607"/>
      <c r="R153" s="617"/>
      <c r="S153" s="462"/>
    </row>
    <row r="154" spans="1:19" ht="15.75">
      <c r="A154" s="158"/>
      <c r="C154" s="607"/>
      <c r="D154" s="607"/>
      <c r="E154" s="607"/>
      <c r="F154" s="607"/>
      <c r="G154" s="607"/>
      <c r="H154" s="607"/>
      <c r="I154" s="607"/>
      <c r="R154" s="617"/>
      <c r="S154" s="462"/>
    </row>
    <row r="155" spans="1:19" ht="15.75">
      <c r="A155" s="158"/>
      <c r="C155" s="607"/>
      <c r="D155" s="607"/>
      <c r="E155" s="607"/>
      <c r="F155" s="607"/>
      <c r="G155" s="607"/>
      <c r="H155" s="607"/>
      <c r="I155" s="607"/>
      <c r="R155" s="617"/>
      <c r="S155" s="462"/>
    </row>
    <row r="156" spans="1:19" ht="15.75">
      <c r="A156" s="158"/>
      <c r="C156" s="607"/>
      <c r="D156" s="607"/>
      <c r="E156" s="607"/>
      <c r="F156" s="607"/>
      <c r="G156" s="607"/>
      <c r="H156" s="607"/>
      <c r="I156" s="607"/>
      <c r="R156" s="617"/>
      <c r="S156" s="462"/>
    </row>
    <row r="157" spans="1:19" ht="15.75">
      <c r="A157" s="158"/>
      <c r="C157" s="607"/>
      <c r="D157" s="607"/>
      <c r="E157" s="607"/>
      <c r="F157" s="607"/>
      <c r="G157" s="607"/>
      <c r="H157" s="607"/>
      <c r="I157" s="607"/>
      <c r="R157" s="617"/>
      <c r="S157" s="462"/>
    </row>
    <row r="158" spans="1:19" ht="15.75">
      <c r="A158" s="158"/>
      <c r="C158" s="607"/>
      <c r="D158" s="607"/>
      <c r="E158" s="607"/>
      <c r="F158" s="607"/>
      <c r="G158" s="607"/>
      <c r="H158" s="607"/>
      <c r="I158" s="607"/>
      <c r="R158" s="617"/>
      <c r="S158" s="462"/>
    </row>
    <row r="159" spans="1:19" ht="15.75">
      <c r="A159" s="158"/>
      <c r="C159" s="607"/>
      <c r="D159" s="607"/>
      <c r="E159" s="607"/>
      <c r="F159" s="607"/>
      <c r="G159" s="607"/>
      <c r="H159" s="607"/>
      <c r="I159" s="607"/>
      <c r="R159" s="617"/>
      <c r="S159" s="462"/>
    </row>
    <row r="160" spans="1:19" ht="15.75">
      <c r="A160" s="158"/>
      <c r="C160" s="607"/>
      <c r="D160" s="607"/>
      <c r="E160" s="607"/>
      <c r="F160" s="607"/>
      <c r="G160" s="607"/>
      <c r="H160" s="607"/>
      <c r="I160" s="607"/>
      <c r="R160" s="617"/>
      <c r="S160" s="462"/>
    </row>
    <row r="161" spans="1:19" ht="15.75">
      <c r="A161" s="158"/>
      <c r="C161" s="607"/>
      <c r="D161" s="607"/>
      <c r="E161" s="607"/>
      <c r="F161" s="607"/>
      <c r="G161" s="607"/>
      <c r="H161" s="607"/>
      <c r="I161" s="607"/>
      <c r="R161" s="617"/>
      <c r="S161" s="462"/>
    </row>
    <row r="162" spans="1:19" ht="15.75">
      <c r="A162" s="158"/>
      <c r="C162" s="607"/>
      <c r="D162" s="607"/>
      <c r="E162" s="607"/>
      <c r="F162" s="607"/>
      <c r="G162" s="607"/>
      <c r="H162" s="607"/>
      <c r="I162" s="607"/>
      <c r="R162" s="617"/>
      <c r="S162" s="462"/>
    </row>
    <row r="163" spans="1:19" ht="15.75">
      <c r="A163" s="158"/>
      <c r="C163" s="607"/>
      <c r="D163" s="607"/>
      <c r="E163" s="607"/>
      <c r="F163" s="607"/>
      <c r="G163" s="607"/>
      <c r="H163" s="607"/>
      <c r="I163" s="607"/>
      <c r="R163" s="617"/>
      <c r="S163" s="462"/>
    </row>
    <row r="164" spans="1:19" ht="15.75">
      <c r="A164" s="158"/>
      <c r="C164" s="607"/>
      <c r="D164" s="607"/>
      <c r="E164" s="607"/>
      <c r="F164" s="607"/>
      <c r="G164" s="607"/>
      <c r="H164" s="607"/>
      <c r="I164" s="607"/>
      <c r="R164" s="617"/>
      <c r="S164" s="462"/>
    </row>
    <row r="165" spans="1:19" ht="15.75">
      <c r="A165" s="158"/>
      <c r="C165" s="607"/>
      <c r="D165" s="607"/>
      <c r="E165" s="607"/>
      <c r="F165" s="607"/>
      <c r="G165" s="607"/>
      <c r="H165" s="607"/>
      <c r="I165" s="607"/>
      <c r="R165" s="617"/>
      <c r="S165" s="462"/>
    </row>
    <row r="166" spans="1:19" ht="15.75">
      <c r="A166" s="158"/>
      <c r="C166" s="607"/>
      <c r="D166" s="607"/>
      <c r="E166" s="607"/>
      <c r="F166" s="607"/>
      <c r="G166" s="607"/>
      <c r="H166" s="607"/>
      <c r="I166" s="607"/>
      <c r="R166" s="617"/>
      <c r="S166" s="462"/>
    </row>
    <row r="167" spans="1:19" ht="15.75">
      <c r="A167" s="158"/>
      <c r="C167" s="607"/>
      <c r="D167" s="607"/>
      <c r="E167" s="607"/>
      <c r="F167" s="607"/>
      <c r="G167" s="607"/>
      <c r="H167" s="607"/>
      <c r="I167" s="607"/>
      <c r="R167" s="617"/>
      <c r="S167" s="462"/>
    </row>
    <row r="168" spans="1:19" ht="15.75">
      <c r="A168" s="158"/>
      <c r="C168" s="607"/>
      <c r="D168" s="607"/>
      <c r="E168" s="607"/>
      <c r="F168" s="607"/>
      <c r="G168" s="607"/>
      <c r="H168" s="607"/>
      <c r="I168" s="607"/>
      <c r="R168" s="617"/>
      <c r="S168" s="462"/>
    </row>
    <row r="169" spans="1:19" ht="15.75">
      <c r="A169" s="158"/>
      <c r="C169" s="607"/>
      <c r="D169" s="607"/>
      <c r="E169" s="607"/>
      <c r="F169" s="607"/>
      <c r="G169" s="607"/>
      <c r="H169" s="607"/>
      <c r="I169" s="607"/>
      <c r="R169" s="617"/>
      <c r="S169" s="462"/>
    </row>
    <row r="170" spans="1:19" ht="15.75">
      <c r="A170" s="158"/>
      <c r="C170" s="607"/>
      <c r="D170" s="607"/>
      <c r="E170" s="607"/>
      <c r="F170" s="607"/>
      <c r="G170" s="607"/>
      <c r="H170" s="607"/>
      <c r="I170" s="607"/>
      <c r="R170" s="617"/>
      <c r="S170" s="462"/>
    </row>
    <row r="171" spans="1:19" ht="15.75">
      <c r="A171" s="158"/>
      <c r="C171" s="607"/>
      <c r="D171" s="607"/>
      <c r="E171" s="607"/>
      <c r="F171" s="607"/>
      <c r="G171" s="607"/>
      <c r="H171" s="607"/>
      <c r="I171" s="607"/>
      <c r="R171" s="617"/>
      <c r="S171" s="462"/>
    </row>
    <row r="172" spans="1:19" ht="15.75">
      <c r="A172" s="158"/>
      <c r="C172" s="607"/>
      <c r="D172" s="607"/>
      <c r="E172" s="607"/>
      <c r="F172" s="607"/>
      <c r="G172" s="607"/>
      <c r="H172" s="607"/>
      <c r="I172" s="607"/>
      <c r="R172" s="617"/>
      <c r="S172" s="462"/>
    </row>
    <row r="173" spans="1:19" ht="15.75">
      <c r="A173" s="158"/>
      <c r="C173" s="607"/>
      <c r="D173" s="607"/>
      <c r="E173" s="607"/>
      <c r="F173" s="607"/>
      <c r="G173" s="607"/>
      <c r="H173" s="607"/>
      <c r="I173" s="607"/>
      <c r="R173" s="617"/>
      <c r="S173" s="462"/>
    </row>
    <row r="174" spans="1:19" ht="15.75">
      <c r="A174" s="158"/>
      <c r="C174" s="607"/>
      <c r="D174" s="607"/>
      <c r="E174" s="607"/>
      <c r="F174" s="607"/>
      <c r="G174" s="607"/>
      <c r="H174" s="607"/>
      <c r="I174" s="607"/>
      <c r="R174" s="617"/>
      <c r="S174" s="462"/>
    </row>
    <row r="175" spans="1:19" ht="15.75">
      <c r="A175" s="158"/>
      <c r="C175" s="607"/>
      <c r="D175" s="607"/>
      <c r="E175" s="607"/>
      <c r="F175" s="607"/>
      <c r="G175" s="607"/>
      <c r="H175" s="607"/>
      <c r="I175" s="607"/>
      <c r="R175" s="617"/>
      <c r="S175" s="462"/>
    </row>
    <row r="176" spans="1:19" ht="15.75">
      <c r="A176" s="158"/>
      <c r="C176" s="607"/>
      <c r="D176" s="607"/>
      <c r="E176" s="607"/>
      <c r="F176" s="607"/>
      <c r="G176" s="607"/>
      <c r="H176" s="607"/>
      <c r="I176" s="607"/>
      <c r="R176" s="617"/>
      <c r="S176" s="462"/>
    </row>
    <row r="177" spans="1:19" ht="15.75">
      <c r="A177" s="158"/>
      <c r="C177" s="607"/>
      <c r="D177" s="607"/>
      <c r="E177" s="607"/>
      <c r="F177" s="607"/>
      <c r="G177" s="607"/>
      <c r="H177" s="607"/>
      <c r="I177" s="607"/>
      <c r="R177" s="617"/>
      <c r="S177" s="462"/>
    </row>
    <row r="178" spans="1:19" ht="15.75">
      <c r="A178" s="158"/>
      <c r="C178" s="607"/>
      <c r="D178" s="607"/>
      <c r="E178" s="607"/>
      <c r="F178" s="607"/>
      <c r="G178" s="607"/>
      <c r="H178" s="607"/>
      <c r="I178" s="607"/>
      <c r="R178" s="617"/>
      <c r="S178" s="462"/>
    </row>
    <row r="179" spans="1:19" ht="15.75">
      <c r="A179" s="158"/>
      <c r="C179" s="607"/>
      <c r="D179" s="607"/>
      <c r="E179" s="607"/>
      <c r="F179" s="607"/>
      <c r="G179" s="607"/>
      <c r="H179" s="607"/>
      <c r="I179" s="607"/>
      <c r="R179" s="617"/>
      <c r="S179" s="462"/>
    </row>
    <row r="180" spans="1:19" ht="15.75">
      <c r="A180" s="158"/>
      <c r="C180" s="607"/>
      <c r="D180" s="607"/>
      <c r="E180" s="607"/>
      <c r="F180" s="607"/>
      <c r="G180" s="607"/>
      <c r="H180" s="607"/>
      <c r="I180" s="607"/>
      <c r="R180" s="617"/>
      <c r="S180" s="462"/>
    </row>
    <row r="181" spans="1:19" ht="15.75">
      <c r="A181" s="158"/>
      <c r="C181" s="607"/>
      <c r="D181" s="607"/>
      <c r="E181" s="607"/>
      <c r="F181" s="607"/>
      <c r="G181" s="607"/>
      <c r="H181" s="607"/>
      <c r="I181" s="607"/>
      <c r="R181" s="617"/>
      <c r="S181" s="462"/>
    </row>
    <row r="182" spans="1:19" ht="15.75">
      <c r="A182" s="158"/>
      <c r="C182" s="607"/>
      <c r="D182" s="607"/>
      <c r="E182" s="607"/>
      <c r="F182" s="607"/>
      <c r="G182" s="607"/>
      <c r="H182" s="607"/>
      <c r="I182" s="607"/>
      <c r="R182" s="617"/>
      <c r="S182" s="462"/>
    </row>
    <row r="183" spans="1:19" ht="15.75">
      <c r="A183" s="158"/>
      <c r="C183" s="607"/>
      <c r="D183" s="607"/>
      <c r="E183" s="607"/>
      <c r="F183" s="607"/>
      <c r="G183" s="607"/>
      <c r="H183" s="607"/>
      <c r="I183" s="607"/>
      <c r="R183" s="617"/>
      <c r="S183" s="462"/>
    </row>
    <row r="184" spans="1:19" ht="15.75">
      <c r="A184" s="158"/>
      <c r="C184" s="607"/>
      <c r="D184" s="607"/>
      <c r="E184" s="607"/>
      <c r="F184" s="607"/>
      <c r="G184" s="607"/>
      <c r="H184" s="607"/>
      <c r="I184" s="607"/>
      <c r="R184" s="617"/>
      <c r="S184" s="462"/>
    </row>
    <row r="185" spans="1:19" ht="15.75">
      <c r="A185" s="158"/>
      <c r="C185" s="607"/>
      <c r="D185" s="607"/>
      <c r="E185" s="607"/>
      <c r="F185" s="607"/>
      <c r="G185" s="607"/>
      <c r="H185" s="607"/>
      <c r="I185" s="607"/>
      <c r="R185" s="617"/>
      <c r="S185" s="462"/>
    </row>
    <row r="186" spans="1:19" ht="15.75">
      <c r="A186" s="158"/>
      <c r="C186" s="607"/>
      <c r="D186" s="607"/>
      <c r="E186" s="607"/>
      <c r="F186" s="607"/>
      <c r="G186" s="607"/>
      <c r="H186" s="607"/>
      <c r="I186" s="607"/>
      <c r="R186" s="617"/>
      <c r="S186" s="462"/>
    </row>
    <row r="187" spans="1:19" ht="15.75">
      <c r="A187" s="158"/>
      <c r="C187" s="607"/>
      <c r="D187" s="607"/>
      <c r="E187" s="607"/>
      <c r="F187" s="607"/>
      <c r="G187" s="607"/>
      <c r="H187" s="607"/>
      <c r="I187" s="607"/>
      <c r="R187" s="617"/>
      <c r="S187" s="462"/>
    </row>
    <row r="188" spans="1:19" ht="15.75">
      <c r="A188" s="158"/>
      <c r="C188" s="607"/>
      <c r="D188" s="607"/>
      <c r="E188" s="607"/>
      <c r="F188" s="607"/>
      <c r="G188" s="607"/>
      <c r="H188" s="607"/>
      <c r="I188" s="607"/>
      <c r="R188" s="617"/>
      <c r="S188" s="462"/>
    </row>
    <row r="189" spans="1:19" ht="15.75">
      <c r="A189" s="158"/>
      <c r="C189" s="607"/>
      <c r="D189" s="607"/>
      <c r="E189" s="607"/>
      <c r="F189" s="607"/>
      <c r="G189" s="607"/>
      <c r="H189" s="607"/>
      <c r="I189" s="607"/>
      <c r="R189" s="617"/>
      <c r="S189" s="462"/>
    </row>
    <row r="190" spans="1:19" ht="15.75">
      <c r="A190" s="158"/>
      <c r="C190" s="607"/>
      <c r="D190" s="607"/>
      <c r="E190" s="607"/>
      <c r="F190" s="607"/>
      <c r="G190" s="607"/>
      <c r="H190" s="607"/>
      <c r="I190" s="607"/>
      <c r="R190" s="617"/>
      <c r="S190" s="462"/>
    </row>
    <row r="191" spans="1:19" ht="15.75">
      <c r="A191" s="158"/>
      <c r="C191" s="607"/>
      <c r="D191" s="607"/>
      <c r="E191" s="607"/>
      <c r="F191" s="607"/>
      <c r="G191" s="607"/>
      <c r="H191" s="607"/>
      <c r="I191" s="607"/>
      <c r="R191" s="617"/>
      <c r="S191" s="462"/>
    </row>
    <row r="192" spans="1:19" ht="15.75">
      <c r="A192" s="158"/>
      <c r="C192" s="607"/>
      <c r="D192" s="607"/>
      <c r="E192" s="607"/>
      <c r="F192" s="607"/>
      <c r="G192" s="607"/>
      <c r="H192" s="607"/>
      <c r="I192" s="607"/>
      <c r="R192" s="617"/>
      <c r="S192" s="462"/>
    </row>
    <row r="193" spans="1:19" ht="15.75">
      <c r="A193" s="158"/>
      <c r="C193" s="607"/>
      <c r="D193" s="607"/>
      <c r="E193" s="607"/>
      <c r="F193" s="607"/>
      <c r="G193" s="607"/>
      <c r="H193" s="607"/>
      <c r="I193" s="607"/>
      <c r="R193" s="617"/>
      <c r="S193" s="462"/>
    </row>
    <row r="194" spans="1:19" ht="15.75">
      <c r="A194" s="158"/>
      <c r="C194" s="607"/>
      <c r="D194" s="607"/>
      <c r="E194" s="607"/>
      <c r="F194" s="607"/>
      <c r="G194" s="607"/>
      <c r="H194" s="607"/>
      <c r="I194" s="607"/>
      <c r="R194" s="617"/>
      <c r="S194" s="462"/>
    </row>
    <row r="195" spans="1:19" ht="15.75">
      <c r="A195" s="158"/>
      <c r="C195" s="607"/>
      <c r="D195" s="607"/>
      <c r="E195" s="607"/>
      <c r="F195" s="607"/>
      <c r="G195" s="607"/>
      <c r="H195" s="607"/>
      <c r="I195" s="607"/>
      <c r="R195" s="617"/>
      <c r="S195" s="462"/>
    </row>
    <row r="196" spans="1:19" ht="15.75">
      <c r="A196" s="158"/>
      <c r="C196" s="607"/>
      <c r="D196" s="607"/>
      <c r="E196" s="607"/>
      <c r="F196" s="607"/>
      <c r="G196" s="607"/>
      <c r="H196" s="607"/>
      <c r="I196" s="607"/>
      <c r="R196" s="617"/>
      <c r="S196" s="462"/>
    </row>
    <row r="197" spans="1:19" ht="15.75">
      <c r="A197" s="19"/>
      <c r="C197" s="607"/>
      <c r="D197" s="607"/>
      <c r="E197" s="607"/>
      <c r="F197" s="607"/>
      <c r="G197" s="607"/>
      <c r="H197" s="607"/>
      <c r="I197" s="607"/>
      <c r="R197" s="617"/>
      <c r="S197" s="462"/>
    </row>
    <row r="198" spans="1:19" ht="15.75">
      <c r="A198" s="19"/>
      <c r="C198" s="607"/>
      <c r="D198" s="607"/>
      <c r="E198" s="607"/>
      <c r="F198" s="607"/>
      <c r="G198" s="607"/>
      <c r="H198" s="607"/>
      <c r="I198" s="607"/>
      <c r="R198" s="617"/>
      <c r="S198" s="462"/>
    </row>
    <row r="199" spans="1:19" ht="15.75">
      <c r="A199" s="19"/>
      <c r="C199" s="607"/>
      <c r="D199" s="607"/>
      <c r="E199" s="607"/>
      <c r="F199" s="607"/>
      <c r="G199" s="607"/>
      <c r="H199" s="607"/>
      <c r="I199" s="607"/>
      <c r="R199" s="617"/>
      <c r="S199" s="462"/>
    </row>
    <row r="200" spans="1:19" ht="15.75">
      <c r="A200" s="19"/>
      <c r="C200" s="607"/>
      <c r="D200" s="607"/>
      <c r="E200" s="607"/>
      <c r="F200" s="607"/>
      <c r="G200" s="607"/>
      <c r="H200" s="607"/>
      <c r="I200" s="607"/>
      <c r="S200" s="462"/>
    </row>
    <row r="201" spans="1:19" ht="15.75">
      <c r="A201" s="19"/>
      <c r="C201" s="607"/>
      <c r="D201" s="607"/>
      <c r="E201" s="607"/>
      <c r="F201" s="607"/>
      <c r="G201" s="607"/>
      <c r="H201" s="607"/>
      <c r="I201" s="607"/>
    </row>
    <row r="202" spans="1:19" ht="15.75">
      <c r="A202" s="19"/>
      <c r="C202" s="607"/>
      <c r="D202" s="607"/>
      <c r="E202" s="607"/>
      <c r="F202" s="607"/>
      <c r="G202" s="607"/>
      <c r="H202" s="607"/>
      <c r="I202" s="607"/>
    </row>
    <row r="203" spans="1:19" ht="15.75">
      <c r="A203" s="19"/>
      <c r="C203" s="607"/>
      <c r="D203" s="607"/>
      <c r="E203" s="607"/>
      <c r="F203" s="607"/>
      <c r="G203" s="607"/>
      <c r="H203" s="607"/>
      <c r="I203" s="607"/>
    </row>
    <row r="204" spans="1:19" ht="15.75">
      <c r="A204" s="19"/>
      <c r="C204" s="607"/>
      <c r="D204" s="607"/>
      <c r="E204" s="607"/>
      <c r="F204" s="607"/>
      <c r="G204" s="607"/>
      <c r="H204" s="607"/>
      <c r="I204" s="607"/>
    </row>
    <row r="205" spans="1:19" ht="15.75">
      <c r="A205" s="19"/>
      <c r="C205" s="607"/>
      <c r="D205" s="607"/>
      <c r="E205" s="607"/>
      <c r="F205" s="607"/>
      <c r="G205" s="607"/>
      <c r="H205" s="607"/>
      <c r="I205" s="607"/>
    </row>
    <row r="206" spans="1:19" ht="15.75">
      <c r="A206" s="19"/>
      <c r="C206" s="607"/>
      <c r="D206" s="607"/>
      <c r="E206" s="607"/>
      <c r="F206" s="607"/>
      <c r="G206" s="607"/>
      <c r="H206" s="607"/>
      <c r="I206" s="607"/>
    </row>
    <row r="207" spans="1:19" ht="15.75">
      <c r="A207" s="19"/>
      <c r="C207" s="607"/>
      <c r="D207" s="607"/>
      <c r="E207" s="607"/>
      <c r="F207" s="607"/>
      <c r="G207" s="607"/>
      <c r="H207" s="607"/>
      <c r="I207" s="607"/>
    </row>
    <row r="208" spans="1:19" ht="15.75">
      <c r="A208" s="19"/>
      <c r="C208" s="607"/>
      <c r="D208" s="607"/>
      <c r="E208" s="607"/>
      <c r="F208" s="607"/>
      <c r="G208" s="607"/>
      <c r="H208" s="607"/>
      <c r="I208" s="607"/>
    </row>
    <row r="209" spans="1:9" ht="15.75">
      <c r="A209" s="19"/>
      <c r="C209" s="607"/>
      <c r="D209" s="607"/>
      <c r="E209" s="607"/>
      <c r="F209" s="607"/>
      <c r="G209" s="607"/>
      <c r="H209" s="607"/>
      <c r="I209" s="607"/>
    </row>
    <row r="210" spans="1:9" ht="15.75">
      <c r="A210" s="19"/>
      <c r="C210" s="607"/>
      <c r="D210" s="607"/>
      <c r="E210" s="607"/>
      <c r="F210" s="607"/>
      <c r="G210" s="607"/>
      <c r="H210" s="607"/>
      <c r="I210" s="607"/>
    </row>
    <row r="211" spans="1:9" ht="15.75">
      <c r="A211" s="19"/>
      <c r="C211" s="607"/>
      <c r="D211" s="607"/>
      <c r="E211" s="607"/>
      <c r="F211" s="607"/>
      <c r="G211" s="607"/>
      <c r="H211" s="607"/>
      <c r="I211" s="607"/>
    </row>
    <row r="212" spans="1:9" ht="15.75">
      <c r="A212" s="19"/>
      <c r="C212" s="607"/>
      <c r="D212" s="607"/>
      <c r="E212" s="607"/>
      <c r="F212" s="607"/>
      <c r="G212" s="607"/>
      <c r="H212" s="607"/>
      <c r="I212" s="607"/>
    </row>
    <row r="213" spans="1:9" ht="15.75">
      <c r="A213" s="19"/>
      <c r="C213" s="607"/>
      <c r="D213" s="607"/>
      <c r="E213" s="607"/>
      <c r="F213" s="607"/>
      <c r="G213" s="607"/>
      <c r="H213" s="607"/>
      <c r="I213" s="607"/>
    </row>
    <row r="214" spans="1:9" ht="15.75">
      <c r="A214" s="19"/>
      <c r="C214" s="607"/>
      <c r="D214" s="607"/>
      <c r="E214" s="607"/>
      <c r="F214" s="607"/>
      <c r="G214" s="607"/>
      <c r="H214" s="607"/>
      <c r="I214" s="607"/>
    </row>
    <row r="215" spans="1:9" ht="15.75">
      <c r="A215" s="19"/>
      <c r="C215" s="607"/>
      <c r="D215" s="607"/>
      <c r="E215" s="607"/>
      <c r="F215" s="607"/>
      <c r="G215" s="607"/>
      <c r="H215" s="607"/>
      <c r="I215" s="607"/>
    </row>
    <row r="216" spans="1:9" ht="15.75">
      <c r="A216" s="19"/>
      <c r="C216" s="607"/>
      <c r="D216" s="607"/>
      <c r="E216" s="607"/>
      <c r="F216" s="607"/>
      <c r="G216" s="607"/>
      <c r="H216" s="607"/>
      <c r="I216" s="607"/>
    </row>
    <row r="217" spans="1:9" ht="15.75">
      <c r="A217" s="19"/>
      <c r="C217" s="607"/>
      <c r="D217" s="607"/>
      <c r="E217" s="607"/>
      <c r="F217" s="607"/>
      <c r="G217" s="607"/>
      <c r="H217" s="607"/>
      <c r="I217" s="607"/>
    </row>
    <row r="218" spans="1:9" ht="15.75">
      <c r="A218" s="19"/>
      <c r="C218" s="607"/>
      <c r="D218" s="607"/>
      <c r="E218" s="607"/>
      <c r="F218" s="607"/>
      <c r="G218" s="607"/>
      <c r="H218" s="607"/>
      <c r="I218" s="607"/>
    </row>
    <row r="219" spans="1:9" ht="15.75">
      <c r="A219" s="19"/>
      <c r="C219" s="607"/>
      <c r="D219" s="607"/>
      <c r="E219" s="607"/>
      <c r="F219" s="607"/>
      <c r="G219" s="607"/>
      <c r="H219" s="607"/>
      <c r="I219" s="607"/>
    </row>
    <row r="220" spans="1:9" ht="15.75">
      <c r="A220" s="19"/>
      <c r="C220" s="607"/>
      <c r="D220" s="607"/>
      <c r="E220" s="607"/>
      <c r="F220" s="607"/>
      <c r="G220" s="607"/>
      <c r="H220" s="607"/>
      <c r="I220" s="607"/>
    </row>
    <row r="221" spans="1:9" ht="15.75">
      <c r="A221" s="19"/>
      <c r="C221" s="607"/>
      <c r="D221" s="607"/>
      <c r="E221" s="607"/>
      <c r="F221" s="607"/>
      <c r="G221" s="607"/>
      <c r="H221" s="607"/>
      <c r="I221" s="607"/>
    </row>
    <row r="222" spans="1:9" ht="15.75">
      <c r="A222" s="19"/>
      <c r="C222" s="607"/>
      <c r="D222" s="607"/>
      <c r="E222" s="607"/>
      <c r="F222" s="607"/>
      <c r="G222" s="607"/>
      <c r="H222" s="607"/>
      <c r="I222" s="607"/>
    </row>
    <row r="223" spans="1:9" ht="15.75">
      <c r="A223" s="19"/>
      <c r="C223" s="607"/>
      <c r="D223" s="607"/>
      <c r="E223" s="607"/>
      <c r="F223" s="607"/>
      <c r="G223" s="607"/>
      <c r="H223" s="607"/>
      <c r="I223" s="607"/>
    </row>
    <row r="224" spans="1:9" ht="15.75">
      <c r="A224" s="19"/>
      <c r="C224" s="607"/>
      <c r="D224" s="607"/>
      <c r="E224" s="607"/>
      <c r="F224" s="607"/>
      <c r="G224" s="607"/>
      <c r="H224" s="607"/>
      <c r="I224" s="607"/>
    </row>
    <row r="225" spans="1:9" ht="15.75">
      <c r="A225" s="19"/>
      <c r="C225" s="607"/>
      <c r="D225" s="607"/>
      <c r="E225" s="607"/>
      <c r="F225" s="607"/>
      <c r="G225" s="607"/>
      <c r="H225" s="607"/>
      <c r="I225" s="607"/>
    </row>
    <row r="226" spans="1:9" ht="15.75">
      <c r="A226" s="19"/>
      <c r="C226" s="607"/>
      <c r="D226" s="607"/>
      <c r="E226" s="607"/>
      <c r="F226" s="607"/>
      <c r="G226" s="607"/>
      <c r="H226" s="607"/>
      <c r="I226" s="607"/>
    </row>
    <row r="227" spans="1:9" ht="15.75">
      <c r="A227" s="19"/>
      <c r="C227" s="607"/>
      <c r="D227" s="607"/>
      <c r="E227" s="607"/>
      <c r="F227" s="607"/>
      <c r="G227" s="607"/>
      <c r="H227" s="607"/>
      <c r="I227" s="607"/>
    </row>
    <row r="228" spans="1:9" ht="15.75">
      <c r="A228" s="19"/>
      <c r="C228" s="607"/>
      <c r="D228" s="607"/>
      <c r="E228" s="607"/>
      <c r="F228" s="607"/>
      <c r="G228" s="607"/>
      <c r="H228" s="607"/>
      <c r="I228" s="607"/>
    </row>
    <row r="229" spans="1:9" ht="15.75">
      <c r="A229" s="19"/>
      <c r="C229" s="607"/>
      <c r="D229" s="607"/>
      <c r="E229" s="607"/>
      <c r="F229" s="607"/>
      <c r="G229" s="607"/>
      <c r="H229" s="607"/>
      <c r="I229" s="607"/>
    </row>
    <row r="230" spans="1:9" ht="15.75">
      <c r="A230" s="19"/>
      <c r="C230" s="607"/>
      <c r="D230" s="607"/>
      <c r="E230" s="607"/>
      <c r="F230" s="607"/>
      <c r="G230" s="607"/>
      <c r="H230" s="607"/>
      <c r="I230" s="607"/>
    </row>
    <row r="231" spans="1:9" ht="15.75">
      <c r="A231" s="19"/>
      <c r="C231" s="607"/>
      <c r="D231" s="607"/>
      <c r="E231" s="607"/>
      <c r="F231" s="607"/>
      <c r="G231" s="607"/>
      <c r="H231" s="607"/>
      <c r="I231" s="607"/>
    </row>
    <row r="232" spans="1:9" ht="15.75">
      <c r="A232" s="19"/>
      <c r="C232" s="607"/>
      <c r="D232" s="607"/>
      <c r="E232" s="607"/>
      <c r="F232" s="607"/>
      <c r="G232" s="607"/>
      <c r="H232" s="607"/>
      <c r="I232" s="607"/>
    </row>
    <row r="233" spans="1:9" ht="15.75">
      <c r="A233" s="19"/>
      <c r="C233" s="607"/>
      <c r="D233" s="607"/>
      <c r="E233" s="607"/>
      <c r="F233" s="607"/>
      <c r="G233" s="607"/>
      <c r="H233" s="607"/>
      <c r="I233" s="607"/>
    </row>
    <row r="234" spans="1:9" ht="15.75">
      <c r="A234" s="19"/>
      <c r="C234" s="607"/>
      <c r="D234" s="607"/>
      <c r="E234" s="607"/>
      <c r="F234" s="607"/>
      <c r="G234" s="607"/>
      <c r="H234" s="607"/>
      <c r="I234" s="607"/>
    </row>
    <row r="235" spans="1:9" ht="15.75">
      <c r="A235" s="19"/>
      <c r="C235" s="607"/>
      <c r="D235" s="607"/>
      <c r="E235" s="607"/>
      <c r="F235" s="607"/>
      <c r="G235" s="607"/>
      <c r="H235" s="607"/>
      <c r="I235" s="607"/>
    </row>
    <row r="236" spans="1:9" ht="15.75">
      <c r="A236" s="19"/>
      <c r="C236" s="607"/>
      <c r="D236" s="607"/>
      <c r="E236" s="607"/>
      <c r="F236" s="607"/>
      <c r="G236" s="607"/>
      <c r="H236" s="607"/>
      <c r="I236" s="607"/>
    </row>
    <row r="237" spans="1:9" ht="15.75">
      <c r="A237" s="19"/>
      <c r="C237" s="607"/>
      <c r="D237" s="607"/>
      <c r="E237" s="607"/>
      <c r="F237" s="607"/>
      <c r="G237" s="607"/>
      <c r="H237" s="607"/>
      <c r="I237" s="607"/>
    </row>
    <row r="238" spans="1:9" ht="15.75">
      <c r="A238" s="19"/>
      <c r="C238" s="607"/>
      <c r="D238" s="607"/>
      <c r="E238" s="607"/>
      <c r="F238" s="607"/>
      <c r="G238" s="607"/>
      <c r="H238" s="607"/>
      <c r="I238" s="607"/>
    </row>
    <row r="239" spans="1:9" ht="15.75">
      <c r="A239" s="19"/>
      <c r="C239" s="607"/>
      <c r="D239" s="607"/>
      <c r="E239" s="607"/>
      <c r="F239" s="607"/>
      <c r="G239" s="607"/>
      <c r="H239" s="607"/>
      <c r="I239" s="607"/>
    </row>
    <row r="240" spans="1:9" ht="15.75">
      <c r="A240" s="19"/>
      <c r="C240" s="607"/>
      <c r="D240" s="607"/>
      <c r="E240" s="607"/>
      <c r="F240" s="607"/>
      <c r="G240" s="607"/>
      <c r="H240" s="607"/>
      <c r="I240" s="607"/>
    </row>
    <row r="241" spans="1:9" ht="15.75">
      <c r="A241" s="19"/>
      <c r="C241" s="607"/>
      <c r="D241" s="607"/>
      <c r="E241" s="607"/>
      <c r="F241" s="607"/>
      <c r="G241" s="607"/>
      <c r="H241" s="607"/>
      <c r="I241" s="607"/>
    </row>
    <row r="242" spans="1:9" ht="15.75">
      <c r="A242" s="19"/>
      <c r="C242" s="607"/>
      <c r="D242" s="607"/>
      <c r="E242" s="607"/>
      <c r="F242" s="607"/>
      <c r="G242" s="607"/>
      <c r="H242" s="607"/>
      <c r="I242" s="607"/>
    </row>
    <row r="243" spans="1:9" ht="15.75">
      <c r="A243" s="19"/>
      <c r="C243" s="607"/>
      <c r="D243" s="607"/>
      <c r="E243" s="607"/>
      <c r="F243" s="607"/>
      <c r="G243" s="607"/>
      <c r="H243" s="607"/>
      <c r="I243" s="607"/>
    </row>
    <row r="244" spans="1:9" ht="15.75">
      <c r="A244" s="19"/>
      <c r="C244" s="607"/>
      <c r="D244" s="607"/>
      <c r="E244" s="607"/>
      <c r="F244" s="607"/>
      <c r="G244" s="607"/>
      <c r="H244" s="607"/>
      <c r="I244" s="607"/>
    </row>
    <row r="245" spans="1:9" ht="15.75">
      <c r="A245" s="19"/>
      <c r="C245" s="607"/>
      <c r="D245" s="607"/>
      <c r="E245" s="607"/>
      <c r="F245" s="607"/>
      <c r="G245" s="607"/>
      <c r="H245" s="607"/>
      <c r="I245" s="607"/>
    </row>
    <row r="246" spans="1:9" ht="15.75">
      <c r="A246" s="19"/>
      <c r="C246" s="607"/>
      <c r="D246" s="607"/>
      <c r="E246" s="607"/>
      <c r="F246" s="607"/>
      <c r="G246" s="607"/>
      <c r="H246" s="607"/>
      <c r="I246" s="607"/>
    </row>
    <row r="247" spans="1:9" ht="15.75">
      <c r="A247" s="19"/>
      <c r="C247" s="607"/>
      <c r="D247" s="607"/>
      <c r="E247" s="607"/>
      <c r="F247" s="607"/>
      <c r="G247" s="607"/>
      <c r="H247" s="607"/>
      <c r="I247" s="607"/>
    </row>
    <row r="248" spans="1:9" ht="15.75">
      <c r="A248" s="19"/>
      <c r="C248" s="607"/>
      <c r="D248" s="607"/>
      <c r="E248" s="607"/>
      <c r="F248" s="607"/>
      <c r="G248" s="607"/>
      <c r="H248" s="607"/>
      <c r="I248" s="607"/>
    </row>
    <row r="249" spans="1:9" ht="15.75">
      <c r="A249" s="19"/>
      <c r="C249" s="607"/>
      <c r="D249" s="607"/>
      <c r="E249" s="607"/>
      <c r="F249" s="607"/>
      <c r="G249" s="607"/>
      <c r="H249" s="607"/>
      <c r="I249" s="607"/>
    </row>
    <row r="250" spans="1:9" ht="15.75">
      <c r="A250" s="19"/>
      <c r="C250" s="607"/>
      <c r="D250" s="607"/>
      <c r="E250" s="607"/>
      <c r="F250" s="607"/>
      <c r="G250" s="607"/>
      <c r="H250" s="607"/>
      <c r="I250" s="607"/>
    </row>
    <row r="251" spans="1:9" ht="15.75">
      <c r="A251" s="19"/>
      <c r="C251" s="607"/>
      <c r="D251" s="607"/>
      <c r="E251" s="607"/>
      <c r="F251" s="607"/>
      <c r="G251" s="607"/>
      <c r="H251" s="607"/>
      <c r="I251" s="607"/>
    </row>
    <row r="252" spans="1:9" ht="15.75">
      <c r="A252" s="19"/>
      <c r="C252" s="607"/>
      <c r="D252" s="607"/>
      <c r="E252" s="607"/>
      <c r="F252" s="607"/>
      <c r="G252" s="607"/>
      <c r="H252" s="607"/>
      <c r="I252" s="607"/>
    </row>
    <row r="253" spans="1:9" ht="15.75">
      <c r="A253" s="19"/>
      <c r="C253" s="607"/>
      <c r="D253" s="607"/>
      <c r="E253" s="607"/>
      <c r="F253" s="607"/>
      <c r="G253" s="607"/>
      <c r="H253" s="607"/>
      <c r="I253" s="607"/>
    </row>
    <row r="254" spans="1:9" ht="15.75">
      <c r="A254" s="19"/>
      <c r="C254" s="607"/>
      <c r="D254" s="607"/>
      <c r="E254" s="607"/>
      <c r="F254" s="607"/>
      <c r="G254" s="607"/>
      <c r="H254" s="607"/>
      <c r="I254" s="607"/>
    </row>
    <row r="255" spans="1:9" ht="15.75">
      <c r="A255" s="19"/>
      <c r="C255" s="607"/>
      <c r="D255" s="607"/>
      <c r="E255" s="607"/>
      <c r="F255" s="607"/>
      <c r="G255" s="607"/>
      <c r="H255" s="607"/>
      <c r="I255" s="607"/>
    </row>
    <row r="256" spans="1:9" ht="15.75">
      <c r="A256" s="19"/>
      <c r="C256" s="607"/>
      <c r="D256" s="607"/>
      <c r="E256" s="607"/>
      <c r="F256" s="607"/>
      <c r="G256" s="607"/>
      <c r="H256" s="607"/>
      <c r="I256" s="607"/>
    </row>
    <row r="257" spans="1:9" ht="15.75">
      <c r="A257" s="19"/>
      <c r="C257" s="607"/>
      <c r="D257" s="607"/>
      <c r="E257" s="607"/>
      <c r="F257" s="607"/>
      <c r="G257" s="607"/>
      <c r="H257" s="607"/>
      <c r="I257" s="607"/>
    </row>
    <row r="258" spans="1:9" ht="15.75">
      <c r="A258" s="19"/>
      <c r="C258" s="607"/>
      <c r="D258" s="607"/>
      <c r="E258" s="607"/>
      <c r="F258" s="607"/>
      <c r="G258" s="607"/>
      <c r="H258" s="607"/>
      <c r="I258" s="607"/>
    </row>
    <row r="259" spans="1:9" ht="15.75">
      <c r="A259" s="19"/>
      <c r="C259" s="607"/>
      <c r="D259" s="607"/>
      <c r="E259" s="607"/>
      <c r="F259" s="607"/>
      <c r="G259" s="607"/>
      <c r="H259" s="607"/>
      <c r="I259" s="607"/>
    </row>
    <row r="260" spans="1:9" ht="15.75">
      <c r="A260" s="19"/>
      <c r="C260" s="607"/>
      <c r="D260" s="607"/>
      <c r="E260" s="607"/>
      <c r="F260" s="607"/>
      <c r="G260" s="607"/>
      <c r="H260" s="607"/>
      <c r="I260" s="607"/>
    </row>
    <row r="261" spans="1:9" ht="15.75">
      <c r="A261" s="19"/>
      <c r="C261" s="607"/>
      <c r="D261" s="607"/>
      <c r="E261" s="607"/>
      <c r="F261" s="607"/>
      <c r="G261" s="607"/>
      <c r="H261" s="607"/>
      <c r="I261" s="607"/>
    </row>
    <row r="262" spans="1:9" ht="15.75">
      <c r="A262" s="19"/>
      <c r="C262" s="607"/>
      <c r="D262" s="607"/>
      <c r="E262" s="607"/>
      <c r="F262" s="607"/>
      <c r="G262" s="607"/>
      <c r="H262" s="607"/>
      <c r="I262" s="607"/>
    </row>
    <row r="263" spans="1:9" ht="15.75">
      <c r="A263" s="19"/>
      <c r="C263" s="607"/>
      <c r="D263" s="607"/>
      <c r="E263" s="607"/>
      <c r="F263" s="607"/>
      <c r="G263" s="607"/>
      <c r="H263" s="607"/>
      <c r="I263" s="607"/>
    </row>
    <row r="264" spans="1:9" ht="15.75">
      <c r="A264" s="19"/>
      <c r="C264" s="607"/>
      <c r="D264" s="607"/>
      <c r="E264" s="607"/>
      <c r="F264" s="607"/>
      <c r="G264" s="607"/>
      <c r="H264" s="607"/>
      <c r="I264" s="607"/>
    </row>
    <row r="265" spans="1:9" ht="15.75">
      <c r="A265" s="19"/>
      <c r="C265" s="607"/>
      <c r="D265" s="607"/>
      <c r="E265" s="607"/>
      <c r="F265" s="607"/>
      <c r="G265" s="607"/>
      <c r="H265" s="607"/>
      <c r="I265" s="607"/>
    </row>
    <row r="266" spans="1:9" ht="15.75">
      <c r="A266" s="19"/>
      <c r="C266" s="607"/>
      <c r="D266" s="607"/>
      <c r="E266" s="607"/>
      <c r="F266" s="607"/>
      <c r="G266" s="607"/>
      <c r="H266" s="607"/>
      <c r="I266" s="607"/>
    </row>
    <row r="267" spans="1:9" ht="15.75">
      <c r="A267" s="19"/>
      <c r="C267" s="607"/>
      <c r="D267" s="607"/>
      <c r="E267" s="607"/>
      <c r="F267" s="607"/>
      <c r="G267" s="607"/>
      <c r="H267" s="607"/>
      <c r="I267" s="607"/>
    </row>
    <row r="268" spans="1:9" ht="15.75">
      <c r="A268" s="19"/>
      <c r="C268" s="607"/>
      <c r="D268" s="607"/>
      <c r="E268" s="607"/>
      <c r="F268" s="607"/>
      <c r="G268" s="607"/>
      <c r="H268" s="607"/>
      <c r="I268" s="60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/>
  </sheetViews>
  <sheetFormatPr defaultColWidth="9.140625" defaultRowHeight="15"/>
  <cols>
    <col min="1" max="1" width="51.140625" style="20" customWidth="1"/>
    <col min="2" max="14" width="10.28515625" style="462" customWidth="1"/>
    <col min="15" max="15" width="2.5703125" style="159" customWidth="1"/>
    <col min="16" max="256" width="9.140625" style="462"/>
    <col min="257" max="257" width="51.140625" style="462" customWidth="1"/>
    <col min="258" max="270" width="10.28515625" style="462" customWidth="1"/>
    <col min="271" max="271" width="2.5703125" style="462" customWidth="1"/>
    <col min="272" max="512" width="9.140625" style="462"/>
    <col min="513" max="513" width="51.140625" style="462" customWidth="1"/>
    <col min="514" max="526" width="10.28515625" style="462" customWidth="1"/>
    <col min="527" max="527" width="2.5703125" style="462" customWidth="1"/>
    <col min="528" max="768" width="9.140625" style="462"/>
    <col min="769" max="769" width="51.140625" style="462" customWidth="1"/>
    <col min="770" max="782" width="10.28515625" style="462" customWidth="1"/>
    <col min="783" max="783" width="2.5703125" style="462" customWidth="1"/>
    <col min="784" max="1024" width="9.140625" style="462"/>
    <col min="1025" max="1025" width="51.140625" style="462" customWidth="1"/>
    <col min="1026" max="1038" width="10.28515625" style="462" customWidth="1"/>
    <col min="1039" max="1039" width="2.5703125" style="462" customWidth="1"/>
    <col min="1040" max="1280" width="9.140625" style="462"/>
    <col min="1281" max="1281" width="51.140625" style="462" customWidth="1"/>
    <col min="1282" max="1294" width="10.28515625" style="462" customWidth="1"/>
    <col min="1295" max="1295" width="2.5703125" style="462" customWidth="1"/>
    <col min="1296" max="1536" width="9.140625" style="462"/>
    <col min="1537" max="1537" width="51.140625" style="462" customWidth="1"/>
    <col min="1538" max="1550" width="10.28515625" style="462" customWidth="1"/>
    <col min="1551" max="1551" width="2.5703125" style="462" customWidth="1"/>
    <col min="1552" max="1792" width="9.140625" style="462"/>
    <col min="1793" max="1793" width="51.140625" style="462" customWidth="1"/>
    <col min="1794" max="1806" width="10.28515625" style="462" customWidth="1"/>
    <col min="1807" max="1807" width="2.5703125" style="462" customWidth="1"/>
    <col min="1808" max="2048" width="9.140625" style="462"/>
    <col min="2049" max="2049" width="51.140625" style="462" customWidth="1"/>
    <col min="2050" max="2062" width="10.28515625" style="462" customWidth="1"/>
    <col min="2063" max="2063" width="2.5703125" style="462" customWidth="1"/>
    <col min="2064" max="2304" width="9.140625" style="462"/>
    <col min="2305" max="2305" width="51.140625" style="462" customWidth="1"/>
    <col min="2306" max="2318" width="10.28515625" style="462" customWidth="1"/>
    <col min="2319" max="2319" width="2.5703125" style="462" customWidth="1"/>
    <col min="2320" max="2560" width="9.140625" style="462"/>
    <col min="2561" max="2561" width="51.140625" style="462" customWidth="1"/>
    <col min="2562" max="2574" width="10.28515625" style="462" customWidth="1"/>
    <col min="2575" max="2575" width="2.5703125" style="462" customWidth="1"/>
    <col min="2576" max="2816" width="9.140625" style="462"/>
    <col min="2817" max="2817" width="51.140625" style="462" customWidth="1"/>
    <col min="2818" max="2830" width="10.28515625" style="462" customWidth="1"/>
    <col min="2831" max="2831" width="2.5703125" style="462" customWidth="1"/>
    <col min="2832" max="3072" width="9.140625" style="462"/>
    <col min="3073" max="3073" width="51.140625" style="462" customWidth="1"/>
    <col min="3074" max="3086" width="10.28515625" style="462" customWidth="1"/>
    <col min="3087" max="3087" width="2.5703125" style="462" customWidth="1"/>
    <col min="3088" max="3328" width="9.140625" style="462"/>
    <col min="3329" max="3329" width="51.140625" style="462" customWidth="1"/>
    <col min="3330" max="3342" width="10.28515625" style="462" customWidth="1"/>
    <col min="3343" max="3343" width="2.5703125" style="462" customWidth="1"/>
    <col min="3344" max="3584" width="9.140625" style="462"/>
    <col min="3585" max="3585" width="51.140625" style="462" customWidth="1"/>
    <col min="3586" max="3598" width="10.28515625" style="462" customWidth="1"/>
    <col min="3599" max="3599" width="2.5703125" style="462" customWidth="1"/>
    <col min="3600" max="3840" width="9.140625" style="462"/>
    <col min="3841" max="3841" width="51.140625" style="462" customWidth="1"/>
    <col min="3842" max="3854" width="10.28515625" style="462" customWidth="1"/>
    <col min="3855" max="3855" width="2.5703125" style="462" customWidth="1"/>
    <col min="3856" max="4096" width="9.140625" style="462"/>
    <col min="4097" max="4097" width="51.140625" style="462" customWidth="1"/>
    <col min="4098" max="4110" width="10.28515625" style="462" customWidth="1"/>
    <col min="4111" max="4111" width="2.5703125" style="462" customWidth="1"/>
    <col min="4112" max="4352" width="9.140625" style="462"/>
    <col min="4353" max="4353" width="51.140625" style="462" customWidth="1"/>
    <col min="4354" max="4366" width="10.28515625" style="462" customWidth="1"/>
    <col min="4367" max="4367" width="2.5703125" style="462" customWidth="1"/>
    <col min="4368" max="4608" width="9.140625" style="462"/>
    <col min="4609" max="4609" width="51.140625" style="462" customWidth="1"/>
    <col min="4610" max="4622" width="10.28515625" style="462" customWidth="1"/>
    <col min="4623" max="4623" width="2.5703125" style="462" customWidth="1"/>
    <col min="4624" max="4864" width="9.140625" style="462"/>
    <col min="4865" max="4865" width="51.140625" style="462" customWidth="1"/>
    <col min="4866" max="4878" width="10.28515625" style="462" customWidth="1"/>
    <col min="4879" max="4879" width="2.5703125" style="462" customWidth="1"/>
    <col min="4880" max="5120" width="9.140625" style="462"/>
    <col min="5121" max="5121" width="51.140625" style="462" customWidth="1"/>
    <col min="5122" max="5134" width="10.28515625" style="462" customWidth="1"/>
    <col min="5135" max="5135" width="2.5703125" style="462" customWidth="1"/>
    <col min="5136" max="5376" width="9.140625" style="462"/>
    <col min="5377" max="5377" width="51.140625" style="462" customWidth="1"/>
    <col min="5378" max="5390" width="10.28515625" style="462" customWidth="1"/>
    <col min="5391" max="5391" width="2.5703125" style="462" customWidth="1"/>
    <col min="5392" max="5632" width="9.140625" style="462"/>
    <col min="5633" max="5633" width="51.140625" style="462" customWidth="1"/>
    <col min="5634" max="5646" width="10.28515625" style="462" customWidth="1"/>
    <col min="5647" max="5647" width="2.5703125" style="462" customWidth="1"/>
    <col min="5648" max="5888" width="9.140625" style="462"/>
    <col min="5889" max="5889" width="51.140625" style="462" customWidth="1"/>
    <col min="5890" max="5902" width="10.28515625" style="462" customWidth="1"/>
    <col min="5903" max="5903" width="2.5703125" style="462" customWidth="1"/>
    <col min="5904" max="6144" width="9.140625" style="462"/>
    <col min="6145" max="6145" width="51.140625" style="462" customWidth="1"/>
    <col min="6146" max="6158" width="10.28515625" style="462" customWidth="1"/>
    <col min="6159" max="6159" width="2.5703125" style="462" customWidth="1"/>
    <col min="6160" max="6400" width="9.140625" style="462"/>
    <col min="6401" max="6401" width="51.140625" style="462" customWidth="1"/>
    <col min="6402" max="6414" width="10.28515625" style="462" customWidth="1"/>
    <col min="6415" max="6415" width="2.5703125" style="462" customWidth="1"/>
    <col min="6416" max="6656" width="9.140625" style="462"/>
    <col min="6657" max="6657" width="51.140625" style="462" customWidth="1"/>
    <col min="6658" max="6670" width="10.28515625" style="462" customWidth="1"/>
    <col min="6671" max="6671" width="2.5703125" style="462" customWidth="1"/>
    <col min="6672" max="6912" width="9.140625" style="462"/>
    <col min="6913" max="6913" width="51.140625" style="462" customWidth="1"/>
    <col min="6914" max="6926" width="10.28515625" style="462" customWidth="1"/>
    <col min="6927" max="6927" width="2.5703125" style="462" customWidth="1"/>
    <col min="6928" max="7168" width="9.140625" style="462"/>
    <col min="7169" max="7169" width="51.140625" style="462" customWidth="1"/>
    <col min="7170" max="7182" width="10.28515625" style="462" customWidth="1"/>
    <col min="7183" max="7183" width="2.5703125" style="462" customWidth="1"/>
    <col min="7184" max="7424" width="9.140625" style="462"/>
    <col min="7425" max="7425" width="51.140625" style="462" customWidth="1"/>
    <col min="7426" max="7438" width="10.28515625" style="462" customWidth="1"/>
    <col min="7439" max="7439" width="2.5703125" style="462" customWidth="1"/>
    <col min="7440" max="7680" width="9.140625" style="462"/>
    <col min="7681" max="7681" width="51.140625" style="462" customWidth="1"/>
    <col min="7682" max="7694" width="10.28515625" style="462" customWidth="1"/>
    <col min="7695" max="7695" width="2.5703125" style="462" customWidth="1"/>
    <col min="7696" max="7936" width="9.140625" style="462"/>
    <col min="7937" max="7937" width="51.140625" style="462" customWidth="1"/>
    <col min="7938" max="7950" width="10.28515625" style="462" customWidth="1"/>
    <col min="7951" max="7951" width="2.5703125" style="462" customWidth="1"/>
    <col min="7952" max="8192" width="9.140625" style="462"/>
    <col min="8193" max="8193" width="51.140625" style="462" customWidth="1"/>
    <col min="8194" max="8206" width="10.28515625" style="462" customWidth="1"/>
    <col min="8207" max="8207" width="2.5703125" style="462" customWidth="1"/>
    <col min="8208" max="8448" width="9.140625" style="462"/>
    <col min="8449" max="8449" width="51.140625" style="462" customWidth="1"/>
    <col min="8450" max="8462" width="10.28515625" style="462" customWidth="1"/>
    <col min="8463" max="8463" width="2.5703125" style="462" customWidth="1"/>
    <col min="8464" max="8704" width="9.140625" style="462"/>
    <col min="8705" max="8705" width="51.140625" style="462" customWidth="1"/>
    <col min="8706" max="8718" width="10.28515625" style="462" customWidth="1"/>
    <col min="8719" max="8719" width="2.5703125" style="462" customWidth="1"/>
    <col min="8720" max="8960" width="9.140625" style="462"/>
    <col min="8961" max="8961" width="51.140625" style="462" customWidth="1"/>
    <col min="8962" max="8974" width="10.28515625" style="462" customWidth="1"/>
    <col min="8975" max="8975" width="2.5703125" style="462" customWidth="1"/>
    <col min="8976" max="9216" width="9.140625" style="462"/>
    <col min="9217" max="9217" width="51.140625" style="462" customWidth="1"/>
    <col min="9218" max="9230" width="10.28515625" style="462" customWidth="1"/>
    <col min="9231" max="9231" width="2.5703125" style="462" customWidth="1"/>
    <col min="9232" max="9472" width="9.140625" style="462"/>
    <col min="9473" max="9473" width="51.140625" style="462" customWidth="1"/>
    <col min="9474" max="9486" width="10.28515625" style="462" customWidth="1"/>
    <col min="9487" max="9487" width="2.5703125" style="462" customWidth="1"/>
    <col min="9488" max="9728" width="9.140625" style="462"/>
    <col min="9729" max="9729" width="51.140625" style="462" customWidth="1"/>
    <col min="9730" max="9742" width="10.28515625" style="462" customWidth="1"/>
    <col min="9743" max="9743" width="2.5703125" style="462" customWidth="1"/>
    <col min="9744" max="9984" width="9.140625" style="462"/>
    <col min="9985" max="9985" width="51.140625" style="462" customWidth="1"/>
    <col min="9986" max="9998" width="10.28515625" style="462" customWidth="1"/>
    <col min="9999" max="9999" width="2.5703125" style="462" customWidth="1"/>
    <col min="10000" max="10240" width="9.140625" style="462"/>
    <col min="10241" max="10241" width="51.140625" style="462" customWidth="1"/>
    <col min="10242" max="10254" width="10.28515625" style="462" customWidth="1"/>
    <col min="10255" max="10255" width="2.5703125" style="462" customWidth="1"/>
    <col min="10256" max="10496" width="9.140625" style="462"/>
    <col min="10497" max="10497" width="51.140625" style="462" customWidth="1"/>
    <col min="10498" max="10510" width="10.28515625" style="462" customWidth="1"/>
    <col min="10511" max="10511" width="2.5703125" style="462" customWidth="1"/>
    <col min="10512" max="10752" width="9.140625" style="462"/>
    <col min="10753" max="10753" width="51.140625" style="462" customWidth="1"/>
    <col min="10754" max="10766" width="10.28515625" style="462" customWidth="1"/>
    <col min="10767" max="10767" width="2.5703125" style="462" customWidth="1"/>
    <col min="10768" max="11008" width="9.140625" style="462"/>
    <col min="11009" max="11009" width="51.140625" style="462" customWidth="1"/>
    <col min="11010" max="11022" width="10.28515625" style="462" customWidth="1"/>
    <col min="11023" max="11023" width="2.5703125" style="462" customWidth="1"/>
    <col min="11024" max="11264" width="9.140625" style="462"/>
    <col min="11265" max="11265" width="51.140625" style="462" customWidth="1"/>
    <col min="11266" max="11278" width="10.28515625" style="462" customWidth="1"/>
    <col min="11279" max="11279" width="2.5703125" style="462" customWidth="1"/>
    <col min="11280" max="11520" width="9.140625" style="462"/>
    <col min="11521" max="11521" width="51.140625" style="462" customWidth="1"/>
    <col min="11522" max="11534" width="10.28515625" style="462" customWidth="1"/>
    <col min="11535" max="11535" width="2.5703125" style="462" customWidth="1"/>
    <col min="11536" max="11776" width="9.140625" style="462"/>
    <col min="11777" max="11777" width="51.140625" style="462" customWidth="1"/>
    <col min="11778" max="11790" width="10.28515625" style="462" customWidth="1"/>
    <col min="11791" max="11791" width="2.5703125" style="462" customWidth="1"/>
    <col min="11792" max="12032" width="9.140625" style="462"/>
    <col min="12033" max="12033" width="51.140625" style="462" customWidth="1"/>
    <col min="12034" max="12046" width="10.28515625" style="462" customWidth="1"/>
    <col min="12047" max="12047" width="2.5703125" style="462" customWidth="1"/>
    <col min="12048" max="12288" width="9.140625" style="462"/>
    <col min="12289" max="12289" width="51.140625" style="462" customWidth="1"/>
    <col min="12290" max="12302" width="10.28515625" style="462" customWidth="1"/>
    <col min="12303" max="12303" width="2.5703125" style="462" customWidth="1"/>
    <col min="12304" max="12544" width="9.140625" style="462"/>
    <col min="12545" max="12545" width="51.140625" style="462" customWidth="1"/>
    <col min="12546" max="12558" width="10.28515625" style="462" customWidth="1"/>
    <col min="12559" max="12559" width="2.5703125" style="462" customWidth="1"/>
    <col min="12560" max="12800" width="9.140625" style="462"/>
    <col min="12801" max="12801" width="51.140625" style="462" customWidth="1"/>
    <col min="12802" max="12814" width="10.28515625" style="462" customWidth="1"/>
    <col min="12815" max="12815" width="2.5703125" style="462" customWidth="1"/>
    <col min="12816" max="13056" width="9.140625" style="462"/>
    <col min="13057" max="13057" width="51.140625" style="462" customWidth="1"/>
    <col min="13058" max="13070" width="10.28515625" style="462" customWidth="1"/>
    <col min="13071" max="13071" width="2.5703125" style="462" customWidth="1"/>
    <col min="13072" max="13312" width="9.140625" style="462"/>
    <col min="13313" max="13313" width="51.140625" style="462" customWidth="1"/>
    <col min="13314" max="13326" width="10.28515625" style="462" customWidth="1"/>
    <col min="13327" max="13327" width="2.5703125" style="462" customWidth="1"/>
    <col min="13328" max="13568" width="9.140625" style="462"/>
    <col min="13569" max="13569" width="51.140625" style="462" customWidth="1"/>
    <col min="13570" max="13582" width="10.28515625" style="462" customWidth="1"/>
    <col min="13583" max="13583" width="2.5703125" style="462" customWidth="1"/>
    <col min="13584" max="13824" width="9.140625" style="462"/>
    <col min="13825" max="13825" width="51.140625" style="462" customWidth="1"/>
    <col min="13826" max="13838" width="10.28515625" style="462" customWidth="1"/>
    <col min="13839" max="13839" width="2.5703125" style="462" customWidth="1"/>
    <col min="13840" max="14080" width="9.140625" style="462"/>
    <col min="14081" max="14081" width="51.140625" style="462" customWidth="1"/>
    <col min="14082" max="14094" width="10.28515625" style="462" customWidth="1"/>
    <col min="14095" max="14095" width="2.5703125" style="462" customWidth="1"/>
    <col min="14096" max="14336" width="9.140625" style="462"/>
    <col min="14337" max="14337" width="51.140625" style="462" customWidth="1"/>
    <col min="14338" max="14350" width="10.28515625" style="462" customWidth="1"/>
    <col min="14351" max="14351" width="2.5703125" style="462" customWidth="1"/>
    <col min="14352" max="14592" width="9.140625" style="462"/>
    <col min="14593" max="14593" width="51.140625" style="462" customWidth="1"/>
    <col min="14594" max="14606" width="10.28515625" style="462" customWidth="1"/>
    <col min="14607" max="14607" width="2.5703125" style="462" customWidth="1"/>
    <col min="14608" max="14848" width="9.140625" style="462"/>
    <col min="14849" max="14849" width="51.140625" style="462" customWidth="1"/>
    <col min="14850" max="14862" width="10.28515625" style="462" customWidth="1"/>
    <col min="14863" max="14863" width="2.5703125" style="462" customWidth="1"/>
    <col min="14864" max="15104" width="9.140625" style="462"/>
    <col min="15105" max="15105" width="51.140625" style="462" customWidth="1"/>
    <col min="15106" max="15118" width="10.28515625" style="462" customWidth="1"/>
    <col min="15119" max="15119" width="2.5703125" style="462" customWidth="1"/>
    <col min="15120" max="15360" width="9.140625" style="462"/>
    <col min="15361" max="15361" width="51.140625" style="462" customWidth="1"/>
    <col min="15362" max="15374" width="10.28515625" style="462" customWidth="1"/>
    <col min="15375" max="15375" width="2.5703125" style="462" customWidth="1"/>
    <col min="15376" max="15616" width="9.140625" style="462"/>
    <col min="15617" max="15617" width="51.140625" style="462" customWidth="1"/>
    <col min="15618" max="15630" width="10.28515625" style="462" customWidth="1"/>
    <col min="15631" max="15631" width="2.5703125" style="462" customWidth="1"/>
    <col min="15632" max="15872" width="9.140625" style="462"/>
    <col min="15873" max="15873" width="51.140625" style="462" customWidth="1"/>
    <col min="15874" max="15886" width="10.28515625" style="462" customWidth="1"/>
    <col min="15887" max="15887" width="2.5703125" style="462" customWidth="1"/>
    <col min="15888" max="16128" width="9.140625" style="462"/>
    <col min="16129" max="16129" width="51.140625" style="462" customWidth="1"/>
    <col min="16130" max="16142" width="10.28515625" style="462" customWidth="1"/>
    <col min="16143" max="16143" width="2.5703125" style="462" customWidth="1"/>
    <col min="16144" max="16384" width="9.140625" style="462"/>
  </cols>
  <sheetData>
    <row r="1" spans="1:15" s="1" customFormat="1" ht="3.75" hidden="1" customHeight="1">
      <c r="A1" s="387"/>
      <c r="B1" s="388"/>
      <c r="C1" s="388"/>
      <c r="D1" s="388"/>
      <c r="E1" s="388"/>
      <c r="F1" s="388"/>
      <c r="G1" s="388"/>
      <c r="H1" s="388"/>
      <c r="I1" s="388"/>
      <c r="J1" s="388"/>
      <c r="K1" s="388"/>
      <c r="L1" s="388"/>
      <c r="M1" s="388"/>
      <c r="N1" s="388"/>
    </row>
    <row r="2" spans="1:15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</row>
    <row r="3" spans="1:15" s="1" customFormat="1" ht="24.75" customHeight="1">
      <c r="A3" s="762" t="s">
        <v>271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</row>
    <row r="4" spans="1:15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5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</row>
    <row r="6" spans="1:15" ht="7.5" customHeight="1">
      <c r="A6" s="134"/>
      <c r="O6" s="462"/>
    </row>
    <row r="7" spans="1:15" ht="37.5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462"/>
    </row>
    <row r="8" spans="1:15" s="168" customFormat="1" ht="25.5" customHeight="1">
      <c r="A8" s="389"/>
      <c r="B8" s="389" t="s">
        <v>59</v>
      </c>
      <c r="C8" s="389" t="s">
        <v>60</v>
      </c>
      <c r="D8" s="389" t="s">
        <v>61</v>
      </c>
      <c r="E8" s="389" t="s">
        <v>63</v>
      </c>
      <c r="F8" s="389" t="s">
        <v>64</v>
      </c>
      <c r="G8" s="389" t="s">
        <v>66</v>
      </c>
      <c r="H8" s="389" t="s">
        <v>67</v>
      </c>
      <c r="I8" s="389" t="s">
        <v>68</v>
      </c>
      <c r="J8" s="389" t="s">
        <v>69</v>
      </c>
      <c r="K8" s="389" t="s">
        <v>70</v>
      </c>
      <c r="L8" s="389" t="s">
        <v>76</v>
      </c>
      <c r="M8" s="389" t="s">
        <v>78</v>
      </c>
      <c r="N8" s="390" t="s">
        <v>75</v>
      </c>
    </row>
    <row r="9" spans="1:15" ht="27" customHeight="1">
      <c r="A9" s="140" t="s">
        <v>157</v>
      </c>
      <c r="B9" s="140">
        <v>30323.5023</v>
      </c>
      <c r="C9" s="141">
        <v>22297.87399</v>
      </c>
      <c r="D9" s="141">
        <v>2674.1513</v>
      </c>
      <c r="E9" s="141">
        <v>925.87814000000003</v>
      </c>
      <c r="F9" s="141">
        <v>375.15609999999998</v>
      </c>
      <c r="G9" s="141">
        <v>1000.29175</v>
      </c>
      <c r="H9" s="140">
        <v>3843.7772599999998</v>
      </c>
      <c r="I9" s="140">
        <v>5377.8638899999996</v>
      </c>
      <c r="J9" s="140">
        <v>11549.69447</v>
      </c>
      <c r="K9" s="140">
        <v>8347.2552099999994</v>
      </c>
      <c r="L9" s="140">
        <v>130.19075000000001</v>
      </c>
      <c r="M9" s="140">
        <v>473.07852000000003</v>
      </c>
      <c r="N9" s="140">
        <v>729.16806000000008</v>
      </c>
      <c r="O9" s="462"/>
    </row>
    <row r="10" spans="1:15" ht="27" customHeight="1">
      <c r="A10" s="140" t="s">
        <v>158</v>
      </c>
      <c r="B10" s="140">
        <v>3280.4187299999999</v>
      </c>
      <c r="C10" s="141">
        <v>278.68132000000003</v>
      </c>
      <c r="D10" s="141">
        <v>61.968989999999998</v>
      </c>
      <c r="E10" s="141">
        <v>0</v>
      </c>
      <c r="F10" s="141">
        <v>382.56184999999999</v>
      </c>
      <c r="G10" s="141">
        <v>209.61915999999999</v>
      </c>
      <c r="H10" s="140">
        <v>89.999889999999994</v>
      </c>
      <c r="I10" s="140">
        <v>0</v>
      </c>
      <c r="J10" s="140">
        <v>203.67346000000001</v>
      </c>
      <c r="K10" s="140">
        <v>100.17934</v>
      </c>
      <c r="L10" s="140">
        <v>0</v>
      </c>
      <c r="M10" s="140">
        <v>0</v>
      </c>
      <c r="N10" s="140">
        <v>0</v>
      </c>
      <c r="O10" s="462"/>
    </row>
    <row r="11" spans="1:15" ht="27" customHeight="1">
      <c r="A11" s="140" t="s">
        <v>159</v>
      </c>
      <c r="B11" s="140">
        <v>43.9514</v>
      </c>
      <c r="C11" s="141">
        <v>500.06819000000002</v>
      </c>
      <c r="D11" s="141">
        <v>0</v>
      </c>
      <c r="E11" s="141">
        <v>0</v>
      </c>
      <c r="F11" s="141">
        <v>0</v>
      </c>
      <c r="G11" s="141">
        <v>0</v>
      </c>
      <c r="H11" s="140">
        <v>0</v>
      </c>
      <c r="I11" s="140">
        <v>0</v>
      </c>
      <c r="J11" s="140">
        <v>0</v>
      </c>
      <c r="K11" s="140">
        <v>0</v>
      </c>
      <c r="L11" s="140">
        <v>0</v>
      </c>
      <c r="M11" s="140">
        <v>0</v>
      </c>
      <c r="N11" s="140">
        <v>0</v>
      </c>
      <c r="O11" s="462"/>
    </row>
    <row r="12" spans="1:15" ht="27" customHeight="1">
      <c r="A12" s="140" t="s">
        <v>160</v>
      </c>
      <c r="B12" s="140">
        <v>1458.1946399999999</v>
      </c>
      <c r="C12" s="141">
        <v>3053.2008599999999</v>
      </c>
      <c r="D12" s="141">
        <v>0</v>
      </c>
      <c r="E12" s="141">
        <v>0</v>
      </c>
      <c r="F12" s="141">
        <v>237.71271999999999</v>
      </c>
      <c r="G12" s="141">
        <v>0</v>
      </c>
      <c r="H12" s="140">
        <v>0</v>
      </c>
      <c r="I12" s="140">
        <v>131.76921999999999</v>
      </c>
      <c r="J12" s="140">
        <v>176.02713</v>
      </c>
      <c r="K12" s="140">
        <v>664.93429000000003</v>
      </c>
      <c r="L12" s="140">
        <v>301.01365000000004</v>
      </c>
      <c r="M12" s="140">
        <v>0</v>
      </c>
      <c r="N12" s="140">
        <v>1717.9390700000001</v>
      </c>
      <c r="O12" s="462"/>
    </row>
    <row r="13" spans="1:15" ht="27" customHeight="1">
      <c r="A13" s="140" t="s">
        <v>161</v>
      </c>
      <c r="B13" s="140">
        <v>37234.53615</v>
      </c>
      <c r="C13" s="141">
        <v>9420.0421500000011</v>
      </c>
      <c r="D13" s="141">
        <v>8647.7127899999996</v>
      </c>
      <c r="E13" s="141">
        <v>746.29413</v>
      </c>
      <c r="F13" s="141">
        <v>3653.0748599999997</v>
      </c>
      <c r="G13" s="141">
        <v>5560.3363799999997</v>
      </c>
      <c r="H13" s="140">
        <v>2888.2544600000001</v>
      </c>
      <c r="I13" s="140">
        <v>7848.4654</v>
      </c>
      <c r="J13" s="140">
        <v>17224.393359999998</v>
      </c>
      <c r="K13" s="140">
        <v>5556.9386100000002</v>
      </c>
      <c r="L13" s="140">
        <v>544.64688999999998</v>
      </c>
      <c r="M13" s="140">
        <v>868.83407</v>
      </c>
      <c r="N13" s="140">
        <v>5292.4870499999997</v>
      </c>
      <c r="O13" s="462"/>
    </row>
    <row r="14" spans="1:15" ht="27" customHeight="1">
      <c r="A14" s="140" t="s">
        <v>162</v>
      </c>
      <c r="B14" s="140">
        <v>696.61202000000003</v>
      </c>
      <c r="C14" s="141">
        <v>35.875920000000001</v>
      </c>
      <c r="D14" s="141">
        <v>0</v>
      </c>
      <c r="E14" s="141">
        <v>0</v>
      </c>
      <c r="F14" s="141">
        <v>0</v>
      </c>
      <c r="G14" s="141">
        <v>0</v>
      </c>
      <c r="H14" s="140">
        <v>28.521189999999997</v>
      </c>
      <c r="I14" s="140">
        <v>215.82507000000001</v>
      </c>
      <c r="J14" s="140">
        <v>4.8238700000000003</v>
      </c>
      <c r="K14" s="140">
        <v>24.403009999999998</v>
      </c>
      <c r="L14" s="140">
        <v>249.40914000000001</v>
      </c>
      <c r="M14" s="140">
        <v>0</v>
      </c>
      <c r="N14" s="140">
        <v>0</v>
      </c>
      <c r="O14" s="462"/>
    </row>
    <row r="15" spans="1:15" ht="27" customHeight="1">
      <c r="A15" s="140" t="s">
        <v>102</v>
      </c>
      <c r="B15" s="140">
        <v>65474.602559999999</v>
      </c>
      <c r="C15" s="141">
        <v>111523.20862999999</v>
      </c>
      <c r="D15" s="141">
        <v>68695.303629999995</v>
      </c>
      <c r="E15" s="141">
        <v>28464.661640000002</v>
      </c>
      <c r="F15" s="141">
        <v>65409.000530000005</v>
      </c>
      <c r="G15" s="141">
        <v>59514.045469999997</v>
      </c>
      <c r="H15" s="140">
        <v>25419.235339999999</v>
      </c>
      <c r="I15" s="140">
        <v>39458.412369999998</v>
      </c>
      <c r="J15" s="140">
        <v>16036.671759999999</v>
      </c>
      <c r="K15" s="140">
        <v>25040.616590000001</v>
      </c>
      <c r="L15" s="140">
        <v>20778.809710000001</v>
      </c>
      <c r="M15" s="140">
        <v>6647.2472199999993</v>
      </c>
      <c r="N15" s="140">
        <v>39865.172180000001</v>
      </c>
      <c r="O15" s="462"/>
    </row>
    <row r="16" spans="1:15" ht="27" customHeight="1">
      <c r="A16" s="140" t="s">
        <v>163</v>
      </c>
      <c r="B16" s="140">
        <v>635110.65284</v>
      </c>
      <c r="C16" s="141">
        <v>361936.54343000002</v>
      </c>
      <c r="D16" s="141">
        <v>166985.69946</v>
      </c>
      <c r="E16" s="141">
        <v>12235.89006</v>
      </c>
      <c r="F16" s="141">
        <v>29526.832019999998</v>
      </c>
      <c r="G16" s="141">
        <v>111176.96113</v>
      </c>
      <c r="H16" s="140">
        <v>79254.092019999996</v>
      </c>
      <c r="I16" s="140">
        <v>33850.151170000005</v>
      </c>
      <c r="J16" s="140">
        <v>23497.116890000001</v>
      </c>
      <c r="K16" s="140">
        <v>18982.603460000002</v>
      </c>
      <c r="L16" s="140">
        <v>45571.936740000005</v>
      </c>
      <c r="M16" s="140">
        <v>27183.881539999998</v>
      </c>
      <c r="N16" s="140">
        <v>52306.3105</v>
      </c>
      <c r="O16" s="462"/>
    </row>
    <row r="17" spans="1:15" ht="27" customHeight="1">
      <c r="A17" s="140" t="s">
        <v>164</v>
      </c>
      <c r="B17" s="140">
        <v>9216.58266</v>
      </c>
      <c r="C17" s="141">
        <v>8390.0480100000004</v>
      </c>
      <c r="D17" s="141">
        <v>12769.534099999999</v>
      </c>
      <c r="E17" s="141">
        <v>509.97876000000002</v>
      </c>
      <c r="F17" s="141">
        <v>1158.9748999999999</v>
      </c>
      <c r="G17" s="141">
        <v>2722.9182000000001</v>
      </c>
      <c r="H17" s="140">
        <v>463.95330000000001</v>
      </c>
      <c r="I17" s="140">
        <v>2660.8127899999999</v>
      </c>
      <c r="J17" s="140">
        <v>7396.3477699999994</v>
      </c>
      <c r="K17" s="140">
        <v>1597.4316299999998</v>
      </c>
      <c r="L17" s="140">
        <v>1403.8798400000001</v>
      </c>
      <c r="M17" s="140">
        <v>143.64997</v>
      </c>
      <c r="N17" s="140">
        <v>2651.9238100000002</v>
      </c>
      <c r="O17" s="462"/>
    </row>
    <row r="18" spans="1:15" ht="27" customHeight="1">
      <c r="A18" s="140" t="s">
        <v>165</v>
      </c>
      <c r="B18" s="140">
        <v>17692.501420000001</v>
      </c>
      <c r="C18" s="141">
        <v>7011.3120799999997</v>
      </c>
      <c r="D18" s="141">
        <v>18572.758710000002</v>
      </c>
      <c r="E18" s="141">
        <v>1190.72938</v>
      </c>
      <c r="F18" s="141">
        <v>4959.7383</v>
      </c>
      <c r="G18" s="141">
        <v>4987.0714800000005</v>
      </c>
      <c r="H18" s="140">
        <v>599.15282999999999</v>
      </c>
      <c r="I18" s="140">
        <v>37551.77104</v>
      </c>
      <c r="J18" s="140">
        <v>45848.821920000002</v>
      </c>
      <c r="K18" s="140">
        <v>22490.588909999999</v>
      </c>
      <c r="L18" s="140">
        <v>5122.6400999999996</v>
      </c>
      <c r="M18" s="140">
        <v>39.580089999999998</v>
      </c>
      <c r="N18" s="140">
        <v>14690.11924</v>
      </c>
      <c r="O18" s="462"/>
    </row>
    <row r="19" spans="1:15" ht="27" customHeight="1">
      <c r="A19" s="140" t="s">
        <v>166</v>
      </c>
      <c r="B19" s="140">
        <v>105606.10295999999</v>
      </c>
      <c r="C19" s="141">
        <v>39285.254369999995</v>
      </c>
      <c r="D19" s="141">
        <v>19815.53512</v>
      </c>
      <c r="E19" s="141">
        <v>5916.2553899999994</v>
      </c>
      <c r="F19" s="141">
        <v>5677.5458499999995</v>
      </c>
      <c r="G19" s="141">
        <v>10820.74692</v>
      </c>
      <c r="H19" s="140">
        <v>25970.510910000001</v>
      </c>
      <c r="I19" s="140">
        <v>5889.0275599999995</v>
      </c>
      <c r="J19" s="140">
        <v>3455.7417700000001</v>
      </c>
      <c r="K19" s="140">
        <v>1096.9438700000001</v>
      </c>
      <c r="L19" s="140">
        <v>0</v>
      </c>
      <c r="M19" s="140">
        <v>5.4095900000000006</v>
      </c>
      <c r="N19" s="140">
        <v>0</v>
      </c>
      <c r="O19" s="462"/>
    </row>
    <row r="20" spans="1:15" ht="27" customHeight="1">
      <c r="A20" s="140" t="s">
        <v>167</v>
      </c>
      <c r="B20" s="140">
        <v>231976.54113</v>
      </c>
      <c r="C20" s="141">
        <v>131001.36453000001</v>
      </c>
      <c r="D20" s="141">
        <v>62056.85785</v>
      </c>
      <c r="E20" s="141">
        <v>39041.298590000006</v>
      </c>
      <c r="F20" s="141">
        <v>32739.064079999996</v>
      </c>
      <c r="G20" s="141">
        <v>30370.199639999999</v>
      </c>
      <c r="H20" s="140">
        <v>23670.501399999997</v>
      </c>
      <c r="I20" s="140">
        <v>15963.58972</v>
      </c>
      <c r="J20" s="140">
        <v>14112.01809</v>
      </c>
      <c r="K20" s="140">
        <v>15154.033449999999</v>
      </c>
      <c r="L20" s="140">
        <v>2192.2596899999999</v>
      </c>
      <c r="M20" s="140">
        <v>366.25436999999999</v>
      </c>
      <c r="N20" s="140">
        <v>37484.738749999997</v>
      </c>
      <c r="O20" s="462"/>
    </row>
    <row r="21" spans="1:15" ht="27" customHeight="1">
      <c r="A21" s="140" t="s">
        <v>168</v>
      </c>
      <c r="B21" s="140">
        <v>1023.4470200000001</v>
      </c>
      <c r="C21" s="141">
        <v>148.82345999999998</v>
      </c>
      <c r="D21" s="141">
        <v>11.03795</v>
      </c>
      <c r="E21" s="141">
        <v>0</v>
      </c>
      <c r="F21" s="141">
        <v>0</v>
      </c>
      <c r="G21" s="141">
        <v>0</v>
      </c>
      <c r="H21" s="140">
        <v>0</v>
      </c>
      <c r="I21" s="140">
        <v>165.91194000000002</v>
      </c>
      <c r="J21" s="140">
        <v>28.965229999999998</v>
      </c>
      <c r="K21" s="140">
        <v>44.059690000000003</v>
      </c>
      <c r="L21" s="140">
        <v>17.781230000000001</v>
      </c>
      <c r="M21" s="140">
        <v>4890.7168600000005</v>
      </c>
      <c r="N21" s="140">
        <v>16.27636</v>
      </c>
      <c r="O21" s="462"/>
    </row>
    <row r="22" spans="1:15" ht="27" customHeight="1">
      <c r="A22" s="140" t="s">
        <v>169</v>
      </c>
      <c r="B22" s="140">
        <v>11538.18518</v>
      </c>
      <c r="C22" s="141">
        <v>2323.47073</v>
      </c>
      <c r="D22" s="141">
        <v>225.99764000000002</v>
      </c>
      <c r="E22" s="141">
        <v>225.87716</v>
      </c>
      <c r="F22" s="141">
        <v>475.46211999999997</v>
      </c>
      <c r="G22" s="141">
        <v>75.823259999999991</v>
      </c>
      <c r="H22" s="140">
        <v>95.60848</v>
      </c>
      <c r="I22" s="140">
        <v>1058.9338</v>
      </c>
      <c r="J22" s="140">
        <v>630.52143999999998</v>
      </c>
      <c r="K22" s="140">
        <v>399.30912999999998</v>
      </c>
      <c r="L22" s="140">
        <v>384.62090000000001</v>
      </c>
      <c r="M22" s="140">
        <v>1192.9809</v>
      </c>
      <c r="N22" s="140">
        <v>2643.0475000000001</v>
      </c>
      <c r="O22" s="462"/>
    </row>
    <row r="23" spans="1:15" ht="27" customHeight="1">
      <c r="A23" s="140" t="s">
        <v>170</v>
      </c>
      <c r="B23" s="140">
        <v>14791.06035</v>
      </c>
      <c r="C23" s="141">
        <v>5544.5750599999992</v>
      </c>
      <c r="D23" s="141">
        <v>4328.9094999999998</v>
      </c>
      <c r="E23" s="141">
        <v>878.31669999999997</v>
      </c>
      <c r="F23" s="141">
        <v>2628.92848</v>
      </c>
      <c r="G23" s="141">
        <v>2020.58248</v>
      </c>
      <c r="H23" s="140">
        <v>499.49930999999998</v>
      </c>
      <c r="I23" s="140">
        <v>4521.58626</v>
      </c>
      <c r="J23" s="140">
        <v>3593.3236200000001</v>
      </c>
      <c r="K23" s="140">
        <v>1492.8396200000002</v>
      </c>
      <c r="L23" s="140">
        <v>1671.0879</v>
      </c>
      <c r="M23" s="140">
        <v>9125.9486400000005</v>
      </c>
      <c r="N23" s="140">
        <v>3315.0333700000001</v>
      </c>
      <c r="O23" s="462"/>
    </row>
    <row r="24" spans="1:15" ht="27" customHeight="1">
      <c r="A24" s="140" t="s">
        <v>171</v>
      </c>
      <c r="B24" s="140">
        <v>2.2864299999999997</v>
      </c>
      <c r="C24" s="141">
        <v>0</v>
      </c>
      <c r="D24" s="141">
        <v>0</v>
      </c>
      <c r="E24" s="141">
        <v>0</v>
      </c>
      <c r="F24" s="141">
        <v>2.5050300000000001</v>
      </c>
      <c r="G24" s="141">
        <v>0</v>
      </c>
      <c r="H24" s="140">
        <v>0</v>
      </c>
      <c r="I24" s="140">
        <v>12.910950000000001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462"/>
    </row>
    <row r="25" spans="1:15" ht="27" customHeight="1">
      <c r="A25" s="140" t="s">
        <v>172</v>
      </c>
      <c r="B25" s="140">
        <v>0</v>
      </c>
      <c r="C25" s="141">
        <v>18.777249999999999</v>
      </c>
      <c r="D25" s="141">
        <v>0</v>
      </c>
      <c r="E25" s="141">
        <v>0</v>
      </c>
      <c r="F25" s="141">
        <v>0</v>
      </c>
      <c r="G25" s="141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462"/>
    </row>
    <row r="26" spans="1:15" s="168" customFormat="1" ht="37.5" customHeight="1">
      <c r="A26" s="146" t="s">
        <v>173</v>
      </c>
      <c r="B26" s="146">
        <v>264.31274999999999</v>
      </c>
      <c r="C26" s="167">
        <v>93.033710000000013</v>
      </c>
      <c r="D26" s="167">
        <v>0</v>
      </c>
      <c r="E26" s="167">
        <v>0</v>
      </c>
      <c r="F26" s="167">
        <v>12.916649999999999</v>
      </c>
      <c r="G26" s="167">
        <v>42</v>
      </c>
      <c r="H26" s="146">
        <v>0</v>
      </c>
      <c r="I26" s="146">
        <v>0</v>
      </c>
      <c r="J26" s="146">
        <v>0</v>
      </c>
      <c r="K26" s="146">
        <v>0</v>
      </c>
      <c r="L26" s="146">
        <v>0</v>
      </c>
      <c r="M26" s="146">
        <v>71.252649999999988</v>
      </c>
      <c r="N26" s="146">
        <v>43.738370000000003</v>
      </c>
    </row>
    <row r="27" spans="1:15" s="368" customFormat="1" ht="24" customHeight="1">
      <c r="A27" s="391" t="s">
        <v>187</v>
      </c>
      <c r="B27" s="392">
        <f>SUM(B9:B26)</f>
        <v>1165733.4905400001</v>
      </c>
      <c r="C27" s="392">
        <f t="shared" ref="C27:N27" si="0">SUM(C9:C26)</f>
        <v>702862.15368999995</v>
      </c>
      <c r="D27" s="392">
        <f t="shared" si="0"/>
        <v>364845.46704000002</v>
      </c>
      <c r="E27" s="392">
        <f t="shared" si="0"/>
        <v>90135.179949999991</v>
      </c>
      <c r="F27" s="392">
        <f t="shared" si="0"/>
        <v>147239.47349</v>
      </c>
      <c r="G27" s="392">
        <f t="shared" si="0"/>
        <v>228500.59587000005</v>
      </c>
      <c r="H27" s="392">
        <f t="shared" si="0"/>
        <v>162823.10639000003</v>
      </c>
      <c r="I27" s="392">
        <f t="shared" si="0"/>
        <v>154707.03117999996</v>
      </c>
      <c r="J27" s="392">
        <f t="shared" si="0"/>
        <v>143758.14078000002</v>
      </c>
      <c r="K27" s="392">
        <f t="shared" si="0"/>
        <v>100992.13681</v>
      </c>
      <c r="L27" s="392">
        <f t="shared" si="0"/>
        <v>78368.276539999992</v>
      </c>
      <c r="M27" s="392">
        <f t="shared" si="0"/>
        <v>51008.834420000014</v>
      </c>
      <c r="N27" s="392">
        <f t="shared" si="0"/>
        <v>160755.95425999997</v>
      </c>
    </row>
    <row r="28" spans="1:15" ht="27" customHeight="1">
      <c r="A28" s="172" t="s">
        <v>224</v>
      </c>
      <c r="B28" s="166">
        <v>0.21846569749828104</v>
      </c>
      <c r="C28" s="166">
        <v>0.13172073368150436</v>
      </c>
      <c r="D28" s="166">
        <v>6.8374306891584261E-2</v>
      </c>
      <c r="E28" s="166">
        <v>1.6891892629582256E-2</v>
      </c>
      <c r="F28" s="166">
        <v>2.7593591962749537E-2</v>
      </c>
      <c r="G28" s="166">
        <v>4.2822431079326956E-2</v>
      </c>
      <c r="H28" s="166">
        <v>3.0514061571526592E-2</v>
      </c>
      <c r="I28" s="166">
        <v>2.8993058661264632E-2</v>
      </c>
      <c r="J28" s="166">
        <v>2.6941168587350569E-2</v>
      </c>
      <c r="K28" s="166">
        <v>1.892655378702222E-2</v>
      </c>
      <c r="L28" s="166">
        <v>1.4686701836213397E-2</v>
      </c>
      <c r="M28" s="166">
        <v>9.5593724299518641E-3</v>
      </c>
      <c r="N28" s="166">
        <v>3.0126664421508773E-2</v>
      </c>
      <c r="O28" s="462"/>
    </row>
    <row r="29" spans="1:15" ht="14.25" customHeight="1" thickBot="1">
      <c r="A29" s="173"/>
      <c r="B29" s="174"/>
      <c r="C29" s="175"/>
      <c r="D29" s="175"/>
      <c r="E29" s="175"/>
      <c r="F29" s="175"/>
      <c r="G29" s="175"/>
      <c r="H29" s="176"/>
      <c r="I29" s="176"/>
      <c r="J29" s="176"/>
      <c r="K29" s="176"/>
      <c r="L29" s="176"/>
      <c r="M29" s="176"/>
      <c r="N29" s="176"/>
      <c r="O29" s="462"/>
    </row>
    <row r="30" spans="1:15" ht="15" customHeight="1" thickTop="1">
      <c r="A30" s="34" t="s">
        <v>880</v>
      </c>
      <c r="B30" s="150"/>
      <c r="C30" s="179"/>
      <c r="D30" s="179"/>
      <c r="E30" s="179"/>
      <c r="F30" s="179"/>
      <c r="G30" s="179"/>
      <c r="H30" s="180"/>
      <c r="I30" s="180"/>
      <c r="J30" s="180"/>
      <c r="K30" s="180"/>
      <c r="L30" s="180"/>
      <c r="M30" s="180"/>
      <c r="N30" s="180"/>
      <c r="O30" s="462"/>
    </row>
    <row r="31" spans="1:15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462"/>
    </row>
    <row r="32" spans="1:15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462"/>
    </row>
    <row r="33" spans="1:15" ht="9" customHeight="1">
      <c r="A33" s="15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462"/>
    </row>
    <row r="34" spans="1:15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462"/>
    </row>
    <row r="35" spans="1:15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462"/>
    </row>
    <row r="36" spans="1:15" ht="9" customHeight="1">
      <c r="A36" s="16"/>
      <c r="B36" s="183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462"/>
    </row>
    <row r="37" spans="1:15" ht="9" customHeight="1">
      <c r="A37" s="16"/>
      <c r="B37" s="183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462"/>
    </row>
    <row r="38" spans="1:15" ht="9" customHeight="1">
      <c r="A38" s="16"/>
      <c r="B38" s="183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462"/>
    </row>
    <row r="39" spans="1:15" ht="9" customHeight="1">
      <c r="A39" s="153"/>
      <c r="B39" s="183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462"/>
    </row>
    <row r="40" spans="1:15" ht="9" customHeight="1">
      <c r="A40" s="16"/>
      <c r="B40" s="183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462"/>
    </row>
    <row r="41" spans="1:15" ht="9" customHeight="1">
      <c r="A41" s="16"/>
      <c r="B41" s="183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462"/>
    </row>
    <row r="42" spans="1:15" ht="9" customHeight="1">
      <c r="A42" s="16"/>
      <c r="B42" s="183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462"/>
    </row>
    <row r="43" spans="1:15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462"/>
    </row>
    <row r="44" spans="1:15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62"/>
    </row>
    <row r="45" spans="1:15" ht="9" customHeight="1">
      <c r="A45" s="153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62"/>
    </row>
    <row r="46" spans="1:15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62"/>
    </row>
    <row r="47" spans="1:15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62"/>
    </row>
    <row r="48" spans="1:15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62"/>
    </row>
    <row r="49" spans="1:15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62"/>
    </row>
    <row r="50" spans="1:15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62"/>
    </row>
    <row r="51" spans="1:15" ht="9" customHeight="1">
      <c r="A51" s="15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62"/>
    </row>
    <row r="52" spans="1:15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62"/>
    </row>
    <row r="53" spans="1:15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62"/>
    </row>
    <row r="54" spans="1:15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62"/>
    </row>
    <row r="55" spans="1:15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62"/>
    </row>
    <row r="56" spans="1:15" ht="9" customHeight="1">
      <c r="A56" s="15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62"/>
    </row>
    <row r="57" spans="1:15" ht="9" customHeight="1">
      <c r="A57" s="15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62"/>
    </row>
    <row r="58" spans="1:15" ht="9" customHeight="1">
      <c r="A58" s="154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62"/>
    </row>
    <row r="59" spans="1:15" ht="9" customHeight="1">
      <c r="A59" s="15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62"/>
    </row>
    <row r="60" spans="1:15" ht="9" customHeight="1">
      <c r="A60" s="15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62"/>
    </row>
    <row r="61" spans="1:15" ht="9" customHeight="1">
      <c r="A61" s="155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62"/>
    </row>
    <row r="62" spans="1:15" ht="9" customHeight="1">
      <c r="A62" s="155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62"/>
    </row>
    <row r="63" spans="1:15" ht="9" customHeight="1">
      <c r="A63" s="15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62"/>
    </row>
    <row r="64" spans="1:15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62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62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62"/>
    </row>
    <row r="67" spans="1:15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62"/>
    </row>
    <row r="68" spans="1:15" ht="9" customHeight="1">
      <c r="A68" s="15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62"/>
    </row>
    <row r="69" spans="1:15" ht="9" customHeight="1">
      <c r="A69" s="15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62"/>
    </row>
    <row r="70" spans="1:15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62"/>
    </row>
    <row r="71" spans="1:15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62"/>
    </row>
    <row r="72" spans="1:15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62"/>
    </row>
    <row r="73" spans="1:15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62"/>
    </row>
    <row r="74" spans="1:15" ht="9" customHeight="1">
      <c r="A74" s="15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62"/>
    </row>
    <row r="75" spans="1:15" ht="9" customHeight="1">
      <c r="A75" s="15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62"/>
    </row>
    <row r="76" spans="1:15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62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62"/>
    </row>
    <row r="78" spans="1:15" ht="9" customHeight="1">
      <c r="A78" s="16"/>
      <c r="C78" s="40"/>
      <c r="D78" s="40"/>
      <c r="E78" s="40"/>
      <c r="F78" s="40"/>
      <c r="G78" s="40"/>
      <c r="O78" s="462"/>
    </row>
    <row r="79" spans="1:15" ht="9" customHeight="1">
      <c r="A79" s="16"/>
      <c r="C79" s="40"/>
      <c r="D79" s="40"/>
      <c r="E79" s="40"/>
      <c r="F79" s="40"/>
      <c r="G79" s="40"/>
      <c r="O79" s="462"/>
    </row>
    <row r="80" spans="1:15" ht="9" customHeight="1">
      <c r="A80" s="16"/>
      <c r="C80" s="40"/>
      <c r="D80" s="40"/>
      <c r="E80" s="40"/>
      <c r="F80" s="40"/>
      <c r="G80" s="40"/>
      <c r="O80" s="462"/>
    </row>
    <row r="81" spans="1:15" ht="9" customHeight="1">
      <c r="A81" s="16"/>
      <c r="C81" s="40"/>
      <c r="D81" s="40"/>
      <c r="E81" s="40"/>
      <c r="F81" s="40"/>
      <c r="G81" s="40"/>
      <c r="O81" s="462"/>
    </row>
    <row r="82" spans="1:15" ht="9" customHeight="1">
      <c r="A82" s="16"/>
      <c r="C82" s="40"/>
      <c r="D82" s="40"/>
      <c r="E82" s="40"/>
      <c r="F82" s="40"/>
      <c r="G82" s="40"/>
      <c r="O82" s="462"/>
    </row>
    <row r="83" spans="1:15" ht="9" customHeight="1">
      <c r="A83" s="16"/>
      <c r="C83" s="40"/>
      <c r="D83" s="40"/>
      <c r="E83" s="40"/>
      <c r="F83" s="40"/>
      <c r="G83" s="40"/>
      <c r="O83" s="462"/>
    </row>
    <row r="84" spans="1:15" ht="9" customHeight="1">
      <c r="A84" s="154"/>
      <c r="C84" s="40"/>
      <c r="D84" s="40"/>
      <c r="E84" s="40"/>
      <c r="F84" s="40"/>
      <c r="G84" s="40"/>
      <c r="O84" s="462"/>
    </row>
    <row r="85" spans="1:15" ht="9" customHeight="1">
      <c r="A85" s="156"/>
      <c r="C85" s="40"/>
      <c r="D85" s="40"/>
      <c r="E85" s="40"/>
      <c r="F85" s="40"/>
      <c r="G85" s="40"/>
      <c r="O85" s="462"/>
    </row>
    <row r="86" spans="1:15" ht="9" customHeight="1">
      <c r="A86" s="16"/>
      <c r="C86" s="40"/>
      <c r="D86" s="40"/>
      <c r="E86" s="40"/>
      <c r="F86" s="40"/>
      <c r="G86" s="40"/>
      <c r="O86" s="462"/>
    </row>
    <row r="87" spans="1:15" ht="9" customHeight="1">
      <c r="A87" s="16"/>
      <c r="C87" s="40"/>
      <c r="D87" s="40"/>
      <c r="E87" s="40"/>
      <c r="F87" s="40"/>
      <c r="G87" s="40"/>
      <c r="O87" s="462"/>
    </row>
    <row r="88" spans="1:15" ht="9" customHeight="1">
      <c r="A88" s="16"/>
      <c r="C88" s="40"/>
      <c r="D88" s="40"/>
      <c r="E88" s="40"/>
      <c r="F88" s="40"/>
      <c r="G88" s="40"/>
      <c r="O88" s="462"/>
    </row>
    <row r="89" spans="1:15" ht="9" customHeight="1">
      <c r="A89" s="16"/>
      <c r="C89" s="40"/>
      <c r="D89" s="40"/>
      <c r="E89" s="40"/>
      <c r="F89" s="40"/>
      <c r="G89" s="40"/>
      <c r="O89" s="462"/>
    </row>
    <row r="90" spans="1:15" ht="9" customHeight="1">
      <c r="A90" s="16"/>
      <c r="C90" s="40"/>
      <c r="D90" s="40"/>
      <c r="E90" s="40"/>
      <c r="F90" s="40"/>
      <c r="G90" s="40"/>
      <c r="O90" s="462"/>
    </row>
    <row r="91" spans="1:15" ht="9" customHeight="1">
      <c r="A91" s="16"/>
      <c r="C91" s="40"/>
      <c r="D91" s="40"/>
      <c r="E91" s="40"/>
      <c r="F91" s="40"/>
      <c r="G91" s="40"/>
      <c r="O91" s="462"/>
    </row>
    <row r="92" spans="1:15" ht="9" customHeight="1">
      <c r="A92" s="16"/>
      <c r="C92" s="40"/>
      <c r="D92" s="40"/>
      <c r="E92" s="40"/>
      <c r="F92" s="40"/>
      <c r="G92" s="40"/>
      <c r="O92" s="462"/>
    </row>
    <row r="93" spans="1:15" ht="9" customHeight="1">
      <c r="A93" s="16"/>
      <c r="C93" s="40"/>
      <c r="D93" s="40"/>
      <c r="E93" s="40"/>
      <c r="F93" s="40"/>
      <c r="G93" s="40"/>
      <c r="O93" s="462"/>
    </row>
    <row r="94" spans="1:15" ht="9" customHeight="1">
      <c r="A94" s="16"/>
      <c r="C94" s="40"/>
      <c r="D94" s="40"/>
      <c r="E94" s="40"/>
      <c r="F94" s="40"/>
      <c r="G94" s="40"/>
      <c r="O94" s="462"/>
    </row>
    <row r="95" spans="1:15" ht="9" customHeight="1">
      <c r="A95" s="156"/>
      <c r="C95" s="40"/>
      <c r="D95" s="40"/>
      <c r="E95" s="40"/>
      <c r="F95" s="40"/>
      <c r="G95" s="40"/>
      <c r="O95" s="462"/>
    </row>
    <row r="96" spans="1:15" ht="9" customHeight="1">
      <c r="A96" s="16"/>
      <c r="C96" s="40"/>
      <c r="D96" s="40"/>
      <c r="E96" s="40"/>
      <c r="F96" s="40"/>
      <c r="G96" s="40"/>
      <c r="O96" s="462"/>
    </row>
    <row r="97" spans="1:15" ht="9" customHeight="1">
      <c r="A97" s="16"/>
      <c r="C97" s="40"/>
      <c r="D97" s="40"/>
      <c r="E97" s="40"/>
      <c r="F97" s="40"/>
      <c r="G97" s="40"/>
      <c r="O97" s="462"/>
    </row>
    <row r="98" spans="1:15" ht="9" customHeight="1">
      <c r="A98" s="16"/>
      <c r="C98" s="40"/>
      <c r="D98" s="40"/>
      <c r="E98" s="40"/>
      <c r="F98" s="40"/>
      <c r="G98" s="40"/>
      <c r="O98" s="462"/>
    </row>
    <row r="99" spans="1:15">
      <c r="A99" s="157"/>
      <c r="C99" s="40"/>
      <c r="D99" s="40"/>
      <c r="E99" s="40"/>
      <c r="F99" s="40"/>
      <c r="G99" s="40"/>
      <c r="O99" s="462"/>
    </row>
    <row r="100" spans="1:15">
      <c r="A100" s="157"/>
      <c r="C100" s="40"/>
      <c r="D100" s="40"/>
      <c r="E100" s="40"/>
      <c r="F100" s="40"/>
      <c r="G100" s="40"/>
      <c r="O100" s="462"/>
    </row>
    <row r="101" spans="1:15">
      <c r="A101" s="157"/>
      <c r="C101" s="40"/>
      <c r="D101" s="40"/>
      <c r="E101" s="40"/>
      <c r="F101" s="40"/>
      <c r="G101" s="40"/>
      <c r="O101" s="462"/>
    </row>
    <row r="102" spans="1:15">
      <c r="A102" s="157"/>
      <c r="C102" s="40"/>
      <c r="D102" s="40"/>
      <c r="E102" s="40"/>
      <c r="F102" s="40"/>
      <c r="G102" s="40"/>
      <c r="O102" s="462"/>
    </row>
    <row r="103" spans="1:15">
      <c r="A103" s="157"/>
      <c r="C103" s="40"/>
      <c r="D103" s="40"/>
      <c r="E103" s="40"/>
      <c r="F103" s="40"/>
      <c r="G103" s="40"/>
      <c r="O103" s="462"/>
    </row>
    <row r="104" spans="1:15">
      <c r="A104" s="157"/>
      <c r="C104" s="40"/>
      <c r="D104" s="40"/>
      <c r="E104" s="40"/>
      <c r="F104" s="40"/>
      <c r="G104" s="40"/>
      <c r="O104" s="462"/>
    </row>
    <row r="105" spans="1:15">
      <c r="A105" s="157"/>
      <c r="C105" s="40"/>
      <c r="D105" s="40"/>
      <c r="E105" s="40"/>
      <c r="F105" s="40"/>
      <c r="G105" s="40"/>
      <c r="O105" s="462"/>
    </row>
    <row r="106" spans="1:15" ht="15.75">
      <c r="A106" s="158"/>
      <c r="C106" s="40"/>
      <c r="D106" s="40"/>
      <c r="E106" s="40"/>
      <c r="F106" s="40"/>
      <c r="G106" s="40"/>
      <c r="O106" s="462"/>
    </row>
    <row r="107" spans="1:15" ht="15.75">
      <c r="A107" s="158"/>
      <c r="C107" s="40"/>
      <c r="D107" s="40"/>
      <c r="E107" s="40"/>
      <c r="F107" s="40"/>
      <c r="G107" s="40"/>
      <c r="O107" s="462"/>
    </row>
    <row r="108" spans="1:15" ht="15.75">
      <c r="A108" s="158"/>
      <c r="C108" s="40"/>
      <c r="D108" s="40"/>
      <c r="E108" s="40"/>
      <c r="F108" s="40"/>
      <c r="G108" s="40"/>
      <c r="O108" s="462"/>
    </row>
    <row r="109" spans="1:15" ht="15.75">
      <c r="A109" s="158"/>
      <c r="C109" s="40"/>
      <c r="D109" s="40"/>
      <c r="E109" s="40"/>
      <c r="F109" s="40"/>
      <c r="G109" s="40"/>
      <c r="O109" s="462"/>
    </row>
    <row r="110" spans="1:15" ht="15.75">
      <c r="A110" s="158"/>
      <c r="C110" s="40"/>
      <c r="D110" s="40"/>
      <c r="E110" s="40"/>
      <c r="F110" s="40"/>
      <c r="G110" s="40"/>
      <c r="O110" s="462"/>
    </row>
    <row r="111" spans="1:15" ht="15.75">
      <c r="A111" s="158"/>
      <c r="C111" s="40"/>
      <c r="D111" s="40"/>
      <c r="E111" s="40"/>
      <c r="F111" s="40"/>
      <c r="G111" s="40"/>
      <c r="O111" s="462"/>
    </row>
    <row r="112" spans="1:15" ht="15.75">
      <c r="A112" s="158"/>
      <c r="C112" s="40"/>
      <c r="D112" s="40"/>
      <c r="E112" s="40"/>
      <c r="F112" s="40"/>
      <c r="G112" s="40"/>
      <c r="O112" s="462"/>
    </row>
    <row r="113" spans="1:15" ht="15.75">
      <c r="A113" s="158"/>
      <c r="C113" s="40"/>
      <c r="D113" s="40"/>
      <c r="E113" s="40"/>
      <c r="F113" s="40"/>
      <c r="G113" s="40"/>
      <c r="O113" s="462"/>
    </row>
    <row r="114" spans="1:15" ht="15.75">
      <c r="A114" s="158"/>
      <c r="C114" s="40"/>
      <c r="D114" s="40"/>
      <c r="E114" s="40"/>
      <c r="F114" s="40"/>
      <c r="G114" s="40"/>
      <c r="O114" s="462"/>
    </row>
    <row r="115" spans="1:15" ht="15.75">
      <c r="A115" s="158"/>
      <c r="C115" s="40"/>
      <c r="D115" s="40"/>
      <c r="E115" s="40"/>
      <c r="F115" s="40"/>
      <c r="G115" s="40"/>
      <c r="O115" s="462"/>
    </row>
    <row r="116" spans="1:15" ht="15.75">
      <c r="A116" s="158"/>
      <c r="C116" s="40"/>
      <c r="D116" s="40"/>
      <c r="E116" s="40"/>
      <c r="F116" s="40"/>
      <c r="G116" s="40"/>
      <c r="O116" s="462"/>
    </row>
    <row r="117" spans="1:15" ht="15.75">
      <c r="A117" s="158"/>
      <c r="C117" s="40"/>
      <c r="D117" s="40"/>
      <c r="E117" s="40"/>
      <c r="F117" s="40"/>
      <c r="G117" s="40"/>
      <c r="O117" s="462"/>
    </row>
    <row r="118" spans="1:15" ht="15.75">
      <c r="A118" s="158"/>
      <c r="C118" s="40"/>
      <c r="D118" s="40"/>
      <c r="E118" s="40"/>
      <c r="F118" s="40"/>
      <c r="G118" s="40"/>
      <c r="O118" s="462"/>
    </row>
    <row r="119" spans="1:15" ht="15.75">
      <c r="A119" s="158"/>
      <c r="C119" s="40"/>
      <c r="D119" s="40"/>
      <c r="E119" s="40"/>
      <c r="F119" s="40"/>
      <c r="G119" s="40"/>
      <c r="O119" s="462"/>
    </row>
    <row r="120" spans="1:15" ht="15.75">
      <c r="A120" s="158"/>
      <c r="C120" s="40"/>
      <c r="D120" s="40"/>
      <c r="E120" s="40"/>
      <c r="F120" s="40"/>
      <c r="G120" s="40"/>
      <c r="O120" s="462"/>
    </row>
    <row r="121" spans="1:15" ht="15.75">
      <c r="A121" s="158"/>
      <c r="C121" s="40"/>
      <c r="D121" s="40"/>
      <c r="E121" s="40"/>
      <c r="F121" s="40"/>
      <c r="G121" s="40"/>
      <c r="O121" s="462"/>
    </row>
    <row r="122" spans="1:15" ht="15.75">
      <c r="A122" s="158"/>
      <c r="C122" s="40"/>
      <c r="D122" s="40"/>
      <c r="E122" s="40"/>
      <c r="F122" s="40"/>
      <c r="G122" s="40"/>
      <c r="O122" s="462"/>
    </row>
    <row r="123" spans="1:15" ht="15.75">
      <c r="A123" s="158"/>
      <c r="C123" s="40"/>
      <c r="D123" s="40"/>
      <c r="E123" s="40"/>
      <c r="F123" s="40"/>
      <c r="G123" s="40"/>
      <c r="O123" s="462"/>
    </row>
    <row r="124" spans="1:15" ht="15.75">
      <c r="A124" s="158"/>
      <c r="C124" s="40"/>
      <c r="D124" s="40"/>
      <c r="E124" s="40"/>
      <c r="F124" s="40"/>
      <c r="G124" s="40"/>
      <c r="O124" s="462"/>
    </row>
    <row r="125" spans="1:15" ht="15.75">
      <c r="A125" s="158"/>
      <c r="C125" s="40"/>
      <c r="D125" s="40"/>
      <c r="E125" s="40"/>
      <c r="F125" s="40"/>
      <c r="G125" s="40"/>
      <c r="O125" s="462"/>
    </row>
    <row r="126" spans="1:15" ht="15.75">
      <c r="A126" s="158"/>
      <c r="C126" s="40"/>
      <c r="D126" s="40"/>
      <c r="E126" s="40"/>
      <c r="F126" s="40"/>
      <c r="G126" s="40"/>
      <c r="O126" s="462"/>
    </row>
    <row r="127" spans="1:15" ht="15.75">
      <c r="A127" s="158"/>
      <c r="C127" s="40"/>
      <c r="D127" s="40"/>
      <c r="E127" s="40"/>
      <c r="F127" s="40"/>
      <c r="G127" s="40"/>
      <c r="O127" s="462"/>
    </row>
    <row r="128" spans="1:15" ht="15.75">
      <c r="A128" s="158"/>
      <c r="C128" s="40"/>
      <c r="D128" s="40"/>
      <c r="E128" s="40"/>
      <c r="F128" s="40"/>
      <c r="G128" s="40"/>
      <c r="O128" s="462"/>
    </row>
    <row r="129" spans="1:15" ht="15.75">
      <c r="A129" s="158"/>
      <c r="C129" s="40"/>
      <c r="D129" s="40"/>
      <c r="E129" s="40"/>
      <c r="F129" s="40"/>
      <c r="G129" s="40"/>
      <c r="O129" s="462"/>
    </row>
    <row r="130" spans="1:15" ht="15.75">
      <c r="A130" s="158"/>
      <c r="C130" s="40"/>
      <c r="D130" s="40"/>
      <c r="E130" s="40"/>
      <c r="F130" s="40"/>
      <c r="G130" s="40"/>
      <c r="O130" s="462"/>
    </row>
    <row r="131" spans="1:15" ht="15.75">
      <c r="A131" s="158"/>
      <c r="C131" s="40"/>
      <c r="D131" s="40"/>
      <c r="E131" s="40"/>
      <c r="F131" s="40"/>
      <c r="G131" s="40"/>
      <c r="O131" s="462"/>
    </row>
    <row r="132" spans="1:15" ht="15.75">
      <c r="A132" s="158"/>
      <c r="C132" s="40"/>
      <c r="D132" s="40"/>
      <c r="E132" s="40"/>
      <c r="F132" s="40"/>
      <c r="G132" s="40"/>
      <c r="O132" s="462"/>
    </row>
    <row r="133" spans="1:15" ht="15.75">
      <c r="A133" s="158"/>
      <c r="C133" s="40"/>
      <c r="D133" s="40"/>
      <c r="E133" s="40"/>
      <c r="F133" s="40"/>
      <c r="G133" s="40"/>
      <c r="O133" s="462"/>
    </row>
    <row r="134" spans="1:15" ht="15.75">
      <c r="A134" s="158"/>
      <c r="C134" s="40"/>
      <c r="D134" s="40"/>
      <c r="E134" s="40"/>
      <c r="F134" s="40"/>
      <c r="G134" s="40"/>
      <c r="O134" s="462"/>
    </row>
    <row r="135" spans="1:15" ht="15.75">
      <c r="A135" s="158"/>
      <c r="C135" s="40"/>
      <c r="D135" s="40"/>
      <c r="E135" s="40"/>
      <c r="F135" s="40"/>
      <c r="G135" s="40"/>
      <c r="O135" s="462"/>
    </row>
    <row r="136" spans="1:15" ht="15.75">
      <c r="A136" s="158"/>
      <c r="C136" s="40"/>
      <c r="D136" s="40"/>
      <c r="E136" s="40"/>
      <c r="F136" s="40"/>
      <c r="G136" s="40"/>
      <c r="O136" s="462"/>
    </row>
    <row r="137" spans="1:15" ht="15.75">
      <c r="A137" s="158"/>
      <c r="C137" s="40"/>
      <c r="D137" s="40"/>
      <c r="E137" s="40"/>
      <c r="F137" s="40"/>
      <c r="G137" s="40"/>
      <c r="O137" s="462"/>
    </row>
    <row r="138" spans="1:15" ht="15.75">
      <c r="A138" s="158"/>
      <c r="C138" s="40"/>
      <c r="D138" s="40"/>
      <c r="E138" s="40"/>
      <c r="F138" s="40"/>
      <c r="G138" s="40"/>
      <c r="O138" s="462"/>
    </row>
    <row r="139" spans="1:15" ht="15.75">
      <c r="A139" s="158"/>
      <c r="C139" s="40"/>
      <c r="D139" s="40"/>
      <c r="E139" s="40"/>
      <c r="F139" s="40"/>
      <c r="G139" s="40"/>
      <c r="O139" s="462"/>
    </row>
    <row r="140" spans="1:15" ht="15.75">
      <c r="A140" s="158"/>
      <c r="C140" s="40"/>
      <c r="D140" s="40"/>
      <c r="E140" s="40"/>
      <c r="F140" s="40"/>
      <c r="G140" s="40"/>
      <c r="O140" s="462"/>
    </row>
    <row r="141" spans="1:15" ht="15.75">
      <c r="A141" s="158"/>
      <c r="C141" s="40"/>
      <c r="D141" s="40"/>
      <c r="E141" s="40"/>
      <c r="F141" s="40"/>
      <c r="G141" s="40"/>
      <c r="O141" s="462"/>
    </row>
    <row r="142" spans="1:15" ht="15.75">
      <c r="A142" s="158"/>
      <c r="C142" s="40"/>
      <c r="D142" s="40"/>
      <c r="E142" s="40"/>
      <c r="F142" s="40"/>
      <c r="G142" s="40"/>
      <c r="O142" s="462"/>
    </row>
    <row r="143" spans="1:15" ht="15.75">
      <c r="A143" s="158"/>
      <c r="C143" s="40"/>
      <c r="D143" s="40"/>
      <c r="E143" s="40"/>
      <c r="F143" s="40"/>
      <c r="G143" s="40"/>
      <c r="O143" s="462"/>
    </row>
    <row r="144" spans="1:15" ht="15.75">
      <c r="A144" s="158"/>
      <c r="C144" s="40"/>
      <c r="D144" s="40"/>
      <c r="E144" s="40"/>
      <c r="F144" s="40"/>
      <c r="G144" s="40"/>
      <c r="O144" s="462"/>
    </row>
    <row r="145" spans="1:15" ht="15.75">
      <c r="A145" s="158"/>
      <c r="C145" s="40"/>
      <c r="D145" s="40"/>
      <c r="E145" s="40"/>
      <c r="F145" s="40"/>
      <c r="G145" s="40"/>
      <c r="O145" s="462"/>
    </row>
    <row r="146" spans="1:15" ht="15.75">
      <c r="A146" s="158"/>
      <c r="C146" s="40"/>
      <c r="D146" s="40"/>
      <c r="E146" s="40"/>
      <c r="F146" s="40"/>
      <c r="G146" s="40"/>
      <c r="O146" s="462"/>
    </row>
    <row r="147" spans="1:15" ht="15.75">
      <c r="A147" s="158"/>
      <c r="C147" s="40"/>
      <c r="D147" s="40"/>
      <c r="E147" s="40"/>
      <c r="F147" s="40"/>
      <c r="G147" s="40"/>
      <c r="O147" s="462"/>
    </row>
    <row r="148" spans="1:15" ht="15.75">
      <c r="A148" s="158"/>
      <c r="C148" s="40"/>
      <c r="D148" s="40"/>
      <c r="E148" s="40"/>
      <c r="F148" s="40"/>
      <c r="G148" s="40"/>
      <c r="O148" s="462"/>
    </row>
    <row r="149" spans="1:15" ht="15.75">
      <c r="A149" s="158"/>
      <c r="C149" s="40"/>
      <c r="D149" s="40"/>
      <c r="E149" s="40"/>
      <c r="F149" s="40"/>
      <c r="G149" s="40"/>
      <c r="O149" s="462"/>
    </row>
    <row r="150" spans="1:15" ht="15.75">
      <c r="A150" s="158"/>
      <c r="C150" s="40"/>
      <c r="D150" s="40"/>
      <c r="E150" s="40"/>
      <c r="F150" s="40"/>
      <c r="G150" s="40"/>
      <c r="O150" s="462"/>
    </row>
    <row r="151" spans="1:15" ht="15.75">
      <c r="A151" s="158"/>
      <c r="C151" s="40"/>
      <c r="D151" s="40"/>
      <c r="E151" s="40"/>
      <c r="F151" s="40"/>
      <c r="G151" s="40"/>
      <c r="O151" s="462"/>
    </row>
    <row r="152" spans="1:15" ht="15.75">
      <c r="A152" s="158"/>
      <c r="C152" s="40"/>
      <c r="D152" s="40"/>
      <c r="E152" s="40"/>
      <c r="F152" s="40"/>
      <c r="G152" s="40"/>
      <c r="O152" s="462"/>
    </row>
    <row r="153" spans="1:15" ht="15.75">
      <c r="A153" s="158"/>
      <c r="C153" s="40"/>
      <c r="D153" s="40"/>
      <c r="E153" s="40"/>
      <c r="F153" s="40"/>
      <c r="G153" s="40"/>
      <c r="O153" s="462"/>
    </row>
    <row r="154" spans="1:15" ht="15.75">
      <c r="A154" s="158"/>
      <c r="C154" s="40"/>
      <c r="D154" s="40"/>
      <c r="E154" s="40"/>
      <c r="F154" s="40"/>
      <c r="G154" s="40"/>
      <c r="O154" s="462"/>
    </row>
    <row r="155" spans="1:15" ht="15.75">
      <c r="A155" s="158"/>
      <c r="C155" s="40"/>
      <c r="D155" s="40"/>
      <c r="E155" s="40"/>
      <c r="F155" s="40"/>
      <c r="G155" s="40"/>
      <c r="O155" s="462"/>
    </row>
    <row r="156" spans="1:15" ht="15.75">
      <c r="A156" s="158"/>
      <c r="C156" s="40"/>
      <c r="D156" s="40"/>
      <c r="E156" s="40"/>
      <c r="F156" s="40"/>
      <c r="G156" s="40"/>
      <c r="O156" s="462"/>
    </row>
    <row r="157" spans="1:15" ht="15.75">
      <c r="A157" s="158"/>
      <c r="C157" s="40"/>
      <c r="D157" s="40"/>
      <c r="E157" s="40"/>
      <c r="F157" s="40"/>
      <c r="G157" s="40"/>
      <c r="O157" s="462"/>
    </row>
    <row r="158" spans="1:15" ht="15.75">
      <c r="A158" s="158"/>
      <c r="C158" s="40"/>
      <c r="D158" s="40"/>
      <c r="E158" s="40"/>
      <c r="F158" s="40"/>
      <c r="G158" s="40"/>
      <c r="O158" s="462"/>
    </row>
    <row r="159" spans="1:15" ht="15.75">
      <c r="A159" s="158"/>
      <c r="C159" s="40"/>
      <c r="D159" s="40"/>
      <c r="E159" s="40"/>
      <c r="F159" s="40"/>
      <c r="G159" s="40"/>
      <c r="O159" s="462"/>
    </row>
    <row r="160" spans="1:15" ht="15.75">
      <c r="A160" s="158"/>
      <c r="C160" s="40"/>
      <c r="D160" s="40"/>
      <c r="E160" s="40"/>
      <c r="F160" s="40"/>
      <c r="G160" s="40"/>
      <c r="O160" s="462"/>
    </row>
    <row r="161" spans="1:15" ht="15.75">
      <c r="A161" s="158"/>
      <c r="C161" s="40"/>
      <c r="D161" s="40"/>
      <c r="E161" s="40"/>
      <c r="F161" s="40"/>
      <c r="G161" s="40"/>
      <c r="O161" s="462"/>
    </row>
    <row r="162" spans="1:15" ht="15.75">
      <c r="A162" s="158"/>
      <c r="C162" s="40"/>
      <c r="D162" s="40"/>
      <c r="E162" s="40"/>
      <c r="F162" s="40"/>
      <c r="G162" s="40"/>
      <c r="O162" s="462"/>
    </row>
    <row r="163" spans="1:15" ht="15.75">
      <c r="A163" s="158"/>
      <c r="C163" s="40"/>
      <c r="D163" s="40"/>
      <c r="E163" s="40"/>
      <c r="F163" s="40"/>
      <c r="G163" s="40"/>
      <c r="O163" s="462"/>
    </row>
    <row r="164" spans="1:15" ht="15.75">
      <c r="A164" s="158"/>
      <c r="C164" s="40"/>
      <c r="D164" s="40"/>
      <c r="E164" s="40"/>
      <c r="F164" s="40"/>
      <c r="G164" s="40"/>
      <c r="O164" s="462"/>
    </row>
    <row r="165" spans="1:15" ht="15.75">
      <c r="A165" s="158"/>
      <c r="C165" s="40"/>
      <c r="D165" s="40"/>
      <c r="E165" s="40"/>
      <c r="F165" s="40"/>
      <c r="G165" s="40"/>
      <c r="O165" s="462"/>
    </row>
    <row r="166" spans="1:15" ht="15.75">
      <c r="A166" s="158"/>
      <c r="C166" s="40"/>
      <c r="D166" s="40"/>
      <c r="E166" s="40"/>
      <c r="F166" s="40"/>
      <c r="G166" s="40"/>
      <c r="O166" s="462"/>
    </row>
    <row r="167" spans="1:15" ht="15.75">
      <c r="A167" s="158"/>
      <c r="C167" s="40"/>
      <c r="D167" s="40"/>
      <c r="E167" s="40"/>
      <c r="F167" s="40"/>
      <c r="G167" s="40"/>
      <c r="O167" s="462"/>
    </row>
    <row r="168" spans="1:15" ht="15.75">
      <c r="A168" s="158"/>
      <c r="C168" s="40"/>
      <c r="D168" s="40"/>
      <c r="E168" s="40"/>
      <c r="F168" s="40"/>
      <c r="G168" s="40"/>
      <c r="O168" s="462"/>
    </row>
    <row r="169" spans="1:15" ht="15.75">
      <c r="A169" s="158"/>
      <c r="C169" s="40"/>
      <c r="D169" s="40"/>
      <c r="E169" s="40"/>
      <c r="F169" s="40"/>
      <c r="G169" s="40"/>
      <c r="O169" s="462"/>
    </row>
    <row r="170" spans="1:15" ht="15.75">
      <c r="A170" s="158"/>
      <c r="C170" s="40"/>
      <c r="D170" s="40"/>
      <c r="E170" s="40"/>
      <c r="F170" s="40"/>
      <c r="G170" s="40"/>
      <c r="O170" s="462"/>
    </row>
    <row r="171" spans="1:15" ht="15.75">
      <c r="A171" s="158"/>
      <c r="C171" s="40"/>
      <c r="D171" s="40"/>
      <c r="E171" s="40"/>
      <c r="F171" s="40"/>
      <c r="G171" s="40"/>
      <c r="O171" s="462"/>
    </row>
    <row r="172" spans="1:15" ht="15.75">
      <c r="A172" s="158"/>
      <c r="C172" s="40"/>
      <c r="D172" s="40"/>
      <c r="E172" s="40"/>
      <c r="F172" s="40"/>
      <c r="G172" s="40"/>
      <c r="O172" s="462"/>
    </row>
    <row r="173" spans="1:15" ht="15.75">
      <c r="A173" s="158"/>
      <c r="C173" s="40"/>
      <c r="D173" s="40"/>
      <c r="E173" s="40"/>
      <c r="F173" s="40"/>
      <c r="G173" s="40"/>
      <c r="O173" s="462"/>
    </row>
    <row r="174" spans="1:15" ht="15.75">
      <c r="A174" s="158"/>
      <c r="C174" s="40"/>
      <c r="D174" s="40"/>
      <c r="E174" s="40"/>
      <c r="F174" s="40"/>
      <c r="G174" s="40"/>
      <c r="O174" s="462"/>
    </row>
    <row r="175" spans="1:15" ht="15.75">
      <c r="A175" s="158"/>
      <c r="C175" s="40"/>
      <c r="D175" s="40"/>
      <c r="E175" s="40"/>
      <c r="F175" s="40"/>
      <c r="G175" s="40"/>
      <c r="O175" s="462"/>
    </row>
    <row r="176" spans="1:15" ht="15.75">
      <c r="A176" s="158"/>
      <c r="C176" s="40"/>
      <c r="D176" s="40"/>
      <c r="E176" s="40"/>
      <c r="F176" s="40"/>
      <c r="G176" s="40"/>
      <c r="O176" s="462"/>
    </row>
    <row r="177" spans="1:15" ht="15.75">
      <c r="A177" s="158"/>
      <c r="C177" s="40"/>
      <c r="D177" s="40"/>
      <c r="E177" s="40"/>
      <c r="F177" s="40"/>
      <c r="G177" s="40"/>
      <c r="O177" s="462"/>
    </row>
    <row r="178" spans="1:15" ht="15.75">
      <c r="A178" s="158"/>
      <c r="C178" s="40"/>
      <c r="D178" s="40"/>
      <c r="E178" s="40"/>
      <c r="F178" s="40"/>
      <c r="G178" s="40"/>
      <c r="O178" s="462"/>
    </row>
    <row r="179" spans="1:15" ht="15.75">
      <c r="A179" s="158"/>
      <c r="C179" s="40"/>
      <c r="D179" s="40"/>
      <c r="E179" s="40"/>
      <c r="F179" s="40"/>
      <c r="G179" s="40"/>
      <c r="O179" s="462"/>
    </row>
    <row r="180" spans="1:15" ht="15.75">
      <c r="A180" s="158"/>
      <c r="C180" s="40"/>
      <c r="D180" s="40"/>
      <c r="E180" s="40"/>
      <c r="F180" s="40"/>
      <c r="G180" s="40"/>
      <c r="O180" s="462"/>
    </row>
    <row r="181" spans="1:15" ht="15.75">
      <c r="A181" s="158"/>
      <c r="C181" s="40"/>
      <c r="D181" s="40"/>
      <c r="E181" s="40"/>
      <c r="F181" s="40"/>
      <c r="G181" s="40"/>
      <c r="O181" s="462"/>
    </row>
    <row r="182" spans="1:15" ht="15.75">
      <c r="A182" s="158"/>
      <c r="C182" s="40"/>
      <c r="D182" s="40"/>
      <c r="E182" s="40"/>
      <c r="F182" s="40"/>
      <c r="G182" s="40"/>
      <c r="O182" s="462"/>
    </row>
    <row r="183" spans="1:15" ht="15.75">
      <c r="A183" s="158"/>
      <c r="C183" s="40"/>
      <c r="D183" s="40"/>
      <c r="E183" s="40"/>
      <c r="F183" s="40"/>
      <c r="G183" s="40"/>
      <c r="O183" s="462"/>
    </row>
    <row r="184" spans="1:15" ht="15.75">
      <c r="A184" s="158"/>
      <c r="C184" s="40"/>
      <c r="D184" s="40"/>
      <c r="E184" s="40"/>
      <c r="F184" s="40"/>
      <c r="G184" s="40"/>
      <c r="O184" s="462"/>
    </row>
    <row r="185" spans="1:15" ht="15.75">
      <c r="A185" s="158"/>
      <c r="C185" s="40"/>
      <c r="D185" s="40"/>
      <c r="E185" s="40"/>
      <c r="F185" s="40"/>
      <c r="G185" s="40"/>
      <c r="O185" s="462"/>
    </row>
    <row r="186" spans="1:15" ht="15.75">
      <c r="A186" s="158"/>
      <c r="C186" s="40"/>
      <c r="D186" s="40"/>
      <c r="E186" s="40"/>
      <c r="F186" s="40"/>
      <c r="G186" s="40"/>
      <c r="O186" s="462"/>
    </row>
    <row r="187" spans="1:15" ht="15.75">
      <c r="A187" s="158"/>
      <c r="C187" s="40"/>
      <c r="D187" s="40"/>
      <c r="E187" s="40"/>
      <c r="F187" s="40"/>
      <c r="G187" s="40"/>
      <c r="O187" s="462"/>
    </row>
    <row r="188" spans="1:15" ht="15.75">
      <c r="A188" s="158"/>
      <c r="C188" s="40"/>
      <c r="D188" s="40"/>
      <c r="E188" s="40"/>
      <c r="F188" s="40"/>
      <c r="G188" s="40"/>
      <c r="O188" s="462"/>
    </row>
    <row r="189" spans="1:15" ht="15.75">
      <c r="A189" s="158"/>
      <c r="C189" s="40"/>
      <c r="D189" s="40"/>
      <c r="E189" s="40"/>
      <c r="F189" s="40"/>
      <c r="G189" s="40"/>
      <c r="O189" s="462"/>
    </row>
    <row r="190" spans="1:15" ht="15.75">
      <c r="A190" s="158"/>
      <c r="C190" s="40"/>
      <c r="D190" s="40"/>
      <c r="E190" s="40"/>
      <c r="F190" s="40"/>
      <c r="G190" s="40"/>
      <c r="O190" s="462"/>
    </row>
    <row r="191" spans="1:15" ht="15.75">
      <c r="A191" s="158"/>
      <c r="C191" s="40"/>
      <c r="D191" s="40"/>
      <c r="E191" s="40"/>
      <c r="F191" s="40"/>
      <c r="G191" s="40"/>
      <c r="O191" s="462"/>
    </row>
    <row r="192" spans="1:15" ht="15.75">
      <c r="A192" s="158"/>
      <c r="C192" s="40"/>
      <c r="D192" s="40"/>
      <c r="E192" s="40"/>
      <c r="F192" s="40"/>
      <c r="G192" s="40"/>
      <c r="O192" s="462"/>
    </row>
    <row r="193" spans="1:15" ht="15.75">
      <c r="A193" s="158"/>
      <c r="C193" s="40"/>
      <c r="D193" s="40"/>
      <c r="E193" s="40"/>
      <c r="F193" s="40"/>
      <c r="G193" s="40"/>
      <c r="O193" s="462"/>
    </row>
    <row r="194" spans="1:15" ht="15.75">
      <c r="A194" s="158"/>
      <c r="C194" s="40"/>
      <c r="D194" s="40"/>
      <c r="E194" s="40"/>
      <c r="F194" s="40"/>
      <c r="G194" s="40"/>
      <c r="O194" s="462"/>
    </row>
    <row r="195" spans="1:15" ht="15.75">
      <c r="A195" s="158"/>
      <c r="C195" s="40"/>
      <c r="D195" s="40"/>
      <c r="E195" s="40"/>
      <c r="F195" s="40"/>
      <c r="G195" s="40"/>
      <c r="O195" s="462"/>
    </row>
    <row r="196" spans="1:15" ht="15.75">
      <c r="A196" s="158"/>
      <c r="C196" s="40"/>
      <c r="D196" s="40"/>
      <c r="E196" s="40"/>
      <c r="F196" s="40"/>
      <c r="G196" s="40"/>
      <c r="O196" s="462"/>
    </row>
    <row r="197" spans="1:15" ht="15.75">
      <c r="A197" s="19"/>
      <c r="C197" s="40"/>
      <c r="D197" s="40"/>
      <c r="E197" s="40"/>
      <c r="F197" s="40"/>
      <c r="G197" s="40"/>
      <c r="O197" s="462"/>
    </row>
    <row r="198" spans="1:15" ht="15.75">
      <c r="A198" s="19"/>
      <c r="C198" s="40"/>
      <c r="D198" s="40"/>
      <c r="E198" s="40"/>
      <c r="F198" s="40"/>
      <c r="G198" s="40"/>
      <c r="O198" s="462"/>
    </row>
    <row r="199" spans="1:15" ht="15.75">
      <c r="A199" s="19"/>
      <c r="C199" s="40"/>
      <c r="D199" s="40"/>
      <c r="E199" s="40"/>
      <c r="F199" s="40"/>
      <c r="G199" s="40"/>
      <c r="O199" s="462"/>
    </row>
    <row r="200" spans="1:15" ht="15.75">
      <c r="A200" s="19"/>
      <c r="C200" s="40"/>
      <c r="D200" s="40"/>
      <c r="E200" s="40"/>
      <c r="F200" s="40"/>
      <c r="G200" s="40"/>
      <c r="O200" s="462"/>
    </row>
    <row r="201" spans="1:15" ht="15.75">
      <c r="A201" s="19"/>
      <c r="C201" s="40"/>
      <c r="D201" s="40"/>
      <c r="E201" s="40"/>
      <c r="F201" s="40"/>
      <c r="G201" s="40"/>
    </row>
    <row r="202" spans="1:15" ht="15.75">
      <c r="A202" s="19"/>
      <c r="C202" s="40"/>
      <c r="D202" s="40"/>
      <c r="E202" s="40"/>
      <c r="F202" s="40"/>
      <c r="G202" s="40"/>
    </row>
    <row r="203" spans="1:15" ht="15.75">
      <c r="A203" s="19"/>
      <c r="C203" s="40"/>
      <c r="D203" s="40"/>
      <c r="E203" s="40"/>
      <c r="F203" s="40"/>
      <c r="G203" s="40"/>
    </row>
    <row r="204" spans="1:15" ht="15.75">
      <c r="A204" s="19"/>
      <c r="C204" s="40"/>
      <c r="D204" s="40"/>
      <c r="E204" s="40"/>
      <c r="F204" s="40"/>
      <c r="G204" s="40"/>
    </row>
    <row r="205" spans="1:15" ht="15.75">
      <c r="A205" s="19"/>
      <c r="C205" s="40"/>
      <c r="D205" s="40"/>
      <c r="E205" s="40"/>
      <c r="F205" s="40"/>
      <c r="G205" s="40"/>
    </row>
    <row r="206" spans="1:15" ht="15.75">
      <c r="A206" s="19"/>
      <c r="C206" s="40"/>
      <c r="D206" s="40"/>
      <c r="E206" s="40"/>
      <c r="F206" s="40"/>
      <c r="G206" s="40"/>
    </row>
    <row r="207" spans="1:15" ht="15.75">
      <c r="A207" s="19"/>
      <c r="C207" s="40"/>
      <c r="D207" s="40"/>
      <c r="E207" s="40"/>
      <c r="F207" s="40"/>
      <c r="G207" s="40"/>
    </row>
    <row r="208" spans="1:15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/>
  </sheetViews>
  <sheetFormatPr defaultColWidth="9.140625" defaultRowHeight="15"/>
  <cols>
    <col min="1" max="1" width="51.140625" style="20" customWidth="1"/>
    <col min="2" max="16" width="10.7109375" style="598" customWidth="1"/>
    <col min="17" max="17" width="12" style="598" customWidth="1"/>
    <col min="18" max="18" width="10.7109375" style="598" customWidth="1"/>
    <col min="19" max="19" width="2.5703125" style="159" customWidth="1"/>
    <col min="20" max="256" width="9.140625" style="462"/>
    <col min="257" max="257" width="51.140625" style="462" customWidth="1"/>
    <col min="258" max="272" width="10.7109375" style="462" customWidth="1"/>
    <col min="273" max="273" width="12" style="462" customWidth="1"/>
    <col min="274" max="274" width="10.7109375" style="462" customWidth="1"/>
    <col min="275" max="275" width="2.5703125" style="462" customWidth="1"/>
    <col min="276" max="512" width="9.140625" style="462"/>
    <col min="513" max="513" width="51.140625" style="462" customWidth="1"/>
    <col min="514" max="528" width="10.7109375" style="462" customWidth="1"/>
    <col min="529" max="529" width="12" style="462" customWidth="1"/>
    <col min="530" max="530" width="10.7109375" style="462" customWidth="1"/>
    <col min="531" max="531" width="2.5703125" style="462" customWidth="1"/>
    <col min="532" max="768" width="9.140625" style="462"/>
    <col min="769" max="769" width="51.140625" style="462" customWidth="1"/>
    <col min="770" max="784" width="10.7109375" style="462" customWidth="1"/>
    <col min="785" max="785" width="12" style="462" customWidth="1"/>
    <col min="786" max="786" width="10.7109375" style="462" customWidth="1"/>
    <col min="787" max="787" width="2.5703125" style="462" customWidth="1"/>
    <col min="788" max="1024" width="9.140625" style="462"/>
    <col min="1025" max="1025" width="51.140625" style="462" customWidth="1"/>
    <col min="1026" max="1040" width="10.7109375" style="462" customWidth="1"/>
    <col min="1041" max="1041" width="12" style="462" customWidth="1"/>
    <col min="1042" max="1042" width="10.7109375" style="462" customWidth="1"/>
    <col min="1043" max="1043" width="2.5703125" style="462" customWidth="1"/>
    <col min="1044" max="1280" width="9.140625" style="462"/>
    <col min="1281" max="1281" width="51.140625" style="462" customWidth="1"/>
    <col min="1282" max="1296" width="10.7109375" style="462" customWidth="1"/>
    <col min="1297" max="1297" width="12" style="462" customWidth="1"/>
    <col min="1298" max="1298" width="10.7109375" style="462" customWidth="1"/>
    <col min="1299" max="1299" width="2.5703125" style="462" customWidth="1"/>
    <col min="1300" max="1536" width="9.140625" style="462"/>
    <col min="1537" max="1537" width="51.140625" style="462" customWidth="1"/>
    <col min="1538" max="1552" width="10.7109375" style="462" customWidth="1"/>
    <col min="1553" max="1553" width="12" style="462" customWidth="1"/>
    <col min="1554" max="1554" width="10.7109375" style="462" customWidth="1"/>
    <col min="1555" max="1555" width="2.5703125" style="462" customWidth="1"/>
    <col min="1556" max="1792" width="9.140625" style="462"/>
    <col min="1793" max="1793" width="51.140625" style="462" customWidth="1"/>
    <col min="1794" max="1808" width="10.7109375" style="462" customWidth="1"/>
    <col min="1809" max="1809" width="12" style="462" customWidth="1"/>
    <col min="1810" max="1810" width="10.7109375" style="462" customWidth="1"/>
    <col min="1811" max="1811" width="2.5703125" style="462" customWidth="1"/>
    <col min="1812" max="2048" width="9.140625" style="462"/>
    <col min="2049" max="2049" width="51.140625" style="462" customWidth="1"/>
    <col min="2050" max="2064" width="10.7109375" style="462" customWidth="1"/>
    <col min="2065" max="2065" width="12" style="462" customWidth="1"/>
    <col min="2066" max="2066" width="10.7109375" style="462" customWidth="1"/>
    <col min="2067" max="2067" width="2.5703125" style="462" customWidth="1"/>
    <col min="2068" max="2304" width="9.140625" style="462"/>
    <col min="2305" max="2305" width="51.140625" style="462" customWidth="1"/>
    <col min="2306" max="2320" width="10.7109375" style="462" customWidth="1"/>
    <col min="2321" max="2321" width="12" style="462" customWidth="1"/>
    <col min="2322" max="2322" width="10.7109375" style="462" customWidth="1"/>
    <col min="2323" max="2323" width="2.5703125" style="462" customWidth="1"/>
    <col min="2324" max="2560" width="9.140625" style="462"/>
    <col min="2561" max="2561" width="51.140625" style="462" customWidth="1"/>
    <col min="2562" max="2576" width="10.7109375" style="462" customWidth="1"/>
    <col min="2577" max="2577" width="12" style="462" customWidth="1"/>
    <col min="2578" max="2578" width="10.7109375" style="462" customWidth="1"/>
    <col min="2579" max="2579" width="2.5703125" style="462" customWidth="1"/>
    <col min="2580" max="2816" width="9.140625" style="462"/>
    <col min="2817" max="2817" width="51.140625" style="462" customWidth="1"/>
    <col min="2818" max="2832" width="10.7109375" style="462" customWidth="1"/>
    <col min="2833" max="2833" width="12" style="462" customWidth="1"/>
    <col min="2834" max="2834" width="10.7109375" style="462" customWidth="1"/>
    <col min="2835" max="2835" width="2.5703125" style="462" customWidth="1"/>
    <col min="2836" max="3072" width="9.140625" style="462"/>
    <col min="3073" max="3073" width="51.140625" style="462" customWidth="1"/>
    <col min="3074" max="3088" width="10.7109375" style="462" customWidth="1"/>
    <col min="3089" max="3089" width="12" style="462" customWidth="1"/>
    <col min="3090" max="3090" width="10.7109375" style="462" customWidth="1"/>
    <col min="3091" max="3091" width="2.5703125" style="462" customWidth="1"/>
    <col min="3092" max="3328" width="9.140625" style="462"/>
    <col min="3329" max="3329" width="51.140625" style="462" customWidth="1"/>
    <col min="3330" max="3344" width="10.7109375" style="462" customWidth="1"/>
    <col min="3345" max="3345" width="12" style="462" customWidth="1"/>
    <col min="3346" max="3346" width="10.7109375" style="462" customWidth="1"/>
    <col min="3347" max="3347" width="2.5703125" style="462" customWidth="1"/>
    <col min="3348" max="3584" width="9.140625" style="462"/>
    <col min="3585" max="3585" width="51.140625" style="462" customWidth="1"/>
    <col min="3586" max="3600" width="10.7109375" style="462" customWidth="1"/>
    <col min="3601" max="3601" width="12" style="462" customWidth="1"/>
    <col min="3602" max="3602" width="10.7109375" style="462" customWidth="1"/>
    <col min="3603" max="3603" width="2.5703125" style="462" customWidth="1"/>
    <col min="3604" max="3840" width="9.140625" style="462"/>
    <col min="3841" max="3841" width="51.140625" style="462" customWidth="1"/>
    <col min="3842" max="3856" width="10.7109375" style="462" customWidth="1"/>
    <col min="3857" max="3857" width="12" style="462" customWidth="1"/>
    <col min="3858" max="3858" width="10.7109375" style="462" customWidth="1"/>
    <col min="3859" max="3859" width="2.5703125" style="462" customWidth="1"/>
    <col min="3860" max="4096" width="9.140625" style="462"/>
    <col min="4097" max="4097" width="51.140625" style="462" customWidth="1"/>
    <col min="4098" max="4112" width="10.7109375" style="462" customWidth="1"/>
    <col min="4113" max="4113" width="12" style="462" customWidth="1"/>
    <col min="4114" max="4114" width="10.7109375" style="462" customWidth="1"/>
    <col min="4115" max="4115" width="2.5703125" style="462" customWidth="1"/>
    <col min="4116" max="4352" width="9.140625" style="462"/>
    <col min="4353" max="4353" width="51.140625" style="462" customWidth="1"/>
    <col min="4354" max="4368" width="10.7109375" style="462" customWidth="1"/>
    <col min="4369" max="4369" width="12" style="462" customWidth="1"/>
    <col min="4370" max="4370" width="10.7109375" style="462" customWidth="1"/>
    <col min="4371" max="4371" width="2.5703125" style="462" customWidth="1"/>
    <col min="4372" max="4608" width="9.140625" style="462"/>
    <col min="4609" max="4609" width="51.140625" style="462" customWidth="1"/>
    <col min="4610" max="4624" width="10.7109375" style="462" customWidth="1"/>
    <col min="4625" max="4625" width="12" style="462" customWidth="1"/>
    <col min="4626" max="4626" width="10.7109375" style="462" customWidth="1"/>
    <col min="4627" max="4627" width="2.5703125" style="462" customWidth="1"/>
    <col min="4628" max="4864" width="9.140625" style="462"/>
    <col min="4865" max="4865" width="51.140625" style="462" customWidth="1"/>
    <col min="4866" max="4880" width="10.7109375" style="462" customWidth="1"/>
    <col min="4881" max="4881" width="12" style="462" customWidth="1"/>
    <col min="4882" max="4882" width="10.7109375" style="462" customWidth="1"/>
    <col min="4883" max="4883" width="2.5703125" style="462" customWidth="1"/>
    <col min="4884" max="5120" width="9.140625" style="462"/>
    <col min="5121" max="5121" width="51.140625" style="462" customWidth="1"/>
    <col min="5122" max="5136" width="10.7109375" style="462" customWidth="1"/>
    <col min="5137" max="5137" width="12" style="462" customWidth="1"/>
    <col min="5138" max="5138" width="10.7109375" style="462" customWidth="1"/>
    <col min="5139" max="5139" width="2.5703125" style="462" customWidth="1"/>
    <col min="5140" max="5376" width="9.140625" style="462"/>
    <col min="5377" max="5377" width="51.140625" style="462" customWidth="1"/>
    <col min="5378" max="5392" width="10.7109375" style="462" customWidth="1"/>
    <col min="5393" max="5393" width="12" style="462" customWidth="1"/>
    <col min="5394" max="5394" width="10.7109375" style="462" customWidth="1"/>
    <col min="5395" max="5395" width="2.5703125" style="462" customWidth="1"/>
    <col min="5396" max="5632" width="9.140625" style="462"/>
    <col min="5633" max="5633" width="51.140625" style="462" customWidth="1"/>
    <col min="5634" max="5648" width="10.7109375" style="462" customWidth="1"/>
    <col min="5649" max="5649" width="12" style="462" customWidth="1"/>
    <col min="5650" max="5650" width="10.7109375" style="462" customWidth="1"/>
    <col min="5651" max="5651" width="2.5703125" style="462" customWidth="1"/>
    <col min="5652" max="5888" width="9.140625" style="462"/>
    <col min="5889" max="5889" width="51.140625" style="462" customWidth="1"/>
    <col min="5890" max="5904" width="10.7109375" style="462" customWidth="1"/>
    <col min="5905" max="5905" width="12" style="462" customWidth="1"/>
    <col min="5906" max="5906" width="10.7109375" style="462" customWidth="1"/>
    <col min="5907" max="5907" width="2.5703125" style="462" customWidth="1"/>
    <col min="5908" max="6144" width="9.140625" style="462"/>
    <col min="6145" max="6145" width="51.140625" style="462" customWidth="1"/>
    <col min="6146" max="6160" width="10.7109375" style="462" customWidth="1"/>
    <col min="6161" max="6161" width="12" style="462" customWidth="1"/>
    <col min="6162" max="6162" width="10.7109375" style="462" customWidth="1"/>
    <col min="6163" max="6163" width="2.5703125" style="462" customWidth="1"/>
    <col min="6164" max="6400" width="9.140625" style="462"/>
    <col min="6401" max="6401" width="51.140625" style="462" customWidth="1"/>
    <col min="6402" max="6416" width="10.7109375" style="462" customWidth="1"/>
    <col min="6417" max="6417" width="12" style="462" customWidth="1"/>
    <col min="6418" max="6418" width="10.7109375" style="462" customWidth="1"/>
    <col min="6419" max="6419" width="2.5703125" style="462" customWidth="1"/>
    <col min="6420" max="6656" width="9.140625" style="462"/>
    <col min="6657" max="6657" width="51.140625" style="462" customWidth="1"/>
    <col min="6658" max="6672" width="10.7109375" style="462" customWidth="1"/>
    <col min="6673" max="6673" width="12" style="462" customWidth="1"/>
    <col min="6674" max="6674" width="10.7109375" style="462" customWidth="1"/>
    <col min="6675" max="6675" width="2.5703125" style="462" customWidth="1"/>
    <col min="6676" max="6912" width="9.140625" style="462"/>
    <col min="6913" max="6913" width="51.140625" style="462" customWidth="1"/>
    <col min="6914" max="6928" width="10.7109375" style="462" customWidth="1"/>
    <col min="6929" max="6929" width="12" style="462" customWidth="1"/>
    <col min="6930" max="6930" width="10.7109375" style="462" customWidth="1"/>
    <col min="6931" max="6931" width="2.5703125" style="462" customWidth="1"/>
    <col min="6932" max="7168" width="9.140625" style="462"/>
    <col min="7169" max="7169" width="51.140625" style="462" customWidth="1"/>
    <col min="7170" max="7184" width="10.7109375" style="462" customWidth="1"/>
    <col min="7185" max="7185" width="12" style="462" customWidth="1"/>
    <col min="7186" max="7186" width="10.7109375" style="462" customWidth="1"/>
    <col min="7187" max="7187" width="2.5703125" style="462" customWidth="1"/>
    <col min="7188" max="7424" width="9.140625" style="462"/>
    <col min="7425" max="7425" width="51.140625" style="462" customWidth="1"/>
    <col min="7426" max="7440" width="10.7109375" style="462" customWidth="1"/>
    <col min="7441" max="7441" width="12" style="462" customWidth="1"/>
    <col min="7442" max="7442" width="10.7109375" style="462" customWidth="1"/>
    <col min="7443" max="7443" width="2.5703125" style="462" customWidth="1"/>
    <col min="7444" max="7680" width="9.140625" style="462"/>
    <col min="7681" max="7681" width="51.140625" style="462" customWidth="1"/>
    <col min="7682" max="7696" width="10.7109375" style="462" customWidth="1"/>
    <col min="7697" max="7697" width="12" style="462" customWidth="1"/>
    <col min="7698" max="7698" width="10.7109375" style="462" customWidth="1"/>
    <col min="7699" max="7699" width="2.5703125" style="462" customWidth="1"/>
    <col min="7700" max="7936" width="9.140625" style="462"/>
    <col min="7937" max="7937" width="51.140625" style="462" customWidth="1"/>
    <col min="7938" max="7952" width="10.7109375" style="462" customWidth="1"/>
    <col min="7953" max="7953" width="12" style="462" customWidth="1"/>
    <col min="7954" max="7954" width="10.7109375" style="462" customWidth="1"/>
    <col min="7955" max="7955" width="2.5703125" style="462" customWidth="1"/>
    <col min="7956" max="8192" width="9.140625" style="462"/>
    <col min="8193" max="8193" width="51.140625" style="462" customWidth="1"/>
    <col min="8194" max="8208" width="10.7109375" style="462" customWidth="1"/>
    <col min="8209" max="8209" width="12" style="462" customWidth="1"/>
    <col min="8210" max="8210" width="10.7109375" style="462" customWidth="1"/>
    <col min="8211" max="8211" width="2.5703125" style="462" customWidth="1"/>
    <col min="8212" max="8448" width="9.140625" style="462"/>
    <col min="8449" max="8449" width="51.140625" style="462" customWidth="1"/>
    <col min="8450" max="8464" width="10.7109375" style="462" customWidth="1"/>
    <col min="8465" max="8465" width="12" style="462" customWidth="1"/>
    <col min="8466" max="8466" width="10.7109375" style="462" customWidth="1"/>
    <col min="8467" max="8467" width="2.5703125" style="462" customWidth="1"/>
    <col min="8468" max="8704" width="9.140625" style="462"/>
    <col min="8705" max="8705" width="51.140625" style="462" customWidth="1"/>
    <col min="8706" max="8720" width="10.7109375" style="462" customWidth="1"/>
    <col min="8721" max="8721" width="12" style="462" customWidth="1"/>
    <col min="8722" max="8722" width="10.7109375" style="462" customWidth="1"/>
    <col min="8723" max="8723" width="2.5703125" style="462" customWidth="1"/>
    <col min="8724" max="8960" width="9.140625" style="462"/>
    <col min="8961" max="8961" width="51.140625" style="462" customWidth="1"/>
    <col min="8962" max="8976" width="10.7109375" style="462" customWidth="1"/>
    <col min="8977" max="8977" width="12" style="462" customWidth="1"/>
    <col min="8978" max="8978" width="10.7109375" style="462" customWidth="1"/>
    <col min="8979" max="8979" width="2.5703125" style="462" customWidth="1"/>
    <col min="8980" max="9216" width="9.140625" style="462"/>
    <col min="9217" max="9217" width="51.140625" style="462" customWidth="1"/>
    <col min="9218" max="9232" width="10.7109375" style="462" customWidth="1"/>
    <col min="9233" max="9233" width="12" style="462" customWidth="1"/>
    <col min="9234" max="9234" width="10.7109375" style="462" customWidth="1"/>
    <col min="9235" max="9235" width="2.5703125" style="462" customWidth="1"/>
    <col min="9236" max="9472" width="9.140625" style="462"/>
    <col min="9473" max="9473" width="51.140625" style="462" customWidth="1"/>
    <col min="9474" max="9488" width="10.7109375" style="462" customWidth="1"/>
    <col min="9489" max="9489" width="12" style="462" customWidth="1"/>
    <col min="9490" max="9490" width="10.7109375" style="462" customWidth="1"/>
    <col min="9491" max="9491" width="2.5703125" style="462" customWidth="1"/>
    <col min="9492" max="9728" width="9.140625" style="462"/>
    <col min="9729" max="9729" width="51.140625" style="462" customWidth="1"/>
    <col min="9730" max="9744" width="10.7109375" style="462" customWidth="1"/>
    <col min="9745" max="9745" width="12" style="462" customWidth="1"/>
    <col min="9746" max="9746" width="10.7109375" style="462" customWidth="1"/>
    <col min="9747" max="9747" width="2.5703125" style="462" customWidth="1"/>
    <col min="9748" max="9984" width="9.140625" style="462"/>
    <col min="9985" max="9985" width="51.140625" style="462" customWidth="1"/>
    <col min="9986" max="10000" width="10.7109375" style="462" customWidth="1"/>
    <col min="10001" max="10001" width="12" style="462" customWidth="1"/>
    <col min="10002" max="10002" width="10.7109375" style="462" customWidth="1"/>
    <col min="10003" max="10003" width="2.5703125" style="462" customWidth="1"/>
    <col min="10004" max="10240" width="9.140625" style="462"/>
    <col min="10241" max="10241" width="51.140625" style="462" customWidth="1"/>
    <col min="10242" max="10256" width="10.7109375" style="462" customWidth="1"/>
    <col min="10257" max="10257" width="12" style="462" customWidth="1"/>
    <col min="10258" max="10258" width="10.7109375" style="462" customWidth="1"/>
    <col min="10259" max="10259" width="2.5703125" style="462" customWidth="1"/>
    <col min="10260" max="10496" width="9.140625" style="462"/>
    <col min="10497" max="10497" width="51.140625" style="462" customWidth="1"/>
    <col min="10498" max="10512" width="10.7109375" style="462" customWidth="1"/>
    <col min="10513" max="10513" width="12" style="462" customWidth="1"/>
    <col min="10514" max="10514" width="10.7109375" style="462" customWidth="1"/>
    <col min="10515" max="10515" width="2.5703125" style="462" customWidth="1"/>
    <col min="10516" max="10752" width="9.140625" style="462"/>
    <col min="10753" max="10753" width="51.140625" style="462" customWidth="1"/>
    <col min="10754" max="10768" width="10.7109375" style="462" customWidth="1"/>
    <col min="10769" max="10769" width="12" style="462" customWidth="1"/>
    <col min="10770" max="10770" width="10.7109375" style="462" customWidth="1"/>
    <col min="10771" max="10771" width="2.5703125" style="462" customWidth="1"/>
    <col min="10772" max="11008" width="9.140625" style="462"/>
    <col min="11009" max="11009" width="51.140625" style="462" customWidth="1"/>
    <col min="11010" max="11024" width="10.7109375" style="462" customWidth="1"/>
    <col min="11025" max="11025" width="12" style="462" customWidth="1"/>
    <col min="11026" max="11026" width="10.7109375" style="462" customWidth="1"/>
    <col min="11027" max="11027" width="2.5703125" style="462" customWidth="1"/>
    <col min="11028" max="11264" width="9.140625" style="462"/>
    <col min="11265" max="11265" width="51.140625" style="462" customWidth="1"/>
    <col min="11266" max="11280" width="10.7109375" style="462" customWidth="1"/>
    <col min="11281" max="11281" width="12" style="462" customWidth="1"/>
    <col min="11282" max="11282" width="10.7109375" style="462" customWidth="1"/>
    <col min="11283" max="11283" width="2.5703125" style="462" customWidth="1"/>
    <col min="11284" max="11520" width="9.140625" style="462"/>
    <col min="11521" max="11521" width="51.140625" style="462" customWidth="1"/>
    <col min="11522" max="11536" width="10.7109375" style="462" customWidth="1"/>
    <col min="11537" max="11537" width="12" style="462" customWidth="1"/>
    <col min="11538" max="11538" width="10.7109375" style="462" customWidth="1"/>
    <col min="11539" max="11539" width="2.5703125" style="462" customWidth="1"/>
    <col min="11540" max="11776" width="9.140625" style="462"/>
    <col min="11777" max="11777" width="51.140625" style="462" customWidth="1"/>
    <col min="11778" max="11792" width="10.7109375" style="462" customWidth="1"/>
    <col min="11793" max="11793" width="12" style="462" customWidth="1"/>
    <col min="11794" max="11794" width="10.7109375" style="462" customWidth="1"/>
    <col min="11795" max="11795" width="2.5703125" style="462" customWidth="1"/>
    <col min="11796" max="12032" width="9.140625" style="462"/>
    <col min="12033" max="12033" width="51.140625" style="462" customWidth="1"/>
    <col min="12034" max="12048" width="10.7109375" style="462" customWidth="1"/>
    <col min="12049" max="12049" width="12" style="462" customWidth="1"/>
    <col min="12050" max="12050" width="10.7109375" style="462" customWidth="1"/>
    <col min="12051" max="12051" width="2.5703125" style="462" customWidth="1"/>
    <col min="12052" max="12288" width="9.140625" style="462"/>
    <col min="12289" max="12289" width="51.140625" style="462" customWidth="1"/>
    <col min="12290" max="12304" width="10.7109375" style="462" customWidth="1"/>
    <col min="12305" max="12305" width="12" style="462" customWidth="1"/>
    <col min="12306" max="12306" width="10.7109375" style="462" customWidth="1"/>
    <col min="12307" max="12307" width="2.5703125" style="462" customWidth="1"/>
    <col min="12308" max="12544" width="9.140625" style="462"/>
    <col min="12545" max="12545" width="51.140625" style="462" customWidth="1"/>
    <col min="12546" max="12560" width="10.7109375" style="462" customWidth="1"/>
    <col min="12561" max="12561" width="12" style="462" customWidth="1"/>
    <col min="12562" max="12562" width="10.7109375" style="462" customWidth="1"/>
    <col min="12563" max="12563" width="2.5703125" style="462" customWidth="1"/>
    <col min="12564" max="12800" width="9.140625" style="462"/>
    <col min="12801" max="12801" width="51.140625" style="462" customWidth="1"/>
    <col min="12802" max="12816" width="10.7109375" style="462" customWidth="1"/>
    <col min="12817" max="12817" width="12" style="462" customWidth="1"/>
    <col min="12818" max="12818" width="10.7109375" style="462" customWidth="1"/>
    <col min="12819" max="12819" width="2.5703125" style="462" customWidth="1"/>
    <col min="12820" max="13056" width="9.140625" style="462"/>
    <col min="13057" max="13057" width="51.140625" style="462" customWidth="1"/>
    <col min="13058" max="13072" width="10.7109375" style="462" customWidth="1"/>
    <col min="13073" max="13073" width="12" style="462" customWidth="1"/>
    <col min="13074" max="13074" width="10.7109375" style="462" customWidth="1"/>
    <col min="13075" max="13075" width="2.5703125" style="462" customWidth="1"/>
    <col min="13076" max="13312" width="9.140625" style="462"/>
    <col min="13313" max="13313" width="51.140625" style="462" customWidth="1"/>
    <col min="13314" max="13328" width="10.7109375" style="462" customWidth="1"/>
    <col min="13329" max="13329" width="12" style="462" customWidth="1"/>
    <col min="13330" max="13330" width="10.7109375" style="462" customWidth="1"/>
    <col min="13331" max="13331" width="2.5703125" style="462" customWidth="1"/>
    <col min="13332" max="13568" width="9.140625" style="462"/>
    <col min="13569" max="13569" width="51.140625" style="462" customWidth="1"/>
    <col min="13570" max="13584" width="10.7109375" style="462" customWidth="1"/>
    <col min="13585" max="13585" width="12" style="462" customWidth="1"/>
    <col min="13586" max="13586" width="10.7109375" style="462" customWidth="1"/>
    <col min="13587" max="13587" width="2.5703125" style="462" customWidth="1"/>
    <col min="13588" max="13824" width="9.140625" style="462"/>
    <col min="13825" max="13825" width="51.140625" style="462" customWidth="1"/>
    <col min="13826" max="13840" width="10.7109375" style="462" customWidth="1"/>
    <col min="13841" max="13841" width="12" style="462" customWidth="1"/>
    <col min="13842" max="13842" width="10.7109375" style="462" customWidth="1"/>
    <col min="13843" max="13843" width="2.5703125" style="462" customWidth="1"/>
    <col min="13844" max="14080" width="9.140625" style="462"/>
    <col min="14081" max="14081" width="51.140625" style="462" customWidth="1"/>
    <col min="14082" max="14096" width="10.7109375" style="462" customWidth="1"/>
    <col min="14097" max="14097" width="12" style="462" customWidth="1"/>
    <col min="14098" max="14098" width="10.7109375" style="462" customWidth="1"/>
    <col min="14099" max="14099" width="2.5703125" style="462" customWidth="1"/>
    <col min="14100" max="14336" width="9.140625" style="462"/>
    <col min="14337" max="14337" width="51.140625" style="462" customWidth="1"/>
    <col min="14338" max="14352" width="10.7109375" style="462" customWidth="1"/>
    <col min="14353" max="14353" width="12" style="462" customWidth="1"/>
    <col min="14354" max="14354" width="10.7109375" style="462" customWidth="1"/>
    <col min="14355" max="14355" width="2.5703125" style="462" customWidth="1"/>
    <col min="14356" max="14592" width="9.140625" style="462"/>
    <col min="14593" max="14593" width="51.140625" style="462" customWidth="1"/>
    <col min="14594" max="14608" width="10.7109375" style="462" customWidth="1"/>
    <col min="14609" max="14609" width="12" style="462" customWidth="1"/>
    <col min="14610" max="14610" width="10.7109375" style="462" customWidth="1"/>
    <col min="14611" max="14611" width="2.5703125" style="462" customWidth="1"/>
    <col min="14612" max="14848" width="9.140625" style="462"/>
    <col min="14849" max="14849" width="51.140625" style="462" customWidth="1"/>
    <col min="14850" max="14864" width="10.7109375" style="462" customWidth="1"/>
    <col min="14865" max="14865" width="12" style="462" customWidth="1"/>
    <col min="14866" max="14866" width="10.7109375" style="462" customWidth="1"/>
    <col min="14867" max="14867" width="2.5703125" style="462" customWidth="1"/>
    <col min="14868" max="15104" width="9.140625" style="462"/>
    <col min="15105" max="15105" width="51.140625" style="462" customWidth="1"/>
    <col min="15106" max="15120" width="10.7109375" style="462" customWidth="1"/>
    <col min="15121" max="15121" width="12" style="462" customWidth="1"/>
    <col min="15122" max="15122" width="10.7109375" style="462" customWidth="1"/>
    <col min="15123" max="15123" width="2.5703125" style="462" customWidth="1"/>
    <col min="15124" max="15360" width="9.140625" style="462"/>
    <col min="15361" max="15361" width="51.140625" style="462" customWidth="1"/>
    <col min="15362" max="15376" width="10.7109375" style="462" customWidth="1"/>
    <col min="15377" max="15377" width="12" style="462" customWidth="1"/>
    <col min="15378" max="15378" width="10.7109375" style="462" customWidth="1"/>
    <col min="15379" max="15379" width="2.5703125" style="462" customWidth="1"/>
    <col min="15380" max="15616" width="9.140625" style="462"/>
    <col min="15617" max="15617" width="51.140625" style="462" customWidth="1"/>
    <col min="15618" max="15632" width="10.7109375" style="462" customWidth="1"/>
    <col min="15633" max="15633" width="12" style="462" customWidth="1"/>
    <col min="15634" max="15634" width="10.7109375" style="462" customWidth="1"/>
    <col min="15635" max="15635" width="2.5703125" style="462" customWidth="1"/>
    <col min="15636" max="15872" width="9.140625" style="462"/>
    <col min="15873" max="15873" width="51.140625" style="462" customWidth="1"/>
    <col min="15874" max="15888" width="10.7109375" style="462" customWidth="1"/>
    <col min="15889" max="15889" width="12" style="462" customWidth="1"/>
    <col min="15890" max="15890" width="10.7109375" style="462" customWidth="1"/>
    <col min="15891" max="15891" width="2.5703125" style="462" customWidth="1"/>
    <col min="15892" max="16128" width="9.140625" style="462"/>
    <col min="16129" max="16129" width="51.140625" style="462" customWidth="1"/>
    <col min="16130" max="16144" width="10.7109375" style="462" customWidth="1"/>
    <col min="16145" max="16145" width="12" style="462" customWidth="1"/>
    <col min="16146" max="16146" width="10.7109375" style="462" customWidth="1"/>
    <col min="16147" max="16147" width="2.5703125" style="462" customWidth="1"/>
    <col min="16148" max="16384" width="9.140625" style="462"/>
  </cols>
  <sheetData>
    <row r="1" spans="1:19" s="1" customFormat="1" ht="3.75" hidden="1" customHeight="1">
      <c r="A1" s="387"/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</row>
    <row r="2" spans="1:19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762"/>
      <c r="R2" s="762"/>
    </row>
    <row r="3" spans="1:19" s="1" customFormat="1" ht="24.75" customHeight="1">
      <c r="A3" s="762" t="s">
        <v>271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762"/>
    </row>
    <row r="4" spans="1:19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762"/>
      <c r="R4" s="762"/>
    </row>
    <row r="5" spans="1:19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782"/>
    </row>
    <row r="6" spans="1:19" ht="7.5" customHeight="1">
      <c r="A6" s="134"/>
      <c r="S6" s="462"/>
    </row>
    <row r="7" spans="1:19" ht="25.5" customHeight="1">
      <c r="A7" s="135"/>
      <c r="B7" s="609"/>
      <c r="C7" s="136"/>
      <c r="D7" s="136"/>
      <c r="E7" s="136"/>
      <c r="F7" s="136"/>
      <c r="G7" s="136"/>
      <c r="H7" s="136"/>
      <c r="I7" s="136"/>
      <c r="J7" s="599"/>
      <c r="K7" s="599"/>
      <c r="L7" s="599"/>
      <c r="M7" s="599"/>
      <c r="N7" s="599"/>
      <c r="O7" s="599"/>
      <c r="P7" s="599"/>
      <c r="Q7" s="599"/>
      <c r="R7" s="600"/>
      <c r="S7" s="462"/>
    </row>
    <row r="8" spans="1:19" ht="34.5" customHeight="1">
      <c r="A8" s="163"/>
      <c r="B8" s="610" t="s">
        <v>72</v>
      </c>
      <c r="C8" s="610" t="s">
        <v>74</v>
      </c>
      <c r="D8" s="610" t="s">
        <v>71</v>
      </c>
      <c r="E8" s="610" t="s">
        <v>83</v>
      </c>
      <c r="F8" s="610" t="s">
        <v>82</v>
      </c>
      <c r="G8" s="610" t="s">
        <v>81</v>
      </c>
      <c r="H8" s="610" t="s">
        <v>79</v>
      </c>
      <c r="I8" s="610" t="s">
        <v>80</v>
      </c>
      <c r="J8" s="610" t="s">
        <v>65</v>
      </c>
      <c r="K8" s="610" t="s">
        <v>73</v>
      </c>
      <c r="L8" s="610" t="s">
        <v>77</v>
      </c>
      <c r="M8" s="610" t="s">
        <v>62</v>
      </c>
      <c r="N8" s="610" t="s">
        <v>84</v>
      </c>
      <c r="O8" s="610" t="s">
        <v>864</v>
      </c>
      <c r="P8" s="610" t="s">
        <v>875</v>
      </c>
      <c r="Q8" s="611" t="s">
        <v>136</v>
      </c>
      <c r="R8" s="612" t="s">
        <v>11</v>
      </c>
      <c r="S8" s="462"/>
    </row>
    <row r="9" spans="1:19" ht="27" customHeight="1">
      <c r="A9" s="140" t="s">
        <v>157</v>
      </c>
      <c r="B9" s="141">
        <v>27688.287920000002</v>
      </c>
      <c r="C9" s="141">
        <v>18646.876070000002</v>
      </c>
      <c r="D9" s="141">
        <v>2318.3052400000001</v>
      </c>
      <c r="E9" s="141">
        <v>638.15108999999995</v>
      </c>
      <c r="F9" s="141">
        <v>542.60672</v>
      </c>
      <c r="G9" s="141">
        <v>3741.0128100000002</v>
      </c>
      <c r="H9" s="141">
        <v>338.40636999999998</v>
      </c>
      <c r="I9" s="141">
        <v>121.42292</v>
      </c>
      <c r="J9" s="141">
        <v>571.01050999999995</v>
      </c>
      <c r="K9" s="141">
        <v>6950.0399200000002</v>
      </c>
      <c r="L9" s="141">
        <v>1526.1490700000002</v>
      </c>
      <c r="M9" s="141">
        <v>17956.383519999999</v>
      </c>
      <c r="N9" s="141">
        <v>2931.41147</v>
      </c>
      <c r="O9" s="141">
        <v>18400.808800000003</v>
      </c>
      <c r="P9" s="141">
        <v>26986.208129999999</v>
      </c>
      <c r="Q9" s="141">
        <v>217404.96230000001</v>
      </c>
      <c r="R9" s="142">
        <f>+Q9/$Q$27</f>
        <v>4.074304805930741E-2</v>
      </c>
      <c r="S9" s="462"/>
    </row>
    <row r="10" spans="1:19" ht="27" customHeight="1">
      <c r="A10" s="140" t="s">
        <v>158</v>
      </c>
      <c r="B10" s="141">
        <v>0</v>
      </c>
      <c r="C10" s="141">
        <v>0</v>
      </c>
      <c r="D10" s="141">
        <v>166.81431000000001</v>
      </c>
      <c r="E10" s="141">
        <v>0</v>
      </c>
      <c r="F10" s="141">
        <v>0</v>
      </c>
      <c r="G10" s="141">
        <v>0</v>
      </c>
      <c r="H10" s="141">
        <v>0</v>
      </c>
      <c r="I10" s="141">
        <v>0</v>
      </c>
      <c r="J10" s="141">
        <v>0</v>
      </c>
      <c r="K10" s="141">
        <v>0</v>
      </c>
      <c r="L10" s="141">
        <v>16.666229999999999</v>
      </c>
      <c r="M10" s="141">
        <v>574.24446</v>
      </c>
      <c r="N10" s="141">
        <v>7.2910500000000003</v>
      </c>
      <c r="O10" s="141">
        <v>73.770949999999999</v>
      </c>
      <c r="P10" s="141">
        <v>958.92363</v>
      </c>
      <c r="Q10" s="141">
        <v>6404.8133699999998</v>
      </c>
      <c r="R10" s="142">
        <f t="shared" ref="R10:R27" si="0">+Q10/$Q$27</f>
        <v>1.2003020362741953E-3</v>
      </c>
      <c r="S10" s="462"/>
    </row>
    <row r="11" spans="1:19" ht="27" customHeight="1">
      <c r="A11" s="140" t="s">
        <v>159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v>0</v>
      </c>
      <c r="J11" s="141">
        <v>0</v>
      </c>
      <c r="K11" s="141">
        <v>0</v>
      </c>
      <c r="L11" s="141">
        <v>0</v>
      </c>
      <c r="M11" s="141">
        <v>0</v>
      </c>
      <c r="N11" s="141">
        <v>0</v>
      </c>
      <c r="O11" s="141">
        <v>0</v>
      </c>
      <c r="P11" s="141">
        <v>0</v>
      </c>
      <c r="Q11" s="141">
        <v>544.01958999999999</v>
      </c>
      <c r="R11" s="142">
        <f t="shared" si="0"/>
        <v>1.0195266964508801E-4</v>
      </c>
      <c r="S11" s="462"/>
    </row>
    <row r="12" spans="1:19" ht="27" customHeight="1">
      <c r="A12" s="140" t="s">
        <v>160</v>
      </c>
      <c r="B12" s="141">
        <v>19.043400000000002</v>
      </c>
      <c r="C12" s="141">
        <v>0</v>
      </c>
      <c r="D12" s="141">
        <v>0</v>
      </c>
      <c r="E12" s="141">
        <v>0</v>
      </c>
      <c r="F12" s="141">
        <v>150.48560000000001</v>
      </c>
      <c r="G12" s="141">
        <v>0</v>
      </c>
      <c r="H12" s="141">
        <v>423.88351</v>
      </c>
      <c r="I12" s="141">
        <v>2704.29027</v>
      </c>
      <c r="J12" s="141">
        <v>0</v>
      </c>
      <c r="K12" s="141">
        <v>442.14161000000001</v>
      </c>
      <c r="L12" s="141">
        <v>109.61780999999999</v>
      </c>
      <c r="M12" s="141">
        <v>485.41252000000003</v>
      </c>
      <c r="N12" s="141">
        <v>0</v>
      </c>
      <c r="O12" s="141">
        <v>57.781660000000002</v>
      </c>
      <c r="P12" s="141">
        <v>269.65971000000002</v>
      </c>
      <c r="Q12" s="141">
        <v>12403.107669999999</v>
      </c>
      <c r="R12" s="142">
        <f t="shared" si="0"/>
        <v>2.3244198593141974E-3</v>
      </c>
      <c r="S12" s="462"/>
    </row>
    <row r="13" spans="1:19" ht="27" customHeight="1">
      <c r="A13" s="140" t="s">
        <v>161</v>
      </c>
      <c r="B13" s="141">
        <v>588.38449000000003</v>
      </c>
      <c r="C13" s="141">
        <v>1444.9079999999999</v>
      </c>
      <c r="D13" s="141">
        <v>824.38801999999998</v>
      </c>
      <c r="E13" s="141">
        <v>4018.5727200000001</v>
      </c>
      <c r="F13" s="141">
        <v>657.35398999999995</v>
      </c>
      <c r="G13" s="141">
        <v>715.64869999999996</v>
      </c>
      <c r="H13" s="141">
        <v>1727.1456799999999</v>
      </c>
      <c r="I13" s="141">
        <v>2575.6616300000001</v>
      </c>
      <c r="J13" s="141">
        <v>1806.3405600000001</v>
      </c>
      <c r="K13" s="141">
        <v>1645.6103500000002</v>
      </c>
      <c r="L13" s="141">
        <v>1169.2839799999999</v>
      </c>
      <c r="M13" s="141">
        <v>6945.1013899999998</v>
      </c>
      <c r="N13" s="141">
        <v>3369.1140399999999</v>
      </c>
      <c r="O13" s="141">
        <v>4595.9084400000002</v>
      </c>
      <c r="P13" s="141">
        <v>6303.6438699999999</v>
      </c>
      <c r="Q13" s="141">
        <v>143873.08215999999</v>
      </c>
      <c r="R13" s="142">
        <f t="shared" si="0"/>
        <v>2.6962714368942275E-2</v>
      </c>
      <c r="S13" s="462"/>
    </row>
    <row r="14" spans="1:19" ht="27" customHeight="1">
      <c r="A14" s="140" t="s">
        <v>162</v>
      </c>
      <c r="B14" s="141">
        <v>0</v>
      </c>
      <c r="C14" s="141">
        <v>0</v>
      </c>
      <c r="D14" s="141">
        <v>37.059530000000002</v>
      </c>
      <c r="E14" s="141">
        <v>0</v>
      </c>
      <c r="F14" s="141">
        <v>0</v>
      </c>
      <c r="G14" s="141">
        <v>0</v>
      </c>
      <c r="H14" s="141">
        <v>474.65512000000001</v>
      </c>
      <c r="I14" s="141">
        <v>83.003119999999996</v>
      </c>
      <c r="J14" s="141">
        <v>0</v>
      </c>
      <c r="K14" s="141">
        <v>0</v>
      </c>
      <c r="L14" s="141">
        <v>63.287390000000002</v>
      </c>
      <c r="M14" s="141">
        <v>0</v>
      </c>
      <c r="N14" s="141">
        <v>0</v>
      </c>
      <c r="O14" s="141">
        <v>41.181489999999997</v>
      </c>
      <c r="P14" s="141">
        <v>19.060269999999999</v>
      </c>
      <c r="Q14" s="141">
        <v>1973.71714</v>
      </c>
      <c r="R14" s="142">
        <f t="shared" si="0"/>
        <v>3.6988692180601053E-4</v>
      </c>
      <c r="S14" s="462"/>
    </row>
    <row r="15" spans="1:19" ht="27" customHeight="1">
      <c r="A15" s="140" t="s">
        <v>102</v>
      </c>
      <c r="B15" s="141">
        <v>13279.67936</v>
      </c>
      <c r="C15" s="141">
        <v>14513.27558</v>
      </c>
      <c r="D15" s="141">
        <v>14720.098669999999</v>
      </c>
      <c r="E15" s="141">
        <v>29440.997100000001</v>
      </c>
      <c r="F15" s="141">
        <v>47915.329659999996</v>
      </c>
      <c r="G15" s="141">
        <v>6805.82294</v>
      </c>
      <c r="H15" s="141">
        <v>63279.585159999995</v>
      </c>
      <c r="I15" s="141">
        <v>83183.959430000003</v>
      </c>
      <c r="J15" s="141">
        <v>34871.553509999998</v>
      </c>
      <c r="K15" s="141">
        <v>24596.506170000001</v>
      </c>
      <c r="L15" s="141">
        <v>26094.464840000001</v>
      </c>
      <c r="M15" s="141">
        <v>7010.3795799999998</v>
      </c>
      <c r="N15" s="141">
        <v>26537.19901</v>
      </c>
      <c r="O15" s="141">
        <v>18443.143670000001</v>
      </c>
      <c r="P15" s="141">
        <v>22863.31381</v>
      </c>
      <c r="Q15" s="141">
        <v>1005882.29612</v>
      </c>
      <c r="R15" s="142">
        <f t="shared" si="0"/>
        <v>0.18850862601871551</v>
      </c>
      <c r="S15" s="462"/>
    </row>
    <row r="16" spans="1:19" ht="27" customHeight="1">
      <c r="A16" s="140" t="s">
        <v>163</v>
      </c>
      <c r="B16" s="141">
        <v>12084.272509999999</v>
      </c>
      <c r="C16" s="141">
        <v>18825.037270000001</v>
      </c>
      <c r="D16" s="141">
        <v>11808.774240000001</v>
      </c>
      <c r="E16" s="141">
        <v>10415.276880000001</v>
      </c>
      <c r="F16" s="141">
        <v>31282.960950000001</v>
      </c>
      <c r="G16" s="141">
        <v>28452.11218</v>
      </c>
      <c r="H16" s="141">
        <v>16082.780939999999</v>
      </c>
      <c r="I16" s="141">
        <v>19287.03844</v>
      </c>
      <c r="J16" s="141">
        <v>27663.14602</v>
      </c>
      <c r="K16" s="141">
        <v>36820.565619999994</v>
      </c>
      <c r="L16" s="141">
        <v>38155.03903</v>
      </c>
      <c r="M16" s="141">
        <v>90764.902879999994</v>
      </c>
      <c r="N16" s="141">
        <v>19037.286030000003</v>
      </c>
      <c r="O16" s="141">
        <v>67459.227280000006</v>
      </c>
      <c r="P16" s="141">
        <v>57343.28484</v>
      </c>
      <c r="Q16" s="141">
        <v>2083100.37637</v>
      </c>
      <c r="R16" s="142">
        <f t="shared" si="0"/>
        <v>0.390386023616556</v>
      </c>
      <c r="S16" s="462"/>
    </row>
    <row r="17" spans="1:19" ht="27" customHeight="1">
      <c r="A17" s="140" t="s">
        <v>164</v>
      </c>
      <c r="B17" s="141">
        <v>787.46246999999994</v>
      </c>
      <c r="C17" s="141">
        <v>702.04456000000005</v>
      </c>
      <c r="D17" s="141">
        <v>871.83179000000007</v>
      </c>
      <c r="E17" s="141">
        <v>1275.78152</v>
      </c>
      <c r="F17" s="141">
        <v>400.40870000000001</v>
      </c>
      <c r="G17" s="141">
        <v>679.86258999999995</v>
      </c>
      <c r="H17" s="141">
        <v>1374.19605</v>
      </c>
      <c r="I17" s="141">
        <v>1981.10933</v>
      </c>
      <c r="J17" s="141">
        <v>912.42015000000004</v>
      </c>
      <c r="K17" s="141">
        <v>1968.42651</v>
      </c>
      <c r="L17" s="141">
        <v>795.20662000000004</v>
      </c>
      <c r="M17" s="141">
        <v>9947.4009999999998</v>
      </c>
      <c r="N17" s="141">
        <v>1110.5436499999998</v>
      </c>
      <c r="O17" s="141">
        <v>1104.9336699999999</v>
      </c>
      <c r="P17" s="141">
        <v>4078.5138700000002</v>
      </c>
      <c r="Q17" s="141">
        <v>79076.178220000002</v>
      </c>
      <c r="R17" s="142">
        <f t="shared" si="0"/>
        <v>1.4819369785672174E-2</v>
      </c>
      <c r="S17" s="462"/>
    </row>
    <row r="18" spans="1:19" ht="27" customHeight="1">
      <c r="A18" s="140" t="s">
        <v>165</v>
      </c>
      <c r="B18" s="141">
        <v>12485.70225</v>
      </c>
      <c r="C18" s="141">
        <v>7966.5924199999999</v>
      </c>
      <c r="D18" s="141">
        <v>990.34851000000003</v>
      </c>
      <c r="E18" s="141">
        <v>7725.2614599999997</v>
      </c>
      <c r="F18" s="141">
        <v>5519.5633499999994</v>
      </c>
      <c r="G18" s="141">
        <v>5029.7556699999996</v>
      </c>
      <c r="H18" s="141">
        <v>8668.1254100000006</v>
      </c>
      <c r="I18" s="141">
        <v>23609.684880000001</v>
      </c>
      <c r="J18" s="141">
        <v>10060.434210000001</v>
      </c>
      <c r="K18" s="141">
        <v>11406.792029999999</v>
      </c>
      <c r="L18" s="141">
        <v>1902.3473600000002</v>
      </c>
      <c r="M18" s="141">
        <v>11256.99956</v>
      </c>
      <c r="N18" s="141">
        <v>12055.05293</v>
      </c>
      <c r="O18" s="141">
        <v>21663.848570000002</v>
      </c>
      <c r="P18" s="141">
        <v>44051.338729999996</v>
      </c>
      <c r="Q18" s="141">
        <v>365148.63283999998</v>
      </c>
      <c r="R18" s="142">
        <f t="shared" si="0"/>
        <v>6.8431134870146959E-2</v>
      </c>
      <c r="S18" s="462"/>
    </row>
    <row r="19" spans="1:19" ht="27" customHeight="1">
      <c r="A19" s="140" t="s">
        <v>166</v>
      </c>
      <c r="B19" s="141">
        <v>15354.246050000002</v>
      </c>
      <c r="C19" s="141">
        <v>186.30417</v>
      </c>
      <c r="D19" s="141">
        <v>10538.13969</v>
      </c>
      <c r="E19" s="141">
        <v>11375.647989999999</v>
      </c>
      <c r="F19" s="141">
        <v>11466.354589999999</v>
      </c>
      <c r="G19" s="141">
        <v>3989.39723</v>
      </c>
      <c r="H19" s="141">
        <v>5002.9414699999998</v>
      </c>
      <c r="I19" s="141">
        <v>9668.6603300000006</v>
      </c>
      <c r="J19" s="141">
        <v>2489.7642900000001</v>
      </c>
      <c r="K19" s="141">
        <v>12547.443800000001</v>
      </c>
      <c r="L19" s="141">
        <v>0</v>
      </c>
      <c r="M19" s="141">
        <v>8581.8176800000001</v>
      </c>
      <c r="N19" s="141">
        <v>4760.9782500000001</v>
      </c>
      <c r="O19" s="141">
        <v>12790.08143</v>
      </c>
      <c r="P19" s="141">
        <v>988.44004000000007</v>
      </c>
      <c r="Q19" s="141">
        <v>333279.29132000002</v>
      </c>
      <c r="R19" s="142">
        <f t="shared" si="0"/>
        <v>6.245862118218392E-2</v>
      </c>
      <c r="S19" s="462"/>
    </row>
    <row r="20" spans="1:19" ht="27" customHeight="1">
      <c r="A20" s="140" t="s">
        <v>167</v>
      </c>
      <c r="B20" s="141">
        <v>9855.8719999999994</v>
      </c>
      <c r="C20" s="141">
        <v>5368.7594500000005</v>
      </c>
      <c r="D20" s="141">
        <v>7808.1000999999997</v>
      </c>
      <c r="E20" s="141">
        <v>7801.3905500000001</v>
      </c>
      <c r="F20" s="141">
        <v>19933.429390000001</v>
      </c>
      <c r="G20" s="141">
        <v>3083.91986</v>
      </c>
      <c r="H20" s="141">
        <v>29170.854070000001</v>
      </c>
      <c r="I20" s="141">
        <v>29834.570660000001</v>
      </c>
      <c r="J20" s="141">
        <v>21189.763039999998</v>
      </c>
      <c r="K20" s="141">
        <v>30850.81639</v>
      </c>
      <c r="L20" s="141">
        <v>7166.6689500000002</v>
      </c>
      <c r="M20" s="141">
        <v>68083.446680000008</v>
      </c>
      <c r="N20" s="141">
        <v>9653.6914199999992</v>
      </c>
      <c r="O20" s="141">
        <v>26951.376809999998</v>
      </c>
      <c r="P20" s="141">
        <v>30305.404859999999</v>
      </c>
      <c r="Q20" s="141">
        <v>943186.78552000003</v>
      </c>
      <c r="R20" s="142">
        <f t="shared" si="0"/>
        <v>0.17675909567472201</v>
      </c>
      <c r="S20" s="462"/>
    </row>
    <row r="21" spans="1:19" ht="27" customHeight="1">
      <c r="A21" s="140" t="s">
        <v>168</v>
      </c>
      <c r="B21" s="141">
        <v>35</v>
      </c>
      <c r="C21" s="141">
        <v>0</v>
      </c>
      <c r="D21" s="141">
        <v>0</v>
      </c>
      <c r="E21" s="141">
        <v>64.873570000000001</v>
      </c>
      <c r="F21" s="141">
        <v>99.107520000000008</v>
      </c>
      <c r="G21" s="141">
        <v>49.166699999999999</v>
      </c>
      <c r="H21" s="141">
        <v>0</v>
      </c>
      <c r="I21" s="141">
        <v>240.87323000000001</v>
      </c>
      <c r="J21" s="141">
        <v>0</v>
      </c>
      <c r="K21" s="141">
        <v>149.2724</v>
      </c>
      <c r="L21" s="141">
        <v>53.212900000000005</v>
      </c>
      <c r="M21" s="141">
        <v>371.78871999999996</v>
      </c>
      <c r="N21" s="141">
        <v>36.430550000000004</v>
      </c>
      <c r="O21" s="141">
        <v>17.934139999999999</v>
      </c>
      <c r="P21" s="141">
        <v>0</v>
      </c>
      <c r="Q21" s="141">
        <v>7464.67947</v>
      </c>
      <c r="R21" s="142">
        <f t="shared" si="0"/>
        <v>1.3989275643757253E-3</v>
      </c>
      <c r="S21" s="462"/>
    </row>
    <row r="22" spans="1:19" ht="27" customHeight="1">
      <c r="A22" s="140" t="s">
        <v>169</v>
      </c>
      <c r="B22" s="141">
        <v>257.07547</v>
      </c>
      <c r="C22" s="141">
        <v>101.82922000000001</v>
      </c>
      <c r="D22" s="141">
        <v>343.31231000000002</v>
      </c>
      <c r="E22" s="141">
        <v>187.26045999999999</v>
      </c>
      <c r="F22" s="141">
        <v>891.08751000000007</v>
      </c>
      <c r="G22" s="141">
        <v>171.45551999999998</v>
      </c>
      <c r="H22" s="141">
        <v>207.73247000000001</v>
      </c>
      <c r="I22" s="141">
        <v>3283.6007599999998</v>
      </c>
      <c r="J22" s="141">
        <v>715.80260999999996</v>
      </c>
      <c r="K22" s="141">
        <v>674.17187999999999</v>
      </c>
      <c r="L22" s="141">
        <v>668.68444</v>
      </c>
      <c r="M22" s="141">
        <v>1537.79781</v>
      </c>
      <c r="N22" s="141">
        <v>1044.1311600000001</v>
      </c>
      <c r="O22" s="141">
        <v>238.60741000000002</v>
      </c>
      <c r="P22" s="141">
        <v>30.002470000000002</v>
      </c>
      <c r="Q22" s="141">
        <v>31622.389739999999</v>
      </c>
      <c r="R22" s="142">
        <f t="shared" si="0"/>
        <v>5.9262333816884061E-3</v>
      </c>
      <c r="S22" s="462"/>
    </row>
    <row r="23" spans="1:19" ht="27" customHeight="1">
      <c r="A23" s="140" t="s">
        <v>170</v>
      </c>
      <c r="B23" s="141">
        <v>808.94680000000005</v>
      </c>
      <c r="C23" s="141">
        <v>308.41897999999998</v>
      </c>
      <c r="D23" s="141">
        <v>708.09868999999992</v>
      </c>
      <c r="E23" s="141">
        <v>1681.79655</v>
      </c>
      <c r="F23" s="141">
        <v>2102.6019200000001</v>
      </c>
      <c r="G23" s="141">
        <v>878.80732999999998</v>
      </c>
      <c r="H23" s="141">
        <v>17738.17324</v>
      </c>
      <c r="I23" s="141">
        <v>3120.37527</v>
      </c>
      <c r="J23" s="141">
        <v>3147.6868799999997</v>
      </c>
      <c r="K23" s="141">
        <v>2807.4486200000001</v>
      </c>
      <c r="L23" s="141">
        <v>3526.6262700000002</v>
      </c>
      <c r="M23" s="141">
        <v>8781.9736899999989</v>
      </c>
      <c r="N23" s="141">
        <v>750.24576000000002</v>
      </c>
      <c r="O23" s="141">
        <v>1523.79982</v>
      </c>
      <c r="P23" s="141">
        <v>1066.69733</v>
      </c>
      <c r="Q23" s="141">
        <v>103363.38844</v>
      </c>
      <c r="R23" s="142">
        <f t="shared" si="0"/>
        <v>1.9370944702598356E-2</v>
      </c>
      <c r="S23" s="462"/>
    </row>
    <row r="24" spans="1:19" ht="27" customHeight="1">
      <c r="A24" s="140" t="s">
        <v>171</v>
      </c>
      <c r="B24" s="141">
        <v>0</v>
      </c>
      <c r="C24" s="141">
        <v>0</v>
      </c>
      <c r="D24" s="141">
        <v>0</v>
      </c>
      <c r="E24" s="141">
        <v>79.240560000000002</v>
      </c>
      <c r="F24" s="141">
        <v>10.640600000000001</v>
      </c>
      <c r="G24" s="141">
        <v>0</v>
      </c>
      <c r="H24" s="141">
        <v>6.0770200000000001</v>
      </c>
      <c r="I24" s="141">
        <v>0</v>
      </c>
      <c r="J24" s="141">
        <v>0</v>
      </c>
      <c r="K24" s="141">
        <v>0</v>
      </c>
      <c r="L24" s="141">
        <v>0</v>
      </c>
      <c r="M24" s="141">
        <v>6.6847899999999996</v>
      </c>
      <c r="N24" s="141">
        <v>63.346330000000002</v>
      </c>
      <c r="O24" s="141">
        <v>0</v>
      </c>
      <c r="P24" s="141">
        <v>0</v>
      </c>
      <c r="Q24" s="141">
        <v>183.69171</v>
      </c>
      <c r="R24" s="142">
        <f t="shared" si="0"/>
        <v>3.4424973972299989E-5</v>
      </c>
      <c r="S24" s="462"/>
    </row>
    <row r="25" spans="1:19" ht="27" customHeight="1">
      <c r="A25" s="140" t="s">
        <v>172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v>0</v>
      </c>
      <c r="J25" s="141">
        <v>0</v>
      </c>
      <c r="K25" s="141">
        <v>0</v>
      </c>
      <c r="L25" s="141">
        <v>0</v>
      </c>
      <c r="M25" s="141">
        <v>0</v>
      </c>
      <c r="N25" s="141">
        <v>0</v>
      </c>
      <c r="O25" s="141">
        <v>0</v>
      </c>
      <c r="P25" s="141">
        <v>0</v>
      </c>
      <c r="Q25" s="141">
        <v>18.777249999999999</v>
      </c>
      <c r="R25" s="142">
        <f t="shared" si="0"/>
        <v>3.5189739510910418E-6</v>
      </c>
      <c r="S25" s="462"/>
    </row>
    <row r="26" spans="1:19" s="168" customFormat="1" ht="37.5" customHeight="1">
      <c r="A26" s="146" t="s">
        <v>173</v>
      </c>
      <c r="B26" s="167">
        <v>0</v>
      </c>
      <c r="C26" s="167">
        <v>27.651490000000003</v>
      </c>
      <c r="D26" s="167">
        <v>0</v>
      </c>
      <c r="E26" s="167">
        <v>2.8573400000000002</v>
      </c>
      <c r="F26" s="167">
        <v>0</v>
      </c>
      <c r="G26" s="167">
        <v>0</v>
      </c>
      <c r="H26" s="167">
        <v>17.2879</v>
      </c>
      <c r="I26" s="167">
        <v>257.68641000000002</v>
      </c>
      <c r="J26" s="167">
        <v>0</v>
      </c>
      <c r="K26" s="167">
        <v>38.000809999999994</v>
      </c>
      <c r="L26" s="167">
        <v>0</v>
      </c>
      <c r="M26" s="167">
        <v>0</v>
      </c>
      <c r="N26" s="167">
        <v>76.662130000000005</v>
      </c>
      <c r="O26" s="167">
        <v>123.83057000000001</v>
      </c>
      <c r="P26" s="167">
        <v>0</v>
      </c>
      <c r="Q26" s="167">
        <v>1071.2307800000001</v>
      </c>
      <c r="R26" s="604">
        <f t="shared" si="0"/>
        <v>2.0075534012845009E-4</v>
      </c>
    </row>
    <row r="27" spans="1:19" s="168" customFormat="1" ht="24" customHeight="1">
      <c r="A27" s="350" t="s">
        <v>187</v>
      </c>
      <c r="B27" s="642">
        <v>93243.972720000005</v>
      </c>
      <c r="C27" s="642">
        <v>68091.697210000013</v>
      </c>
      <c r="D27" s="642">
        <v>51135.271099999991</v>
      </c>
      <c r="E27" s="642">
        <v>74707.107790000009</v>
      </c>
      <c r="F27" s="642">
        <v>120971.9305</v>
      </c>
      <c r="G27" s="642">
        <v>53596.961530000008</v>
      </c>
      <c r="H27" s="642">
        <v>144511.84440999999</v>
      </c>
      <c r="I27" s="642">
        <v>179951.93668000001</v>
      </c>
      <c r="J27" s="642">
        <v>103427.92177999999</v>
      </c>
      <c r="K27" s="642">
        <v>130897.23610999998</v>
      </c>
      <c r="L27" s="642">
        <v>81247.254889999997</v>
      </c>
      <c r="M27" s="642">
        <v>232304.33427999998</v>
      </c>
      <c r="N27" s="642">
        <v>81433.383780000018</v>
      </c>
      <c r="O27" s="642">
        <v>173486.23470999996</v>
      </c>
      <c r="P27" s="642">
        <v>195264.49155999999</v>
      </c>
      <c r="Q27" s="642">
        <v>5336001.4200099995</v>
      </c>
      <c r="R27" s="643">
        <f t="shared" si="0"/>
        <v>1</v>
      </c>
    </row>
    <row r="28" spans="1:19" ht="27" customHeight="1">
      <c r="A28" s="172" t="s">
        <v>224</v>
      </c>
      <c r="B28" s="142">
        <v>1.7474502980890375E-2</v>
      </c>
      <c r="C28" s="142">
        <v>1.2760809424573281E-2</v>
      </c>
      <c r="D28" s="142">
        <v>9.5830692451172855E-3</v>
      </c>
      <c r="E28" s="142">
        <v>1.4000578693597875E-2</v>
      </c>
      <c r="F28" s="142">
        <v>2.2670895484839151E-2</v>
      </c>
      <c r="G28" s="142">
        <v>1.0044405409828315E-2</v>
      </c>
      <c r="H28" s="142">
        <v>2.7082422404926792E-2</v>
      </c>
      <c r="I28" s="142">
        <v>3.3724117089845677E-2</v>
      </c>
      <c r="J28" s="142">
        <v>1.938303865365279E-2</v>
      </c>
      <c r="K28" s="142">
        <v>2.4530959759331301E-2</v>
      </c>
      <c r="L28" s="142">
        <v>1.5226243116301072E-2</v>
      </c>
      <c r="M28" s="142">
        <v>4.3535283444426941E-2</v>
      </c>
      <c r="N28" s="142">
        <v>1.5261124833030389E-2</v>
      </c>
      <c r="O28" s="142">
        <v>3.2512404149561649E-2</v>
      </c>
      <c r="P28" s="142">
        <v>3.6593785531570208E-2</v>
      </c>
      <c r="Q28" s="142">
        <v>1</v>
      </c>
      <c r="R28" s="142"/>
      <c r="S28" s="462"/>
    </row>
    <row r="29" spans="1:19" ht="14.25" customHeight="1" thickBot="1">
      <c r="A29" s="173"/>
      <c r="B29" s="614"/>
      <c r="C29" s="175"/>
      <c r="D29" s="175"/>
      <c r="E29" s="175"/>
      <c r="F29" s="175"/>
      <c r="G29" s="175"/>
      <c r="H29" s="175"/>
      <c r="I29" s="175"/>
      <c r="J29" s="615"/>
      <c r="K29" s="615"/>
      <c r="L29" s="615"/>
      <c r="M29" s="615"/>
      <c r="N29" s="615"/>
      <c r="O29" s="615"/>
      <c r="P29" s="615"/>
      <c r="Q29" s="615"/>
      <c r="R29" s="616"/>
      <c r="S29" s="462"/>
    </row>
    <row r="30" spans="1:19" ht="15" customHeight="1" thickTop="1">
      <c r="A30" s="34" t="s">
        <v>880</v>
      </c>
      <c r="B30" s="61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/>
      <c r="S30" s="462"/>
    </row>
    <row r="31" spans="1:19" ht="9" customHeight="1">
      <c r="C31" s="18"/>
      <c r="D31" s="18"/>
      <c r="E31" s="18"/>
      <c r="F31" s="18"/>
      <c r="G31" s="18"/>
      <c r="H31" s="18"/>
      <c r="I31" s="18"/>
      <c r="J31" s="606"/>
      <c r="K31" s="606"/>
      <c r="L31" s="606"/>
      <c r="M31" s="606"/>
      <c r="N31" s="606"/>
      <c r="O31" s="606"/>
      <c r="P31" s="606"/>
      <c r="Q31" s="606"/>
      <c r="R31" s="179"/>
      <c r="S31" s="46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606"/>
      <c r="K32" s="606"/>
      <c r="L32" s="606"/>
      <c r="M32" s="606"/>
      <c r="N32" s="606"/>
      <c r="O32" s="606"/>
      <c r="P32" s="606"/>
      <c r="Q32" s="606"/>
      <c r="R32" s="179"/>
      <c r="S32" s="462"/>
    </row>
    <row r="33" spans="1:19" ht="9" customHeight="1">
      <c r="A33" s="156"/>
      <c r="C33" s="18"/>
      <c r="D33" s="18"/>
      <c r="E33" s="18"/>
      <c r="F33" s="18"/>
      <c r="G33" s="18"/>
      <c r="H33" s="18"/>
      <c r="I33" s="18"/>
      <c r="J33" s="606"/>
      <c r="K33" s="606"/>
      <c r="L33" s="606"/>
      <c r="M33" s="606"/>
      <c r="N33" s="606"/>
      <c r="O33" s="606"/>
      <c r="P33" s="606"/>
      <c r="Q33" s="606"/>
      <c r="R33" s="179"/>
      <c r="S33" s="46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606"/>
      <c r="K34" s="606"/>
      <c r="L34" s="606"/>
      <c r="M34" s="606"/>
      <c r="N34" s="606"/>
      <c r="O34" s="606"/>
      <c r="P34" s="606"/>
      <c r="Q34" s="606"/>
      <c r="R34" s="179"/>
      <c r="S34" s="46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606"/>
      <c r="K35" s="606"/>
      <c r="L35" s="606"/>
      <c r="M35" s="606"/>
      <c r="N35" s="606"/>
      <c r="O35" s="606"/>
      <c r="P35" s="606"/>
      <c r="Q35" s="606"/>
      <c r="R35" s="179"/>
      <c r="S35" s="462"/>
    </row>
    <row r="36" spans="1:19" ht="9" customHeight="1">
      <c r="A36" s="16"/>
      <c r="B36" s="618"/>
      <c r="C36" s="18"/>
      <c r="D36" s="18"/>
      <c r="E36" s="18"/>
      <c r="F36" s="18"/>
      <c r="G36" s="18"/>
      <c r="H36" s="18"/>
      <c r="I36" s="18"/>
      <c r="J36" s="606"/>
      <c r="K36" s="606"/>
      <c r="L36" s="606"/>
      <c r="M36" s="606"/>
      <c r="N36" s="606"/>
      <c r="O36" s="606"/>
      <c r="P36" s="606"/>
      <c r="Q36" s="606"/>
      <c r="R36" s="179"/>
      <c r="S36" s="462"/>
    </row>
    <row r="37" spans="1:19" ht="9" customHeight="1">
      <c r="A37" s="16"/>
      <c r="B37" s="618"/>
      <c r="C37" s="18"/>
      <c r="D37" s="18"/>
      <c r="E37" s="18"/>
      <c r="F37" s="18"/>
      <c r="G37" s="18"/>
      <c r="H37" s="18"/>
      <c r="I37" s="18"/>
      <c r="J37" s="606"/>
      <c r="K37" s="606"/>
      <c r="L37" s="606"/>
      <c r="M37" s="606"/>
      <c r="N37" s="606"/>
      <c r="O37" s="606"/>
      <c r="P37" s="606"/>
      <c r="Q37" s="606"/>
      <c r="R37" s="179"/>
      <c r="S37" s="462"/>
    </row>
    <row r="38" spans="1:19" ht="9" customHeight="1">
      <c r="A38" s="16"/>
      <c r="B38" s="618"/>
      <c r="C38" s="18"/>
      <c r="D38" s="18"/>
      <c r="E38" s="18"/>
      <c r="F38" s="18"/>
      <c r="G38" s="18"/>
      <c r="H38" s="18"/>
      <c r="I38" s="18"/>
      <c r="J38" s="606"/>
      <c r="K38" s="606"/>
      <c r="L38" s="606"/>
      <c r="M38" s="606"/>
      <c r="N38" s="606"/>
      <c r="O38" s="606"/>
      <c r="P38" s="606"/>
      <c r="Q38" s="606"/>
      <c r="R38" s="179"/>
      <c r="S38" s="462"/>
    </row>
    <row r="39" spans="1:19" ht="9" customHeight="1">
      <c r="A39" s="153"/>
      <c r="B39" s="618"/>
      <c r="C39" s="18"/>
      <c r="D39" s="18"/>
      <c r="E39" s="18"/>
      <c r="F39" s="18"/>
      <c r="G39" s="18"/>
      <c r="H39" s="18"/>
      <c r="I39" s="18"/>
      <c r="J39" s="606"/>
      <c r="K39" s="606"/>
      <c r="L39" s="606"/>
      <c r="M39" s="606"/>
      <c r="N39" s="606"/>
      <c r="O39" s="606"/>
      <c r="P39" s="606"/>
      <c r="Q39" s="606"/>
      <c r="R39" s="179"/>
      <c r="S39" s="462"/>
    </row>
    <row r="40" spans="1:19" ht="9" customHeight="1">
      <c r="A40" s="16"/>
      <c r="B40" s="618"/>
      <c r="C40" s="18"/>
      <c r="D40" s="18"/>
      <c r="E40" s="18"/>
      <c r="F40" s="18"/>
      <c r="G40" s="18"/>
      <c r="H40" s="18"/>
      <c r="I40" s="18"/>
      <c r="J40" s="606"/>
      <c r="K40" s="606"/>
      <c r="L40" s="606"/>
      <c r="M40" s="606"/>
      <c r="N40" s="606"/>
      <c r="O40" s="606"/>
      <c r="P40" s="606"/>
      <c r="Q40" s="606"/>
      <c r="R40" s="179"/>
      <c r="S40" s="462"/>
    </row>
    <row r="41" spans="1:19" ht="9" customHeight="1">
      <c r="A41" s="16"/>
      <c r="B41" s="618"/>
      <c r="C41" s="18"/>
      <c r="D41" s="18"/>
      <c r="E41" s="18"/>
      <c r="F41" s="18"/>
      <c r="G41" s="18"/>
      <c r="H41" s="18"/>
      <c r="I41" s="18"/>
      <c r="J41" s="606"/>
      <c r="K41" s="606"/>
      <c r="L41" s="606"/>
      <c r="M41" s="606"/>
      <c r="N41" s="606"/>
      <c r="O41" s="606"/>
      <c r="P41" s="606"/>
      <c r="Q41" s="606"/>
      <c r="R41" s="179"/>
      <c r="S41" s="462"/>
    </row>
    <row r="42" spans="1:19" ht="9" customHeight="1">
      <c r="A42" s="16"/>
      <c r="B42" s="618"/>
      <c r="C42" s="18"/>
      <c r="D42" s="18"/>
      <c r="E42" s="18"/>
      <c r="F42" s="18"/>
      <c r="G42" s="18"/>
      <c r="H42" s="18"/>
      <c r="I42" s="18"/>
      <c r="J42" s="606"/>
      <c r="K42" s="606"/>
      <c r="L42" s="606"/>
      <c r="M42" s="606"/>
      <c r="N42" s="606"/>
      <c r="O42" s="606"/>
      <c r="P42" s="606"/>
      <c r="Q42" s="606"/>
      <c r="R42" s="179"/>
      <c r="S42" s="46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606"/>
      <c r="K43" s="606"/>
      <c r="L43" s="606"/>
      <c r="M43" s="606"/>
      <c r="N43" s="606"/>
      <c r="O43" s="606"/>
      <c r="P43" s="606"/>
      <c r="Q43" s="606"/>
      <c r="R43" s="179"/>
      <c r="S43" s="46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606"/>
      <c r="K44" s="606"/>
      <c r="L44" s="606"/>
      <c r="M44" s="606"/>
      <c r="N44" s="606"/>
      <c r="O44" s="606"/>
      <c r="P44" s="606"/>
      <c r="Q44" s="606"/>
      <c r="R44" s="179"/>
      <c r="S44" s="462"/>
    </row>
    <row r="45" spans="1:19" ht="9" customHeight="1">
      <c r="A45" s="153"/>
      <c r="C45" s="18"/>
      <c r="D45" s="18"/>
      <c r="E45" s="18"/>
      <c r="F45" s="18"/>
      <c r="G45" s="18"/>
      <c r="H45" s="18"/>
      <c r="I45" s="18"/>
      <c r="J45" s="606"/>
      <c r="K45" s="606"/>
      <c r="L45" s="606"/>
      <c r="M45" s="606"/>
      <c r="N45" s="606"/>
      <c r="O45" s="606"/>
      <c r="P45" s="606"/>
      <c r="Q45" s="606"/>
      <c r="R45" s="179"/>
      <c r="S45" s="46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606"/>
      <c r="K46" s="606"/>
      <c r="L46" s="606"/>
      <c r="M46" s="606"/>
      <c r="N46" s="606"/>
      <c r="O46" s="606"/>
      <c r="P46" s="606"/>
      <c r="Q46" s="606"/>
      <c r="R46" s="179"/>
      <c r="S46" s="46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606"/>
      <c r="K47" s="606"/>
      <c r="L47" s="606"/>
      <c r="M47" s="606"/>
      <c r="N47" s="606"/>
      <c r="O47" s="606"/>
      <c r="P47" s="606"/>
      <c r="Q47" s="606"/>
      <c r="R47" s="179"/>
      <c r="S47" s="46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606"/>
      <c r="K48" s="606"/>
      <c r="L48" s="606"/>
      <c r="M48" s="606"/>
      <c r="N48" s="606"/>
      <c r="O48" s="606"/>
      <c r="P48" s="606"/>
      <c r="Q48" s="606"/>
      <c r="R48" s="179"/>
      <c r="S48" s="46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606"/>
      <c r="K49" s="606"/>
      <c r="L49" s="606"/>
      <c r="M49" s="606"/>
      <c r="N49" s="606"/>
      <c r="O49" s="606"/>
      <c r="P49" s="606"/>
      <c r="Q49" s="606"/>
      <c r="R49" s="179"/>
      <c r="S49" s="46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606"/>
      <c r="K50" s="606"/>
      <c r="L50" s="606"/>
      <c r="M50" s="606"/>
      <c r="N50" s="606"/>
      <c r="O50" s="606"/>
      <c r="P50" s="606"/>
      <c r="Q50" s="606"/>
      <c r="R50" s="179"/>
      <c r="S50" s="462"/>
    </row>
    <row r="51" spans="1:19" ht="9" customHeight="1">
      <c r="A51" s="153"/>
      <c r="C51" s="18"/>
      <c r="D51" s="18"/>
      <c r="E51" s="18"/>
      <c r="F51" s="18"/>
      <c r="G51" s="18"/>
      <c r="H51" s="18"/>
      <c r="I51" s="18"/>
      <c r="J51" s="606"/>
      <c r="K51" s="606"/>
      <c r="L51" s="606"/>
      <c r="M51" s="606"/>
      <c r="N51" s="606"/>
      <c r="O51" s="606"/>
      <c r="P51" s="606"/>
      <c r="Q51" s="606"/>
      <c r="R51" s="179"/>
      <c r="S51" s="46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606"/>
      <c r="K52" s="606"/>
      <c r="L52" s="606"/>
      <c r="M52" s="606"/>
      <c r="N52" s="606"/>
      <c r="O52" s="606"/>
      <c r="P52" s="606"/>
      <c r="Q52" s="606"/>
      <c r="R52" s="179"/>
      <c r="S52" s="46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606"/>
      <c r="K53" s="606"/>
      <c r="L53" s="606"/>
      <c r="M53" s="606"/>
      <c r="N53" s="606"/>
      <c r="O53" s="606"/>
      <c r="P53" s="606"/>
      <c r="Q53" s="606"/>
      <c r="R53" s="179"/>
      <c r="S53" s="46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606"/>
      <c r="K54" s="606"/>
      <c r="L54" s="606"/>
      <c r="M54" s="606"/>
      <c r="N54" s="606"/>
      <c r="O54" s="606"/>
      <c r="P54" s="606"/>
      <c r="Q54" s="606"/>
      <c r="R54" s="179"/>
      <c r="S54" s="46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606"/>
      <c r="K55" s="606"/>
      <c r="L55" s="606"/>
      <c r="M55" s="606"/>
      <c r="N55" s="606"/>
      <c r="O55" s="606"/>
      <c r="P55" s="606"/>
      <c r="Q55" s="606"/>
      <c r="R55" s="179"/>
      <c r="S55" s="462"/>
    </row>
    <row r="56" spans="1:19" ht="9" customHeight="1">
      <c r="A56" s="153"/>
      <c r="C56" s="18"/>
      <c r="D56" s="18"/>
      <c r="E56" s="18"/>
      <c r="F56" s="18"/>
      <c r="G56" s="18"/>
      <c r="H56" s="18"/>
      <c r="I56" s="18"/>
      <c r="J56" s="606"/>
      <c r="K56" s="606"/>
      <c r="L56" s="606"/>
      <c r="M56" s="606"/>
      <c r="N56" s="606"/>
      <c r="O56" s="606"/>
      <c r="P56" s="606"/>
      <c r="Q56" s="606"/>
      <c r="R56" s="179"/>
      <c r="S56" s="462"/>
    </row>
    <row r="57" spans="1:19" ht="9" customHeight="1">
      <c r="A57" s="154"/>
      <c r="C57" s="18"/>
      <c r="D57" s="18"/>
      <c r="E57" s="18"/>
      <c r="F57" s="18"/>
      <c r="G57" s="18"/>
      <c r="H57" s="18"/>
      <c r="I57" s="18"/>
      <c r="J57" s="606"/>
      <c r="K57" s="606"/>
      <c r="L57" s="606"/>
      <c r="M57" s="606"/>
      <c r="N57" s="606"/>
      <c r="O57" s="606"/>
      <c r="P57" s="606"/>
      <c r="Q57" s="606"/>
      <c r="R57" s="179"/>
      <c r="S57" s="462"/>
    </row>
    <row r="58" spans="1:19" ht="9" customHeight="1">
      <c r="A58" s="154"/>
      <c r="C58" s="18"/>
      <c r="D58" s="18"/>
      <c r="E58" s="18"/>
      <c r="F58" s="18"/>
      <c r="G58" s="18"/>
      <c r="H58" s="18"/>
      <c r="I58" s="18"/>
      <c r="J58" s="606"/>
      <c r="K58" s="606"/>
      <c r="L58" s="606"/>
      <c r="M58" s="606"/>
      <c r="N58" s="606"/>
      <c r="O58" s="606"/>
      <c r="P58" s="606"/>
      <c r="Q58" s="606"/>
      <c r="R58" s="179"/>
      <c r="S58" s="462"/>
    </row>
    <row r="59" spans="1:19" ht="9" customHeight="1">
      <c r="A59" s="154"/>
      <c r="C59" s="18"/>
      <c r="D59" s="18"/>
      <c r="E59" s="18"/>
      <c r="F59" s="18"/>
      <c r="G59" s="18"/>
      <c r="H59" s="18"/>
      <c r="I59" s="18"/>
      <c r="J59" s="606"/>
      <c r="K59" s="606"/>
      <c r="L59" s="606"/>
      <c r="M59" s="606"/>
      <c r="N59" s="606"/>
      <c r="O59" s="606"/>
      <c r="P59" s="606"/>
      <c r="Q59" s="606"/>
      <c r="R59" s="179"/>
      <c r="S59" s="462"/>
    </row>
    <row r="60" spans="1:19" ht="9" customHeight="1">
      <c r="A60" s="154"/>
      <c r="C60" s="18"/>
      <c r="D60" s="18"/>
      <c r="E60" s="18"/>
      <c r="F60" s="18"/>
      <c r="G60" s="18"/>
      <c r="H60" s="18"/>
      <c r="I60" s="18"/>
      <c r="J60" s="606"/>
      <c r="K60" s="606"/>
      <c r="L60" s="606"/>
      <c r="M60" s="606"/>
      <c r="N60" s="606"/>
      <c r="O60" s="606"/>
      <c r="P60" s="606"/>
      <c r="Q60" s="606"/>
      <c r="R60" s="179"/>
      <c r="S60" s="462"/>
    </row>
    <row r="61" spans="1:19" ht="9" customHeight="1">
      <c r="A61" s="155"/>
      <c r="C61" s="18"/>
      <c r="D61" s="18"/>
      <c r="E61" s="18"/>
      <c r="F61" s="18"/>
      <c r="G61" s="18"/>
      <c r="H61" s="18"/>
      <c r="I61" s="18"/>
      <c r="J61" s="606"/>
      <c r="K61" s="606"/>
      <c r="L61" s="606"/>
      <c r="M61" s="606"/>
      <c r="N61" s="606"/>
      <c r="O61" s="606"/>
      <c r="P61" s="606"/>
      <c r="Q61" s="606"/>
      <c r="R61" s="179"/>
      <c r="S61" s="462"/>
    </row>
    <row r="62" spans="1:19" ht="9" customHeight="1">
      <c r="A62" s="155"/>
      <c r="C62" s="18"/>
      <c r="D62" s="18"/>
      <c r="E62" s="18"/>
      <c r="F62" s="18"/>
      <c r="G62" s="18"/>
      <c r="H62" s="18"/>
      <c r="I62" s="18"/>
      <c r="J62" s="606"/>
      <c r="K62" s="606"/>
      <c r="L62" s="606"/>
      <c r="M62" s="606"/>
      <c r="N62" s="606"/>
      <c r="O62" s="606"/>
      <c r="P62" s="606"/>
      <c r="Q62" s="606"/>
      <c r="R62" s="179"/>
      <c r="S62" s="462"/>
    </row>
    <row r="63" spans="1:19" ht="9" customHeight="1">
      <c r="A63" s="156"/>
      <c r="C63" s="18"/>
      <c r="D63" s="18"/>
      <c r="E63" s="18"/>
      <c r="F63" s="18"/>
      <c r="G63" s="18"/>
      <c r="H63" s="18"/>
      <c r="I63" s="18"/>
      <c r="J63" s="606"/>
      <c r="K63" s="606"/>
      <c r="L63" s="606"/>
      <c r="M63" s="606"/>
      <c r="N63" s="606"/>
      <c r="O63" s="606"/>
      <c r="P63" s="606"/>
      <c r="Q63" s="606"/>
      <c r="R63" s="179"/>
      <c r="S63" s="46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606"/>
      <c r="K64" s="606"/>
      <c r="L64" s="606"/>
      <c r="M64" s="606"/>
      <c r="N64" s="606"/>
      <c r="O64" s="606"/>
      <c r="P64" s="606"/>
      <c r="Q64" s="606"/>
      <c r="R64" s="179"/>
      <c r="S64" s="46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606"/>
      <c r="K65" s="606"/>
      <c r="L65" s="606"/>
      <c r="M65" s="606"/>
      <c r="N65" s="606"/>
      <c r="O65" s="606"/>
      <c r="P65" s="606"/>
      <c r="Q65" s="606"/>
      <c r="R65" s="179"/>
      <c r="S65" s="46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606"/>
      <c r="K66" s="606"/>
      <c r="L66" s="606"/>
      <c r="M66" s="606"/>
      <c r="N66" s="606"/>
      <c r="O66" s="606"/>
      <c r="P66" s="606"/>
      <c r="Q66" s="606"/>
      <c r="R66" s="179"/>
      <c r="S66" s="46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606"/>
      <c r="K67" s="606"/>
      <c r="L67" s="606"/>
      <c r="M67" s="606"/>
      <c r="N67" s="606"/>
      <c r="O67" s="606"/>
      <c r="P67" s="606"/>
      <c r="Q67" s="606"/>
      <c r="R67" s="179"/>
      <c r="S67" s="462"/>
    </row>
    <row r="68" spans="1:19" ht="9" customHeight="1">
      <c r="A68" s="154"/>
      <c r="C68" s="18"/>
      <c r="D68" s="18"/>
      <c r="E68" s="18"/>
      <c r="F68" s="18"/>
      <c r="G68" s="18"/>
      <c r="H68" s="18"/>
      <c r="I68" s="18"/>
      <c r="J68" s="606"/>
      <c r="K68" s="606"/>
      <c r="L68" s="606"/>
      <c r="M68" s="606"/>
      <c r="N68" s="606"/>
      <c r="O68" s="606"/>
      <c r="P68" s="606"/>
      <c r="Q68" s="606"/>
      <c r="R68" s="179"/>
      <c r="S68" s="462"/>
    </row>
    <row r="69" spans="1:19" ht="9" customHeight="1">
      <c r="A69" s="156"/>
      <c r="C69" s="18"/>
      <c r="D69" s="18"/>
      <c r="E69" s="18"/>
      <c r="F69" s="18"/>
      <c r="G69" s="18"/>
      <c r="H69" s="18"/>
      <c r="I69" s="18"/>
      <c r="J69" s="606"/>
      <c r="K69" s="606"/>
      <c r="L69" s="606"/>
      <c r="M69" s="606"/>
      <c r="N69" s="606"/>
      <c r="O69" s="606"/>
      <c r="P69" s="606"/>
      <c r="Q69" s="606"/>
      <c r="R69" s="179"/>
      <c r="S69" s="46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606"/>
      <c r="K70" s="606"/>
      <c r="L70" s="606"/>
      <c r="M70" s="606"/>
      <c r="N70" s="606"/>
      <c r="O70" s="606"/>
      <c r="P70" s="606"/>
      <c r="Q70" s="606"/>
      <c r="R70" s="179"/>
      <c r="S70" s="46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606"/>
      <c r="K71" s="606"/>
      <c r="L71" s="606"/>
      <c r="M71" s="606"/>
      <c r="N71" s="606"/>
      <c r="O71" s="606"/>
      <c r="P71" s="606"/>
      <c r="Q71" s="606"/>
      <c r="R71" s="179"/>
      <c r="S71" s="46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606"/>
      <c r="K72" s="606"/>
      <c r="L72" s="606"/>
      <c r="M72" s="606"/>
      <c r="N72" s="606"/>
      <c r="O72" s="606"/>
      <c r="P72" s="606"/>
      <c r="Q72" s="606"/>
      <c r="R72" s="179"/>
      <c r="S72" s="46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606"/>
      <c r="K73" s="606"/>
      <c r="L73" s="606"/>
      <c r="M73" s="606"/>
      <c r="N73" s="606"/>
      <c r="O73" s="606"/>
      <c r="P73" s="606"/>
      <c r="Q73" s="606"/>
      <c r="R73" s="179"/>
      <c r="S73" s="462"/>
    </row>
    <row r="74" spans="1:19" ht="9" customHeight="1">
      <c r="A74" s="154"/>
      <c r="C74" s="18"/>
      <c r="D74" s="18"/>
      <c r="E74" s="18"/>
      <c r="F74" s="18"/>
      <c r="G74" s="18"/>
      <c r="H74" s="18"/>
      <c r="I74" s="18"/>
      <c r="J74" s="606"/>
      <c r="K74" s="606"/>
      <c r="L74" s="606"/>
      <c r="M74" s="606"/>
      <c r="N74" s="606"/>
      <c r="O74" s="606"/>
      <c r="P74" s="606"/>
      <c r="Q74" s="606"/>
      <c r="R74" s="179"/>
      <c r="S74" s="462"/>
    </row>
    <row r="75" spans="1:19" ht="9" customHeight="1">
      <c r="A75" s="156"/>
      <c r="C75" s="18"/>
      <c r="D75" s="18"/>
      <c r="E75" s="18"/>
      <c r="F75" s="18"/>
      <c r="G75" s="18"/>
      <c r="H75" s="18"/>
      <c r="I75" s="18"/>
      <c r="J75" s="606"/>
      <c r="K75" s="606"/>
      <c r="L75" s="606"/>
      <c r="M75" s="606"/>
      <c r="N75" s="606"/>
      <c r="O75" s="606"/>
      <c r="P75" s="606"/>
      <c r="Q75" s="606"/>
      <c r="R75" s="179"/>
      <c r="S75" s="46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606"/>
      <c r="K76" s="606"/>
      <c r="L76" s="606"/>
      <c r="M76" s="606"/>
      <c r="N76" s="606"/>
      <c r="O76" s="606"/>
      <c r="P76" s="606"/>
      <c r="Q76" s="606"/>
      <c r="R76" s="179"/>
      <c r="S76" s="46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606"/>
      <c r="K77" s="606"/>
      <c r="L77" s="606"/>
      <c r="M77" s="606"/>
      <c r="N77" s="606"/>
      <c r="O77" s="606"/>
      <c r="P77" s="606"/>
      <c r="Q77" s="606"/>
      <c r="R77" s="179"/>
      <c r="S77" s="462"/>
    </row>
    <row r="78" spans="1:19" ht="9" customHeight="1">
      <c r="A78" s="16"/>
      <c r="C78" s="607"/>
      <c r="D78" s="607"/>
      <c r="E78" s="607"/>
      <c r="F78" s="607"/>
      <c r="G78" s="607"/>
      <c r="H78" s="607"/>
      <c r="I78" s="607"/>
      <c r="R78" s="617"/>
      <c r="S78" s="462"/>
    </row>
    <row r="79" spans="1:19" ht="9" customHeight="1">
      <c r="A79" s="16"/>
      <c r="C79" s="607"/>
      <c r="D79" s="607"/>
      <c r="E79" s="607"/>
      <c r="F79" s="607"/>
      <c r="G79" s="607"/>
      <c r="H79" s="607"/>
      <c r="I79" s="607"/>
      <c r="R79" s="617"/>
      <c r="S79" s="462"/>
    </row>
    <row r="80" spans="1:19" ht="9" customHeight="1">
      <c r="A80" s="16"/>
      <c r="C80" s="607"/>
      <c r="D80" s="607"/>
      <c r="E80" s="607"/>
      <c r="F80" s="607"/>
      <c r="G80" s="607"/>
      <c r="H80" s="607"/>
      <c r="I80" s="607"/>
      <c r="R80" s="617"/>
      <c r="S80" s="462"/>
    </row>
    <row r="81" spans="1:19" ht="9" customHeight="1">
      <c r="A81" s="16"/>
      <c r="C81" s="607"/>
      <c r="D81" s="607"/>
      <c r="E81" s="607"/>
      <c r="F81" s="607"/>
      <c r="G81" s="607"/>
      <c r="H81" s="607"/>
      <c r="I81" s="607"/>
      <c r="R81" s="617"/>
      <c r="S81" s="462"/>
    </row>
    <row r="82" spans="1:19" ht="9" customHeight="1">
      <c r="A82" s="16"/>
      <c r="C82" s="607"/>
      <c r="D82" s="607"/>
      <c r="E82" s="607"/>
      <c r="F82" s="607"/>
      <c r="G82" s="607"/>
      <c r="H82" s="607"/>
      <c r="I82" s="607"/>
      <c r="R82" s="617"/>
      <c r="S82" s="462"/>
    </row>
    <row r="83" spans="1:19" ht="9" customHeight="1">
      <c r="A83" s="16"/>
      <c r="C83" s="607"/>
      <c r="D83" s="607"/>
      <c r="E83" s="607"/>
      <c r="F83" s="607"/>
      <c r="G83" s="607"/>
      <c r="H83" s="607"/>
      <c r="I83" s="607"/>
      <c r="R83" s="617"/>
      <c r="S83" s="462"/>
    </row>
    <row r="84" spans="1:19" ht="9" customHeight="1">
      <c r="A84" s="154"/>
      <c r="C84" s="607"/>
      <c r="D84" s="607"/>
      <c r="E84" s="607"/>
      <c r="F84" s="607"/>
      <c r="G84" s="607"/>
      <c r="H84" s="607"/>
      <c r="I84" s="607"/>
      <c r="R84" s="617"/>
      <c r="S84" s="462"/>
    </row>
    <row r="85" spans="1:19" ht="9" customHeight="1">
      <c r="A85" s="156"/>
      <c r="C85" s="607"/>
      <c r="D85" s="607"/>
      <c r="E85" s="607"/>
      <c r="F85" s="607"/>
      <c r="G85" s="607"/>
      <c r="H85" s="607"/>
      <c r="I85" s="607"/>
      <c r="R85" s="617"/>
      <c r="S85" s="462"/>
    </row>
    <row r="86" spans="1:19" ht="9" customHeight="1">
      <c r="A86" s="16"/>
      <c r="C86" s="607"/>
      <c r="D86" s="607"/>
      <c r="E86" s="607"/>
      <c r="F86" s="607"/>
      <c r="G86" s="607"/>
      <c r="H86" s="607"/>
      <c r="I86" s="607"/>
      <c r="R86" s="617"/>
      <c r="S86" s="462"/>
    </row>
    <row r="87" spans="1:19" ht="9" customHeight="1">
      <c r="A87" s="16"/>
      <c r="C87" s="607"/>
      <c r="D87" s="607"/>
      <c r="E87" s="607"/>
      <c r="F87" s="607"/>
      <c r="G87" s="607"/>
      <c r="H87" s="607"/>
      <c r="I87" s="607"/>
      <c r="R87" s="617"/>
      <c r="S87" s="462"/>
    </row>
    <row r="88" spans="1:19" ht="9" customHeight="1">
      <c r="A88" s="16"/>
      <c r="C88" s="607"/>
      <c r="D88" s="607"/>
      <c r="E88" s="607"/>
      <c r="F88" s="607"/>
      <c r="G88" s="607"/>
      <c r="H88" s="607"/>
      <c r="I88" s="607"/>
      <c r="R88" s="617"/>
      <c r="S88" s="462"/>
    </row>
    <row r="89" spans="1:19" ht="9" customHeight="1">
      <c r="A89" s="16"/>
      <c r="C89" s="607"/>
      <c r="D89" s="607"/>
      <c r="E89" s="607"/>
      <c r="F89" s="607"/>
      <c r="G89" s="607"/>
      <c r="H89" s="607"/>
      <c r="I89" s="607"/>
      <c r="R89" s="617"/>
      <c r="S89" s="462"/>
    </row>
    <row r="90" spans="1:19" ht="9" customHeight="1">
      <c r="A90" s="16"/>
      <c r="C90" s="607"/>
      <c r="D90" s="607"/>
      <c r="E90" s="607"/>
      <c r="F90" s="607"/>
      <c r="G90" s="607"/>
      <c r="H90" s="607"/>
      <c r="I90" s="607"/>
      <c r="R90" s="617"/>
      <c r="S90" s="462"/>
    </row>
    <row r="91" spans="1:19" ht="9" customHeight="1">
      <c r="A91" s="16"/>
      <c r="C91" s="607"/>
      <c r="D91" s="607"/>
      <c r="E91" s="607"/>
      <c r="F91" s="607"/>
      <c r="G91" s="607"/>
      <c r="H91" s="607"/>
      <c r="I91" s="607"/>
      <c r="R91" s="617"/>
      <c r="S91" s="462"/>
    </row>
    <row r="92" spans="1:19" ht="9" customHeight="1">
      <c r="A92" s="16"/>
      <c r="C92" s="607"/>
      <c r="D92" s="607"/>
      <c r="E92" s="607"/>
      <c r="F92" s="607"/>
      <c r="G92" s="607"/>
      <c r="H92" s="607"/>
      <c r="I92" s="607"/>
      <c r="R92" s="617"/>
      <c r="S92" s="462"/>
    </row>
    <row r="93" spans="1:19" ht="9" customHeight="1">
      <c r="A93" s="16"/>
      <c r="C93" s="607"/>
      <c r="D93" s="607"/>
      <c r="E93" s="607"/>
      <c r="F93" s="607"/>
      <c r="G93" s="607"/>
      <c r="H93" s="607"/>
      <c r="I93" s="607"/>
      <c r="R93" s="617"/>
      <c r="S93" s="462"/>
    </row>
    <row r="94" spans="1:19" ht="9" customHeight="1">
      <c r="A94" s="16"/>
      <c r="C94" s="607"/>
      <c r="D94" s="607"/>
      <c r="E94" s="607"/>
      <c r="F94" s="607"/>
      <c r="G94" s="607"/>
      <c r="H94" s="607"/>
      <c r="I94" s="607"/>
      <c r="R94" s="617"/>
      <c r="S94" s="462"/>
    </row>
    <row r="95" spans="1:19" ht="9" customHeight="1">
      <c r="A95" s="156"/>
      <c r="C95" s="607"/>
      <c r="D95" s="607"/>
      <c r="E95" s="607"/>
      <c r="F95" s="607"/>
      <c r="G95" s="607"/>
      <c r="H95" s="607"/>
      <c r="I95" s="607"/>
      <c r="R95" s="617"/>
      <c r="S95" s="462"/>
    </row>
    <row r="96" spans="1:19" ht="9" customHeight="1">
      <c r="A96" s="16"/>
      <c r="C96" s="607"/>
      <c r="D96" s="607"/>
      <c r="E96" s="607"/>
      <c r="F96" s="607"/>
      <c r="G96" s="607"/>
      <c r="H96" s="607"/>
      <c r="I96" s="607"/>
      <c r="R96" s="617"/>
      <c r="S96" s="462"/>
    </row>
    <row r="97" spans="1:19" ht="9" customHeight="1">
      <c r="A97" s="16"/>
      <c r="C97" s="607"/>
      <c r="D97" s="607"/>
      <c r="E97" s="607"/>
      <c r="F97" s="607"/>
      <c r="G97" s="607"/>
      <c r="H97" s="607"/>
      <c r="I97" s="607"/>
      <c r="R97" s="617"/>
      <c r="S97" s="462"/>
    </row>
    <row r="98" spans="1:19" ht="9" customHeight="1">
      <c r="A98" s="16"/>
      <c r="C98" s="607"/>
      <c r="D98" s="607"/>
      <c r="E98" s="607"/>
      <c r="F98" s="607"/>
      <c r="G98" s="607"/>
      <c r="H98" s="607"/>
      <c r="I98" s="607"/>
      <c r="R98" s="617"/>
      <c r="S98" s="462"/>
    </row>
    <row r="99" spans="1:19">
      <c r="A99" s="157"/>
      <c r="C99" s="607"/>
      <c r="D99" s="607"/>
      <c r="E99" s="607"/>
      <c r="F99" s="607"/>
      <c r="G99" s="607"/>
      <c r="H99" s="607"/>
      <c r="I99" s="607"/>
      <c r="R99" s="617"/>
      <c r="S99" s="462"/>
    </row>
    <row r="100" spans="1:19">
      <c r="A100" s="157"/>
      <c r="C100" s="607"/>
      <c r="D100" s="607"/>
      <c r="E100" s="607"/>
      <c r="F100" s="607"/>
      <c r="G100" s="607"/>
      <c r="H100" s="607"/>
      <c r="I100" s="607"/>
      <c r="R100" s="617"/>
      <c r="S100" s="462"/>
    </row>
    <row r="101" spans="1:19">
      <c r="A101" s="157"/>
      <c r="C101" s="607"/>
      <c r="D101" s="607"/>
      <c r="E101" s="607"/>
      <c r="F101" s="607"/>
      <c r="G101" s="607"/>
      <c r="H101" s="607"/>
      <c r="I101" s="607"/>
      <c r="R101" s="617"/>
      <c r="S101" s="462"/>
    </row>
    <row r="102" spans="1:19">
      <c r="A102" s="157"/>
      <c r="C102" s="607"/>
      <c r="D102" s="607"/>
      <c r="E102" s="607"/>
      <c r="F102" s="607"/>
      <c r="G102" s="607"/>
      <c r="H102" s="607"/>
      <c r="I102" s="607"/>
      <c r="R102" s="617"/>
      <c r="S102" s="462"/>
    </row>
    <row r="103" spans="1:19">
      <c r="A103" s="157"/>
      <c r="C103" s="607"/>
      <c r="D103" s="607"/>
      <c r="E103" s="607"/>
      <c r="F103" s="607"/>
      <c r="G103" s="607"/>
      <c r="H103" s="607"/>
      <c r="I103" s="607"/>
      <c r="R103" s="617"/>
      <c r="S103" s="462"/>
    </row>
    <row r="104" spans="1:19">
      <c r="A104" s="157"/>
      <c r="C104" s="607"/>
      <c r="D104" s="607"/>
      <c r="E104" s="607"/>
      <c r="F104" s="607"/>
      <c r="G104" s="607"/>
      <c r="H104" s="607"/>
      <c r="I104" s="607"/>
      <c r="R104" s="617"/>
      <c r="S104" s="462"/>
    </row>
    <row r="105" spans="1:19">
      <c r="A105" s="157"/>
      <c r="C105" s="607"/>
      <c r="D105" s="607"/>
      <c r="E105" s="607"/>
      <c r="F105" s="607"/>
      <c r="G105" s="607"/>
      <c r="H105" s="607"/>
      <c r="I105" s="607"/>
      <c r="R105" s="617"/>
      <c r="S105" s="462"/>
    </row>
    <row r="106" spans="1:19" ht="15.75">
      <c r="A106" s="158"/>
      <c r="C106" s="607"/>
      <c r="D106" s="607"/>
      <c r="E106" s="607"/>
      <c r="F106" s="607"/>
      <c r="G106" s="607"/>
      <c r="H106" s="607"/>
      <c r="I106" s="607"/>
      <c r="R106" s="617"/>
      <c r="S106" s="462"/>
    </row>
    <row r="107" spans="1:19" ht="15.75">
      <c r="A107" s="158"/>
      <c r="C107" s="607"/>
      <c r="D107" s="607"/>
      <c r="E107" s="607"/>
      <c r="F107" s="607"/>
      <c r="G107" s="607"/>
      <c r="H107" s="607"/>
      <c r="I107" s="607"/>
      <c r="R107" s="617"/>
      <c r="S107" s="462"/>
    </row>
    <row r="108" spans="1:19" ht="15.75">
      <c r="A108" s="158"/>
      <c r="C108" s="607"/>
      <c r="D108" s="607"/>
      <c r="E108" s="607"/>
      <c r="F108" s="607"/>
      <c r="G108" s="607"/>
      <c r="H108" s="607"/>
      <c r="I108" s="607"/>
      <c r="R108" s="617"/>
      <c r="S108" s="462"/>
    </row>
    <row r="109" spans="1:19" ht="15.75">
      <c r="A109" s="158"/>
      <c r="C109" s="607"/>
      <c r="D109" s="607"/>
      <c r="E109" s="607"/>
      <c r="F109" s="607"/>
      <c r="G109" s="607"/>
      <c r="H109" s="607"/>
      <c r="I109" s="607"/>
      <c r="R109" s="617"/>
      <c r="S109" s="462"/>
    </row>
    <row r="110" spans="1:19" ht="15.75">
      <c r="A110" s="158"/>
      <c r="C110" s="607"/>
      <c r="D110" s="607"/>
      <c r="E110" s="607"/>
      <c r="F110" s="607"/>
      <c r="G110" s="607"/>
      <c r="H110" s="607"/>
      <c r="I110" s="607"/>
      <c r="R110" s="617"/>
      <c r="S110" s="462"/>
    </row>
    <row r="111" spans="1:19" ht="15.75">
      <c r="A111" s="158"/>
      <c r="C111" s="607"/>
      <c r="D111" s="607"/>
      <c r="E111" s="607"/>
      <c r="F111" s="607"/>
      <c r="G111" s="607"/>
      <c r="H111" s="607"/>
      <c r="I111" s="607"/>
      <c r="R111" s="617"/>
      <c r="S111" s="462"/>
    </row>
    <row r="112" spans="1:19" ht="15.75">
      <c r="A112" s="158"/>
      <c r="C112" s="607"/>
      <c r="D112" s="607"/>
      <c r="E112" s="607"/>
      <c r="F112" s="607"/>
      <c r="G112" s="607"/>
      <c r="H112" s="607"/>
      <c r="I112" s="607"/>
      <c r="R112" s="617"/>
      <c r="S112" s="462"/>
    </row>
    <row r="113" spans="1:19" ht="15.75">
      <c r="A113" s="158"/>
      <c r="C113" s="607"/>
      <c r="D113" s="607"/>
      <c r="E113" s="607"/>
      <c r="F113" s="607"/>
      <c r="G113" s="607"/>
      <c r="H113" s="607"/>
      <c r="I113" s="607"/>
      <c r="R113" s="617"/>
      <c r="S113" s="462"/>
    </row>
    <row r="114" spans="1:19" ht="15.75">
      <c r="A114" s="158"/>
      <c r="C114" s="607"/>
      <c r="D114" s="607"/>
      <c r="E114" s="607"/>
      <c r="F114" s="607"/>
      <c r="G114" s="607"/>
      <c r="H114" s="607"/>
      <c r="I114" s="607"/>
      <c r="R114" s="617"/>
      <c r="S114" s="462"/>
    </row>
    <row r="115" spans="1:19" ht="15.75">
      <c r="A115" s="158"/>
      <c r="C115" s="607"/>
      <c r="D115" s="607"/>
      <c r="E115" s="607"/>
      <c r="F115" s="607"/>
      <c r="G115" s="607"/>
      <c r="H115" s="607"/>
      <c r="I115" s="607"/>
      <c r="R115" s="617"/>
      <c r="S115" s="462"/>
    </row>
    <row r="116" spans="1:19" ht="15.75">
      <c r="A116" s="158"/>
      <c r="C116" s="607"/>
      <c r="D116" s="607"/>
      <c r="E116" s="607"/>
      <c r="F116" s="607"/>
      <c r="G116" s="607"/>
      <c r="H116" s="607"/>
      <c r="I116" s="607"/>
      <c r="R116" s="617"/>
      <c r="S116" s="462"/>
    </row>
    <row r="117" spans="1:19" ht="15.75">
      <c r="A117" s="158"/>
      <c r="C117" s="607"/>
      <c r="D117" s="607"/>
      <c r="E117" s="607"/>
      <c r="F117" s="607"/>
      <c r="G117" s="607"/>
      <c r="H117" s="607"/>
      <c r="I117" s="607"/>
      <c r="R117" s="617"/>
      <c r="S117" s="462"/>
    </row>
    <row r="118" spans="1:19" ht="15.75">
      <c r="A118" s="158"/>
      <c r="C118" s="607"/>
      <c r="D118" s="607"/>
      <c r="E118" s="607"/>
      <c r="F118" s="607"/>
      <c r="G118" s="607"/>
      <c r="H118" s="607"/>
      <c r="I118" s="607"/>
      <c r="R118" s="617"/>
      <c r="S118" s="462"/>
    </row>
    <row r="119" spans="1:19" ht="15.75">
      <c r="A119" s="158"/>
      <c r="C119" s="607"/>
      <c r="D119" s="607"/>
      <c r="E119" s="607"/>
      <c r="F119" s="607"/>
      <c r="G119" s="607"/>
      <c r="H119" s="607"/>
      <c r="I119" s="607"/>
      <c r="R119" s="617"/>
      <c r="S119" s="462"/>
    </row>
    <row r="120" spans="1:19" ht="15.75">
      <c r="A120" s="158"/>
      <c r="C120" s="607"/>
      <c r="D120" s="607"/>
      <c r="E120" s="607"/>
      <c r="F120" s="607"/>
      <c r="G120" s="607"/>
      <c r="H120" s="607"/>
      <c r="I120" s="607"/>
      <c r="R120" s="617"/>
      <c r="S120" s="462"/>
    </row>
    <row r="121" spans="1:19" ht="15.75">
      <c r="A121" s="158"/>
      <c r="C121" s="607"/>
      <c r="D121" s="607"/>
      <c r="E121" s="607"/>
      <c r="F121" s="607"/>
      <c r="G121" s="607"/>
      <c r="H121" s="607"/>
      <c r="I121" s="607"/>
      <c r="R121" s="617"/>
      <c r="S121" s="462"/>
    </row>
    <row r="122" spans="1:19" ht="15.75">
      <c r="A122" s="158"/>
      <c r="C122" s="607"/>
      <c r="D122" s="607"/>
      <c r="E122" s="607"/>
      <c r="F122" s="607"/>
      <c r="G122" s="607"/>
      <c r="H122" s="607"/>
      <c r="I122" s="607"/>
      <c r="R122" s="617"/>
      <c r="S122" s="462"/>
    </row>
    <row r="123" spans="1:19" ht="15.75">
      <c r="A123" s="158"/>
      <c r="C123" s="607"/>
      <c r="D123" s="607"/>
      <c r="E123" s="607"/>
      <c r="F123" s="607"/>
      <c r="G123" s="607"/>
      <c r="H123" s="607"/>
      <c r="I123" s="607"/>
      <c r="R123" s="617"/>
      <c r="S123" s="462"/>
    </row>
    <row r="124" spans="1:19" ht="15.75">
      <c r="A124" s="158"/>
      <c r="C124" s="607"/>
      <c r="D124" s="607"/>
      <c r="E124" s="607"/>
      <c r="F124" s="607"/>
      <c r="G124" s="607"/>
      <c r="H124" s="607"/>
      <c r="I124" s="607"/>
      <c r="R124" s="617"/>
      <c r="S124" s="462"/>
    </row>
    <row r="125" spans="1:19" ht="15.75">
      <c r="A125" s="158"/>
      <c r="C125" s="607"/>
      <c r="D125" s="607"/>
      <c r="E125" s="607"/>
      <c r="F125" s="607"/>
      <c r="G125" s="607"/>
      <c r="H125" s="607"/>
      <c r="I125" s="607"/>
      <c r="R125" s="617"/>
      <c r="S125" s="462"/>
    </row>
    <row r="126" spans="1:19" ht="15.75">
      <c r="A126" s="158"/>
      <c r="C126" s="607"/>
      <c r="D126" s="607"/>
      <c r="E126" s="607"/>
      <c r="F126" s="607"/>
      <c r="G126" s="607"/>
      <c r="H126" s="607"/>
      <c r="I126" s="607"/>
      <c r="R126" s="617"/>
      <c r="S126" s="462"/>
    </row>
    <row r="127" spans="1:19" ht="15.75">
      <c r="A127" s="158"/>
      <c r="C127" s="607"/>
      <c r="D127" s="607"/>
      <c r="E127" s="607"/>
      <c r="F127" s="607"/>
      <c r="G127" s="607"/>
      <c r="H127" s="607"/>
      <c r="I127" s="607"/>
      <c r="R127" s="617"/>
      <c r="S127" s="462"/>
    </row>
    <row r="128" spans="1:19" ht="15.75">
      <c r="A128" s="158"/>
      <c r="C128" s="607"/>
      <c r="D128" s="607"/>
      <c r="E128" s="607"/>
      <c r="F128" s="607"/>
      <c r="G128" s="607"/>
      <c r="H128" s="607"/>
      <c r="I128" s="607"/>
      <c r="R128" s="617"/>
      <c r="S128" s="462"/>
    </row>
    <row r="129" spans="1:19" ht="15.75">
      <c r="A129" s="158"/>
      <c r="C129" s="607"/>
      <c r="D129" s="607"/>
      <c r="E129" s="607"/>
      <c r="F129" s="607"/>
      <c r="G129" s="607"/>
      <c r="H129" s="607"/>
      <c r="I129" s="607"/>
      <c r="R129" s="617"/>
      <c r="S129" s="462"/>
    </row>
    <row r="130" spans="1:19" ht="15.75">
      <c r="A130" s="158"/>
      <c r="C130" s="607"/>
      <c r="D130" s="607"/>
      <c r="E130" s="607"/>
      <c r="F130" s="607"/>
      <c r="G130" s="607"/>
      <c r="H130" s="607"/>
      <c r="I130" s="607"/>
      <c r="R130" s="617"/>
      <c r="S130" s="462"/>
    </row>
    <row r="131" spans="1:19" ht="15.75">
      <c r="A131" s="158"/>
      <c r="C131" s="607"/>
      <c r="D131" s="607"/>
      <c r="E131" s="607"/>
      <c r="F131" s="607"/>
      <c r="G131" s="607"/>
      <c r="H131" s="607"/>
      <c r="I131" s="607"/>
      <c r="R131" s="617"/>
      <c r="S131" s="462"/>
    </row>
    <row r="132" spans="1:19" ht="15.75">
      <c r="A132" s="158"/>
      <c r="C132" s="607"/>
      <c r="D132" s="607"/>
      <c r="E132" s="607"/>
      <c r="F132" s="607"/>
      <c r="G132" s="607"/>
      <c r="H132" s="607"/>
      <c r="I132" s="607"/>
      <c r="R132" s="617"/>
      <c r="S132" s="462"/>
    </row>
    <row r="133" spans="1:19" ht="15.75">
      <c r="A133" s="158"/>
      <c r="C133" s="607"/>
      <c r="D133" s="607"/>
      <c r="E133" s="607"/>
      <c r="F133" s="607"/>
      <c r="G133" s="607"/>
      <c r="H133" s="607"/>
      <c r="I133" s="607"/>
      <c r="R133" s="617"/>
      <c r="S133" s="462"/>
    </row>
    <row r="134" spans="1:19" ht="15.75">
      <c r="A134" s="158"/>
      <c r="C134" s="607"/>
      <c r="D134" s="607"/>
      <c r="E134" s="607"/>
      <c r="F134" s="607"/>
      <c r="G134" s="607"/>
      <c r="H134" s="607"/>
      <c r="I134" s="607"/>
      <c r="R134" s="617"/>
      <c r="S134" s="462"/>
    </row>
    <row r="135" spans="1:19" ht="15.75">
      <c r="A135" s="158"/>
      <c r="C135" s="607"/>
      <c r="D135" s="607"/>
      <c r="E135" s="607"/>
      <c r="F135" s="607"/>
      <c r="G135" s="607"/>
      <c r="H135" s="607"/>
      <c r="I135" s="607"/>
      <c r="R135" s="617"/>
      <c r="S135" s="462"/>
    </row>
    <row r="136" spans="1:19" ht="15.75">
      <c r="A136" s="158"/>
      <c r="C136" s="607"/>
      <c r="D136" s="607"/>
      <c r="E136" s="607"/>
      <c r="F136" s="607"/>
      <c r="G136" s="607"/>
      <c r="H136" s="607"/>
      <c r="I136" s="607"/>
      <c r="R136" s="617"/>
      <c r="S136" s="462"/>
    </row>
    <row r="137" spans="1:19" ht="15.75">
      <c r="A137" s="158"/>
      <c r="C137" s="607"/>
      <c r="D137" s="607"/>
      <c r="E137" s="607"/>
      <c r="F137" s="607"/>
      <c r="G137" s="607"/>
      <c r="H137" s="607"/>
      <c r="I137" s="607"/>
      <c r="R137" s="617"/>
      <c r="S137" s="462"/>
    </row>
    <row r="138" spans="1:19" ht="15.75">
      <c r="A138" s="158"/>
      <c r="C138" s="607"/>
      <c r="D138" s="607"/>
      <c r="E138" s="607"/>
      <c r="F138" s="607"/>
      <c r="G138" s="607"/>
      <c r="H138" s="607"/>
      <c r="I138" s="607"/>
      <c r="R138" s="617"/>
      <c r="S138" s="462"/>
    </row>
    <row r="139" spans="1:19" ht="15.75">
      <c r="A139" s="158"/>
      <c r="C139" s="607"/>
      <c r="D139" s="607"/>
      <c r="E139" s="607"/>
      <c r="F139" s="607"/>
      <c r="G139" s="607"/>
      <c r="H139" s="607"/>
      <c r="I139" s="607"/>
      <c r="R139" s="617"/>
      <c r="S139" s="462"/>
    </row>
    <row r="140" spans="1:19" ht="15.75">
      <c r="A140" s="158"/>
      <c r="C140" s="607"/>
      <c r="D140" s="607"/>
      <c r="E140" s="607"/>
      <c r="F140" s="607"/>
      <c r="G140" s="607"/>
      <c r="H140" s="607"/>
      <c r="I140" s="607"/>
      <c r="R140" s="617"/>
      <c r="S140" s="462"/>
    </row>
    <row r="141" spans="1:19" ht="15.75">
      <c r="A141" s="158"/>
      <c r="C141" s="607"/>
      <c r="D141" s="607"/>
      <c r="E141" s="607"/>
      <c r="F141" s="607"/>
      <c r="G141" s="607"/>
      <c r="H141" s="607"/>
      <c r="I141" s="607"/>
      <c r="R141" s="617"/>
      <c r="S141" s="462"/>
    </row>
    <row r="142" spans="1:19" ht="15.75">
      <c r="A142" s="158"/>
      <c r="C142" s="607"/>
      <c r="D142" s="607"/>
      <c r="E142" s="607"/>
      <c r="F142" s="607"/>
      <c r="G142" s="607"/>
      <c r="H142" s="607"/>
      <c r="I142" s="607"/>
      <c r="R142" s="617"/>
      <c r="S142" s="462"/>
    </row>
    <row r="143" spans="1:19" ht="15.75">
      <c r="A143" s="158"/>
      <c r="C143" s="607"/>
      <c r="D143" s="607"/>
      <c r="E143" s="607"/>
      <c r="F143" s="607"/>
      <c r="G143" s="607"/>
      <c r="H143" s="607"/>
      <c r="I143" s="607"/>
      <c r="R143" s="617"/>
      <c r="S143" s="462"/>
    </row>
    <row r="144" spans="1:19" ht="15.75">
      <c r="A144" s="158"/>
      <c r="C144" s="607"/>
      <c r="D144" s="607"/>
      <c r="E144" s="607"/>
      <c r="F144" s="607"/>
      <c r="G144" s="607"/>
      <c r="H144" s="607"/>
      <c r="I144" s="607"/>
      <c r="R144" s="617"/>
      <c r="S144" s="462"/>
    </row>
    <row r="145" spans="1:19" ht="15.75">
      <c r="A145" s="158"/>
      <c r="C145" s="607"/>
      <c r="D145" s="607"/>
      <c r="E145" s="607"/>
      <c r="F145" s="607"/>
      <c r="G145" s="607"/>
      <c r="H145" s="607"/>
      <c r="I145" s="607"/>
      <c r="R145" s="617"/>
      <c r="S145" s="462"/>
    </row>
    <row r="146" spans="1:19" ht="15.75">
      <c r="A146" s="158"/>
      <c r="C146" s="607"/>
      <c r="D146" s="607"/>
      <c r="E146" s="607"/>
      <c r="F146" s="607"/>
      <c r="G146" s="607"/>
      <c r="H146" s="607"/>
      <c r="I146" s="607"/>
      <c r="R146" s="617"/>
      <c r="S146" s="462"/>
    </row>
    <row r="147" spans="1:19" ht="15.75">
      <c r="A147" s="158"/>
      <c r="C147" s="607"/>
      <c r="D147" s="607"/>
      <c r="E147" s="607"/>
      <c r="F147" s="607"/>
      <c r="G147" s="607"/>
      <c r="H147" s="607"/>
      <c r="I147" s="607"/>
      <c r="R147" s="617"/>
      <c r="S147" s="462"/>
    </row>
    <row r="148" spans="1:19" ht="15.75">
      <c r="A148" s="158"/>
      <c r="C148" s="607"/>
      <c r="D148" s="607"/>
      <c r="E148" s="607"/>
      <c r="F148" s="607"/>
      <c r="G148" s="607"/>
      <c r="H148" s="607"/>
      <c r="I148" s="607"/>
      <c r="R148" s="617"/>
      <c r="S148" s="462"/>
    </row>
    <row r="149" spans="1:19" ht="15.75">
      <c r="A149" s="158"/>
      <c r="C149" s="607"/>
      <c r="D149" s="607"/>
      <c r="E149" s="607"/>
      <c r="F149" s="607"/>
      <c r="G149" s="607"/>
      <c r="H149" s="607"/>
      <c r="I149" s="607"/>
      <c r="R149" s="617"/>
      <c r="S149" s="462"/>
    </row>
    <row r="150" spans="1:19" ht="15.75">
      <c r="A150" s="158"/>
      <c r="C150" s="607"/>
      <c r="D150" s="607"/>
      <c r="E150" s="607"/>
      <c r="F150" s="607"/>
      <c r="G150" s="607"/>
      <c r="H150" s="607"/>
      <c r="I150" s="607"/>
      <c r="R150" s="617"/>
      <c r="S150" s="462"/>
    </row>
    <row r="151" spans="1:19" ht="15.75">
      <c r="A151" s="158"/>
      <c r="C151" s="607"/>
      <c r="D151" s="607"/>
      <c r="E151" s="607"/>
      <c r="F151" s="607"/>
      <c r="G151" s="607"/>
      <c r="H151" s="607"/>
      <c r="I151" s="607"/>
      <c r="R151" s="617"/>
      <c r="S151" s="462"/>
    </row>
    <row r="152" spans="1:19" ht="15.75">
      <c r="A152" s="158"/>
      <c r="C152" s="607"/>
      <c r="D152" s="607"/>
      <c r="E152" s="607"/>
      <c r="F152" s="607"/>
      <c r="G152" s="607"/>
      <c r="H152" s="607"/>
      <c r="I152" s="607"/>
      <c r="R152" s="617"/>
      <c r="S152" s="462"/>
    </row>
    <row r="153" spans="1:19" ht="15.75">
      <c r="A153" s="158"/>
      <c r="C153" s="607"/>
      <c r="D153" s="607"/>
      <c r="E153" s="607"/>
      <c r="F153" s="607"/>
      <c r="G153" s="607"/>
      <c r="H153" s="607"/>
      <c r="I153" s="607"/>
      <c r="R153" s="617"/>
      <c r="S153" s="462"/>
    </row>
    <row r="154" spans="1:19" ht="15.75">
      <c r="A154" s="158"/>
      <c r="C154" s="607"/>
      <c r="D154" s="607"/>
      <c r="E154" s="607"/>
      <c r="F154" s="607"/>
      <c r="G154" s="607"/>
      <c r="H154" s="607"/>
      <c r="I154" s="607"/>
      <c r="R154" s="617"/>
      <c r="S154" s="462"/>
    </row>
    <row r="155" spans="1:19" ht="15.75">
      <c r="A155" s="158"/>
      <c r="C155" s="607"/>
      <c r="D155" s="607"/>
      <c r="E155" s="607"/>
      <c r="F155" s="607"/>
      <c r="G155" s="607"/>
      <c r="H155" s="607"/>
      <c r="I155" s="607"/>
      <c r="R155" s="617"/>
      <c r="S155" s="462"/>
    </row>
    <row r="156" spans="1:19" ht="15.75">
      <c r="A156" s="158"/>
      <c r="C156" s="607"/>
      <c r="D156" s="607"/>
      <c r="E156" s="607"/>
      <c r="F156" s="607"/>
      <c r="G156" s="607"/>
      <c r="H156" s="607"/>
      <c r="I156" s="607"/>
      <c r="R156" s="617"/>
      <c r="S156" s="462"/>
    </row>
    <row r="157" spans="1:19" ht="15.75">
      <c r="A157" s="158"/>
      <c r="C157" s="607"/>
      <c r="D157" s="607"/>
      <c r="E157" s="607"/>
      <c r="F157" s="607"/>
      <c r="G157" s="607"/>
      <c r="H157" s="607"/>
      <c r="I157" s="607"/>
      <c r="R157" s="617"/>
      <c r="S157" s="462"/>
    </row>
    <row r="158" spans="1:19" ht="15.75">
      <c r="A158" s="158"/>
      <c r="C158" s="607"/>
      <c r="D158" s="607"/>
      <c r="E158" s="607"/>
      <c r="F158" s="607"/>
      <c r="G158" s="607"/>
      <c r="H158" s="607"/>
      <c r="I158" s="607"/>
      <c r="R158" s="617"/>
      <c r="S158" s="462"/>
    </row>
    <row r="159" spans="1:19" ht="15.75">
      <c r="A159" s="158"/>
      <c r="C159" s="607"/>
      <c r="D159" s="607"/>
      <c r="E159" s="607"/>
      <c r="F159" s="607"/>
      <c r="G159" s="607"/>
      <c r="H159" s="607"/>
      <c r="I159" s="607"/>
      <c r="R159" s="617"/>
      <c r="S159" s="462"/>
    </row>
    <row r="160" spans="1:19" ht="15.75">
      <c r="A160" s="158"/>
      <c r="C160" s="607"/>
      <c r="D160" s="607"/>
      <c r="E160" s="607"/>
      <c r="F160" s="607"/>
      <c r="G160" s="607"/>
      <c r="H160" s="607"/>
      <c r="I160" s="607"/>
      <c r="R160" s="617"/>
      <c r="S160" s="462"/>
    </row>
    <row r="161" spans="1:19" ht="15.75">
      <c r="A161" s="158"/>
      <c r="C161" s="607"/>
      <c r="D161" s="607"/>
      <c r="E161" s="607"/>
      <c r="F161" s="607"/>
      <c r="G161" s="607"/>
      <c r="H161" s="607"/>
      <c r="I161" s="607"/>
      <c r="R161" s="617"/>
      <c r="S161" s="462"/>
    </row>
    <row r="162" spans="1:19" ht="15.75">
      <c r="A162" s="158"/>
      <c r="C162" s="607"/>
      <c r="D162" s="607"/>
      <c r="E162" s="607"/>
      <c r="F162" s="607"/>
      <c r="G162" s="607"/>
      <c r="H162" s="607"/>
      <c r="I162" s="607"/>
      <c r="R162" s="617"/>
      <c r="S162" s="462"/>
    </row>
    <row r="163" spans="1:19" ht="15.75">
      <c r="A163" s="158"/>
      <c r="C163" s="607"/>
      <c r="D163" s="607"/>
      <c r="E163" s="607"/>
      <c r="F163" s="607"/>
      <c r="G163" s="607"/>
      <c r="H163" s="607"/>
      <c r="I163" s="607"/>
      <c r="R163" s="617"/>
      <c r="S163" s="462"/>
    </row>
    <row r="164" spans="1:19" ht="15.75">
      <c r="A164" s="158"/>
      <c r="C164" s="607"/>
      <c r="D164" s="607"/>
      <c r="E164" s="607"/>
      <c r="F164" s="607"/>
      <c r="G164" s="607"/>
      <c r="H164" s="607"/>
      <c r="I164" s="607"/>
      <c r="R164" s="617"/>
      <c r="S164" s="462"/>
    </row>
    <row r="165" spans="1:19" ht="15.75">
      <c r="A165" s="158"/>
      <c r="C165" s="607"/>
      <c r="D165" s="607"/>
      <c r="E165" s="607"/>
      <c r="F165" s="607"/>
      <c r="G165" s="607"/>
      <c r="H165" s="607"/>
      <c r="I165" s="607"/>
      <c r="R165" s="617"/>
      <c r="S165" s="462"/>
    </row>
    <row r="166" spans="1:19" ht="15.75">
      <c r="A166" s="158"/>
      <c r="C166" s="607"/>
      <c r="D166" s="607"/>
      <c r="E166" s="607"/>
      <c r="F166" s="607"/>
      <c r="G166" s="607"/>
      <c r="H166" s="607"/>
      <c r="I166" s="607"/>
      <c r="R166" s="617"/>
      <c r="S166" s="462"/>
    </row>
    <row r="167" spans="1:19" ht="15.75">
      <c r="A167" s="158"/>
      <c r="C167" s="607"/>
      <c r="D167" s="607"/>
      <c r="E167" s="607"/>
      <c r="F167" s="607"/>
      <c r="G167" s="607"/>
      <c r="H167" s="607"/>
      <c r="I167" s="607"/>
      <c r="R167" s="617"/>
      <c r="S167" s="462"/>
    </row>
    <row r="168" spans="1:19" ht="15.75">
      <c r="A168" s="158"/>
      <c r="C168" s="607"/>
      <c r="D168" s="607"/>
      <c r="E168" s="607"/>
      <c r="F168" s="607"/>
      <c r="G168" s="607"/>
      <c r="H168" s="607"/>
      <c r="I168" s="607"/>
      <c r="R168" s="617"/>
      <c r="S168" s="462"/>
    </row>
    <row r="169" spans="1:19" ht="15.75">
      <c r="A169" s="158"/>
      <c r="C169" s="607"/>
      <c r="D169" s="607"/>
      <c r="E169" s="607"/>
      <c r="F169" s="607"/>
      <c r="G169" s="607"/>
      <c r="H169" s="607"/>
      <c r="I169" s="607"/>
      <c r="R169" s="617"/>
      <c r="S169" s="462"/>
    </row>
    <row r="170" spans="1:19" ht="15.75">
      <c r="A170" s="158"/>
      <c r="C170" s="607"/>
      <c r="D170" s="607"/>
      <c r="E170" s="607"/>
      <c r="F170" s="607"/>
      <c r="G170" s="607"/>
      <c r="H170" s="607"/>
      <c r="I170" s="607"/>
      <c r="R170" s="617"/>
      <c r="S170" s="462"/>
    </row>
    <row r="171" spans="1:19" ht="15.75">
      <c r="A171" s="158"/>
      <c r="C171" s="607"/>
      <c r="D171" s="607"/>
      <c r="E171" s="607"/>
      <c r="F171" s="607"/>
      <c r="G171" s="607"/>
      <c r="H171" s="607"/>
      <c r="I171" s="607"/>
      <c r="R171" s="617"/>
      <c r="S171" s="462"/>
    </row>
    <row r="172" spans="1:19" ht="15.75">
      <c r="A172" s="158"/>
      <c r="C172" s="607"/>
      <c r="D172" s="607"/>
      <c r="E172" s="607"/>
      <c r="F172" s="607"/>
      <c r="G172" s="607"/>
      <c r="H172" s="607"/>
      <c r="I172" s="607"/>
      <c r="R172" s="617"/>
      <c r="S172" s="462"/>
    </row>
    <row r="173" spans="1:19" ht="15.75">
      <c r="A173" s="158"/>
      <c r="C173" s="607"/>
      <c r="D173" s="607"/>
      <c r="E173" s="607"/>
      <c r="F173" s="607"/>
      <c r="G173" s="607"/>
      <c r="H173" s="607"/>
      <c r="I173" s="607"/>
      <c r="R173" s="617"/>
      <c r="S173" s="462"/>
    </row>
    <row r="174" spans="1:19" ht="15.75">
      <c r="A174" s="158"/>
      <c r="C174" s="607"/>
      <c r="D174" s="607"/>
      <c r="E174" s="607"/>
      <c r="F174" s="607"/>
      <c r="G174" s="607"/>
      <c r="H174" s="607"/>
      <c r="I174" s="607"/>
      <c r="R174" s="617"/>
      <c r="S174" s="462"/>
    </row>
    <row r="175" spans="1:19" ht="15.75">
      <c r="A175" s="158"/>
      <c r="C175" s="607"/>
      <c r="D175" s="607"/>
      <c r="E175" s="607"/>
      <c r="F175" s="607"/>
      <c r="G175" s="607"/>
      <c r="H175" s="607"/>
      <c r="I175" s="607"/>
      <c r="R175" s="617"/>
      <c r="S175" s="462"/>
    </row>
    <row r="176" spans="1:19" ht="15.75">
      <c r="A176" s="158"/>
      <c r="C176" s="607"/>
      <c r="D176" s="607"/>
      <c r="E176" s="607"/>
      <c r="F176" s="607"/>
      <c r="G176" s="607"/>
      <c r="H176" s="607"/>
      <c r="I176" s="607"/>
      <c r="R176" s="617"/>
      <c r="S176" s="462"/>
    </row>
    <row r="177" spans="1:19" ht="15.75">
      <c r="A177" s="158"/>
      <c r="C177" s="607"/>
      <c r="D177" s="607"/>
      <c r="E177" s="607"/>
      <c r="F177" s="607"/>
      <c r="G177" s="607"/>
      <c r="H177" s="607"/>
      <c r="I177" s="607"/>
      <c r="R177" s="617"/>
      <c r="S177" s="462"/>
    </row>
    <row r="178" spans="1:19" ht="15.75">
      <c r="A178" s="158"/>
      <c r="C178" s="607"/>
      <c r="D178" s="607"/>
      <c r="E178" s="607"/>
      <c r="F178" s="607"/>
      <c r="G178" s="607"/>
      <c r="H178" s="607"/>
      <c r="I178" s="607"/>
      <c r="R178" s="617"/>
      <c r="S178" s="462"/>
    </row>
    <row r="179" spans="1:19" ht="15.75">
      <c r="A179" s="158"/>
      <c r="C179" s="607"/>
      <c r="D179" s="607"/>
      <c r="E179" s="607"/>
      <c r="F179" s="607"/>
      <c r="G179" s="607"/>
      <c r="H179" s="607"/>
      <c r="I179" s="607"/>
      <c r="R179" s="617"/>
      <c r="S179" s="462"/>
    </row>
    <row r="180" spans="1:19" ht="15.75">
      <c r="A180" s="158"/>
      <c r="C180" s="607"/>
      <c r="D180" s="607"/>
      <c r="E180" s="607"/>
      <c r="F180" s="607"/>
      <c r="G180" s="607"/>
      <c r="H180" s="607"/>
      <c r="I180" s="607"/>
      <c r="R180" s="617"/>
      <c r="S180" s="462"/>
    </row>
    <row r="181" spans="1:19" ht="15.75">
      <c r="A181" s="158"/>
      <c r="C181" s="607"/>
      <c r="D181" s="607"/>
      <c r="E181" s="607"/>
      <c r="F181" s="607"/>
      <c r="G181" s="607"/>
      <c r="H181" s="607"/>
      <c r="I181" s="607"/>
      <c r="R181" s="617"/>
      <c r="S181" s="462"/>
    </row>
    <row r="182" spans="1:19" ht="15.75">
      <c r="A182" s="158"/>
      <c r="C182" s="607"/>
      <c r="D182" s="607"/>
      <c r="E182" s="607"/>
      <c r="F182" s="607"/>
      <c r="G182" s="607"/>
      <c r="H182" s="607"/>
      <c r="I182" s="607"/>
      <c r="R182" s="617"/>
      <c r="S182" s="462"/>
    </row>
    <row r="183" spans="1:19" ht="15.75">
      <c r="A183" s="158"/>
      <c r="C183" s="607"/>
      <c r="D183" s="607"/>
      <c r="E183" s="607"/>
      <c r="F183" s="607"/>
      <c r="G183" s="607"/>
      <c r="H183" s="607"/>
      <c r="I183" s="607"/>
      <c r="R183" s="617"/>
      <c r="S183" s="462"/>
    </row>
    <row r="184" spans="1:19" ht="15.75">
      <c r="A184" s="158"/>
      <c r="C184" s="607"/>
      <c r="D184" s="607"/>
      <c r="E184" s="607"/>
      <c r="F184" s="607"/>
      <c r="G184" s="607"/>
      <c r="H184" s="607"/>
      <c r="I184" s="607"/>
      <c r="R184" s="617"/>
      <c r="S184" s="462"/>
    </row>
    <row r="185" spans="1:19" ht="15.75">
      <c r="A185" s="158"/>
      <c r="C185" s="607"/>
      <c r="D185" s="607"/>
      <c r="E185" s="607"/>
      <c r="F185" s="607"/>
      <c r="G185" s="607"/>
      <c r="H185" s="607"/>
      <c r="I185" s="607"/>
      <c r="R185" s="617"/>
      <c r="S185" s="462"/>
    </row>
    <row r="186" spans="1:19" ht="15.75">
      <c r="A186" s="158"/>
      <c r="C186" s="607"/>
      <c r="D186" s="607"/>
      <c r="E186" s="607"/>
      <c r="F186" s="607"/>
      <c r="G186" s="607"/>
      <c r="H186" s="607"/>
      <c r="I186" s="607"/>
      <c r="R186" s="617"/>
      <c r="S186" s="462"/>
    </row>
    <row r="187" spans="1:19" ht="15.75">
      <c r="A187" s="158"/>
      <c r="C187" s="607"/>
      <c r="D187" s="607"/>
      <c r="E187" s="607"/>
      <c r="F187" s="607"/>
      <c r="G187" s="607"/>
      <c r="H187" s="607"/>
      <c r="I187" s="607"/>
      <c r="R187" s="617"/>
      <c r="S187" s="462"/>
    </row>
    <row r="188" spans="1:19" ht="15.75">
      <c r="A188" s="158"/>
      <c r="C188" s="607"/>
      <c r="D188" s="607"/>
      <c r="E188" s="607"/>
      <c r="F188" s="607"/>
      <c r="G188" s="607"/>
      <c r="H188" s="607"/>
      <c r="I188" s="607"/>
      <c r="R188" s="617"/>
      <c r="S188" s="462"/>
    </row>
    <row r="189" spans="1:19" ht="15.75">
      <c r="A189" s="158"/>
      <c r="C189" s="607"/>
      <c r="D189" s="607"/>
      <c r="E189" s="607"/>
      <c r="F189" s="607"/>
      <c r="G189" s="607"/>
      <c r="H189" s="607"/>
      <c r="I189" s="607"/>
      <c r="R189" s="617"/>
      <c r="S189" s="462"/>
    </row>
    <row r="190" spans="1:19" ht="15.75">
      <c r="A190" s="158"/>
      <c r="C190" s="607"/>
      <c r="D190" s="607"/>
      <c r="E190" s="607"/>
      <c r="F190" s="607"/>
      <c r="G190" s="607"/>
      <c r="H190" s="607"/>
      <c r="I190" s="607"/>
      <c r="R190" s="617"/>
      <c r="S190" s="462"/>
    </row>
    <row r="191" spans="1:19" ht="15.75">
      <c r="A191" s="158"/>
      <c r="C191" s="607"/>
      <c r="D191" s="607"/>
      <c r="E191" s="607"/>
      <c r="F191" s="607"/>
      <c r="G191" s="607"/>
      <c r="H191" s="607"/>
      <c r="I191" s="607"/>
      <c r="R191" s="617"/>
      <c r="S191" s="462"/>
    </row>
    <row r="192" spans="1:19" ht="15.75">
      <c r="A192" s="158"/>
      <c r="C192" s="607"/>
      <c r="D192" s="607"/>
      <c r="E192" s="607"/>
      <c r="F192" s="607"/>
      <c r="G192" s="607"/>
      <c r="H192" s="607"/>
      <c r="I192" s="607"/>
      <c r="R192" s="617"/>
      <c r="S192" s="462"/>
    </row>
    <row r="193" spans="1:19" ht="15.75">
      <c r="A193" s="158"/>
      <c r="C193" s="607"/>
      <c r="D193" s="607"/>
      <c r="E193" s="607"/>
      <c r="F193" s="607"/>
      <c r="G193" s="607"/>
      <c r="H193" s="607"/>
      <c r="I193" s="607"/>
      <c r="R193" s="617"/>
      <c r="S193" s="462"/>
    </row>
    <row r="194" spans="1:19" ht="15.75">
      <c r="A194" s="158"/>
      <c r="C194" s="607"/>
      <c r="D194" s="607"/>
      <c r="E194" s="607"/>
      <c r="F194" s="607"/>
      <c r="G194" s="607"/>
      <c r="H194" s="607"/>
      <c r="I194" s="607"/>
      <c r="R194" s="617"/>
      <c r="S194" s="462"/>
    </row>
    <row r="195" spans="1:19" ht="15.75">
      <c r="A195" s="158"/>
      <c r="C195" s="607"/>
      <c r="D195" s="607"/>
      <c r="E195" s="607"/>
      <c r="F195" s="607"/>
      <c r="G195" s="607"/>
      <c r="H195" s="607"/>
      <c r="I195" s="607"/>
      <c r="R195" s="617"/>
      <c r="S195" s="462"/>
    </row>
    <row r="196" spans="1:19" ht="15.75">
      <c r="A196" s="158"/>
      <c r="C196" s="607"/>
      <c r="D196" s="607"/>
      <c r="E196" s="607"/>
      <c r="F196" s="607"/>
      <c r="G196" s="607"/>
      <c r="H196" s="607"/>
      <c r="I196" s="607"/>
      <c r="R196" s="617"/>
      <c r="S196" s="462"/>
    </row>
    <row r="197" spans="1:19" ht="15.75">
      <c r="A197" s="19"/>
      <c r="C197" s="607"/>
      <c r="D197" s="607"/>
      <c r="E197" s="607"/>
      <c r="F197" s="607"/>
      <c r="G197" s="607"/>
      <c r="H197" s="607"/>
      <c r="I197" s="607"/>
      <c r="R197" s="617"/>
      <c r="S197" s="462"/>
    </row>
    <row r="198" spans="1:19" ht="15.75">
      <c r="A198" s="19"/>
      <c r="C198" s="607"/>
      <c r="D198" s="607"/>
      <c r="E198" s="607"/>
      <c r="F198" s="607"/>
      <c r="G198" s="607"/>
      <c r="H198" s="607"/>
      <c r="I198" s="607"/>
      <c r="R198" s="617"/>
      <c r="S198" s="462"/>
    </row>
    <row r="199" spans="1:19" ht="15.75">
      <c r="A199" s="19"/>
      <c r="C199" s="607"/>
      <c r="D199" s="607"/>
      <c r="E199" s="607"/>
      <c r="F199" s="607"/>
      <c r="G199" s="607"/>
      <c r="H199" s="607"/>
      <c r="I199" s="607"/>
      <c r="R199" s="617"/>
      <c r="S199" s="462"/>
    </row>
    <row r="200" spans="1:19" ht="15.75">
      <c r="A200" s="19"/>
      <c r="C200" s="607"/>
      <c r="D200" s="607"/>
      <c r="E200" s="607"/>
      <c r="F200" s="607"/>
      <c r="G200" s="607"/>
      <c r="H200" s="607"/>
      <c r="I200" s="607"/>
      <c r="S200" s="462"/>
    </row>
    <row r="201" spans="1:19" ht="15.75">
      <c r="A201" s="19"/>
      <c r="C201" s="607"/>
      <c r="D201" s="607"/>
      <c r="E201" s="607"/>
      <c r="F201" s="607"/>
      <c r="G201" s="607"/>
      <c r="H201" s="607"/>
      <c r="I201" s="607"/>
    </row>
    <row r="202" spans="1:19" ht="15.75">
      <c r="A202" s="19"/>
      <c r="C202" s="607"/>
      <c r="D202" s="607"/>
      <c r="E202" s="607"/>
      <c r="F202" s="607"/>
      <c r="G202" s="607"/>
      <c r="H202" s="607"/>
      <c r="I202" s="607"/>
    </row>
    <row r="203" spans="1:19" ht="15.75">
      <c r="A203" s="19"/>
      <c r="C203" s="607"/>
      <c r="D203" s="607"/>
      <c r="E203" s="607"/>
      <c r="F203" s="607"/>
      <c r="G203" s="607"/>
      <c r="H203" s="607"/>
      <c r="I203" s="607"/>
    </row>
    <row r="204" spans="1:19" ht="15.75">
      <c r="A204" s="19"/>
      <c r="C204" s="607"/>
      <c r="D204" s="607"/>
      <c r="E204" s="607"/>
      <c r="F204" s="607"/>
      <c r="G204" s="607"/>
      <c r="H204" s="607"/>
      <c r="I204" s="607"/>
    </row>
    <row r="205" spans="1:19" ht="15.75">
      <c r="A205" s="19"/>
      <c r="C205" s="607"/>
      <c r="D205" s="607"/>
      <c r="E205" s="607"/>
      <c r="F205" s="607"/>
      <c r="G205" s="607"/>
      <c r="H205" s="607"/>
      <c r="I205" s="607"/>
    </row>
    <row r="206" spans="1:19" ht="15.75">
      <c r="A206" s="19"/>
      <c r="C206" s="607"/>
      <c r="D206" s="607"/>
      <c r="E206" s="607"/>
      <c r="F206" s="607"/>
      <c r="G206" s="607"/>
      <c r="H206" s="607"/>
      <c r="I206" s="607"/>
    </row>
    <row r="207" spans="1:19" ht="15.75">
      <c r="A207" s="19"/>
      <c r="C207" s="607"/>
      <c r="D207" s="607"/>
      <c r="E207" s="607"/>
      <c r="F207" s="607"/>
      <c r="G207" s="607"/>
      <c r="H207" s="607"/>
      <c r="I207" s="607"/>
    </row>
    <row r="208" spans="1:19" ht="15.75">
      <c r="A208" s="19"/>
      <c r="C208" s="607"/>
      <c r="D208" s="607"/>
      <c r="E208" s="607"/>
      <c r="F208" s="607"/>
      <c r="G208" s="607"/>
      <c r="H208" s="607"/>
      <c r="I208" s="607"/>
    </row>
    <row r="209" spans="1:9" ht="15.75">
      <c r="A209" s="19"/>
      <c r="C209" s="607"/>
      <c r="D209" s="607"/>
      <c r="E209" s="607"/>
      <c r="F209" s="607"/>
      <c r="G209" s="607"/>
      <c r="H209" s="607"/>
      <c r="I209" s="607"/>
    </row>
    <row r="210" spans="1:9" ht="15.75">
      <c r="A210" s="19"/>
      <c r="C210" s="607"/>
      <c r="D210" s="607"/>
      <c r="E210" s="607"/>
      <c r="F210" s="607"/>
      <c r="G210" s="607"/>
      <c r="H210" s="607"/>
      <c r="I210" s="607"/>
    </row>
    <row r="211" spans="1:9" ht="15.75">
      <c r="A211" s="19"/>
      <c r="C211" s="607"/>
      <c r="D211" s="607"/>
      <c r="E211" s="607"/>
      <c r="F211" s="607"/>
      <c r="G211" s="607"/>
      <c r="H211" s="607"/>
      <c r="I211" s="607"/>
    </row>
    <row r="212" spans="1:9" ht="15.75">
      <c r="A212" s="19"/>
      <c r="C212" s="607"/>
      <c r="D212" s="607"/>
      <c r="E212" s="607"/>
      <c r="F212" s="607"/>
      <c r="G212" s="607"/>
      <c r="H212" s="607"/>
      <c r="I212" s="607"/>
    </row>
    <row r="213" spans="1:9" ht="15.75">
      <c r="A213" s="19"/>
      <c r="C213" s="607"/>
      <c r="D213" s="607"/>
      <c r="E213" s="607"/>
      <c r="F213" s="607"/>
      <c r="G213" s="607"/>
      <c r="H213" s="607"/>
      <c r="I213" s="607"/>
    </row>
    <row r="214" spans="1:9" ht="15.75">
      <c r="A214" s="19"/>
      <c r="C214" s="607"/>
      <c r="D214" s="607"/>
      <c r="E214" s="607"/>
      <c r="F214" s="607"/>
      <c r="G214" s="607"/>
      <c r="H214" s="607"/>
      <c r="I214" s="607"/>
    </row>
    <row r="215" spans="1:9" ht="15.75">
      <c r="A215" s="19"/>
      <c r="C215" s="607"/>
      <c r="D215" s="607"/>
      <c r="E215" s="607"/>
      <c r="F215" s="607"/>
      <c r="G215" s="607"/>
      <c r="H215" s="607"/>
      <c r="I215" s="607"/>
    </row>
    <row r="216" spans="1:9" ht="15.75">
      <c r="A216" s="19"/>
      <c r="C216" s="607"/>
      <c r="D216" s="607"/>
      <c r="E216" s="607"/>
      <c r="F216" s="607"/>
      <c r="G216" s="607"/>
      <c r="H216" s="607"/>
      <c r="I216" s="607"/>
    </row>
    <row r="217" spans="1:9" ht="15.75">
      <c r="A217" s="19"/>
      <c r="C217" s="607"/>
      <c r="D217" s="607"/>
      <c r="E217" s="607"/>
      <c r="F217" s="607"/>
      <c r="G217" s="607"/>
      <c r="H217" s="607"/>
      <c r="I217" s="607"/>
    </row>
    <row r="218" spans="1:9" ht="15.75">
      <c r="A218" s="19"/>
      <c r="C218" s="607"/>
      <c r="D218" s="607"/>
      <c r="E218" s="607"/>
      <c r="F218" s="607"/>
      <c r="G218" s="607"/>
      <c r="H218" s="607"/>
      <c r="I218" s="607"/>
    </row>
    <row r="219" spans="1:9" ht="15.75">
      <c r="A219" s="19"/>
      <c r="C219" s="607"/>
      <c r="D219" s="607"/>
      <c r="E219" s="607"/>
      <c r="F219" s="607"/>
      <c r="G219" s="607"/>
      <c r="H219" s="607"/>
      <c r="I219" s="607"/>
    </row>
    <row r="220" spans="1:9" ht="15.75">
      <c r="A220" s="19"/>
      <c r="C220" s="607"/>
      <c r="D220" s="607"/>
      <c r="E220" s="607"/>
      <c r="F220" s="607"/>
      <c r="G220" s="607"/>
      <c r="H220" s="607"/>
      <c r="I220" s="607"/>
    </row>
    <row r="221" spans="1:9" ht="15.75">
      <c r="A221" s="19"/>
      <c r="C221" s="607"/>
      <c r="D221" s="607"/>
      <c r="E221" s="607"/>
      <c r="F221" s="607"/>
      <c r="G221" s="607"/>
      <c r="H221" s="607"/>
      <c r="I221" s="607"/>
    </row>
    <row r="222" spans="1:9" ht="15.75">
      <c r="A222" s="19"/>
      <c r="C222" s="607"/>
      <c r="D222" s="607"/>
      <c r="E222" s="607"/>
      <c r="F222" s="607"/>
      <c r="G222" s="607"/>
      <c r="H222" s="607"/>
      <c r="I222" s="607"/>
    </row>
    <row r="223" spans="1:9" ht="15.75">
      <c r="A223" s="19"/>
      <c r="C223" s="607"/>
      <c r="D223" s="607"/>
      <c r="E223" s="607"/>
      <c r="F223" s="607"/>
      <c r="G223" s="607"/>
      <c r="H223" s="607"/>
      <c r="I223" s="607"/>
    </row>
    <row r="224" spans="1:9" ht="15.75">
      <c r="A224" s="19"/>
      <c r="C224" s="607"/>
      <c r="D224" s="607"/>
      <c r="E224" s="607"/>
      <c r="F224" s="607"/>
      <c r="G224" s="607"/>
      <c r="H224" s="607"/>
      <c r="I224" s="607"/>
    </row>
    <row r="225" spans="1:9" ht="15.75">
      <c r="A225" s="19"/>
      <c r="C225" s="607"/>
      <c r="D225" s="607"/>
      <c r="E225" s="607"/>
      <c r="F225" s="607"/>
      <c r="G225" s="607"/>
      <c r="H225" s="607"/>
      <c r="I225" s="607"/>
    </row>
    <row r="226" spans="1:9" ht="15.75">
      <c r="A226" s="19"/>
      <c r="C226" s="607"/>
      <c r="D226" s="607"/>
      <c r="E226" s="607"/>
      <c r="F226" s="607"/>
      <c r="G226" s="607"/>
      <c r="H226" s="607"/>
      <c r="I226" s="607"/>
    </row>
    <row r="227" spans="1:9" ht="15.75">
      <c r="A227" s="19"/>
      <c r="C227" s="607"/>
      <c r="D227" s="607"/>
      <c r="E227" s="607"/>
      <c r="F227" s="607"/>
      <c r="G227" s="607"/>
      <c r="H227" s="607"/>
      <c r="I227" s="607"/>
    </row>
    <row r="228" spans="1:9" ht="15.75">
      <c r="A228" s="19"/>
      <c r="C228" s="607"/>
      <c r="D228" s="607"/>
      <c r="E228" s="607"/>
      <c r="F228" s="607"/>
      <c r="G228" s="607"/>
      <c r="H228" s="607"/>
      <c r="I228" s="607"/>
    </row>
    <row r="229" spans="1:9" ht="15.75">
      <c r="A229" s="19"/>
      <c r="C229" s="607"/>
      <c r="D229" s="607"/>
      <c r="E229" s="607"/>
      <c r="F229" s="607"/>
      <c r="G229" s="607"/>
      <c r="H229" s="607"/>
      <c r="I229" s="607"/>
    </row>
    <row r="230" spans="1:9" ht="15.75">
      <c r="A230" s="19"/>
      <c r="C230" s="607"/>
      <c r="D230" s="607"/>
      <c r="E230" s="607"/>
      <c r="F230" s="607"/>
      <c r="G230" s="607"/>
      <c r="H230" s="607"/>
      <c r="I230" s="607"/>
    </row>
    <row r="231" spans="1:9" ht="15.75">
      <c r="A231" s="19"/>
      <c r="C231" s="607"/>
      <c r="D231" s="607"/>
      <c r="E231" s="607"/>
      <c r="F231" s="607"/>
      <c r="G231" s="607"/>
      <c r="H231" s="607"/>
      <c r="I231" s="607"/>
    </row>
    <row r="232" spans="1:9" ht="15.75">
      <c r="A232" s="19"/>
      <c r="C232" s="607"/>
      <c r="D232" s="607"/>
      <c r="E232" s="607"/>
      <c r="F232" s="607"/>
      <c r="G232" s="607"/>
      <c r="H232" s="607"/>
      <c r="I232" s="607"/>
    </row>
    <row r="233" spans="1:9" ht="15.75">
      <c r="A233" s="19"/>
      <c r="C233" s="607"/>
      <c r="D233" s="607"/>
      <c r="E233" s="607"/>
      <c r="F233" s="607"/>
      <c r="G233" s="607"/>
      <c r="H233" s="607"/>
      <c r="I233" s="607"/>
    </row>
    <row r="234" spans="1:9" ht="15.75">
      <c r="A234" s="19"/>
      <c r="C234" s="607"/>
      <c r="D234" s="607"/>
      <c r="E234" s="607"/>
      <c r="F234" s="607"/>
      <c r="G234" s="607"/>
      <c r="H234" s="607"/>
      <c r="I234" s="607"/>
    </row>
    <row r="235" spans="1:9" ht="15.75">
      <c r="A235" s="19"/>
      <c r="C235" s="607"/>
      <c r="D235" s="607"/>
      <c r="E235" s="607"/>
      <c r="F235" s="607"/>
      <c r="G235" s="607"/>
      <c r="H235" s="607"/>
      <c r="I235" s="607"/>
    </row>
    <row r="236" spans="1:9" ht="15.75">
      <c r="A236" s="19"/>
      <c r="C236" s="607"/>
      <c r="D236" s="607"/>
      <c r="E236" s="607"/>
      <c r="F236" s="607"/>
      <c r="G236" s="607"/>
      <c r="H236" s="607"/>
      <c r="I236" s="607"/>
    </row>
    <row r="237" spans="1:9" ht="15.75">
      <c r="A237" s="19"/>
      <c r="C237" s="607"/>
      <c r="D237" s="607"/>
      <c r="E237" s="607"/>
      <c r="F237" s="607"/>
      <c r="G237" s="607"/>
      <c r="H237" s="607"/>
      <c r="I237" s="607"/>
    </row>
    <row r="238" spans="1:9" ht="15.75">
      <c r="A238" s="19"/>
      <c r="C238" s="607"/>
      <c r="D238" s="607"/>
      <c r="E238" s="607"/>
      <c r="F238" s="607"/>
      <c r="G238" s="607"/>
      <c r="H238" s="607"/>
      <c r="I238" s="607"/>
    </row>
    <row r="239" spans="1:9" ht="15.75">
      <c r="A239" s="19"/>
      <c r="C239" s="607"/>
      <c r="D239" s="607"/>
      <c r="E239" s="607"/>
      <c r="F239" s="607"/>
      <c r="G239" s="607"/>
      <c r="H239" s="607"/>
      <c r="I239" s="607"/>
    </row>
    <row r="240" spans="1:9" ht="15.75">
      <c r="A240" s="19"/>
      <c r="C240" s="607"/>
      <c r="D240" s="607"/>
      <c r="E240" s="607"/>
      <c r="F240" s="607"/>
      <c r="G240" s="607"/>
      <c r="H240" s="607"/>
      <c r="I240" s="607"/>
    </row>
    <row r="241" spans="1:9" ht="15.75">
      <c r="A241" s="19"/>
      <c r="C241" s="607"/>
      <c r="D241" s="607"/>
      <c r="E241" s="607"/>
      <c r="F241" s="607"/>
      <c r="G241" s="607"/>
      <c r="H241" s="607"/>
      <c r="I241" s="607"/>
    </row>
    <row r="242" spans="1:9" ht="15.75">
      <c r="A242" s="19"/>
      <c r="C242" s="607"/>
      <c r="D242" s="607"/>
      <c r="E242" s="607"/>
      <c r="F242" s="607"/>
      <c r="G242" s="607"/>
      <c r="H242" s="607"/>
      <c r="I242" s="607"/>
    </row>
    <row r="243" spans="1:9" ht="15.75">
      <c r="A243" s="19"/>
      <c r="C243" s="607"/>
      <c r="D243" s="607"/>
      <c r="E243" s="607"/>
      <c r="F243" s="607"/>
      <c r="G243" s="607"/>
      <c r="H243" s="607"/>
      <c r="I243" s="607"/>
    </row>
    <row r="244" spans="1:9" ht="15.75">
      <c r="A244" s="19"/>
      <c r="C244" s="607"/>
      <c r="D244" s="607"/>
      <c r="E244" s="607"/>
      <c r="F244" s="607"/>
      <c r="G244" s="607"/>
      <c r="H244" s="607"/>
      <c r="I244" s="607"/>
    </row>
    <row r="245" spans="1:9" ht="15.75">
      <c r="A245" s="19"/>
      <c r="C245" s="607"/>
      <c r="D245" s="607"/>
      <c r="E245" s="607"/>
      <c r="F245" s="607"/>
      <c r="G245" s="607"/>
      <c r="H245" s="607"/>
      <c r="I245" s="607"/>
    </row>
    <row r="246" spans="1:9" ht="15.75">
      <c r="A246" s="19"/>
      <c r="C246" s="607"/>
      <c r="D246" s="607"/>
      <c r="E246" s="607"/>
      <c r="F246" s="607"/>
      <c r="G246" s="607"/>
      <c r="H246" s="607"/>
      <c r="I246" s="607"/>
    </row>
    <row r="247" spans="1:9" ht="15.75">
      <c r="A247" s="19"/>
      <c r="C247" s="607"/>
      <c r="D247" s="607"/>
      <c r="E247" s="607"/>
      <c r="F247" s="607"/>
      <c r="G247" s="607"/>
      <c r="H247" s="607"/>
      <c r="I247" s="607"/>
    </row>
    <row r="248" spans="1:9" ht="15.75">
      <c r="A248" s="19"/>
      <c r="C248" s="607"/>
      <c r="D248" s="607"/>
      <c r="E248" s="607"/>
      <c r="F248" s="607"/>
      <c r="G248" s="607"/>
      <c r="H248" s="607"/>
      <c r="I248" s="607"/>
    </row>
    <row r="249" spans="1:9" ht="15.75">
      <c r="A249" s="19"/>
      <c r="C249" s="607"/>
      <c r="D249" s="607"/>
      <c r="E249" s="607"/>
      <c r="F249" s="607"/>
      <c r="G249" s="607"/>
      <c r="H249" s="607"/>
      <c r="I249" s="607"/>
    </row>
    <row r="250" spans="1:9" ht="15.75">
      <c r="A250" s="19"/>
      <c r="C250" s="607"/>
      <c r="D250" s="607"/>
      <c r="E250" s="607"/>
      <c r="F250" s="607"/>
      <c r="G250" s="607"/>
      <c r="H250" s="607"/>
      <c r="I250" s="607"/>
    </row>
    <row r="251" spans="1:9" ht="15.75">
      <c r="A251" s="19"/>
      <c r="C251" s="607"/>
      <c r="D251" s="607"/>
      <c r="E251" s="607"/>
      <c r="F251" s="607"/>
      <c r="G251" s="607"/>
      <c r="H251" s="607"/>
      <c r="I251" s="607"/>
    </row>
    <row r="252" spans="1:9" ht="15.75">
      <c r="A252" s="19"/>
      <c r="C252" s="607"/>
      <c r="D252" s="607"/>
      <c r="E252" s="607"/>
      <c r="F252" s="607"/>
      <c r="G252" s="607"/>
      <c r="H252" s="607"/>
      <c r="I252" s="607"/>
    </row>
    <row r="253" spans="1:9" ht="15.75">
      <c r="A253" s="19"/>
      <c r="C253" s="607"/>
      <c r="D253" s="607"/>
      <c r="E253" s="607"/>
      <c r="F253" s="607"/>
      <c r="G253" s="607"/>
      <c r="H253" s="607"/>
      <c r="I253" s="607"/>
    </row>
    <row r="254" spans="1:9" ht="15.75">
      <c r="A254" s="19"/>
      <c r="C254" s="607"/>
      <c r="D254" s="607"/>
      <c r="E254" s="607"/>
      <c r="F254" s="607"/>
      <c r="G254" s="607"/>
      <c r="H254" s="607"/>
      <c r="I254" s="607"/>
    </row>
    <row r="255" spans="1:9" ht="15.75">
      <c r="A255" s="19"/>
      <c r="C255" s="607"/>
      <c r="D255" s="607"/>
      <c r="E255" s="607"/>
      <c r="F255" s="607"/>
      <c r="G255" s="607"/>
      <c r="H255" s="607"/>
      <c r="I255" s="607"/>
    </row>
    <row r="256" spans="1:9" ht="15.75">
      <c r="A256" s="19"/>
      <c r="C256" s="607"/>
      <c r="D256" s="607"/>
      <c r="E256" s="607"/>
      <c r="F256" s="607"/>
      <c r="G256" s="607"/>
      <c r="H256" s="607"/>
      <c r="I256" s="607"/>
    </row>
    <row r="257" spans="1:9" ht="15.75">
      <c r="A257" s="19"/>
      <c r="C257" s="607"/>
      <c r="D257" s="607"/>
      <c r="E257" s="607"/>
      <c r="F257" s="607"/>
      <c r="G257" s="607"/>
      <c r="H257" s="607"/>
      <c r="I257" s="607"/>
    </row>
    <row r="258" spans="1:9" ht="15.75">
      <c r="A258" s="19"/>
      <c r="C258" s="607"/>
      <c r="D258" s="607"/>
      <c r="E258" s="607"/>
      <c r="F258" s="607"/>
      <c r="G258" s="607"/>
      <c r="H258" s="607"/>
      <c r="I258" s="607"/>
    </row>
    <row r="259" spans="1:9" ht="15.75">
      <c r="A259" s="19"/>
      <c r="C259" s="607"/>
      <c r="D259" s="607"/>
      <c r="E259" s="607"/>
      <c r="F259" s="607"/>
      <c r="G259" s="607"/>
      <c r="H259" s="607"/>
      <c r="I259" s="607"/>
    </row>
    <row r="260" spans="1:9" ht="15.75">
      <c r="A260" s="19"/>
      <c r="C260" s="607"/>
      <c r="D260" s="607"/>
      <c r="E260" s="607"/>
      <c r="F260" s="607"/>
      <c r="G260" s="607"/>
      <c r="H260" s="607"/>
      <c r="I260" s="607"/>
    </row>
    <row r="261" spans="1:9" ht="15.75">
      <c r="A261" s="19"/>
      <c r="C261" s="607"/>
      <c r="D261" s="607"/>
      <c r="E261" s="607"/>
      <c r="F261" s="607"/>
      <c r="G261" s="607"/>
      <c r="H261" s="607"/>
      <c r="I261" s="607"/>
    </row>
    <row r="262" spans="1:9" ht="15.75">
      <c r="A262" s="19"/>
      <c r="C262" s="607"/>
      <c r="D262" s="607"/>
      <c r="E262" s="607"/>
      <c r="F262" s="607"/>
      <c r="G262" s="607"/>
      <c r="H262" s="607"/>
      <c r="I262" s="607"/>
    </row>
    <row r="263" spans="1:9" ht="15.75">
      <c r="A263" s="19"/>
      <c r="C263" s="607"/>
      <c r="D263" s="607"/>
      <c r="E263" s="607"/>
      <c r="F263" s="607"/>
      <c r="G263" s="607"/>
      <c r="H263" s="607"/>
      <c r="I263" s="607"/>
    </row>
    <row r="264" spans="1:9" ht="15.75">
      <c r="A264" s="19"/>
      <c r="C264" s="607"/>
      <c r="D264" s="607"/>
      <c r="E264" s="607"/>
      <c r="F264" s="607"/>
      <c r="G264" s="607"/>
      <c r="H264" s="607"/>
      <c r="I264" s="607"/>
    </row>
    <row r="265" spans="1:9" ht="15.75">
      <c r="A265" s="19"/>
      <c r="C265" s="607"/>
      <c r="D265" s="607"/>
      <c r="E265" s="607"/>
      <c r="F265" s="607"/>
      <c r="G265" s="607"/>
      <c r="H265" s="607"/>
      <c r="I265" s="607"/>
    </row>
    <row r="266" spans="1:9" ht="15.75">
      <c r="A266" s="19"/>
      <c r="C266" s="607"/>
      <c r="D266" s="607"/>
      <c r="E266" s="607"/>
      <c r="F266" s="607"/>
      <c r="G266" s="607"/>
      <c r="H266" s="607"/>
      <c r="I266" s="607"/>
    </row>
    <row r="267" spans="1:9" ht="15.75">
      <c r="A267" s="19"/>
      <c r="C267" s="607"/>
      <c r="D267" s="607"/>
      <c r="E267" s="607"/>
      <c r="F267" s="607"/>
      <c r="G267" s="607"/>
      <c r="H267" s="607"/>
      <c r="I267" s="607"/>
    </row>
    <row r="268" spans="1:9" ht="15.75">
      <c r="A268" s="19"/>
      <c r="C268" s="607"/>
      <c r="D268" s="607"/>
      <c r="E268" s="607"/>
      <c r="F268" s="607"/>
      <c r="G268" s="607"/>
      <c r="H268" s="607"/>
      <c r="I268" s="60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G9" sqref="G9"/>
    </sheetView>
  </sheetViews>
  <sheetFormatPr defaultColWidth="9.140625" defaultRowHeight="15"/>
  <cols>
    <col min="1" max="1" width="92.5703125" style="20" bestFit="1" customWidth="1"/>
    <col min="2" max="14" width="12.85546875" style="462" customWidth="1"/>
    <col min="15" max="15" width="2.5703125" style="159" customWidth="1"/>
    <col min="16" max="256" width="9.140625" style="462"/>
    <col min="257" max="257" width="49" style="462" customWidth="1"/>
    <col min="258" max="270" width="12.85546875" style="462" customWidth="1"/>
    <col min="271" max="271" width="2.5703125" style="462" customWidth="1"/>
    <col min="272" max="512" width="9.140625" style="462"/>
    <col min="513" max="513" width="49" style="462" customWidth="1"/>
    <col min="514" max="526" width="12.85546875" style="462" customWidth="1"/>
    <col min="527" max="527" width="2.5703125" style="462" customWidth="1"/>
    <col min="528" max="768" width="9.140625" style="462"/>
    <col min="769" max="769" width="49" style="462" customWidth="1"/>
    <col min="770" max="782" width="12.85546875" style="462" customWidth="1"/>
    <col min="783" max="783" width="2.5703125" style="462" customWidth="1"/>
    <col min="784" max="1024" width="9.140625" style="462"/>
    <col min="1025" max="1025" width="49" style="462" customWidth="1"/>
    <col min="1026" max="1038" width="12.85546875" style="462" customWidth="1"/>
    <col min="1039" max="1039" width="2.5703125" style="462" customWidth="1"/>
    <col min="1040" max="1280" width="9.140625" style="462"/>
    <col min="1281" max="1281" width="49" style="462" customWidth="1"/>
    <col min="1282" max="1294" width="12.85546875" style="462" customWidth="1"/>
    <col min="1295" max="1295" width="2.5703125" style="462" customWidth="1"/>
    <col min="1296" max="1536" width="9.140625" style="462"/>
    <col min="1537" max="1537" width="49" style="462" customWidth="1"/>
    <col min="1538" max="1550" width="12.85546875" style="462" customWidth="1"/>
    <col min="1551" max="1551" width="2.5703125" style="462" customWidth="1"/>
    <col min="1552" max="1792" width="9.140625" style="462"/>
    <col min="1793" max="1793" width="49" style="462" customWidth="1"/>
    <col min="1794" max="1806" width="12.85546875" style="462" customWidth="1"/>
    <col min="1807" max="1807" width="2.5703125" style="462" customWidth="1"/>
    <col min="1808" max="2048" width="9.140625" style="462"/>
    <col min="2049" max="2049" width="49" style="462" customWidth="1"/>
    <col min="2050" max="2062" width="12.85546875" style="462" customWidth="1"/>
    <col min="2063" max="2063" width="2.5703125" style="462" customWidth="1"/>
    <col min="2064" max="2304" width="9.140625" style="462"/>
    <col min="2305" max="2305" width="49" style="462" customWidth="1"/>
    <col min="2306" max="2318" width="12.85546875" style="462" customWidth="1"/>
    <col min="2319" max="2319" width="2.5703125" style="462" customWidth="1"/>
    <col min="2320" max="2560" width="9.140625" style="462"/>
    <col min="2561" max="2561" width="49" style="462" customWidth="1"/>
    <col min="2562" max="2574" width="12.85546875" style="462" customWidth="1"/>
    <col min="2575" max="2575" width="2.5703125" style="462" customWidth="1"/>
    <col min="2576" max="2816" width="9.140625" style="462"/>
    <col min="2817" max="2817" width="49" style="462" customWidth="1"/>
    <col min="2818" max="2830" width="12.85546875" style="462" customWidth="1"/>
    <col min="2831" max="2831" width="2.5703125" style="462" customWidth="1"/>
    <col min="2832" max="3072" width="9.140625" style="462"/>
    <col min="3073" max="3073" width="49" style="462" customWidth="1"/>
    <col min="3074" max="3086" width="12.85546875" style="462" customWidth="1"/>
    <col min="3087" max="3087" width="2.5703125" style="462" customWidth="1"/>
    <col min="3088" max="3328" width="9.140625" style="462"/>
    <col min="3329" max="3329" width="49" style="462" customWidth="1"/>
    <col min="3330" max="3342" width="12.85546875" style="462" customWidth="1"/>
    <col min="3343" max="3343" width="2.5703125" style="462" customWidth="1"/>
    <col min="3344" max="3584" width="9.140625" style="462"/>
    <col min="3585" max="3585" width="49" style="462" customWidth="1"/>
    <col min="3586" max="3598" width="12.85546875" style="462" customWidth="1"/>
    <col min="3599" max="3599" width="2.5703125" style="462" customWidth="1"/>
    <col min="3600" max="3840" width="9.140625" style="462"/>
    <col min="3841" max="3841" width="49" style="462" customWidth="1"/>
    <col min="3842" max="3854" width="12.85546875" style="462" customWidth="1"/>
    <col min="3855" max="3855" width="2.5703125" style="462" customWidth="1"/>
    <col min="3856" max="4096" width="9.140625" style="462"/>
    <col min="4097" max="4097" width="49" style="462" customWidth="1"/>
    <col min="4098" max="4110" width="12.85546875" style="462" customWidth="1"/>
    <col min="4111" max="4111" width="2.5703125" style="462" customWidth="1"/>
    <col min="4112" max="4352" width="9.140625" style="462"/>
    <col min="4353" max="4353" width="49" style="462" customWidth="1"/>
    <col min="4354" max="4366" width="12.85546875" style="462" customWidth="1"/>
    <col min="4367" max="4367" width="2.5703125" style="462" customWidth="1"/>
    <col min="4368" max="4608" width="9.140625" style="462"/>
    <col min="4609" max="4609" width="49" style="462" customWidth="1"/>
    <col min="4610" max="4622" width="12.85546875" style="462" customWidth="1"/>
    <col min="4623" max="4623" width="2.5703125" style="462" customWidth="1"/>
    <col min="4624" max="4864" width="9.140625" style="462"/>
    <col min="4865" max="4865" width="49" style="462" customWidth="1"/>
    <col min="4866" max="4878" width="12.85546875" style="462" customWidth="1"/>
    <col min="4879" max="4879" width="2.5703125" style="462" customWidth="1"/>
    <col min="4880" max="5120" width="9.140625" style="462"/>
    <col min="5121" max="5121" width="49" style="462" customWidth="1"/>
    <col min="5122" max="5134" width="12.85546875" style="462" customWidth="1"/>
    <col min="5135" max="5135" width="2.5703125" style="462" customWidth="1"/>
    <col min="5136" max="5376" width="9.140625" style="462"/>
    <col min="5377" max="5377" width="49" style="462" customWidth="1"/>
    <col min="5378" max="5390" width="12.85546875" style="462" customWidth="1"/>
    <col min="5391" max="5391" width="2.5703125" style="462" customWidth="1"/>
    <col min="5392" max="5632" width="9.140625" style="462"/>
    <col min="5633" max="5633" width="49" style="462" customWidth="1"/>
    <col min="5634" max="5646" width="12.85546875" style="462" customWidth="1"/>
    <col min="5647" max="5647" width="2.5703125" style="462" customWidth="1"/>
    <col min="5648" max="5888" width="9.140625" style="462"/>
    <col min="5889" max="5889" width="49" style="462" customWidth="1"/>
    <col min="5890" max="5902" width="12.85546875" style="462" customWidth="1"/>
    <col min="5903" max="5903" width="2.5703125" style="462" customWidth="1"/>
    <col min="5904" max="6144" width="9.140625" style="462"/>
    <col min="6145" max="6145" width="49" style="462" customWidth="1"/>
    <col min="6146" max="6158" width="12.85546875" style="462" customWidth="1"/>
    <col min="6159" max="6159" width="2.5703125" style="462" customWidth="1"/>
    <col min="6160" max="6400" width="9.140625" style="462"/>
    <col min="6401" max="6401" width="49" style="462" customWidth="1"/>
    <col min="6402" max="6414" width="12.85546875" style="462" customWidth="1"/>
    <col min="6415" max="6415" width="2.5703125" style="462" customWidth="1"/>
    <col min="6416" max="6656" width="9.140625" style="462"/>
    <col min="6657" max="6657" width="49" style="462" customWidth="1"/>
    <col min="6658" max="6670" width="12.85546875" style="462" customWidth="1"/>
    <col min="6671" max="6671" width="2.5703125" style="462" customWidth="1"/>
    <col min="6672" max="6912" width="9.140625" style="462"/>
    <col min="6913" max="6913" width="49" style="462" customWidth="1"/>
    <col min="6914" max="6926" width="12.85546875" style="462" customWidth="1"/>
    <col min="6927" max="6927" width="2.5703125" style="462" customWidth="1"/>
    <col min="6928" max="7168" width="9.140625" style="462"/>
    <col min="7169" max="7169" width="49" style="462" customWidth="1"/>
    <col min="7170" max="7182" width="12.85546875" style="462" customWidth="1"/>
    <col min="7183" max="7183" width="2.5703125" style="462" customWidth="1"/>
    <col min="7184" max="7424" width="9.140625" style="462"/>
    <col min="7425" max="7425" width="49" style="462" customWidth="1"/>
    <col min="7426" max="7438" width="12.85546875" style="462" customWidth="1"/>
    <col min="7439" max="7439" width="2.5703125" style="462" customWidth="1"/>
    <col min="7440" max="7680" width="9.140625" style="462"/>
    <col min="7681" max="7681" width="49" style="462" customWidth="1"/>
    <col min="7682" max="7694" width="12.85546875" style="462" customWidth="1"/>
    <col min="7695" max="7695" width="2.5703125" style="462" customWidth="1"/>
    <col min="7696" max="7936" width="9.140625" style="462"/>
    <col min="7937" max="7937" width="49" style="462" customWidth="1"/>
    <col min="7938" max="7950" width="12.85546875" style="462" customWidth="1"/>
    <col min="7951" max="7951" width="2.5703125" style="462" customWidth="1"/>
    <col min="7952" max="8192" width="9.140625" style="462"/>
    <col min="8193" max="8193" width="49" style="462" customWidth="1"/>
    <col min="8194" max="8206" width="12.85546875" style="462" customWidth="1"/>
    <col min="8207" max="8207" width="2.5703125" style="462" customWidth="1"/>
    <col min="8208" max="8448" width="9.140625" style="462"/>
    <col min="8449" max="8449" width="49" style="462" customWidth="1"/>
    <col min="8450" max="8462" width="12.85546875" style="462" customWidth="1"/>
    <col min="8463" max="8463" width="2.5703125" style="462" customWidth="1"/>
    <col min="8464" max="8704" width="9.140625" style="462"/>
    <col min="8705" max="8705" width="49" style="462" customWidth="1"/>
    <col min="8706" max="8718" width="12.85546875" style="462" customWidth="1"/>
    <col min="8719" max="8719" width="2.5703125" style="462" customWidth="1"/>
    <col min="8720" max="8960" width="9.140625" style="462"/>
    <col min="8961" max="8961" width="49" style="462" customWidth="1"/>
    <col min="8962" max="8974" width="12.85546875" style="462" customWidth="1"/>
    <col min="8975" max="8975" width="2.5703125" style="462" customWidth="1"/>
    <col min="8976" max="9216" width="9.140625" style="462"/>
    <col min="9217" max="9217" width="49" style="462" customWidth="1"/>
    <col min="9218" max="9230" width="12.85546875" style="462" customWidth="1"/>
    <col min="9231" max="9231" width="2.5703125" style="462" customWidth="1"/>
    <col min="9232" max="9472" width="9.140625" style="462"/>
    <col min="9473" max="9473" width="49" style="462" customWidth="1"/>
    <col min="9474" max="9486" width="12.85546875" style="462" customWidth="1"/>
    <col min="9487" max="9487" width="2.5703125" style="462" customWidth="1"/>
    <col min="9488" max="9728" width="9.140625" style="462"/>
    <col min="9729" max="9729" width="49" style="462" customWidth="1"/>
    <col min="9730" max="9742" width="12.85546875" style="462" customWidth="1"/>
    <col min="9743" max="9743" width="2.5703125" style="462" customWidth="1"/>
    <col min="9744" max="9984" width="9.140625" style="462"/>
    <col min="9985" max="9985" width="49" style="462" customWidth="1"/>
    <col min="9986" max="9998" width="12.85546875" style="462" customWidth="1"/>
    <col min="9999" max="9999" width="2.5703125" style="462" customWidth="1"/>
    <col min="10000" max="10240" width="9.140625" style="462"/>
    <col min="10241" max="10241" width="49" style="462" customWidth="1"/>
    <col min="10242" max="10254" width="12.85546875" style="462" customWidth="1"/>
    <col min="10255" max="10255" width="2.5703125" style="462" customWidth="1"/>
    <col min="10256" max="10496" width="9.140625" style="462"/>
    <col min="10497" max="10497" width="49" style="462" customWidth="1"/>
    <col min="10498" max="10510" width="12.85546875" style="462" customWidth="1"/>
    <col min="10511" max="10511" width="2.5703125" style="462" customWidth="1"/>
    <col min="10512" max="10752" width="9.140625" style="462"/>
    <col min="10753" max="10753" width="49" style="462" customWidth="1"/>
    <col min="10754" max="10766" width="12.85546875" style="462" customWidth="1"/>
    <col min="10767" max="10767" width="2.5703125" style="462" customWidth="1"/>
    <col min="10768" max="11008" width="9.140625" style="462"/>
    <col min="11009" max="11009" width="49" style="462" customWidth="1"/>
    <col min="11010" max="11022" width="12.85546875" style="462" customWidth="1"/>
    <col min="11023" max="11023" width="2.5703125" style="462" customWidth="1"/>
    <col min="11024" max="11264" width="9.140625" style="462"/>
    <col min="11265" max="11265" width="49" style="462" customWidth="1"/>
    <col min="11266" max="11278" width="12.85546875" style="462" customWidth="1"/>
    <col min="11279" max="11279" width="2.5703125" style="462" customWidth="1"/>
    <col min="11280" max="11520" width="9.140625" style="462"/>
    <col min="11521" max="11521" width="49" style="462" customWidth="1"/>
    <col min="11522" max="11534" width="12.85546875" style="462" customWidth="1"/>
    <col min="11535" max="11535" width="2.5703125" style="462" customWidth="1"/>
    <col min="11536" max="11776" width="9.140625" style="462"/>
    <col min="11777" max="11777" width="49" style="462" customWidth="1"/>
    <col min="11778" max="11790" width="12.85546875" style="462" customWidth="1"/>
    <col min="11791" max="11791" width="2.5703125" style="462" customWidth="1"/>
    <col min="11792" max="12032" width="9.140625" style="462"/>
    <col min="12033" max="12033" width="49" style="462" customWidth="1"/>
    <col min="12034" max="12046" width="12.85546875" style="462" customWidth="1"/>
    <col min="12047" max="12047" width="2.5703125" style="462" customWidth="1"/>
    <col min="12048" max="12288" width="9.140625" style="462"/>
    <col min="12289" max="12289" width="49" style="462" customWidth="1"/>
    <col min="12290" max="12302" width="12.85546875" style="462" customWidth="1"/>
    <col min="12303" max="12303" width="2.5703125" style="462" customWidth="1"/>
    <col min="12304" max="12544" width="9.140625" style="462"/>
    <col min="12545" max="12545" width="49" style="462" customWidth="1"/>
    <col min="12546" max="12558" width="12.85546875" style="462" customWidth="1"/>
    <col min="12559" max="12559" width="2.5703125" style="462" customWidth="1"/>
    <col min="12560" max="12800" width="9.140625" style="462"/>
    <col min="12801" max="12801" width="49" style="462" customWidth="1"/>
    <col min="12802" max="12814" width="12.85546875" style="462" customWidth="1"/>
    <col min="12815" max="12815" width="2.5703125" style="462" customWidth="1"/>
    <col min="12816" max="13056" width="9.140625" style="462"/>
    <col min="13057" max="13057" width="49" style="462" customWidth="1"/>
    <col min="13058" max="13070" width="12.85546875" style="462" customWidth="1"/>
    <col min="13071" max="13071" width="2.5703125" style="462" customWidth="1"/>
    <col min="13072" max="13312" width="9.140625" style="462"/>
    <col min="13313" max="13313" width="49" style="462" customWidth="1"/>
    <col min="13314" max="13326" width="12.85546875" style="462" customWidth="1"/>
    <col min="13327" max="13327" width="2.5703125" style="462" customWidth="1"/>
    <col min="13328" max="13568" width="9.140625" style="462"/>
    <col min="13569" max="13569" width="49" style="462" customWidth="1"/>
    <col min="13570" max="13582" width="12.85546875" style="462" customWidth="1"/>
    <col min="13583" max="13583" width="2.5703125" style="462" customWidth="1"/>
    <col min="13584" max="13824" width="9.140625" style="462"/>
    <col min="13825" max="13825" width="49" style="462" customWidth="1"/>
    <col min="13826" max="13838" width="12.85546875" style="462" customWidth="1"/>
    <col min="13839" max="13839" width="2.5703125" style="462" customWidth="1"/>
    <col min="13840" max="14080" width="9.140625" style="462"/>
    <col min="14081" max="14081" width="49" style="462" customWidth="1"/>
    <col min="14082" max="14094" width="12.85546875" style="462" customWidth="1"/>
    <col min="14095" max="14095" width="2.5703125" style="462" customWidth="1"/>
    <col min="14096" max="14336" width="9.140625" style="462"/>
    <col min="14337" max="14337" width="49" style="462" customWidth="1"/>
    <col min="14338" max="14350" width="12.85546875" style="462" customWidth="1"/>
    <col min="14351" max="14351" width="2.5703125" style="462" customWidth="1"/>
    <col min="14352" max="14592" width="9.140625" style="462"/>
    <col min="14593" max="14593" width="49" style="462" customWidth="1"/>
    <col min="14594" max="14606" width="12.85546875" style="462" customWidth="1"/>
    <col min="14607" max="14607" width="2.5703125" style="462" customWidth="1"/>
    <col min="14608" max="14848" width="9.140625" style="462"/>
    <col min="14849" max="14849" width="49" style="462" customWidth="1"/>
    <col min="14850" max="14862" width="12.85546875" style="462" customWidth="1"/>
    <col min="14863" max="14863" width="2.5703125" style="462" customWidth="1"/>
    <col min="14864" max="15104" width="9.140625" style="462"/>
    <col min="15105" max="15105" width="49" style="462" customWidth="1"/>
    <col min="15106" max="15118" width="12.85546875" style="462" customWidth="1"/>
    <col min="15119" max="15119" width="2.5703125" style="462" customWidth="1"/>
    <col min="15120" max="15360" width="9.140625" style="462"/>
    <col min="15361" max="15361" width="49" style="462" customWidth="1"/>
    <col min="15362" max="15374" width="12.85546875" style="462" customWidth="1"/>
    <col min="15375" max="15375" width="2.5703125" style="462" customWidth="1"/>
    <col min="15376" max="15616" width="9.140625" style="462"/>
    <col min="15617" max="15617" width="49" style="462" customWidth="1"/>
    <col min="15618" max="15630" width="12.85546875" style="462" customWidth="1"/>
    <col min="15631" max="15631" width="2.5703125" style="462" customWidth="1"/>
    <col min="15632" max="15872" width="9.140625" style="462"/>
    <col min="15873" max="15873" width="49" style="462" customWidth="1"/>
    <col min="15874" max="15886" width="12.85546875" style="462" customWidth="1"/>
    <col min="15887" max="15887" width="2.5703125" style="462" customWidth="1"/>
    <col min="15888" max="16128" width="9.140625" style="462"/>
    <col min="16129" max="16129" width="49" style="462" customWidth="1"/>
    <col min="16130" max="16142" width="12.85546875" style="462" customWidth="1"/>
    <col min="16143" max="16143" width="2.5703125" style="462" customWidth="1"/>
    <col min="16144" max="16384" width="9.140625" style="462"/>
  </cols>
  <sheetData>
    <row r="1" spans="1:15" s="1" customFormat="1" ht="3.75" hidden="1" customHeight="1">
      <c r="A1" s="335"/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</row>
    <row r="2" spans="1:15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</row>
    <row r="3" spans="1:15" s="1" customFormat="1" ht="27" customHeight="1">
      <c r="A3" s="762" t="s">
        <v>283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</row>
    <row r="4" spans="1:15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5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</row>
    <row r="6" spans="1:15" ht="7.5" customHeight="1">
      <c r="A6" s="134"/>
      <c r="O6" s="462"/>
    </row>
    <row r="7" spans="1:15" ht="30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462"/>
    </row>
    <row r="8" spans="1:15" s="168" customFormat="1" ht="22.5" customHeight="1">
      <c r="A8" s="389"/>
      <c r="B8" s="389" t="s">
        <v>59</v>
      </c>
      <c r="C8" s="389" t="s">
        <v>60</v>
      </c>
      <c r="D8" s="389" t="s">
        <v>61</v>
      </c>
      <c r="E8" s="389" t="s">
        <v>63</v>
      </c>
      <c r="F8" s="389" t="s">
        <v>64</v>
      </c>
      <c r="G8" s="389" t="s">
        <v>66</v>
      </c>
      <c r="H8" s="389" t="s">
        <v>67</v>
      </c>
      <c r="I8" s="389" t="s">
        <v>68</v>
      </c>
      <c r="J8" s="389" t="s">
        <v>69</v>
      </c>
      <c r="K8" s="389" t="s">
        <v>70</v>
      </c>
      <c r="L8" s="389" t="s">
        <v>76</v>
      </c>
      <c r="M8" s="389" t="s">
        <v>78</v>
      </c>
      <c r="N8" s="390" t="s">
        <v>75</v>
      </c>
    </row>
    <row r="9" spans="1:15" ht="34.5" customHeight="1">
      <c r="A9" s="285" t="s">
        <v>13</v>
      </c>
      <c r="B9" s="285">
        <v>3786.5405799999999</v>
      </c>
      <c r="C9" s="393">
        <v>0</v>
      </c>
      <c r="D9" s="393">
        <v>0</v>
      </c>
      <c r="E9" s="393">
        <v>0</v>
      </c>
      <c r="F9" s="393">
        <v>0</v>
      </c>
      <c r="G9" s="393">
        <v>0</v>
      </c>
      <c r="H9" s="285">
        <v>0</v>
      </c>
      <c r="I9" s="285">
        <v>0</v>
      </c>
      <c r="J9" s="285">
        <v>0</v>
      </c>
      <c r="K9" s="285">
        <v>0</v>
      </c>
      <c r="L9" s="285">
        <v>0</v>
      </c>
      <c r="M9" s="285">
        <v>0</v>
      </c>
      <c r="N9" s="285">
        <v>0</v>
      </c>
      <c r="O9" s="462"/>
    </row>
    <row r="10" spans="1:15" ht="34.5" customHeight="1">
      <c r="A10" s="285" t="s">
        <v>14</v>
      </c>
      <c r="B10" s="285">
        <v>0</v>
      </c>
      <c r="C10" s="393">
        <v>0</v>
      </c>
      <c r="D10" s="393">
        <v>0</v>
      </c>
      <c r="E10" s="393">
        <v>0</v>
      </c>
      <c r="F10" s="393">
        <v>0</v>
      </c>
      <c r="G10" s="393">
        <v>0</v>
      </c>
      <c r="H10" s="285">
        <v>0</v>
      </c>
      <c r="I10" s="285">
        <v>0</v>
      </c>
      <c r="J10" s="285">
        <v>0</v>
      </c>
      <c r="K10" s="285">
        <v>0</v>
      </c>
      <c r="L10" s="285">
        <v>0</v>
      </c>
      <c r="M10" s="285">
        <v>0</v>
      </c>
      <c r="N10" s="285">
        <v>0</v>
      </c>
      <c r="O10" s="462"/>
    </row>
    <row r="11" spans="1:15" ht="34.5" customHeight="1">
      <c r="A11" s="285" t="s">
        <v>15</v>
      </c>
      <c r="B11" s="285">
        <v>0</v>
      </c>
      <c r="C11" s="393">
        <v>0</v>
      </c>
      <c r="D11" s="393">
        <v>0</v>
      </c>
      <c r="E11" s="393">
        <v>0</v>
      </c>
      <c r="F11" s="393">
        <v>0</v>
      </c>
      <c r="G11" s="393">
        <v>0</v>
      </c>
      <c r="H11" s="285">
        <v>0</v>
      </c>
      <c r="I11" s="285">
        <v>0</v>
      </c>
      <c r="J11" s="285">
        <v>0</v>
      </c>
      <c r="K11" s="285">
        <v>0</v>
      </c>
      <c r="L11" s="285">
        <v>0</v>
      </c>
      <c r="M11" s="285">
        <v>0</v>
      </c>
      <c r="N11" s="285">
        <v>0</v>
      </c>
      <c r="O11" s="462"/>
    </row>
    <row r="12" spans="1:15" ht="34.5" customHeight="1">
      <c r="A12" s="285" t="s">
        <v>16</v>
      </c>
      <c r="B12" s="285">
        <v>0</v>
      </c>
      <c r="C12" s="393">
        <v>0</v>
      </c>
      <c r="D12" s="393">
        <v>0</v>
      </c>
      <c r="E12" s="393">
        <v>0</v>
      </c>
      <c r="F12" s="393">
        <v>0</v>
      </c>
      <c r="G12" s="393">
        <v>0</v>
      </c>
      <c r="H12" s="285">
        <v>0</v>
      </c>
      <c r="I12" s="285">
        <v>0</v>
      </c>
      <c r="J12" s="285">
        <v>0</v>
      </c>
      <c r="K12" s="285">
        <v>0</v>
      </c>
      <c r="L12" s="285">
        <v>0</v>
      </c>
      <c r="M12" s="285">
        <v>0</v>
      </c>
      <c r="N12" s="285">
        <v>0</v>
      </c>
      <c r="O12" s="462"/>
    </row>
    <row r="13" spans="1:15" ht="34.5" customHeight="1">
      <c r="A13" s="285" t="s">
        <v>34</v>
      </c>
      <c r="B13" s="285">
        <v>0</v>
      </c>
      <c r="C13" s="393">
        <v>0</v>
      </c>
      <c r="D13" s="393">
        <v>0</v>
      </c>
      <c r="E13" s="393">
        <v>0</v>
      </c>
      <c r="F13" s="393">
        <v>0</v>
      </c>
      <c r="G13" s="393">
        <v>0</v>
      </c>
      <c r="H13" s="285">
        <v>0</v>
      </c>
      <c r="I13" s="285">
        <v>0</v>
      </c>
      <c r="J13" s="285">
        <v>0</v>
      </c>
      <c r="K13" s="285">
        <v>0</v>
      </c>
      <c r="L13" s="285">
        <v>0</v>
      </c>
      <c r="M13" s="285">
        <v>0</v>
      </c>
      <c r="N13" s="285">
        <v>0</v>
      </c>
      <c r="O13" s="462"/>
    </row>
    <row r="14" spans="1:15" ht="34.5" customHeight="1">
      <c r="A14" s="285" t="s">
        <v>35</v>
      </c>
      <c r="B14" s="285">
        <v>133244.54118999999</v>
      </c>
      <c r="C14" s="393">
        <v>68855.364719999998</v>
      </c>
      <c r="D14" s="393">
        <v>35894.54189</v>
      </c>
      <c r="E14" s="393">
        <v>0</v>
      </c>
      <c r="F14" s="393">
        <v>0</v>
      </c>
      <c r="G14" s="393">
        <v>4819.3240500000002</v>
      </c>
      <c r="H14" s="285">
        <v>567.06243999999992</v>
      </c>
      <c r="I14" s="285">
        <v>1126.12752</v>
      </c>
      <c r="J14" s="285">
        <v>0</v>
      </c>
      <c r="K14" s="285">
        <v>365.73971</v>
      </c>
      <c r="L14" s="285">
        <v>0</v>
      </c>
      <c r="M14" s="285">
        <v>0</v>
      </c>
      <c r="N14" s="285">
        <v>2060.60403</v>
      </c>
      <c r="O14" s="462"/>
    </row>
    <row r="15" spans="1:15" ht="34.5" customHeight="1">
      <c r="A15" s="285" t="s">
        <v>36</v>
      </c>
      <c r="B15" s="285">
        <v>5373.9880199999998</v>
      </c>
      <c r="C15" s="393">
        <v>0</v>
      </c>
      <c r="D15" s="393">
        <v>0</v>
      </c>
      <c r="E15" s="393">
        <v>0</v>
      </c>
      <c r="F15" s="393">
        <v>0</v>
      </c>
      <c r="G15" s="393">
        <v>314.06702000000001</v>
      </c>
      <c r="H15" s="285">
        <v>0</v>
      </c>
      <c r="I15" s="285">
        <v>0</v>
      </c>
      <c r="J15" s="285">
        <v>0</v>
      </c>
      <c r="K15" s="285">
        <v>85.999369999999999</v>
      </c>
      <c r="L15" s="285">
        <v>0</v>
      </c>
      <c r="M15" s="285">
        <v>0</v>
      </c>
      <c r="N15" s="285">
        <v>0</v>
      </c>
      <c r="O15" s="462"/>
    </row>
    <row r="16" spans="1:15" ht="34.5" customHeight="1">
      <c r="A16" s="285" t="s">
        <v>207</v>
      </c>
      <c r="B16" s="285">
        <v>3998.5120999999999</v>
      </c>
      <c r="C16" s="393">
        <v>0</v>
      </c>
      <c r="D16" s="393">
        <v>0</v>
      </c>
      <c r="E16" s="393">
        <v>0</v>
      </c>
      <c r="F16" s="393">
        <v>0</v>
      </c>
      <c r="G16" s="393">
        <v>0</v>
      </c>
      <c r="H16" s="285">
        <v>0</v>
      </c>
      <c r="I16" s="285">
        <v>0</v>
      </c>
      <c r="J16" s="285">
        <v>0</v>
      </c>
      <c r="K16" s="285">
        <v>0</v>
      </c>
      <c r="L16" s="285">
        <v>0</v>
      </c>
      <c r="M16" s="285">
        <v>0</v>
      </c>
      <c r="N16" s="285">
        <v>0</v>
      </c>
      <c r="O16" s="462"/>
    </row>
    <row r="17" spans="1:15" ht="34.5" customHeight="1">
      <c r="A17" s="285" t="s">
        <v>37</v>
      </c>
      <c r="B17" s="285">
        <v>0</v>
      </c>
      <c r="C17" s="393">
        <v>0</v>
      </c>
      <c r="D17" s="393">
        <v>0</v>
      </c>
      <c r="E17" s="393">
        <v>0</v>
      </c>
      <c r="F17" s="393">
        <v>0</v>
      </c>
      <c r="G17" s="393">
        <v>0</v>
      </c>
      <c r="H17" s="285">
        <v>0</v>
      </c>
      <c r="I17" s="285">
        <v>0</v>
      </c>
      <c r="J17" s="285">
        <v>0</v>
      </c>
      <c r="K17" s="285">
        <v>0</v>
      </c>
      <c r="L17" s="285">
        <v>0</v>
      </c>
      <c r="M17" s="285">
        <v>0</v>
      </c>
      <c r="N17" s="285">
        <v>0</v>
      </c>
      <c r="O17" s="462"/>
    </row>
    <row r="18" spans="1:15" ht="34.5" customHeight="1">
      <c r="A18" s="285" t="s">
        <v>38</v>
      </c>
      <c r="B18" s="285">
        <v>0</v>
      </c>
      <c r="C18" s="393">
        <v>0</v>
      </c>
      <c r="D18" s="393">
        <v>0</v>
      </c>
      <c r="E18" s="393">
        <v>0</v>
      </c>
      <c r="F18" s="393">
        <v>0</v>
      </c>
      <c r="G18" s="393">
        <v>0</v>
      </c>
      <c r="H18" s="285">
        <v>0</v>
      </c>
      <c r="I18" s="285">
        <v>0</v>
      </c>
      <c r="J18" s="285">
        <v>0</v>
      </c>
      <c r="K18" s="285">
        <v>0</v>
      </c>
      <c r="L18" s="285">
        <v>0</v>
      </c>
      <c r="M18" s="285">
        <v>0</v>
      </c>
      <c r="N18" s="285">
        <v>0</v>
      </c>
      <c r="O18" s="462"/>
    </row>
    <row r="19" spans="1:15" ht="34.5" customHeight="1">
      <c r="A19" s="285" t="s">
        <v>39</v>
      </c>
      <c r="B19" s="285">
        <v>0</v>
      </c>
      <c r="C19" s="393">
        <v>0</v>
      </c>
      <c r="D19" s="393">
        <v>0</v>
      </c>
      <c r="E19" s="393">
        <v>0</v>
      </c>
      <c r="F19" s="393">
        <v>0</v>
      </c>
      <c r="G19" s="393">
        <v>0</v>
      </c>
      <c r="H19" s="285">
        <v>0</v>
      </c>
      <c r="I19" s="285">
        <v>0</v>
      </c>
      <c r="J19" s="285">
        <v>0</v>
      </c>
      <c r="K19" s="285">
        <v>0</v>
      </c>
      <c r="L19" s="285">
        <v>0</v>
      </c>
      <c r="M19" s="285">
        <v>0</v>
      </c>
      <c r="N19" s="285">
        <v>0</v>
      </c>
      <c r="O19" s="462"/>
    </row>
    <row r="20" spans="1:15" ht="34.5" customHeight="1">
      <c r="A20" s="285" t="s">
        <v>21</v>
      </c>
      <c r="B20" s="285">
        <v>94248.624890000006</v>
      </c>
      <c r="C20" s="393">
        <v>97507.858859999993</v>
      </c>
      <c r="D20" s="393">
        <v>23476.696350000002</v>
      </c>
      <c r="E20" s="393">
        <v>1627.3171</v>
      </c>
      <c r="F20" s="393">
        <v>7625.72415</v>
      </c>
      <c r="G20" s="393">
        <v>15281.76922</v>
      </c>
      <c r="H20" s="285">
        <v>17767.754250000002</v>
      </c>
      <c r="I20" s="285">
        <v>25944.249090000001</v>
      </c>
      <c r="J20" s="285">
        <v>8081.4795999999997</v>
      </c>
      <c r="K20" s="285">
        <v>38682.250869999996</v>
      </c>
      <c r="L20" s="285">
        <v>9979.0052500000002</v>
      </c>
      <c r="M20" s="285">
        <v>15289.907740000001</v>
      </c>
      <c r="N20" s="285">
        <v>29257.886300000002</v>
      </c>
      <c r="O20" s="462"/>
    </row>
    <row r="21" spans="1:15" ht="34.5" customHeight="1">
      <c r="A21" s="285" t="s">
        <v>22</v>
      </c>
      <c r="B21" s="285">
        <v>37619.371590000002</v>
      </c>
      <c r="C21" s="393">
        <v>256505.44709999999</v>
      </c>
      <c r="D21" s="393">
        <v>194438.63890000002</v>
      </c>
      <c r="E21" s="393">
        <v>3495.3278500000001</v>
      </c>
      <c r="F21" s="393">
        <v>43957.035889999999</v>
      </c>
      <c r="G21" s="393">
        <v>0</v>
      </c>
      <c r="H21" s="285">
        <v>39.774800000000006</v>
      </c>
      <c r="I21" s="285">
        <v>0</v>
      </c>
      <c r="J21" s="285">
        <v>39337.386429999999</v>
      </c>
      <c r="K21" s="285">
        <v>1817.92822</v>
      </c>
      <c r="L21" s="285">
        <v>143.42857000000001</v>
      </c>
      <c r="M21" s="285">
        <v>6652.3130700000002</v>
      </c>
      <c r="N21" s="285">
        <v>0</v>
      </c>
      <c r="O21" s="462"/>
    </row>
    <row r="22" spans="1:15" ht="34.5" customHeight="1">
      <c r="A22" s="285" t="s">
        <v>23</v>
      </c>
      <c r="B22" s="285">
        <v>168015.65593000001</v>
      </c>
      <c r="C22" s="393">
        <v>10</v>
      </c>
      <c r="D22" s="393">
        <v>0</v>
      </c>
      <c r="E22" s="393">
        <v>0</v>
      </c>
      <c r="F22" s="393">
        <v>0</v>
      </c>
      <c r="G22" s="393">
        <v>66877.790399999998</v>
      </c>
      <c r="H22" s="285">
        <v>50169.495600000002</v>
      </c>
      <c r="I22" s="285">
        <v>51726.889940000001</v>
      </c>
      <c r="J22" s="285">
        <v>46601.471010000001</v>
      </c>
      <c r="K22" s="285">
        <v>7341.1495500000001</v>
      </c>
      <c r="L22" s="285">
        <v>12115.018669999999</v>
      </c>
      <c r="M22" s="285">
        <v>6554.7347900000004</v>
      </c>
      <c r="N22" s="285">
        <v>17937.88854</v>
      </c>
      <c r="O22" s="462"/>
    </row>
    <row r="23" spans="1:15" ht="34.5" customHeight="1">
      <c r="A23" s="285" t="s">
        <v>24</v>
      </c>
      <c r="B23" s="285">
        <v>0</v>
      </c>
      <c r="C23" s="393">
        <v>0</v>
      </c>
      <c r="D23" s="393">
        <v>0</v>
      </c>
      <c r="E23" s="393">
        <v>0</v>
      </c>
      <c r="F23" s="393">
        <v>0</v>
      </c>
      <c r="G23" s="393">
        <v>0</v>
      </c>
      <c r="H23" s="285">
        <v>0</v>
      </c>
      <c r="I23" s="285">
        <v>0</v>
      </c>
      <c r="J23" s="285">
        <v>0</v>
      </c>
      <c r="K23" s="285">
        <v>0</v>
      </c>
      <c r="L23" s="285">
        <v>0</v>
      </c>
      <c r="M23" s="285">
        <v>0</v>
      </c>
      <c r="N23" s="285">
        <v>0</v>
      </c>
      <c r="O23" s="462"/>
    </row>
    <row r="24" spans="1:15" ht="34.5" customHeight="1">
      <c r="A24" s="285" t="s">
        <v>25</v>
      </c>
      <c r="B24" s="285">
        <v>0</v>
      </c>
      <c r="C24" s="393">
        <v>0</v>
      </c>
      <c r="D24" s="393">
        <v>0</v>
      </c>
      <c r="E24" s="393">
        <v>0</v>
      </c>
      <c r="F24" s="393">
        <v>0</v>
      </c>
      <c r="G24" s="393">
        <v>0</v>
      </c>
      <c r="H24" s="285">
        <v>0</v>
      </c>
      <c r="I24" s="285">
        <v>0</v>
      </c>
      <c r="J24" s="285">
        <v>0</v>
      </c>
      <c r="K24" s="285">
        <v>0</v>
      </c>
      <c r="L24" s="285">
        <v>0</v>
      </c>
      <c r="M24" s="285">
        <v>0</v>
      </c>
      <c r="N24" s="285">
        <v>0</v>
      </c>
      <c r="O24" s="462"/>
    </row>
    <row r="25" spans="1:15" ht="34.5" customHeight="1">
      <c r="A25" s="285" t="s">
        <v>26</v>
      </c>
      <c r="B25" s="285">
        <v>0</v>
      </c>
      <c r="C25" s="393">
        <v>0</v>
      </c>
      <c r="D25" s="393">
        <v>0</v>
      </c>
      <c r="E25" s="393">
        <v>0</v>
      </c>
      <c r="F25" s="393">
        <v>0</v>
      </c>
      <c r="G25" s="393">
        <v>0</v>
      </c>
      <c r="H25" s="285">
        <v>0</v>
      </c>
      <c r="I25" s="285">
        <v>0</v>
      </c>
      <c r="J25" s="285">
        <v>0</v>
      </c>
      <c r="K25" s="285">
        <v>0</v>
      </c>
      <c r="L25" s="285">
        <v>0</v>
      </c>
      <c r="M25" s="285">
        <v>0</v>
      </c>
      <c r="N25" s="285">
        <v>0</v>
      </c>
      <c r="O25" s="462"/>
    </row>
    <row r="26" spans="1:15" ht="34.5" customHeight="1">
      <c r="A26" s="285" t="s">
        <v>27</v>
      </c>
      <c r="B26" s="285">
        <v>0</v>
      </c>
      <c r="C26" s="393">
        <v>0</v>
      </c>
      <c r="D26" s="393">
        <v>0</v>
      </c>
      <c r="E26" s="393">
        <v>0</v>
      </c>
      <c r="F26" s="393">
        <v>0</v>
      </c>
      <c r="G26" s="393">
        <v>0</v>
      </c>
      <c r="H26" s="285">
        <v>0</v>
      </c>
      <c r="I26" s="285">
        <v>0</v>
      </c>
      <c r="J26" s="285">
        <v>0</v>
      </c>
      <c r="K26" s="285">
        <v>0</v>
      </c>
      <c r="L26" s="285">
        <v>0</v>
      </c>
      <c r="M26" s="285">
        <v>0</v>
      </c>
      <c r="N26" s="285">
        <v>0</v>
      </c>
      <c r="O26" s="462"/>
    </row>
    <row r="27" spans="1:15" ht="34.5" customHeight="1">
      <c r="A27" s="285" t="s">
        <v>28</v>
      </c>
      <c r="B27" s="285">
        <v>6674.8657000000003</v>
      </c>
      <c r="C27" s="393">
        <v>0</v>
      </c>
      <c r="D27" s="393">
        <v>0</v>
      </c>
      <c r="E27" s="393">
        <v>0</v>
      </c>
      <c r="F27" s="393">
        <v>0</v>
      </c>
      <c r="G27" s="393">
        <v>82.779820000000001</v>
      </c>
      <c r="H27" s="285">
        <v>2710.5418300000001</v>
      </c>
      <c r="I27" s="285">
        <v>824.50628000000006</v>
      </c>
      <c r="J27" s="285">
        <v>7985.4866700000002</v>
      </c>
      <c r="K27" s="285">
        <v>6889.5448699999997</v>
      </c>
      <c r="L27" s="285">
        <v>104.57533000000001</v>
      </c>
      <c r="M27" s="285">
        <v>179.52927</v>
      </c>
      <c r="N27" s="285">
        <v>539.68786999999998</v>
      </c>
      <c r="O27" s="462"/>
    </row>
    <row r="28" spans="1:15" ht="34.5" customHeight="1">
      <c r="A28" s="285" t="s">
        <v>208</v>
      </c>
      <c r="B28" s="285">
        <v>8015.0504800000008</v>
      </c>
      <c r="C28" s="393">
        <v>0</v>
      </c>
      <c r="D28" s="393">
        <v>0</v>
      </c>
      <c r="E28" s="393">
        <v>0</v>
      </c>
      <c r="F28" s="393">
        <v>0</v>
      </c>
      <c r="G28" s="393">
        <v>127.83547999999999</v>
      </c>
      <c r="H28" s="285">
        <v>283.81410999999997</v>
      </c>
      <c r="I28" s="285">
        <v>2793.7140099999997</v>
      </c>
      <c r="J28" s="285">
        <v>3562.6817000000001</v>
      </c>
      <c r="K28" s="285">
        <v>0</v>
      </c>
      <c r="L28" s="285">
        <v>0</v>
      </c>
      <c r="M28" s="285">
        <v>0</v>
      </c>
      <c r="N28" s="285">
        <v>0.99702999999999997</v>
      </c>
      <c r="O28" s="462"/>
    </row>
    <row r="29" spans="1:15" ht="34.5" customHeight="1">
      <c r="A29" s="285" t="s">
        <v>30</v>
      </c>
      <c r="B29" s="285">
        <v>220.51823999999999</v>
      </c>
      <c r="C29" s="393">
        <v>0</v>
      </c>
      <c r="D29" s="393">
        <v>0</v>
      </c>
      <c r="E29" s="393">
        <v>0</v>
      </c>
      <c r="F29" s="393">
        <v>0</v>
      </c>
      <c r="G29" s="393">
        <v>0</v>
      </c>
      <c r="H29" s="285">
        <v>493.68966999999998</v>
      </c>
      <c r="I29" s="285">
        <v>0</v>
      </c>
      <c r="J29" s="285">
        <v>0</v>
      </c>
      <c r="K29" s="285">
        <v>598.14458999999999</v>
      </c>
      <c r="L29" s="285">
        <v>0</v>
      </c>
      <c r="M29" s="285">
        <v>47.249940000000002</v>
      </c>
      <c r="N29" s="285">
        <v>0</v>
      </c>
      <c r="O29" s="462"/>
    </row>
    <row r="30" spans="1:15" ht="34.5" customHeight="1">
      <c r="A30" s="285" t="s">
        <v>17</v>
      </c>
      <c r="B30" s="285">
        <v>159813.29990000001</v>
      </c>
      <c r="C30" s="393">
        <v>59700.616630000004</v>
      </c>
      <c r="D30" s="393">
        <v>54823.857400000001</v>
      </c>
      <c r="E30" s="393">
        <v>20239.95191</v>
      </c>
      <c r="F30" s="393">
        <v>68358.859680000009</v>
      </c>
      <c r="G30" s="393">
        <v>45633.303479999995</v>
      </c>
      <c r="H30" s="285">
        <v>16455.943370000001</v>
      </c>
      <c r="I30" s="285">
        <v>34253.198779999999</v>
      </c>
      <c r="J30" s="285">
        <v>9137.9715999999989</v>
      </c>
      <c r="K30" s="285">
        <v>2310.43217</v>
      </c>
      <c r="L30" s="285">
        <v>17760.499609999999</v>
      </c>
      <c r="M30" s="285">
        <v>5904.3257000000003</v>
      </c>
      <c r="N30" s="285">
        <v>34962.071349999998</v>
      </c>
      <c r="O30" s="462"/>
    </row>
    <row r="31" spans="1:15" ht="34.5" customHeight="1">
      <c r="A31" s="285" t="s">
        <v>18</v>
      </c>
      <c r="B31" s="285">
        <v>1832.05243</v>
      </c>
      <c r="C31" s="393">
        <v>267.63851</v>
      </c>
      <c r="D31" s="393">
        <v>0</v>
      </c>
      <c r="E31" s="393">
        <v>0</v>
      </c>
      <c r="F31" s="393">
        <v>0</v>
      </c>
      <c r="G31" s="393">
        <v>99.469520000000003</v>
      </c>
      <c r="H31" s="285">
        <v>0</v>
      </c>
      <c r="I31" s="285">
        <v>118.65364</v>
      </c>
      <c r="J31" s="285">
        <v>230.04982999999999</v>
      </c>
      <c r="K31" s="285">
        <v>8354.6064200000001</v>
      </c>
      <c r="L31" s="285">
        <v>665.37333999999998</v>
      </c>
      <c r="M31" s="285">
        <v>0</v>
      </c>
      <c r="N31" s="285">
        <v>4849.1723899999997</v>
      </c>
      <c r="O31" s="462"/>
    </row>
    <row r="32" spans="1:15" ht="55.5" customHeight="1">
      <c r="A32" s="286" t="s">
        <v>209</v>
      </c>
      <c r="B32" s="285">
        <v>0</v>
      </c>
      <c r="C32" s="393">
        <v>0</v>
      </c>
      <c r="D32" s="393">
        <v>0</v>
      </c>
      <c r="E32" s="393">
        <v>0</v>
      </c>
      <c r="F32" s="393">
        <v>0</v>
      </c>
      <c r="G32" s="393">
        <v>0</v>
      </c>
      <c r="H32" s="285">
        <v>0</v>
      </c>
      <c r="I32" s="285">
        <v>0</v>
      </c>
      <c r="J32" s="285">
        <v>0</v>
      </c>
      <c r="K32" s="285">
        <v>0</v>
      </c>
      <c r="L32" s="285">
        <v>0</v>
      </c>
      <c r="M32" s="285">
        <v>0</v>
      </c>
      <c r="N32" s="285">
        <v>0</v>
      </c>
      <c r="O32" s="462"/>
    </row>
    <row r="33" spans="1:15" ht="34.5" customHeight="1">
      <c r="A33" s="285" t="s">
        <v>210</v>
      </c>
      <c r="B33" s="285">
        <v>721.19163000000003</v>
      </c>
      <c r="C33" s="393">
        <v>950.22209999999995</v>
      </c>
      <c r="D33" s="393">
        <v>783.18051000000003</v>
      </c>
      <c r="E33" s="393">
        <v>10316.76858</v>
      </c>
      <c r="F33" s="393">
        <v>0</v>
      </c>
      <c r="G33" s="393">
        <v>0</v>
      </c>
      <c r="H33" s="285">
        <v>315.55159000000003</v>
      </c>
      <c r="I33" s="285">
        <v>307.13097999999997</v>
      </c>
      <c r="J33" s="285">
        <v>0</v>
      </c>
      <c r="K33" s="285">
        <v>422.68261000000001</v>
      </c>
      <c r="L33" s="285">
        <v>80.221910000000008</v>
      </c>
      <c r="M33" s="285">
        <v>999.54806999999994</v>
      </c>
      <c r="N33" s="285">
        <v>1489.9576200000001</v>
      </c>
      <c r="O33" s="462"/>
    </row>
    <row r="34" spans="1:15" ht="60" customHeight="1">
      <c r="A34" s="286" t="s">
        <v>20</v>
      </c>
      <c r="B34" s="285">
        <v>30.858330000000002</v>
      </c>
      <c r="C34" s="393">
        <v>0</v>
      </c>
      <c r="D34" s="393">
        <v>0</v>
      </c>
      <c r="E34" s="393">
        <v>0</v>
      </c>
      <c r="F34" s="393">
        <v>0</v>
      </c>
      <c r="G34" s="393">
        <v>0</v>
      </c>
      <c r="H34" s="285">
        <v>0</v>
      </c>
      <c r="I34" s="285">
        <v>0</v>
      </c>
      <c r="J34" s="285">
        <v>0</v>
      </c>
      <c r="K34" s="285">
        <v>78.193389999999994</v>
      </c>
      <c r="L34" s="285">
        <v>36.046980000000005</v>
      </c>
      <c r="M34" s="285">
        <v>0</v>
      </c>
      <c r="N34" s="285">
        <v>0</v>
      </c>
      <c r="O34" s="462"/>
    </row>
    <row r="35" spans="1:15" ht="34.5" customHeight="1">
      <c r="A35" s="285" t="s">
        <v>31</v>
      </c>
      <c r="B35" s="285">
        <v>401289.78149999998</v>
      </c>
      <c r="C35" s="393">
        <v>210567.75268999999</v>
      </c>
      <c r="D35" s="393">
        <v>27911.814100000003</v>
      </c>
      <c r="E35" s="393">
        <v>41647.040399999998</v>
      </c>
      <c r="F35" s="393">
        <v>6508.6102999999994</v>
      </c>
      <c r="G35" s="393">
        <v>53047.03486</v>
      </c>
      <c r="H35" s="285">
        <v>38670.952869999994</v>
      </c>
      <c r="I35" s="285">
        <v>27310.994180000002</v>
      </c>
      <c r="J35" s="285">
        <v>10245.385789999998</v>
      </c>
      <c r="K35" s="285">
        <v>31939.17986</v>
      </c>
      <c r="L35" s="285">
        <v>33456.40367</v>
      </c>
      <c r="M35" s="285">
        <v>11732.100970000001</v>
      </c>
      <c r="N35" s="285">
        <v>55429.472540000002</v>
      </c>
      <c r="O35" s="462"/>
    </row>
    <row r="36" spans="1:15" ht="34.5" customHeight="1">
      <c r="A36" s="285" t="s">
        <v>32</v>
      </c>
      <c r="B36" s="285">
        <v>36260.590819999998</v>
      </c>
      <c r="C36" s="393">
        <v>8497.2530800000004</v>
      </c>
      <c r="D36" s="393">
        <v>27516.73789</v>
      </c>
      <c r="E36" s="393">
        <v>12808.77411</v>
      </c>
      <c r="F36" s="393">
        <v>20789.243469999998</v>
      </c>
      <c r="G36" s="393">
        <v>0</v>
      </c>
      <c r="H36" s="285">
        <v>0</v>
      </c>
      <c r="I36" s="285">
        <v>0</v>
      </c>
      <c r="J36" s="285">
        <v>5780.3060300000006</v>
      </c>
      <c r="K36" s="285">
        <v>2106.2851800000003</v>
      </c>
      <c r="L36" s="285">
        <v>83.401420000000002</v>
      </c>
      <c r="M36" s="285">
        <v>2427.2585099999997</v>
      </c>
      <c r="N36" s="285">
        <v>0</v>
      </c>
      <c r="O36" s="462"/>
    </row>
    <row r="37" spans="1:15" s="168" customFormat="1" ht="51" customHeight="1">
      <c r="A37" s="287" t="s">
        <v>33</v>
      </c>
      <c r="B37" s="287">
        <v>104588.04720999999</v>
      </c>
      <c r="C37" s="394">
        <v>0</v>
      </c>
      <c r="D37" s="394">
        <v>0</v>
      </c>
      <c r="E37" s="394">
        <v>0</v>
      </c>
      <c r="F37" s="394">
        <v>0</v>
      </c>
      <c r="G37" s="394">
        <v>42217.222020000001</v>
      </c>
      <c r="H37" s="287">
        <v>35348.525860000002</v>
      </c>
      <c r="I37" s="287">
        <v>10301.56676</v>
      </c>
      <c r="J37" s="287">
        <v>12795.922119999999</v>
      </c>
      <c r="K37" s="287">
        <v>0</v>
      </c>
      <c r="L37" s="287">
        <v>3944.30179</v>
      </c>
      <c r="M37" s="287">
        <v>1221.8663600000002</v>
      </c>
      <c r="N37" s="287">
        <v>14228.21659</v>
      </c>
    </row>
    <row r="38" spans="1:15" s="168" customFormat="1" ht="24" customHeight="1">
      <c r="A38" s="395" t="s">
        <v>187</v>
      </c>
      <c r="B38" s="396">
        <f t="shared" ref="B38:N38" si="0">SUM(B9:B37)</f>
        <v>1165733.4905400001</v>
      </c>
      <c r="C38" s="396">
        <f t="shared" si="0"/>
        <v>702862.15369000006</v>
      </c>
      <c r="D38" s="396">
        <f t="shared" si="0"/>
        <v>364845.46704000002</v>
      </c>
      <c r="E38" s="396">
        <f t="shared" si="0"/>
        <v>90135.179949999991</v>
      </c>
      <c r="F38" s="396">
        <f t="shared" si="0"/>
        <v>147239.47349</v>
      </c>
      <c r="G38" s="396">
        <f t="shared" si="0"/>
        <v>228500.59586999996</v>
      </c>
      <c r="H38" s="396">
        <f t="shared" si="0"/>
        <v>162823.10639</v>
      </c>
      <c r="I38" s="396">
        <f t="shared" si="0"/>
        <v>154707.03117999999</v>
      </c>
      <c r="J38" s="396">
        <f t="shared" si="0"/>
        <v>143758.14078000002</v>
      </c>
      <c r="K38" s="396">
        <f t="shared" si="0"/>
        <v>100992.13681000001</v>
      </c>
      <c r="L38" s="396">
        <f t="shared" si="0"/>
        <v>78368.276539999992</v>
      </c>
      <c r="M38" s="396">
        <f t="shared" si="0"/>
        <v>51008.834419999999</v>
      </c>
      <c r="N38" s="396">
        <f t="shared" si="0"/>
        <v>160755.95426</v>
      </c>
    </row>
    <row r="39" spans="1:15" s="150" customFormat="1" ht="67.5" customHeight="1">
      <c r="A39" s="397" t="s">
        <v>224</v>
      </c>
      <c r="B39" s="398">
        <v>0.21846573844011749</v>
      </c>
      <c r="C39" s="398">
        <v>0.13172075836679273</v>
      </c>
      <c r="D39" s="398">
        <v>6.8374319705356512E-2</v>
      </c>
      <c r="E39" s="398">
        <v>1.6891895795228457E-2</v>
      </c>
      <c r="F39" s="398">
        <v>2.7593597133961048E-2</v>
      </c>
      <c r="G39" s="398">
        <v>4.2822439104518037E-2</v>
      </c>
      <c r="H39" s="398">
        <v>3.0514067290052346E-2</v>
      </c>
      <c r="I39" s="398">
        <v>2.899306409474495E-2</v>
      </c>
      <c r="J39" s="398">
        <v>2.6941173636293864E-2</v>
      </c>
      <c r="K39" s="398">
        <v>1.8926557333976638E-2</v>
      </c>
      <c r="L39" s="398">
        <v>1.4686704588593068E-2</v>
      </c>
      <c r="M39" s="398">
        <v>9.5593742214379711E-3</v>
      </c>
      <c r="N39" s="398">
        <v>3.0126670067433893E-2</v>
      </c>
    </row>
    <row r="40" spans="1:15" ht="14.25" customHeight="1" thickBot="1">
      <c r="A40" s="173"/>
      <c r="B40" s="174"/>
      <c r="C40" s="175"/>
      <c r="D40" s="175"/>
      <c r="E40" s="175"/>
      <c r="F40" s="175"/>
      <c r="G40" s="175"/>
      <c r="H40" s="176"/>
      <c r="I40" s="176"/>
      <c r="J40" s="176"/>
      <c r="K40" s="176"/>
      <c r="L40" s="176"/>
      <c r="M40" s="176"/>
      <c r="N40" s="176"/>
      <c r="O40" s="462"/>
    </row>
    <row r="41" spans="1:15" ht="15" customHeight="1" thickTop="1">
      <c r="A41" s="34" t="s">
        <v>880</v>
      </c>
      <c r="B41" s="150"/>
      <c r="C41" s="179"/>
      <c r="D41" s="179"/>
      <c r="E41" s="179"/>
      <c r="F41" s="179"/>
      <c r="G41" s="179"/>
      <c r="H41" s="180"/>
      <c r="I41" s="180"/>
      <c r="J41" s="180"/>
      <c r="K41" s="180"/>
      <c r="L41" s="180"/>
      <c r="M41" s="180"/>
      <c r="N41" s="180"/>
      <c r="O41" s="462"/>
    </row>
    <row r="42" spans="1:15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462"/>
    </row>
    <row r="43" spans="1:15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462"/>
    </row>
    <row r="44" spans="1:15" ht="9" customHeight="1">
      <c r="A44" s="15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62"/>
    </row>
    <row r="45" spans="1:15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62"/>
    </row>
    <row r="46" spans="1:15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62"/>
    </row>
    <row r="47" spans="1:15" ht="9" customHeight="1">
      <c r="A47" s="16"/>
      <c r="B47" s="183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62"/>
    </row>
    <row r="48" spans="1:15" ht="9" customHeight="1">
      <c r="A48" s="16"/>
      <c r="B48" s="183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62"/>
    </row>
    <row r="49" spans="1:15" ht="9" customHeight="1">
      <c r="A49" s="16"/>
      <c r="B49" s="183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62"/>
    </row>
    <row r="50" spans="1:15" ht="9" customHeight="1">
      <c r="A50" s="153"/>
      <c r="B50" s="183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62"/>
    </row>
    <row r="51" spans="1:15" ht="9" customHeight="1">
      <c r="A51" s="16"/>
      <c r="B51" s="18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62"/>
    </row>
    <row r="52" spans="1:15" ht="9" customHeight="1">
      <c r="A52" s="16"/>
      <c r="B52" s="183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62"/>
    </row>
    <row r="53" spans="1:15" ht="9" customHeight="1">
      <c r="A53" s="16"/>
      <c r="B53" s="183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62"/>
    </row>
    <row r="54" spans="1:15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62"/>
    </row>
    <row r="55" spans="1:15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62"/>
    </row>
    <row r="56" spans="1:15" ht="9" customHeight="1">
      <c r="A56" s="15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62"/>
    </row>
    <row r="57" spans="1:15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62"/>
    </row>
    <row r="58" spans="1:15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62"/>
    </row>
    <row r="59" spans="1:15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62"/>
    </row>
    <row r="60" spans="1:15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62"/>
    </row>
    <row r="61" spans="1:15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62"/>
    </row>
    <row r="62" spans="1:15" ht="9" customHeight="1">
      <c r="A62" s="153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62"/>
    </row>
    <row r="63" spans="1:15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62"/>
    </row>
    <row r="64" spans="1:15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62"/>
    </row>
    <row r="65" spans="1:15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62"/>
    </row>
    <row r="66" spans="1:15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62"/>
    </row>
    <row r="67" spans="1:15" ht="9" customHeight="1">
      <c r="A67" s="153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62"/>
    </row>
    <row r="68" spans="1:15" ht="9" customHeight="1">
      <c r="A68" s="15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62"/>
    </row>
    <row r="69" spans="1:15" ht="9" customHeight="1">
      <c r="A69" s="154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62"/>
    </row>
    <row r="70" spans="1:15" ht="9" customHeight="1">
      <c r="A70" s="15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62"/>
    </row>
    <row r="71" spans="1:15" ht="9" customHeight="1">
      <c r="A71" s="15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62"/>
    </row>
    <row r="72" spans="1:15" ht="9" customHeight="1">
      <c r="A72" s="15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62"/>
    </row>
    <row r="73" spans="1:15" ht="9" customHeight="1">
      <c r="A73" s="15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62"/>
    </row>
    <row r="74" spans="1:15" ht="9" customHeight="1">
      <c r="A74" s="15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62"/>
    </row>
    <row r="75" spans="1:15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62"/>
    </row>
    <row r="76" spans="1:15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62"/>
    </row>
    <row r="77" spans="1:15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62"/>
    </row>
    <row r="78" spans="1:15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462"/>
    </row>
    <row r="79" spans="1:15" ht="9" customHeight="1">
      <c r="A79" s="15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462"/>
    </row>
    <row r="80" spans="1:15" ht="9" customHeight="1">
      <c r="A80" s="15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462"/>
    </row>
    <row r="81" spans="1:15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462"/>
    </row>
    <row r="82" spans="1:15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462"/>
    </row>
    <row r="83" spans="1:15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462"/>
    </row>
    <row r="84" spans="1:15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462"/>
    </row>
    <row r="85" spans="1:15" ht="9" customHeight="1">
      <c r="A85" s="15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462"/>
    </row>
    <row r="86" spans="1:15" ht="9" customHeight="1">
      <c r="A86" s="15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462"/>
    </row>
    <row r="87" spans="1:15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462"/>
    </row>
    <row r="88" spans="1:15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462"/>
    </row>
    <row r="89" spans="1:15" ht="9" customHeight="1">
      <c r="A89" s="16"/>
      <c r="C89" s="40"/>
      <c r="D89" s="40"/>
      <c r="E89" s="40"/>
      <c r="F89" s="40"/>
      <c r="G89" s="40"/>
      <c r="O89" s="462"/>
    </row>
    <row r="90" spans="1:15" ht="9" customHeight="1">
      <c r="A90" s="16"/>
      <c r="C90" s="40"/>
      <c r="D90" s="40"/>
      <c r="E90" s="40"/>
      <c r="F90" s="40"/>
      <c r="G90" s="40"/>
      <c r="O90" s="462"/>
    </row>
    <row r="91" spans="1:15" ht="9" customHeight="1">
      <c r="A91" s="16"/>
      <c r="C91" s="40"/>
      <c r="D91" s="40"/>
      <c r="E91" s="40"/>
      <c r="F91" s="40"/>
      <c r="G91" s="40"/>
      <c r="O91" s="462"/>
    </row>
    <row r="92" spans="1:15" ht="9" customHeight="1">
      <c r="A92" s="16"/>
      <c r="C92" s="40"/>
      <c r="D92" s="40"/>
      <c r="E92" s="40"/>
      <c r="F92" s="40"/>
      <c r="G92" s="40"/>
      <c r="O92" s="462"/>
    </row>
    <row r="93" spans="1:15" ht="9" customHeight="1">
      <c r="A93" s="16"/>
      <c r="C93" s="40"/>
      <c r="D93" s="40"/>
      <c r="E93" s="40"/>
      <c r="F93" s="40"/>
      <c r="G93" s="40"/>
      <c r="O93" s="462"/>
    </row>
    <row r="94" spans="1:15" ht="9" customHeight="1">
      <c r="A94" s="16"/>
      <c r="C94" s="40"/>
      <c r="D94" s="40"/>
      <c r="E94" s="40"/>
      <c r="F94" s="40"/>
      <c r="G94" s="40"/>
      <c r="O94" s="462"/>
    </row>
    <row r="95" spans="1:15" ht="9" customHeight="1">
      <c r="A95" s="154"/>
      <c r="C95" s="40"/>
      <c r="D95" s="40"/>
      <c r="E95" s="40"/>
      <c r="F95" s="40"/>
      <c r="G95" s="40"/>
      <c r="O95" s="462"/>
    </row>
    <row r="96" spans="1:15" ht="9" customHeight="1">
      <c r="A96" s="156"/>
      <c r="C96" s="40"/>
      <c r="D96" s="40"/>
      <c r="E96" s="40"/>
      <c r="F96" s="40"/>
      <c r="G96" s="40"/>
      <c r="O96" s="462"/>
    </row>
    <row r="97" spans="1:15" ht="9" customHeight="1">
      <c r="A97" s="16"/>
      <c r="C97" s="40"/>
      <c r="D97" s="40"/>
      <c r="E97" s="40"/>
      <c r="F97" s="40"/>
      <c r="G97" s="40"/>
      <c r="O97" s="462"/>
    </row>
    <row r="98" spans="1:15" ht="9" customHeight="1">
      <c r="A98" s="16"/>
      <c r="C98" s="40"/>
      <c r="D98" s="40"/>
      <c r="E98" s="40"/>
      <c r="F98" s="40"/>
      <c r="G98" s="40"/>
      <c r="O98" s="462"/>
    </row>
    <row r="99" spans="1:15" ht="9" customHeight="1">
      <c r="A99" s="16"/>
      <c r="C99" s="40"/>
      <c r="D99" s="40"/>
      <c r="E99" s="40"/>
      <c r="F99" s="40"/>
      <c r="G99" s="40"/>
      <c r="O99" s="462"/>
    </row>
    <row r="100" spans="1:15" ht="9" customHeight="1">
      <c r="A100" s="16"/>
      <c r="C100" s="40"/>
      <c r="D100" s="40"/>
      <c r="E100" s="40"/>
      <c r="F100" s="40"/>
      <c r="G100" s="40"/>
      <c r="O100" s="462"/>
    </row>
    <row r="101" spans="1:15" ht="9" customHeight="1">
      <c r="A101" s="16"/>
      <c r="C101" s="40"/>
      <c r="D101" s="40"/>
      <c r="E101" s="40"/>
      <c r="F101" s="40"/>
      <c r="G101" s="40"/>
      <c r="O101" s="462"/>
    </row>
    <row r="102" spans="1:15" ht="9" customHeight="1">
      <c r="A102" s="16"/>
      <c r="C102" s="40"/>
      <c r="D102" s="40"/>
      <c r="E102" s="40"/>
      <c r="F102" s="40"/>
      <c r="G102" s="40"/>
      <c r="O102" s="462"/>
    </row>
    <row r="103" spans="1:15" ht="9" customHeight="1">
      <c r="A103" s="16"/>
      <c r="C103" s="40"/>
      <c r="D103" s="40"/>
      <c r="E103" s="40"/>
      <c r="F103" s="40"/>
      <c r="G103" s="40"/>
      <c r="O103" s="462"/>
    </row>
    <row r="104" spans="1:15" ht="9" customHeight="1">
      <c r="A104" s="16"/>
      <c r="C104" s="40"/>
      <c r="D104" s="40"/>
      <c r="E104" s="40"/>
      <c r="F104" s="40"/>
      <c r="G104" s="40"/>
      <c r="O104" s="462"/>
    </row>
    <row r="105" spans="1:15" ht="9" customHeight="1">
      <c r="A105" s="16"/>
      <c r="C105" s="40"/>
      <c r="D105" s="40"/>
      <c r="E105" s="40"/>
      <c r="F105" s="40"/>
      <c r="G105" s="40"/>
      <c r="O105" s="462"/>
    </row>
    <row r="106" spans="1:15" ht="9" customHeight="1">
      <c r="A106" s="156"/>
      <c r="C106" s="40"/>
      <c r="D106" s="40"/>
      <c r="E106" s="40"/>
      <c r="F106" s="40"/>
      <c r="G106" s="40"/>
      <c r="O106" s="462"/>
    </row>
    <row r="107" spans="1:15" ht="9" customHeight="1">
      <c r="A107" s="16"/>
      <c r="C107" s="40"/>
      <c r="D107" s="40"/>
      <c r="E107" s="40"/>
      <c r="F107" s="40"/>
      <c r="G107" s="40"/>
      <c r="O107" s="462"/>
    </row>
    <row r="108" spans="1:15" ht="9" customHeight="1">
      <c r="A108" s="16"/>
      <c r="C108" s="40"/>
      <c r="D108" s="40"/>
      <c r="E108" s="40"/>
      <c r="F108" s="40"/>
      <c r="G108" s="40"/>
      <c r="O108" s="462"/>
    </row>
    <row r="109" spans="1:15" ht="9" customHeight="1">
      <c r="A109" s="16"/>
      <c r="C109" s="40"/>
      <c r="D109" s="40"/>
      <c r="E109" s="40"/>
      <c r="F109" s="40"/>
      <c r="G109" s="40"/>
      <c r="O109" s="462"/>
    </row>
    <row r="110" spans="1:15">
      <c r="A110" s="157"/>
      <c r="C110" s="40"/>
      <c r="D110" s="40"/>
      <c r="E110" s="40"/>
      <c r="F110" s="40"/>
      <c r="G110" s="40"/>
      <c r="O110" s="462"/>
    </row>
    <row r="111" spans="1:15">
      <c r="A111" s="157"/>
      <c r="C111" s="40"/>
      <c r="D111" s="40"/>
      <c r="E111" s="40"/>
      <c r="F111" s="40"/>
      <c r="G111" s="40"/>
      <c r="O111" s="462"/>
    </row>
    <row r="112" spans="1:15">
      <c r="A112" s="157"/>
      <c r="C112" s="40"/>
      <c r="D112" s="40"/>
      <c r="E112" s="40"/>
      <c r="F112" s="40"/>
      <c r="G112" s="40"/>
      <c r="O112" s="462"/>
    </row>
    <row r="113" spans="1:15">
      <c r="A113" s="157"/>
      <c r="C113" s="40"/>
      <c r="D113" s="40"/>
      <c r="E113" s="40"/>
      <c r="F113" s="40"/>
      <c r="G113" s="40"/>
      <c r="O113" s="462"/>
    </row>
    <row r="114" spans="1:15">
      <c r="A114" s="157"/>
      <c r="C114" s="40"/>
      <c r="D114" s="40"/>
      <c r="E114" s="40"/>
      <c r="F114" s="40"/>
      <c r="G114" s="40"/>
      <c r="O114" s="462"/>
    </row>
    <row r="115" spans="1:15">
      <c r="A115" s="157"/>
      <c r="C115" s="40"/>
      <c r="D115" s="40"/>
      <c r="E115" s="40"/>
      <c r="F115" s="40"/>
      <c r="G115" s="40"/>
      <c r="O115" s="462"/>
    </row>
    <row r="116" spans="1:15">
      <c r="A116" s="157"/>
      <c r="C116" s="40"/>
      <c r="D116" s="40"/>
      <c r="E116" s="40"/>
      <c r="F116" s="40"/>
      <c r="G116" s="40"/>
      <c r="O116" s="462"/>
    </row>
    <row r="117" spans="1:15" ht="15.75">
      <c r="A117" s="158"/>
      <c r="C117" s="40"/>
      <c r="D117" s="40"/>
      <c r="E117" s="40"/>
      <c r="F117" s="40"/>
      <c r="G117" s="40"/>
      <c r="O117" s="462"/>
    </row>
    <row r="118" spans="1:15" ht="15.75">
      <c r="A118" s="158"/>
      <c r="C118" s="40"/>
      <c r="D118" s="40"/>
      <c r="E118" s="40"/>
      <c r="F118" s="40"/>
      <c r="G118" s="40"/>
      <c r="O118" s="462"/>
    </row>
    <row r="119" spans="1:15" ht="15.75">
      <c r="A119" s="158"/>
      <c r="C119" s="40"/>
      <c r="D119" s="40"/>
      <c r="E119" s="40"/>
      <c r="F119" s="40"/>
      <c r="G119" s="40"/>
      <c r="O119" s="462"/>
    </row>
    <row r="120" spans="1:15" ht="15.75">
      <c r="A120" s="158"/>
      <c r="C120" s="40"/>
      <c r="D120" s="40"/>
      <c r="E120" s="40"/>
      <c r="F120" s="40"/>
      <c r="G120" s="40"/>
      <c r="O120" s="462"/>
    </row>
    <row r="121" spans="1:15" ht="15.75">
      <c r="A121" s="158"/>
      <c r="C121" s="40"/>
      <c r="D121" s="40"/>
      <c r="E121" s="40"/>
      <c r="F121" s="40"/>
      <c r="G121" s="40"/>
      <c r="O121" s="462"/>
    </row>
    <row r="122" spans="1:15" ht="15.75">
      <c r="A122" s="158"/>
      <c r="C122" s="40"/>
      <c r="D122" s="40"/>
      <c r="E122" s="40"/>
      <c r="F122" s="40"/>
      <c r="G122" s="40"/>
      <c r="O122" s="462"/>
    </row>
    <row r="123" spans="1:15" ht="15.75">
      <c r="A123" s="158"/>
      <c r="C123" s="40"/>
      <c r="D123" s="40"/>
      <c r="E123" s="40"/>
      <c r="F123" s="40"/>
      <c r="G123" s="40"/>
      <c r="O123" s="462"/>
    </row>
    <row r="124" spans="1:15" ht="15.75">
      <c r="A124" s="158"/>
      <c r="C124" s="40"/>
      <c r="D124" s="40"/>
      <c r="E124" s="40"/>
      <c r="F124" s="40"/>
      <c r="G124" s="40"/>
      <c r="O124" s="462"/>
    </row>
    <row r="125" spans="1:15" ht="15.75">
      <c r="A125" s="158"/>
      <c r="C125" s="40"/>
      <c r="D125" s="40"/>
      <c r="E125" s="40"/>
      <c r="F125" s="40"/>
      <c r="G125" s="40"/>
      <c r="O125" s="462"/>
    </row>
    <row r="126" spans="1:15" ht="15.75">
      <c r="A126" s="158"/>
      <c r="C126" s="40"/>
      <c r="D126" s="40"/>
      <c r="E126" s="40"/>
      <c r="F126" s="40"/>
      <c r="G126" s="40"/>
      <c r="O126" s="462"/>
    </row>
    <row r="127" spans="1:15" ht="15.75">
      <c r="A127" s="158"/>
      <c r="C127" s="40"/>
      <c r="D127" s="40"/>
      <c r="E127" s="40"/>
      <c r="F127" s="40"/>
      <c r="G127" s="40"/>
      <c r="O127" s="462"/>
    </row>
    <row r="128" spans="1:15" ht="15.75">
      <c r="A128" s="158"/>
      <c r="C128" s="40"/>
      <c r="D128" s="40"/>
      <c r="E128" s="40"/>
      <c r="F128" s="40"/>
      <c r="G128" s="40"/>
      <c r="O128" s="462"/>
    </row>
    <row r="129" spans="1:15" ht="15.75">
      <c r="A129" s="158"/>
      <c r="C129" s="40"/>
      <c r="D129" s="40"/>
      <c r="E129" s="40"/>
      <c r="F129" s="40"/>
      <c r="G129" s="40"/>
      <c r="O129" s="462"/>
    </row>
    <row r="130" spans="1:15" ht="15.75">
      <c r="A130" s="158"/>
      <c r="C130" s="40"/>
      <c r="D130" s="40"/>
      <c r="E130" s="40"/>
      <c r="F130" s="40"/>
      <c r="G130" s="40"/>
      <c r="O130" s="462"/>
    </row>
    <row r="131" spans="1:15" ht="15.75">
      <c r="A131" s="158"/>
      <c r="C131" s="40"/>
      <c r="D131" s="40"/>
      <c r="E131" s="40"/>
      <c r="F131" s="40"/>
      <c r="G131" s="40"/>
      <c r="O131" s="462"/>
    </row>
    <row r="132" spans="1:15" ht="15.75">
      <c r="A132" s="158"/>
      <c r="C132" s="40"/>
      <c r="D132" s="40"/>
      <c r="E132" s="40"/>
      <c r="F132" s="40"/>
      <c r="G132" s="40"/>
      <c r="O132" s="462"/>
    </row>
    <row r="133" spans="1:15" ht="15.75">
      <c r="A133" s="158"/>
      <c r="C133" s="40"/>
      <c r="D133" s="40"/>
      <c r="E133" s="40"/>
      <c r="F133" s="40"/>
      <c r="G133" s="40"/>
      <c r="O133" s="462"/>
    </row>
    <row r="134" spans="1:15" ht="15.75">
      <c r="A134" s="158"/>
      <c r="C134" s="40"/>
      <c r="D134" s="40"/>
      <c r="E134" s="40"/>
      <c r="F134" s="40"/>
      <c r="G134" s="40"/>
      <c r="O134" s="462"/>
    </row>
    <row r="135" spans="1:15" ht="15.75">
      <c r="A135" s="158"/>
      <c r="C135" s="40"/>
      <c r="D135" s="40"/>
      <c r="E135" s="40"/>
      <c r="F135" s="40"/>
      <c r="G135" s="40"/>
      <c r="O135" s="462"/>
    </row>
    <row r="136" spans="1:15" ht="15.75">
      <c r="A136" s="158"/>
      <c r="C136" s="40"/>
      <c r="D136" s="40"/>
      <c r="E136" s="40"/>
      <c r="F136" s="40"/>
      <c r="G136" s="40"/>
      <c r="O136" s="462"/>
    </row>
    <row r="137" spans="1:15" ht="15.75">
      <c r="A137" s="158"/>
      <c r="C137" s="40"/>
      <c r="D137" s="40"/>
      <c r="E137" s="40"/>
      <c r="F137" s="40"/>
      <c r="G137" s="40"/>
      <c r="O137" s="462"/>
    </row>
    <row r="138" spans="1:15" ht="15.75">
      <c r="A138" s="158"/>
      <c r="C138" s="40"/>
      <c r="D138" s="40"/>
      <c r="E138" s="40"/>
      <c r="F138" s="40"/>
      <c r="G138" s="40"/>
      <c r="O138" s="462"/>
    </row>
    <row r="139" spans="1:15" ht="15.75">
      <c r="A139" s="158"/>
      <c r="C139" s="40"/>
      <c r="D139" s="40"/>
      <c r="E139" s="40"/>
      <c r="F139" s="40"/>
      <c r="G139" s="40"/>
      <c r="O139" s="462"/>
    </row>
    <row r="140" spans="1:15" ht="15.75">
      <c r="A140" s="158"/>
      <c r="C140" s="40"/>
      <c r="D140" s="40"/>
      <c r="E140" s="40"/>
      <c r="F140" s="40"/>
      <c r="G140" s="40"/>
      <c r="O140" s="462"/>
    </row>
    <row r="141" spans="1:15" ht="15.75">
      <c r="A141" s="158"/>
      <c r="C141" s="40"/>
      <c r="D141" s="40"/>
      <c r="E141" s="40"/>
      <c r="F141" s="40"/>
      <c r="G141" s="40"/>
      <c r="O141" s="462"/>
    </row>
    <row r="142" spans="1:15" ht="15.75">
      <c r="A142" s="158"/>
      <c r="C142" s="40"/>
      <c r="D142" s="40"/>
      <c r="E142" s="40"/>
      <c r="F142" s="40"/>
      <c r="G142" s="40"/>
      <c r="O142" s="462"/>
    </row>
    <row r="143" spans="1:15" ht="15.75">
      <c r="A143" s="158"/>
      <c r="C143" s="40"/>
      <c r="D143" s="40"/>
      <c r="E143" s="40"/>
      <c r="F143" s="40"/>
      <c r="G143" s="40"/>
      <c r="O143" s="462"/>
    </row>
    <row r="144" spans="1:15" ht="15.75">
      <c r="A144" s="158"/>
      <c r="C144" s="40"/>
      <c r="D144" s="40"/>
      <c r="E144" s="40"/>
      <c r="F144" s="40"/>
      <c r="G144" s="40"/>
      <c r="O144" s="462"/>
    </row>
    <row r="145" spans="1:15" ht="15.75">
      <c r="A145" s="158"/>
      <c r="C145" s="40"/>
      <c r="D145" s="40"/>
      <c r="E145" s="40"/>
      <c r="F145" s="40"/>
      <c r="G145" s="40"/>
      <c r="O145" s="462"/>
    </row>
    <row r="146" spans="1:15" ht="15.75">
      <c r="A146" s="158"/>
      <c r="C146" s="40"/>
      <c r="D146" s="40"/>
      <c r="E146" s="40"/>
      <c r="F146" s="40"/>
      <c r="G146" s="40"/>
      <c r="O146" s="462"/>
    </row>
    <row r="147" spans="1:15" ht="15.75">
      <c r="A147" s="158"/>
      <c r="C147" s="40"/>
      <c r="D147" s="40"/>
      <c r="E147" s="40"/>
      <c r="F147" s="40"/>
      <c r="G147" s="40"/>
      <c r="O147" s="462"/>
    </row>
    <row r="148" spans="1:15" ht="15.75">
      <c r="A148" s="158"/>
      <c r="C148" s="40"/>
      <c r="D148" s="40"/>
      <c r="E148" s="40"/>
      <c r="F148" s="40"/>
      <c r="G148" s="40"/>
      <c r="O148" s="462"/>
    </row>
    <row r="149" spans="1:15" ht="15.75">
      <c r="A149" s="158"/>
      <c r="C149" s="40"/>
      <c r="D149" s="40"/>
      <c r="E149" s="40"/>
      <c r="F149" s="40"/>
      <c r="G149" s="40"/>
      <c r="O149" s="462"/>
    </row>
    <row r="150" spans="1:15" ht="15.75">
      <c r="A150" s="158"/>
      <c r="C150" s="40"/>
      <c r="D150" s="40"/>
      <c r="E150" s="40"/>
      <c r="F150" s="40"/>
      <c r="G150" s="40"/>
      <c r="O150" s="462"/>
    </row>
    <row r="151" spans="1:15" ht="15.75">
      <c r="A151" s="158"/>
      <c r="C151" s="40"/>
      <c r="D151" s="40"/>
      <c r="E151" s="40"/>
      <c r="F151" s="40"/>
      <c r="G151" s="40"/>
      <c r="O151" s="462"/>
    </row>
    <row r="152" spans="1:15" ht="15.75">
      <c r="A152" s="158"/>
      <c r="C152" s="40"/>
      <c r="D152" s="40"/>
      <c r="E152" s="40"/>
      <c r="F152" s="40"/>
      <c r="G152" s="40"/>
      <c r="O152" s="462"/>
    </row>
    <row r="153" spans="1:15" ht="15.75">
      <c r="A153" s="158"/>
      <c r="C153" s="40"/>
      <c r="D153" s="40"/>
      <c r="E153" s="40"/>
      <c r="F153" s="40"/>
      <c r="G153" s="40"/>
      <c r="O153" s="462"/>
    </row>
    <row r="154" spans="1:15" ht="15.75">
      <c r="A154" s="158"/>
      <c r="C154" s="40"/>
      <c r="D154" s="40"/>
      <c r="E154" s="40"/>
      <c r="F154" s="40"/>
      <c r="G154" s="40"/>
      <c r="O154" s="462"/>
    </row>
    <row r="155" spans="1:15" ht="15.75">
      <c r="A155" s="158"/>
      <c r="C155" s="40"/>
      <c r="D155" s="40"/>
      <c r="E155" s="40"/>
      <c r="F155" s="40"/>
      <c r="G155" s="40"/>
      <c r="O155" s="462"/>
    </row>
    <row r="156" spans="1:15" ht="15.75">
      <c r="A156" s="158"/>
      <c r="C156" s="40"/>
      <c r="D156" s="40"/>
      <c r="E156" s="40"/>
      <c r="F156" s="40"/>
      <c r="G156" s="40"/>
      <c r="O156" s="462"/>
    </row>
    <row r="157" spans="1:15" ht="15.75">
      <c r="A157" s="158"/>
      <c r="C157" s="40"/>
      <c r="D157" s="40"/>
      <c r="E157" s="40"/>
      <c r="F157" s="40"/>
      <c r="G157" s="40"/>
      <c r="O157" s="462"/>
    </row>
    <row r="158" spans="1:15" ht="15.75">
      <c r="A158" s="158"/>
      <c r="C158" s="40"/>
      <c r="D158" s="40"/>
      <c r="E158" s="40"/>
      <c r="F158" s="40"/>
      <c r="G158" s="40"/>
      <c r="O158" s="462"/>
    </row>
    <row r="159" spans="1:15" ht="15.75">
      <c r="A159" s="158"/>
      <c r="C159" s="40"/>
      <c r="D159" s="40"/>
      <c r="E159" s="40"/>
      <c r="F159" s="40"/>
      <c r="G159" s="40"/>
      <c r="O159" s="462"/>
    </row>
    <row r="160" spans="1:15" ht="15.75">
      <c r="A160" s="158"/>
      <c r="C160" s="40"/>
      <c r="D160" s="40"/>
      <c r="E160" s="40"/>
      <c r="F160" s="40"/>
      <c r="G160" s="40"/>
      <c r="O160" s="462"/>
    </row>
    <row r="161" spans="1:15" ht="15.75">
      <c r="A161" s="158"/>
      <c r="C161" s="40"/>
      <c r="D161" s="40"/>
      <c r="E161" s="40"/>
      <c r="F161" s="40"/>
      <c r="G161" s="40"/>
      <c r="O161" s="462"/>
    </row>
    <row r="162" spans="1:15" ht="15.75">
      <c r="A162" s="158"/>
      <c r="C162" s="40"/>
      <c r="D162" s="40"/>
      <c r="E162" s="40"/>
      <c r="F162" s="40"/>
      <c r="G162" s="40"/>
      <c r="O162" s="462"/>
    </row>
    <row r="163" spans="1:15" ht="15.75">
      <c r="A163" s="158"/>
      <c r="C163" s="40"/>
      <c r="D163" s="40"/>
      <c r="E163" s="40"/>
      <c r="F163" s="40"/>
      <c r="G163" s="40"/>
      <c r="O163" s="462"/>
    </row>
    <row r="164" spans="1:15" ht="15.75">
      <c r="A164" s="158"/>
      <c r="C164" s="40"/>
      <c r="D164" s="40"/>
      <c r="E164" s="40"/>
      <c r="F164" s="40"/>
      <c r="G164" s="40"/>
      <c r="O164" s="462"/>
    </row>
    <row r="165" spans="1:15" ht="15.75">
      <c r="A165" s="158"/>
      <c r="C165" s="40"/>
      <c r="D165" s="40"/>
      <c r="E165" s="40"/>
      <c r="F165" s="40"/>
      <c r="G165" s="40"/>
      <c r="O165" s="462"/>
    </row>
    <row r="166" spans="1:15" ht="15.75">
      <c r="A166" s="158"/>
      <c r="C166" s="40"/>
      <c r="D166" s="40"/>
      <c r="E166" s="40"/>
      <c r="F166" s="40"/>
      <c r="G166" s="40"/>
      <c r="O166" s="462"/>
    </row>
    <row r="167" spans="1:15" ht="15.75">
      <c r="A167" s="158"/>
      <c r="C167" s="40"/>
      <c r="D167" s="40"/>
      <c r="E167" s="40"/>
      <c r="F167" s="40"/>
      <c r="G167" s="40"/>
      <c r="O167" s="462"/>
    </row>
    <row r="168" spans="1:15" ht="15.75">
      <c r="A168" s="158"/>
      <c r="C168" s="40"/>
      <c r="D168" s="40"/>
      <c r="E168" s="40"/>
      <c r="F168" s="40"/>
      <c r="G168" s="40"/>
      <c r="O168" s="462"/>
    </row>
    <row r="169" spans="1:15" ht="15.75">
      <c r="A169" s="158"/>
      <c r="C169" s="40"/>
      <c r="D169" s="40"/>
      <c r="E169" s="40"/>
      <c r="F169" s="40"/>
      <c r="G169" s="40"/>
      <c r="O169" s="462"/>
    </row>
    <row r="170" spans="1:15" ht="15.75">
      <c r="A170" s="158"/>
      <c r="C170" s="40"/>
      <c r="D170" s="40"/>
      <c r="E170" s="40"/>
      <c r="F170" s="40"/>
      <c r="G170" s="40"/>
      <c r="O170" s="462"/>
    </row>
    <row r="171" spans="1:15" ht="15.75">
      <c r="A171" s="158"/>
      <c r="C171" s="40"/>
      <c r="D171" s="40"/>
      <c r="E171" s="40"/>
      <c r="F171" s="40"/>
      <c r="G171" s="40"/>
      <c r="O171" s="462"/>
    </row>
    <row r="172" spans="1:15" ht="15.75">
      <c r="A172" s="158"/>
      <c r="C172" s="40"/>
      <c r="D172" s="40"/>
      <c r="E172" s="40"/>
      <c r="F172" s="40"/>
      <c r="G172" s="40"/>
      <c r="O172" s="462"/>
    </row>
    <row r="173" spans="1:15" ht="15.75">
      <c r="A173" s="158"/>
      <c r="C173" s="40"/>
      <c r="D173" s="40"/>
      <c r="E173" s="40"/>
      <c r="F173" s="40"/>
      <c r="G173" s="40"/>
      <c r="O173" s="462"/>
    </row>
    <row r="174" spans="1:15" ht="15.75">
      <c r="A174" s="158"/>
      <c r="C174" s="40"/>
      <c r="D174" s="40"/>
      <c r="E174" s="40"/>
      <c r="F174" s="40"/>
      <c r="G174" s="40"/>
      <c r="O174" s="462"/>
    </row>
    <row r="175" spans="1:15" ht="15.75">
      <c r="A175" s="158"/>
      <c r="C175" s="40"/>
      <c r="D175" s="40"/>
      <c r="E175" s="40"/>
      <c r="F175" s="40"/>
      <c r="G175" s="40"/>
      <c r="O175" s="462"/>
    </row>
    <row r="176" spans="1:15" ht="15.75">
      <c r="A176" s="158"/>
      <c r="C176" s="40"/>
      <c r="D176" s="40"/>
      <c r="E176" s="40"/>
      <c r="F176" s="40"/>
      <c r="G176" s="40"/>
      <c r="O176" s="462"/>
    </row>
    <row r="177" spans="1:15" ht="15.75">
      <c r="A177" s="158"/>
      <c r="C177" s="40"/>
      <c r="D177" s="40"/>
      <c r="E177" s="40"/>
      <c r="F177" s="40"/>
      <c r="G177" s="40"/>
      <c r="O177" s="462"/>
    </row>
    <row r="178" spans="1:15" ht="15.75">
      <c r="A178" s="158"/>
      <c r="C178" s="40"/>
      <c r="D178" s="40"/>
      <c r="E178" s="40"/>
      <c r="F178" s="40"/>
      <c r="G178" s="40"/>
      <c r="O178" s="462"/>
    </row>
    <row r="179" spans="1:15" ht="15.75">
      <c r="A179" s="158"/>
      <c r="C179" s="40"/>
      <c r="D179" s="40"/>
      <c r="E179" s="40"/>
      <c r="F179" s="40"/>
      <c r="G179" s="40"/>
      <c r="O179" s="462"/>
    </row>
    <row r="180" spans="1:15" ht="15.75">
      <c r="A180" s="158"/>
      <c r="C180" s="40"/>
      <c r="D180" s="40"/>
      <c r="E180" s="40"/>
      <c r="F180" s="40"/>
      <c r="G180" s="40"/>
      <c r="O180" s="462"/>
    </row>
    <row r="181" spans="1:15" ht="15.75">
      <c r="A181" s="158"/>
      <c r="C181" s="40"/>
      <c r="D181" s="40"/>
      <c r="E181" s="40"/>
      <c r="F181" s="40"/>
      <c r="G181" s="40"/>
      <c r="O181" s="462"/>
    </row>
    <row r="182" spans="1:15" ht="15.75">
      <c r="A182" s="158"/>
      <c r="C182" s="40"/>
      <c r="D182" s="40"/>
      <c r="E182" s="40"/>
      <c r="F182" s="40"/>
      <c r="G182" s="40"/>
      <c r="O182" s="462"/>
    </row>
    <row r="183" spans="1:15" ht="15.75">
      <c r="A183" s="158"/>
      <c r="C183" s="40"/>
      <c r="D183" s="40"/>
      <c r="E183" s="40"/>
      <c r="F183" s="40"/>
      <c r="G183" s="40"/>
      <c r="O183" s="462"/>
    </row>
    <row r="184" spans="1:15" ht="15.75">
      <c r="A184" s="158"/>
      <c r="C184" s="40"/>
      <c r="D184" s="40"/>
      <c r="E184" s="40"/>
      <c r="F184" s="40"/>
      <c r="G184" s="40"/>
      <c r="O184" s="462"/>
    </row>
    <row r="185" spans="1:15" ht="15.75">
      <c r="A185" s="158"/>
      <c r="C185" s="40"/>
      <c r="D185" s="40"/>
      <c r="E185" s="40"/>
      <c r="F185" s="40"/>
      <c r="G185" s="40"/>
      <c r="O185" s="462"/>
    </row>
    <row r="186" spans="1:15" ht="15.75">
      <c r="A186" s="158"/>
      <c r="C186" s="40"/>
      <c r="D186" s="40"/>
      <c r="E186" s="40"/>
      <c r="F186" s="40"/>
      <c r="G186" s="40"/>
      <c r="O186" s="462"/>
    </row>
    <row r="187" spans="1:15" ht="15.75">
      <c r="A187" s="158"/>
      <c r="C187" s="40"/>
      <c r="D187" s="40"/>
      <c r="E187" s="40"/>
      <c r="F187" s="40"/>
      <c r="G187" s="40"/>
      <c r="O187" s="462"/>
    </row>
    <row r="188" spans="1:15" ht="15.75">
      <c r="A188" s="158"/>
      <c r="C188" s="40"/>
      <c r="D188" s="40"/>
      <c r="E188" s="40"/>
      <c r="F188" s="40"/>
      <c r="G188" s="40"/>
      <c r="O188" s="462"/>
    </row>
    <row r="189" spans="1:15" ht="15.75">
      <c r="A189" s="158"/>
      <c r="C189" s="40"/>
      <c r="D189" s="40"/>
      <c r="E189" s="40"/>
      <c r="F189" s="40"/>
      <c r="G189" s="40"/>
      <c r="O189" s="462"/>
    </row>
    <row r="190" spans="1:15" ht="15.75">
      <c r="A190" s="158"/>
      <c r="C190" s="40"/>
      <c r="D190" s="40"/>
      <c r="E190" s="40"/>
      <c r="F190" s="40"/>
      <c r="G190" s="40"/>
      <c r="O190" s="462"/>
    </row>
    <row r="191" spans="1:15" ht="15.75">
      <c r="A191" s="158"/>
      <c r="C191" s="40"/>
      <c r="D191" s="40"/>
      <c r="E191" s="40"/>
      <c r="F191" s="40"/>
      <c r="G191" s="40"/>
      <c r="O191" s="462"/>
    </row>
    <row r="192" spans="1:15" ht="15.75">
      <c r="A192" s="158"/>
      <c r="C192" s="40"/>
      <c r="D192" s="40"/>
      <c r="E192" s="40"/>
      <c r="F192" s="40"/>
      <c r="G192" s="40"/>
      <c r="O192" s="462"/>
    </row>
    <row r="193" spans="1:15" ht="15.75">
      <c r="A193" s="158"/>
      <c r="C193" s="40"/>
      <c r="D193" s="40"/>
      <c r="E193" s="40"/>
      <c r="F193" s="40"/>
      <c r="G193" s="40"/>
      <c r="O193" s="462"/>
    </row>
    <row r="194" spans="1:15" ht="15.75">
      <c r="A194" s="158"/>
      <c r="C194" s="40"/>
      <c r="D194" s="40"/>
      <c r="E194" s="40"/>
      <c r="F194" s="40"/>
      <c r="G194" s="40"/>
      <c r="O194" s="462"/>
    </row>
    <row r="195" spans="1:15" ht="15.75">
      <c r="A195" s="158"/>
      <c r="C195" s="40"/>
      <c r="D195" s="40"/>
      <c r="E195" s="40"/>
      <c r="F195" s="40"/>
      <c r="G195" s="40"/>
      <c r="O195" s="462"/>
    </row>
    <row r="196" spans="1:15" ht="15.75">
      <c r="A196" s="158"/>
      <c r="C196" s="40"/>
      <c r="D196" s="40"/>
      <c r="E196" s="40"/>
      <c r="F196" s="40"/>
      <c r="G196" s="40"/>
      <c r="O196" s="462"/>
    </row>
    <row r="197" spans="1:15" ht="15.75">
      <c r="A197" s="158"/>
      <c r="C197" s="40"/>
      <c r="D197" s="40"/>
      <c r="E197" s="40"/>
      <c r="F197" s="40"/>
      <c r="G197" s="40"/>
      <c r="O197" s="462"/>
    </row>
    <row r="198" spans="1:15" ht="15.75">
      <c r="A198" s="158"/>
      <c r="C198" s="40"/>
      <c r="D198" s="40"/>
      <c r="E198" s="40"/>
      <c r="F198" s="40"/>
      <c r="G198" s="40"/>
      <c r="O198" s="462"/>
    </row>
    <row r="199" spans="1:15" ht="15.75">
      <c r="A199" s="158"/>
      <c r="C199" s="40"/>
      <c r="D199" s="40"/>
      <c r="E199" s="40"/>
      <c r="F199" s="40"/>
      <c r="G199" s="40"/>
      <c r="O199" s="462"/>
    </row>
    <row r="200" spans="1:15" ht="15.75">
      <c r="A200" s="158"/>
      <c r="C200" s="40"/>
      <c r="D200" s="40"/>
      <c r="E200" s="40"/>
      <c r="F200" s="40"/>
      <c r="G200" s="40"/>
      <c r="O200" s="462"/>
    </row>
    <row r="201" spans="1:15" ht="15.75">
      <c r="A201" s="158"/>
      <c r="C201" s="40"/>
      <c r="D201" s="40"/>
      <c r="E201" s="40"/>
      <c r="F201" s="40"/>
      <c r="G201" s="40"/>
    </row>
    <row r="202" spans="1:15" ht="15.75">
      <c r="A202" s="158"/>
      <c r="C202" s="40"/>
      <c r="D202" s="40"/>
      <c r="E202" s="40"/>
      <c r="F202" s="40"/>
      <c r="G202" s="40"/>
    </row>
    <row r="203" spans="1:15" ht="15.75">
      <c r="A203" s="158"/>
      <c r="C203" s="40"/>
      <c r="D203" s="40"/>
      <c r="E203" s="40"/>
      <c r="F203" s="40"/>
      <c r="G203" s="40"/>
    </row>
    <row r="204" spans="1:15" ht="15.75">
      <c r="A204" s="158"/>
      <c r="C204" s="40"/>
      <c r="D204" s="40"/>
      <c r="E204" s="40"/>
      <c r="F204" s="40"/>
      <c r="G204" s="40"/>
    </row>
    <row r="205" spans="1:15" ht="15.75">
      <c r="A205" s="158"/>
      <c r="C205" s="40"/>
      <c r="D205" s="40"/>
      <c r="E205" s="40"/>
      <c r="F205" s="40"/>
      <c r="G205" s="40"/>
    </row>
    <row r="206" spans="1:15" ht="15.75">
      <c r="A206" s="158"/>
      <c r="C206" s="40"/>
      <c r="D206" s="40"/>
      <c r="E206" s="40"/>
      <c r="F206" s="40"/>
      <c r="G206" s="40"/>
    </row>
    <row r="207" spans="1:15" ht="15.75">
      <c r="A207" s="158"/>
      <c r="C207" s="40"/>
      <c r="D207" s="40"/>
      <c r="E207" s="40"/>
      <c r="F207" s="40"/>
      <c r="G207" s="40"/>
    </row>
    <row r="208" spans="1:15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Z12" sqref="Z12"/>
    </sheetView>
  </sheetViews>
  <sheetFormatPr defaultColWidth="9.140625" defaultRowHeight="15"/>
  <cols>
    <col min="1" max="1" width="112.140625" style="20" bestFit="1" customWidth="1"/>
    <col min="2" max="16" width="12.85546875" style="598" customWidth="1"/>
    <col min="17" max="17" width="14.5703125" style="598" customWidth="1"/>
    <col min="18" max="18" width="12.5703125" style="598" customWidth="1"/>
    <col min="19" max="19" width="2.5703125" style="159" customWidth="1"/>
    <col min="20" max="256" width="9.140625" style="462"/>
    <col min="257" max="257" width="49" style="462" customWidth="1"/>
    <col min="258" max="272" width="12.85546875" style="462" customWidth="1"/>
    <col min="273" max="273" width="14.5703125" style="462" customWidth="1"/>
    <col min="274" max="274" width="12.5703125" style="462" customWidth="1"/>
    <col min="275" max="275" width="2.5703125" style="462" customWidth="1"/>
    <col min="276" max="512" width="9.140625" style="462"/>
    <col min="513" max="513" width="49" style="462" customWidth="1"/>
    <col min="514" max="528" width="12.85546875" style="462" customWidth="1"/>
    <col min="529" max="529" width="14.5703125" style="462" customWidth="1"/>
    <col min="530" max="530" width="12.5703125" style="462" customWidth="1"/>
    <col min="531" max="531" width="2.5703125" style="462" customWidth="1"/>
    <col min="532" max="768" width="9.140625" style="462"/>
    <col min="769" max="769" width="49" style="462" customWidth="1"/>
    <col min="770" max="784" width="12.85546875" style="462" customWidth="1"/>
    <col min="785" max="785" width="14.5703125" style="462" customWidth="1"/>
    <col min="786" max="786" width="12.5703125" style="462" customWidth="1"/>
    <col min="787" max="787" width="2.5703125" style="462" customWidth="1"/>
    <col min="788" max="1024" width="9.140625" style="462"/>
    <col min="1025" max="1025" width="49" style="462" customWidth="1"/>
    <col min="1026" max="1040" width="12.85546875" style="462" customWidth="1"/>
    <col min="1041" max="1041" width="14.5703125" style="462" customWidth="1"/>
    <col min="1042" max="1042" width="12.5703125" style="462" customWidth="1"/>
    <col min="1043" max="1043" width="2.5703125" style="462" customWidth="1"/>
    <col min="1044" max="1280" width="9.140625" style="462"/>
    <col min="1281" max="1281" width="49" style="462" customWidth="1"/>
    <col min="1282" max="1296" width="12.85546875" style="462" customWidth="1"/>
    <col min="1297" max="1297" width="14.5703125" style="462" customWidth="1"/>
    <col min="1298" max="1298" width="12.5703125" style="462" customWidth="1"/>
    <col min="1299" max="1299" width="2.5703125" style="462" customWidth="1"/>
    <col min="1300" max="1536" width="9.140625" style="462"/>
    <col min="1537" max="1537" width="49" style="462" customWidth="1"/>
    <col min="1538" max="1552" width="12.85546875" style="462" customWidth="1"/>
    <col min="1553" max="1553" width="14.5703125" style="462" customWidth="1"/>
    <col min="1554" max="1554" width="12.5703125" style="462" customWidth="1"/>
    <col min="1555" max="1555" width="2.5703125" style="462" customWidth="1"/>
    <col min="1556" max="1792" width="9.140625" style="462"/>
    <col min="1793" max="1793" width="49" style="462" customWidth="1"/>
    <col min="1794" max="1808" width="12.85546875" style="462" customWidth="1"/>
    <col min="1809" max="1809" width="14.5703125" style="462" customWidth="1"/>
    <col min="1810" max="1810" width="12.5703125" style="462" customWidth="1"/>
    <col min="1811" max="1811" width="2.5703125" style="462" customWidth="1"/>
    <col min="1812" max="2048" width="9.140625" style="462"/>
    <col min="2049" max="2049" width="49" style="462" customWidth="1"/>
    <col min="2050" max="2064" width="12.85546875" style="462" customWidth="1"/>
    <col min="2065" max="2065" width="14.5703125" style="462" customWidth="1"/>
    <col min="2066" max="2066" width="12.5703125" style="462" customWidth="1"/>
    <col min="2067" max="2067" width="2.5703125" style="462" customWidth="1"/>
    <col min="2068" max="2304" width="9.140625" style="462"/>
    <col min="2305" max="2305" width="49" style="462" customWidth="1"/>
    <col min="2306" max="2320" width="12.85546875" style="462" customWidth="1"/>
    <col min="2321" max="2321" width="14.5703125" style="462" customWidth="1"/>
    <col min="2322" max="2322" width="12.5703125" style="462" customWidth="1"/>
    <col min="2323" max="2323" width="2.5703125" style="462" customWidth="1"/>
    <col min="2324" max="2560" width="9.140625" style="462"/>
    <col min="2561" max="2561" width="49" style="462" customWidth="1"/>
    <col min="2562" max="2576" width="12.85546875" style="462" customWidth="1"/>
    <col min="2577" max="2577" width="14.5703125" style="462" customWidth="1"/>
    <col min="2578" max="2578" width="12.5703125" style="462" customWidth="1"/>
    <col min="2579" max="2579" width="2.5703125" style="462" customWidth="1"/>
    <col min="2580" max="2816" width="9.140625" style="462"/>
    <col min="2817" max="2817" width="49" style="462" customWidth="1"/>
    <col min="2818" max="2832" width="12.85546875" style="462" customWidth="1"/>
    <col min="2833" max="2833" width="14.5703125" style="462" customWidth="1"/>
    <col min="2834" max="2834" width="12.5703125" style="462" customWidth="1"/>
    <col min="2835" max="2835" width="2.5703125" style="462" customWidth="1"/>
    <col min="2836" max="3072" width="9.140625" style="462"/>
    <col min="3073" max="3073" width="49" style="462" customWidth="1"/>
    <col min="3074" max="3088" width="12.85546875" style="462" customWidth="1"/>
    <col min="3089" max="3089" width="14.5703125" style="462" customWidth="1"/>
    <col min="3090" max="3090" width="12.5703125" style="462" customWidth="1"/>
    <col min="3091" max="3091" width="2.5703125" style="462" customWidth="1"/>
    <col min="3092" max="3328" width="9.140625" style="462"/>
    <col min="3329" max="3329" width="49" style="462" customWidth="1"/>
    <col min="3330" max="3344" width="12.85546875" style="462" customWidth="1"/>
    <col min="3345" max="3345" width="14.5703125" style="462" customWidth="1"/>
    <col min="3346" max="3346" width="12.5703125" style="462" customWidth="1"/>
    <col min="3347" max="3347" width="2.5703125" style="462" customWidth="1"/>
    <col min="3348" max="3584" width="9.140625" style="462"/>
    <col min="3585" max="3585" width="49" style="462" customWidth="1"/>
    <col min="3586" max="3600" width="12.85546875" style="462" customWidth="1"/>
    <col min="3601" max="3601" width="14.5703125" style="462" customWidth="1"/>
    <col min="3602" max="3602" width="12.5703125" style="462" customWidth="1"/>
    <col min="3603" max="3603" width="2.5703125" style="462" customWidth="1"/>
    <col min="3604" max="3840" width="9.140625" style="462"/>
    <col min="3841" max="3841" width="49" style="462" customWidth="1"/>
    <col min="3842" max="3856" width="12.85546875" style="462" customWidth="1"/>
    <col min="3857" max="3857" width="14.5703125" style="462" customWidth="1"/>
    <col min="3858" max="3858" width="12.5703125" style="462" customWidth="1"/>
    <col min="3859" max="3859" width="2.5703125" style="462" customWidth="1"/>
    <col min="3860" max="4096" width="9.140625" style="462"/>
    <col min="4097" max="4097" width="49" style="462" customWidth="1"/>
    <col min="4098" max="4112" width="12.85546875" style="462" customWidth="1"/>
    <col min="4113" max="4113" width="14.5703125" style="462" customWidth="1"/>
    <col min="4114" max="4114" width="12.5703125" style="462" customWidth="1"/>
    <col min="4115" max="4115" width="2.5703125" style="462" customWidth="1"/>
    <col min="4116" max="4352" width="9.140625" style="462"/>
    <col min="4353" max="4353" width="49" style="462" customWidth="1"/>
    <col min="4354" max="4368" width="12.85546875" style="462" customWidth="1"/>
    <col min="4369" max="4369" width="14.5703125" style="462" customWidth="1"/>
    <col min="4370" max="4370" width="12.5703125" style="462" customWidth="1"/>
    <col min="4371" max="4371" width="2.5703125" style="462" customWidth="1"/>
    <col min="4372" max="4608" width="9.140625" style="462"/>
    <col min="4609" max="4609" width="49" style="462" customWidth="1"/>
    <col min="4610" max="4624" width="12.85546875" style="462" customWidth="1"/>
    <col min="4625" max="4625" width="14.5703125" style="462" customWidth="1"/>
    <col min="4626" max="4626" width="12.5703125" style="462" customWidth="1"/>
    <col min="4627" max="4627" width="2.5703125" style="462" customWidth="1"/>
    <col min="4628" max="4864" width="9.140625" style="462"/>
    <col min="4865" max="4865" width="49" style="462" customWidth="1"/>
    <col min="4866" max="4880" width="12.85546875" style="462" customWidth="1"/>
    <col min="4881" max="4881" width="14.5703125" style="462" customWidth="1"/>
    <col min="4882" max="4882" width="12.5703125" style="462" customWidth="1"/>
    <col min="4883" max="4883" width="2.5703125" style="462" customWidth="1"/>
    <col min="4884" max="5120" width="9.140625" style="462"/>
    <col min="5121" max="5121" width="49" style="462" customWidth="1"/>
    <col min="5122" max="5136" width="12.85546875" style="462" customWidth="1"/>
    <col min="5137" max="5137" width="14.5703125" style="462" customWidth="1"/>
    <col min="5138" max="5138" width="12.5703125" style="462" customWidth="1"/>
    <col min="5139" max="5139" width="2.5703125" style="462" customWidth="1"/>
    <col min="5140" max="5376" width="9.140625" style="462"/>
    <col min="5377" max="5377" width="49" style="462" customWidth="1"/>
    <col min="5378" max="5392" width="12.85546875" style="462" customWidth="1"/>
    <col min="5393" max="5393" width="14.5703125" style="462" customWidth="1"/>
    <col min="5394" max="5394" width="12.5703125" style="462" customWidth="1"/>
    <col min="5395" max="5395" width="2.5703125" style="462" customWidth="1"/>
    <col min="5396" max="5632" width="9.140625" style="462"/>
    <col min="5633" max="5633" width="49" style="462" customWidth="1"/>
    <col min="5634" max="5648" width="12.85546875" style="462" customWidth="1"/>
    <col min="5649" max="5649" width="14.5703125" style="462" customWidth="1"/>
    <col min="5650" max="5650" width="12.5703125" style="462" customWidth="1"/>
    <col min="5651" max="5651" width="2.5703125" style="462" customWidth="1"/>
    <col min="5652" max="5888" width="9.140625" style="462"/>
    <col min="5889" max="5889" width="49" style="462" customWidth="1"/>
    <col min="5890" max="5904" width="12.85546875" style="462" customWidth="1"/>
    <col min="5905" max="5905" width="14.5703125" style="462" customWidth="1"/>
    <col min="5906" max="5906" width="12.5703125" style="462" customWidth="1"/>
    <col min="5907" max="5907" width="2.5703125" style="462" customWidth="1"/>
    <col min="5908" max="6144" width="9.140625" style="462"/>
    <col min="6145" max="6145" width="49" style="462" customWidth="1"/>
    <col min="6146" max="6160" width="12.85546875" style="462" customWidth="1"/>
    <col min="6161" max="6161" width="14.5703125" style="462" customWidth="1"/>
    <col min="6162" max="6162" width="12.5703125" style="462" customWidth="1"/>
    <col min="6163" max="6163" width="2.5703125" style="462" customWidth="1"/>
    <col min="6164" max="6400" width="9.140625" style="462"/>
    <col min="6401" max="6401" width="49" style="462" customWidth="1"/>
    <col min="6402" max="6416" width="12.85546875" style="462" customWidth="1"/>
    <col min="6417" max="6417" width="14.5703125" style="462" customWidth="1"/>
    <col min="6418" max="6418" width="12.5703125" style="462" customWidth="1"/>
    <col min="6419" max="6419" width="2.5703125" style="462" customWidth="1"/>
    <col min="6420" max="6656" width="9.140625" style="462"/>
    <col min="6657" max="6657" width="49" style="462" customWidth="1"/>
    <col min="6658" max="6672" width="12.85546875" style="462" customWidth="1"/>
    <col min="6673" max="6673" width="14.5703125" style="462" customWidth="1"/>
    <col min="6674" max="6674" width="12.5703125" style="462" customWidth="1"/>
    <col min="6675" max="6675" width="2.5703125" style="462" customWidth="1"/>
    <col min="6676" max="6912" width="9.140625" style="462"/>
    <col min="6913" max="6913" width="49" style="462" customWidth="1"/>
    <col min="6914" max="6928" width="12.85546875" style="462" customWidth="1"/>
    <col min="6929" max="6929" width="14.5703125" style="462" customWidth="1"/>
    <col min="6930" max="6930" width="12.5703125" style="462" customWidth="1"/>
    <col min="6931" max="6931" width="2.5703125" style="462" customWidth="1"/>
    <col min="6932" max="7168" width="9.140625" style="462"/>
    <col min="7169" max="7169" width="49" style="462" customWidth="1"/>
    <col min="7170" max="7184" width="12.85546875" style="462" customWidth="1"/>
    <col min="7185" max="7185" width="14.5703125" style="462" customWidth="1"/>
    <col min="7186" max="7186" width="12.5703125" style="462" customWidth="1"/>
    <col min="7187" max="7187" width="2.5703125" style="462" customWidth="1"/>
    <col min="7188" max="7424" width="9.140625" style="462"/>
    <col min="7425" max="7425" width="49" style="462" customWidth="1"/>
    <col min="7426" max="7440" width="12.85546875" style="462" customWidth="1"/>
    <col min="7441" max="7441" width="14.5703125" style="462" customWidth="1"/>
    <col min="7442" max="7442" width="12.5703125" style="462" customWidth="1"/>
    <col min="7443" max="7443" width="2.5703125" style="462" customWidth="1"/>
    <col min="7444" max="7680" width="9.140625" style="462"/>
    <col min="7681" max="7681" width="49" style="462" customWidth="1"/>
    <col min="7682" max="7696" width="12.85546875" style="462" customWidth="1"/>
    <col min="7697" max="7697" width="14.5703125" style="462" customWidth="1"/>
    <col min="7698" max="7698" width="12.5703125" style="462" customWidth="1"/>
    <col min="7699" max="7699" width="2.5703125" style="462" customWidth="1"/>
    <col min="7700" max="7936" width="9.140625" style="462"/>
    <col min="7937" max="7937" width="49" style="462" customWidth="1"/>
    <col min="7938" max="7952" width="12.85546875" style="462" customWidth="1"/>
    <col min="7953" max="7953" width="14.5703125" style="462" customWidth="1"/>
    <col min="7954" max="7954" width="12.5703125" style="462" customWidth="1"/>
    <col min="7955" max="7955" width="2.5703125" style="462" customWidth="1"/>
    <col min="7956" max="8192" width="9.140625" style="462"/>
    <col min="8193" max="8193" width="49" style="462" customWidth="1"/>
    <col min="8194" max="8208" width="12.85546875" style="462" customWidth="1"/>
    <col min="8209" max="8209" width="14.5703125" style="462" customWidth="1"/>
    <col min="8210" max="8210" width="12.5703125" style="462" customWidth="1"/>
    <col min="8211" max="8211" width="2.5703125" style="462" customWidth="1"/>
    <col min="8212" max="8448" width="9.140625" style="462"/>
    <col min="8449" max="8449" width="49" style="462" customWidth="1"/>
    <col min="8450" max="8464" width="12.85546875" style="462" customWidth="1"/>
    <col min="8465" max="8465" width="14.5703125" style="462" customWidth="1"/>
    <col min="8466" max="8466" width="12.5703125" style="462" customWidth="1"/>
    <col min="8467" max="8467" width="2.5703125" style="462" customWidth="1"/>
    <col min="8468" max="8704" width="9.140625" style="462"/>
    <col min="8705" max="8705" width="49" style="462" customWidth="1"/>
    <col min="8706" max="8720" width="12.85546875" style="462" customWidth="1"/>
    <col min="8721" max="8721" width="14.5703125" style="462" customWidth="1"/>
    <col min="8722" max="8722" width="12.5703125" style="462" customWidth="1"/>
    <col min="8723" max="8723" width="2.5703125" style="462" customWidth="1"/>
    <col min="8724" max="8960" width="9.140625" style="462"/>
    <col min="8961" max="8961" width="49" style="462" customWidth="1"/>
    <col min="8962" max="8976" width="12.85546875" style="462" customWidth="1"/>
    <col min="8977" max="8977" width="14.5703125" style="462" customWidth="1"/>
    <col min="8978" max="8978" width="12.5703125" style="462" customWidth="1"/>
    <col min="8979" max="8979" width="2.5703125" style="462" customWidth="1"/>
    <col min="8980" max="9216" width="9.140625" style="462"/>
    <col min="9217" max="9217" width="49" style="462" customWidth="1"/>
    <col min="9218" max="9232" width="12.85546875" style="462" customWidth="1"/>
    <col min="9233" max="9233" width="14.5703125" style="462" customWidth="1"/>
    <col min="9234" max="9234" width="12.5703125" style="462" customWidth="1"/>
    <col min="9235" max="9235" width="2.5703125" style="462" customWidth="1"/>
    <col min="9236" max="9472" width="9.140625" style="462"/>
    <col min="9473" max="9473" width="49" style="462" customWidth="1"/>
    <col min="9474" max="9488" width="12.85546875" style="462" customWidth="1"/>
    <col min="9489" max="9489" width="14.5703125" style="462" customWidth="1"/>
    <col min="9490" max="9490" width="12.5703125" style="462" customWidth="1"/>
    <col min="9491" max="9491" width="2.5703125" style="462" customWidth="1"/>
    <col min="9492" max="9728" width="9.140625" style="462"/>
    <col min="9729" max="9729" width="49" style="462" customWidth="1"/>
    <col min="9730" max="9744" width="12.85546875" style="462" customWidth="1"/>
    <col min="9745" max="9745" width="14.5703125" style="462" customWidth="1"/>
    <col min="9746" max="9746" width="12.5703125" style="462" customWidth="1"/>
    <col min="9747" max="9747" width="2.5703125" style="462" customWidth="1"/>
    <col min="9748" max="9984" width="9.140625" style="462"/>
    <col min="9985" max="9985" width="49" style="462" customWidth="1"/>
    <col min="9986" max="10000" width="12.85546875" style="462" customWidth="1"/>
    <col min="10001" max="10001" width="14.5703125" style="462" customWidth="1"/>
    <col min="10002" max="10002" width="12.5703125" style="462" customWidth="1"/>
    <col min="10003" max="10003" width="2.5703125" style="462" customWidth="1"/>
    <col min="10004" max="10240" width="9.140625" style="462"/>
    <col min="10241" max="10241" width="49" style="462" customWidth="1"/>
    <col min="10242" max="10256" width="12.85546875" style="462" customWidth="1"/>
    <col min="10257" max="10257" width="14.5703125" style="462" customWidth="1"/>
    <col min="10258" max="10258" width="12.5703125" style="462" customWidth="1"/>
    <col min="10259" max="10259" width="2.5703125" style="462" customWidth="1"/>
    <col min="10260" max="10496" width="9.140625" style="462"/>
    <col min="10497" max="10497" width="49" style="462" customWidth="1"/>
    <col min="10498" max="10512" width="12.85546875" style="462" customWidth="1"/>
    <col min="10513" max="10513" width="14.5703125" style="462" customWidth="1"/>
    <col min="10514" max="10514" width="12.5703125" style="462" customWidth="1"/>
    <col min="10515" max="10515" width="2.5703125" style="462" customWidth="1"/>
    <col min="10516" max="10752" width="9.140625" style="462"/>
    <col min="10753" max="10753" width="49" style="462" customWidth="1"/>
    <col min="10754" max="10768" width="12.85546875" style="462" customWidth="1"/>
    <col min="10769" max="10769" width="14.5703125" style="462" customWidth="1"/>
    <col min="10770" max="10770" width="12.5703125" style="462" customWidth="1"/>
    <col min="10771" max="10771" width="2.5703125" style="462" customWidth="1"/>
    <col min="10772" max="11008" width="9.140625" style="462"/>
    <col min="11009" max="11009" width="49" style="462" customWidth="1"/>
    <col min="11010" max="11024" width="12.85546875" style="462" customWidth="1"/>
    <col min="11025" max="11025" width="14.5703125" style="462" customWidth="1"/>
    <col min="11026" max="11026" width="12.5703125" style="462" customWidth="1"/>
    <col min="11027" max="11027" width="2.5703125" style="462" customWidth="1"/>
    <col min="11028" max="11264" width="9.140625" style="462"/>
    <col min="11265" max="11265" width="49" style="462" customWidth="1"/>
    <col min="11266" max="11280" width="12.85546875" style="462" customWidth="1"/>
    <col min="11281" max="11281" width="14.5703125" style="462" customWidth="1"/>
    <col min="11282" max="11282" width="12.5703125" style="462" customWidth="1"/>
    <col min="11283" max="11283" width="2.5703125" style="462" customWidth="1"/>
    <col min="11284" max="11520" width="9.140625" style="462"/>
    <col min="11521" max="11521" width="49" style="462" customWidth="1"/>
    <col min="11522" max="11536" width="12.85546875" style="462" customWidth="1"/>
    <col min="11537" max="11537" width="14.5703125" style="462" customWidth="1"/>
    <col min="11538" max="11538" width="12.5703125" style="462" customWidth="1"/>
    <col min="11539" max="11539" width="2.5703125" style="462" customWidth="1"/>
    <col min="11540" max="11776" width="9.140625" style="462"/>
    <col min="11777" max="11777" width="49" style="462" customWidth="1"/>
    <col min="11778" max="11792" width="12.85546875" style="462" customWidth="1"/>
    <col min="11793" max="11793" width="14.5703125" style="462" customWidth="1"/>
    <col min="11794" max="11794" width="12.5703125" style="462" customWidth="1"/>
    <col min="11795" max="11795" width="2.5703125" style="462" customWidth="1"/>
    <col min="11796" max="12032" width="9.140625" style="462"/>
    <col min="12033" max="12033" width="49" style="462" customWidth="1"/>
    <col min="12034" max="12048" width="12.85546875" style="462" customWidth="1"/>
    <col min="12049" max="12049" width="14.5703125" style="462" customWidth="1"/>
    <col min="12050" max="12050" width="12.5703125" style="462" customWidth="1"/>
    <col min="12051" max="12051" width="2.5703125" style="462" customWidth="1"/>
    <col min="12052" max="12288" width="9.140625" style="462"/>
    <col min="12289" max="12289" width="49" style="462" customWidth="1"/>
    <col min="12290" max="12304" width="12.85546875" style="462" customWidth="1"/>
    <col min="12305" max="12305" width="14.5703125" style="462" customWidth="1"/>
    <col min="12306" max="12306" width="12.5703125" style="462" customWidth="1"/>
    <col min="12307" max="12307" width="2.5703125" style="462" customWidth="1"/>
    <col min="12308" max="12544" width="9.140625" style="462"/>
    <col min="12545" max="12545" width="49" style="462" customWidth="1"/>
    <col min="12546" max="12560" width="12.85546875" style="462" customWidth="1"/>
    <col min="12561" max="12561" width="14.5703125" style="462" customWidth="1"/>
    <col min="12562" max="12562" width="12.5703125" style="462" customWidth="1"/>
    <col min="12563" max="12563" width="2.5703125" style="462" customWidth="1"/>
    <col min="12564" max="12800" width="9.140625" style="462"/>
    <col min="12801" max="12801" width="49" style="462" customWidth="1"/>
    <col min="12802" max="12816" width="12.85546875" style="462" customWidth="1"/>
    <col min="12817" max="12817" width="14.5703125" style="462" customWidth="1"/>
    <col min="12818" max="12818" width="12.5703125" style="462" customWidth="1"/>
    <col min="12819" max="12819" width="2.5703125" style="462" customWidth="1"/>
    <col min="12820" max="13056" width="9.140625" style="462"/>
    <col min="13057" max="13057" width="49" style="462" customWidth="1"/>
    <col min="13058" max="13072" width="12.85546875" style="462" customWidth="1"/>
    <col min="13073" max="13073" width="14.5703125" style="462" customWidth="1"/>
    <col min="13074" max="13074" width="12.5703125" style="462" customWidth="1"/>
    <col min="13075" max="13075" width="2.5703125" style="462" customWidth="1"/>
    <col min="13076" max="13312" width="9.140625" style="462"/>
    <col min="13313" max="13313" width="49" style="462" customWidth="1"/>
    <col min="13314" max="13328" width="12.85546875" style="462" customWidth="1"/>
    <col min="13329" max="13329" width="14.5703125" style="462" customWidth="1"/>
    <col min="13330" max="13330" width="12.5703125" style="462" customWidth="1"/>
    <col min="13331" max="13331" width="2.5703125" style="462" customWidth="1"/>
    <col min="13332" max="13568" width="9.140625" style="462"/>
    <col min="13569" max="13569" width="49" style="462" customWidth="1"/>
    <col min="13570" max="13584" width="12.85546875" style="462" customWidth="1"/>
    <col min="13585" max="13585" width="14.5703125" style="462" customWidth="1"/>
    <col min="13586" max="13586" width="12.5703125" style="462" customWidth="1"/>
    <col min="13587" max="13587" width="2.5703125" style="462" customWidth="1"/>
    <col min="13588" max="13824" width="9.140625" style="462"/>
    <col min="13825" max="13825" width="49" style="462" customWidth="1"/>
    <col min="13826" max="13840" width="12.85546875" style="462" customWidth="1"/>
    <col min="13841" max="13841" width="14.5703125" style="462" customWidth="1"/>
    <col min="13842" max="13842" width="12.5703125" style="462" customWidth="1"/>
    <col min="13843" max="13843" width="2.5703125" style="462" customWidth="1"/>
    <col min="13844" max="14080" width="9.140625" style="462"/>
    <col min="14081" max="14081" width="49" style="462" customWidth="1"/>
    <col min="14082" max="14096" width="12.85546875" style="462" customWidth="1"/>
    <col min="14097" max="14097" width="14.5703125" style="462" customWidth="1"/>
    <col min="14098" max="14098" width="12.5703125" style="462" customWidth="1"/>
    <col min="14099" max="14099" width="2.5703125" style="462" customWidth="1"/>
    <col min="14100" max="14336" width="9.140625" style="462"/>
    <col min="14337" max="14337" width="49" style="462" customWidth="1"/>
    <col min="14338" max="14352" width="12.85546875" style="462" customWidth="1"/>
    <col min="14353" max="14353" width="14.5703125" style="462" customWidth="1"/>
    <col min="14354" max="14354" width="12.5703125" style="462" customWidth="1"/>
    <col min="14355" max="14355" width="2.5703125" style="462" customWidth="1"/>
    <col min="14356" max="14592" width="9.140625" style="462"/>
    <col min="14593" max="14593" width="49" style="462" customWidth="1"/>
    <col min="14594" max="14608" width="12.85546875" style="462" customWidth="1"/>
    <col min="14609" max="14609" width="14.5703125" style="462" customWidth="1"/>
    <col min="14610" max="14610" width="12.5703125" style="462" customWidth="1"/>
    <col min="14611" max="14611" width="2.5703125" style="462" customWidth="1"/>
    <col min="14612" max="14848" width="9.140625" style="462"/>
    <col min="14849" max="14849" width="49" style="462" customWidth="1"/>
    <col min="14850" max="14864" width="12.85546875" style="462" customWidth="1"/>
    <col min="14865" max="14865" width="14.5703125" style="462" customWidth="1"/>
    <col min="14866" max="14866" width="12.5703125" style="462" customWidth="1"/>
    <col min="14867" max="14867" width="2.5703125" style="462" customWidth="1"/>
    <col min="14868" max="15104" width="9.140625" style="462"/>
    <col min="15105" max="15105" width="49" style="462" customWidth="1"/>
    <col min="15106" max="15120" width="12.85546875" style="462" customWidth="1"/>
    <col min="15121" max="15121" width="14.5703125" style="462" customWidth="1"/>
    <col min="15122" max="15122" width="12.5703125" style="462" customWidth="1"/>
    <col min="15123" max="15123" width="2.5703125" style="462" customWidth="1"/>
    <col min="15124" max="15360" width="9.140625" style="462"/>
    <col min="15361" max="15361" width="49" style="462" customWidth="1"/>
    <col min="15362" max="15376" width="12.85546875" style="462" customWidth="1"/>
    <col min="15377" max="15377" width="14.5703125" style="462" customWidth="1"/>
    <col min="15378" max="15378" width="12.5703125" style="462" customWidth="1"/>
    <col min="15379" max="15379" width="2.5703125" style="462" customWidth="1"/>
    <col min="15380" max="15616" width="9.140625" style="462"/>
    <col min="15617" max="15617" width="49" style="462" customWidth="1"/>
    <col min="15618" max="15632" width="12.85546875" style="462" customWidth="1"/>
    <col min="15633" max="15633" width="14.5703125" style="462" customWidth="1"/>
    <col min="15634" max="15634" width="12.5703125" style="462" customWidth="1"/>
    <col min="15635" max="15635" width="2.5703125" style="462" customWidth="1"/>
    <col min="15636" max="15872" width="9.140625" style="462"/>
    <col min="15873" max="15873" width="49" style="462" customWidth="1"/>
    <col min="15874" max="15888" width="12.85546875" style="462" customWidth="1"/>
    <col min="15889" max="15889" width="14.5703125" style="462" customWidth="1"/>
    <col min="15890" max="15890" width="12.5703125" style="462" customWidth="1"/>
    <col min="15891" max="15891" width="2.5703125" style="462" customWidth="1"/>
    <col min="15892" max="16128" width="9.140625" style="462"/>
    <col min="16129" max="16129" width="49" style="462" customWidth="1"/>
    <col min="16130" max="16144" width="12.85546875" style="462" customWidth="1"/>
    <col min="16145" max="16145" width="14.5703125" style="462" customWidth="1"/>
    <col min="16146" max="16146" width="12.5703125" style="462" customWidth="1"/>
    <col min="16147" max="16147" width="2.5703125" style="462" customWidth="1"/>
    <col min="16148" max="16384" width="9.140625" style="462"/>
  </cols>
  <sheetData>
    <row r="1" spans="1:19" s="1" customFormat="1" ht="3.75" hidden="1" customHeight="1">
      <c r="A1" s="335"/>
      <c r="B1" s="597"/>
      <c r="C1" s="597"/>
      <c r="D1" s="597"/>
      <c r="E1" s="597"/>
      <c r="F1" s="597"/>
      <c r="G1" s="597"/>
      <c r="H1" s="597"/>
      <c r="I1" s="597"/>
      <c r="J1" s="597"/>
      <c r="K1" s="597"/>
      <c r="L1" s="597"/>
      <c r="M1" s="597"/>
      <c r="N1" s="597"/>
      <c r="O1" s="597"/>
      <c r="P1" s="597"/>
      <c r="Q1" s="597"/>
      <c r="R1" s="597"/>
    </row>
    <row r="2" spans="1:19" s="1" customFormat="1" ht="57.75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762"/>
      <c r="R2" s="762"/>
    </row>
    <row r="3" spans="1:19" s="1" customFormat="1" ht="35.25" customHeight="1">
      <c r="A3" s="762" t="s">
        <v>283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762"/>
    </row>
    <row r="4" spans="1:19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762"/>
      <c r="R4" s="762"/>
    </row>
    <row r="5" spans="1:19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782"/>
    </row>
    <row r="6" spans="1:19" ht="7.5" customHeight="1">
      <c r="A6" s="134"/>
      <c r="S6" s="462"/>
    </row>
    <row r="7" spans="1:19" ht="9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600"/>
      <c r="L7" s="600"/>
      <c r="M7" s="600"/>
      <c r="N7" s="599"/>
      <c r="O7" s="599"/>
      <c r="P7" s="599"/>
      <c r="Q7" s="599"/>
      <c r="R7" s="599"/>
      <c r="S7" s="462"/>
    </row>
    <row r="8" spans="1:19" s="168" customFormat="1" ht="43.5" customHeight="1" thickBot="1">
      <c r="A8" s="399"/>
      <c r="B8" s="502" t="s">
        <v>72</v>
      </c>
      <c r="C8" s="502" t="s">
        <v>74</v>
      </c>
      <c r="D8" s="502" t="s">
        <v>71</v>
      </c>
      <c r="E8" s="502" t="s">
        <v>83</v>
      </c>
      <c r="F8" s="502" t="s">
        <v>82</v>
      </c>
      <c r="G8" s="502" t="s">
        <v>81</v>
      </c>
      <c r="H8" s="502" t="s">
        <v>79</v>
      </c>
      <c r="I8" s="502" t="s">
        <v>80</v>
      </c>
      <c r="J8" s="502" t="s">
        <v>65</v>
      </c>
      <c r="K8" s="502" t="s">
        <v>73</v>
      </c>
      <c r="L8" s="502" t="s">
        <v>77</v>
      </c>
      <c r="M8" s="502" t="s">
        <v>62</v>
      </c>
      <c r="N8" s="502" t="s">
        <v>84</v>
      </c>
      <c r="O8" s="502" t="s">
        <v>864</v>
      </c>
      <c r="P8" s="502" t="s">
        <v>875</v>
      </c>
      <c r="Q8" s="721" t="s">
        <v>136</v>
      </c>
      <c r="R8" s="721" t="s">
        <v>11</v>
      </c>
    </row>
    <row r="9" spans="1:19" ht="34.5" customHeight="1" thickTop="1">
      <c r="A9" s="285" t="s">
        <v>13</v>
      </c>
      <c r="B9" s="393">
        <v>0</v>
      </c>
      <c r="C9" s="393">
        <v>0</v>
      </c>
      <c r="D9" s="393">
        <v>0</v>
      </c>
      <c r="E9" s="393">
        <v>0</v>
      </c>
      <c r="F9" s="393">
        <v>0</v>
      </c>
      <c r="G9" s="393">
        <v>0</v>
      </c>
      <c r="H9" s="393">
        <v>0</v>
      </c>
      <c r="I9" s="393">
        <v>0</v>
      </c>
      <c r="J9" s="393">
        <v>0</v>
      </c>
      <c r="K9" s="393">
        <v>0</v>
      </c>
      <c r="L9" s="393">
        <v>0</v>
      </c>
      <c r="M9" s="393">
        <v>0</v>
      </c>
      <c r="N9" s="393">
        <v>0</v>
      </c>
      <c r="O9" s="393">
        <v>0</v>
      </c>
      <c r="P9" s="393">
        <v>0</v>
      </c>
      <c r="Q9" s="393">
        <v>3786.5405799999999</v>
      </c>
      <c r="R9" s="738">
        <f t="shared" ref="R9:R25" si="0">+Q9/$Q$38</f>
        <v>7.0962135913241642E-4</v>
      </c>
      <c r="S9" s="462"/>
    </row>
    <row r="10" spans="1:19" ht="34.5" customHeight="1">
      <c r="A10" s="285" t="s">
        <v>14</v>
      </c>
      <c r="B10" s="393">
        <v>0</v>
      </c>
      <c r="C10" s="393">
        <v>0</v>
      </c>
      <c r="D10" s="393">
        <v>0</v>
      </c>
      <c r="E10" s="393">
        <v>0</v>
      </c>
      <c r="F10" s="393">
        <v>0</v>
      </c>
      <c r="G10" s="393">
        <v>0</v>
      </c>
      <c r="H10" s="393">
        <v>0</v>
      </c>
      <c r="I10" s="393">
        <v>0</v>
      </c>
      <c r="J10" s="393">
        <v>0</v>
      </c>
      <c r="K10" s="393">
        <v>0</v>
      </c>
      <c r="L10" s="393">
        <v>0</v>
      </c>
      <c r="M10" s="393">
        <v>0</v>
      </c>
      <c r="N10" s="393">
        <v>0</v>
      </c>
      <c r="O10" s="393">
        <v>0</v>
      </c>
      <c r="P10" s="393">
        <v>0</v>
      </c>
      <c r="Q10" s="393">
        <v>0</v>
      </c>
      <c r="R10" s="738">
        <f t="shared" si="0"/>
        <v>0</v>
      </c>
      <c r="S10" s="462"/>
    </row>
    <row r="11" spans="1:19" ht="34.5" customHeight="1">
      <c r="A11" s="285" t="s">
        <v>15</v>
      </c>
      <c r="B11" s="393">
        <v>0</v>
      </c>
      <c r="C11" s="393">
        <v>0</v>
      </c>
      <c r="D11" s="393">
        <v>0</v>
      </c>
      <c r="E11" s="393">
        <v>0</v>
      </c>
      <c r="F11" s="393">
        <v>0</v>
      </c>
      <c r="G11" s="393">
        <v>0</v>
      </c>
      <c r="H11" s="393">
        <v>0</v>
      </c>
      <c r="I11" s="393">
        <v>0</v>
      </c>
      <c r="J11" s="393">
        <v>0</v>
      </c>
      <c r="K11" s="393">
        <v>0</v>
      </c>
      <c r="L11" s="393">
        <v>0</v>
      </c>
      <c r="M11" s="393">
        <v>0</v>
      </c>
      <c r="N11" s="393">
        <v>0</v>
      </c>
      <c r="O11" s="393">
        <v>0</v>
      </c>
      <c r="P11" s="393">
        <v>0</v>
      </c>
      <c r="Q11" s="393">
        <v>0</v>
      </c>
      <c r="R11" s="738">
        <f t="shared" si="0"/>
        <v>0</v>
      </c>
      <c r="S11" s="462"/>
    </row>
    <row r="12" spans="1:19" ht="34.5" customHeight="1">
      <c r="A12" s="285" t="s">
        <v>16</v>
      </c>
      <c r="B12" s="393">
        <v>0</v>
      </c>
      <c r="C12" s="393">
        <v>0</v>
      </c>
      <c r="D12" s="393">
        <v>0</v>
      </c>
      <c r="E12" s="393">
        <v>0</v>
      </c>
      <c r="F12" s="393">
        <v>0</v>
      </c>
      <c r="G12" s="393">
        <v>0</v>
      </c>
      <c r="H12" s="393">
        <v>0</v>
      </c>
      <c r="I12" s="393">
        <v>0</v>
      </c>
      <c r="J12" s="393">
        <v>0</v>
      </c>
      <c r="K12" s="393">
        <v>0</v>
      </c>
      <c r="L12" s="393">
        <v>0</v>
      </c>
      <c r="M12" s="393">
        <v>0</v>
      </c>
      <c r="N12" s="393">
        <v>0</v>
      </c>
      <c r="O12" s="393">
        <v>0</v>
      </c>
      <c r="P12" s="393">
        <v>0</v>
      </c>
      <c r="Q12" s="393">
        <v>0</v>
      </c>
      <c r="R12" s="738">
        <f t="shared" si="0"/>
        <v>0</v>
      </c>
      <c r="S12" s="462"/>
    </row>
    <row r="13" spans="1:19" ht="34.5" customHeight="1">
      <c r="A13" s="285" t="s">
        <v>34</v>
      </c>
      <c r="B13" s="393">
        <v>0</v>
      </c>
      <c r="C13" s="393">
        <v>0</v>
      </c>
      <c r="D13" s="393">
        <v>0</v>
      </c>
      <c r="E13" s="393">
        <v>0</v>
      </c>
      <c r="F13" s="393">
        <v>0</v>
      </c>
      <c r="G13" s="393">
        <v>0</v>
      </c>
      <c r="H13" s="393">
        <v>0</v>
      </c>
      <c r="I13" s="393">
        <v>0</v>
      </c>
      <c r="J13" s="393">
        <v>0</v>
      </c>
      <c r="K13" s="393">
        <v>0</v>
      </c>
      <c r="L13" s="393">
        <v>0</v>
      </c>
      <c r="M13" s="393">
        <v>0</v>
      </c>
      <c r="N13" s="393">
        <v>0</v>
      </c>
      <c r="O13" s="393">
        <v>0</v>
      </c>
      <c r="P13" s="393">
        <v>0</v>
      </c>
      <c r="Q13" s="393">
        <v>0</v>
      </c>
      <c r="R13" s="738">
        <f t="shared" si="0"/>
        <v>0</v>
      </c>
      <c r="S13" s="462"/>
    </row>
    <row r="14" spans="1:19" ht="34.5" customHeight="1">
      <c r="A14" s="285" t="s">
        <v>35</v>
      </c>
      <c r="B14" s="393">
        <v>0</v>
      </c>
      <c r="C14" s="393">
        <v>0</v>
      </c>
      <c r="D14" s="393">
        <v>0</v>
      </c>
      <c r="E14" s="393">
        <v>0</v>
      </c>
      <c r="F14" s="393">
        <v>0</v>
      </c>
      <c r="G14" s="393">
        <v>0</v>
      </c>
      <c r="H14" s="393">
        <v>686.64193</v>
      </c>
      <c r="I14" s="393">
        <v>0</v>
      </c>
      <c r="J14" s="393">
        <v>1107.1142600000001</v>
      </c>
      <c r="K14" s="393">
        <v>0</v>
      </c>
      <c r="L14" s="393">
        <v>0</v>
      </c>
      <c r="M14" s="393">
        <v>12475.597099999999</v>
      </c>
      <c r="N14" s="393">
        <v>0</v>
      </c>
      <c r="O14" s="393">
        <v>0</v>
      </c>
      <c r="P14" s="393">
        <v>5289.7831299999998</v>
      </c>
      <c r="Q14" s="393">
        <v>266492.44196999999</v>
      </c>
      <c r="R14" s="738">
        <f t="shared" si="0"/>
        <v>4.9942348397932129E-2</v>
      </c>
      <c r="S14" s="462"/>
    </row>
    <row r="15" spans="1:19" ht="34.5" customHeight="1">
      <c r="A15" s="285" t="s">
        <v>36</v>
      </c>
      <c r="B15" s="393">
        <v>0</v>
      </c>
      <c r="C15" s="393">
        <v>0</v>
      </c>
      <c r="D15" s="393">
        <v>0</v>
      </c>
      <c r="E15" s="393">
        <v>0</v>
      </c>
      <c r="F15" s="393">
        <v>0</v>
      </c>
      <c r="G15" s="393">
        <v>0</v>
      </c>
      <c r="H15" s="393">
        <v>0</v>
      </c>
      <c r="I15" s="393">
        <v>0</v>
      </c>
      <c r="J15" s="393">
        <v>0</v>
      </c>
      <c r="K15" s="393">
        <v>0</v>
      </c>
      <c r="L15" s="393">
        <v>0</v>
      </c>
      <c r="M15" s="393">
        <v>0</v>
      </c>
      <c r="N15" s="393">
        <v>0</v>
      </c>
      <c r="O15" s="393">
        <v>0</v>
      </c>
      <c r="P15" s="393">
        <v>0</v>
      </c>
      <c r="Q15" s="393">
        <v>5774.0544099999997</v>
      </c>
      <c r="R15" s="738">
        <f t="shared" si="0"/>
        <v>1.0820938668320631E-3</v>
      </c>
      <c r="S15" s="462"/>
    </row>
    <row r="16" spans="1:19" ht="34.5" customHeight="1">
      <c r="A16" s="285" t="s">
        <v>207</v>
      </c>
      <c r="B16" s="393">
        <v>0</v>
      </c>
      <c r="C16" s="393">
        <v>0</v>
      </c>
      <c r="D16" s="393">
        <v>0</v>
      </c>
      <c r="E16" s="393">
        <v>0</v>
      </c>
      <c r="F16" s="393">
        <v>0</v>
      </c>
      <c r="G16" s="393">
        <v>0</v>
      </c>
      <c r="H16" s="393">
        <v>0</v>
      </c>
      <c r="I16" s="393">
        <v>0</v>
      </c>
      <c r="J16" s="393">
        <v>0</v>
      </c>
      <c r="K16" s="393">
        <v>0</v>
      </c>
      <c r="L16" s="393">
        <v>0</v>
      </c>
      <c r="M16" s="393">
        <v>2069.1581000000001</v>
      </c>
      <c r="N16" s="393">
        <v>0</v>
      </c>
      <c r="O16" s="393">
        <v>0</v>
      </c>
      <c r="P16" s="393">
        <v>0</v>
      </c>
      <c r="Q16" s="393">
        <v>6067.6702000000005</v>
      </c>
      <c r="R16" s="738">
        <f t="shared" si="0"/>
        <v>1.1371193000898096E-3</v>
      </c>
      <c r="S16" s="462"/>
    </row>
    <row r="17" spans="1:19" ht="34.5" customHeight="1">
      <c r="A17" s="285" t="s">
        <v>37</v>
      </c>
      <c r="B17" s="393">
        <v>0</v>
      </c>
      <c r="C17" s="393">
        <v>0</v>
      </c>
      <c r="D17" s="393">
        <v>0</v>
      </c>
      <c r="E17" s="393">
        <v>0</v>
      </c>
      <c r="F17" s="393">
        <v>0</v>
      </c>
      <c r="G17" s="393">
        <v>0</v>
      </c>
      <c r="H17" s="393">
        <v>0</v>
      </c>
      <c r="I17" s="393">
        <v>0</v>
      </c>
      <c r="J17" s="393">
        <v>0</v>
      </c>
      <c r="K17" s="393">
        <v>0</v>
      </c>
      <c r="L17" s="393">
        <v>0</v>
      </c>
      <c r="M17" s="393">
        <v>0</v>
      </c>
      <c r="N17" s="393">
        <v>0</v>
      </c>
      <c r="O17" s="393">
        <v>0</v>
      </c>
      <c r="P17" s="393">
        <v>0</v>
      </c>
      <c r="Q17" s="393">
        <v>0</v>
      </c>
      <c r="R17" s="738">
        <f t="shared" si="0"/>
        <v>0</v>
      </c>
      <c r="S17" s="462"/>
    </row>
    <row r="18" spans="1:19" ht="34.5" customHeight="1">
      <c r="A18" s="285" t="s">
        <v>38</v>
      </c>
      <c r="B18" s="393">
        <v>0</v>
      </c>
      <c r="C18" s="393">
        <v>0</v>
      </c>
      <c r="D18" s="393">
        <v>0</v>
      </c>
      <c r="E18" s="393">
        <v>0</v>
      </c>
      <c r="F18" s="393">
        <v>0</v>
      </c>
      <c r="G18" s="393">
        <v>0</v>
      </c>
      <c r="H18" s="393">
        <v>0</v>
      </c>
      <c r="I18" s="393">
        <v>0</v>
      </c>
      <c r="J18" s="393">
        <v>0</v>
      </c>
      <c r="K18" s="393">
        <v>0</v>
      </c>
      <c r="L18" s="393">
        <v>0</v>
      </c>
      <c r="M18" s="393">
        <v>0</v>
      </c>
      <c r="N18" s="393">
        <v>0</v>
      </c>
      <c r="O18" s="393">
        <v>0</v>
      </c>
      <c r="P18" s="393">
        <v>0</v>
      </c>
      <c r="Q18" s="393">
        <v>0</v>
      </c>
      <c r="R18" s="738">
        <f t="shared" si="0"/>
        <v>0</v>
      </c>
      <c r="S18" s="462"/>
    </row>
    <row r="19" spans="1:19" ht="34.5" customHeight="1">
      <c r="A19" s="285" t="s">
        <v>39</v>
      </c>
      <c r="B19" s="393">
        <v>0</v>
      </c>
      <c r="C19" s="393">
        <v>0</v>
      </c>
      <c r="D19" s="393">
        <v>0</v>
      </c>
      <c r="E19" s="393">
        <v>0</v>
      </c>
      <c r="F19" s="393">
        <v>0</v>
      </c>
      <c r="G19" s="393">
        <v>0</v>
      </c>
      <c r="H19" s="393">
        <v>0</v>
      </c>
      <c r="I19" s="393">
        <v>0</v>
      </c>
      <c r="J19" s="393">
        <v>0</v>
      </c>
      <c r="K19" s="393">
        <v>0</v>
      </c>
      <c r="L19" s="393">
        <v>0</v>
      </c>
      <c r="M19" s="393">
        <v>0</v>
      </c>
      <c r="N19" s="393">
        <v>0</v>
      </c>
      <c r="O19" s="393">
        <v>0</v>
      </c>
      <c r="P19" s="393">
        <v>0</v>
      </c>
      <c r="Q19" s="393">
        <v>0</v>
      </c>
      <c r="R19" s="738">
        <f t="shared" si="0"/>
        <v>0</v>
      </c>
      <c r="S19" s="462"/>
    </row>
    <row r="20" spans="1:19" ht="34.5" customHeight="1">
      <c r="A20" s="285" t="s">
        <v>21</v>
      </c>
      <c r="B20" s="393">
        <v>12652.267260000001</v>
      </c>
      <c r="C20" s="393">
        <v>5633.1523999999999</v>
      </c>
      <c r="D20" s="393">
        <v>2367.8823600000001</v>
      </c>
      <c r="E20" s="393">
        <v>14717.48957</v>
      </c>
      <c r="F20" s="393">
        <v>12155.05251</v>
      </c>
      <c r="G20" s="393">
        <v>6336.55699</v>
      </c>
      <c r="H20" s="393">
        <v>12097.47978</v>
      </c>
      <c r="I20" s="393">
        <v>13242.725910000001</v>
      </c>
      <c r="J20" s="393">
        <v>13615.79522</v>
      </c>
      <c r="K20" s="393">
        <v>27128.366870000002</v>
      </c>
      <c r="L20" s="393">
        <v>13983.03966</v>
      </c>
      <c r="M20" s="393">
        <v>9617.99748</v>
      </c>
      <c r="N20" s="393">
        <v>14575.984109999999</v>
      </c>
      <c r="O20" s="393">
        <v>5625.9819500000003</v>
      </c>
      <c r="P20" s="393">
        <v>56957.345990000002</v>
      </c>
      <c r="Q20" s="393">
        <v>605477.64173000003</v>
      </c>
      <c r="R20" s="738">
        <f t="shared" si="0"/>
        <v>0.11347029246646366</v>
      </c>
      <c r="S20" s="462"/>
    </row>
    <row r="21" spans="1:19" ht="34.5" customHeight="1">
      <c r="A21" s="285" t="s">
        <v>22</v>
      </c>
      <c r="B21" s="393">
        <v>7934.1779800000004</v>
      </c>
      <c r="C21" s="393">
        <v>0</v>
      </c>
      <c r="D21" s="393">
        <v>0</v>
      </c>
      <c r="E21" s="393">
        <v>10160.703019999999</v>
      </c>
      <c r="F21" s="393">
        <v>0</v>
      </c>
      <c r="G21" s="393">
        <v>13738.71632</v>
      </c>
      <c r="H21" s="393">
        <v>0</v>
      </c>
      <c r="I21" s="393">
        <v>10302.58079</v>
      </c>
      <c r="J21" s="393">
        <v>5027.2103899999993</v>
      </c>
      <c r="K21" s="393">
        <v>16165.719720000001</v>
      </c>
      <c r="L21" s="393">
        <v>1743.9040199999999</v>
      </c>
      <c r="M21" s="393">
        <v>0</v>
      </c>
      <c r="N21" s="393">
        <v>248.14895000000001</v>
      </c>
      <c r="O21" s="393">
        <v>325.94385999999997</v>
      </c>
      <c r="P21" s="393">
        <v>379.31015000000002</v>
      </c>
      <c r="Q21" s="393">
        <v>650033.06761999999</v>
      </c>
      <c r="R21" s="738">
        <f t="shared" si="0"/>
        <v>0.12182025761507047</v>
      </c>
      <c r="S21" s="462"/>
    </row>
    <row r="22" spans="1:19" ht="34.5" customHeight="1">
      <c r="A22" s="285" t="s">
        <v>23</v>
      </c>
      <c r="B22" s="393">
        <v>0</v>
      </c>
      <c r="C22" s="393">
        <v>12759.651760000001</v>
      </c>
      <c r="D22" s="393">
        <v>7585.5436500000005</v>
      </c>
      <c r="E22" s="393">
        <v>0</v>
      </c>
      <c r="F22" s="393">
        <v>0</v>
      </c>
      <c r="G22" s="393">
        <v>0</v>
      </c>
      <c r="H22" s="393">
        <v>8046.8944099999999</v>
      </c>
      <c r="I22" s="393">
        <v>0</v>
      </c>
      <c r="J22" s="393">
        <v>1816.40894</v>
      </c>
      <c r="K22" s="393">
        <v>0</v>
      </c>
      <c r="L22" s="393">
        <v>0</v>
      </c>
      <c r="M22" s="393">
        <v>84166.077819999991</v>
      </c>
      <c r="N22" s="393">
        <v>18441.889879999999</v>
      </c>
      <c r="O22" s="393">
        <v>46966.16332</v>
      </c>
      <c r="P22" s="393">
        <v>91020.255400000009</v>
      </c>
      <c r="Q22" s="393">
        <v>698152.97961000004</v>
      </c>
      <c r="R22" s="738">
        <f t="shared" si="0"/>
        <v>0.130838229726088</v>
      </c>
      <c r="S22" s="462"/>
    </row>
    <row r="23" spans="1:19" ht="34.5" customHeight="1">
      <c r="A23" s="285" t="s">
        <v>24</v>
      </c>
      <c r="B23" s="393">
        <v>0</v>
      </c>
      <c r="C23" s="393">
        <v>0</v>
      </c>
      <c r="D23" s="393">
        <v>0</v>
      </c>
      <c r="E23" s="393">
        <v>0</v>
      </c>
      <c r="F23" s="393">
        <v>0</v>
      </c>
      <c r="G23" s="393">
        <v>0</v>
      </c>
      <c r="H23" s="393">
        <v>0</v>
      </c>
      <c r="I23" s="393">
        <v>0</v>
      </c>
      <c r="J23" s="393">
        <v>0</v>
      </c>
      <c r="K23" s="393">
        <v>0</v>
      </c>
      <c r="L23" s="393">
        <v>0</v>
      </c>
      <c r="M23" s="393">
        <v>0</v>
      </c>
      <c r="N23" s="393">
        <v>0</v>
      </c>
      <c r="O23" s="393">
        <v>0</v>
      </c>
      <c r="P23" s="393">
        <v>0</v>
      </c>
      <c r="Q23" s="393">
        <v>0</v>
      </c>
      <c r="R23" s="738">
        <f t="shared" si="0"/>
        <v>0</v>
      </c>
      <c r="S23" s="462"/>
    </row>
    <row r="24" spans="1:19" ht="34.5" customHeight="1">
      <c r="A24" s="285" t="s">
        <v>25</v>
      </c>
      <c r="B24" s="393">
        <v>0</v>
      </c>
      <c r="C24" s="393">
        <v>0</v>
      </c>
      <c r="D24" s="393">
        <v>0</v>
      </c>
      <c r="E24" s="393">
        <v>0</v>
      </c>
      <c r="F24" s="393">
        <v>0</v>
      </c>
      <c r="G24" s="393">
        <v>0</v>
      </c>
      <c r="H24" s="393">
        <v>0</v>
      </c>
      <c r="I24" s="393">
        <v>0</v>
      </c>
      <c r="J24" s="393">
        <v>0</v>
      </c>
      <c r="K24" s="393">
        <v>0</v>
      </c>
      <c r="L24" s="393">
        <v>0</v>
      </c>
      <c r="M24" s="393">
        <v>0</v>
      </c>
      <c r="N24" s="393">
        <v>0</v>
      </c>
      <c r="O24" s="393">
        <v>0</v>
      </c>
      <c r="P24" s="393">
        <v>0</v>
      </c>
      <c r="Q24" s="393">
        <v>0</v>
      </c>
      <c r="R24" s="738">
        <f t="shared" si="0"/>
        <v>0</v>
      </c>
      <c r="S24" s="462"/>
    </row>
    <row r="25" spans="1:19" ht="34.5" customHeight="1">
      <c r="A25" s="285" t="s">
        <v>26</v>
      </c>
      <c r="B25" s="393">
        <v>0</v>
      </c>
      <c r="C25" s="393">
        <v>0</v>
      </c>
      <c r="D25" s="393">
        <v>0</v>
      </c>
      <c r="E25" s="393">
        <v>0</v>
      </c>
      <c r="F25" s="393">
        <v>0</v>
      </c>
      <c r="G25" s="393">
        <v>0</v>
      </c>
      <c r="H25" s="393">
        <v>0</v>
      </c>
      <c r="I25" s="393">
        <v>0</v>
      </c>
      <c r="J25" s="393">
        <v>0</v>
      </c>
      <c r="K25" s="393">
        <v>0</v>
      </c>
      <c r="L25" s="393">
        <v>0</v>
      </c>
      <c r="M25" s="393">
        <v>0</v>
      </c>
      <c r="N25" s="393">
        <v>0</v>
      </c>
      <c r="O25" s="393">
        <v>0</v>
      </c>
      <c r="P25" s="393">
        <v>0</v>
      </c>
      <c r="Q25" s="393">
        <v>0</v>
      </c>
      <c r="R25" s="738">
        <f t="shared" si="0"/>
        <v>0</v>
      </c>
      <c r="S25" s="462"/>
    </row>
    <row r="26" spans="1:19" ht="34.5" customHeight="1">
      <c r="A26" s="285" t="s">
        <v>27</v>
      </c>
      <c r="B26" s="393">
        <v>0</v>
      </c>
      <c r="C26" s="393">
        <v>0</v>
      </c>
      <c r="D26" s="393">
        <v>0</v>
      </c>
      <c r="E26" s="393">
        <v>0</v>
      </c>
      <c r="F26" s="393">
        <v>0</v>
      </c>
      <c r="G26" s="393">
        <v>0</v>
      </c>
      <c r="H26" s="393">
        <v>0</v>
      </c>
      <c r="I26" s="393">
        <v>0</v>
      </c>
      <c r="J26" s="393">
        <v>0</v>
      </c>
      <c r="K26" s="393">
        <v>0</v>
      </c>
      <c r="L26" s="393">
        <v>0</v>
      </c>
      <c r="M26" s="393">
        <v>0</v>
      </c>
      <c r="N26" s="393">
        <v>0</v>
      </c>
      <c r="O26" s="393">
        <v>0</v>
      </c>
      <c r="P26" s="393">
        <v>0</v>
      </c>
      <c r="Q26" s="393">
        <v>0</v>
      </c>
      <c r="R26" s="738">
        <f>+Q26/$Q$38</f>
        <v>0</v>
      </c>
      <c r="S26" s="462"/>
    </row>
    <row r="27" spans="1:19" ht="34.5" customHeight="1">
      <c r="A27" s="285" t="s">
        <v>28</v>
      </c>
      <c r="B27" s="393">
        <v>20232.697769999999</v>
      </c>
      <c r="C27" s="393">
        <v>10287.750689999999</v>
      </c>
      <c r="D27" s="393">
        <v>805.41895999999997</v>
      </c>
      <c r="E27" s="393">
        <v>0</v>
      </c>
      <c r="F27" s="393">
        <v>542.60672</v>
      </c>
      <c r="G27" s="393">
        <v>1427.6928799999998</v>
      </c>
      <c r="H27" s="393">
        <v>53.374510000000001</v>
      </c>
      <c r="I27" s="393">
        <v>0</v>
      </c>
      <c r="J27" s="393">
        <v>181.70078000000001</v>
      </c>
      <c r="K27" s="393">
        <v>499.53520000000003</v>
      </c>
      <c r="L27" s="393">
        <v>1262.4612</v>
      </c>
      <c r="M27" s="393">
        <v>384.03677000000005</v>
      </c>
      <c r="N27" s="393">
        <v>2251.9615800000001</v>
      </c>
      <c r="O27" s="393">
        <v>9767.6623399999989</v>
      </c>
      <c r="P27" s="393">
        <v>0</v>
      </c>
      <c r="Q27" s="393">
        <v>73688.41704</v>
      </c>
      <c r="R27" s="738">
        <f>+Q27/$Q$38</f>
        <v>1.3809669683307902E-2</v>
      </c>
      <c r="S27" s="462"/>
    </row>
    <row r="28" spans="1:19" ht="34.5" customHeight="1">
      <c r="A28" s="285" t="s">
        <v>208</v>
      </c>
      <c r="B28" s="393">
        <v>0</v>
      </c>
      <c r="C28" s="393">
        <v>7836.1902800000007</v>
      </c>
      <c r="D28" s="393">
        <v>0</v>
      </c>
      <c r="E28" s="393">
        <v>83.333259999999996</v>
      </c>
      <c r="F28" s="393">
        <v>0</v>
      </c>
      <c r="G28" s="393">
        <v>0</v>
      </c>
      <c r="H28" s="393">
        <v>0</v>
      </c>
      <c r="I28" s="393">
        <v>0</v>
      </c>
      <c r="J28" s="393">
        <v>143.00779</v>
      </c>
      <c r="K28" s="393">
        <v>0</v>
      </c>
      <c r="L28" s="393">
        <v>0</v>
      </c>
      <c r="M28" s="393">
        <v>10580.166740000001</v>
      </c>
      <c r="N28" s="393">
        <v>7.4893599999999996</v>
      </c>
      <c r="O28" s="393">
        <v>8032.2937599999996</v>
      </c>
      <c r="P28" s="393">
        <v>0</v>
      </c>
      <c r="Q28" s="393">
        <v>41466.574000000001</v>
      </c>
      <c r="R28" s="738">
        <f>+Q28/$Q$38</f>
        <v>7.77109500842717E-3</v>
      </c>
      <c r="S28" s="462"/>
    </row>
    <row r="29" spans="1:19" ht="34.5" customHeight="1">
      <c r="A29" s="285" t="s">
        <v>30</v>
      </c>
      <c r="B29" s="393">
        <v>7418.5268699999997</v>
      </c>
      <c r="C29" s="393">
        <v>0</v>
      </c>
      <c r="D29" s="393">
        <v>0</v>
      </c>
      <c r="E29" s="393">
        <v>0</v>
      </c>
      <c r="F29" s="393">
        <v>0</v>
      </c>
      <c r="G29" s="393">
        <v>2139.5228199999997</v>
      </c>
      <c r="H29" s="393">
        <v>0</v>
      </c>
      <c r="I29" s="393">
        <v>0</v>
      </c>
      <c r="J29" s="393">
        <v>0</v>
      </c>
      <c r="K29" s="393">
        <v>0</v>
      </c>
      <c r="L29" s="393">
        <v>0</v>
      </c>
      <c r="M29" s="393">
        <v>0</v>
      </c>
      <c r="N29" s="393">
        <v>0</v>
      </c>
      <c r="O29" s="393">
        <v>0</v>
      </c>
      <c r="P29" s="393">
        <v>0</v>
      </c>
      <c r="Q29" s="393">
        <v>10917.65213</v>
      </c>
      <c r="R29" s="738">
        <f t="shared" ref="R29:R38" si="1">+Q29/$Q$38</f>
        <v>2.0460362115082686E-3</v>
      </c>
      <c r="S29" s="462"/>
    </row>
    <row r="30" spans="1:19" ht="34.5" customHeight="1">
      <c r="A30" s="285" t="s">
        <v>17</v>
      </c>
      <c r="B30" s="393">
        <v>17444.56179</v>
      </c>
      <c r="C30" s="393">
        <v>13468.099789999998</v>
      </c>
      <c r="D30" s="393">
        <v>9904.6337299999996</v>
      </c>
      <c r="E30" s="393">
        <v>18140.489249999999</v>
      </c>
      <c r="F30" s="393">
        <v>10775.80564</v>
      </c>
      <c r="G30" s="393">
        <v>6007.5169400000004</v>
      </c>
      <c r="H30" s="393">
        <v>62741.926950000001</v>
      </c>
      <c r="I30" s="393">
        <v>43569.724969999996</v>
      </c>
      <c r="J30" s="393">
        <v>8320.591629999999</v>
      </c>
      <c r="K30" s="393">
        <v>18141.305850000001</v>
      </c>
      <c r="L30" s="393">
        <v>3321.5179600000001</v>
      </c>
      <c r="M30" s="393">
        <v>38306.828590000005</v>
      </c>
      <c r="N30" s="393">
        <v>23164.32562</v>
      </c>
      <c r="O30" s="393">
        <v>9768.8817799999997</v>
      </c>
      <c r="P30" s="393">
        <v>10345.96571</v>
      </c>
      <c r="Q30" s="393">
        <v>822776.50777999999</v>
      </c>
      <c r="R30" s="738">
        <f t="shared" si="1"/>
        <v>0.15419345742573998</v>
      </c>
      <c r="S30" s="462"/>
    </row>
    <row r="31" spans="1:19" ht="34.5" customHeight="1">
      <c r="A31" s="285" t="s">
        <v>18</v>
      </c>
      <c r="B31" s="393">
        <v>173.77094</v>
      </c>
      <c r="C31" s="393">
        <v>1.6103900000000002</v>
      </c>
      <c r="D31" s="393">
        <v>120.43874000000001</v>
      </c>
      <c r="E31" s="393">
        <v>1803.82348</v>
      </c>
      <c r="F31" s="393">
        <v>671.61487999999997</v>
      </c>
      <c r="G31" s="393">
        <v>140.40611999999999</v>
      </c>
      <c r="H31" s="393">
        <v>0</v>
      </c>
      <c r="I31" s="393">
        <v>0</v>
      </c>
      <c r="J31" s="393">
        <v>208.21638000000002</v>
      </c>
      <c r="K31" s="393">
        <v>68.10454</v>
      </c>
      <c r="L31" s="393">
        <v>26.872869999999999</v>
      </c>
      <c r="M31" s="393">
        <v>403.71290000000005</v>
      </c>
      <c r="N31" s="393">
        <v>919.91314999999997</v>
      </c>
      <c r="O31" s="393">
        <v>2549.8867599999999</v>
      </c>
      <c r="P31" s="393">
        <v>0</v>
      </c>
      <c r="Q31" s="393">
        <v>23505.38723</v>
      </c>
      <c r="R31" s="738">
        <f t="shared" si="1"/>
        <v>4.4050564045681889E-3</v>
      </c>
      <c r="S31" s="462"/>
    </row>
    <row r="32" spans="1:19" ht="34.5" customHeight="1">
      <c r="A32" s="285" t="s">
        <v>209</v>
      </c>
      <c r="B32" s="393">
        <v>0</v>
      </c>
      <c r="C32" s="393">
        <v>0</v>
      </c>
      <c r="D32" s="393">
        <v>0</v>
      </c>
      <c r="E32" s="393">
        <v>0</v>
      </c>
      <c r="F32" s="393">
        <v>0</v>
      </c>
      <c r="G32" s="393">
        <v>0</v>
      </c>
      <c r="H32" s="393">
        <v>79.654929999999993</v>
      </c>
      <c r="I32" s="393">
        <v>0</v>
      </c>
      <c r="J32" s="393">
        <v>0</v>
      </c>
      <c r="K32" s="393">
        <v>0</v>
      </c>
      <c r="L32" s="393">
        <v>0</v>
      </c>
      <c r="M32" s="393">
        <v>0</v>
      </c>
      <c r="N32" s="393">
        <v>59.39029</v>
      </c>
      <c r="O32" s="393">
        <v>64.751040000000003</v>
      </c>
      <c r="P32" s="393">
        <v>0</v>
      </c>
      <c r="Q32" s="393">
        <v>203.79626000000002</v>
      </c>
      <c r="R32" s="738">
        <f t="shared" si="1"/>
        <v>3.8192692235006583E-5</v>
      </c>
      <c r="S32" s="462"/>
    </row>
    <row r="33" spans="1:19" ht="34.5" customHeight="1">
      <c r="A33" s="285" t="s">
        <v>210</v>
      </c>
      <c r="B33" s="393">
        <v>559.50868000000003</v>
      </c>
      <c r="C33" s="393">
        <v>0</v>
      </c>
      <c r="D33" s="393">
        <v>1077.4497799999999</v>
      </c>
      <c r="E33" s="393">
        <v>390.78421999999995</v>
      </c>
      <c r="F33" s="393">
        <v>1141.64355</v>
      </c>
      <c r="G33" s="393">
        <v>77.380030000000005</v>
      </c>
      <c r="H33" s="393">
        <v>12164.629849999999</v>
      </c>
      <c r="I33" s="393">
        <v>2827.7320099999997</v>
      </c>
      <c r="J33" s="393">
        <v>183.97879999999998</v>
      </c>
      <c r="K33" s="393">
        <v>1528.38653</v>
      </c>
      <c r="L33" s="393">
        <v>460.75711000000001</v>
      </c>
      <c r="M33" s="393">
        <v>427.75991999999997</v>
      </c>
      <c r="N33" s="393">
        <v>109.64912</v>
      </c>
      <c r="O33" s="393">
        <v>0</v>
      </c>
      <c r="P33" s="393">
        <v>0</v>
      </c>
      <c r="Q33" s="393">
        <v>37336.1152</v>
      </c>
      <c r="R33" s="738">
        <f t="shared" si="1"/>
        <v>6.9970212264167716E-3</v>
      </c>
      <c r="S33" s="462"/>
    </row>
    <row r="34" spans="1:19" ht="60" customHeight="1">
      <c r="A34" s="286" t="s">
        <v>20</v>
      </c>
      <c r="B34" s="393">
        <v>0</v>
      </c>
      <c r="C34" s="393">
        <v>0</v>
      </c>
      <c r="D34" s="393">
        <v>0</v>
      </c>
      <c r="E34" s="393">
        <v>0</v>
      </c>
      <c r="F34" s="393">
        <v>36.94417</v>
      </c>
      <c r="G34" s="393">
        <v>0</v>
      </c>
      <c r="H34" s="393">
        <v>315.08213000000001</v>
      </c>
      <c r="I34" s="393">
        <v>0</v>
      </c>
      <c r="J34" s="393">
        <v>0</v>
      </c>
      <c r="K34" s="393">
        <v>0</v>
      </c>
      <c r="L34" s="393">
        <v>0</v>
      </c>
      <c r="M34" s="393">
        <v>186.13064000000003</v>
      </c>
      <c r="N34" s="393">
        <v>41.946599999999997</v>
      </c>
      <c r="O34" s="393">
        <v>0</v>
      </c>
      <c r="P34" s="393">
        <v>0</v>
      </c>
      <c r="Q34" s="393">
        <v>725.20223999999996</v>
      </c>
      <c r="R34" s="738">
        <f t="shared" si="1"/>
        <v>1.3590743009934223E-4</v>
      </c>
      <c r="S34" s="462"/>
    </row>
    <row r="35" spans="1:19" ht="34.5" customHeight="1">
      <c r="A35" s="285" t="s">
        <v>31</v>
      </c>
      <c r="B35" s="393">
        <v>14796.371029999998</v>
      </c>
      <c r="C35" s="393">
        <v>9010.0972700000002</v>
      </c>
      <c r="D35" s="393">
        <v>23531.45103</v>
      </c>
      <c r="E35" s="393">
        <v>16675.598010000002</v>
      </c>
      <c r="F35" s="393">
        <v>95648.263030000002</v>
      </c>
      <c r="G35" s="393">
        <v>17392.743920000001</v>
      </c>
      <c r="H35" s="393">
        <v>36287.91027</v>
      </c>
      <c r="I35" s="393">
        <v>88675.161810000005</v>
      </c>
      <c r="J35" s="393">
        <v>64435.690950000004</v>
      </c>
      <c r="K35" s="393">
        <v>55151.876710000004</v>
      </c>
      <c r="L35" s="393">
        <v>59136.80027</v>
      </c>
      <c r="M35" s="393">
        <v>64268.871420000003</v>
      </c>
      <c r="N35" s="393">
        <v>7903.9917300000006</v>
      </c>
      <c r="O35" s="393">
        <v>16853.967000000001</v>
      </c>
      <c r="P35" s="393">
        <v>11891.232470000001</v>
      </c>
      <c r="Q35" s="393">
        <v>1531416.5506500001</v>
      </c>
      <c r="R35" s="738">
        <f>+Q35/$Q$38</f>
        <v>0.28699702831921853</v>
      </c>
      <c r="S35" s="462"/>
    </row>
    <row r="36" spans="1:19" ht="34.5" customHeight="1">
      <c r="A36" s="285" t="s">
        <v>32</v>
      </c>
      <c r="B36" s="393">
        <v>12032.090400000001</v>
      </c>
      <c r="C36" s="393">
        <v>0</v>
      </c>
      <c r="D36" s="393">
        <v>0</v>
      </c>
      <c r="E36" s="393">
        <v>12732.029640000001</v>
      </c>
      <c r="F36" s="393">
        <v>0</v>
      </c>
      <c r="G36" s="393">
        <v>6336.42551</v>
      </c>
      <c r="H36" s="393">
        <v>296.27684999999997</v>
      </c>
      <c r="I36" s="393">
        <v>21334.011190000001</v>
      </c>
      <c r="J36" s="393">
        <v>5601.2902999999997</v>
      </c>
      <c r="K36" s="393">
        <v>12213.940689999999</v>
      </c>
      <c r="L36" s="393">
        <v>1311.9018000000001</v>
      </c>
      <c r="M36" s="393">
        <v>0</v>
      </c>
      <c r="N36" s="393">
        <v>639.48514</v>
      </c>
      <c r="O36" s="393">
        <v>1396.0016499999999</v>
      </c>
      <c r="P36" s="393">
        <v>0</v>
      </c>
      <c r="Q36" s="393">
        <v>190163.30368000001</v>
      </c>
      <c r="R36" s="738">
        <f>+Q36/$Q$38</f>
        <v>3.5637791055843394E-2</v>
      </c>
      <c r="S36" s="462"/>
    </row>
    <row r="37" spans="1:19" s="168" customFormat="1" ht="51" customHeight="1">
      <c r="A37" s="287" t="s">
        <v>33</v>
      </c>
      <c r="B37" s="394">
        <v>0</v>
      </c>
      <c r="C37" s="394">
        <v>9095.1446300000007</v>
      </c>
      <c r="D37" s="394">
        <v>5742.4528499999997</v>
      </c>
      <c r="E37" s="394">
        <v>2.8573400000000002</v>
      </c>
      <c r="F37" s="394">
        <v>0</v>
      </c>
      <c r="G37" s="394">
        <v>0</v>
      </c>
      <c r="H37" s="394">
        <v>11741.972800000001</v>
      </c>
      <c r="I37" s="394">
        <v>0</v>
      </c>
      <c r="J37" s="394">
        <v>2786.9163399999998</v>
      </c>
      <c r="K37" s="394">
        <v>0</v>
      </c>
      <c r="L37" s="394">
        <v>0</v>
      </c>
      <c r="M37" s="394">
        <v>9417.9968000000008</v>
      </c>
      <c r="N37" s="394">
        <v>13069.20825</v>
      </c>
      <c r="O37" s="394">
        <v>72134.701249999998</v>
      </c>
      <c r="P37" s="394">
        <v>19380.598710000002</v>
      </c>
      <c r="Q37" s="393">
        <v>368017.51767999999</v>
      </c>
      <c r="R37" s="739">
        <f t="shared" si="1"/>
        <v>6.8968781811027016E-2</v>
      </c>
    </row>
    <row r="38" spans="1:19" s="168" customFormat="1" ht="24" customHeight="1">
      <c r="A38" s="395" t="s">
        <v>187</v>
      </c>
      <c r="B38" s="737">
        <v>93243.972720000005</v>
      </c>
      <c r="C38" s="737">
        <v>68091.697209999998</v>
      </c>
      <c r="D38" s="737">
        <v>51135.271099999998</v>
      </c>
      <c r="E38" s="737">
        <v>74707.107789999995</v>
      </c>
      <c r="F38" s="737">
        <v>120971.9305</v>
      </c>
      <c r="G38" s="737">
        <v>53596.96153</v>
      </c>
      <c r="H38" s="737">
        <v>144511.84440999999</v>
      </c>
      <c r="I38" s="737">
        <v>179951.93667999998</v>
      </c>
      <c r="J38" s="737">
        <v>103427.92177999999</v>
      </c>
      <c r="K38" s="737">
        <v>130897.23611000001</v>
      </c>
      <c r="L38" s="737">
        <v>81247.254890000011</v>
      </c>
      <c r="M38" s="737">
        <v>232304.33428000001</v>
      </c>
      <c r="N38" s="737">
        <v>81433.383780000004</v>
      </c>
      <c r="O38" s="737">
        <v>173486.23470999999</v>
      </c>
      <c r="P38" s="737">
        <v>195264.49155999997</v>
      </c>
      <c r="Q38" s="737">
        <v>5336001.4200099995</v>
      </c>
      <c r="R38" s="740">
        <f t="shared" si="1"/>
        <v>1</v>
      </c>
    </row>
    <row r="39" spans="1:19" s="150" customFormat="1" ht="67.5" customHeight="1">
      <c r="A39" s="397" t="s">
        <v>224</v>
      </c>
      <c r="B39" s="738">
        <v>1.7474502980890375E-2</v>
      </c>
      <c r="C39" s="738">
        <v>1.2760809424573279E-2</v>
      </c>
      <c r="D39" s="738">
        <v>9.5830692451172872E-3</v>
      </c>
      <c r="E39" s="738">
        <v>1.4000578693597873E-2</v>
      </c>
      <c r="F39" s="738">
        <v>2.2670895484839151E-2</v>
      </c>
      <c r="G39" s="738">
        <v>1.0044405409828313E-2</v>
      </c>
      <c r="H39" s="738">
        <v>2.7082422404926792E-2</v>
      </c>
      <c r="I39" s="738">
        <v>3.372411708984567E-2</v>
      </c>
      <c r="J39" s="738">
        <v>1.938303865365279E-2</v>
      </c>
      <c r="K39" s="738">
        <v>2.4530959759331308E-2</v>
      </c>
      <c r="L39" s="738">
        <v>1.5226243116301073E-2</v>
      </c>
      <c r="M39" s="738">
        <v>4.3535283444426948E-2</v>
      </c>
      <c r="N39" s="738">
        <v>1.5261124833030385E-2</v>
      </c>
      <c r="O39" s="738">
        <v>3.2512404149561656E-2</v>
      </c>
      <c r="P39" s="738">
        <v>3.6593785531570201E-2</v>
      </c>
      <c r="Q39" s="738">
        <v>1</v>
      </c>
      <c r="R39" s="738"/>
    </row>
    <row r="40" spans="1:19" ht="14.25" customHeight="1" thickBot="1">
      <c r="A40" s="173"/>
      <c r="B40" s="614"/>
      <c r="C40" s="175"/>
      <c r="D40" s="175"/>
      <c r="E40" s="175"/>
      <c r="F40" s="175"/>
      <c r="G40" s="175"/>
      <c r="H40" s="615"/>
      <c r="I40" s="615"/>
      <c r="J40" s="615"/>
      <c r="K40" s="615"/>
      <c r="L40" s="615"/>
      <c r="M40" s="615"/>
      <c r="N40" s="615"/>
      <c r="O40" s="615"/>
      <c r="P40" s="615"/>
      <c r="Q40" s="615"/>
      <c r="R40" s="615"/>
      <c r="S40" s="462"/>
    </row>
    <row r="41" spans="1:19" ht="15" customHeight="1" thickTop="1">
      <c r="A41" s="34" t="s">
        <v>880</v>
      </c>
      <c r="B41" s="617"/>
      <c r="C41" s="179"/>
      <c r="D41" s="179"/>
      <c r="E41" s="179"/>
      <c r="F41" s="179"/>
      <c r="G41" s="179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9"/>
      <c r="S41" s="462"/>
    </row>
    <row r="42" spans="1:19" ht="9" customHeight="1">
      <c r="C42" s="18"/>
      <c r="D42" s="18"/>
      <c r="E42" s="18"/>
      <c r="F42" s="18"/>
      <c r="G42" s="18"/>
      <c r="H42" s="606"/>
      <c r="I42" s="606"/>
      <c r="J42" s="606"/>
      <c r="K42" s="606"/>
      <c r="L42" s="606"/>
      <c r="M42" s="606"/>
      <c r="N42" s="606"/>
      <c r="O42" s="606"/>
      <c r="P42" s="606"/>
      <c r="Q42" s="606"/>
      <c r="R42" s="606"/>
      <c r="S42" s="462"/>
    </row>
    <row r="43" spans="1:19" ht="9" customHeight="1">
      <c r="A43" s="16"/>
      <c r="C43" s="18"/>
      <c r="D43" s="18"/>
      <c r="E43" s="18"/>
      <c r="F43" s="18"/>
      <c r="G43" s="18"/>
      <c r="H43" s="606"/>
      <c r="I43" s="606"/>
      <c r="J43" s="606"/>
      <c r="K43" s="606"/>
      <c r="L43" s="606"/>
      <c r="M43" s="606"/>
      <c r="N43" s="606"/>
      <c r="O43" s="606"/>
      <c r="P43" s="606"/>
      <c r="Q43" s="606"/>
      <c r="R43" s="606"/>
      <c r="S43" s="462"/>
    </row>
    <row r="44" spans="1:19" ht="9" customHeight="1">
      <c r="A44" s="156"/>
      <c r="C44" s="18"/>
      <c r="D44" s="18"/>
      <c r="E44" s="18"/>
      <c r="F44" s="18"/>
      <c r="G44" s="18"/>
      <c r="H44" s="606"/>
      <c r="I44" s="606"/>
      <c r="J44" s="606"/>
      <c r="K44" s="606"/>
      <c r="L44" s="606"/>
      <c r="M44" s="606"/>
      <c r="N44" s="606"/>
      <c r="O44" s="606"/>
      <c r="P44" s="606"/>
      <c r="Q44" s="606"/>
      <c r="R44" s="606"/>
      <c r="S44" s="462"/>
    </row>
    <row r="45" spans="1:19" ht="9" customHeight="1">
      <c r="A45" s="16"/>
      <c r="C45" s="18"/>
      <c r="D45" s="18"/>
      <c r="E45" s="18"/>
      <c r="F45" s="18"/>
      <c r="G45" s="18"/>
      <c r="H45" s="606"/>
      <c r="I45" s="606"/>
      <c r="J45" s="606"/>
      <c r="K45" s="606"/>
      <c r="L45" s="606"/>
      <c r="M45" s="606"/>
      <c r="N45" s="606"/>
      <c r="O45" s="606"/>
      <c r="P45" s="606"/>
      <c r="Q45" s="606"/>
      <c r="R45" s="606"/>
      <c r="S45" s="462"/>
    </row>
    <row r="46" spans="1:19" ht="9" customHeight="1">
      <c r="A46" s="16"/>
      <c r="C46" s="18"/>
      <c r="D46" s="18"/>
      <c r="E46" s="18"/>
      <c r="F46" s="18"/>
      <c r="G46" s="18"/>
      <c r="H46" s="606"/>
      <c r="I46" s="606"/>
      <c r="J46" s="606"/>
      <c r="K46" s="606"/>
      <c r="L46" s="606"/>
      <c r="M46" s="606"/>
      <c r="N46" s="606"/>
      <c r="O46" s="606"/>
      <c r="P46" s="606"/>
      <c r="Q46" s="606"/>
      <c r="R46" s="606"/>
      <c r="S46" s="462"/>
    </row>
    <row r="47" spans="1:19" ht="9" customHeight="1">
      <c r="A47" s="16"/>
      <c r="B47" s="618"/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606"/>
      <c r="R47" s="606"/>
      <c r="S47" s="462"/>
    </row>
    <row r="48" spans="1:19" ht="9" customHeight="1">
      <c r="A48" s="16"/>
      <c r="B48" s="618"/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606"/>
      <c r="S48" s="462"/>
    </row>
    <row r="49" spans="1:19" ht="9" customHeight="1">
      <c r="A49" s="16"/>
      <c r="B49" s="618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606"/>
      <c r="S49" s="462"/>
    </row>
    <row r="50" spans="1:19" ht="9" customHeight="1">
      <c r="A50" s="153"/>
      <c r="B50" s="618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606"/>
      <c r="S50" s="462"/>
    </row>
    <row r="51" spans="1:19" ht="9" customHeight="1">
      <c r="A51" s="16"/>
      <c r="B51" s="618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606"/>
      <c r="R51" s="606"/>
      <c r="S51" s="462"/>
    </row>
    <row r="52" spans="1:19" ht="9" customHeight="1">
      <c r="A52" s="16"/>
      <c r="B52" s="618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606"/>
      <c r="S52" s="462"/>
    </row>
    <row r="53" spans="1:19" ht="9" customHeight="1">
      <c r="A53" s="16"/>
      <c r="B53" s="618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606"/>
      <c r="R53" s="606"/>
      <c r="S53" s="462"/>
    </row>
    <row r="54" spans="1:19" ht="9" customHeight="1">
      <c r="A54" s="16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06"/>
      <c r="S54" s="462"/>
    </row>
    <row r="55" spans="1:19" ht="9" customHeight="1">
      <c r="A55" s="16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606"/>
      <c r="R55" s="606"/>
      <c r="S55" s="462"/>
    </row>
    <row r="56" spans="1:19" ht="9" customHeight="1">
      <c r="A56" s="153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606"/>
      <c r="S56" s="462"/>
    </row>
    <row r="57" spans="1:19" ht="9" customHeight="1">
      <c r="A57" s="16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606"/>
      <c r="R57" s="606"/>
      <c r="S57" s="462"/>
    </row>
    <row r="58" spans="1:19" ht="9" customHeight="1">
      <c r="A58" s="16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606"/>
      <c r="S58" s="462"/>
    </row>
    <row r="59" spans="1:19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606"/>
      <c r="R59" s="606"/>
      <c r="S59" s="462"/>
    </row>
    <row r="60" spans="1:19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606"/>
      <c r="R60" s="606"/>
      <c r="S60" s="462"/>
    </row>
    <row r="61" spans="1:19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606"/>
      <c r="R61" s="606"/>
      <c r="S61" s="462"/>
    </row>
    <row r="62" spans="1:19" ht="9" customHeight="1">
      <c r="A62" s="153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606"/>
      <c r="R62" s="606"/>
      <c r="S62" s="462"/>
    </row>
    <row r="63" spans="1:19" ht="9" customHeight="1">
      <c r="A63" s="16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606"/>
      <c r="R63" s="606"/>
      <c r="S63" s="462"/>
    </row>
    <row r="64" spans="1:19" ht="9" customHeight="1">
      <c r="A64" s="16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606"/>
      <c r="S64" s="462"/>
    </row>
    <row r="65" spans="1:19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606"/>
      <c r="R65" s="606"/>
      <c r="S65" s="462"/>
    </row>
    <row r="66" spans="1:19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606"/>
      <c r="R66" s="606"/>
      <c r="S66" s="462"/>
    </row>
    <row r="67" spans="1:19" ht="9" customHeight="1">
      <c r="A67" s="153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606"/>
      <c r="R67" s="606"/>
      <c r="S67" s="462"/>
    </row>
    <row r="68" spans="1:19" ht="9" customHeight="1">
      <c r="A68" s="154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606"/>
      <c r="R68" s="606"/>
      <c r="S68" s="462"/>
    </row>
    <row r="69" spans="1:19" ht="9" customHeight="1">
      <c r="A69" s="154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606"/>
      <c r="R69" s="606"/>
      <c r="S69" s="462"/>
    </row>
    <row r="70" spans="1:19" ht="9" customHeight="1">
      <c r="A70" s="15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  <c r="S70" s="462"/>
    </row>
    <row r="71" spans="1:19" ht="9" customHeight="1">
      <c r="A71" s="154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606"/>
      <c r="S71" s="462"/>
    </row>
    <row r="72" spans="1:19" ht="9" customHeight="1">
      <c r="A72" s="155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606"/>
      <c r="R72" s="606"/>
      <c r="S72" s="462"/>
    </row>
    <row r="73" spans="1:19" ht="9" customHeight="1">
      <c r="A73" s="155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606"/>
      <c r="R73" s="606"/>
      <c r="S73" s="462"/>
    </row>
    <row r="74" spans="1:19" ht="9" customHeight="1">
      <c r="A74" s="156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606"/>
      <c r="R74" s="606"/>
      <c r="S74" s="462"/>
    </row>
    <row r="75" spans="1:19" ht="9" customHeight="1">
      <c r="A75" s="16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462"/>
    </row>
    <row r="76" spans="1:19" ht="9" customHeight="1">
      <c r="A76" s="1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606"/>
      <c r="R76" s="606"/>
      <c r="S76" s="462"/>
    </row>
    <row r="77" spans="1:19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606"/>
      <c r="R77" s="606"/>
      <c r="S77" s="462"/>
    </row>
    <row r="78" spans="1:19" ht="9" customHeight="1">
      <c r="A78" s="16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606"/>
      <c r="P78" s="606"/>
      <c r="Q78" s="606"/>
      <c r="R78" s="606"/>
      <c r="S78" s="462"/>
    </row>
    <row r="79" spans="1:19" ht="9" customHeight="1">
      <c r="A79" s="154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606"/>
      <c r="P79" s="606"/>
      <c r="Q79" s="606"/>
      <c r="R79" s="606"/>
      <c r="S79" s="462"/>
    </row>
    <row r="80" spans="1:19" ht="9" customHeight="1">
      <c r="A80" s="156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  <c r="S80" s="462"/>
    </row>
    <row r="81" spans="1:19" ht="9" customHeight="1">
      <c r="A81" s="16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606"/>
      <c r="P81" s="606"/>
      <c r="Q81" s="606"/>
      <c r="R81" s="606"/>
      <c r="S81" s="462"/>
    </row>
    <row r="82" spans="1:19" ht="9" customHeight="1">
      <c r="A82" s="16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606"/>
      <c r="P82" s="606"/>
      <c r="Q82" s="606"/>
      <c r="R82" s="606"/>
      <c r="S82" s="462"/>
    </row>
    <row r="83" spans="1:19" ht="9" customHeight="1">
      <c r="A83" s="16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606"/>
      <c r="P83" s="606"/>
      <c r="Q83" s="606"/>
      <c r="R83" s="606"/>
      <c r="S83" s="462"/>
    </row>
    <row r="84" spans="1:19" ht="9" customHeight="1">
      <c r="A84" s="16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606"/>
      <c r="P84" s="606"/>
      <c r="Q84" s="606"/>
      <c r="R84" s="606"/>
      <c r="S84" s="462"/>
    </row>
    <row r="85" spans="1:19" ht="9" customHeight="1">
      <c r="A85" s="154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606"/>
      <c r="P85" s="606"/>
      <c r="Q85" s="606"/>
      <c r="R85" s="606"/>
      <c r="S85" s="462"/>
    </row>
    <row r="86" spans="1:19" ht="9" customHeight="1">
      <c r="A86" s="156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606"/>
      <c r="P86" s="606"/>
      <c r="Q86" s="606"/>
      <c r="R86" s="606"/>
      <c r="S86" s="462"/>
    </row>
    <row r="87" spans="1:19" ht="9" customHeight="1">
      <c r="A87" s="16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606"/>
      <c r="P87" s="606"/>
      <c r="Q87" s="606"/>
      <c r="R87" s="606"/>
      <c r="S87" s="462"/>
    </row>
    <row r="88" spans="1:19" ht="9" customHeight="1">
      <c r="A88" s="16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  <c r="S88" s="462"/>
    </row>
    <row r="89" spans="1:19" ht="9" customHeight="1">
      <c r="A89" s="16"/>
      <c r="C89" s="607"/>
      <c r="D89" s="607"/>
      <c r="E89" s="607"/>
      <c r="F89" s="607"/>
      <c r="G89" s="607"/>
      <c r="S89" s="462"/>
    </row>
    <row r="90" spans="1:19" ht="9" customHeight="1">
      <c r="A90" s="16"/>
      <c r="C90" s="607"/>
      <c r="D90" s="607"/>
      <c r="E90" s="607"/>
      <c r="F90" s="607"/>
      <c r="G90" s="607"/>
      <c r="S90" s="462"/>
    </row>
    <row r="91" spans="1:19" ht="9" customHeight="1">
      <c r="A91" s="16"/>
      <c r="C91" s="607"/>
      <c r="D91" s="607"/>
      <c r="E91" s="607"/>
      <c r="F91" s="607"/>
      <c r="G91" s="607"/>
      <c r="S91" s="462"/>
    </row>
    <row r="92" spans="1:19" ht="9" customHeight="1">
      <c r="A92" s="16"/>
      <c r="C92" s="607"/>
      <c r="D92" s="607"/>
      <c r="E92" s="607"/>
      <c r="F92" s="607"/>
      <c r="G92" s="607"/>
      <c r="S92" s="462"/>
    </row>
    <row r="93" spans="1:19" ht="9" customHeight="1">
      <c r="A93" s="16"/>
      <c r="C93" s="607"/>
      <c r="D93" s="607"/>
      <c r="E93" s="607"/>
      <c r="F93" s="607"/>
      <c r="G93" s="607"/>
      <c r="S93" s="462"/>
    </row>
    <row r="94" spans="1:19" ht="9" customHeight="1">
      <c r="A94" s="16"/>
      <c r="C94" s="607"/>
      <c r="D94" s="607"/>
      <c r="E94" s="607"/>
      <c r="F94" s="607"/>
      <c r="G94" s="607"/>
      <c r="S94" s="462"/>
    </row>
    <row r="95" spans="1:19" ht="9" customHeight="1">
      <c r="A95" s="154"/>
      <c r="C95" s="607"/>
      <c r="D95" s="607"/>
      <c r="E95" s="607"/>
      <c r="F95" s="607"/>
      <c r="G95" s="607"/>
      <c r="S95" s="462"/>
    </row>
    <row r="96" spans="1:19" ht="9" customHeight="1">
      <c r="A96" s="156"/>
      <c r="C96" s="607"/>
      <c r="D96" s="607"/>
      <c r="E96" s="607"/>
      <c r="F96" s="607"/>
      <c r="G96" s="607"/>
      <c r="S96" s="462"/>
    </row>
    <row r="97" spans="1:19" ht="9" customHeight="1">
      <c r="A97" s="16"/>
      <c r="C97" s="607"/>
      <c r="D97" s="607"/>
      <c r="E97" s="607"/>
      <c r="F97" s="607"/>
      <c r="G97" s="607"/>
      <c r="S97" s="462"/>
    </row>
    <row r="98" spans="1:19" ht="9" customHeight="1">
      <c r="A98" s="16"/>
      <c r="C98" s="607"/>
      <c r="D98" s="607"/>
      <c r="E98" s="607"/>
      <c r="F98" s="607"/>
      <c r="G98" s="607"/>
      <c r="S98" s="462"/>
    </row>
    <row r="99" spans="1:19" ht="9" customHeight="1">
      <c r="A99" s="16"/>
      <c r="C99" s="607"/>
      <c r="D99" s="607"/>
      <c r="E99" s="607"/>
      <c r="F99" s="607"/>
      <c r="G99" s="607"/>
      <c r="S99" s="462"/>
    </row>
    <row r="100" spans="1:19" ht="9" customHeight="1">
      <c r="A100" s="16"/>
      <c r="C100" s="607"/>
      <c r="D100" s="607"/>
      <c r="E100" s="607"/>
      <c r="F100" s="607"/>
      <c r="G100" s="607"/>
      <c r="S100" s="462"/>
    </row>
    <row r="101" spans="1:19" ht="9" customHeight="1">
      <c r="A101" s="16"/>
      <c r="C101" s="607"/>
      <c r="D101" s="607"/>
      <c r="E101" s="607"/>
      <c r="F101" s="607"/>
      <c r="G101" s="607"/>
      <c r="S101" s="462"/>
    </row>
    <row r="102" spans="1:19" ht="9" customHeight="1">
      <c r="A102" s="16"/>
      <c r="C102" s="607"/>
      <c r="D102" s="607"/>
      <c r="E102" s="607"/>
      <c r="F102" s="607"/>
      <c r="G102" s="607"/>
      <c r="S102" s="462"/>
    </row>
    <row r="103" spans="1:19" ht="9" customHeight="1">
      <c r="A103" s="16"/>
      <c r="C103" s="607"/>
      <c r="D103" s="607"/>
      <c r="E103" s="607"/>
      <c r="F103" s="607"/>
      <c r="G103" s="607"/>
      <c r="S103" s="462"/>
    </row>
    <row r="104" spans="1:19" ht="9" customHeight="1">
      <c r="A104" s="16"/>
      <c r="C104" s="607"/>
      <c r="D104" s="607"/>
      <c r="E104" s="607"/>
      <c r="F104" s="607"/>
      <c r="G104" s="607"/>
      <c r="S104" s="462"/>
    </row>
    <row r="105" spans="1:19" ht="9" customHeight="1">
      <c r="A105" s="16"/>
      <c r="C105" s="607"/>
      <c r="D105" s="607"/>
      <c r="E105" s="607"/>
      <c r="F105" s="607"/>
      <c r="G105" s="607"/>
      <c r="S105" s="462"/>
    </row>
    <row r="106" spans="1:19" ht="9" customHeight="1">
      <c r="A106" s="156"/>
      <c r="C106" s="607"/>
      <c r="D106" s="607"/>
      <c r="E106" s="607"/>
      <c r="F106" s="607"/>
      <c r="G106" s="607"/>
      <c r="S106" s="462"/>
    </row>
    <row r="107" spans="1:19" ht="9" customHeight="1">
      <c r="A107" s="16"/>
      <c r="C107" s="607"/>
      <c r="D107" s="607"/>
      <c r="E107" s="607"/>
      <c r="F107" s="607"/>
      <c r="G107" s="607"/>
      <c r="S107" s="462"/>
    </row>
    <row r="108" spans="1:19" ht="9" customHeight="1">
      <c r="A108" s="16"/>
      <c r="C108" s="607"/>
      <c r="D108" s="607"/>
      <c r="E108" s="607"/>
      <c r="F108" s="607"/>
      <c r="G108" s="607"/>
      <c r="S108" s="462"/>
    </row>
    <row r="109" spans="1:19" ht="9" customHeight="1">
      <c r="A109" s="16"/>
      <c r="C109" s="607"/>
      <c r="D109" s="607"/>
      <c r="E109" s="607"/>
      <c r="F109" s="607"/>
      <c r="G109" s="607"/>
      <c r="S109" s="462"/>
    </row>
    <row r="110" spans="1:19">
      <c r="A110" s="157"/>
      <c r="C110" s="607"/>
      <c r="D110" s="607"/>
      <c r="E110" s="607"/>
      <c r="F110" s="607"/>
      <c r="G110" s="607"/>
      <c r="S110" s="462"/>
    </row>
    <row r="111" spans="1:19">
      <c r="A111" s="157"/>
      <c r="C111" s="607"/>
      <c r="D111" s="607"/>
      <c r="E111" s="607"/>
      <c r="F111" s="607"/>
      <c r="G111" s="607"/>
      <c r="S111" s="462"/>
    </row>
    <row r="112" spans="1:19">
      <c r="A112" s="157"/>
      <c r="C112" s="607"/>
      <c r="D112" s="607"/>
      <c r="E112" s="607"/>
      <c r="F112" s="607"/>
      <c r="G112" s="607"/>
      <c r="S112" s="462"/>
    </row>
    <row r="113" spans="1:19">
      <c r="A113" s="157"/>
      <c r="C113" s="607"/>
      <c r="D113" s="607"/>
      <c r="E113" s="607"/>
      <c r="F113" s="607"/>
      <c r="G113" s="607"/>
      <c r="S113" s="462"/>
    </row>
    <row r="114" spans="1:19">
      <c r="A114" s="157"/>
      <c r="C114" s="607"/>
      <c r="D114" s="607"/>
      <c r="E114" s="607"/>
      <c r="F114" s="607"/>
      <c r="G114" s="607"/>
      <c r="S114" s="462"/>
    </row>
    <row r="115" spans="1:19">
      <c r="A115" s="157"/>
      <c r="C115" s="607"/>
      <c r="D115" s="607"/>
      <c r="E115" s="607"/>
      <c r="F115" s="607"/>
      <c r="G115" s="607"/>
      <c r="S115" s="462"/>
    </row>
    <row r="116" spans="1:19">
      <c r="A116" s="157"/>
      <c r="C116" s="607"/>
      <c r="D116" s="607"/>
      <c r="E116" s="607"/>
      <c r="F116" s="607"/>
      <c r="G116" s="607"/>
      <c r="S116" s="462"/>
    </row>
    <row r="117" spans="1:19" ht="15.75">
      <c r="A117" s="158"/>
      <c r="C117" s="607"/>
      <c r="D117" s="607"/>
      <c r="E117" s="607"/>
      <c r="F117" s="607"/>
      <c r="G117" s="607"/>
      <c r="S117" s="462"/>
    </row>
    <row r="118" spans="1:19" ht="15.75">
      <c r="A118" s="158"/>
      <c r="C118" s="607"/>
      <c r="D118" s="607"/>
      <c r="E118" s="607"/>
      <c r="F118" s="607"/>
      <c r="G118" s="607"/>
      <c r="S118" s="462"/>
    </row>
    <row r="119" spans="1:19" ht="15.75">
      <c r="A119" s="158"/>
      <c r="C119" s="607"/>
      <c r="D119" s="607"/>
      <c r="E119" s="607"/>
      <c r="F119" s="607"/>
      <c r="G119" s="607"/>
      <c r="S119" s="462"/>
    </row>
    <row r="120" spans="1:19" ht="15.75">
      <c r="A120" s="158"/>
      <c r="C120" s="607"/>
      <c r="D120" s="607"/>
      <c r="E120" s="607"/>
      <c r="F120" s="607"/>
      <c r="G120" s="607"/>
      <c r="S120" s="462"/>
    </row>
    <row r="121" spans="1:19" ht="15.75">
      <c r="A121" s="158"/>
      <c r="C121" s="607"/>
      <c r="D121" s="607"/>
      <c r="E121" s="607"/>
      <c r="F121" s="607"/>
      <c r="G121" s="607"/>
      <c r="S121" s="462"/>
    </row>
    <row r="122" spans="1:19" ht="15.75">
      <c r="A122" s="158"/>
      <c r="C122" s="607"/>
      <c r="D122" s="607"/>
      <c r="E122" s="607"/>
      <c r="F122" s="607"/>
      <c r="G122" s="607"/>
      <c r="S122" s="462"/>
    </row>
    <row r="123" spans="1:19" ht="15.75">
      <c r="A123" s="158"/>
      <c r="C123" s="607"/>
      <c r="D123" s="607"/>
      <c r="E123" s="607"/>
      <c r="F123" s="607"/>
      <c r="G123" s="607"/>
      <c r="S123" s="462"/>
    </row>
    <row r="124" spans="1:19" ht="15.75">
      <c r="A124" s="158"/>
      <c r="C124" s="607"/>
      <c r="D124" s="607"/>
      <c r="E124" s="607"/>
      <c r="F124" s="607"/>
      <c r="G124" s="607"/>
      <c r="S124" s="462"/>
    </row>
    <row r="125" spans="1:19" ht="15.75">
      <c r="A125" s="158"/>
      <c r="C125" s="607"/>
      <c r="D125" s="607"/>
      <c r="E125" s="607"/>
      <c r="F125" s="607"/>
      <c r="G125" s="607"/>
      <c r="S125" s="462"/>
    </row>
    <row r="126" spans="1:19" ht="15.75">
      <c r="A126" s="158"/>
      <c r="C126" s="607"/>
      <c r="D126" s="607"/>
      <c r="E126" s="607"/>
      <c r="F126" s="607"/>
      <c r="G126" s="607"/>
      <c r="S126" s="462"/>
    </row>
    <row r="127" spans="1:19" ht="15.75">
      <c r="A127" s="158"/>
      <c r="C127" s="607"/>
      <c r="D127" s="607"/>
      <c r="E127" s="607"/>
      <c r="F127" s="607"/>
      <c r="G127" s="607"/>
      <c r="S127" s="462"/>
    </row>
    <row r="128" spans="1:19" ht="15.75">
      <c r="A128" s="158"/>
      <c r="C128" s="607"/>
      <c r="D128" s="607"/>
      <c r="E128" s="607"/>
      <c r="F128" s="607"/>
      <c r="G128" s="607"/>
      <c r="S128" s="462"/>
    </row>
    <row r="129" spans="1:19" ht="15.75">
      <c r="A129" s="158"/>
      <c r="C129" s="607"/>
      <c r="D129" s="607"/>
      <c r="E129" s="607"/>
      <c r="F129" s="607"/>
      <c r="G129" s="607"/>
      <c r="S129" s="462"/>
    </row>
    <row r="130" spans="1:19" ht="15.75">
      <c r="A130" s="158"/>
      <c r="C130" s="607"/>
      <c r="D130" s="607"/>
      <c r="E130" s="607"/>
      <c r="F130" s="607"/>
      <c r="G130" s="607"/>
      <c r="S130" s="462"/>
    </row>
    <row r="131" spans="1:19" ht="15.75">
      <c r="A131" s="158"/>
      <c r="C131" s="607"/>
      <c r="D131" s="607"/>
      <c r="E131" s="607"/>
      <c r="F131" s="607"/>
      <c r="G131" s="607"/>
      <c r="S131" s="462"/>
    </row>
    <row r="132" spans="1:19" ht="15.75">
      <c r="A132" s="158"/>
      <c r="C132" s="607"/>
      <c r="D132" s="607"/>
      <c r="E132" s="607"/>
      <c r="F132" s="607"/>
      <c r="G132" s="607"/>
      <c r="S132" s="462"/>
    </row>
    <row r="133" spans="1:19" ht="15.75">
      <c r="A133" s="158"/>
      <c r="C133" s="607"/>
      <c r="D133" s="607"/>
      <c r="E133" s="607"/>
      <c r="F133" s="607"/>
      <c r="G133" s="607"/>
      <c r="S133" s="462"/>
    </row>
    <row r="134" spans="1:19" ht="15.75">
      <c r="A134" s="158"/>
      <c r="C134" s="607"/>
      <c r="D134" s="607"/>
      <c r="E134" s="607"/>
      <c r="F134" s="607"/>
      <c r="G134" s="607"/>
      <c r="S134" s="462"/>
    </row>
    <row r="135" spans="1:19" ht="15.75">
      <c r="A135" s="158"/>
      <c r="C135" s="607"/>
      <c r="D135" s="607"/>
      <c r="E135" s="607"/>
      <c r="F135" s="607"/>
      <c r="G135" s="607"/>
      <c r="S135" s="462"/>
    </row>
    <row r="136" spans="1:19" ht="15.75">
      <c r="A136" s="158"/>
      <c r="C136" s="607"/>
      <c r="D136" s="607"/>
      <c r="E136" s="607"/>
      <c r="F136" s="607"/>
      <c r="G136" s="607"/>
      <c r="S136" s="462"/>
    </row>
    <row r="137" spans="1:19" ht="15.75">
      <c r="A137" s="158"/>
      <c r="C137" s="607"/>
      <c r="D137" s="607"/>
      <c r="E137" s="607"/>
      <c r="F137" s="607"/>
      <c r="G137" s="607"/>
      <c r="S137" s="462"/>
    </row>
    <row r="138" spans="1:19" ht="15.75">
      <c r="A138" s="158"/>
      <c r="C138" s="607"/>
      <c r="D138" s="607"/>
      <c r="E138" s="607"/>
      <c r="F138" s="607"/>
      <c r="G138" s="607"/>
      <c r="S138" s="462"/>
    </row>
    <row r="139" spans="1:19" ht="15.75">
      <c r="A139" s="158"/>
      <c r="C139" s="607"/>
      <c r="D139" s="607"/>
      <c r="E139" s="607"/>
      <c r="F139" s="607"/>
      <c r="G139" s="607"/>
      <c r="S139" s="462"/>
    </row>
    <row r="140" spans="1:19" ht="15.75">
      <c r="A140" s="158"/>
      <c r="C140" s="607"/>
      <c r="D140" s="607"/>
      <c r="E140" s="607"/>
      <c r="F140" s="607"/>
      <c r="G140" s="607"/>
      <c r="S140" s="462"/>
    </row>
    <row r="141" spans="1:19" ht="15.75">
      <c r="A141" s="158"/>
      <c r="C141" s="607"/>
      <c r="D141" s="607"/>
      <c r="E141" s="607"/>
      <c r="F141" s="607"/>
      <c r="G141" s="607"/>
      <c r="S141" s="462"/>
    </row>
    <row r="142" spans="1:19" ht="15.75">
      <c r="A142" s="158"/>
      <c r="C142" s="607"/>
      <c r="D142" s="607"/>
      <c r="E142" s="607"/>
      <c r="F142" s="607"/>
      <c r="G142" s="607"/>
      <c r="S142" s="462"/>
    </row>
    <row r="143" spans="1:19" ht="15.75">
      <c r="A143" s="158"/>
      <c r="C143" s="607"/>
      <c r="D143" s="607"/>
      <c r="E143" s="607"/>
      <c r="F143" s="607"/>
      <c r="G143" s="607"/>
      <c r="S143" s="462"/>
    </row>
    <row r="144" spans="1:19" ht="15.75">
      <c r="A144" s="158"/>
      <c r="C144" s="607"/>
      <c r="D144" s="607"/>
      <c r="E144" s="607"/>
      <c r="F144" s="607"/>
      <c r="G144" s="607"/>
      <c r="S144" s="462"/>
    </row>
    <row r="145" spans="1:19" ht="15.75">
      <c r="A145" s="158"/>
      <c r="C145" s="607"/>
      <c r="D145" s="607"/>
      <c r="E145" s="607"/>
      <c r="F145" s="607"/>
      <c r="G145" s="607"/>
      <c r="S145" s="462"/>
    </row>
    <row r="146" spans="1:19" ht="15.75">
      <c r="A146" s="158"/>
      <c r="C146" s="607"/>
      <c r="D146" s="607"/>
      <c r="E146" s="607"/>
      <c r="F146" s="607"/>
      <c r="G146" s="607"/>
      <c r="S146" s="462"/>
    </row>
    <row r="147" spans="1:19" ht="15.75">
      <c r="A147" s="158"/>
      <c r="C147" s="607"/>
      <c r="D147" s="607"/>
      <c r="E147" s="607"/>
      <c r="F147" s="607"/>
      <c r="G147" s="607"/>
      <c r="S147" s="462"/>
    </row>
    <row r="148" spans="1:19" ht="15.75">
      <c r="A148" s="158"/>
      <c r="C148" s="607"/>
      <c r="D148" s="607"/>
      <c r="E148" s="607"/>
      <c r="F148" s="607"/>
      <c r="G148" s="607"/>
      <c r="S148" s="462"/>
    </row>
    <row r="149" spans="1:19" ht="15.75">
      <c r="A149" s="158"/>
      <c r="C149" s="607"/>
      <c r="D149" s="607"/>
      <c r="E149" s="607"/>
      <c r="F149" s="607"/>
      <c r="G149" s="607"/>
      <c r="S149" s="462"/>
    </row>
    <row r="150" spans="1:19" ht="15.75">
      <c r="A150" s="158"/>
      <c r="C150" s="607"/>
      <c r="D150" s="607"/>
      <c r="E150" s="607"/>
      <c r="F150" s="607"/>
      <c r="G150" s="607"/>
      <c r="S150" s="462"/>
    </row>
    <row r="151" spans="1:19" ht="15.75">
      <c r="A151" s="158"/>
      <c r="C151" s="607"/>
      <c r="D151" s="607"/>
      <c r="E151" s="607"/>
      <c r="F151" s="607"/>
      <c r="G151" s="607"/>
      <c r="S151" s="462"/>
    </row>
    <row r="152" spans="1:19" ht="15.75">
      <c r="A152" s="158"/>
      <c r="C152" s="607"/>
      <c r="D152" s="607"/>
      <c r="E152" s="607"/>
      <c r="F152" s="607"/>
      <c r="G152" s="607"/>
      <c r="S152" s="462"/>
    </row>
    <row r="153" spans="1:19" ht="15.75">
      <c r="A153" s="158"/>
      <c r="C153" s="607"/>
      <c r="D153" s="607"/>
      <c r="E153" s="607"/>
      <c r="F153" s="607"/>
      <c r="G153" s="607"/>
      <c r="S153" s="462"/>
    </row>
    <row r="154" spans="1:19" ht="15.75">
      <c r="A154" s="158"/>
      <c r="C154" s="607"/>
      <c r="D154" s="607"/>
      <c r="E154" s="607"/>
      <c r="F154" s="607"/>
      <c r="G154" s="607"/>
      <c r="S154" s="462"/>
    </row>
    <row r="155" spans="1:19" ht="15.75">
      <c r="A155" s="158"/>
      <c r="C155" s="607"/>
      <c r="D155" s="607"/>
      <c r="E155" s="607"/>
      <c r="F155" s="607"/>
      <c r="G155" s="607"/>
      <c r="S155" s="462"/>
    </row>
    <row r="156" spans="1:19" ht="15.75">
      <c r="A156" s="158"/>
      <c r="C156" s="607"/>
      <c r="D156" s="607"/>
      <c r="E156" s="607"/>
      <c r="F156" s="607"/>
      <c r="G156" s="607"/>
      <c r="S156" s="462"/>
    </row>
    <row r="157" spans="1:19" ht="15.75">
      <c r="A157" s="158"/>
      <c r="C157" s="607"/>
      <c r="D157" s="607"/>
      <c r="E157" s="607"/>
      <c r="F157" s="607"/>
      <c r="G157" s="607"/>
      <c r="S157" s="462"/>
    </row>
    <row r="158" spans="1:19" ht="15.75">
      <c r="A158" s="158"/>
      <c r="C158" s="607"/>
      <c r="D158" s="607"/>
      <c r="E158" s="607"/>
      <c r="F158" s="607"/>
      <c r="G158" s="607"/>
      <c r="S158" s="462"/>
    </row>
    <row r="159" spans="1:19" ht="15.75">
      <c r="A159" s="158"/>
      <c r="C159" s="607"/>
      <c r="D159" s="607"/>
      <c r="E159" s="607"/>
      <c r="F159" s="607"/>
      <c r="G159" s="607"/>
      <c r="S159" s="462"/>
    </row>
    <row r="160" spans="1:19" ht="15.75">
      <c r="A160" s="158"/>
      <c r="C160" s="607"/>
      <c r="D160" s="607"/>
      <c r="E160" s="607"/>
      <c r="F160" s="607"/>
      <c r="G160" s="607"/>
      <c r="S160" s="462"/>
    </row>
    <row r="161" spans="1:19" ht="15.75">
      <c r="A161" s="158"/>
      <c r="C161" s="607"/>
      <c r="D161" s="607"/>
      <c r="E161" s="607"/>
      <c r="F161" s="607"/>
      <c r="G161" s="607"/>
      <c r="S161" s="462"/>
    </row>
    <row r="162" spans="1:19" ht="15.75">
      <c r="A162" s="158"/>
      <c r="C162" s="607"/>
      <c r="D162" s="607"/>
      <c r="E162" s="607"/>
      <c r="F162" s="607"/>
      <c r="G162" s="607"/>
      <c r="S162" s="462"/>
    </row>
    <row r="163" spans="1:19" ht="15.75">
      <c r="A163" s="158"/>
      <c r="C163" s="607"/>
      <c r="D163" s="607"/>
      <c r="E163" s="607"/>
      <c r="F163" s="607"/>
      <c r="G163" s="607"/>
      <c r="S163" s="462"/>
    </row>
    <row r="164" spans="1:19" ht="15.75">
      <c r="A164" s="158"/>
      <c r="C164" s="607"/>
      <c r="D164" s="607"/>
      <c r="E164" s="607"/>
      <c r="F164" s="607"/>
      <c r="G164" s="607"/>
      <c r="S164" s="462"/>
    </row>
    <row r="165" spans="1:19" ht="15.75">
      <c r="A165" s="158"/>
      <c r="C165" s="607"/>
      <c r="D165" s="607"/>
      <c r="E165" s="607"/>
      <c r="F165" s="607"/>
      <c r="G165" s="607"/>
      <c r="S165" s="462"/>
    </row>
    <row r="166" spans="1:19" ht="15.75">
      <c r="A166" s="158"/>
      <c r="C166" s="607"/>
      <c r="D166" s="607"/>
      <c r="E166" s="607"/>
      <c r="F166" s="607"/>
      <c r="G166" s="607"/>
      <c r="S166" s="462"/>
    </row>
    <row r="167" spans="1:19" ht="15.75">
      <c r="A167" s="158"/>
      <c r="C167" s="607"/>
      <c r="D167" s="607"/>
      <c r="E167" s="607"/>
      <c r="F167" s="607"/>
      <c r="G167" s="607"/>
      <c r="S167" s="462"/>
    </row>
    <row r="168" spans="1:19" ht="15.75">
      <c r="A168" s="158"/>
      <c r="C168" s="607"/>
      <c r="D168" s="607"/>
      <c r="E168" s="607"/>
      <c r="F168" s="607"/>
      <c r="G168" s="607"/>
      <c r="S168" s="462"/>
    </row>
    <row r="169" spans="1:19" ht="15.75">
      <c r="A169" s="158"/>
      <c r="C169" s="607"/>
      <c r="D169" s="607"/>
      <c r="E169" s="607"/>
      <c r="F169" s="607"/>
      <c r="G169" s="607"/>
      <c r="S169" s="462"/>
    </row>
    <row r="170" spans="1:19" ht="15.75">
      <c r="A170" s="158"/>
      <c r="C170" s="607"/>
      <c r="D170" s="607"/>
      <c r="E170" s="607"/>
      <c r="F170" s="607"/>
      <c r="G170" s="607"/>
      <c r="S170" s="462"/>
    </row>
    <row r="171" spans="1:19" ht="15.75">
      <c r="A171" s="158"/>
      <c r="C171" s="607"/>
      <c r="D171" s="607"/>
      <c r="E171" s="607"/>
      <c r="F171" s="607"/>
      <c r="G171" s="607"/>
      <c r="S171" s="462"/>
    </row>
    <row r="172" spans="1:19" ht="15.75">
      <c r="A172" s="158"/>
      <c r="C172" s="607"/>
      <c r="D172" s="607"/>
      <c r="E172" s="607"/>
      <c r="F172" s="607"/>
      <c r="G172" s="607"/>
      <c r="S172" s="462"/>
    </row>
    <row r="173" spans="1:19" ht="15.75">
      <c r="A173" s="158"/>
      <c r="C173" s="607"/>
      <c r="D173" s="607"/>
      <c r="E173" s="607"/>
      <c r="F173" s="607"/>
      <c r="G173" s="607"/>
      <c r="S173" s="462"/>
    </row>
    <row r="174" spans="1:19" ht="15.75">
      <c r="A174" s="158"/>
      <c r="C174" s="607"/>
      <c r="D174" s="607"/>
      <c r="E174" s="607"/>
      <c r="F174" s="607"/>
      <c r="G174" s="607"/>
      <c r="S174" s="462"/>
    </row>
    <row r="175" spans="1:19" ht="15.75">
      <c r="A175" s="158"/>
      <c r="C175" s="607"/>
      <c r="D175" s="607"/>
      <c r="E175" s="607"/>
      <c r="F175" s="607"/>
      <c r="G175" s="607"/>
      <c r="S175" s="462"/>
    </row>
    <row r="176" spans="1:19" ht="15.75">
      <c r="A176" s="158"/>
      <c r="C176" s="607"/>
      <c r="D176" s="607"/>
      <c r="E176" s="607"/>
      <c r="F176" s="607"/>
      <c r="G176" s="607"/>
      <c r="S176" s="462"/>
    </row>
    <row r="177" spans="1:19" ht="15.75">
      <c r="A177" s="158"/>
      <c r="C177" s="607"/>
      <c r="D177" s="607"/>
      <c r="E177" s="607"/>
      <c r="F177" s="607"/>
      <c r="G177" s="607"/>
      <c r="S177" s="462"/>
    </row>
    <row r="178" spans="1:19" ht="15.75">
      <c r="A178" s="158"/>
      <c r="C178" s="607"/>
      <c r="D178" s="607"/>
      <c r="E178" s="607"/>
      <c r="F178" s="607"/>
      <c r="G178" s="607"/>
      <c r="S178" s="462"/>
    </row>
    <row r="179" spans="1:19" ht="15.75">
      <c r="A179" s="158"/>
      <c r="C179" s="607"/>
      <c r="D179" s="607"/>
      <c r="E179" s="607"/>
      <c r="F179" s="607"/>
      <c r="G179" s="607"/>
      <c r="S179" s="462"/>
    </row>
    <row r="180" spans="1:19" ht="15.75">
      <c r="A180" s="158"/>
      <c r="C180" s="607"/>
      <c r="D180" s="607"/>
      <c r="E180" s="607"/>
      <c r="F180" s="607"/>
      <c r="G180" s="607"/>
      <c r="S180" s="462"/>
    </row>
    <row r="181" spans="1:19" ht="15.75">
      <c r="A181" s="158"/>
      <c r="C181" s="607"/>
      <c r="D181" s="607"/>
      <c r="E181" s="607"/>
      <c r="F181" s="607"/>
      <c r="G181" s="607"/>
      <c r="S181" s="462"/>
    </row>
    <row r="182" spans="1:19" ht="15.75">
      <c r="A182" s="158"/>
      <c r="C182" s="607"/>
      <c r="D182" s="607"/>
      <c r="E182" s="607"/>
      <c r="F182" s="607"/>
      <c r="G182" s="607"/>
      <c r="S182" s="462"/>
    </row>
    <row r="183" spans="1:19" ht="15.75">
      <c r="A183" s="158"/>
      <c r="C183" s="607"/>
      <c r="D183" s="607"/>
      <c r="E183" s="607"/>
      <c r="F183" s="607"/>
      <c r="G183" s="607"/>
      <c r="S183" s="462"/>
    </row>
    <row r="184" spans="1:19" ht="15.75">
      <c r="A184" s="158"/>
      <c r="C184" s="607"/>
      <c r="D184" s="607"/>
      <c r="E184" s="607"/>
      <c r="F184" s="607"/>
      <c r="G184" s="607"/>
      <c r="S184" s="462"/>
    </row>
    <row r="185" spans="1:19" ht="15.75">
      <c r="A185" s="158"/>
      <c r="C185" s="607"/>
      <c r="D185" s="607"/>
      <c r="E185" s="607"/>
      <c r="F185" s="607"/>
      <c r="G185" s="607"/>
      <c r="S185" s="462"/>
    </row>
    <row r="186" spans="1:19" ht="15.75">
      <c r="A186" s="158"/>
      <c r="C186" s="607"/>
      <c r="D186" s="607"/>
      <c r="E186" s="607"/>
      <c r="F186" s="607"/>
      <c r="G186" s="607"/>
      <c r="S186" s="462"/>
    </row>
    <row r="187" spans="1:19" ht="15.75">
      <c r="A187" s="158"/>
      <c r="C187" s="607"/>
      <c r="D187" s="607"/>
      <c r="E187" s="607"/>
      <c r="F187" s="607"/>
      <c r="G187" s="607"/>
      <c r="S187" s="462"/>
    </row>
    <row r="188" spans="1:19" ht="15.75">
      <c r="A188" s="158"/>
      <c r="C188" s="607"/>
      <c r="D188" s="607"/>
      <c r="E188" s="607"/>
      <c r="F188" s="607"/>
      <c r="G188" s="607"/>
      <c r="S188" s="462"/>
    </row>
    <row r="189" spans="1:19" ht="15.75">
      <c r="A189" s="158"/>
      <c r="C189" s="607"/>
      <c r="D189" s="607"/>
      <c r="E189" s="607"/>
      <c r="F189" s="607"/>
      <c r="G189" s="607"/>
      <c r="S189" s="462"/>
    </row>
    <row r="190" spans="1:19" ht="15.75">
      <c r="A190" s="158"/>
      <c r="C190" s="607"/>
      <c r="D190" s="607"/>
      <c r="E190" s="607"/>
      <c r="F190" s="607"/>
      <c r="G190" s="607"/>
      <c r="S190" s="462"/>
    </row>
    <row r="191" spans="1:19" ht="15.75">
      <c r="A191" s="158"/>
      <c r="C191" s="607"/>
      <c r="D191" s="607"/>
      <c r="E191" s="607"/>
      <c r="F191" s="607"/>
      <c r="G191" s="607"/>
      <c r="S191" s="462"/>
    </row>
    <row r="192" spans="1:19" ht="15.75">
      <c r="A192" s="158"/>
      <c r="C192" s="607"/>
      <c r="D192" s="607"/>
      <c r="E192" s="607"/>
      <c r="F192" s="607"/>
      <c r="G192" s="607"/>
      <c r="S192" s="462"/>
    </row>
    <row r="193" spans="1:19" ht="15.75">
      <c r="A193" s="158"/>
      <c r="C193" s="607"/>
      <c r="D193" s="607"/>
      <c r="E193" s="607"/>
      <c r="F193" s="607"/>
      <c r="G193" s="607"/>
      <c r="S193" s="462"/>
    </row>
    <row r="194" spans="1:19" ht="15.75">
      <c r="A194" s="158"/>
      <c r="C194" s="607"/>
      <c r="D194" s="607"/>
      <c r="E194" s="607"/>
      <c r="F194" s="607"/>
      <c r="G194" s="607"/>
      <c r="S194" s="462"/>
    </row>
    <row r="195" spans="1:19" ht="15.75">
      <c r="A195" s="158"/>
      <c r="C195" s="607"/>
      <c r="D195" s="607"/>
      <c r="E195" s="607"/>
      <c r="F195" s="607"/>
      <c r="G195" s="607"/>
      <c r="S195" s="462"/>
    </row>
    <row r="196" spans="1:19" ht="15.75">
      <c r="A196" s="158"/>
      <c r="C196" s="607"/>
      <c r="D196" s="607"/>
      <c r="E196" s="607"/>
      <c r="F196" s="607"/>
      <c r="G196" s="607"/>
      <c r="S196" s="462"/>
    </row>
    <row r="197" spans="1:19" ht="15.75">
      <c r="A197" s="158"/>
      <c r="C197" s="607"/>
      <c r="D197" s="607"/>
      <c r="E197" s="607"/>
      <c r="F197" s="607"/>
      <c r="G197" s="607"/>
      <c r="S197" s="462"/>
    </row>
    <row r="198" spans="1:19" ht="15.75">
      <c r="A198" s="158"/>
      <c r="C198" s="607"/>
      <c r="D198" s="607"/>
      <c r="E198" s="607"/>
      <c r="F198" s="607"/>
      <c r="G198" s="607"/>
      <c r="S198" s="462"/>
    </row>
    <row r="199" spans="1:19" ht="15.75">
      <c r="A199" s="158"/>
      <c r="C199" s="607"/>
      <c r="D199" s="607"/>
      <c r="E199" s="607"/>
      <c r="F199" s="607"/>
      <c r="G199" s="607"/>
      <c r="S199" s="462"/>
    </row>
    <row r="200" spans="1:19" ht="15.75">
      <c r="A200" s="158"/>
      <c r="C200" s="607"/>
      <c r="D200" s="607"/>
      <c r="E200" s="607"/>
      <c r="F200" s="607"/>
      <c r="G200" s="607"/>
      <c r="S200" s="462"/>
    </row>
    <row r="201" spans="1:19" ht="15.75">
      <c r="A201" s="158"/>
      <c r="C201" s="607"/>
      <c r="D201" s="607"/>
      <c r="E201" s="607"/>
      <c r="F201" s="607"/>
      <c r="G201" s="607"/>
    </row>
    <row r="202" spans="1:19" ht="15.75">
      <c r="A202" s="158"/>
      <c r="C202" s="607"/>
      <c r="D202" s="607"/>
      <c r="E202" s="607"/>
      <c r="F202" s="607"/>
      <c r="G202" s="607"/>
    </row>
    <row r="203" spans="1:19" ht="15.75">
      <c r="A203" s="158"/>
      <c r="C203" s="607"/>
      <c r="D203" s="607"/>
      <c r="E203" s="607"/>
      <c r="F203" s="607"/>
      <c r="G203" s="607"/>
    </row>
    <row r="204" spans="1:19" ht="15.75">
      <c r="A204" s="158"/>
      <c r="C204" s="607"/>
      <c r="D204" s="607"/>
      <c r="E204" s="607"/>
      <c r="F204" s="607"/>
      <c r="G204" s="607"/>
    </row>
    <row r="205" spans="1:19" ht="15.75">
      <c r="A205" s="158"/>
      <c r="C205" s="607"/>
      <c r="D205" s="607"/>
      <c r="E205" s="607"/>
      <c r="F205" s="607"/>
      <c r="G205" s="607"/>
    </row>
    <row r="206" spans="1:19" ht="15.75">
      <c r="A206" s="158"/>
      <c r="C206" s="607"/>
      <c r="D206" s="607"/>
      <c r="E206" s="607"/>
      <c r="F206" s="607"/>
      <c r="G206" s="607"/>
    </row>
    <row r="207" spans="1:19" ht="15.75">
      <c r="A207" s="158"/>
      <c r="C207" s="607"/>
      <c r="D207" s="607"/>
      <c r="E207" s="607"/>
      <c r="F207" s="607"/>
      <c r="G207" s="607"/>
    </row>
    <row r="208" spans="1:19" ht="15.75">
      <c r="A208" s="19"/>
      <c r="C208" s="607"/>
      <c r="D208" s="607"/>
      <c r="E208" s="607"/>
      <c r="F208" s="607"/>
      <c r="G208" s="607"/>
    </row>
    <row r="209" spans="1:7" ht="15.75">
      <c r="A209" s="19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P665"/>
  <sheetViews>
    <sheetView showGridLines="0" topLeftCell="A2" zoomScale="70" zoomScaleNormal="70" workbookViewId="0">
      <selection activeCell="U10" sqref="U10"/>
    </sheetView>
  </sheetViews>
  <sheetFormatPr defaultColWidth="9.140625" defaultRowHeight="15"/>
  <cols>
    <col min="1" max="1" width="53" style="20" customWidth="1"/>
    <col min="2" max="14" width="11.5703125" style="462" customWidth="1"/>
    <col min="15" max="15" width="2.5703125" style="159" customWidth="1"/>
    <col min="16" max="238" width="9.140625" style="462"/>
    <col min="239" max="239" width="53" style="462" customWidth="1"/>
    <col min="240" max="252" width="11.5703125" style="462" customWidth="1"/>
    <col min="253" max="253" width="2.5703125" style="462" customWidth="1"/>
    <col min="254" max="494" width="9.140625" style="462"/>
    <col min="495" max="495" width="53" style="462" customWidth="1"/>
    <col min="496" max="508" width="11.5703125" style="462" customWidth="1"/>
    <col min="509" max="509" width="2.5703125" style="462" customWidth="1"/>
    <col min="510" max="750" width="9.140625" style="462"/>
    <col min="751" max="751" width="53" style="462" customWidth="1"/>
    <col min="752" max="764" width="11.5703125" style="462" customWidth="1"/>
    <col min="765" max="765" width="2.5703125" style="462" customWidth="1"/>
    <col min="766" max="1006" width="9.140625" style="462"/>
    <col min="1007" max="1007" width="53" style="462" customWidth="1"/>
    <col min="1008" max="1020" width="11.5703125" style="462" customWidth="1"/>
    <col min="1021" max="1021" width="2.5703125" style="462" customWidth="1"/>
    <col min="1022" max="1262" width="9.140625" style="462"/>
    <col min="1263" max="1263" width="53" style="462" customWidth="1"/>
    <col min="1264" max="1276" width="11.5703125" style="462" customWidth="1"/>
    <col min="1277" max="1277" width="2.5703125" style="462" customWidth="1"/>
    <col min="1278" max="1518" width="9.140625" style="462"/>
    <col min="1519" max="1519" width="53" style="462" customWidth="1"/>
    <col min="1520" max="1532" width="11.5703125" style="462" customWidth="1"/>
    <col min="1533" max="1533" width="2.5703125" style="462" customWidth="1"/>
    <col min="1534" max="1774" width="9.140625" style="462"/>
    <col min="1775" max="1775" width="53" style="462" customWidth="1"/>
    <col min="1776" max="1788" width="11.5703125" style="462" customWidth="1"/>
    <col min="1789" max="1789" width="2.5703125" style="462" customWidth="1"/>
    <col min="1790" max="2030" width="9.140625" style="462"/>
    <col min="2031" max="2031" width="53" style="462" customWidth="1"/>
    <col min="2032" max="2044" width="11.5703125" style="462" customWidth="1"/>
    <col min="2045" max="2045" width="2.5703125" style="462" customWidth="1"/>
    <col min="2046" max="2286" width="9.140625" style="462"/>
    <col min="2287" max="2287" width="53" style="462" customWidth="1"/>
    <col min="2288" max="2300" width="11.5703125" style="462" customWidth="1"/>
    <col min="2301" max="2301" width="2.5703125" style="462" customWidth="1"/>
    <col min="2302" max="2542" width="9.140625" style="462"/>
    <col min="2543" max="2543" width="53" style="462" customWidth="1"/>
    <col min="2544" max="2556" width="11.5703125" style="462" customWidth="1"/>
    <col min="2557" max="2557" width="2.5703125" style="462" customWidth="1"/>
    <col min="2558" max="2798" width="9.140625" style="462"/>
    <col min="2799" max="2799" width="53" style="462" customWidth="1"/>
    <col min="2800" max="2812" width="11.5703125" style="462" customWidth="1"/>
    <col min="2813" max="2813" width="2.5703125" style="462" customWidth="1"/>
    <col min="2814" max="3054" width="9.140625" style="462"/>
    <col min="3055" max="3055" width="53" style="462" customWidth="1"/>
    <col min="3056" max="3068" width="11.5703125" style="462" customWidth="1"/>
    <col min="3069" max="3069" width="2.5703125" style="462" customWidth="1"/>
    <col min="3070" max="3310" width="9.140625" style="462"/>
    <col min="3311" max="3311" width="53" style="462" customWidth="1"/>
    <col min="3312" max="3324" width="11.5703125" style="462" customWidth="1"/>
    <col min="3325" max="3325" width="2.5703125" style="462" customWidth="1"/>
    <col min="3326" max="3566" width="9.140625" style="462"/>
    <col min="3567" max="3567" width="53" style="462" customWidth="1"/>
    <col min="3568" max="3580" width="11.5703125" style="462" customWidth="1"/>
    <col min="3581" max="3581" width="2.5703125" style="462" customWidth="1"/>
    <col min="3582" max="3822" width="9.140625" style="462"/>
    <col min="3823" max="3823" width="53" style="462" customWidth="1"/>
    <col min="3824" max="3836" width="11.5703125" style="462" customWidth="1"/>
    <col min="3837" max="3837" width="2.5703125" style="462" customWidth="1"/>
    <col min="3838" max="4078" width="9.140625" style="462"/>
    <col min="4079" max="4079" width="53" style="462" customWidth="1"/>
    <col min="4080" max="4092" width="11.5703125" style="462" customWidth="1"/>
    <col min="4093" max="4093" width="2.5703125" style="462" customWidth="1"/>
    <col min="4094" max="4334" width="9.140625" style="462"/>
    <col min="4335" max="4335" width="53" style="462" customWidth="1"/>
    <col min="4336" max="4348" width="11.5703125" style="462" customWidth="1"/>
    <col min="4349" max="4349" width="2.5703125" style="462" customWidth="1"/>
    <col min="4350" max="4590" width="9.140625" style="462"/>
    <col min="4591" max="4591" width="53" style="462" customWidth="1"/>
    <col min="4592" max="4604" width="11.5703125" style="462" customWidth="1"/>
    <col min="4605" max="4605" width="2.5703125" style="462" customWidth="1"/>
    <col min="4606" max="4846" width="9.140625" style="462"/>
    <col min="4847" max="4847" width="53" style="462" customWidth="1"/>
    <col min="4848" max="4860" width="11.5703125" style="462" customWidth="1"/>
    <col min="4861" max="4861" width="2.5703125" style="462" customWidth="1"/>
    <col min="4862" max="5102" width="9.140625" style="462"/>
    <col min="5103" max="5103" width="53" style="462" customWidth="1"/>
    <col min="5104" max="5116" width="11.5703125" style="462" customWidth="1"/>
    <col min="5117" max="5117" width="2.5703125" style="462" customWidth="1"/>
    <col min="5118" max="5358" width="9.140625" style="462"/>
    <col min="5359" max="5359" width="53" style="462" customWidth="1"/>
    <col min="5360" max="5372" width="11.5703125" style="462" customWidth="1"/>
    <col min="5373" max="5373" width="2.5703125" style="462" customWidth="1"/>
    <col min="5374" max="5614" width="9.140625" style="462"/>
    <col min="5615" max="5615" width="53" style="462" customWidth="1"/>
    <col min="5616" max="5628" width="11.5703125" style="462" customWidth="1"/>
    <col min="5629" max="5629" width="2.5703125" style="462" customWidth="1"/>
    <col min="5630" max="5870" width="9.140625" style="462"/>
    <col min="5871" max="5871" width="53" style="462" customWidth="1"/>
    <col min="5872" max="5884" width="11.5703125" style="462" customWidth="1"/>
    <col min="5885" max="5885" width="2.5703125" style="462" customWidth="1"/>
    <col min="5886" max="6126" width="9.140625" style="462"/>
    <col min="6127" max="6127" width="53" style="462" customWidth="1"/>
    <col min="6128" max="6140" width="11.5703125" style="462" customWidth="1"/>
    <col min="6141" max="6141" width="2.5703125" style="462" customWidth="1"/>
    <col min="6142" max="6382" width="9.140625" style="462"/>
    <col min="6383" max="6383" width="53" style="462" customWidth="1"/>
    <col min="6384" max="6396" width="11.5703125" style="462" customWidth="1"/>
    <col min="6397" max="6397" width="2.5703125" style="462" customWidth="1"/>
    <col min="6398" max="6638" width="9.140625" style="462"/>
    <col min="6639" max="6639" width="53" style="462" customWidth="1"/>
    <col min="6640" max="6652" width="11.5703125" style="462" customWidth="1"/>
    <col min="6653" max="6653" width="2.5703125" style="462" customWidth="1"/>
    <col min="6654" max="6894" width="9.140625" style="462"/>
    <col min="6895" max="6895" width="53" style="462" customWidth="1"/>
    <col min="6896" max="6908" width="11.5703125" style="462" customWidth="1"/>
    <col min="6909" max="6909" width="2.5703125" style="462" customWidth="1"/>
    <col min="6910" max="7150" width="9.140625" style="462"/>
    <col min="7151" max="7151" width="53" style="462" customWidth="1"/>
    <col min="7152" max="7164" width="11.5703125" style="462" customWidth="1"/>
    <col min="7165" max="7165" width="2.5703125" style="462" customWidth="1"/>
    <col min="7166" max="7406" width="9.140625" style="462"/>
    <col min="7407" max="7407" width="53" style="462" customWidth="1"/>
    <col min="7408" max="7420" width="11.5703125" style="462" customWidth="1"/>
    <col min="7421" max="7421" width="2.5703125" style="462" customWidth="1"/>
    <col min="7422" max="7662" width="9.140625" style="462"/>
    <col min="7663" max="7663" width="53" style="462" customWidth="1"/>
    <col min="7664" max="7676" width="11.5703125" style="462" customWidth="1"/>
    <col min="7677" max="7677" width="2.5703125" style="462" customWidth="1"/>
    <col min="7678" max="7918" width="9.140625" style="462"/>
    <col min="7919" max="7919" width="53" style="462" customWidth="1"/>
    <col min="7920" max="7932" width="11.5703125" style="462" customWidth="1"/>
    <col min="7933" max="7933" width="2.5703125" style="462" customWidth="1"/>
    <col min="7934" max="8174" width="9.140625" style="462"/>
    <col min="8175" max="8175" width="53" style="462" customWidth="1"/>
    <col min="8176" max="8188" width="11.5703125" style="462" customWidth="1"/>
    <col min="8189" max="8189" width="2.5703125" style="462" customWidth="1"/>
    <col min="8190" max="8430" width="9.140625" style="462"/>
    <col min="8431" max="8431" width="53" style="462" customWidth="1"/>
    <col min="8432" max="8444" width="11.5703125" style="462" customWidth="1"/>
    <col min="8445" max="8445" width="2.5703125" style="462" customWidth="1"/>
    <col min="8446" max="8686" width="9.140625" style="462"/>
    <col min="8687" max="8687" width="53" style="462" customWidth="1"/>
    <col min="8688" max="8700" width="11.5703125" style="462" customWidth="1"/>
    <col min="8701" max="8701" width="2.5703125" style="462" customWidth="1"/>
    <col min="8702" max="8942" width="9.140625" style="462"/>
    <col min="8943" max="8943" width="53" style="462" customWidth="1"/>
    <col min="8944" max="8956" width="11.5703125" style="462" customWidth="1"/>
    <col min="8957" max="8957" width="2.5703125" style="462" customWidth="1"/>
    <col min="8958" max="9198" width="9.140625" style="462"/>
    <col min="9199" max="9199" width="53" style="462" customWidth="1"/>
    <col min="9200" max="9212" width="11.5703125" style="462" customWidth="1"/>
    <col min="9213" max="9213" width="2.5703125" style="462" customWidth="1"/>
    <col min="9214" max="9454" width="9.140625" style="462"/>
    <col min="9455" max="9455" width="53" style="462" customWidth="1"/>
    <col min="9456" max="9468" width="11.5703125" style="462" customWidth="1"/>
    <col min="9469" max="9469" width="2.5703125" style="462" customWidth="1"/>
    <col min="9470" max="9710" width="9.140625" style="462"/>
    <col min="9711" max="9711" width="53" style="462" customWidth="1"/>
    <col min="9712" max="9724" width="11.5703125" style="462" customWidth="1"/>
    <col min="9725" max="9725" width="2.5703125" style="462" customWidth="1"/>
    <col min="9726" max="9966" width="9.140625" style="462"/>
    <col min="9967" max="9967" width="53" style="462" customWidth="1"/>
    <col min="9968" max="9980" width="11.5703125" style="462" customWidth="1"/>
    <col min="9981" max="9981" width="2.5703125" style="462" customWidth="1"/>
    <col min="9982" max="10222" width="9.140625" style="462"/>
    <col min="10223" max="10223" width="53" style="462" customWidth="1"/>
    <col min="10224" max="10236" width="11.5703125" style="462" customWidth="1"/>
    <col min="10237" max="10237" width="2.5703125" style="462" customWidth="1"/>
    <col min="10238" max="10478" width="9.140625" style="462"/>
    <col min="10479" max="10479" width="53" style="462" customWidth="1"/>
    <col min="10480" max="10492" width="11.5703125" style="462" customWidth="1"/>
    <col min="10493" max="10493" width="2.5703125" style="462" customWidth="1"/>
    <col min="10494" max="10734" width="9.140625" style="462"/>
    <col min="10735" max="10735" width="53" style="462" customWidth="1"/>
    <col min="10736" max="10748" width="11.5703125" style="462" customWidth="1"/>
    <col min="10749" max="10749" width="2.5703125" style="462" customWidth="1"/>
    <col min="10750" max="10990" width="9.140625" style="462"/>
    <col min="10991" max="10991" width="53" style="462" customWidth="1"/>
    <col min="10992" max="11004" width="11.5703125" style="462" customWidth="1"/>
    <col min="11005" max="11005" width="2.5703125" style="462" customWidth="1"/>
    <col min="11006" max="11246" width="9.140625" style="462"/>
    <col min="11247" max="11247" width="53" style="462" customWidth="1"/>
    <col min="11248" max="11260" width="11.5703125" style="462" customWidth="1"/>
    <col min="11261" max="11261" width="2.5703125" style="462" customWidth="1"/>
    <col min="11262" max="11502" width="9.140625" style="462"/>
    <col min="11503" max="11503" width="53" style="462" customWidth="1"/>
    <col min="11504" max="11516" width="11.5703125" style="462" customWidth="1"/>
    <col min="11517" max="11517" width="2.5703125" style="462" customWidth="1"/>
    <col min="11518" max="11758" width="9.140625" style="462"/>
    <col min="11759" max="11759" width="53" style="462" customWidth="1"/>
    <col min="11760" max="11772" width="11.5703125" style="462" customWidth="1"/>
    <col min="11773" max="11773" width="2.5703125" style="462" customWidth="1"/>
    <col min="11774" max="12014" width="9.140625" style="462"/>
    <col min="12015" max="12015" width="53" style="462" customWidth="1"/>
    <col min="12016" max="12028" width="11.5703125" style="462" customWidth="1"/>
    <col min="12029" max="12029" width="2.5703125" style="462" customWidth="1"/>
    <col min="12030" max="12270" width="9.140625" style="462"/>
    <col min="12271" max="12271" width="53" style="462" customWidth="1"/>
    <col min="12272" max="12284" width="11.5703125" style="462" customWidth="1"/>
    <col min="12285" max="12285" width="2.5703125" style="462" customWidth="1"/>
    <col min="12286" max="12526" width="9.140625" style="462"/>
    <col min="12527" max="12527" width="53" style="462" customWidth="1"/>
    <col min="12528" max="12540" width="11.5703125" style="462" customWidth="1"/>
    <col min="12541" max="12541" width="2.5703125" style="462" customWidth="1"/>
    <col min="12542" max="12782" width="9.140625" style="462"/>
    <col min="12783" max="12783" width="53" style="462" customWidth="1"/>
    <col min="12784" max="12796" width="11.5703125" style="462" customWidth="1"/>
    <col min="12797" max="12797" width="2.5703125" style="462" customWidth="1"/>
    <col min="12798" max="13038" width="9.140625" style="462"/>
    <col min="13039" max="13039" width="53" style="462" customWidth="1"/>
    <col min="13040" max="13052" width="11.5703125" style="462" customWidth="1"/>
    <col min="13053" max="13053" width="2.5703125" style="462" customWidth="1"/>
    <col min="13054" max="13294" width="9.140625" style="462"/>
    <col min="13295" max="13295" width="53" style="462" customWidth="1"/>
    <col min="13296" max="13308" width="11.5703125" style="462" customWidth="1"/>
    <col min="13309" max="13309" width="2.5703125" style="462" customWidth="1"/>
    <col min="13310" max="13550" width="9.140625" style="462"/>
    <col min="13551" max="13551" width="53" style="462" customWidth="1"/>
    <col min="13552" max="13564" width="11.5703125" style="462" customWidth="1"/>
    <col min="13565" max="13565" width="2.5703125" style="462" customWidth="1"/>
    <col min="13566" max="13806" width="9.140625" style="462"/>
    <col min="13807" max="13807" width="53" style="462" customWidth="1"/>
    <col min="13808" max="13820" width="11.5703125" style="462" customWidth="1"/>
    <col min="13821" max="13821" width="2.5703125" style="462" customWidth="1"/>
    <col min="13822" max="14062" width="9.140625" style="462"/>
    <col min="14063" max="14063" width="53" style="462" customWidth="1"/>
    <col min="14064" max="14076" width="11.5703125" style="462" customWidth="1"/>
    <col min="14077" max="14077" width="2.5703125" style="462" customWidth="1"/>
    <col min="14078" max="14318" width="9.140625" style="462"/>
    <col min="14319" max="14319" width="53" style="462" customWidth="1"/>
    <col min="14320" max="14332" width="11.5703125" style="462" customWidth="1"/>
    <col min="14333" max="14333" width="2.5703125" style="462" customWidth="1"/>
    <col min="14334" max="14574" width="9.140625" style="462"/>
    <col min="14575" max="14575" width="53" style="462" customWidth="1"/>
    <col min="14576" max="14588" width="11.5703125" style="462" customWidth="1"/>
    <col min="14589" max="14589" width="2.5703125" style="462" customWidth="1"/>
    <col min="14590" max="14830" width="9.140625" style="462"/>
    <col min="14831" max="14831" width="53" style="462" customWidth="1"/>
    <col min="14832" max="14844" width="11.5703125" style="462" customWidth="1"/>
    <col min="14845" max="14845" width="2.5703125" style="462" customWidth="1"/>
    <col min="14846" max="15086" width="9.140625" style="462"/>
    <col min="15087" max="15087" width="53" style="462" customWidth="1"/>
    <col min="15088" max="15100" width="11.5703125" style="462" customWidth="1"/>
    <col min="15101" max="15101" width="2.5703125" style="462" customWidth="1"/>
    <col min="15102" max="15342" width="9.140625" style="462"/>
    <col min="15343" max="15343" width="53" style="462" customWidth="1"/>
    <col min="15344" max="15356" width="11.5703125" style="462" customWidth="1"/>
    <col min="15357" max="15357" width="2.5703125" style="462" customWidth="1"/>
    <col min="15358" max="15598" width="9.140625" style="462"/>
    <col min="15599" max="15599" width="53" style="462" customWidth="1"/>
    <col min="15600" max="15612" width="11.5703125" style="462" customWidth="1"/>
    <col min="15613" max="15613" width="2.5703125" style="462" customWidth="1"/>
    <col min="15614" max="15854" width="9.140625" style="462"/>
    <col min="15855" max="15855" width="53" style="462" customWidth="1"/>
    <col min="15856" max="15868" width="11.5703125" style="462" customWidth="1"/>
    <col min="15869" max="15869" width="2.5703125" style="462" customWidth="1"/>
    <col min="15870" max="16110" width="9.140625" style="462"/>
    <col min="16111" max="16111" width="53" style="462" customWidth="1"/>
    <col min="16112" max="16124" width="11.5703125" style="462" customWidth="1"/>
    <col min="16125" max="16125" width="2.5703125" style="462" customWidth="1"/>
    <col min="16126" max="16384" width="9.140625" style="462"/>
  </cols>
  <sheetData>
    <row r="1" spans="1:16" s="1" customFormat="1" ht="3.7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85"/>
    </row>
    <row r="2" spans="1:16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185"/>
    </row>
    <row r="3" spans="1:16" s="1" customFormat="1" ht="32.25" customHeight="1">
      <c r="A3" s="762" t="s">
        <v>213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185"/>
    </row>
    <row r="4" spans="1:16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185"/>
    </row>
    <row r="5" spans="1:16" s="1" customFormat="1" ht="39" customHeight="1">
      <c r="A5" s="826" t="s">
        <v>878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185"/>
    </row>
    <row r="6" spans="1:16" ht="7.5" customHeight="1">
      <c r="A6" s="134"/>
    </row>
    <row r="7" spans="1:16" ht="17.25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186"/>
      <c r="P7" s="17"/>
    </row>
    <row r="8" spans="1:16" s="168" customFormat="1" ht="24" customHeight="1">
      <c r="A8" s="389"/>
      <c r="B8" s="389" t="s">
        <v>59</v>
      </c>
      <c r="C8" s="389" t="s">
        <v>60</v>
      </c>
      <c r="D8" s="389" t="s">
        <v>61</v>
      </c>
      <c r="E8" s="389" t="s">
        <v>63</v>
      </c>
      <c r="F8" s="389" t="s">
        <v>64</v>
      </c>
      <c r="G8" s="389" t="s">
        <v>66</v>
      </c>
      <c r="H8" s="389" t="s">
        <v>67</v>
      </c>
      <c r="I8" s="389" t="s">
        <v>68</v>
      </c>
      <c r="J8" s="389" t="s">
        <v>69</v>
      </c>
      <c r="K8" s="389" t="s">
        <v>70</v>
      </c>
      <c r="L8" s="389" t="s">
        <v>76</v>
      </c>
      <c r="M8" s="389" t="s">
        <v>78</v>
      </c>
      <c r="N8" s="390" t="s">
        <v>75</v>
      </c>
      <c r="O8" s="660"/>
    </row>
    <row r="9" spans="1:16" ht="27" customHeight="1">
      <c r="A9" s="140" t="s">
        <v>765</v>
      </c>
      <c r="B9" s="140">
        <v>615822.00958000007</v>
      </c>
      <c r="C9" s="141">
        <v>503401.99268999998</v>
      </c>
      <c r="D9" s="141">
        <v>307457.80180000002</v>
      </c>
      <c r="E9" s="141">
        <v>46696.798219999997</v>
      </c>
      <c r="F9" s="141">
        <v>132259.54574999999</v>
      </c>
      <c r="G9" s="141">
        <v>158590.27617</v>
      </c>
      <c r="H9" s="140">
        <v>103634.08261</v>
      </c>
      <c r="I9" s="140">
        <v>99333.082640000008</v>
      </c>
      <c r="J9" s="140">
        <v>71621.007370000007</v>
      </c>
      <c r="K9" s="140">
        <v>14137.22833</v>
      </c>
      <c r="L9" s="140">
        <v>37623.262069999997</v>
      </c>
      <c r="M9" s="140">
        <v>19590.820110000001</v>
      </c>
      <c r="N9" s="140">
        <v>67155.331180000008</v>
      </c>
      <c r="O9" s="348"/>
      <c r="P9" s="17"/>
    </row>
    <row r="10" spans="1:16" ht="27" customHeight="1">
      <c r="A10" s="140" t="s">
        <v>214</v>
      </c>
      <c r="B10" s="140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0">
        <v>0</v>
      </c>
      <c r="I10" s="140">
        <v>0</v>
      </c>
      <c r="J10" s="140">
        <v>0</v>
      </c>
      <c r="K10" s="140">
        <v>0</v>
      </c>
      <c r="L10" s="140">
        <v>0</v>
      </c>
      <c r="M10" s="140">
        <v>0</v>
      </c>
      <c r="N10" s="140">
        <v>0</v>
      </c>
      <c r="O10" s="348"/>
      <c r="P10" s="17"/>
    </row>
    <row r="11" spans="1:16" ht="27" customHeight="1">
      <c r="A11" s="140" t="s">
        <v>766</v>
      </c>
      <c r="B11" s="140">
        <v>13959.43708</v>
      </c>
      <c r="C11" s="141">
        <v>4413.9077200000002</v>
      </c>
      <c r="D11" s="141">
        <v>0</v>
      </c>
      <c r="E11" s="141">
        <v>0</v>
      </c>
      <c r="F11" s="141">
        <v>0</v>
      </c>
      <c r="G11" s="141">
        <v>0</v>
      </c>
      <c r="H11" s="140">
        <v>0</v>
      </c>
      <c r="I11" s="140">
        <v>0</v>
      </c>
      <c r="J11" s="140">
        <v>1534.0264499999998</v>
      </c>
      <c r="K11" s="140">
        <v>48.988970000000002</v>
      </c>
      <c r="L11" s="140">
        <v>0</v>
      </c>
      <c r="M11" s="140">
        <v>0</v>
      </c>
      <c r="N11" s="140">
        <v>0</v>
      </c>
      <c r="O11" s="348"/>
      <c r="P11" s="17"/>
    </row>
    <row r="12" spans="1:16" ht="27" customHeight="1">
      <c r="A12" s="140" t="s">
        <v>767</v>
      </c>
      <c r="B12" s="140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0">
        <v>0</v>
      </c>
      <c r="I12" s="140">
        <v>0</v>
      </c>
      <c r="J12" s="140">
        <v>0</v>
      </c>
      <c r="K12" s="140">
        <v>0</v>
      </c>
      <c r="L12" s="140">
        <v>0</v>
      </c>
      <c r="M12" s="140">
        <v>0</v>
      </c>
      <c r="N12" s="140">
        <v>0</v>
      </c>
      <c r="O12" s="348"/>
      <c r="P12" s="17"/>
    </row>
    <row r="13" spans="1:16" ht="27" customHeight="1">
      <c r="A13" s="308" t="s">
        <v>215</v>
      </c>
      <c r="B13" s="140">
        <v>27469.280420000003</v>
      </c>
      <c r="C13" s="141">
        <v>23546.549329999998</v>
      </c>
      <c r="D13" s="141">
        <v>5345.7599099999998</v>
      </c>
      <c r="E13" s="141">
        <v>164.02430999999999</v>
      </c>
      <c r="F13" s="141">
        <v>860.80700999999999</v>
      </c>
      <c r="G13" s="141">
        <v>1318.85529</v>
      </c>
      <c r="H13" s="140">
        <v>1811.56188</v>
      </c>
      <c r="I13" s="140">
        <v>1175.5453799999998</v>
      </c>
      <c r="J13" s="140">
        <v>477.03906999999998</v>
      </c>
      <c r="K13" s="140">
        <v>434.06996999999996</v>
      </c>
      <c r="L13" s="140">
        <v>489.67928999999998</v>
      </c>
      <c r="M13" s="140">
        <v>1150.41552</v>
      </c>
      <c r="N13" s="140">
        <v>3457.7373199999997</v>
      </c>
      <c r="O13" s="348"/>
      <c r="P13" s="17"/>
    </row>
    <row r="14" spans="1:16" ht="27" customHeight="1">
      <c r="A14" s="140" t="s">
        <v>216</v>
      </c>
      <c r="B14" s="140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0">
        <v>0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348"/>
      <c r="P14" s="17"/>
    </row>
    <row r="15" spans="1:16" ht="27" customHeight="1">
      <c r="A15" s="140" t="s">
        <v>217</v>
      </c>
      <c r="B15" s="140">
        <v>27028.995629999998</v>
      </c>
      <c r="C15" s="141">
        <v>23546.549329999998</v>
      </c>
      <c r="D15" s="141">
        <v>5345.7599099999998</v>
      </c>
      <c r="E15" s="141">
        <v>164.02430999999999</v>
      </c>
      <c r="F15" s="141">
        <v>860.80700999999999</v>
      </c>
      <c r="G15" s="141">
        <v>1318.85529</v>
      </c>
      <c r="H15" s="140">
        <v>1811.56188</v>
      </c>
      <c r="I15" s="140">
        <v>1175.5453799999998</v>
      </c>
      <c r="J15" s="140">
        <v>477.03906999999998</v>
      </c>
      <c r="K15" s="140">
        <v>434.06996999999996</v>
      </c>
      <c r="L15" s="140">
        <v>489.67928999999998</v>
      </c>
      <c r="M15" s="140">
        <v>1150.41552</v>
      </c>
      <c r="N15" s="140">
        <v>3457.7373199999997</v>
      </c>
      <c r="O15" s="348"/>
      <c r="P15" s="17"/>
    </row>
    <row r="16" spans="1:16" ht="27" customHeight="1">
      <c r="A16" s="140" t="s">
        <v>218</v>
      </c>
      <c r="B16" s="140">
        <v>440.28478999999999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H16" s="140">
        <v>0</v>
      </c>
      <c r="I16" s="140">
        <v>0</v>
      </c>
      <c r="J16" s="140">
        <v>0</v>
      </c>
      <c r="K16" s="140">
        <v>0</v>
      </c>
      <c r="L16" s="140">
        <v>0</v>
      </c>
      <c r="M16" s="140">
        <v>0</v>
      </c>
      <c r="N16" s="140">
        <v>0</v>
      </c>
      <c r="O16" s="348"/>
      <c r="P16" s="17"/>
    </row>
    <row r="17" spans="1:16" ht="27" customHeight="1">
      <c r="A17" s="308" t="s">
        <v>219</v>
      </c>
      <c r="B17" s="140">
        <v>0</v>
      </c>
      <c r="C17" s="141">
        <v>278.32733000000002</v>
      </c>
      <c r="D17" s="141">
        <v>0</v>
      </c>
      <c r="E17" s="141">
        <v>0</v>
      </c>
      <c r="F17" s="141">
        <v>0</v>
      </c>
      <c r="G17" s="141">
        <v>0</v>
      </c>
      <c r="H17" s="140">
        <v>0</v>
      </c>
      <c r="I17" s="140">
        <v>0</v>
      </c>
      <c r="J17" s="140">
        <v>0</v>
      </c>
      <c r="K17" s="140">
        <v>0</v>
      </c>
      <c r="L17" s="140">
        <v>0</v>
      </c>
      <c r="M17" s="140">
        <v>0</v>
      </c>
      <c r="N17" s="140">
        <v>0</v>
      </c>
      <c r="O17" s="348"/>
      <c r="P17" s="17"/>
    </row>
    <row r="18" spans="1:16" ht="27" customHeight="1">
      <c r="A18" s="140" t="s">
        <v>768</v>
      </c>
      <c r="B18" s="140">
        <v>0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0</v>
      </c>
      <c r="M18" s="140">
        <v>0</v>
      </c>
      <c r="N18" s="140">
        <v>0</v>
      </c>
      <c r="O18" s="348"/>
      <c r="P18" s="17"/>
    </row>
    <row r="19" spans="1:16" ht="27" customHeight="1">
      <c r="A19" s="140" t="s">
        <v>220</v>
      </c>
      <c r="B19" s="140">
        <v>0</v>
      </c>
      <c r="C19" s="141">
        <v>278.32733000000002</v>
      </c>
      <c r="D19" s="141">
        <v>0</v>
      </c>
      <c r="E19" s="141">
        <v>0</v>
      </c>
      <c r="F19" s="141">
        <v>0</v>
      </c>
      <c r="G19" s="141">
        <v>0</v>
      </c>
      <c r="H19" s="140">
        <v>0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348"/>
      <c r="P19" s="17"/>
    </row>
    <row r="20" spans="1:16" ht="27" customHeight="1">
      <c r="A20" s="140" t="s">
        <v>769</v>
      </c>
      <c r="B20" s="140">
        <v>0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348"/>
      <c r="P20" s="17"/>
    </row>
    <row r="21" spans="1:16" ht="27" customHeight="1">
      <c r="A21" s="140" t="s">
        <v>770</v>
      </c>
      <c r="B21" s="140"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348"/>
      <c r="P21" s="17"/>
    </row>
    <row r="22" spans="1:16" ht="27" customHeight="1">
      <c r="A22" s="308" t="s">
        <v>221</v>
      </c>
      <c r="B22" s="140">
        <v>0</v>
      </c>
      <c r="C22" s="141">
        <v>310.35656</v>
      </c>
      <c r="D22" s="141">
        <v>663.12878999999998</v>
      </c>
      <c r="E22" s="141">
        <v>16.619759999999999</v>
      </c>
      <c r="F22" s="141">
        <v>0</v>
      </c>
      <c r="G22" s="141">
        <v>0</v>
      </c>
      <c r="H22" s="140">
        <v>65.80753</v>
      </c>
      <c r="I22" s="140">
        <v>0</v>
      </c>
      <c r="J22" s="140">
        <v>1727.4899399999999</v>
      </c>
      <c r="K22" s="140">
        <v>17070.383979999999</v>
      </c>
      <c r="L22" s="140">
        <v>476.37076000000002</v>
      </c>
      <c r="M22" s="140">
        <v>1281.90607</v>
      </c>
      <c r="N22" s="140">
        <v>19309.992039999997</v>
      </c>
      <c r="O22" s="348"/>
      <c r="P22" s="17"/>
    </row>
    <row r="23" spans="1:16" ht="27" customHeight="1">
      <c r="A23" s="140" t="s">
        <v>771</v>
      </c>
      <c r="B23" s="140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0">
        <v>0</v>
      </c>
      <c r="I23" s="140">
        <v>0</v>
      </c>
      <c r="J23" s="140">
        <v>1727.4899399999999</v>
      </c>
      <c r="K23" s="140">
        <v>0</v>
      </c>
      <c r="L23" s="140">
        <v>0</v>
      </c>
      <c r="M23" s="140">
        <v>0</v>
      </c>
      <c r="N23" s="140">
        <v>0</v>
      </c>
      <c r="O23" s="348"/>
      <c r="P23" s="17"/>
    </row>
    <row r="24" spans="1:16" ht="27" customHeight="1">
      <c r="A24" s="140" t="s">
        <v>772</v>
      </c>
      <c r="B24" s="140">
        <v>0</v>
      </c>
      <c r="C24" s="141">
        <v>0</v>
      </c>
      <c r="D24" s="141">
        <v>0</v>
      </c>
      <c r="E24" s="141">
        <v>0</v>
      </c>
      <c r="F24" s="141">
        <v>0</v>
      </c>
      <c r="G24" s="141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348"/>
      <c r="P24" s="17"/>
    </row>
    <row r="25" spans="1:16" ht="27" customHeight="1">
      <c r="A25" s="308" t="s">
        <v>773</v>
      </c>
      <c r="B25" s="140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0">
        <v>0</v>
      </c>
      <c r="I25" s="140">
        <v>0</v>
      </c>
      <c r="J25" s="140">
        <v>0</v>
      </c>
      <c r="K25" s="140">
        <v>0</v>
      </c>
      <c r="L25" s="140">
        <v>0</v>
      </c>
      <c r="M25" s="140">
        <v>0</v>
      </c>
      <c r="N25" s="140">
        <v>0</v>
      </c>
      <c r="O25" s="348"/>
      <c r="P25" s="17"/>
    </row>
    <row r="26" spans="1:16" ht="27" customHeight="1">
      <c r="A26" s="140" t="s">
        <v>774</v>
      </c>
      <c r="B26" s="140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348"/>
      <c r="P26" s="17"/>
    </row>
    <row r="27" spans="1:16" ht="27" customHeight="1">
      <c r="A27" s="140" t="s">
        <v>775</v>
      </c>
      <c r="B27" s="140">
        <v>0</v>
      </c>
      <c r="C27" s="141">
        <v>0</v>
      </c>
      <c r="D27" s="141">
        <v>0</v>
      </c>
      <c r="E27" s="141">
        <v>0</v>
      </c>
      <c r="F27" s="141">
        <v>0</v>
      </c>
      <c r="G27" s="141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348"/>
      <c r="P27" s="17"/>
    </row>
    <row r="28" spans="1:16" ht="27" customHeight="1">
      <c r="A28" s="140" t="s">
        <v>776</v>
      </c>
      <c r="B28" s="140">
        <v>0</v>
      </c>
      <c r="C28" s="141">
        <v>310.35656</v>
      </c>
      <c r="D28" s="141">
        <v>663.12878999999998</v>
      </c>
      <c r="E28" s="141">
        <v>16.619759999999999</v>
      </c>
      <c r="F28" s="141">
        <v>0</v>
      </c>
      <c r="G28" s="141">
        <v>0</v>
      </c>
      <c r="H28" s="140">
        <v>65.80753</v>
      </c>
      <c r="I28" s="140">
        <v>0</v>
      </c>
      <c r="J28" s="140">
        <v>0</v>
      </c>
      <c r="K28" s="140">
        <v>17070.383979999999</v>
      </c>
      <c r="L28" s="140">
        <v>476.37076000000002</v>
      </c>
      <c r="M28" s="140">
        <v>1281.90607</v>
      </c>
      <c r="N28" s="140">
        <v>19309.992039999997</v>
      </c>
      <c r="O28" s="348"/>
      <c r="P28" s="17"/>
    </row>
    <row r="29" spans="1:16" ht="27" customHeight="1">
      <c r="A29" s="308" t="s">
        <v>222</v>
      </c>
      <c r="B29" s="140">
        <v>380032.23546</v>
      </c>
      <c r="C29" s="141">
        <v>115684.56112</v>
      </c>
      <c r="D29" s="141">
        <v>45633.25344</v>
      </c>
      <c r="E29" s="141">
        <v>43136.619030000002</v>
      </c>
      <c r="F29" s="141">
        <v>12063.418390000001</v>
      </c>
      <c r="G29" s="141">
        <v>65967.061749999993</v>
      </c>
      <c r="H29" s="140">
        <v>55223.79722</v>
      </c>
      <c r="I29" s="140">
        <v>54198.403180000001</v>
      </c>
      <c r="J29" s="140">
        <v>57418.569889999999</v>
      </c>
      <c r="K29" s="140">
        <v>69301.465519999998</v>
      </c>
      <c r="L29" s="140">
        <v>39778.964409999993</v>
      </c>
      <c r="M29" s="140">
        <v>27606.983329999999</v>
      </c>
      <c r="N29" s="140">
        <v>70832.893760000006</v>
      </c>
      <c r="O29" s="348"/>
      <c r="P29" s="17"/>
    </row>
    <row r="30" spans="1:16" ht="27" customHeight="1">
      <c r="A30" s="140" t="s">
        <v>777</v>
      </c>
      <c r="B30" s="140">
        <v>0</v>
      </c>
      <c r="C30" s="141">
        <v>0</v>
      </c>
      <c r="D30" s="141">
        <v>0</v>
      </c>
      <c r="E30" s="141">
        <v>0</v>
      </c>
      <c r="F30" s="141">
        <v>0</v>
      </c>
      <c r="G30" s="141">
        <v>0</v>
      </c>
      <c r="H30" s="140">
        <v>0</v>
      </c>
      <c r="I30" s="140">
        <v>0</v>
      </c>
      <c r="J30" s="140">
        <v>0</v>
      </c>
      <c r="K30" s="140">
        <v>0</v>
      </c>
      <c r="L30" s="140">
        <v>0</v>
      </c>
      <c r="M30" s="140">
        <v>0</v>
      </c>
      <c r="N30" s="140">
        <v>0</v>
      </c>
      <c r="O30" s="348"/>
      <c r="P30" s="17"/>
    </row>
    <row r="31" spans="1:16" ht="27" customHeight="1">
      <c r="A31" s="140" t="s">
        <v>778</v>
      </c>
      <c r="B31" s="140">
        <v>380032.23546</v>
      </c>
      <c r="C31" s="141">
        <v>115684.56112</v>
      </c>
      <c r="D31" s="141">
        <v>45633.25344</v>
      </c>
      <c r="E31" s="141">
        <v>43136.619030000002</v>
      </c>
      <c r="F31" s="141">
        <v>12063.418390000001</v>
      </c>
      <c r="G31" s="141">
        <v>65967.061749999993</v>
      </c>
      <c r="H31" s="140">
        <v>55223.79722</v>
      </c>
      <c r="I31" s="140">
        <v>54198.403180000001</v>
      </c>
      <c r="J31" s="140">
        <v>57418.569889999999</v>
      </c>
      <c r="K31" s="140">
        <v>69301.465519999998</v>
      </c>
      <c r="L31" s="140">
        <v>39778.964409999993</v>
      </c>
      <c r="M31" s="140">
        <v>27606.983329999999</v>
      </c>
      <c r="N31" s="140">
        <v>70832.893760000006</v>
      </c>
      <c r="O31" s="348"/>
      <c r="P31" s="17"/>
    </row>
    <row r="32" spans="1:16" ht="27" customHeight="1">
      <c r="A32" s="140" t="s">
        <v>721</v>
      </c>
      <c r="B32" s="140">
        <v>0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0">
        <v>0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348"/>
      <c r="P32" s="17"/>
    </row>
    <row r="33" spans="1:16" ht="27" customHeight="1">
      <c r="A33" s="140" t="s">
        <v>722</v>
      </c>
      <c r="B33" s="140">
        <v>0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348"/>
      <c r="P33" s="17"/>
    </row>
    <row r="34" spans="1:16" ht="27" customHeight="1">
      <c r="A34" s="308" t="s">
        <v>723</v>
      </c>
      <c r="B34" s="140">
        <v>0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0">
        <v>0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348"/>
      <c r="P34" s="17"/>
    </row>
    <row r="35" spans="1:16" ht="27" customHeight="1">
      <c r="A35" s="140" t="s">
        <v>724</v>
      </c>
      <c r="B35" s="140">
        <v>0</v>
      </c>
      <c r="C35" s="141">
        <v>0</v>
      </c>
      <c r="D35" s="141">
        <v>0</v>
      </c>
      <c r="E35" s="141">
        <v>0</v>
      </c>
      <c r="F35" s="141">
        <v>0</v>
      </c>
      <c r="G35" s="141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348"/>
      <c r="P35" s="17"/>
    </row>
    <row r="36" spans="1:16" ht="27" customHeight="1">
      <c r="A36" s="140" t="s">
        <v>725</v>
      </c>
      <c r="B36" s="140">
        <v>0</v>
      </c>
      <c r="C36" s="141">
        <v>0</v>
      </c>
      <c r="D36" s="141">
        <v>0</v>
      </c>
      <c r="E36" s="141">
        <v>0</v>
      </c>
      <c r="F36" s="141">
        <v>0</v>
      </c>
      <c r="G36" s="141">
        <v>0</v>
      </c>
      <c r="H36" s="140">
        <v>0</v>
      </c>
      <c r="I36" s="140">
        <v>0</v>
      </c>
      <c r="J36" s="140">
        <v>0</v>
      </c>
      <c r="K36" s="140">
        <v>0</v>
      </c>
      <c r="L36" s="140">
        <v>0</v>
      </c>
      <c r="M36" s="140">
        <v>0</v>
      </c>
      <c r="N36" s="140">
        <v>0</v>
      </c>
      <c r="O36" s="348"/>
      <c r="P36" s="17"/>
    </row>
    <row r="37" spans="1:16" ht="27" customHeight="1">
      <c r="A37" s="140" t="s">
        <v>726</v>
      </c>
      <c r="B37" s="140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  <c r="H37" s="140">
        <v>0</v>
      </c>
      <c r="I37" s="140">
        <v>0</v>
      </c>
      <c r="J37" s="140">
        <v>0</v>
      </c>
      <c r="K37" s="140">
        <v>0</v>
      </c>
      <c r="L37" s="140">
        <v>0</v>
      </c>
      <c r="M37" s="140">
        <v>0</v>
      </c>
      <c r="N37" s="140">
        <v>0</v>
      </c>
      <c r="O37" s="348"/>
      <c r="P37" s="17"/>
    </row>
    <row r="38" spans="1:16" ht="27" customHeight="1">
      <c r="A38" s="140" t="s">
        <v>727</v>
      </c>
      <c r="B38" s="140">
        <v>0</v>
      </c>
      <c r="C38" s="141">
        <v>0</v>
      </c>
      <c r="D38" s="141">
        <v>0</v>
      </c>
      <c r="E38" s="141">
        <v>0</v>
      </c>
      <c r="F38" s="141">
        <v>0</v>
      </c>
      <c r="G38" s="141">
        <v>0</v>
      </c>
      <c r="H38" s="140">
        <v>0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348"/>
      <c r="P38" s="17"/>
    </row>
    <row r="39" spans="1:16" ht="27" customHeight="1">
      <c r="A39" s="308" t="s">
        <v>728</v>
      </c>
      <c r="B39" s="140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0">
        <v>0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348"/>
      <c r="P39" s="17"/>
    </row>
    <row r="40" spans="1:16" ht="27" customHeight="1">
      <c r="A40" s="140" t="s">
        <v>729</v>
      </c>
      <c r="B40" s="140">
        <v>0</v>
      </c>
      <c r="C40" s="140">
        <v>0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P40" s="17"/>
    </row>
    <row r="41" spans="1:16" ht="27" customHeight="1">
      <c r="A41" s="140" t="s">
        <v>730</v>
      </c>
      <c r="B41" s="140">
        <v>0</v>
      </c>
      <c r="C41" s="140">
        <v>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348"/>
      <c r="P41" s="17"/>
    </row>
    <row r="42" spans="1:16" s="7" customFormat="1" ht="27" customHeight="1">
      <c r="A42" s="308" t="s">
        <v>223</v>
      </c>
      <c r="B42" s="140">
        <v>1037282.96254</v>
      </c>
      <c r="C42" s="140">
        <v>647635.69475000002</v>
      </c>
      <c r="D42" s="140">
        <v>359099.94394000003</v>
      </c>
      <c r="E42" s="140">
        <v>90014.061319999993</v>
      </c>
      <c r="F42" s="140">
        <v>145183.77115000002</v>
      </c>
      <c r="G42" s="140">
        <v>225876.19321</v>
      </c>
      <c r="H42" s="140">
        <v>160735.24924</v>
      </c>
      <c r="I42" s="140">
        <v>154707.0312</v>
      </c>
      <c r="J42" s="140">
        <v>132778.13271999999</v>
      </c>
      <c r="K42" s="140">
        <v>100992.13677</v>
      </c>
      <c r="L42" s="140">
        <v>78368.276530000003</v>
      </c>
      <c r="M42" s="140">
        <v>49630.125030000003</v>
      </c>
      <c r="N42" s="140">
        <v>160755.95430000001</v>
      </c>
      <c r="O42" s="363"/>
      <c r="P42" s="68"/>
    </row>
    <row r="43" spans="1:16" s="368" customFormat="1" ht="37.5" customHeight="1">
      <c r="A43" s="146" t="s">
        <v>779</v>
      </c>
      <c r="B43" s="146">
        <v>128450.5281</v>
      </c>
      <c r="C43" s="146">
        <v>55226.459009999999</v>
      </c>
      <c r="D43" s="146">
        <v>5745.52322</v>
      </c>
      <c r="E43" s="146">
        <v>121.11869</v>
      </c>
      <c r="F43" s="146">
        <v>2055.7023600000002</v>
      </c>
      <c r="G43" s="146">
        <v>2624.40265</v>
      </c>
      <c r="H43" s="146">
        <v>2087.8571299999999</v>
      </c>
      <c r="I43" s="146">
        <v>0</v>
      </c>
      <c r="J43" s="146">
        <v>10980.00805</v>
      </c>
      <c r="K43" s="146">
        <v>0</v>
      </c>
      <c r="L43" s="146">
        <v>0</v>
      </c>
      <c r="M43" s="146">
        <v>1378.71002</v>
      </c>
      <c r="N43" s="146">
        <v>0</v>
      </c>
      <c r="O43" s="365"/>
      <c r="P43" s="366"/>
    </row>
    <row r="44" spans="1:16" s="168" customFormat="1" ht="24" customHeight="1">
      <c r="A44" s="350" t="s">
        <v>40</v>
      </c>
      <c r="B44" s="351">
        <v>1165733.4906400002</v>
      </c>
      <c r="C44" s="351">
        <v>702862.15376000002</v>
      </c>
      <c r="D44" s="351">
        <v>364845.46716</v>
      </c>
      <c r="E44" s="351">
        <v>90135.180010000011</v>
      </c>
      <c r="F44" s="351">
        <v>147239.47350999998</v>
      </c>
      <c r="G44" s="351">
        <v>228500.59586</v>
      </c>
      <c r="H44" s="351">
        <v>162823.10636999999</v>
      </c>
      <c r="I44" s="351">
        <v>154707.0312</v>
      </c>
      <c r="J44" s="351">
        <v>143758.14077</v>
      </c>
      <c r="K44" s="351">
        <v>100992.13677</v>
      </c>
      <c r="L44" s="351">
        <v>78368.276530000003</v>
      </c>
      <c r="M44" s="351">
        <v>51008.835049999994</v>
      </c>
      <c r="N44" s="351">
        <v>160755.95430000001</v>
      </c>
      <c r="O44" s="349"/>
      <c r="P44" s="289"/>
    </row>
    <row r="45" spans="1:16" ht="27" customHeight="1">
      <c r="A45" s="308" t="s">
        <v>224</v>
      </c>
      <c r="B45" s="340">
        <v>0.21846573837779329</v>
      </c>
      <c r="C45" s="320">
        <v>0.13172075833103428</v>
      </c>
      <c r="D45" s="320">
        <v>6.8374319702473985E-2</v>
      </c>
      <c r="E45" s="320">
        <v>1.6891895800204854E-2</v>
      </c>
      <c r="F45" s="320">
        <v>2.7593597127470167E-2</v>
      </c>
      <c r="G45" s="320">
        <v>4.2822439086754094E-2</v>
      </c>
      <c r="H45" s="340">
        <v>3.0514067274981536E-2</v>
      </c>
      <c r="I45" s="340">
        <v>2.8993064087734784E-2</v>
      </c>
      <c r="J45" s="340">
        <v>2.6941173624422887E-2</v>
      </c>
      <c r="K45" s="340">
        <v>1.8926557319457415E-2</v>
      </c>
      <c r="L45" s="340">
        <v>1.4686704581269295E-2</v>
      </c>
      <c r="M45" s="340">
        <v>9.5593743359567631E-3</v>
      </c>
      <c r="N45" s="340">
        <v>3.012667006375121E-2</v>
      </c>
      <c r="O45" s="330"/>
      <c r="P45" s="17"/>
    </row>
    <row r="46" spans="1:16" ht="9" customHeight="1" thickBot="1">
      <c r="A46" s="310"/>
      <c r="B46" s="174"/>
      <c r="C46" s="175"/>
      <c r="D46" s="175"/>
      <c r="E46" s="175"/>
      <c r="F46" s="175"/>
      <c r="G46" s="175"/>
      <c r="H46" s="176"/>
      <c r="I46" s="176"/>
      <c r="J46" s="176"/>
      <c r="K46" s="176"/>
      <c r="L46" s="176"/>
      <c r="M46" s="176"/>
      <c r="N46" s="176"/>
      <c r="O46" s="330"/>
      <c r="P46" s="17"/>
    </row>
    <row r="47" spans="1:16" ht="15.75" thickTop="1">
      <c r="A47" s="331" t="s">
        <v>880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330"/>
      <c r="P47" s="17"/>
    </row>
    <row r="48" spans="1:16">
      <c r="A48" s="331" t="s">
        <v>731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330"/>
      <c r="P48" s="17"/>
    </row>
    <row r="49" spans="1:16">
      <c r="A49" s="331" t="s">
        <v>732</v>
      </c>
      <c r="B49" s="183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330"/>
      <c r="P49" s="17"/>
    </row>
    <row r="50" spans="1:16" ht="9" customHeight="1">
      <c r="A50" s="16"/>
      <c r="B50" s="183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330"/>
      <c r="P50" s="17"/>
    </row>
    <row r="51" spans="1:16" ht="9" customHeight="1">
      <c r="A51" s="16"/>
      <c r="B51" s="18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330"/>
      <c r="P51" s="17"/>
    </row>
    <row r="52" spans="1:16" ht="9" customHeight="1">
      <c r="A52" s="153"/>
      <c r="B52" s="183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330"/>
      <c r="P52" s="17"/>
    </row>
    <row r="53" spans="1:16" ht="9" customHeight="1">
      <c r="A53" s="16"/>
      <c r="B53" s="183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330"/>
      <c r="P53" s="17"/>
    </row>
    <row r="54" spans="1:16" ht="9" customHeight="1">
      <c r="A54" s="16"/>
      <c r="B54" s="183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330"/>
      <c r="P54" s="17"/>
    </row>
    <row r="55" spans="1:16" ht="9" customHeight="1">
      <c r="A55" s="16"/>
      <c r="B55" s="183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330"/>
      <c r="P55" s="17"/>
    </row>
    <row r="56" spans="1:16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330"/>
      <c r="P56" s="17"/>
    </row>
    <row r="57" spans="1:16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330"/>
      <c r="P57" s="17"/>
    </row>
    <row r="58" spans="1:16" ht="9" customHeight="1">
      <c r="A58" s="15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330"/>
      <c r="P58" s="17"/>
    </row>
    <row r="59" spans="1:16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330"/>
      <c r="P59" s="17"/>
    </row>
    <row r="60" spans="1:16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330"/>
      <c r="P60" s="17"/>
    </row>
    <row r="61" spans="1:16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330"/>
      <c r="P61" s="17"/>
    </row>
    <row r="62" spans="1:16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330"/>
      <c r="P62" s="17"/>
    </row>
    <row r="63" spans="1:16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330"/>
      <c r="P63" s="17"/>
    </row>
    <row r="64" spans="1:16" ht="9" customHeight="1">
      <c r="A64" s="15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330"/>
      <c r="P64" s="17"/>
    </row>
    <row r="65" spans="1:16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330"/>
      <c r="P65" s="17"/>
    </row>
    <row r="66" spans="1:16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330"/>
      <c r="P66" s="17"/>
    </row>
    <row r="67" spans="1:16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330"/>
      <c r="P67" s="17"/>
    </row>
    <row r="68" spans="1:16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330"/>
      <c r="P68" s="17"/>
    </row>
    <row r="69" spans="1:16" ht="9" customHeight="1">
      <c r="A69" s="15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330"/>
      <c r="P69" s="17"/>
    </row>
    <row r="70" spans="1:16" ht="9" customHeight="1">
      <c r="A70" s="15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330"/>
      <c r="P70" s="17"/>
    </row>
    <row r="71" spans="1:16" ht="9" customHeight="1">
      <c r="A71" s="15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330"/>
      <c r="P71" s="17"/>
    </row>
    <row r="72" spans="1:16" ht="9" customHeight="1">
      <c r="A72" s="15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330"/>
      <c r="P72" s="17"/>
    </row>
    <row r="73" spans="1:16" ht="9" customHeight="1">
      <c r="A73" s="15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330"/>
      <c r="P73" s="17"/>
    </row>
    <row r="74" spans="1:16" ht="9" customHeight="1">
      <c r="A74" s="15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330"/>
      <c r="P74" s="17"/>
    </row>
    <row r="75" spans="1:16" ht="9" customHeight="1">
      <c r="A75" s="15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330"/>
      <c r="P75" s="17"/>
    </row>
    <row r="76" spans="1:16" ht="9" customHeight="1">
      <c r="A76" s="15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330"/>
      <c r="P76" s="17"/>
    </row>
    <row r="77" spans="1:16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330"/>
      <c r="P77" s="17"/>
    </row>
    <row r="78" spans="1:16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330"/>
      <c r="P78" s="17"/>
    </row>
    <row r="79" spans="1:16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330"/>
      <c r="P79" s="17"/>
    </row>
    <row r="80" spans="1:16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330"/>
      <c r="P80" s="17"/>
    </row>
    <row r="81" spans="1:16" ht="9" customHeight="1">
      <c r="A81" s="154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330"/>
      <c r="P81" s="17"/>
    </row>
    <row r="82" spans="1:16" ht="9" customHeight="1">
      <c r="A82" s="15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330"/>
      <c r="P82" s="17"/>
    </row>
    <row r="83" spans="1:16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330"/>
      <c r="P83" s="17"/>
    </row>
    <row r="84" spans="1:16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330"/>
      <c r="P84" s="17"/>
    </row>
    <row r="85" spans="1:16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330"/>
      <c r="P85" s="17"/>
    </row>
    <row r="86" spans="1:16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330"/>
      <c r="P86" s="17"/>
    </row>
    <row r="87" spans="1:16" ht="9" customHeight="1">
      <c r="A87" s="154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330"/>
      <c r="P87" s="17"/>
    </row>
    <row r="88" spans="1:16" ht="9" customHeight="1">
      <c r="A88" s="15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330"/>
      <c r="P88" s="17"/>
    </row>
    <row r="89" spans="1:16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330"/>
      <c r="P89" s="17"/>
    </row>
    <row r="90" spans="1:16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330"/>
      <c r="P90" s="17"/>
    </row>
    <row r="91" spans="1:16" ht="9" customHeight="1">
      <c r="A91" s="16"/>
      <c r="C91" s="40"/>
      <c r="D91" s="40"/>
      <c r="E91" s="40"/>
      <c r="F91" s="40"/>
      <c r="G91" s="40"/>
    </row>
    <row r="92" spans="1:16" ht="9" customHeight="1">
      <c r="A92" s="16"/>
      <c r="C92" s="40"/>
      <c r="D92" s="40"/>
      <c r="E92" s="40"/>
      <c r="F92" s="40"/>
      <c r="G92" s="40"/>
    </row>
    <row r="93" spans="1:16" ht="9" customHeight="1">
      <c r="A93" s="16"/>
      <c r="C93" s="40"/>
      <c r="D93" s="40"/>
      <c r="E93" s="40"/>
      <c r="F93" s="40"/>
      <c r="G93" s="40"/>
    </row>
    <row r="94" spans="1:16" ht="9" customHeight="1">
      <c r="A94" s="16"/>
      <c r="C94" s="40"/>
      <c r="D94" s="40"/>
      <c r="E94" s="40"/>
      <c r="F94" s="40"/>
      <c r="G94" s="40"/>
    </row>
    <row r="95" spans="1:16" ht="9" customHeight="1">
      <c r="A95" s="16"/>
      <c r="C95" s="40"/>
      <c r="D95" s="40"/>
      <c r="E95" s="40"/>
      <c r="F95" s="40"/>
      <c r="G95" s="40"/>
    </row>
    <row r="96" spans="1:16" ht="9" customHeight="1">
      <c r="A96" s="16"/>
      <c r="C96" s="40"/>
      <c r="D96" s="40"/>
      <c r="E96" s="40"/>
      <c r="F96" s="40"/>
      <c r="G96" s="40"/>
    </row>
    <row r="97" spans="1:7" ht="9" customHeight="1">
      <c r="A97" s="154"/>
      <c r="C97" s="40"/>
      <c r="D97" s="40"/>
      <c r="E97" s="40"/>
      <c r="F97" s="40"/>
      <c r="G97" s="40"/>
    </row>
    <row r="98" spans="1:7" ht="9" customHeight="1">
      <c r="A98" s="156"/>
      <c r="C98" s="40"/>
      <c r="D98" s="40"/>
      <c r="E98" s="40"/>
      <c r="F98" s="40"/>
      <c r="G98" s="40"/>
    </row>
    <row r="99" spans="1:7" ht="9" customHeight="1">
      <c r="A99" s="16"/>
      <c r="C99" s="40"/>
      <c r="D99" s="40"/>
      <c r="E99" s="40"/>
      <c r="F99" s="40"/>
      <c r="G99" s="40"/>
    </row>
    <row r="100" spans="1:7" ht="9" customHeight="1">
      <c r="A100" s="16"/>
      <c r="C100" s="40"/>
      <c r="D100" s="40"/>
      <c r="E100" s="40"/>
      <c r="F100" s="40"/>
      <c r="G100" s="40"/>
    </row>
    <row r="101" spans="1:7" ht="9" customHeight="1">
      <c r="A101" s="16"/>
      <c r="C101" s="40"/>
      <c r="D101" s="40"/>
      <c r="E101" s="40"/>
      <c r="F101" s="40"/>
      <c r="G101" s="40"/>
    </row>
    <row r="102" spans="1:7" ht="9" customHeight="1">
      <c r="A102" s="16"/>
      <c r="C102" s="40"/>
      <c r="D102" s="40"/>
      <c r="E102" s="40"/>
      <c r="F102" s="40"/>
      <c r="G102" s="40"/>
    </row>
    <row r="103" spans="1:7" ht="9" customHeight="1">
      <c r="A103" s="16"/>
      <c r="C103" s="40"/>
      <c r="D103" s="40"/>
      <c r="E103" s="40"/>
      <c r="F103" s="40"/>
      <c r="G103" s="40"/>
    </row>
    <row r="104" spans="1:7" ht="9" customHeight="1">
      <c r="A104" s="16"/>
      <c r="C104" s="40"/>
      <c r="D104" s="40"/>
      <c r="E104" s="40"/>
      <c r="F104" s="40"/>
      <c r="G104" s="40"/>
    </row>
    <row r="105" spans="1:7" ht="9" customHeight="1">
      <c r="A105" s="16"/>
      <c r="C105" s="40"/>
      <c r="D105" s="40"/>
      <c r="E105" s="40"/>
      <c r="F105" s="40"/>
      <c r="G105" s="40"/>
    </row>
    <row r="106" spans="1:7" ht="9" customHeight="1">
      <c r="A106" s="16"/>
      <c r="C106" s="40"/>
      <c r="D106" s="40"/>
      <c r="E106" s="40"/>
      <c r="F106" s="40"/>
      <c r="G106" s="40"/>
    </row>
    <row r="107" spans="1:7" ht="9" customHeight="1">
      <c r="A107" s="16"/>
      <c r="C107" s="40"/>
      <c r="D107" s="40"/>
      <c r="E107" s="40"/>
      <c r="F107" s="40"/>
      <c r="G107" s="40"/>
    </row>
    <row r="108" spans="1:7" ht="9" customHeight="1">
      <c r="A108" s="156"/>
      <c r="C108" s="40"/>
      <c r="D108" s="40"/>
      <c r="E108" s="40"/>
      <c r="F108" s="40"/>
      <c r="G108" s="40"/>
    </row>
    <row r="109" spans="1:7" ht="9" customHeight="1">
      <c r="A109" s="16"/>
      <c r="C109" s="40"/>
      <c r="D109" s="40"/>
      <c r="E109" s="40"/>
      <c r="F109" s="40"/>
      <c r="G109" s="40"/>
    </row>
    <row r="110" spans="1:7" ht="9" customHeight="1">
      <c r="A110" s="16"/>
      <c r="C110" s="40"/>
      <c r="D110" s="40"/>
      <c r="E110" s="40"/>
      <c r="F110" s="40"/>
      <c r="G110" s="40"/>
    </row>
    <row r="111" spans="1:7" ht="9" customHeight="1">
      <c r="A111" s="16"/>
      <c r="C111" s="40"/>
      <c r="D111" s="40"/>
      <c r="E111" s="40"/>
      <c r="F111" s="40"/>
      <c r="G111" s="40"/>
    </row>
    <row r="112" spans="1:7">
      <c r="A112" s="157"/>
      <c r="C112" s="40"/>
      <c r="D112" s="40"/>
      <c r="E112" s="40"/>
      <c r="F112" s="40"/>
      <c r="G112" s="40"/>
    </row>
    <row r="113" spans="1:7">
      <c r="A113" s="157"/>
      <c r="C113" s="40"/>
      <c r="D113" s="40"/>
      <c r="E113" s="40"/>
      <c r="F113" s="40"/>
      <c r="G113" s="40"/>
    </row>
    <row r="114" spans="1:7">
      <c r="A114" s="157"/>
      <c r="C114" s="40"/>
      <c r="D114" s="40"/>
      <c r="E114" s="40"/>
      <c r="F114" s="40"/>
      <c r="G114" s="40"/>
    </row>
    <row r="115" spans="1:7">
      <c r="A115" s="157"/>
      <c r="C115" s="40"/>
      <c r="D115" s="40"/>
      <c r="E115" s="40"/>
      <c r="F115" s="40"/>
      <c r="G115" s="40"/>
    </row>
    <row r="116" spans="1:7">
      <c r="A116" s="157"/>
      <c r="C116" s="40"/>
      <c r="D116" s="40"/>
      <c r="E116" s="40"/>
      <c r="F116" s="40"/>
      <c r="G116" s="40"/>
    </row>
    <row r="117" spans="1:7">
      <c r="A117" s="157"/>
      <c r="C117" s="40"/>
      <c r="D117" s="40"/>
      <c r="E117" s="40"/>
      <c r="F117" s="40"/>
      <c r="G117" s="40"/>
    </row>
    <row r="118" spans="1:7">
      <c r="A118" s="157"/>
      <c r="C118" s="40"/>
      <c r="D118" s="40"/>
      <c r="E118" s="40"/>
      <c r="F118" s="40"/>
      <c r="G118" s="40"/>
    </row>
    <row r="119" spans="1:7" ht="15.75">
      <c r="A119" s="158"/>
      <c r="C119" s="40"/>
      <c r="D119" s="40"/>
      <c r="E119" s="40"/>
      <c r="F119" s="40"/>
      <c r="G119" s="40"/>
    </row>
    <row r="120" spans="1:7" ht="15.75">
      <c r="A120" s="158"/>
      <c r="C120" s="40"/>
      <c r="D120" s="40"/>
      <c r="E120" s="40"/>
      <c r="F120" s="40"/>
      <c r="G120" s="40"/>
    </row>
    <row r="121" spans="1:7" ht="15.75">
      <c r="A121" s="158"/>
      <c r="C121" s="40"/>
      <c r="D121" s="40"/>
      <c r="E121" s="40"/>
      <c r="F121" s="40"/>
      <c r="G121" s="40"/>
    </row>
    <row r="122" spans="1:7" ht="15.75">
      <c r="A122" s="158"/>
      <c r="C122" s="40"/>
      <c r="D122" s="40"/>
      <c r="E122" s="40"/>
      <c r="F122" s="40"/>
      <c r="G122" s="40"/>
    </row>
    <row r="123" spans="1:7" ht="15.75">
      <c r="A123" s="158"/>
      <c r="C123" s="40"/>
      <c r="D123" s="40"/>
      <c r="E123" s="40"/>
      <c r="F123" s="40"/>
      <c r="G123" s="40"/>
    </row>
    <row r="124" spans="1:7" ht="15.75">
      <c r="A124" s="158"/>
      <c r="C124" s="40"/>
      <c r="D124" s="40"/>
      <c r="E124" s="40"/>
      <c r="F124" s="40"/>
      <c r="G124" s="40"/>
    </row>
    <row r="125" spans="1:7" ht="15.75">
      <c r="A125" s="158"/>
      <c r="C125" s="40"/>
      <c r="D125" s="40"/>
      <c r="E125" s="40"/>
      <c r="F125" s="40"/>
      <c r="G125" s="40"/>
    </row>
    <row r="126" spans="1:7" ht="15.75">
      <c r="A126" s="158"/>
      <c r="C126" s="40"/>
      <c r="D126" s="40"/>
      <c r="E126" s="40"/>
      <c r="F126" s="40"/>
      <c r="G126" s="40"/>
    </row>
    <row r="127" spans="1:7" ht="15.75">
      <c r="A127" s="158"/>
      <c r="C127" s="40"/>
      <c r="D127" s="40"/>
      <c r="E127" s="40"/>
      <c r="F127" s="40"/>
      <c r="G127" s="40"/>
    </row>
    <row r="128" spans="1:7" ht="15.75">
      <c r="A128" s="158"/>
      <c r="C128" s="40"/>
      <c r="D128" s="40"/>
      <c r="E128" s="40"/>
      <c r="F128" s="40"/>
      <c r="G128" s="40"/>
    </row>
    <row r="129" spans="1:7" ht="15.75">
      <c r="A129" s="158"/>
      <c r="C129" s="40"/>
      <c r="D129" s="40"/>
      <c r="E129" s="40"/>
      <c r="F129" s="40"/>
      <c r="G129" s="40"/>
    </row>
    <row r="130" spans="1:7" ht="15.75">
      <c r="A130" s="158"/>
      <c r="C130" s="40"/>
      <c r="D130" s="40"/>
      <c r="E130" s="40"/>
      <c r="F130" s="40"/>
      <c r="G130" s="40"/>
    </row>
    <row r="131" spans="1:7" ht="15.75">
      <c r="A131" s="158"/>
      <c r="C131" s="40"/>
      <c r="D131" s="40"/>
      <c r="E131" s="40"/>
      <c r="F131" s="40"/>
      <c r="G131" s="40"/>
    </row>
    <row r="132" spans="1:7" ht="15.75">
      <c r="A132" s="158"/>
      <c r="C132" s="40"/>
      <c r="D132" s="40"/>
      <c r="E132" s="40"/>
      <c r="F132" s="40"/>
      <c r="G132" s="40"/>
    </row>
    <row r="133" spans="1:7" ht="15.75">
      <c r="A133" s="158"/>
      <c r="C133" s="40"/>
      <c r="D133" s="40"/>
      <c r="E133" s="40"/>
      <c r="F133" s="40"/>
      <c r="G133" s="40"/>
    </row>
    <row r="134" spans="1:7" ht="15.75">
      <c r="A134" s="158"/>
      <c r="C134" s="40"/>
      <c r="D134" s="40"/>
      <c r="E134" s="40"/>
      <c r="F134" s="40"/>
      <c r="G134" s="40"/>
    </row>
    <row r="135" spans="1:7" ht="15.75">
      <c r="A135" s="158"/>
      <c r="C135" s="40"/>
      <c r="D135" s="40"/>
      <c r="E135" s="40"/>
      <c r="F135" s="40"/>
      <c r="G135" s="40"/>
    </row>
    <row r="136" spans="1:7" ht="15.75">
      <c r="A136" s="158"/>
      <c r="C136" s="40"/>
      <c r="D136" s="40"/>
      <c r="E136" s="40"/>
      <c r="F136" s="40"/>
      <c r="G136" s="40"/>
    </row>
    <row r="137" spans="1:7" ht="15.75">
      <c r="A137" s="158"/>
      <c r="C137" s="40"/>
      <c r="D137" s="40"/>
      <c r="E137" s="40"/>
      <c r="F137" s="40"/>
      <c r="G137" s="40"/>
    </row>
    <row r="138" spans="1:7" ht="15.75">
      <c r="A138" s="158"/>
      <c r="C138" s="40"/>
      <c r="D138" s="40"/>
      <c r="E138" s="40"/>
      <c r="F138" s="40"/>
      <c r="G138" s="40"/>
    </row>
    <row r="139" spans="1:7" ht="15.75">
      <c r="A139" s="158"/>
      <c r="C139" s="40"/>
      <c r="D139" s="40"/>
      <c r="E139" s="40"/>
      <c r="F139" s="40"/>
      <c r="G139" s="40"/>
    </row>
    <row r="140" spans="1:7" ht="15.75">
      <c r="A140" s="158"/>
      <c r="C140" s="40"/>
      <c r="D140" s="40"/>
      <c r="E140" s="40"/>
      <c r="F140" s="40"/>
      <c r="G140" s="40"/>
    </row>
    <row r="141" spans="1:7" ht="15.75">
      <c r="A141" s="158"/>
      <c r="C141" s="40"/>
      <c r="D141" s="40"/>
      <c r="E141" s="40"/>
      <c r="F141" s="40"/>
      <c r="G141" s="40"/>
    </row>
    <row r="142" spans="1:7" ht="15.75">
      <c r="A142" s="158"/>
      <c r="C142" s="40"/>
      <c r="D142" s="40"/>
      <c r="E142" s="40"/>
      <c r="F142" s="40"/>
      <c r="G142" s="40"/>
    </row>
    <row r="143" spans="1:7" ht="15.75">
      <c r="A143" s="158"/>
      <c r="C143" s="40"/>
      <c r="D143" s="40"/>
      <c r="E143" s="40"/>
      <c r="F143" s="40"/>
      <c r="G143" s="40"/>
    </row>
    <row r="144" spans="1:7" ht="15.75">
      <c r="A144" s="158"/>
      <c r="C144" s="40"/>
      <c r="D144" s="40"/>
      <c r="E144" s="40"/>
      <c r="F144" s="40"/>
      <c r="G144" s="40"/>
    </row>
    <row r="145" spans="1:7" ht="15.75">
      <c r="A145" s="158"/>
      <c r="C145" s="40"/>
      <c r="D145" s="40"/>
      <c r="E145" s="40"/>
      <c r="F145" s="40"/>
      <c r="G145" s="40"/>
    </row>
    <row r="146" spans="1:7" ht="15.75">
      <c r="A146" s="158"/>
      <c r="C146" s="40"/>
      <c r="D146" s="40"/>
      <c r="E146" s="40"/>
      <c r="F146" s="40"/>
      <c r="G146" s="40"/>
    </row>
    <row r="147" spans="1:7" ht="15.75">
      <c r="A147" s="158"/>
      <c r="C147" s="40"/>
      <c r="D147" s="40"/>
      <c r="E147" s="40"/>
      <c r="F147" s="40"/>
      <c r="G147" s="40"/>
    </row>
    <row r="148" spans="1:7" ht="15.75">
      <c r="A148" s="158"/>
      <c r="C148" s="40"/>
      <c r="D148" s="40"/>
      <c r="E148" s="40"/>
      <c r="F148" s="40"/>
      <c r="G148" s="40"/>
    </row>
    <row r="149" spans="1:7" ht="15.75">
      <c r="A149" s="158"/>
      <c r="C149" s="40"/>
      <c r="D149" s="40"/>
      <c r="E149" s="40"/>
      <c r="F149" s="40"/>
      <c r="G149" s="40"/>
    </row>
    <row r="150" spans="1:7" ht="15.75">
      <c r="A150" s="158"/>
      <c r="C150" s="40"/>
      <c r="D150" s="40"/>
      <c r="E150" s="40"/>
      <c r="F150" s="40"/>
      <c r="G150" s="40"/>
    </row>
    <row r="151" spans="1:7" ht="15.75">
      <c r="A151" s="158"/>
      <c r="C151" s="40"/>
      <c r="D151" s="40"/>
      <c r="E151" s="40"/>
      <c r="F151" s="40"/>
      <c r="G151" s="40"/>
    </row>
    <row r="152" spans="1:7" ht="15.75">
      <c r="A152" s="158"/>
      <c r="C152" s="40"/>
      <c r="D152" s="40"/>
      <c r="E152" s="40"/>
      <c r="F152" s="40"/>
      <c r="G152" s="40"/>
    </row>
    <row r="153" spans="1:7" ht="15.75">
      <c r="A153" s="158"/>
      <c r="C153" s="40"/>
      <c r="D153" s="40"/>
      <c r="E153" s="40"/>
      <c r="F153" s="40"/>
      <c r="G153" s="40"/>
    </row>
    <row r="154" spans="1:7" ht="15.75">
      <c r="A154" s="158"/>
      <c r="C154" s="40"/>
      <c r="D154" s="40"/>
      <c r="E154" s="40"/>
      <c r="F154" s="40"/>
      <c r="G154" s="40"/>
    </row>
    <row r="155" spans="1:7" ht="15.75">
      <c r="A155" s="158"/>
      <c r="C155" s="40"/>
      <c r="D155" s="40"/>
      <c r="E155" s="40"/>
      <c r="F155" s="40"/>
      <c r="G155" s="40"/>
    </row>
    <row r="156" spans="1:7" ht="15.75">
      <c r="A156" s="158"/>
      <c r="C156" s="40"/>
      <c r="D156" s="40"/>
      <c r="E156" s="40"/>
      <c r="F156" s="40"/>
      <c r="G156" s="40"/>
    </row>
    <row r="157" spans="1:7" ht="15.75">
      <c r="A157" s="158"/>
      <c r="C157" s="40"/>
      <c r="D157" s="40"/>
      <c r="E157" s="40"/>
      <c r="F157" s="40"/>
      <c r="G157" s="40"/>
    </row>
    <row r="158" spans="1:7" ht="15.75">
      <c r="A158" s="158"/>
      <c r="C158" s="40"/>
      <c r="D158" s="40"/>
      <c r="E158" s="40"/>
      <c r="F158" s="40"/>
      <c r="G158" s="40"/>
    </row>
    <row r="159" spans="1:7" ht="15.75">
      <c r="A159" s="158"/>
      <c r="C159" s="40"/>
      <c r="D159" s="40"/>
      <c r="E159" s="40"/>
      <c r="F159" s="40"/>
      <c r="G159" s="40"/>
    </row>
    <row r="160" spans="1:7" ht="15.75">
      <c r="A160" s="158"/>
      <c r="C160" s="40"/>
      <c r="D160" s="40"/>
      <c r="E160" s="40"/>
      <c r="F160" s="40"/>
      <c r="G160" s="40"/>
    </row>
    <row r="161" spans="1:7" ht="15.75">
      <c r="A161" s="158"/>
      <c r="C161" s="40"/>
      <c r="D161" s="40"/>
      <c r="E161" s="40"/>
      <c r="F161" s="40"/>
      <c r="G161" s="40"/>
    </row>
    <row r="162" spans="1:7" ht="15.75">
      <c r="A162" s="158"/>
      <c r="C162" s="40"/>
      <c r="D162" s="40"/>
      <c r="E162" s="40"/>
      <c r="F162" s="40"/>
      <c r="G162" s="40"/>
    </row>
    <row r="163" spans="1:7" ht="15.75">
      <c r="A163" s="158"/>
      <c r="C163" s="40"/>
      <c r="D163" s="40"/>
      <c r="E163" s="40"/>
      <c r="F163" s="40"/>
      <c r="G163" s="40"/>
    </row>
    <row r="164" spans="1:7" ht="15.75">
      <c r="A164" s="158"/>
      <c r="C164" s="40"/>
      <c r="D164" s="40"/>
      <c r="E164" s="40"/>
      <c r="F164" s="40"/>
      <c r="G164" s="40"/>
    </row>
    <row r="165" spans="1:7" ht="15.75">
      <c r="A165" s="158"/>
      <c r="C165" s="40"/>
      <c r="D165" s="40"/>
      <c r="E165" s="40"/>
      <c r="F165" s="40"/>
      <c r="G165" s="40"/>
    </row>
    <row r="166" spans="1:7" ht="15.75">
      <c r="A166" s="158"/>
      <c r="C166" s="40"/>
      <c r="D166" s="40"/>
      <c r="E166" s="40"/>
      <c r="F166" s="40"/>
      <c r="G166" s="40"/>
    </row>
    <row r="167" spans="1:7" ht="15.75">
      <c r="A167" s="158"/>
      <c r="C167" s="40"/>
      <c r="D167" s="40"/>
      <c r="E167" s="40"/>
      <c r="F167" s="40"/>
      <c r="G167" s="40"/>
    </row>
    <row r="168" spans="1:7" ht="15.75">
      <c r="A168" s="158"/>
      <c r="C168" s="40"/>
      <c r="D168" s="40"/>
      <c r="E168" s="40"/>
      <c r="F168" s="40"/>
      <c r="G168" s="40"/>
    </row>
    <row r="169" spans="1:7" ht="15.75">
      <c r="A169" s="158"/>
      <c r="C169" s="40"/>
      <c r="D169" s="40"/>
      <c r="E169" s="40"/>
      <c r="F169" s="40"/>
      <c r="G169" s="40"/>
    </row>
    <row r="170" spans="1:7" ht="15.75">
      <c r="A170" s="158"/>
      <c r="C170" s="40"/>
      <c r="D170" s="40"/>
      <c r="E170" s="40"/>
      <c r="F170" s="40"/>
      <c r="G170" s="40"/>
    </row>
    <row r="171" spans="1:7" ht="15.75">
      <c r="A171" s="158"/>
      <c r="C171" s="40"/>
      <c r="D171" s="40"/>
      <c r="E171" s="40"/>
      <c r="F171" s="40"/>
      <c r="G171" s="40"/>
    </row>
    <row r="172" spans="1:7" ht="15.75">
      <c r="A172" s="158"/>
      <c r="C172" s="40"/>
      <c r="D172" s="40"/>
      <c r="E172" s="40"/>
      <c r="F172" s="40"/>
      <c r="G172" s="40"/>
    </row>
    <row r="173" spans="1:7" ht="15.75">
      <c r="A173" s="158"/>
      <c r="C173" s="40"/>
      <c r="D173" s="40"/>
      <c r="E173" s="40"/>
      <c r="F173" s="40"/>
      <c r="G173" s="40"/>
    </row>
    <row r="174" spans="1:7" ht="15.75">
      <c r="A174" s="158"/>
      <c r="C174" s="40"/>
      <c r="D174" s="40"/>
      <c r="E174" s="40"/>
      <c r="F174" s="40"/>
      <c r="G174" s="40"/>
    </row>
    <row r="175" spans="1:7" ht="15.75">
      <c r="A175" s="158"/>
      <c r="C175" s="40"/>
      <c r="D175" s="40"/>
      <c r="E175" s="40"/>
      <c r="F175" s="40"/>
      <c r="G175" s="40"/>
    </row>
    <row r="176" spans="1:7" ht="15.75">
      <c r="A176" s="158"/>
      <c r="C176" s="40"/>
      <c r="D176" s="40"/>
      <c r="E176" s="40"/>
      <c r="F176" s="40"/>
      <c r="G176" s="40"/>
    </row>
    <row r="177" spans="1:7" ht="15.75">
      <c r="A177" s="158"/>
      <c r="C177" s="40"/>
      <c r="D177" s="40"/>
      <c r="E177" s="40"/>
      <c r="F177" s="40"/>
      <c r="G177" s="40"/>
    </row>
    <row r="178" spans="1:7" ht="15.75">
      <c r="A178" s="158"/>
      <c r="C178" s="40"/>
      <c r="D178" s="40"/>
      <c r="E178" s="40"/>
      <c r="F178" s="40"/>
      <c r="G178" s="40"/>
    </row>
    <row r="179" spans="1:7" ht="15.75">
      <c r="A179" s="158"/>
      <c r="C179" s="40"/>
      <c r="D179" s="40"/>
      <c r="E179" s="40"/>
      <c r="F179" s="40"/>
      <c r="G179" s="40"/>
    </row>
    <row r="180" spans="1:7" ht="15.75">
      <c r="A180" s="158"/>
      <c r="C180" s="40"/>
      <c r="D180" s="40"/>
      <c r="E180" s="40"/>
      <c r="F180" s="40"/>
      <c r="G180" s="40"/>
    </row>
    <row r="181" spans="1:7" ht="15.75">
      <c r="A181" s="158"/>
      <c r="C181" s="40"/>
      <c r="D181" s="40"/>
      <c r="E181" s="40"/>
      <c r="F181" s="40"/>
      <c r="G181" s="40"/>
    </row>
    <row r="182" spans="1:7" ht="15.75">
      <c r="A182" s="158"/>
      <c r="C182" s="40"/>
      <c r="D182" s="40"/>
      <c r="E182" s="40"/>
      <c r="F182" s="40"/>
      <c r="G182" s="40"/>
    </row>
    <row r="183" spans="1:7" ht="15.75">
      <c r="A183" s="158"/>
      <c r="C183" s="40"/>
      <c r="D183" s="40"/>
      <c r="E183" s="40"/>
      <c r="F183" s="40"/>
      <c r="G183" s="40"/>
    </row>
    <row r="184" spans="1:7" ht="15.75">
      <c r="A184" s="158"/>
      <c r="C184" s="40"/>
      <c r="D184" s="40"/>
      <c r="E184" s="40"/>
      <c r="F184" s="40"/>
      <c r="G184" s="40"/>
    </row>
    <row r="185" spans="1:7" ht="15.75">
      <c r="A185" s="158"/>
      <c r="C185" s="40"/>
      <c r="D185" s="40"/>
      <c r="E185" s="40"/>
      <c r="F185" s="40"/>
      <c r="G185" s="40"/>
    </row>
    <row r="186" spans="1:7" ht="15.75">
      <c r="A186" s="158"/>
      <c r="C186" s="40"/>
      <c r="D186" s="40"/>
      <c r="E186" s="40"/>
      <c r="F186" s="40"/>
      <c r="G186" s="40"/>
    </row>
    <row r="187" spans="1:7" ht="15.75">
      <c r="A187" s="158"/>
      <c r="C187" s="40"/>
      <c r="D187" s="40"/>
      <c r="E187" s="40"/>
      <c r="F187" s="40"/>
      <c r="G187" s="40"/>
    </row>
    <row r="188" spans="1:7" ht="15.75">
      <c r="A188" s="158"/>
      <c r="C188" s="40"/>
      <c r="D188" s="40"/>
      <c r="E188" s="40"/>
      <c r="F188" s="40"/>
      <c r="G188" s="40"/>
    </row>
    <row r="189" spans="1:7" ht="15.75">
      <c r="A189" s="158"/>
      <c r="C189" s="40"/>
      <c r="D189" s="40"/>
      <c r="E189" s="40"/>
      <c r="F189" s="40"/>
      <c r="G189" s="40"/>
    </row>
    <row r="190" spans="1:7" ht="15.75">
      <c r="A190" s="158"/>
      <c r="C190" s="40"/>
      <c r="D190" s="40"/>
      <c r="E190" s="40"/>
      <c r="F190" s="40"/>
      <c r="G190" s="40"/>
    </row>
    <row r="191" spans="1:7" ht="15.75">
      <c r="A191" s="158"/>
      <c r="C191" s="40"/>
      <c r="D191" s="40"/>
      <c r="E191" s="40"/>
      <c r="F191" s="40"/>
      <c r="G191" s="40"/>
    </row>
    <row r="192" spans="1:7" ht="15.75">
      <c r="A192" s="158"/>
      <c r="C192" s="40"/>
      <c r="D192" s="40"/>
      <c r="E192" s="40"/>
      <c r="F192" s="40"/>
      <c r="G192" s="40"/>
    </row>
    <row r="193" spans="1:7" ht="15.75">
      <c r="A193" s="158"/>
      <c r="C193" s="40"/>
      <c r="D193" s="40"/>
      <c r="E193" s="40"/>
      <c r="F193" s="40"/>
      <c r="G193" s="40"/>
    </row>
    <row r="194" spans="1:7" ht="15.75">
      <c r="A194" s="158"/>
      <c r="C194" s="40"/>
      <c r="D194" s="40"/>
      <c r="E194" s="40"/>
      <c r="F194" s="40"/>
      <c r="G194" s="40"/>
    </row>
    <row r="195" spans="1:7" ht="15.75">
      <c r="A195" s="158"/>
      <c r="C195" s="40"/>
      <c r="D195" s="40"/>
      <c r="E195" s="40"/>
      <c r="F195" s="40"/>
      <c r="G195" s="40"/>
    </row>
    <row r="196" spans="1:7" ht="15.75">
      <c r="A196" s="158"/>
      <c r="C196" s="40"/>
      <c r="D196" s="40"/>
      <c r="E196" s="40"/>
      <c r="F196" s="40"/>
      <c r="G196" s="40"/>
    </row>
    <row r="197" spans="1:7" ht="15.75">
      <c r="A197" s="158"/>
      <c r="C197" s="40"/>
      <c r="D197" s="40"/>
      <c r="E197" s="40"/>
      <c r="F197" s="40"/>
      <c r="G197" s="40"/>
    </row>
    <row r="198" spans="1:7" ht="15.75">
      <c r="A198" s="158"/>
      <c r="C198" s="40"/>
      <c r="D198" s="40"/>
      <c r="E198" s="40"/>
      <c r="F198" s="40"/>
      <c r="G198" s="40"/>
    </row>
    <row r="199" spans="1:7" ht="15.75">
      <c r="A199" s="158"/>
      <c r="C199" s="40"/>
      <c r="D199" s="40"/>
      <c r="E199" s="40"/>
      <c r="F199" s="40"/>
      <c r="G199" s="40"/>
    </row>
    <row r="200" spans="1:7" ht="15.75">
      <c r="A200" s="158"/>
      <c r="C200" s="40"/>
      <c r="D200" s="40"/>
      <c r="E200" s="40"/>
      <c r="F200" s="40"/>
      <c r="G200" s="40"/>
    </row>
    <row r="201" spans="1:7" ht="15.75">
      <c r="A201" s="158"/>
      <c r="C201" s="40"/>
      <c r="D201" s="40"/>
      <c r="E201" s="40"/>
      <c r="F201" s="40"/>
      <c r="G201" s="40"/>
    </row>
    <row r="202" spans="1:7" ht="15.75">
      <c r="A202" s="158"/>
      <c r="C202" s="40"/>
      <c r="D202" s="40"/>
      <c r="E202" s="40"/>
      <c r="F202" s="40"/>
      <c r="G202" s="40"/>
    </row>
    <row r="203" spans="1:7" ht="15.75">
      <c r="A203" s="158"/>
      <c r="C203" s="40"/>
      <c r="D203" s="40"/>
      <c r="E203" s="40"/>
      <c r="F203" s="40"/>
      <c r="G203" s="40"/>
    </row>
    <row r="204" spans="1:7" ht="15.75">
      <c r="A204" s="158"/>
      <c r="C204" s="40"/>
      <c r="D204" s="40"/>
      <c r="E204" s="40"/>
      <c r="F204" s="40"/>
      <c r="G204" s="40"/>
    </row>
    <row r="205" spans="1:7" ht="15.75">
      <c r="A205" s="158"/>
      <c r="C205" s="40"/>
      <c r="D205" s="40"/>
      <c r="E205" s="40"/>
      <c r="F205" s="40"/>
      <c r="G205" s="40"/>
    </row>
    <row r="206" spans="1:7" ht="15.75">
      <c r="A206" s="158"/>
      <c r="C206" s="40"/>
      <c r="D206" s="40"/>
      <c r="E206" s="40"/>
      <c r="F206" s="40"/>
      <c r="G206" s="40"/>
    </row>
    <row r="207" spans="1:7" ht="15.75">
      <c r="A207" s="158"/>
      <c r="C207" s="40"/>
      <c r="D207" s="40"/>
      <c r="E207" s="40"/>
      <c r="F207" s="40"/>
      <c r="G207" s="40"/>
    </row>
    <row r="208" spans="1:7" ht="15.75">
      <c r="A208" s="158"/>
      <c r="C208" s="40"/>
      <c r="D208" s="40"/>
      <c r="E208" s="40"/>
      <c r="F208" s="40"/>
      <c r="G208" s="40"/>
    </row>
    <row r="209" spans="1:7" ht="15.75">
      <c r="A209" s="158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V5" sqref="V5"/>
    </sheetView>
  </sheetViews>
  <sheetFormatPr defaultColWidth="9.140625" defaultRowHeight="15"/>
  <cols>
    <col min="1" max="1" width="73.28515625" style="20" bestFit="1" customWidth="1"/>
    <col min="2" max="16" width="11.5703125" style="598" customWidth="1"/>
    <col min="17" max="17" width="14.7109375" style="598" customWidth="1"/>
    <col min="18" max="18" width="10.7109375" style="598" customWidth="1"/>
    <col min="19" max="19" width="2.5703125" style="159" customWidth="1"/>
    <col min="20" max="256" width="9.140625" style="462"/>
    <col min="257" max="257" width="53" style="462" customWidth="1"/>
    <col min="258" max="272" width="11.5703125" style="462" customWidth="1"/>
    <col min="273" max="273" width="12.7109375" style="462" customWidth="1"/>
    <col min="274" max="274" width="10.7109375" style="462" customWidth="1"/>
    <col min="275" max="275" width="2.5703125" style="462" customWidth="1"/>
    <col min="276" max="512" width="9.140625" style="462"/>
    <col min="513" max="513" width="53" style="462" customWidth="1"/>
    <col min="514" max="528" width="11.5703125" style="462" customWidth="1"/>
    <col min="529" max="529" width="12.7109375" style="462" customWidth="1"/>
    <col min="530" max="530" width="10.7109375" style="462" customWidth="1"/>
    <col min="531" max="531" width="2.5703125" style="462" customWidth="1"/>
    <col min="532" max="768" width="9.140625" style="462"/>
    <col min="769" max="769" width="53" style="462" customWidth="1"/>
    <col min="770" max="784" width="11.5703125" style="462" customWidth="1"/>
    <col min="785" max="785" width="12.7109375" style="462" customWidth="1"/>
    <col min="786" max="786" width="10.7109375" style="462" customWidth="1"/>
    <col min="787" max="787" width="2.5703125" style="462" customWidth="1"/>
    <col min="788" max="1024" width="9.140625" style="462"/>
    <col min="1025" max="1025" width="53" style="462" customWidth="1"/>
    <col min="1026" max="1040" width="11.5703125" style="462" customWidth="1"/>
    <col min="1041" max="1041" width="12.7109375" style="462" customWidth="1"/>
    <col min="1042" max="1042" width="10.7109375" style="462" customWidth="1"/>
    <col min="1043" max="1043" width="2.5703125" style="462" customWidth="1"/>
    <col min="1044" max="1280" width="9.140625" style="462"/>
    <col min="1281" max="1281" width="53" style="462" customWidth="1"/>
    <col min="1282" max="1296" width="11.5703125" style="462" customWidth="1"/>
    <col min="1297" max="1297" width="12.7109375" style="462" customWidth="1"/>
    <col min="1298" max="1298" width="10.7109375" style="462" customWidth="1"/>
    <col min="1299" max="1299" width="2.5703125" style="462" customWidth="1"/>
    <col min="1300" max="1536" width="9.140625" style="462"/>
    <col min="1537" max="1537" width="53" style="462" customWidth="1"/>
    <col min="1538" max="1552" width="11.5703125" style="462" customWidth="1"/>
    <col min="1553" max="1553" width="12.7109375" style="462" customWidth="1"/>
    <col min="1554" max="1554" width="10.7109375" style="462" customWidth="1"/>
    <col min="1555" max="1555" width="2.5703125" style="462" customWidth="1"/>
    <col min="1556" max="1792" width="9.140625" style="462"/>
    <col min="1793" max="1793" width="53" style="462" customWidth="1"/>
    <col min="1794" max="1808" width="11.5703125" style="462" customWidth="1"/>
    <col min="1809" max="1809" width="12.7109375" style="462" customWidth="1"/>
    <col min="1810" max="1810" width="10.7109375" style="462" customWidth="1"/>
    <col min="1811" max="1811" width="2.5703125" style="462" customWidth="1"/>
    <col min="1812" max="2048" width="9.140625" style="462"/>
    <col min="2049" max="2049" width="53" style="462" customWidth="1"/>
    <col min="2050" max="2064" width="11.5703125" style="462" customWidth="1"/>
    <col min="2065" max="2065" width="12.7109375" style="462" customWidth="1"/>
    <col min="2066" max="2066" width="10.7109375" style="462" customWidth="1"/>
    <col min="2067" max="2067" width="2.5703125" style="462" customWidth="1"/>
    <col min="2068" max="2304" width="9.140625" style="462"/>
    <col min="2305" max="2305" width="53" style="462" customWidth="1"/>
    <col min="2306" max="2320" width="11.5703125" style="462" customWidth="1"/>
    <col min="2321" max="2321" width="12.7109375" style="462" customWidth="1"/>
    <col min="2322" max="2322" width="10.7109375" style="462" customWidth="1"/>
    <col min="2323" max="2323" width="2.5703125" style="462" customWidth="1"/>
    <col min="2324" max="2560" width="9.140625" style="462"/>
    <col min="2561" max="2561" width="53" style="462" customWidth="1"/>
    <col min="2562" max="2576" width="11.5703125" style="462" customWidth="1"/>
    <col min="2577" max="2577" width="12.7109375" style="462" customWidth="1"/>
    <col min="2578" max="2578" width="10.7109375" style="462" customWidth="1"/>
    <col min="2579" max="2579" width="2.5703125" style="462" customWidth="1"/>
    <col min="2580" max="2816" width="9.140625" style="462"/>
    <col min="2817" max="2817" width="53" style="462" customWidth="1"/>
    <col min="2818" max="2832" width="11.5703125" style="462" customWidth="1"/>
    <col min="2833" max="2833" width="12.7109375" style="462" customWidth="1"/>
    <col min="2834" max="2834" width="10.7109375" style="462" customWidth="1"/>
    <col min="2835" max="2835" width="2.5703125" style="462" customWidth="1"/>
    <col min="2836" max="3072" width="9.140625" style="462"/>
    <col min="3073" max="3073" width="53" style="462" customWidth="1"/>
    <col min="3074" max="3088" width="11.5703125" style="462" customWidth="1"/>
    <col min="3089" max="3089" width="12.7109375" style="462" customWidth="1"/>
    <col min="3090" max="3090" width="10.7109375" style="462" customWidth="1"/>
    <col min="3091" max="3091" width="2.5703125" style="462" customWidth="1"/>
    <col min="3092" max="3328" width="9.140625" style="462"/>
    <col min="3329" max="3329" width="53" style="462" customWidth="1"/>
    <col min="3330" max="3344" width="11.5703125" style="462" customWidth="1"/>
    <col min="3345" max="3345" width="12.7109375" style="462" customWidth="1"/>
    <col min="3346" max="3346" width="10.7109375" style="462" customWidth="1"/>
    <col min="3347" max="3347" width="2.5703125" style="462" customWidth="1"/>
    <col min="3348" max="3584" width="9.140625" style="462"/>
    <col min="3585" max="3585" width="53" style="462" customWidth="1"/>
    <col min="3586" max="3600" width="11.5703125" style="462" customWidth="1"/>
    <col min="3601" max="3601" width="12.7109375" style="462" customWidth="1"/>
    <col min="3602" max="3602" width="10.7109375" style="462" customWidth="1"/>
    <col min="3603" max="3603" width="2.5703125" style="462" customWidth="1"/>
    <col min="3604" max="3840" width="9.140625" style="462"/>
    <col min="3841" max="3841" width="53" style="462" customWidth="1"/>
    <col min="3842" max="3856" width="11.5703125" style="462" customWidth="1"/>
    <col min="3857" max="3857" width="12.7109375" style="462" customWidth="1"/>
    <col min="3858" max="3858" width="10.7109375" style="462" customWidth="1"/>
    <col min="3859" max="3859" width="2.5703125" style="462" customWidth="1"/>
    <col min="3860" max="4096" width="9.140625" style="462"/>
    <col min="4097" max="4097" width="53" style="462" customWidth="1"/>
    <col min="4098" max="4112" width="11.5703125" style="462" customWidth="1"/>
    <col min="4113" max="4113" width="12.7109375" style="462" customWidth="1"/>
    <col min="4114" max="4114" width="10.7109375" style="462" customWidth="1"/>
    <col min="4115" max="4115" width="2.5703125" style="462" customWidth="1"/>
    <col min="4116" max="4352" width="9.140625" style="462"/>
    <col min="4353" max="4353" width="53" style="462" customWidth="1"/>
    <col min="4354" max="4368" width="11.5703125" style="462" customWidth="1"/>
    <col min="4369" max="4369" width="12.7109375" style="462" customWidth="1"/>
    <col min="4370" max="4370" width="10.7109375" style="462" customWidth="1"/>
    <col min="4371" max="4371" width="2.5703125" style="462" customWidth="1"/>
    <col min="4372" max="4608" width="9.140625" style="462"/>
    <col min="4609" max="4609" width="53" style="462" customWidth="1"/>
    <col min="4610" max="4624" width="11.5703125" style="462" customWidth="1"/>
    <col min="4625" max="4625" width="12.7109375" style="462" customWidth="1"/>
    <col min="4626" max="4626" width="10.7109375" style="462" customWidth="1"/>
    <col min="4627" max="4627" width="2.5703125" style="462" customWidth="1"/>
    <col min="4628" max="4864" width="9.140625" style="462"/>
    <col min="4865" max="4865" width="53" style="462" customWidth="1"/>
    <col min="4866" max="4880" width="11.5703125" style="462" customWidth="1"/>
    <col min="4881" max="4881" width="12.7109375" style="462" customWidth="1"/>
    <col min="4882" max="4882" width="10.7109375" style="462" customWidth="1"/>
    <col min="4883" max="4883" width="2.5703125" style="462" customWidth="1"/>
    <col min="4884" max="5120" width="9.140625" style="462"/>
    <col min="5121" max="5121" width="53" style="462" customWidth="1"/>
    <col min="5122" max="5136" width="11.5703125" style="462" customWidth="1"/>
    <col min="5137" max="5137" width="12.7109375" style="462" customWidth="1"/>
    <col min="5138" max="5138" width="10.7109375" style="462" customWidth="1"/>
    <col min="5139" max="5139" width="2.5703125" style="462" customWidth="1"/>
    <col min="5140" max="5376" width="9.140625" style="462"/>
    <col min="5377" max="5377" width="53" style="462" customWidth="1"/>
    <col min="5378" max="5392" width="11.5703125" style="462" customWidth="1"/>
    <col min="5393" max="5393" width="12.7109375" style="462" customWidth="1"/>
    <col min="5394" max="5394" width="10.7109375" style="462" customWidth="1"/>
    <col min="5395" max="5395" width="2.5703125" style="462" customWidth="1"/>
    <col min="5396" max="5632" width="9.140625" style="462"/>
    <col min="5633" max="5633" width="53" style="462" customWidth="1"/>
    <col min="5634" max="5648" width="11.5703125" style="462" customWidth="1"/>
    <col min="5649" max="5649" width="12.7109375" style="462" customWidth="1"/>
    <col min="5650" max="5650" width="10.7109375" style="462" customWidth="1"/>
    <col min="5651" max="5651" width="2.5703125" style="462" customWidth="1"/>
    <col min="5652" max="5888" width="9.140625" style="462"/>
    <col min="5889" max="5889" width="53" style="462" customWidth="1"/>
    <col min="5890" max="5904" width="11.5703125" style="462" customWidth="1"/>
    <col min="5905" max="5905" width="12.7109375" style="462" customWidth="1"/>
    <col min="5906" max="5906" width="10.7109375" style="462" customWidth="1"/>
    <col min="5907" max="5907" width="2.5703125" style="462" customWidth="1"/>
    <col min="5908" max="6144" width="9.140625" style="462"/>
    <col min="6145" max="6145" width="53" style="462" customWidth="1"/>
    <col min="6146" max="6160" width="11.5703125" style="462" customWidth="1"/>
    <col min="6161" max="6161" width="12.7109375" style="462" customWidth="1"/>
    <col min="6162" max="6162" width="10.7109375" style="462" customWidth="1"/>
    <col min="6163" max="6163" width="2.5703125" style="462" customWidth="1"/>
    <col min="6164" max="6400" width="9.140625" style="462"/>
    <col min="6401" max="6401" width="53" style="462" customWidth="1"/>
    <col min="6402" max="6416" width="11.5703125" style="462" customWidth="1"/>
    <col min="6417" max="6417" width="12.7109375" style="462" customWidth="1"/>
    <col min="6418" max="6418" width="10.7109375" style="462" customWidth="1"/>
    <col min="6419" max="6419" width="2.5703125" style="462" customWidth="1"/>
    <col min="6420" max="6656" width="9.140625" style="462"/>
    <col min="6657" max="6657" width="53" style="462" customWidth="1"/>
    <col min="6658" max="6672" width="11.5703125" style="462" customWidth="1"/>
    <col min="6673" max="6673" width="12.7109375" style="462" customWidth="1"/>
    <col min="6674" max="6674" width="10.7109375" style="462" customWidth="1"/>
    <col min="6675" max="6675" width="2.5703125" style="462" customWidth="1"/>
    <col min="6676" max="6912" width="9.140625" style="462"/>
    <col min="6913" max="6913" width="53" style="462" customWidth="1"/>
    <col min="6914" max="6928" width="11.5703125" style="462" customWidth="1"/>
    <col min="6929" max="6929" width="12.7109375" style="462" customWidth="1"/>
    <col min="6930" max="6930" width="10.7109375" style="462" customWidth="1"/>
    <col min="6931" max="6931" width="2.5703125" style="462" customWidth="1"/>
    <col min="6932" max="7168" width="9.140625" style="462"/>
    <col min="7169" max="7169" width="53" style="462" customWidth="1"/>
    <col min="7170" max="7184" width="11.5703125" style="462" customWidth="1"/>
    <col min="7185" max="7185" width="12.7109375" style="462" customWidth="1"/>
    <col min="7186" max="7186" width="10.7109375" style="462" customWidth="1"/>
    <col min="7187" max="7187" width="2.5703125" style="462" customWidth="1"/>
    <col min="7188" max="7424" width="9.140625" style="462"/>
    <col min="7425" max="7425" width="53" style="462" customWidth="1"/>
    <col min="7426" max="7440" width="11.5703125" style="462" customWidth="1"/>
    <col min="7441" max="7441" width="12.7109375" style="462" customWidth="1"/>
    <col min="7442" max="7442" width="10.7109375" style="462" customWidth="1"/>
    <col min="7443" max="7443" width="2.5703125" style="462" customWidth="1"/>
    <col min="7444" max="7680" width="9.140625" style="462"/>
    <col min="7681" max="7681" width="53" style="462" customWidth="1"/>
    <col min="7682" max="7696" width="11.5703125" style="462" customWidth="1"/>
    <col min="7697" max="7697" width="12.7109375" style="462" customWidth="1"/>
    <col min="7698" max="7698" width="10.7109375" style="462" customWidth="1"/>
    <col min="7699" max="7699" width="2.5703125" style="462" customWidth="1"/>
    <col min="7700" max="7936" width="9.140625" style="462"/>
    <col min="7937" max="7937" width="53" style="462" customWidth="1"/>
    <col min="7938" max="7952" width="11.5703125" style="462" customWidth="1"/>
    <col min="7953" max="7953" width="12.7109375" style="462" customWidth="1"/>
    <col min="7954" max="7954" width="10.7109375" style="462" customWidth="1"/>
    <col min="7955" max="7955" width="2.5703125" style="462" customWidth="1"/>
    <col min="7956" max="8192" width="9.140625" style="462"/>
    <col min="8193" max="8193" width="53" style="462" customWidth="1"/>
    <col min="8194" max="8208" width="11.5703125" style="462" customWidth="1"/>
    <col min="8209" max="8209" width="12.7109375" style="462" customWidth="1"/>
    <col min="8210" max="8210" width="10.7109375" style="462" customWidth="1"/>
    <col min="8211" max="8211" width="2.5703125" style="462" customWidth="1"/>
    <col min="8212" max="8448" width="9.140625" style="462"/>
    <col min="8449" max="8449" width="53" style="462" customWidth="1"/>
    <col min="8450" max="8464" width="11.5703125" style="462" customWidth="1"/>
    <col min="8465" max="8465" width="12.7109375" style="462" customWidth="1"/>
    <col min="8466" max="8466" width="10.7109375" style="462" customWidth="1"/>
    <col min="8467" max="8467" width="2.5703125" style="462" customWidth="1"/>
    <col min="8468" max="8704" width="9.140625" style="462"/>
    <col min="8705" max="8705" width="53" style="462" customWidth="1"/>
    <col min="8706" max="8720" width="11.5703125" style="462" customWidth="1"/>
    <col min="8721" max="8721" width="12.7109375" style="462" customWidth="1"/>
    <col min="8722" max="8722" width="10.7109375" style="462" customWidth="1"/>
    <col min="8723" max="8723" width="2.5703125" style="462" customWidth="1"/>
    <col min="8724" max="8960" width="9.140625" style="462"/>
    <col min="8961" max="8961" width="53" style="462" customWidth="1"/>
    <col min="8962" max="8976" width="11.5703125" style="462" customWidth="1"/>
    <col min="8977" max="8977" width="12.7109375" style="462" customWidth="1"/>
    <col min="8978" max="8978" width="10.7109375" style="462" customWidth="1"/>
    <col min="8979" max="8979" width="2.5703125" style="462" customWidth="1"/>
    <col min="8980" max="9216" width="9.140625" style="462"/>
    <col min="9217" max="9217" width="53" style="462" customWidth="1"/>
    <col min="9218" max="9232" width="11.5703125" style="462" customWidth="1"/>
    <col min="9233" max="9233" width="12.7109375" style="462" customWidth="1"/>
    <col min="9234" max="9234" width="10.7109375" style="462" customWidth="1"/>
    <col min="9235" max="9235" width="2.5703125" style="462" customWidth="1"/>
    <col min="9236" max="9472" width="9.140625" style="462"/>
    <col min="9473" max="9473" width="53" style="462" customWidth="1"/>
    <col min="9474" max="9488" width="11.5703125" style="462" customWidth="1"/>
    <col min="9489" max="9489" width="12.7109375" style="462" customWidth="1"/>
    <col min="9490" max="9490" width="10.7109375" style="462" customWidth="1"/>
    <col min="9491" max="9491" width="2.5703125" style="462" customWidth="1"/>
    <col min="9492" max="9728" width="9.140625" style="462"/>
    <col min="9729" max="9729" width="53" style="462" customWidth="1"/>
    <col min="9730" max="9744" width="11.5703125" style="462" customWidth="1"/>
    <col min="9745" max="9745" width="12.7109375" style="462" customWidth="1"/>
    <col min="9746" max="9746" width="10.7109375" style="462" customWidth="1"/>
    <col min="9747" max="9747" width="2.5703125" style="462" customWidth="1"/>
    <col min="9748" max="9984" width="9.140625" style="462"/>
    <col min="9985" max="9985" width="53" style="462" customWidth="1"/>
    <col min="9986" max="10000" width="11.5703125" style="462" customWidth="1"/>
    <col min="10001" max="10001" width="12.7109375" style="462" customWidth="1"/>
    <col min="10002" max="10002" width="10.7109375" style="462" customWidth="1"/>
    <col min="10003" max="10003" width="2.5703125" style="462" customWidth="1"/>
    <col min="10004" max="10240" width="9.140625" style="462"/>
    <col min="10241" max="10241" width="53" style="462" customWidth="1"/>
    <col min="10242" max="10256" width="11.5703125" style="462" customWidth="1"/>
    <col min="10257" max="10257" width="12.7109375" style="462" customWidth="1"/>
    <col min="10258" max="10258" width="10.7109375" style="462" customWidth="1"/>
    <col min="10259" max="10259" width="2.5703125" style="462" customWidth="1"/>
    <col min="10260" max="10496" width="9.140625" style="462"/>
    <col min="10497" max="10497" width="53" style="462" customWidth="1"/>
    <col min="10498" max="10512" width="11.5703125" style="462" customWidth="1"/>
    <col min="10513" max="10513" width="12.7109375" style="462" customWidth="1"/>
    <col min="10514" max="10514" width="10.7109375" style="462" customWidth="1"/>
    <col min="10515" max="10515" width="2.5703125" style="462" customWidth="1"/>
    <col min="10516" max="10752" width="9.140625" style="462"/>
    <col min="10753" max="10753" width="53" style="462" customWidth="1"/>
    <col min="10754" max="10768" width="11.5703125" style="462" customWidth="1"/>
    <col min="10769" max="10769" width="12.7109375" style="462" customWidth="1"/>
    <col min="10770" max="10770" width="10.7109375" style="462" customWidth="1"/>
    <col min="10771" max="10771" width="2.5703125" style="462" customWidth="1"/>
    <col min="10772" max="11008" width="9.140625" style="462"/>
    <col min="11009" max="11009" width="53" style="462" customWidth="1"/>
    <col min="11010" max="11024" width="11.5703125" style="462" customWidth="1"/>
    <col min="11025" max="11025" width="12.7109375" style="462" customWidth="1"/>
    <col min="11026" max="11026" width="10.7109375" style="462" customWidth="1"/>
    <col min="11027" max="11027" width="2.5703125" style="462" customWidth="1"/>
    <col min="11028" max="11264" width="9.140625" style="462"/>
    <col min="11265" max="11265" width="53" style="462" customWidth="1"/>
    <col min="11266" max="11280" width="11.5703125" style="462" customWidth="1"/>
    <col min="11281" max="11281" width="12.7109375" style="462" customWidth="1"/>
    <col min="11282" max="11282" width="10.7109375" style="462" customWidth="1"/>
    <col min="11283" max="11283" width="2.5703125" style="462" customWidth="1"/>
    <col min="11284" max="11520" width="9.140625" style="462"/>
    <col min="11521" max="11521" width="53" style="462" customWidth="1"/>
    <col min="11522" max="11536" width="11.5703125" style="462" customWidth="1"/>
    <col min="11537" max="11537" width="12.7109375" style="462" customWidth="1"/>
    <col min="11538" max="11538" width="10.7109375" style="462" customWidth="1"/>
    <col min="11539" max="11539" width="2.5703125" style="462" customWidth="1"/>
    <col min="11540" max="11776" width="9.140625" style="462"/>
    <col min="11777" max="11777" width="53" style="462" customWidth="1"/>
    <col min="11778" max="11792" width="11.5703125" style="462" customWidth="1"/>
    <col min="11793" max="11793" width="12.7109375" style="462" customWidth="1"/>
    <col min="11794" max="11794" width="10.7109375" style="462" customWidth="1"/>
    <col min="11795" max="11795" width="2.5703125" style="462" customWidth="1"/>
    <col min="11796" max="12032" width="9.140625" style="462"/>
    <col min="12033" max="12033" width="53" style="462" customWidth="1"/>
    <col min="12034" max="12048" width="11.5703125" style="462" customWidth="1"/>
    <col min="12049" max="12049" width="12.7109375" style="462" customWidth="1"/>
    <col min="12050" max="12050" width="10.7109375" style="462" customWidth="1"/>
    <col min="12051" max="12051" width="2.5703125" style="462" customWidth="1"/>
    <col min="12052" max="12288" width="9.140625" style="462"/>
    <col min="12289" max="12289" width="53" style="462" customWidth="1"/>
    <col min="12290" max="12304" width="11.5703125" style="462" customWidth="1"/>
    <col min="12305" max="12305" width="12.7109375" style="462" customWidth="1"/>
    <col min="12306" max="12306" width="10.7109375" style="462" customWidth="1"/>
    <col min="12307" max="12307" width="2.5703125" style="462" customWidth="1"/>
    <col min="12308" max="12544" width="9.140625" style="462"/>
    <col min="12545" max="12545" width="53" style="462" customWidth="1"/>
    <col min="12546" max="12560" width="11.5703125" style="462" customWidth="1"/>
    <col min="12561" max="12561" width="12.7109375" style="462" customWidth="1"/>
    <col min="12562" max="12562" width="10.7109375" style="462" customWidth="1"/>
    <col min="12563" max="12563" width="2.5703125" style="462" customWidth="1"/>
    <col min="12564" max="12800" width="9.140625" style="462"/>
    <col min="12801" max="12801" width="53" style="462" customWidth="1"/>
    <col min="12802" max="12816" width="11.5703125" style="462" customWidth="1"/>
    <col min="12817" max="12817" width="12.7109375" style="462" customWidth="1"/>
    <col min="12818" max="12818" width="10.7109375" style="462" customWidth="1"/>
    <col min="12819" max="12819" width="2.5703125" style="462" customWidth="1"/>
    <col min="12820" max="13056" width="9.140625" style="462"/>
    <col min="13057" max="13057" width="53" style="462" customWidth="1"/>
    <col min="13058" max="13072" width="11.5703125" style="462" customWidth="1"/>
    <col min="13073" max="13073" width="12.7109375" style="462" customWidth="1"/>
    <col min="13074" max="13074" width="10.7109375" style="462" customWidth="1"/>
    <col min="13075" max="13075" width="2.5703125" style="462" customWidth="1"/>
    <col min="13076" max="13312" width="9.140625" style="462"/>
    <col min="13313" max="13313" width="53" style="462" customWidth="1"/>
    <col min="13314" max="13328" width="11.5703125" style="462" customWidth="1"/>
    <col min="13329" max="13329" width="12.7109375" style="462" customWidth="1"/>
    <col min="13330" max="13330" width="10.7109375" style="462" customWidth="1"/>
    <col min="13331" max="13331" width="2.5703125" style="462" customWidth="1"/>
    <col min="13332" max="13568" width="9.140625" style="462"/>
    <col min="13569" max="13569" width="53" style="462" customWidth="1"/>
    <col min="13570" max="13584" width="11.5703125" style="462" customWidth="1"/>
    <col min="13585" max="13585" width="12.7109375" style="462" customWidth="1"/>
    <col min="13586" max="13586" width="10.7109375" style="462" customWidth="1"/>
    <col min="13587" max="13587" width="2.5703125" style="462" customWidth="1"/>
    <col min="13588" max="13824" width="9.140625" style="462"/>
    <col min="13825" max="13825" width="53" style="462" customWidth="1"/>
    <col min="13826" max="13840" width="11.5703125" style="462" customWidth="1"/>
    <col min="13841" max="13841" width="12.7109375" style="462" customWidth="1"/>
    <col min="13842" max="13842" width="10.7109375" style="462" customWidth="1"/>
    <col min="13843" max="13843" width="2.5703125" style="462" customWidth="1"/>
    <col min="13844" max="14080" width="9.140625" style="462"/>
    <col min="14081" max="14081" width="53" style="462" customWidth="1"/>
    <col min="14082" max="14096" width="11.5703125" style="462" customWidth="1"/>
    <col min="14097" max="14097" width="12.7109375" style="462" customWidth="1"/>
    <col min="14098" max="14098" width="10.7109375" style="462" customWidth="1"/>
    <col min="14099" max="14099" width="2.5703125" style="462" customWidth="1"/>
    <col min="14100" max="14336" width="9.140625" style="462"/>
    <col min="14337" max="14337" width="53" style="462" customWidth="1"/>
    <col min="14338" max="14352" width="11.5703125" style="462" customWidth="1"/>
    <col min="14353" max="14353" width="12.7109375" style="462" customWidth="1"/>
    <col min="14354" max="14354" width="10.7109375" style="462" customWidth="1"/>
    <col min="14355" max="14355" width="2.5703125" style="462" customWidth="1"/>
    <col min="14356" max="14592" width="9.140625" style="462"/>
    <col min="14593" max="14593" width="53" style="462" customWidth="1"/>
    <col min="14594" max="14608" width="11.5703125" style="462" customWidth="1"/>
    <col min="14609" max="14609" width="12.7109375" style="462" customWidth="1"/>
    <col min="14610" max="14610" width="10.7109375" style="462" customWidth="1"/>
    <col min="14611" max="14611" width="2.5703125" style="462" customWidth="1"/>
    <col min="14612" max="14848" width="9.140625" style="462"/>
    <col min="14849" max="14849" width="53" style="462" customWidth="1"/>
    <col min="14850" max="14864" width="11.5703125" style="462" customWidth="1"/>
    <col min="14865" max="14865" width="12.7109375" style="462" customWidth="1"/>
    <col min="14866" max="14866" width="10.7109375" style="462" customWidth="1"/>
    <col min="14867" max="14867" width="2.5703125" style="462" customWidth="1"/>
    <col min="14868" max="15104" width="9.140625" style="462"/>
    <col min="15105" max="15105" width="53" style="462" customWidth="1"/>
    <col min="15106" max="15120" width="11.5703125" style="462" customWidth="1"/>
    <col min="15121" max="15121" width="12.7109375" style="462" customWidth="1"/>
    <col min="15122" max="15122" width="10.7109375" style="462" customWidth="1"/>
    <col min="15123" max="15123" width="2.5703125" style="462" customWidth="1"/>
    <col min="15124" max="15360" width="9.140625" style="462"/>
    <col min="15361" max="15361" width="53" style="462" customWidth="1"/>
    <col min="15362" max="15376" width="11.5703125" style="462" customWidth="1"/>
    <col min="15377" max="15377" width="12.7109375" style="462" customWidth="1"/>
    <col min="15378" max="15378" width="10.7109375" style="462" customWidth="1"/>
    <col min="15379" max="15379" width="2.5703125" style="462" customWidth="1"/>
    <col min="15380" max="15616" width="9.140625" style="462"/>
    <col min="15617" max="15617" width="53" style="462" customWidth="1"/>
    <col min="15618" max="15632" width="11.5703125" style="462" customWidth="1"/>
    <col min="15633" max="15633" width="12.7109375" style="462" customWidth="1"/>
    <col min="15634" max="15634" width="10.7109375" style="462" customWidth="1"/>
    <col min="15635" max="15635" width="2.5703125" style="462" customWidth="1"/>
    <col min="15636" max="15872" width="9.140625" style="462"/>
    <col min="15873" max="15873" width="53" style="462" customWidth="1"/>
    <col min="15874" max="15888" width="11.5703125" style="462" customWidth="1"/>
    <col min="15889" max="15889" width="12.7109375" style="462" customWidth="1"/>
    <col min="15890" max="15890" width="10.7109375" style="462" customWidth="1"/>
    <col min="15891" max="15891" width="2.5703125" style="462" customWidth="1"/>
    <col min="15892" max="16128" width="9.140625" style="462"/>
    <col min="16129" max="16129" width="53" style="462" customWidth="1"/>
    <col min="16130" max="16144" width="11.5703125" style="462" customWidth="1"/>
    <col min="16145" max="16145" width="12.7109375" style="462" customWidth="1"/>
    <col min="16146" max="16146" width="10.7109375" style="462" customWidth="1"/>
    <col min="16147" max="16147" width="2.5703125" style="462" customWidth="1"/>
    <col min="16148" max="16384" width="9.140625" style="462"/>
  </cols>
  <sheetData>
    <row r="1" spans="1:19" s="1" customFormat="1" ht="3.75" hidden="1" customHeight="1">
      <c r="A1" s="160"/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08"/>
      <c r="P1" s="608"/>
      <c r="Q1" s="608"/>
      <c r="R1" s="608"/>
    </row>
    <row r="2" spans="1:19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762"/>
      <c r="R2" s="762"/>
    </row>
    <row r="3" spans="1:19" s="1" customFormat="1" ht="35.25" customHeight="1">
      <c r="A3" s="762" t="s">
        <v>213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762"/>
    </row>
    <row r="4" spans="1:19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762"/>
      <c r="R4" s="762"/>
    </row>
    <row r="5" spans="1:19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782"/>
    </row>
    <row r="6" spans="1:19" ht="7.5" customHeight="1">
      <c r="A6" s="134"/>
      <c r="S6" s="462"/>
    </row>
    <row r="7" spans="1:19" ht="13.5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600"/>
      <c r="L7" s="600"/>
      <c r="M7" s="599"/>
      <c r="N7" s="599"/>
      <c r="O7" s="599"/>
      <c r="P7" s="599"/>
      <c r="Q7" s="599"/>
      <c r="R7" s="599"/>
      <c r="S7" s="462"/>
    </row>
    <row r="8" spans="1:19" s="168" customFormat="1" ht="43.5" customHeight="1" thickBot="1">
      <c r="A8" s="401"/>
      <c r="B8" s="502" t="s">
        <v>72</v>
      </c>
      <c r="C8" s="502" t="s">
        <v>74</v>
      </c>
      <c r="D8" s="502" t="s">
        <v>71</v>
      </c>
      <c r="E8" s="502" t="s">
        <v>83</v>
      </c>
      <c r="F8" s="502" t="s">
        <v>82</v>
      </c>
      <c r="G8" s="502" t="s">
        <v>81</v>
      </c>
      <c r="H8" s="502" t="s">
        <v>79</v>
      </c>
      <c r="I8" s="502" t="s">
        <v>80</v>
      </c>
      <c r="J8" s="502" t="s">
        <v>65</v>
      </c>
      <c r="K8" s="502" t="s">
        <v>73</v>
      </c>
      <c r="L8" s="502" t="s">
        <v>77</v>
      </c>
      <c r="M8" s="502" t="s">
        <v>62</v>
      </c>
      <c r="N8" s="502" t="s">
        <v>84</v>
      </c>
      <c r="O8" s="502" t="s">
        <v>864</v>
      </c>
      <c r="P8" s="502" t="s">
        <v>875</v>
      </c>
      <c r="Q8" s="721" t="s">
        <v>136</v>
      </c>
      <c r="R8" s="721" t="s">
        <v>11</v>
      </c>
    </row>
    <row r="9" spans="1:19" ht="27" customHeight="1" thickTop="1">
      <c r="A9" s="140" t="s">
        <v>765</v>
      </c>
      <c r="B9" s="141">
        <v>43450.310469999997</v>
      </c>
      <c r="C9" s="141">
        <v>42232.85946</v>
      </c>
      <c r="D9" s="141">
        <v>24624.364430000001</v>
      </c>
      <c r="E9" s="141">
        <v>40876.153290000002</v>
      </c>
      <c r="F9" s="141">
        <v>13419.544449999999</v>
      </c>
      <c r="G9" s="141">
        <v>27712.650809999999</v>
      </c>
      <c r="H9" s="141">
        <v>97252.662970000005</v>
      </c>
      <c r="I9" s="141">
        <v>77179.231050000002</v>
      </c>
      <c r="J9" s="141">
        <v>24728.924159999999</v>
      </c>
      <c r="K9" s="141">
        <v>49198.482729999996</v>
      </c>
      <c r="L9" s="141">
        <v>5564.2490599999992</v>
      </c>
      <c r="M9" s="141">
        <v>195490.14655999999</v>
      </c>
      <c r="N9" s="141">
        <v>56747.571649999998</v>
      </c>
      <c r="O9" s="141">
        <v>130524.74174</v>
      </c>
      <c r="P9" s="141">
        <v>126142.08471</v>
      </c>
      <c r="Q9" s="141">
        <v>3132467.21606</v>
      </c>
      <c r="R9" s="142">
        <v>0.58704392452949961</v>
      </c>
      <c r="S9" s="462"/>
    </row>
    <row r="10" spans="1:19" ht="27" customHeight="1">
      <c r="A10" s="140" t="s">
        <v>214</v>
      </c>
      <c r="B10" s="141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v>0</v>
      </c>
      <c r="J10" s="141">
        <v>0</v>
      </c>
      <c r="K10" s="141">
        <v>0</v>
      </c>
      <c r="L10" s="141">
        <v>0</v>
      </c>
      <c r="M10" s="141">
        <v>0</v>
      </c>
      <c r="N10" s="141">
        <v>0</v>
      </c>
      <c r="O10" s="141">
        <v>0</v>
      </c>
      <c r="P10" s="141">
        <v>0</v>
      </c>
      <c r="Q10" s="141">
        <v>0</v>
      </c>
      <c r="R10" s="142">
        <v>0</v>
      </c>
      <c r="S10" s="462"/>
    </row>
    <row r="11" spans="1:19" ht="27" customHeight="1">
      <c r="A11" s="140" t="s">
        <v>766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v>857.01251999999999</v>
      </c>
      <c r="J11" s="141">
        <v>0</v>
      </c>
      <c r="K11" s="141">
        <v>0</v>
      </c>
      <c r="L11" s="141">
        <v>76.068719999999999</v>
      </c>
      <c r="M11" s="141">
        <v>945.80322000000001</v>
      </c>
      <c r="N11" s="141">
        <v>5227.4742100000003</v>
      </c>
      <c r="O11" s="141">
        <v>1395.49134</v>
      </c>
      <c r="P11" s="141">
        <v>5810.1657500000001</v>
      </c>
      <c r="Q11" s="141">
        <v>34268.375979999997</v>
      </c>
      <c r="R11" s="142">
        <v>6.4221077301025165E-3</v>
      </c>
      <c r="S11" s="462"/>
    </row>
    <row r="12" spans="1:19" ht="27" customHeight="1">
      <c r="A12" s="140" t="s">
        <v>767</v>
      </c>
      <c r="B12" s="141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0</v>
      </c>
      <c r="M12" s="141">
        <v>0</v>
      </c>
      <c r="N12" s="141">
        <v>0</v>
      </c>
      <c r="O12" s="141">
        <v>0</v>
      </c>
      <c r="P12" s="141">
        <v>0</v>
      </c>
      <c r="Q12" s="141">
        <v>0</v>
      </c>
      <c r="R12" s="142">
        <v>0</v>
      </c>
      <c r="S12" s="462"/>
    </row>
    <row r="13" spans="1:19" ht="27" customHeight="1">
      <c r="A13" s="308" t="s">
        <v>215</v>
      </c>
      <c r="B13" s="141">
        <v>1938.5552399999999</v>
      </c>
      <c r="C13" s="141">
        <v>926.22701000000006</v>
      </c>
      <c r="D13" s="141">
        <v>0</v>
      </c>
      <c r="E13" s="141">
        <v>786.29294999999991</v>
      </c>
      <c r="F13" s="141">
        <v>491.58614</v>
      </c>
      <c r="G13" s="141">
        <v>759.41030000000001</v>
      </c>
      <c r="H13" s="141">
        <v>235.28349</v>
      </c>
      <c r="I13" s="141">
        <v>0</v>
      </c>
      <c r="J13" s="141">
        <v>1376.75622</v>
      </c>
      <c r="K13" s="141">
        <v>1436.2605800000001</v>
      </c>
      <c r="L13" s="141">
        <v>1245.6619800000001</v>
      </c>
      <c r="M13" s="141">
        <v>4310.6589699999995</v>
      </c>
      <c r="N13" s="141">
        <v>335.49158</v>
      </c>
      <c r="O13" s="141">
        <v>5975.9597899999999</v>
      </c>
      <c r="P13" s="141">
        <v>9924.5651999999991</v>
      </c>
      <c r="Q13" s="141">
        <v>97444.034150000007</v>
      </c>
      <c r="R13" s="142">
        <v>1.8261620723792719E-2</v>
      </c>
      <c r="S13" s="462"/>
    </row>
    <row r="14" spans="1:19" ht="27" customHeight="1">
      <c r="A14" s="140" t="s">
        <v>216</v>
      </c>
      <c r="B14" s="141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v>0</v>
      </c>
      <c r="J14" s="141">
        <v>0</v>
      </c>
      <c r="K14" s="141">
        <v>0</v>
      </c>
      <c r="L14" s="141">
        <v>0</v>
      </c>
      <c r="M14" s="141">
        <v>0</v>
      </c>
      <c r="N14" s="141">
        <v>0</v>
      </c>
      <c r="O14" s="141">
        <v>0</v>
      </c>
      <c r="P14" s="141">
        <v>0</v>
      </c>
      <c r="Q14" s="141">
        <v>0</v>
      </c>
      <c r="R14" s="142">
        <v>0</v>
      </c>
      <c r="S14" s="462"/>
    </row>
    <row r="15" spans="1:19" ht="27" customHeight="1">
      <c r="A15" s="140" t="s">
        <v>217</v>
      </c>
      <c r="B15" s="141">
        <v>1938.5552399999999</v>
      </c>
      <c r="C15" s="141">
        <v>926.22701000000006</v>
      </c>
      <c r="D15" s="141">
        <v>0</v>
      </c>
      <c r="E15" s="141">
        <v>786.29294999999991</v>
      </c>
      <c r="F15" s="141">
        <v>491.58614</v>
      </c>
      <c r="G15" s="141">
        <v>759.41030000000001</v>
      </c>
      <c r="H15" s="141">
        <v>218.43755999999999</v>
      </c>
      <c r="I15" s="141">
        <v>0</v>
      </c>
      <c r="J15" s="141">
        <v>610.32781999999997</v>
      </c>
      <c r="K15" s="141">
        <v>1436.2605800000001</v>
      </c>
      <c r="L15" s="141">
        <v>1245.6619800000001</v>
      </c>
      <c r="M15" s="141">
        <v>4310.6589699999995</v>
      </c>
      <c r="N15" s="141">
        <v>335.49158</v>
      </c>
      <c r="O15" s="141">
        <v>5975.9597899999999</v>
      </c>
      <c r="P15" s="141">
        <v>9924.5651999999991</v>
      </c>
      <c r="Q15" s="141">
        <v>96220.475030000001</v>
      </c>
      <c r="R15" s="142">
        <v>1.8032318101241378E-2</v>
      </c>
      <c r="S15" s="462"/>
    </row>
    <row r="16" spans="1:19" ht="27" customHeight="1">
      <c r="A16" s="140" t="s">
        <v>218</v>
      </c>
      <c r="B16" s="141">
        <v>0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H16" s="141">
        <v>16.845929999999999</v>
      </c>
      <c r="I16" s="141">
        <v>0</v>
      </c>
      <c r="J16" s="141">
        <v>766.42840000000001</v>
      </c>
      <c r="K16" s="141">
        <v>0</v>
      </c>
      <c r="L16" s="141">
        <v>0</v>
      </c>
      <c r="M16" s="141">
        <v>0</v>
      </c>
      <c r="N16" s="141">
        <v>0</v>
      </c>
      <c r="O16" s="141">
        <v>0</v>
      </c>
      <c r="P16" s="141">
        <v>0</v>
      </c>
      <c r="Q16" s="141">
        <v>1223.5591200000001</v>
      </c>
      <c r="R16" s="142">
        <v>2.2930262255134256E-4</v>
      </c>
      <c r="S16" s="462"/>
    </row>
    <row r="17" spans="1:19" ht="27" customHeight="1">
      <c r="A17" s="308" t="s">
        <v>219</v>
      </c>
      <c r="B17" s="141">
        <v>0</v>
      </c>
      <c r="C17" s="141">
        <v>0</v>
      </c>
      <c r="D17" s="141">
        <v>392.01137</v>
      </c>
      <c r="E17" s="141">
        <v>0</v>
      </c>
      <c r="F17" s="141">
        <v>0</v>
      </c>
      <c r="G17" s="141">
        <v>0</v>
      </c>
      <c r="H17" s="141">
        <v>8.9434500000000003</v>
      </c>
      <c r="I17" s="141">
        <v>162.58201</v>
      </c>
      <c r="J17" s="141">
        <v>0</v>
      </c>
      <c r="K17" s="141">
        <v>0</v>
      </c>
      <c r="L17" s="141">
        <v>0</v>
      </c>
      <c r="M17" s="141">
        <v>0</v>
      </c>
      <c r="N17" s="141">
        <v>0</v>
      </c>
      <c r="O17" s="141">
        <v>0</v>
      </c>
      <c r="P17" s="141">
        <v>0</v>
      </c>
      <c r="Q17" s="141">
        <v>841.86416000000008</v>
      </c>
      <c r="R17" s="142">
        <v>1.5777060263339222E-4</v>
      </c>
      <c r="S17" s="462"/>
    </row>
    <row r="18" spans="1:19" ht="27" customHeight="1">
      <c r="A18" s="140" t="s">
        <v>768</v>
      </c>
      <c r="B18" s="141">
        <v>0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1">
        <v>0</v>
      </c>
      <c r="I18" s="141">
        <v>0</v>
      </c>
      <c r="J18" s="141">
        <v>0</v>
      </c>
      <c r="K18" s="141">
        <v>0</v>
      </c>
      <c r="L18" s="141">
        <v>0</v>
      </c>
      <c r="M18" s="141">
        <v>0</v>
      </c>
      <c r="N18" s="141">
        <v>0</v>
      </c>
      <c r="O18" s="141">
        <v>0</v>
      </c>
      <c r="P18" s="141">
        <v>0</v>
      </c>
      <c r="Q18" s="141">
        <v>0</v>
      </c>
      <c r="R18" s="142">
        <v>0</v>
      </c>
      <c r="S18" s="462"/>
    </row>
    <row r="19" spans="1:19" ht="27" customHeight="1">
      <c r="A19" s="140" t="s">
        <v>220</v>
      </c>
      <c r="B19" s="141">
        <v>0</v>
      </c>
      <c r="C19" s="141">
        <v>0</v>
      </c>
      <c r="D19" s="141">
        <v>392.01137</v>
      </c>
      <c r="E19" s="141">
        <v>0</v>
      </c>
      <c r="F19" s="141">
        <v>0</v>
      </c>
      <c r="G19" s="141">
        <v>0</v>
      </c>
      <c r="H19" s="141">
        <v>8.9434500000000003</v>
      </c>
      <c r="I19" s="141">
        <v>162.58201</v>
      </c>
      <c r="J19" s="141">
        <v>0</v>
      </c>
      <c r="K19" s="141">
        <v>0</v>
      </c>
      <c r="L19" s="141">
        <v>0</v>
      </c>
      <c r="M19" s="141">
        <v>0</v>
      </c>
      <c r="N19" s="141">
        <v>0</v>
      </c>
      <c r="O19" s="141">
        <v>0</v>
      </c>
      <c r="P19" s="141">
        <v>0</v>
      </c>
      <c r="Q19" s="141">
        <v>841.86416000000008</v>
      </c>
      <c r="R19" s="142">
        <v>1.5777060263339222E-4</v>
      </c>
      <c r="S19" s="462"/>
    </row>
    <row r="20" spans="1:19" ht="27" customHeight="1">
      <c r="A20" s="140" t="s">
        <v>769</v>
      </c>
      <c r="B20" s="141">
        <v>0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  <c r="H20" s="141">
        <v>0</v>
      </c>
      <c r="I20" s="141">
        <v>0</v>
      </c>
      <c r="J20" s="141">
        <v>0</v>
      </c>
      <c r="K20" s="141">
        <v>0</v>
      </c>
      <c r="L20" s="141">
        <v>0</v>
      </c>
      <c r="M20" s="141">
        <v>0</v>
      </c>
      <c r="N20" s="141">
        <v>0</v>
      </c>
      <c r="O20" s="141">
        <v>0</v>
      </c>
      <c r="P20" s="141">
        <v>0</v>
      </c>
      <c r="Q20" s="141">
        <v>0</v>
      </c>
      <c r="R20" s="142">
        <v>0</v>
      </c>
      <c r="S20" s="462"/>
    </row>
    <row r="21" spans="1:19" ht="27" customHeight="1">
      <c r="A21" s="140" t="s">
        <v>770</v>
      </c>
      <c r="B21" s="141"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2">
        <v>0</v>
      </c>
      <c r="S21" s="462"/>
    </row>
    <row r="22" spans="1:19" ht="27" customHeight="1">
      <c r="A22" s="140" t="s">
        <v>221</v>
      </c>
      <c r="B22" s="141">
        <v>0</v>
      </c>
      <c r="C22" s="141">
        <v>274.74162000000001</v>
      </c>
      <c r="D22" s="141">
        <v>0</v>
      </c>
      <c r="E22" s="141">
        <v>2.8573400000000002</v>
      </c>
      <c r="F22" s="141">
        <v>0</v>
      </c>
      <c r="G22" s="141">
        <v>72.862740000000002</v>
      </c>
      <c r="H22" s="141">
        <v>0</v>
      </c>
      <c r="I22" s="141">
        <v>2837.73225</v>
      </c>
      <c r="J22" s="141">
        <v>43.73272</v>
      </c>
      <c r="K22" s="141">
        <v>148.69015999999999</v>
      </c>
      <c r="L22" s="141">
        <v>48.586550000000003</v>
      </c>
      <c r="M22" s="141">
        <v>0</v>
      </c>
      <c r="N22" s="141">
        <v>128.73542999999998</v>
      </c>
      <c r="O22" s="141">
        <v>3652.9213599999998</v>
      </c>
      <c r="P22" s="141">
        <v>49025.362990000001</v>
      </c>
      <c r="Q22" s="141">
        <v>97158.278590000002</v>
      </c>
      <c r="R22" s="142">
        <v>1.8208068346759539E-2</v>
      </c>
      <c r="S22" s="462"/>
    </row>
    <row r="23" spans="1:19" ht="27" customHeight="1">
      <c r="A23" s="140" t="s">
        <v>771</v>
      </c>
      <c r="B23" s="141">
        <v>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  <c r="I23" s="141">
        <v>0</v>
      </c>
      <c r="J23" s="141">
        <v>0</v>
      </c>
      <c r="K23" s="141">
        <v>0</v>
      </c>
      <c r="L23" s="141">
        <v>0</v>
      </c>
      <c r="M23" s="141">
        <v>0</v>
      </c>
      <c r="N23" s="141">
        <v>0</v>
      </c>
      <c r="O23" s="141">
        <v>0</v>
      </c>
      <c r="P23" s="141">
        <v>0</v>
      </c>
      <c r="Q23" s="141">
        <v>1727.4899399999999</v>
      </c>
      <c r="R23" s="142">
        <v>3.2374240622967313E-4</v>
      </c>
      <c r="S23" s="462"/>
    </row>
    <row r="24" spans="1:19" ht="27" customHeight="1">
      <c r="A24" s="140" t="s">
        <v>772</v>
      </c>
      <c r="B24" s="141">
        <v>0</v>
      </c>
      <c r="C24" s="141">
        <v>0</v>
      </c>
      <c r="D24" s="141">
        <v>0</v>
      </c>
      <c r="E24" s="141">
        <v>2.8573400000000002</v>
      </c>
      <c r="F24" s="141">
        <v>0</v>
      </c>
      <c r="G24" s="141">
        <v>0</v>
      </c>
      <c r="H24" s="141">
        <v>0</v>
      </c>
      <c r="I24" s="141">
        <v>0</v>
      </c>
      <c r="J24" s="141">
        <v>0</v>
      </c>
      <c r="K24" s="141">
        <v>0</v>
      </c>
      <c r="L24" s="141">
        <v>0</v>
      </c>
      <c r="M24" s="141">
        <v>0</v>
      </c>
      <c r="N24" s="141">
        <v>13.71261</v>
      </c>
      <c r="O24" s="141">
        <v>11.44778</v>
      </c>
      <c r="P24" s="141">
        <v>0</v>
      </c>
      <c r="Q24" s="141">
        <v>28.01773</v>
      </c>
      <c r="R24" s="142">
        <v>5.2506976262294757E-6</v>
      </c>
      <c r="S24" s="462"/>
    </row>
    <row r="25" spans="1:19" ht="27" customHeight="1">
      <c r="A25" s="308" t="s">
        <v>773</v>
      </c>
      <c r="B25" s="141">
        <v>0</v>
      </c>
      <c r="C25" s="141">
        <v>0</v>
      </c>
      <c r="D25" s="141">
        <v>0</v>
      </c>
      <c r="E25" s="141">
        <v>0</v>
      </c>
      <c r="F25" s="141">
        <v>0</v>
      </c>
      <c r="G25" s="141">
        <v>0</v>
      </c>
      <c r="H25" s="141">
        <v>0</v>
      </c>
      <c r="I25" s="141">
        <v>0</v>
      </c>
      <c r="J25" s="141">
        <v>0</v>
      </c>
      <c r="K25" s="141">
        <v>0</v>
      </c>
      <c r="L25" s="141">
        <v>0</v>
      </c>
      <c r="M25" s="141">
        <v>0</v>
      </c>
      <c r="N25" s="141">
        <v>0</v>
      </c>
      <c r="O25" s="141">
        <v>0</v>
      </c>
      <c r="P25" s="141">
        <v>0</v>
      </c>
      <c r="Q25" s="141">
        <v>0</v>
      </c>
      <c r="R25" s="142">
        <v>0</v>
      </c>
      <c r="S25" s="462"/>
    </row>
    <row r="26" spans="1:19" ht="27" customHeight="1">
      <c r="A26" s="140" t="s">
        <v>774</v>
      </c>
      <c r="B26" s="141">
        <v>0</v>
      </c>
      <c r="C26" s="141">
        <v>0</v>
      </c>
      <c r="D26" s="141">
        <v>0</v>
      </c>
      <c r="E26" s="141">
        <v>0</v>
      </c>
      <c r="F26" s="141">
        <v>0</v>
      </c>
      <c r="G26" s="141">
        <v>0</v>
      </c>
      <c r="H26" s="141">
        <v>0</v>
      </c>
      <c r="I26" s="141">
        <v>0</v>
      </c>
      <c r="J26" s="141">
        <v>0</v>
      </c>
      <c r="K26" s="141">
        <v>0</v>
      </c>
      <c r="L26" s="141">
        <v>0</v>
      </c>
      <c r="M26" s="141">
        <v>0</v>
      </c>
      <c r="N26" s="141">
        <v>0</v>
      </c>
      <c r="O26" s="141">
        <v>0</v>
      </c>
      <c r="P26" s="141">
        <v>0</v>
      </c>
      <c r="Q26" s="141">
        <v>0</v>
      </c>
      <c r="R26" s="142">
        <v>0</v>
      </c>
      <c r="S26" s="462"/>
    </row>
    <row r="27" spans="1:19" ht="27" customHeight="1">
      <c r="A27" s="140" t="s">
        <v>775</v>
      </c>
      <c r="B27" s="141">
        <v>0</v>
      </c>
      <c r="C27" s="141">
        <v>0</v>
      </c>
      <c r="D27" s="141">
        <v>0</v>
      </c>
      <c r="E27" s="141">
        <v>0</v>
      </c>
      <c r="F27" s="141">
        <v>0</v>
      </c>
      <c r="G27" s="141">
        <v>0</v>
      </c>
      <c r="H27" s="141">
        <v>0</v>
      </c>
      <c r="I27" s="141">
        <v>0</v>
      </c>
      <c r="J27" s="141">
        <v>0</v>
      </c>
      <c r="K27" s="141">
        <v>0</v>
      </c>
      <c r="L27" s="141">
        <v>0</v>
      </c>
      <c r="M27" s="141">
        <v>0</v>
      </c>
      <c r="N27" s="141">
        <v>0</v>
      </c>
      <c r="O27" s="141">
        <v>0</v>
      </c>
      <c r="P27" s="141">
        <v>0</v>
      </c>
      <c r="Q27" s="141">
        <v>0</v>
      </c>
      <c r="R27" s="142">
        <v>0</v>
      </c>
      <c r="S27" s="462"/>
    </row>
    <row r="28" spans="1:19" ht="27" customHeight="1">
      <c r="A28" s="140" t="s">
        <v>776</v>
      </c>
      <c r="B28" s="141">
        <v>0</v>
      </c>
      <c r="C28" s="141">
        <v>274.74162000000001</v>
      </c>
      <c r="D28" s="141">
        <v>0</v>
      </c>
      <c r="E28" s="141">
        <v>0</v>
      </c>
      <c r="F28" s="141">
        <v>0</v>
      </c>
      <c r="G28" s="141">
        <v>72.862740000000002</v>
      </c>
      <c r="H28" s="141">
        <v>0</v>
      </c>
      <c r="I28" s="141">
        <v>2837.73225</v>
      </c>
      <c r="J28" s="141">
        <v>43.73272</v>
      </c>
      <c r="K28" s="141">
        <v>148.69015999999999</v>
      </c>
      <c r="L28" s="141">
        <v>48.586550000000003</v>
      </c>
      <c r="M28" s="141">
        <v>0</v>
      </c>
      <c r="N28" s="141">
        <v>115.02282000000001</v>
      </c>
      <c r="O28" s="141">
        <v>3641.4735799999999</v>
      </c>
      <c r="P28" s="141">
        <v>49025.362990000001</v>
      </c>
      <c r="Q28" s="141">
        <v>95402.770919999995</v>
      </c>
      <c r="R28" s="142">
        <v>1.7879075242903636E-2</v>
      </c>
      <c r="S28" s="462"/>
    </row>
    <row r="29" spans="1:19" ht="27" customHeight="1">
      <c r="A29" s="308" t="s">
        <v>222</v>
      </c>
      <c r="B29" s="141">
        <v>34359.455900000001</v>
      </c>
      <c r="C29" s="141">
        <v>24657.869129999999</v>
      </c>
      <c r="D29" s="141">
        <v>26118.89531</v>
      </c>
      <c r="E29" s="141">
        <v>33041.804219999998</v>
      </c>
      <c r="F29" s="141">
        <v>100727.64301</v>
      </c>
      <c r="G29" s="141">
        <v>22302.936460000001</v>
      </c>
      <c r="H29" s="141">
        <v>46059.92297</v>
      </c>
      <c r="I29" s="141">
        <v>96883.839640000006</v>
      </c>
      <c r="J29" s="141">
        <v>74786.73795000001</v>
      </c>
      <c r="K29" s="141">
        <v>73539.375549999997</v>
      </c>
      <c r="L29" s="141">
        <v>73531.245620000002</v>
      </c>
      <c r="M29" s="141">
        <v>20975.43391</v>
      </c>
      <c r="N29" s="141">
        <v>18092.10513</v>
      </c>
      <c r="O29" s="141">
        <v>20372.830109999999</v>
      </c>
      <c r="P29" s="141">
        <v>4362.3129200000003</v>
      </c>
      <c r="Q29" s="141">
        <v>1706690.63433</v>
      </c>
      <c r="R29" s="142">
        <v>0.31984448641573066</v>
      </c>
      <c r="S29" s="462"/>
    </row>
    <row r="30" spans="1:19" ht="27" customHeight="1">
      <c r="A30" s="140" t="s">
        <v>777</v>
      </c>
      <c r="B30" s="141">
        <v>0</v>
      </c>
      <c r="C30" s="141">
        <v>0</v>
      </c>
      <c r="D30" s="141">
        <v>0</v>
      </c>
      <c r="E30" s="141">
        <v>0</v>
      </c>
      <c r="F30" s="141">
        <v>0</v>
      </c>
      <c r="G30" s="141">
        <v>0</v>
      </c>
      <c r="H30" s="141">
        <v>0</v>
      </c>
      <c r="I30" s="141">
        <v>0</v>
      </c>
      <c r="J30" s="141">
        <v>0</v>
      </c>
      <c r="K30" s="141">
        <v>0</v>
      </c>
      <c r="L30" s="141">
        <v>0</v>
      </c>
      <c r="M30" s="141">
        <v>0</v>
      </c>
      <c r="N30" s="141">
        <v>0</v>
      </c>
      <c r="O30" s="141">
        <v>0</v>
      </c>
      <c r="P30" s="141">
        <v>0</v>
      </c>
      <c r="Q30" s="141">
        <v>0</v>
      </c>
      <c r="R30" s="142">
        <v>0</v>
      </c>
      <c r="S30" s="462"/>
    </row>
    <row r="31" spans="1:19" ht="27" customHeight="1">
      <c r="A31" s="140" t="s">
        <v>778</v>
      </c>
      <c r="B31" s="141">
        <v>34359.455900000001</v>
      </c>
      <c r="C31" s="141">
        <v>24657.869129999999</v>
      </c>
      <c r="D31" s="141">
        <v>26118.89531</v>
      </c>
      <c r="E31" s="141">
        <v>33041.804219999998</v>
      </c>
      <c r="F31" s="141">
        <v>100727.64301</v>
      </c>
      <c r="G31" s="141">
        <v>22302.936460000001</v>
      </c>
      <c r="H31" s="141">
        <v>46059.92297</v>
      </c>
      <c r="I31" s="141">
        <v>96883.839640000006</v>
      </c>
      <c r="J31" s="141">
        <v>74786.73795000001</v>
      </c>
      <c r="K31" s="141">
        <v>73539.375549999997</v>
      </c>
      <c r="L31" s="141">
        <v>73531.245620000002</v>
      </c>
      <c r="M31" s="141">
        <v>20975.43391</v>
      </c>
      <c r="N31" s="141">
        <v>18092.10513</v>
      </c>
      <c r="O31" s="141">
        <v>20372.830109999999</v>
      </c>
      <c r="P31" s="141">
        <v>4362.3129200000003</v>
      </c>
      <c r="Q31" s="141">
        <v>1706690.63433</v>
      </c>
      <c r="R31" s="142">
        <v>0.31984448641573066</v>
      </c>
      <c r="S31" s="462"/>
    </row>
    <row r="32" spans="1:19" ht="27" customHeight="1">
      <c r="A32" s="140" t="s">
        <v>721</v>
      </c>
      <c r="B32" s="141">
        <v>0</v>
      </c>
      <c r="C32" s="141">
        <v>0</v>
      </c>
      <c r="D32" s="141">
        <v>0</v>
      </c>
      <c r="E32" s="141">
        <v>0</v>
      </c>
      <c r="F32" s="141">
        <v>0</v>
      </c>
      <c r="G32" s="141">
        <v>0</v>
      </c>
      <c r="H32" s="141">
        <v>0</v>
      </c>
      <c r="I32" s="141">
        <v>0</v>
      </c>
      <c r="J32" s="141">
        <v>0</v>
      </c>
      <c r="K32" s="141">
        <v>0</v>
      </c>
      <c r="L32" s="141">
        <v>0</v>
      </c>
      <c r="M32" s="141">
        <v>0</v>
      </c>
      <c r="N32" s="141">
        <v>0</v>
      </c>
      <c r="O32" s="141">
        <v>0</v>
      </c>
      <c r="P32" s="141">
        <v>0</v>
      </c>
      <c r="Q32" s="141">
        <v>0</v>
      </c>
      <c r="R32" s="142">
        <v>0</v>
      </c>
      <c r="S32" s="462"/>
    </row>
    <row r="33" spans="1:19" ht="27" customHeight="1">
      <c r="A33" s="140" t="s">
        <v>722</v>
      </c>
      <c r="B33" s="141">
        <v>0</v>
      </c>
      <c r="C33" s="141">
        <v>0</v>
      </c>
      <c r="D33" s="141">
        <v>0</v>
      </c>
      <c r="E33" s="141">
        <v>0</v>
      </c>
      <c r="F33" s="141">
        <v>0</v>
      </c>
      <c r="G33" s="141">
        <v>0</v>
      </c>
      <c r="H33" s="141">
        <v>0</v>
      </c>
      <c r="I33" s="141">
        <v>0</v>
      </c>
      <c r="J33" s="141">
        <v>0</v>
      </c>
      <c r="K33" s="141">
        <v>0</v>
      </c>
      <c r="L33" s="141">
        <v>0</v>
      </c>
      <c r="M33" s="141">
        <v>0</v>
      </c>
      <c r="N33" s="141">
        <v>0</v>
      </c>
      <c r="O33" s="141">
        <v>0</v>
      </c>
      <c r="P33" s="141">
        <v>0</v>
      </c>
      <c r="Q33" s="141">
        <v>0</v>
      </c>
      <c r="R33" s="142">
        <v>0</v>
      </c>
      <c r="S33" s="462"/>
    </row>
    <row r="34" spans="1:19" ht="27" customHeight="1">
      <c r="A34" s="308" t="s">
        <v>723</v>
      </c>
      <c r="B34" s="141">
        <v>0</v>
      </c>
      <c r="C34" s="141">
        <v>0</v>
      </c>
      <c r="D34" s="141">
        <v>0</v>
      </c>
      <c r="E34" s="141">
        <v>0</v>
      </c>
      <c r="F34" s="141">
        <v>0</v>
      </c>
      <c r="G34" s="141">
        <v>0</v>
      </c>
      <c r="H34" s="141">
        <v>0</v>
      </c>
      <c r="I34" s="141">
        <v>0</v>
      </c>
      <c r="J34" s="141">
        <v>0</v>
      </c>
      <c r="K34" s="141">
        <v>0</v>
      </c>
      <c r="L34" s="141">
        <v>0</v>
      </c>
      <c r="M34" s="141">
        <v>0</v>
      </c>
      <c r="N34" s="141">
        <v>0</v>
      </c>
      <c r="O34" s="141">
        <v>0</v>
      </c>
      <c r="P34" s="141">
        <v>0</v>
      </c>
      <c r="Q34" s="141">
        <v>0</v>
      </c>
      <c r="R34" s="142">
        <v>0</v>
      </c>
      <c r="S34" s="462"/>
    </row>
    <row r="35" spans="1:19" ht="27" customHeight="1">
      <c r="A35" s="140" t="s">
        <v>724</v>
      </c>
      <c r="B35" s="141">
        <v>0</v>
      </c>
      <c r="C35" s="141">
        <v>0</v>
      </c>
      <c r="D35" s="141">
        <v>0</v>
      </c>
      <c r="E35" s="141">
        <v>0</v>
      </c>
      <c r="F35" s="141">
        <v>0</v>
      </c>
      <c r="G35" s="141">
        <v>0</v>
      </c>
      <c r="H35" s="141">
        <v>0</v>
      </c>
      <c r="I35" s="141">
        <v>0</v>
      </c>
      <c r="J35" s="141">
        <v>0</v>
      </c>
      <c r="K35" s="141">
        <v>0</v>
      </c>
      <c r="L35" s="141">
        <v>0</v>
      </c>
      <c r="M35" s="141">
        <v>0</v>
      </c>
      <c r="N35" s="141">
        <v>0</v>
      </c>
      <c r="O35" s="141">
        <v>0</v>
      </c>
      <c r="P35" s="141">
        <v>0</v>
      </c>
      <c r="Q35" s="141">
        <v>0</v>
      </c>
      <c r="R35" s="142">
        <v>0</v>
      </c>
      <c r="S35" s="462"/>
    </row>
    <row r="36" spans="1:19" ht="27" customHeight="1">
      <c r="A36" s="140" t="s">
        <v>725</v>
      </c>
      <c r="B36" s="141">
        <v>0</v>
      </c>
      <c r="C36" s="141">
        <v>0</v>
      </c>
      <c r="D36" s="141">
        <v>0</v>
      </c>
      <c r="E36" s="141">
        <v>0</v>
      </c>
      <c r="F36" s="141">
        <v>0</v>
      </c>
      <c r="G36" s="141">
        <v>0</v>
      </c>
      <c r="H36" s="141">
        <v>0</v>
      </c>
      <c r="I36" s="141">
        <v>0</v>
      </c>
      <c r="J36" s="141">
        <v>0</v>
      </c>
      <c r="K36" s="141">
        <v>0</v>
      </c>
      <c r="L36" s="141">
        <v>0</v>
      </c>
      <c r="M36" s="141">
        <v>0</v>
      </c>
      <c r="N36" s="141">
        <v>0</v>
      </c>
      <c r="O36" s="141">
        <v>0</v>
      </c>
      <c r="P36" s="141">
        <v>0</v>
      </c>
      <c r="Q36" s="141">
        <v>0</v>
      </c>
      <c r="R36" s="142">
        <v>0</v>
      </c>
      <c r="S36" s="462"/>
    </row>
    <row r="37" spans="1:19" ht="27" customHeight="1">
      <c r="A37" s="140" t="s">
        <v>726</v>
      </c>
      <c r="B37" s="141">
        <v>0</v>
      </c>
      <c r="C37" s="141">
        <v>0</v>
      </c>
      <c r="D37" s="141">
        <v>0</v>
      </c>
      <c r="E37" s="141">
        <v>0</v>
      </c>
      <c r="F37" s="141">
        <v>0</v>
      </c>
      <c r="G37" s="141">
        <v>0</v>
      </c>
      <c r="H37" s="141">
        <v>0</v>
      </c>
      <c r="I37" s="141">
        <v>0</v>
      </c>
      <c r="J37" s="141">
        <v>0</v>
      </c>
      <c r="K37" s="141">
        <v>0</v>
      </c>
      <c r="L37" s="141">
        <v>0</v>
      </c>
      <c r="M37" s="141">
        <v>0</v>
      </c>
      <c r="N37" s="141">
        <v>0</v>
      </c>
      <c r="O37" s="141">
        <v>0</v>
      </c>
      <c r="P37" s="141">
        <v>0</v>
      </c>
      <c r="Q37" s="141">
        <v>0</v>
      </c>
      <c r="R37" s="142">
        <v>0</v>
      </c>
      <c r="S37" s="462"/>
    </row>
    <row r="38" spans="1:19" ht="27" customHeight="1">
      <c r="A38" s="140" t="s">
        <v>727</v>
      </c>
      <c r="B38" s="141">
        <v>0</v>
      </c>
      <c r="C38" s="141">
        <v>0</v>
      </c>
      <c r="D38" s="141">
        <v>0</v>
      </c>
      <c r="E38" s="141">
        <v>0</v>
      </c>
      <c r="F38" s="141">
        <v>0</v>
      </c>
      <c r="G38" s="141">
        <v>0</v>
      </c>
      <c r="H38" s="141">
        <v>0</v>
      </c>
      <c r="I38" s="141">
        <v>0</v>
      </c>
      <c r="J38" s="141">
        <v>0</v>
      </c>
      <c r="K38" s="141">
        <v>0</v>
      </c>
      <c r="L38" s="141">
        <v>0</v>
      </c>
      <c r="M38" s="141">
        <v>0</v>
      </c>
      <c r="N38" s="141">
        <v>0</v>
      </c>
      <c r="O38" s="141">
        <v>0</v>
      </c>
      <c r="P38" s="141">
        <v>0</v>
      </c>
      <c r="Q38" s="141">
        <v>0</v>
      </c>
      <c r="R38" s="142">
        <v>0</v>
      </c>
      <c r="S38" s="462"/>
    </row>
    <row r="39" spans="1:19" ht="27" customHeight="1">
      <c r="A39" s="308" t="s">
        <v>728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0</v>
      </c>
      <c r="I39" s="141">
        <v>0</v>
      </c>
      <c r="J39" s="141">
        <v>0</v>
      </c>
      <c r="K39" s="141">
        <v>0</v>
      </c>
      <c r="L39" s="141">
        <v>0</v>
      </c>
      <c r="M39" s="141">
        <v>0</v>
      </c>
      <c r="N39" s="141">
        <v>0</v>
      </c>
      <c r="O39" s="141">
        <v>0</v>
      </c>
      <c r="P39" s="141">
        <v>0</v>
      </c>
      <c r="Q39" s="141">
        <v>0</v>
      </c>
      <c r="R39" s="142">
        <v>0</v>
      </c>
      <c r="S39" s="462"/>
    </row>
    <row r="40" spans="1:19" ht="27" customHeight="1">
      <c r="A40" s="140" t="s">
        <v>729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0</v>
      </c>
      <c r="I40" s="141">
        <v>0</v>
      </c>
      <c r="J40" s="141">
        <v>0</v>
      </c>
      <c r="K40" s="141">
        <v>0</v>
      </c>
      <c r="L40" s="141">
        <v>0</v>
      </c>
      <c r="M40" s="141">
        <v>0</v>
      </c>
      <c r="N40" s="141">
        <v>0</v>
      </c>
      <c r="O40" s="141">
        <v>0</v>
      </c>
      <c r="P40" s="141">
        <v>0</v>
      </c>
      <c r="Q40" s="141">
        <v>0</v>
      </c>
      <c r="R40" s="142">
        <v>0</v>
      </c>
      <c r="S40" s="462"/>
    </row>
    <row r="41" spans="1:19" ht="27" customHeight="1">
      <c r="A41" s="140" t="s">
        <v>730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0</v>
      </c>
      <c r="I41" s="141">
        <v>0</v>
      </c>
      <c r="J41" s="141">
        <v>0</v>
      </c>
      <c r="K41" s="141">
        <v>0</v>
      </c>
      <c r="L41" s="141">
        <v>0</v>
      </c>
      <c r="M41" s="141">
        <v>0</v>
      </c>
      <c r="N41" s="141">
        <v>0</v>
      </c>
      <c r="O41" s="141">
        <v>0</v>
      </c>
      <c r="P41" s="141">
        <v>0</v>
      </c>
      <c r="Q41" s="141">
        <v>0</v>
      </c>
      <c r="R41" s="142">
        <v>0</v>
      </c>
      <c r="S41" s="462"/>
    </row>
    <row r="42" spans="1:19" s="7" customFormat="1" ht="27" customHeight="1">
      <c r="A42" s="308" t="s">
        <v>223</v>
      </c>
      <c r="B42" s="141">
        <v>79748.321609999999</v>
      </c>
      <c r="C42" s="141">
        <v>68091.697220000002</v>
      </c>
      <c r="D42" s="141">
        <v>51135.271110000001</v>
      </c>
      <c r="E42" s="141">
        <v>74707.107799999998</v>
      </c>
      <c r="F42" s="141">
        <v>114638.7736</v>
      </c>
      <c r="G42" s="141">
        <v>50847.860310000004</v>
      </c>
      <c r="H42" s="141">
        <v>143556.81287999998</v>
      </c>
      <c r="I42" s="141">
        <v>177920.39747</v>
      </c>
      <c r="J42" s="141">
        <v>100936.15105</v>
      </c>
      <c r="K42" s="141">
        <v>124322.80902</v>
      </c>
      <c r="L42" s="141">
        <v>80465.811930000011</v>
      </c>
      <c r="M42" s="141">
        <v>221722.04266000001</v>
      </c>
      <c r="N42" s="141">
        <v>80531.377999999997</v>
      </c>
      <c r="O42" s="141">
        <v>161921.94434000002</v>
      </c>
      <c r="P42" s="141">
        <v>195264.49156999998</v>
      </c>
      <c r="Q42" s="141">
        <v>5068870.4032700006</v>
      </c>
      <c r="R42" s="142">
        <v>0.94993797834851856</v>
      </c>
    </row>
    <row r="43" spans="1:19" s="368" customFormat="1" ht="37.5" customHeight="1">
      <c r="A43" s="146" t="s">
        <v>779</v>
      </c>
      <c r="B43" s="167">
        <v>13495.651099999999</v>
      </c>
      <c r="C43" s="167">
        <v>0</v>
      </c>
      <c r="D43" s="167">
        <v>0</v>
      </c>
      <c r="E43" s="167">
        <v>0</v>
      </c>
      <c r="F43" s="167">
        <v>6333.1568699999998</v>
      </c>
      <c r="G43" s="167">
        <v>2749.1012000000001</v>
      </c>
      <c r="H43" s="167">
        <v>955.03152999999998</v>
      </c>
      <c r="I43" s="167">
        <v>2031.5392300000001</v>
      </c>
      <c r="J43" s="167">
        <v>2491.7706899999998</v>
      </c>
      <c r="K43" s="167">
        <v>6574.4271399999998</v>
      </c>
      <c r="L43" s="167">
        <v>781.44295</v>
      </c>
      <c r="M43" s="167">
        <v>10582.2917</v>
      </c>
      <c r="N43" s="167">
        <v>902.00576999999998</v>
      </c>
      <c r="O43" s="167">
        <v>11564.291310000001</v>
      </c>
      <c r="P43" s="167">
        <v>0</v>
      </c>
      <c r="Q43" s="167">
        <v>267131.01871999999</v>
      </c>
      <c r="R43" s="604">
        <v>5.0062021651481603E-2</v>
      </c>
    </row>
    <row r="44" spans="1:19" s="168" customFormat="1" ht="24" customHeight="1">
      <c r="A44" s="350" t="s">
        <v>40</v>
      </c>
      <c r="B44" s="642">
        <v>93243.972709999987</v>
      </c>
      <c r="C44" s="642">
        <v>68091.697220000002</v>
      </c>
      <c r="D44" s="642">
        <v>51135.271110000001</v>
      </c>
      <c r="E44" s="642">
        <v>74707.107799999998</v>
      </c>
      <c r="F44" s="642">
        <v>120971.93046999999</v>
      </c>
      <c r="G44" s="642">
        <v>53596.961510000001</v>
      </c>
      <c r="H44" s="642">
        <v>144511.84440999999</v>
      </c>
      <c r="I44" s="642">
        <v>179951.93669999999</v>
      </c>
      <c r="J44" s="642">
        <v>103427.92173999999</v>
      </c>
      <c r="K44" s="642">
        <v>130897.23616</v>
      </c>
      <c r="L44" s="642">
        <v>81247.254879999993</v>
      </c>
      <c r="M44" s="642">
        <v>232304.33436000001</v>
      </c>
      <c r="N44" s="642">
        <v>81433.38377</v>
      </c>
      <c r="O44" s="642">
        <v>173486.23565000002</v>
      </c>
      <c r="P44" s="642">
        <v>195264.49156999998</v>
      </c>
      <c r="Q44" s="642">
        <v>5336001.4219900006</v>
      </c>
      <c r="R44" s="643">
        <v>1.0000000000000002</v>
      </c>
    </row>
    <row r="45" spans="1:19" ht="27" customHeight="1">
      <c r="A45" s="308" t="s">
        <v>224</v>
      </c>
      <c r="B45" s="617">
        <v>1.7474502972532138E-2</v>
      </c>
      <c r="C45" s="617">
        <v>1.2760809421712257E-2</v>
      </c>
      <c r="D45" s="617">
        <v>9.5830692434354121E-3</v>
      </c>
      <c r="E45" s="617">
        <v>1.4000578690276818E-2</v>
      </c>
      <c r="F45" s="617">
        <v>2.2670895470804597E-2</v>
      </c>
      <c r="G45" s="617">
        <v>1.0044405402353065E-2</v>
      </c>
      <c r="H45" s="617">
        <v>2.7082422394877466E-2</v>
      </c>
      <c r="I45" s="617">
        <v>3.3724117081079967E-2</v>
      </c>
      <c r="J45" s="617">
        <v>1.9383038638964178E-2</v>
      </c>
      <c r="K45" s="617">
        <v>2.4530959759599048E-2</v>
      </c>
      <c r="L45" s="617">
        <v>1.5226243108777088E-2</v>
      </c>
      <c r="M45" s="617">
        <v>4.3535283443265044E-2</v>
      </c>
      <c r="N45" s="617">
        <v>1.5261124825493459E-2</v>
      </c>
      <c r="O45" s="617">
        <v>3.2512404313659329E-2</v>
      </c>
      <c r="P45" s="617">
        <v>3.6593785519865606E-2</v>
      </c>
      <c r="Q45" s="617">
        <v>1</v>
      </c>
      <c r="R45" s="179"/>
      <c r="S45" s="462"/>
    </row>
    <row r="46" spans="1:19" ht="9" customHeight="1" thickBot="1">
      <c r="A46" s="310"/>
      <c r="B46" s="614"/>
      <c r="C46" s="175"/>
      <c r="D46" s="175"/>
      <c r="E46" s="175"/>
      <c r="F46" s="175"/>
      <c r="G46" s="175"/>
      <c r="H46" s="615"/>
      <c r="I46" s="615"/>
      <c r="J46" s="615"/>
      <c r="K46" s="615"/>
      <c r="L46" s="615"/>
      <c r="M46" s="615"/>
      <c r="N46" s="615"/>
      <c r="O46" s="615"/>
      <c r="P46" s="615"/>
      <c r="Q46" s="615"/>
      <c r="R46" s="615"/>
      <c r="S46" s="462"/>
    </row>
    <row r="47" spans="1:19" ht="18.75" customHeight="1" thickTop="1">
      <c r="A47" s="331" t="s">
        <v>880</v>
      </c>
      <c r="C47" s="18"/>
      <c r="D47" s="18"/>
      <c r="E47" s="18"/>
      <c r="F47" s="18"/>
      <c r="G47" s="18"/>
      <c r="H47" s="606"/>
      <c r="I47" s="606"/>
      <c r="J47" s="606"/>
      <c r="K47" s="606"/>
      <c r="L47" s="606"/>
      <c r="M47" s="606"/>
      <c r="N47" s="606"/>
      <c r="O47" s="606"/>
      <c r="P47" s="606"/>
      <c r="Q47" s="606"/>
      <c r="R47" s="606"/>
      <c r="S47" s="462"/>
    </row>
    <row r="48" spans="1:19">
      <c r="A48" s="331" t="s">
        <v>731</v>
      </c>
      <c r="C48" s="18"/>
      <c r="D48" s="18"/>
      <c r="E48" s="18"/>
      <c r="F48" s="18"/>
      <c r="G48" s="18"/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606"/>
      <c r="S48" s="462"/>
    </row>
    <row r="49" spans="1:19">
      <c r="A49" s="331" t="s">
        <v>732</v>
      </c>
      <c r="B49" s="618"/>
      <c r="C49" s="18"/>
      <c r="D49" s="18"/>
      <c r="E49" s="18"/>
      <c r="F49" s="18"/>
      <c r="G49" s="18"/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606"/>
      <c r="S49" s="462"/>
    </row>
    <row r="50" spans="1:19" ht="9" customHeight="1">
      <c r="A50" s="16"/>
      <c r="B50" s="618"/>
      <c r="C50" s="18"/>
      <c r="D50" s="18"/>
      <c r="E50" s="18"/>
      <c r="F50" s="18"/>
      <c r="G50" s="18"/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606"/>
      <c r="S50" s="462"/>
    </row>
    <row r="51" spans="1:19" ht="9" customHeight="1">
      <c r="A51" s="16"/>
      <c r="B51" s="618"/>
      <c r="C51" s="18"/>
      <c r="D51" s="18"/>
      <c r="E51" s="18"/>
      <c r="F51" s="18"/>
      <c r="G51" s="18"/>
      <c r="H51" s="606"/>
      <c r="I51" s="606"/>
      <c r="J51" s="606"/>
      <c r="K51" s="606"/>
      <c r="L51" s="606"/>
      <c r="M51" s="606"/>
      <c r="N51" s="606"/>
      <c r="O51" s="606"/>
      <c r="P51" s="606"/>
      <c r="Q51" s="606"/>
      <c r="R51" s="606"/>
      <c r="S51" s="462"/>
    </row>
    <row r="52" spans="1:19" ht="9" customHeight="1">
      <c r="A52" s="153"/>
      <c r="B52" s="618"/>
      <c r="C52" s="18"/>
      <c r="D52" s="18"/>
      <c r="E52" s="18"/>
      <c r="F52" s="18"/>
      <c r="G52" s="18"/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606"/>
      <c r="S52" s="462"/>
    </row>
    <row r="53" spans="1:19" ht="9" customHeight="1">
      <c r="A53" s="16"/>
      <c r="B53" s="618"/>
      <c r="C53" s="18"/>
      <c r="D53" s="18"/>
      <c r="E53" s="18"/>
      <c r="F53" s="18"/>
      <c r="G53" s="18"/>
      <c r="H53" s="606"/>
      <c r="I53" s="606"/>
      <c r="J53" s="606"/>
      <c r="K53" s="606"/>
      <c r="L53" s="606"/>
      <c r="M53" s="606"/>
      <c r="N53" s="606"/>
      <c r="O53" s="606"/>
      <c r="P53" s="606"/>
      <c r="Q53" s="606"/>
      <c r="R53" s="606"/>
      <c r="S53" s="462"/>
    </row>
    <row r="54" spans="1:19" ht="9" customHeight="1">
      <c r="A54" s="16"/>
      <c r="B54" s="618"/>
      <c r="C54" s="18"/>
      <c r="D54" s="18"/>
      <c r="E54" s="18"/>
      <c r="F54" s="18"/>
      <c r="G54" s="18"/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06"/>
      <c r="S54" s="462"/>
    </row>
    <row r="55" spans="1:19" ht="9" customHeight="1">
      <c r="A55" s="16"/>
      <c r="B55" s="618"/>
      <c r="C55" s="18"/>
      <c r="D55" s="18"/>
      <c r="E55" s="18"/>
      <c r="F55" s="18"/>
      <c r="G55" s="18"/>
      <c r="H55" s="606"/>
      <c r="I55" s="606"/>
      <c r="J55" s="606"/>
      <c r="K55" s="606"/>
      <c r="L55" s="606"/>
      <c r="M55" s="606"/>
      <c r="N55" s="606"/>
      <c r="O55" s="606"/>
      <c r="P55" s="606"/>
      <c r="Q55" s="606"/>
      <c r="R55" s="606"/>
      <c r="S55" s="462"/>
    </row>
    <row r="56" spans="1:19" ht="9" customHeight="1">
      <c r="A56" s="16"/>
      <c r="C56" s="18"/>
      <c r="D56" s="18"/>
      <c r="E56" s="18"/>
      <c r="F56" s="18"/>
      <c r="G56" s="18"/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606"/>
      <c r="S56" s="462"/>
    </row>
    <row r="57" spans="1:19" ht="9" customHeight="1">
      <c r="A57" s="16"/>
      <c r="C57" s="18"/>
      <c r="D57" s="18"/>
      <c r="E57" s="18"/>
      <c r="F57" s="18"/>
      <c r="G57" s="18"/>
      <c r="H57" s="606"/>
      <c r="I57" s="606"/>
      <c r="J57" s="606"/>
      <c r="K57" s="606"/>
      <c r="L57" s="606"/>
      <c r="M57" s="606"/>
      <c r="N57" s="606"/>
      <c r="O57" s="606"/>
      <c r="P57" s="606"/>
      <c r="Q57" s="606"/>
      <c r="R57" s="606"/>
      <c r="S57" s="462"/>
    </row>
    <row r="58" spans="1:19" ht="9" customHeight="1">
      <c r="A58" s="153"/>
      <c r="C58" s="18"/>
      <c r="D58" s="18"/>
      <c r="E58" s="18"/>
      <c r="F58" s="18"/>
      <c r="G58" s="18"/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606"/>
      <c r="S58" s="462"/>
    </row>
    <row r="59" spans="1:19" ht="9" customHeight="1">
      <c r="A59" s="16"/>
      <c r="C59" s="18"/>
      <c r="D59" s="18"/>
      <c r="E59" s="18"/>
      <c r="F59" s="18"/>
      <c r="G59" s="18"/>
      <c r="H59" s="606"/>
      <c r="I59" s="606"/>
      <c r="J59" s="606"/>
      <c r="K59" s="606"/>
      <c r="L59" s="606"/>
      <c r="M59" s="606"/>
      <c r="N59" s="606"/>
      <c r="O59" s="606"/>
      <c r="P59" s="606"/>
      <c r="Q59" s="606"/>
      <c r="R59" s="606"/>
      <c r="S59" s="462"/>
    </row>
    <row r="60" spans="1:19" ht="9" customHeight="1">
      <c r="A60" s="16"/>
      <c r="C60" s="18"/>
      <c r="D60" s="18"/>
      <c r="E60" s="18"/>
      <c r="F60" s="18"/>
      <c r="G60" s="18"/>
      <c r="H60" s="606"/>
      <c r="I60" s="606"/>
      <c r="J60" s="606"/>
      <c r="K60" s="606"/>
      <c r="L60" s="606"/>
      <c r="M60" s="606"/>
      <c r="N60" s="606"/>
      <c r="O60" s="606"/>
      <c r="P60" s="606"/>
      <c r="Q60" s="606"/>
      <c r="R60" s="606"/>
      <c r="S60" s="462"/>
    </row>
    <row r="61" spans="1:19" ht="9" customHeight="1">
      <c r="A61" s="16"/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606"/>
      <c r="P61" s="606"/>
      <c r="Q61" s="606"/>
      <c r="R61" s="606"/>
      <c r="S61" s="462"/>
    </row>
    <row r="62" spans="1:19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606"/>
      <c r="P62" s="606"/>
      <c r="Q62" s="606"/>
      <c r="R62" s="606"/>
      <c r="S62" s="462"/>
    </row>
    <row r="63" spans="1:19" ht="9" customHeight="1">
      <c r="A63" s="16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606"/>
      <c r="P63" s="606"/>
      <c r="Q63" s="606"/>
      <c r="R63" s="606"/>
      <c r="S63" s="462"/>
    </row>
    <row r="64" spans="1:19" ht="9" customHeight="1">
      <c r="A64" s="153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606"/>
      <c r="S64" s="462"/>
    </row>
    <row r="65" spans="1:19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606"/>
      <c r="P65" s="606"/>
      <c r="Q65" s="606"/>
      <c r="R65" s="606"/>
      <c r="S65" s="462"/>
    </row>
    <row r="66" spans="1:19" ht="9" customHeight="1">
      <c r="A66" s="16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606"/>
      <c r="P66" s="606"/>
      <c r="Q66" s="606"/>
      <c r="R66" s="606"/>
      <c r="S66" s="462"/>
    </row>
    <row r="67" spans="1:19" ht="9" customHeight="1">
      <c r="A67" s="16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606"/>
      <c r="P67" s="606"/>
      <c r="Q67" s="606"/>
      <c r="R67" s="606"/>
      <c r="S67" s="462"/>
    </row>
    <row r="68" spans="1:19" ht="9" customHeight="1">
      <c r="A68" s="16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606"/>
      <c r="P68" s="606"/>
      <c r="Q68" s="606"/>
      <c r="R68" s="606"/>
      <c r="S68" s="462"/>
    </row>
    <row r="69" spans="1:19" ht="9" customHeight="1">
      <c r="A69" s="153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606"/>
      <c r="P69" s="606"/>
      <c r="Q69" s="606"/>
      <c r="R69" s="606"/>
      <c r="S69" s="462"/>
    </row>
    <row r="70" spans="1:19" ht="9" customHeight="1">
      <c r="A70" s="154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  <c r="S70" s="462"/>
    </row>
    <row r="71" spans="1:19" ht="9" customHeight="1">
      <c r="A71" s="154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606"/>
      <c r="S71" s="462"/>
    </row>
    <row r="72" spans="1:19" ht="9" customHeight="1">
      <c r="A72" s="154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606"/>
      <c r="P72" s="606"/>
      <c r="Q72" s="606"/>
      <c r="R72" s="606"/>
      <c r="S72" s="462"/>
    </row>
    <row r="73" spans="1:19" ht="9" customHeight="1">
      <c r="A73" s="154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606"/>
      <c r="P73" s="606"/>
      <c r="Q73" s="606"/>
      <c r="R73" s="606"/>
      <c r="S73" s="462"/>
    </row>
    <row r="74" spans="1:19" ht="9" customHeight="1">
      <c r="A74" s="155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606"/>
      <c r="P74" s="606"/>
      <c r="Q74" s="606"/>
      <c r="R74" s="606"/>
      <c r="S74" s="462"/>
    </row>
    <row r="75" spans="1:19" ht="9" customHeight="1">
      <c r="A75" s="155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462"/>
    </row>
    <row r="76" spans="1:19" ht="9" customHeight="1">
      <c r="A76" s="15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606"/>
      <c r="P76" s="606"/>
      <c r="Q76" s="606"/>
      <c r="R76" s="606"/>
      <c r="S76" s="462"/>
    </row>
    <row r="77" spans="1:19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606"/>
      <c r="P77" s="606"/>
      <c r="Q77" s="606"/>
      <c r="R77" s="606"/>
      <c r="S77" s="462"/>
    </row>
    <row r="78" spans="1:19" ht="9" customHeight="1">
      <c r="A78" s="16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606"/>
      <c r="P78" s="606"/>
      <c r="Q78" s="606"/>
      <c r="R78" s="606"/>
      <c r="S78" s="462"/>
    </row>
    <row r="79" spans="1:19" ht="9" customHeight="1">
      <c r="A79" s="16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606"/>
      <c r="P79" s="606"/>
      <c r="Q79" s="606"/>
      <c r="R79" s="606"/>
      <c r="S79" s="462"/>
    </row>
    <row r="80" spans="1:19" ht="9" customHeight="1">
      <c r="A80" s="16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  <c r="S80" s="462"/>
    </row>
    <row r="81" spans="1:19" ht="9" customHeight="1">
      <c r="A81" s="154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606"/>
      <c r="P81" s="606"/>
      <c r="Q81" s="606"/>
      <c r="R81" s="606"/>
      <c r="S81" s="462"/>
    </row>
    <row r="82" spans="1:19" ht="9" customHeight="1">
      <c r="A82" s="156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606"/>
      <c r="P82" s="606"/>
      <c r="Q82" s="606"/>
      <c r="R82" s="606"/>
      <c r="S82" s="462"/>
    </row>
    <row r="83" spans="1:19" ht="9" customHeight="1">
      <c r="A83" s="16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606"/>
      <c r="P83" s="606"/>
      <c r="Q83" s="606"/>
      <c r="R83" s="606"/>
      <c r="S83" s="462"/>
    </row>
    <row r="84" spans="1:19" ht="9" customHeight="1">
      <c r="A84" s="16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606"/>
      <c r="P84" s="606"/>
      <c r="Q84" s="606"/>
      <c r="R84" s="606"/>
      <c r="S84" s="462"/>
    </row>
    <row r="85" spans="1:19" ht="9" customHeight="1">
      <c r="A85" s="16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606"/>
      <c r="P85" s="606"/>
      <c r="Q85" s="606"/>
      <c r="R85" s="606"/>
      <c r="S85" s="462"/>
    </row>
    <row r="86" spans="1:19" ht="9" customHeight="1">
      <c r="A86" s="16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606"/>
      <c r="P86" s="606"/>
      <c r="Q86" s="606"/>
      <c r="R86" s="606"/>
      <c r="S86" s="462"/>
    </row>
    <row r="87" spans="1:19" ht="9" customHeight="1">
      <c r="A87" s="154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606"/>
      <c r="P87" s="606"/>
      <c r="Q87" s="606"/>
      <c r="R87" s="606"/>
      <c r="S87" s="462"/>
    </row>
    <row r="88" spans="1:19" ht="9" customHeight="1">
      <c r="A88" s="156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  <c r="S88" s="462"/>
    </row>
    <row r="89" spans="1:19" ht="9" customHeight="1">
      <c r="A89" s="16"/>
      <c r="C89" s="18"/>
      <c r="D89" s="18"/>
      <c r="E89" s="18"/>
      <c r="F89" s="18"/>
      <c r="G89" s="18"/>
      <c r="H89" s="606"/>
      <c r="I89" s="606"/>
      <c r="J89" s="606"/>
      <c r="K89" s="606"/>
      <c r="L89" s="606"/>
      <c r="M89" s="606"/>
      <c r="N89" s="606"/>
      <c r="O89" s="606"/>
      <c r="P89" s="606"/>
      <c r="Q89" s="606"/>
      <c r="R89" s="606"/>
      <c r="S89" s="462"/>
    </row>
    <row r="90" spans="1:19" ht="9" customHeight="1">
      <c r="A90" s="16"/>
      <c r="C90" s="18"/>
      <c r="D90" s="18"/>
      <c r="E90" s="18"/>
      <c r="F90" s="18"/>
      <c r="G90" s="18"/>
      <c r="H90" s="606"/>
      <c r="I90" s="606"/>
      <c r="J90" s="606"/>
      <c r="K90" s="606"/>
      <c r="L90" s="606"/>
      <c r="M90" s="606"/>
      <c r="N90" s="606"/>
      <c r="O90" s="606"/>
      <c r="P90" s="606"/>
      <c r="Q90" s="606"/>
      <c r="R90" s="606"/>
      <c r="S90" s="462"/>
    </row>
    <row r="91" spans="1:19" ht="9" customHeight="1">
      <c r="A91" s="16"/>
      <c r="C91" s="607"/>
      <c r="D91" s="607"/>
      <c r="E91" s="607"/>
      <c r="F91" s="607"/>
      <c r="G91" s="607"/>
      <c r="S91" s="462"/>
    </row>
    <row r="92" spans="1:19" ht="9" customHeight="1">
      <c r="A92" s="16"/>
      <c r="C92" s="607"/>
      <c r="D92" s="607"/>
      <c r="E92" s="607"/>
      <c r="F92" s="607"/>
      <c r="G92" s="607"/>
      <c r="S92" s="462"/>
    </row>
    <row r="93" spans="1:19" ht="9" customHeight="1">
      <c r="A93" s="16"/>
      <c r="C93" s="607"/>
      <c r="D93" s="607"/>
      <c r="E93" s="607"/>
      <c r="F93" s="607"/>
      <c r="G93" s="607"/>
      <c r="S93" s="462"/>
    </row>
    <row r="94" spans="1:19" ht="9" customHeight="1">
      <c r="A94" s="16"/>
      <c r="C94" s="607"/>
      <c r="D94" s="607"/>
      <c r="E94" s="607"/>
      <c r="F94" s="607"/>
      <c r="G94" s="607"/>
      <c r="S94" s="462"/>
    </row>
    <row r="95" spans="1:19" ht="9" customHeight="1">
      <c r="A95" s="16"/>
      <c r="C95" s="607"/>
      <c r="D95" s="607"/>
      <c r="E95" s="607"/>
      <c r="F95" s="607"/>
      <c r="G95" s="607"/>
      <c r="S95" s="462"/>
    </row>
    <row r="96" spans="1:19" ht="9" customHeight="1">
      <c r="A96" s="16"/>
      <c r="C96" s="607"/>
      <c r="D96" s="607"/>
      <c r="E96" s="607"/>
      <c r="F96" s="607"/>
      <c r="G96" s="607"/>
      <c r="S96" s="462"/>
    </row>
    <row r="97" spans="1:19" ht="9" customHeight="1">
      <c r="A97" s="154"/>
      <c r="C97" s="607"/>
      <c r="D97" s="607"/>
      <c r="E97" s="607"/>
      <c r="F97" s="607"/>
      <c r="G97" s="607"/>
      <c r="S97" s="462"/>
    </row>
    <row r="98" spans="1:19" ht="9" customHeight="1">
      <c r="A98" s="156"/>
      <c r="C98" s="607"/>
      <c r="D98" s="607"/>
      <c r="E98" s="607"/>
      <c r="F98" s="607"/>
      <c r="G98" s="607"/>
      <c r="S98" s="462"/>
    </row>
    <row r="99" spans="1:19" ht="9" customHeight="1">
      <c r="A99" s="16"/>
      <c r="C99" s="607"/>
      <c r="D99" s="607"/>
      <c r="E99" s="607"/>
      <c r="F99" s="607"/>
      <c r="G99" s="607"/>
      <c r="S99" s="462"/>
    </row>
    <row r="100" spans="1:19" ht="9" customHeight="1">
      <c r="A100" s="16"/>
      <c r="C100" s="607"/>
      <c r="D100" s="607"/>
      <c r="E100" s="607"/>
      <c r="F100" s="607"/>
      <c r="G100" s="607"/>
      <c r="S100" s="462"/>
    </row>
    <row r="101" spans="1:19" ht="9" customHeight="1">
      <c r="A101" s="16"/>
      <c r="C101" s="607"/>
      <c r="D101" s="607"/>
      <c r="E101" s="607"/>
      <c r="F101" s="607"/>
      <c r="G101" s="607"/>
      <c r="S101" s="462"/>
    </row>
    <row r="102" spans="1:19" ht="9" customHeight="1">
      <c r="A102" s="16"/>
      <c r="C102" s="607"/>
      <c r="D102" s="607"/>
      <c r="E102" s="607"/>
      <c r="F102" s="607"/>
      <c r="G102" s="607"/>
      <c r="S102" s="462"/>
    </row>
    <row r="103" spans="1:19" ht="9" customHeight="1">
      <c r="A103" s="16"/>
      <c r="C103" s="607"/>
      <c r="D103" s="607"/>
      <c r="E103" s="607"/>
      <c r="F103" s="607"/>
      <c r="G103" s="607"/>
      <c r="S103" s="462"/>
    </row>
    <row r="104" spans="1:19" ht="9" customHeight="1">
      <c r="A104" s="16"/>
      <c r="C104" s="607"/>
      <c r="D104" s="607"/>
      <c r="E104" s="607"/>
      <c r="F104" s="607"/>
      <c r="G104" s="607"/>
      <c r="S104" s="462"/>
    </row>
    <row r="105" spans="1:19" ht="9" customHeight="1">
      <c r="A105" s="16"/>
      <c r="C105" s="607"/>
      <c r="D105" s="607"/>
      <c r="E105" s="607"/>
      <c r="F105" s="607"/>
      <c r="G105" s="607"/>
      <c r="S105" s="462"/>
    </row>
    <row r="106" spans="1:19" ht="9" customHeight="1">
      <c r="A106" s="16"/>
      <c r="C106" s="607"/>
      <c r="D106" s="607"/>
      <c r="E106" s="607"/>
      <c r="F106" s="607"/>
      <c r="G106" s="607"/>
      <c r="S106" s="462"/>
    </row>
    <row r="107" spans="1:19" ht="9" customHeight="1">
      <c r="A107" s="16"/>
      <c r="C107" s="607"/>
      <c r="D107" s="607"/>
      <c r="E107" s="607"/>
      <c r="F107" s="607"/>
      <c r="G107" s="607"/>
      <c r="S107" s="462"/>
    </row>
    <row r="108" spans="1:19" ht="9" customHeight="1">
      <c r="A108" s="156"/>
      <c r="C108" s="607"/>
      <c r="D108" s="607"/>
      <c r="E108" s="607"/>
      <c r="F108" s="607"/>
      <c r="G108" s="607"/>
      <c r="S108" s="462"/>
    </row>
    <row r="109" spans="1:19" ht="9" customHeight="1">
      <c r="A109" s="16"/>
      <c r="C109" s="607"/>
      <c r="D109" s="607"/>
      <c r="E109" s="607"/>
      <c r="F109" s="607"/>
      <c r="G109" s="607"/>
      <c r="S109" s="462"/>
    </row>
    <row r="110" spans="1:19" ht="9" customHeight="1">
      <c r="A110" s="16"/>
      <c r="C110" s="607"/>
      <c r="D110" s="607"/>
      <c r="E110" s="607"/>
      <c r="F110" s="607"/>
      <c r="G110" s="607"/>
      <c r="S110" s="462"/>
    </row>
    <row r="111" spans="1:19" ht="9" customHeight="1">
      <c r="A111" s="16"/>
      <c r="C111" s="607"/>
      <c r="D111" s="607"/>
      <c r="E111" s="607"/>
      <c r="F111" s="607"/>
      <c r="G111" s="607"/>
      <c r="S111" s="462"/>
    </row>
    <row r="112" spans="1:19">
      <c r="A112" s="157"/>
      <c r="C112" s="607"/>
      <c r="D112" s="607"/>
      <c r="E112" s="607"/>
      <c r="F112" s="607"/>
      <c r="G112" s="607"/>
      <c r="S112" s="462"/>
    </row>
    <row r="113" spans="1:19">
      <c r="A113" s="157"/>
      <c r="C113" s="607"/>
      <c r="D113" s="607"/>
      <c r="E113" s="607"/>
      <c r="F113" s="607"/>
      <c r="G113" s="607"/>
      <c r="S113" s="462"/>
    </row>
    <row r="114" spans="1:19">
      <c r="A114" s="157"/>
      <c r="C114" s="607"/>
      <c r="D114" s="607"/>
      <c r="E114" s="607"/>
      <c r="F114" s="607"/>
      <c r="G114" s="607"/>
      <c r="S114" s="462"/>
    </row>
    <row r="115" spans="1:19">
      <c r="A115" s="157"/>
      <c r="C115" s="607"/>
      <c r="D115" s="607"/>
      <c r="E115" s="607"/>
      <c r="F115" s="607"/>
      <c r="G115" s="607"/>
      <c r="S115" s="462"/>
    </row>
    <row r="116" spans="1:19">
      <c r="A116" s="157"/>
      <c r="C116" s="607"/>
      <c r="D116" s="607"/>
      <c r="E116" s="607"/>
      <c r="F116" s="607"/>
      <c r="G116" s="607"/>
      <c r="S116" s="462"/>
    </row>
    <row r="117" spans="1:19">
      <c r="A117" s="157"/>
      <c r="C117" s="607"/>
      <c r="D117" s="607"/>
      <c r="E117" s="607"/>
      <c r="F117" s="607"/>
      <c r="G117" s="607"/>
      <c r="S117" s="462"/>
    </row>
    <row r="118" spans="1:19">
      <c r="A118" s="157"/>
      <c r="C118" s="607"/>
      <c r="D118" s="607"/>
      <c r="E118" s="607"/>
      <c r="F118" s="607"/>
      <c r="G118" s="607"/>
      <c r="S118" s="462"/>
    </row>
    <row r="119" spans="1:19" ht="15.75">
      <c r="A119" s="158"/>
      <c r="C119" s="607"/>
      <c r="D119" s="607"/>
      <c r="E119" s="607"/>
      <c r="F119" s="607"/>
      <c r="G119" s="607"/>
      <c r="S119" s="462"/>
    </row>
    <row r="120" spans="1:19" ht="15.75">
      <c r="A120" s="158"/>
      <c r="C120" s="607"/>
      <c r="D120" s="607"/>
      <c r="E120" s="607"/>
      <c r="F120" s="607"/>
      <c r="G120" s="607"/>
      <c r="S120" s="462"/>
    </row>
    <row r="121" spans="1:19" ht="15.75">
      <c r="A121" s="158"/>
      <c r="C121" s="607"/>
      <c r="D121" s="607"/>
      <c r="E121" s="607"/>
      <c r="F121" s="607"/>
      <c r="G121" s="607"/>
      <c r="S121" s="462"/>
    </row>
    <row r="122" spans="1:19" ht="15.75">
      <c r="A122" s="158"/>
      <c r="C122" s="607"/>
      <c r="D122" s="607"/>
      <c r="E122" s="607"/>
      <c r="F122" s="607"/>
      <c r="G122" s="607"/>
      <c r="S122" s="462"/>
    </row>
    <row r="123" spans="1:19" ht="15.75">
      <c r="A123" s="158"/>
      <c r="C123" s="607"/>
      <c r="D123" s="607"/>
      <c r="E123" s="607"/>
      <c r="F123" s="607"/>
      <c r="G123" s="607"/>
      <c r="S123" s="462"/>
    </row>
    <row r="124" spans="1:19" ht="15.75">
      <c r="A124" s="158"/>
      <c r="C124" s="607"/>
      <c r="D124" s="607"/>
      <c r="E124" s="607"/>
      <c r="F124" s="607"/>
      <c r="G124" s="607"/>
      <c r="S124" s="462"/>
    </row>
    <row r="125" spans="1:19" ht="15.75">
      <c r="A125" s="158"/>
      <c r="C125" s="607"/>
      <c r="D125" s="607"/>
      <c r="E125" s="607"/>
      <c r="F125" s="607"/>
      <c r="G125" s="607"/>
      <c r="S125" s="462"/>
    </row>
    <row r="126" spans="1:19" ht="15.75">
      <c r="A126" s="158"/>
      <c r="C126" s="607"/>
      <c r="D126" s="607"/>
      <c r="E126" s="607"/>
      <c r="F126" s="607"/>
      <c r="G126" s="607"/>
      <c r="S126" s="462"/>
    </row>
    <row r="127" spans="1:19" ht="15.75">
      <c r="A127" s="158"/>
      <c r="C127" s="607"/>
      <c r="D127" s="607"/>
      <c r="E127" s="607"/>
      <c r="F127" s="607"/>
      <c r="G127" s="607"/>
      <c r="S127" s="462"/>
    </row>
    <row r="128" spans="1:19" ht="15.75">
      <c r="A128" s="158"/>
      <c r="C128" s="607"/>
      <c r="D128" s="607"/>
      <c r="E128" s="607"/>
      <c r="F128" s="607"/>
      <c r="G128" s="607"/>
      <c r="S128" s="462"/>
    </row>
    <row r="129" spans="1:19" ht="15.75">
      <c r="A129" s="158"/>
      <c r="C129" s="607"/>
      <c r="D129" s="607"/>
      <c r="E129" s="607"/>
      <c r="F129" s="607"/>
      <c r="G129" s="607"/>
      <c r="S129" s="462"/>
    </row>
    <row r="130" spans="1:19" ht="15.75">
      <c r="A130" s="158"/>
      <c r="C130" s="607"/>
      <c r="D130" s="607"/>
      <c r="E130" s="607"/>
      <c r="F130" s="607"/>
      <c r="G130" s="607"/>
      <c r="S130" s="462"/>
    </row>
    <row r="131" spans="1:19" ht="15.75">
      <c r="A131" s="158"/>
      <c r="C131" s="607"/>
      <c r="D131" s="607"/>
      <c r="E131" s="607"/>
      <c r="F131" s="607"/>
      <c r="G131" s="607"/>
      <c r="S131" s="462"/>
    </row>
    <row r="132" spans="1:19" ht="15.75">
      <c r="A132" s="158"/>
      <c r="C132" s="607"/>
      <c r="D132" s="607"/>
      <c r="E132" s="607"/>
      <c r="F132" s="607"/>
      <c r="G132" s="607"/>
      <c r="S132" s="462"/>
    </row>
    <row r="133" spans="1:19" ht="15.75">
      <c r="A133" s="158"/>
      <c r="C133" s="607"/>
      <c r="D133" s="607"/>
      <c r="E133" s="607"/>
      <c r="F133" s="607"/>
      <c r="G133" s="607"/>
      <c r="S133" s="462"/>
    </row>
    <row r="134" spans="1:19" ht="15.75">
      <c r="A134" s="158"/>
      <c r="C134" s="607"/>
      <c r="D134" s="607"/>
      <c r="E134" s="607"/>
      <c r="F134" s="607"/>
      <c r="G134" s="607"/>
      <c r="S134" s="462"/>
    </row>
    <row r="135" spans="1:19" ht="15.75">
      <c r="A135" s="158"/>
      <c r="C135" s="607"/>
      <c r="D135" s="607"/>
      <c r="E135" s="607"/>
      <c r="F135" s="607"/>
      <c r="G135" s="607"/>
      <c r="S135" s="462"/>
    </row>
    <row r="136" spans="1:19" ht="15.75">
      <c r="A136" s="158"/>
      <c r="C136" s="607"/>
      <c r="D136" s="607"/>
      <c r="E136" s="607"/>
      <c r="F136" s="607"/>
      <c r="G136" s="607"/>
      <c r="S136" s="462"/>
    </row>
    <row r="137" spans="1:19" ht="15.75">
      <c r="A137" s="158"/>
      <c r="C137" s="607"/>
      <c r="D137" s="607"/>
      <c r="E137" s="607"/>
      <c r="F137" s="607"/>
      <c r="G137" s="607"/>
      <c r="S137" s="462"/>
    </row>
    <row r="138" spans="1:19" ht="15.75">
      <c r="A138" s="158"/>
      <c r="C138" s="607"/>
      <c r="D138" s="607"/>
      <c r="E138" s="607"/>
      <c r="F138" s="607"/>
      <c r="G138" s="607"/>
      <c r="S138" s="462"/>
    </row>
    <row r="139" spans="1:19" ht="15.75">
      <c r="A139" s="158"/>
      <c r="C139" s="607"/>
      <c r="D139" s="607"/>
      <c r="E139" s="607"/>
      <c r="F139" s="607"/>
      <c r="G139" s="607"/>
      <c r="S139" s="462"/>
    </row>
    <row r="140" spans="1:19" ht="15.75">
      <c r="A140" s="158"/>
      <c r="C140" s="607"/>
      <c r="D140" s="607"/>
      <c r="E140" s="607"/>
      <c r="F140" s="607"/>
      <c r="G140" s="607"/>
      <c r="S140" s="462"/>
    </row>
    <row r="141" spans="1:19" ht="15.75">
      <c r="A141" s="158"/>
      <c r="C141" s="607"/>
      <c r="D141" s="607"/>
      <c r="E141" s="607"/>
      <c r="F141" s="607"/>
      <c r="G141" s="607"/>
      <c r="S141" s="462"/>
    </row>
    <row r="142" spans="1:19" ht="15.75">
      <c r="A142" s="158"/>
      <c r="C142" s="607"/>
      <c r="D142" s="607"/>
      <c r="E142" s="607"/>
      <c r="F142" s="607"/>
      <c r="G142" s="607"/>
      <c r="S142" s="462"/>
    </row>
    <row r="143" spans="1:19" ht="15.75">
      <c r="A143" s="158"/>
      <c r="C143" s="607"/>
      <c r="D143" s="607"/>
      <c r="E143" s="607"/>
      <c r="F143" s="607"/>
      <c r="G143" s="607"/>
      <c r="S143" s="462"/>
    </row>
    <row r="144" spans="1:19" ht="15.75">
      <c r="A144" s="158"/>
      <c r="C144" s="607"/>
      <c r="D144" s="607"/>
      <c r="E144" s="607"/>
      <c r="F144" s="607"/>
      <c r="G144" s="607"/>
      <c r="S144" s="462"/>
    </row>
    <row r="145" spans="1:19" ht="15.75">
      <c r="A145" s="158"/>
      <c r="C145" s="607"/>
      <c r="D145" s="607"/>
      <c r="E145" s="607"/>
      <c r="F145" s="607"/>
      <c r="G145" s="607"/>
      <c r="S145" s="462"/>
    </row>
    <row r="146" spans="1:19" ht="15.75">
      <c r="A146" s="158"/>
      <c r="C146" s="607"/>
      <c r="D146" s="607"/>
      <c r="E146" s="607"/>
      <c r="F146" s="607"/>
      <c r="G146" s="607"/>
      <c r="S146" s="462"/>
    </row>
    <row r="147" spans="1:19" ht="15.75">
      <c r="A147" s="158"/>
      <c r="C147" s="607"/>
      <c r="D147" s="607"/>
      <c r="E147" s="607"/>
      <c r="F147" s="607"/>
      <c r="G147" s="607"/>
      <c r="S147" s="462"/>
    </row>
    <row r="148" spans="1:19" ht="15.75">
      <c r="A148" s="158"/>
      <c r="C148" s="607"/>
      <c r="D148" s="607"/>
      <c r="E148" s="607"/>
      <c r="F148" s="607"/>
      <c r="G148" s="607"/>
      <c r="S148" s="462"/>
    </row>
    <row r="149" spans="1:19" ht="15.75">
      <c r="A149" s="158"/>
      <c r="C149" s="607"/>
      <c r="D149" s="607"/>
      <c r="E149" s="607"/>
      <c r="F149" s="607"/>
      <c r="G149" s="607"/>
      <c r="S149" s="462"/>
    </row>
    <row r="150" spans="1:19" ht="15.75">
      <c r="A150" s="158"/>
      <c r="C150" s="607"/>
      <c r="D150" s="607"/>
      <c r="E150" s="607"/>
      <c r="F150" s="607"/>
      <c r="G150" s="607"/>
      <c r="S150" s="462"/>
    </row>
    <row r="151" spans="1:19" ht="15.75">
      <c r="A151" s="158"/>
      <c r="C151" s="607"/>
      <c r="D151" s="607"/>
      <c r="E151" s="607"/>
      <c r="F151" s="607"/>
      <c r="G151" s="607"/>
      <c r="S151" s="462"/>
    </row>
    <row r="152" spans="1:19" ht="15.75">
      <c r="A152" s="158"/>
      <c r="C152" s="607"/>
      <c r="D152" s="607"/>
      <c r="E152" s="607"/>
      <c r="F152" s="607"/>
      <c r="G152" s="607"/>
      <c r="S152" s="462"/>
    </row>
    <row r="153" spans="1:19" ht="15.75">
      <c r="A153" s="158"/>
      <c r="C153" s="607"/>
      <c r="D153" s="607"/>
      <c r="E153" s="607"/>
      <c r="F153" s="607"/>
      <c r="G153" s="607"/>
      <c r="S153" s="462"/>
    </row>
    <row r="154" spans="1:19" ht="15.75">
      <c r="A154" s="158"/>
      <c r="C154" s="607"/>
      <c r="D154" s="607"/>
      <c r="E154" s="607"/>
      <c r="F154" s="607"/>
      <c r="G154" s="607"/>
      <c r="S154" s="462"/>
    </row>
    <row r="155" spans="1:19" ht="15.75">
      <c r="A155" s="158"/>
      <c r="C155" s="607"/>
      <c r="D155" s="607"/>
      <c r="E155" s="607"/>
      <c r="F155" s="607"/>
      <c r="G155" s="607"/>
      <c r="S155" s="462"/>
    </row>
    <row r="156" spans="1:19" ht="15.75">
      <c r="A156" s="158"/>
      <c r="C156" s="607"/>
      <c r="D156" s="607"/>
      <c r="E156" s="607"/>
      <c r="F156" s="607"/>
      <c r="G156" s="607"/>
      <c r="S156" s="462"/>
    </row>
    <row r="157" spans="1:19" ht="15.75">
      <c r="A157" s="158"/>
      <c r="C157" s="607"/>
      <c r="D157" s="607"/>
      <c r="E157" s="607"/>
      <c r="F157" s="607"/>
      <c r="G157" s="607"/>
      <c r="S157" s="462"/>
    </row>
    <row r="158" spans="1:19" ht="15.75">
      <c r="A158" s="158"/>
      <c r="C158" s="607"/>
      <c r="D158" s="607"/>
      <c r="E158" s="607"/>
      <c r="F158" s="607"/>
      <c r="G158" s="607"/>
      <c r="S158" s="462"/>
    </row>
    <row r="159" spans="1:19" ht="15.75">
      <c r="A159" s="158"/>
      <c r="C159" s="607"/>
      <c r="D159" s="607"/>
      <c r="E159" s="607"/>
      <c r="F159" s="607"/>
      <c r="G159" s="607"/>
      <c r="S159" s="462"/>
    </row>
    <row r="160" spans="1:19" ht="15.75">
      <c r="A160" s="158"/>
      <c r="C160" s="607"/>
      <c r="D160" s="607"/>
      <c r="E160" s="607"/>
      <c r="F160" s="607"/>
      <c r="G160" s="607"/>
      <c r="S160" s="462"/>
    </row>
    <row r="161" spans="1:19" ht="15.75">
      <c r="A161" s="158"/>
      <c r="C161" s="607"/>
      <c r="D161" s="607"/>
      <c r="E161" s="607"/>
      <c r="F161" s="607"/>
      <c r="G161" s="607"/>
      <c r="S161" s="462"/>
    </row>
    <row r="162" spans="1:19" ht="15.75">
      <c r="A162" s="158"/>
      <c r="C162" s="607"/>
      <c r="D162" s="607"/>
      <c r="E162" s="607"/>
      <c r="F162" s="607"/>
      <c r="G162" s="607"/>
      <c r="S162" s="462"/>
    </row>
    <row r="163" spans="1:19" ht="15.75">
      <c r="A163" s="158"/>
      <c r="C163" s="607"/>
      <c r="D163" s="607"/>
      <c r="E163" s="607"/>
      <c r="F163" s="607"/>
      <c r="G163" s="607"/>
      <c r="S163" s="462"/>
    </row>
    <row r="164" spans="1:19" ht="15.75">
      <c r="A164" s="158"/>
      <c r="C164" s="607"/>
      <c r="D164" s="607"/>
      <c r="E164" s="607"/>
      <c r="F164" s="607"/>
      <c r="G164" s="607"/>
      <c r="S164" s="462"/>
    </row>
    <row r="165" spans="1:19" ht="15.75">
      <c r="A165" s="158"/>
      <c r="C165" s="607"/>
      <c r="D165" s="607"/>
      <c r="E165" s="607"/>
      <c r="F165" s="607"/>
      <c r="G165" s="607"/>
      <c r="S165" s="462"/>
    </row>
    <row r="166" spans="1:19" ht="15.75">
      <c r="A166" s="158"/>
      <c r="C166" s="607"/>
      <c r="D166" s="607"/>
      <c r="E166" s="607"/>
      <c r="F166" s="607"/>
      <c r="G166" s="607"/>
      <c r="S166" s="462"/>
    </row>
    <row r="167" spans="1:19" ht="15.75">
      <c r="A167" s="158"/>
      <c r="C167" s="607"/>
      <c r="D167" s="607"/>
      <c r="E167" s="607"/>
      <c r="F167" s="607"/>
      <c r="G167" s="607"/>
      <c r="S167" s="462"/>
    </row>
    <row r="168" spans="1:19" ht="15.75">
      <c r="A168" s="158"/>
      <c r="C168" s="607"/>
      <c r="D168" s="607"/>
      <c r="E168" s="607"/>
      <c r="F168" s="607"/>
      <c r="G168" s="607"/>
      <c r="S168" s="462"/>
    </row>
    <row r="169" spans="1:19" ht="15.75">
      <c r="A169" s="158"/>
      <c r="C169" s="607"/>
      <c r="D169" s="607"/>
      <c r="E169" s="607"/>
      <c r="F169" s="607"/>
      <c r="G169" s="607"/>
      <c r="S169" s="462"/>
    </row>
    <row r="170" spans="1:19" ht="15.75">
      <c r="A170" s="158"/>
      <c r="C170" s="607"/>
      <c r="D170" s="607"/>
      <c r="E170" s="607"/>
      <c r="F170" s="607"/>
      <c r="G170" s="607"/>
      <c r="S170" s="462"/>
    </row>
    <row r="171" spans="1:19" ht="15.75">
      <c r="A171" s="158"/>
      <c r="C171" s="607"/>
      <c r="D171" s="607"/>
      <c r="E171" s="607"/>
      <c r="F171" s="607"/>
      <c r="G171" s="607"/>
      <c r="S171" s="462"/>
    </row>
    <row r="172" spans="1:19" ht="15.75">
      <c r="A172" s="158"/>
      <c r="C172" s="607"/>
      <c r="D172" s="607"/>
      <c r="E172" s="607"/>
      <c r="F172" s="607"/>
      <c r="G172" s="607"/>
      <c r="S172" s="462"/>
    </row>
    <row r="173" spans="1:19" ht="15.75">
      <c r="A173" s="158"/>
      <c r="C173" s="607"/>
      <c r="D173" s="607"/>
      <c r="E173" s="607"/>
      <c r="F173" s="607"/>
      <c r="G173" s="607"/>
      <c r="S173" s="462"/>
    </row>
    <row r="174" spans="1:19" ht="15.75">
      <c r="A174" s="158"/>
      <c r="C174" s="607"/>
      <c r="D174" s="607"/>
      <c r="E174" s="607"/>
      <c r="F174" s="607"/>
      <c r="G174" s="607"/>
      <c r="S174" s="462"/>
    </row>
    <row r="175" spans="1:19" ht="15.75">
      <c r="A175" s="158"/>
      <c r="C175" s="607"/>
      <c r="D175" s="607"/>
      <c r="E175" s="607"/>
      <c r="F175" s="607"/>
      <c r="G175" s="607"/>
      <c r="S175" s="462"/>
    </row>
    <row r="176" spans="1:19" ht="15.75">
      <c r="A176" s="158"/>
      <c r="C176" s="607"/>
      <c r="D176" s="607"/>
      <c r="E176" s="607"/>
      <c r="F176" s="607"/>
      <c r="G176" s="607"/>
      <c r="S176" s="462"/>
    </row>
    <row r="177" spans="1:19" ht="15.75">
      <c r="A177" s="158"/>
      <c r="C177" s="607"/>
      <c r="D177" s="607"/>
      <c r="E177" s="607"/>
      <c r="F177" s="607"/>
      <c r="G177" s="607"/>
      <c r="S177" s="462"/>
    </row>
    <row r="178" spans="1:19" ht="15.75">
      <c r="A178" s="158"/>
      <c r="C178" s="607"/>
      <c r="D178" s="607"/>
      <c r="E178" s="607"/>
      <c r="F178" s="607"/>
      <c r="G178" s="607"/>
      <c r="S178" s="462"/>
    </row>
    <row r="179" spans="1:19" ht="15.75">
      <c r="A179" s="158"/>
      <c r="C179" s="607"/>
      <c r="D179" s="607"/>
      <c r="E179" s="607"/>
      <c r="F179" s="607"/>
      <c r="G179" s="607"/>
      <c r="S179" s="462"/>
    </row>
    <row r="180" spans="1:19" ht="15.75">
      <c r="A180" s="158"/>
      <c r="C180" s="607"/>
      <c r="D180" s="607"/>
      <c r="E180" s="607"/>
      <c r="F180" s="607"/>
      <c r="G180" s="607"/>
      <c r="S180" s="462"/>
    </row>
    <row r="181" spans="1:19" ht="15.75">
      <c r="A181" s="158"/>
      <c r="C181" s="607"/>
      <c r="D181" s="607"/>
      <c r="E181" s="607"/>
      <c r="F181" s="607"/>
      <c r="G181" s="607"/>
      <c r="S181" s="462"/>
    </row>
    <row r="182" spans="1:19" ht="15.75">
      <c r="A182" s="158"/>
      <c r="C182" s="607"/>
      <c r="D182" s="607"/>
      <c r="E182" s="607"/>
      <c r="F182" s="607"/>
      <c r="G182" s="607"/>
      <c r="S182" s="462"/>
    </row>
    <row r="183" spans="1:19" ht="15.75">
      <c r="A183" s="158"/>
      <c r="C183" s="607"/>
      <c r="D183" s="607"/>
      <c r="E183" s="607"/>
      <c r="F183" s="607"/>
      <c r="G183" s="607"/>
      <c r="S183" s="462"/>
    </row>
    <row r="184" spans="1:19" ht="15.75">
      <c r="A184" s="158"/>
      <c r="C184" s="607"/>
      <c r="D184" s="607"/>
      <c r="E184" s="607"/>
      <c r="F184" s="607"/>
      <c r="G184" s="607"/>
      <c r="S184" s="462"/>
    </row>
    <row r="185" spans="1:19" ht="15.75">
      <c r="A185" s="158"/>
      <c r="C185" s="607"/>
      <c r="D185" s="607"/>
      <c r="E185" s="607"/>
      <c r="F185" s="607"/>
      <c r="G185" s="607"/>
      <c r="S185" s="462"/>
    </row>
    <row r="186" spans="1:19" ht="15.75">
      <c r="A186" s="158"/>
      <c r="C186" s="607"/>
      <c r="D186" s="607"/>
      <c r="E186" s="607"/>
      <c r="F186" s="607"/>
      <c r="G186" s="607"/>
      <c r="S186" s="462"/>
    </row>
    <row r="187" spans="1:19" ht="15.75">
      <c r="A187" s="158"/>
      <c r="C187" s="607"/>
      <c r="D187" s="607"/>
      <c r="E187" s="607"/>
      <c r="F187" s="607"/>
      <c r="G187" s="607"/>
      <c r="S187" s="462"/>
    </row>
    <row r="188" spans="1:19" ht="15.75">
      <c r="A188" s="158"/>
      <c r="C188" s="607"/>
      <c r="D188" s="607"/>
      <c r="E188" s="607"/>
      <c r="F188" s="607"/>
      <c r="G188" s="607"/>
      <c r="S188" s="462"/>
    </row>
    <row r="189" spans="1:19" ht="15.75">
      <c r="A189" s="158"/>
      <c r="C189" s="607"/>
      <c r="D189" s="607"/>
      <c r="E189" s="607"/>
      <c r="F189" s="607"/>
      <c r="G189" s="607"/>
      <c r="S189" s="462"/>
    </row>
    <row r="190" spans="1:19" ht="15.75">
      <c r="A190" s="158"/>
      <c r="C190" s="607"/>
      <c r="D190" s="607"/>
      <c r="E190" s="607"/>
      <c r="F190" s="607"/>
      <c r="G190" s="607"/>
      <c r="S190" s="462"/>
    </row>
    <row r="191" spans="1:19" ht="15.75">
      <c r="A191" s="158"/>
      <c r="C191" s="607"/>
      <c r="D191" s="607"/>
      <c r="E191" s="607"/>
      <c r="F191" s="607"/>
      <c r="G191" s="607"/>
      <c r="S191" s="462"/>
    </row>
    <row r="192" spans="1:19" ht="15.75">
      <c r="A192" s="158"/>
      <c r="C192" s="607"/>
      <c r="D192" s="607"/>
      <c r="E192" s="607"/>
      <c r="F192" s="607"/>
      <c r="G192" s="607"/>
      <c r="S192" s="462"/>
    </row>
    <row r="193" spans="1:19" ht="15.75">
      <c r="A193" s="158"/>
      <c r="C193" s="607"/>
      <c r="D193" s="607"/>
      <c r="E193" s="607"/>
      <c r="F193" s="607"/>
      <c r="G193" s="607"/>
      <c r="S193" s="462"/>
    </row>
    <row r="194" spans="1:19" ht="15.75">
      <c r="A194" s="158"/>
      <c r="C194" s="607"/>
      <c r="D194" s="607"/>
      <c r="E194" s="607"/>
      <c r="F194" s="607"/>
      <c r="G194" s="607"/>
      <c r="S194" s="462"/>
    </row>
    <row r="195" spans="1:19" ht="15.75">
      <c r="A195" s="158"/>
      <c r="C195" s="607"/>
      <c r="D195" s="607"/>
      <c r="E195" s="607"/>
      <c r="F195" s="607"/>
      <c r="G195" s="607"/>
      <c r="S195" s="462"/>
    </row>
    <row r="196" spans="1:19" ht="15.75">
      <c r="A196" s="158"/>
      <c r="C196" s="607"/>
      <c r="D196" s="607"/>
      <c r="E196" s="607"/>
      <c r="F196" s="607"/>
      <c r="G196" s="607"/>
      <c r="S196" s="462"/>
    </row>
    <row r="197" spans="1:19" ht="15.75">
      <c r="A197" s="158"/>
      <c r="C197" s="607"/>
      <c r="D197" s="607"/>
      <c r="E197" s="607"/>
      <c r="F197" s="607"/>
      <c r="G197" s="607"/>
      <c r="S197" s="462"/>
    </row>
    <row r="198" spans="1:19" ht="15.75">
      <c r="A198" s="158"/>
      <c r="C198" s="607"/>
      <c r="D198" s="607"/>
      <c r="E198" s="607"/>
      <c r="F198" s="607"/>
      <c r="G198" s="607"/>
      <c r="S198" s="462"/>
    </row>
    <row r="199" spans="1:19" ht="15.75">
      <c r="A199" s="158"/>
      <c r="C199" s="607"/>
      <c r="D199" s="607"/>
      <c r="E199" s="607"/>
      <c r="F199" s="607"/>
      <c r="G199" s="607"/>
      <c r="S199" s="462"/>
    </row>
    <row r="200" spans="1:19" ht="15.75">
      <c r="A200" s="158"/>
      <c r="C200" s="607"/>
      <c r="D200" s="607"/>
      <c r="E200" s="607"/>
      <c r="F200" s="607"/>
      <c r="G200" s="607"/>
      <c r="S200" s="462"/>
    </row>
    <row r="201" spans="1:19" ht="15.75">
      <c r="A201" s="158"/>
      <c r="C201" s="607"/>
      <c r="D201" s="607"/>
      <c r="E201" s="607"/>
      <c r="F201" s="607"/>
      <c r="G201" s="607"/>
    </row>
    <row r="202" spans="1:19" ht="15.75">
      <c r="A202" s="158"/>
      <c r="C202" s="607"/>
      <c r="D202" s="607"/>
      <c r="E202" s="607"/>
      <c r="F202" s="607"/>
      <c r="G202" s="607"/>
    </row>
    <row r="203" spans="1:19" ht="15.75">
      <c r="A203" s="158"/>
      <c r="C203" s="607"/>
      <c r="D203" s="607"/>
      <c r="E203" s="607"/>
      <c r="F203" s="607"/>
      <c r="G203" s="607"/>
    </row>
    <row r="204" spans="1:19" ht="15.75">
      <c r="A204" s="158"/>
      <c r="C204" s="607"/>
      <c r="D204" s="607"/>
      <c r="E204" s="607"/>
      <c r="F204" s="607"/>
      <c r="G204" s="607"/>
    </row>
    <row r="205" spans="1:19" ht="15.75">
      <c r="A205" s="158"/>
      <c r="C205" s="607"/>
      <c r="D205" s="607"/>
      <c r="E205" s="607"/>
      <c r="F205" s="607"/>
      <c r="G205" s="607"/>
    </row>
    <row r="206" spans="1:19" ht="15.75">
      <c r="A206" s="158"/>
      <c r="C206" s="607"/>
      <c r="D206" s="607"/>
      <c r="E206" s="607"/>
      <c r="F206" s="607"/>
      <c r="G206" s="607"/>
    </row>
    <row r="207" spans="1:19" ht="15.75">
      <c r="A207" s="158"/>
      <c r="C207" s="607"/>
      <c r="D207" s="607"/>
      <c r="E207" s="607"/>
      <c r="F207" s="607"/>
      <c r="G207" s="607"/>
    </row>
    <row r="208" spans="1:19" ht="15.75">
      <c r="A208" s="158"/>
      <c r="C208" s="607"/>
      <c r="D208" s="607"/>
      <c r="E208" s="607"/>
      <c r="F208" s="607"/>
      <c r="G208" s="607"/>
    </row>
    <row r="209" spans="1:7" ht="15.75">
      <c r="A209" s="158"/>
      <c r="C209" s="607"/>
      <c r="D209" s="607"/>
      <c r="E209" s="607"/>
      <c r="F209" s="607"/>
      <c r="G209" s="607"/>
    </row>
    <row r="210" spans="1:7" ht="15.75">
      <c r="A210" s="19"/>
      <c r="C210" s="607"/>
      <c r="D210" s="607"/>
      <c r="E210" s="607"/>
      <c r="F210" s="607"/>
      <c r="G210" s="607"/>
    </row>
    <row r="211" spans="1:7" ht="15.75">
      <c r="A211" s="19"/>
      <c r="C211" s="607"/>
      <c r="D211" s="607"/>
      <c r="E211" s="607"/>
      <c r="F211" s="607"/>
      <c r="G211" s="607"/>
    </row>
    <row r="212" spans="1:7" ht="15.75">
      <c r="A212" s="19"/>
      <c r="C212" s="607"/>
      <c r="D212" s="607"/>
      <c r="E212" s="607"/>
      <c r="F212" s="607"/>
      <c r="G212" s="607"/>
    </row>
    <row r="213" spans="1:7" ht="15.75">
      <c r="A213" s="19"/>
      <c r="C213" s="607"/>
      <c r="D213" s="607"/>
      <c r="E213" s="607"/>
      <c r="F213" s="607"/>
      <c r="G213" s="607"/>
    </row>
    <row r="214" spans="1:7" ht="15.75">
      <c r="A214" s="19"/>
      <c r="C214" s="607"/>
      <c r="D214" s="607"/>
      <c r="E214" s="607"/>
      <c r="F214" s="607"/>
      <c r="G214" s="607"/>
    </row>
    <row r="215" spans="1:7" ht="15.75">
      <c r="A215" s="19"/>
      <c r="C215" s="607"/>
      <c r="D215" s="607"/>
      <c r="E215" s="607"/>
      <c r="F215" s="607"/>
      <c r="G215" s="607"/>
    </row>
    <row r="216" spans="1:7" ht="15.75">
      <c r="A216" s="19"/>
      <c r="C216" s="607"/>
      <c r="D216" s="607"/>
      <c r="E216" s="607"/>
      <c r="F216" s="607"/>
      <c r="G216" s="607"/>
    </row>
    <row r="217" spans="1:7" ht="15.75">
      <c r="A217" s="19"/>
      <c r="C217" s="607"/>
      <c r="D217" s="607"/>
      <c r="E217" s="607"/>
      <c r="F217" s="607"/>
      <c r="G217" s="607"/>
    </row>
    <row r="218" spans="1:7" ht="15.75">
      <c r="A218" s="19"/>
      <c r="C218" s="607"/>
      <c r="D218" s="607"/>
      <c r="E218" s="607"/>
      <c r="F218" s="607"/>
      <c r="G218" s="607"/>
    </row>
    <row r="219" spans="1:7" ht="15.75">
      <c r="A219" s="19"/>
      <c r="C219" s="607"/>
      <c r="D219" s="607"/>
      <c r="E219" s="607"/>
      <c r="F219" s="607"/>
      <c r="G219" s="607"/>
    </row>
    <row r="220" spans="1:7" ht="15.75">
      <c r="A220" s="19"/>
      <c r="C220" s="607"/>
      <c r="D220" s="607"/>
      <c r="E220" s="607"/>
      <c r="F220" s="607"/>
      <c r="G220" s="607"/>
    </row>
    <row r="221" spans="1:7" ht="15.75">
      <c r="A221" s="19"/>
      <c r="C221" s="607"/>
      <c r="D221" s="607"/>
      <c r="E221" s="607"/>
      <c r="F221" s="607"/>
      <c r="G221" s="607"/>
    </row>
    <row r="222" spans="1:7" ht="15.75">
      <c r="A222" s="19"/>
      <c r="C222" s="607"/>
      <c r="D222" s="607"/>
      <c r="E222" s="607"/>
      <c r="F222" s="607"/>
      <c r="G222" s="607"/>
    </row>
    <row r="223" spans="1:7" ht="15.75">
      <c r="A223" s="19"/>
      <c r="C223" s="607"/>
      <c r="D223" s="607"/>
      <c r="E223" s="607"/>
      <c r="F223" s="607"/>
      <c r="G223" s="607"/>
    </row>
    <row r="224" spans="1:7" ht="15.75">
      <c r="A224" s="19"/>
      <c r="C224" s="607"/>
      <c r="D224" s="607"/>
      <c r="E224" s="607"/>
      <c r="F224" s="607"/>
      <c r="G224" s="607"/>
    </row>
    <row r="225" spans="1:7" ht="15.75">
      <c r="A225" s="19"/>
      <c r="C225" s="607"/>
      <c r="D225" s="607"/>
      <c r="E225" s="607"/>
      <c r="F225" s="607"/>
      <c r="G225" s="607"/>
    </row>
    <row r="226" spans="1:7" ht="15.75">
      <c r="A226" s="19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P682"/>
  <sheetViews>
    <sheetView showGridLines="0" topLeftCell="A2" zoomScale="70" zoomScaleNormal="70" workbookViewId="0">
      <selection activeCell="T19" sqref="T19"/>
    </sheetView>
  </sheetViews>
  <sheetFormatPr defaultColWidth="9.140625" defaultRowHeight="15"/>
  <cols>
    <col min="1" max="1" width="51.140625" style="20" customWidth="1"/>
    <col min="2" max="14" width="10.28515625" style="598" customWidth="1"/>
    <col min="15" max="16" width="1.7109375" style="159" customWidth="1"/>
    <col min="17" max="256" width="9.140625" style="462"/>
    <col min="257" max="257" width="51.140625" style="462" customWidth="1"/>
    <col min="258" max="270" width="10.28515625" style="462" customWidth="1"/>
    <col min="271" max="272" width="1.7109375" style="462" customWidth="1"/>
    <col min="273" max="512" width="9.140625" style="462"/>
    <col min="513" max="513" width="51.140625" style="462" customWidth="1"/>
    <col min="514" max="526" width="10.28515625" style="462" customWidth="1"/>
    <col min="527" max="528" width="1.7109375" style="462" customWidth="1"/>
    <col min="529" max="768" width="9.140625" style="462"/>
    <col min="769" max="769" width="51.140625" style="462" customWidth="1"/>
    <col min="770" max="782" width="10.28515625" style="462" customWidth="1"/>
    <col min="783" max="784" width="1.7109375" style="462" customWidth="1"/>
    <col min="785" max="1024" width="9.140625" style="462"/>
    <col min="1025" max="1025" width="51.140625" style="462" customWidth="1"/>
    <col min="1026" max="1038" width="10.28515625" style="462" customWidth="1"/>
    <col min="1039" max="1040" width="1.7109375" style="462" customWidth="1"/>
    <col min="1041" max="1280" width="9.140625" style="462"/>
    <col min="1281" max="1281" width="51.140625" style="462" customWidth="1"/>
    <col min="1282" max="1294" width="10.28515625" style="462" customWidth="1"/>
    <col min="1295" max="1296" width="1.7109375" style="462" customWidth="1"/>
    <col min="1297" max="1536" width="9.140625" style="462"/>
    <col min="1537" max="1537" width="51.140625" style="462" customWidth="1"/>
    <col min="1538" max="1550" width="10.28515625" style="462" customWidth="1"/>
    <col min="1551" max="1552" width="1.7109375" style="462" customWidth="1"/>
    <col min="1553" max="1792" width="9.140625" style="462"/>
    <col min="1793" max="1793" width="51.140625" style="462" customWidth="1"/>
    <col min="1794" max="1806" width="10.28515625" style="462" customWidth="1"/>
    <col min="1807" max="1808" width="1.7109375" style="462" customWidth="1"/>
    <col min="1809" max="2048" width="9.140625" style="462"/>
    <col min="2049" max="2049" width="51.140625" style="462" customWidth="1"/>
    <col min="2050" max="2062" width="10.28515625" style="462" customWidth="1"/>
    <col min="2063" max="2064" width="1.7109375" style="462" customWidth="1"/>
    <col min="2065" max="2304" width="9.140625" style="462"/>
    <col min="2305" max="2305" width="51.140625" style="462" customWidth="1"/>
    <col min="2306" max="2318" width="10.28515625" style="462" customWidth="1"/>
    <col min="2319" max="2320" width="1.7109375" style="462" customWidth="1"/>
    <col min="2321" max="2560" width="9.140625" style="462"/>
    <col min="2561" max="2561" width="51.140625" style="462" customWidth="1"/>
    <col min="2562" max="2574" width="10.28515625" style="462" customWidth="1"/>
    <col min="2575" max="2576" width="1.7109375" style="462" customWidth="1"/>
    <col min="2577" max="2816" width="9.140625" style="462"/>
    <col min="2817" max="2817" width="51.140625" style="462" customWidth="1"/>
    <col min="2818" max="2830" width="10.28515625" style="462" customWidth="1"/>
    <col min="2831" max="2832" width="1.7109375" style="462" customWidth="1"/>
    <col min="2833" max="3072" width="9.140625" style="462"/>
    <col min="3073" max="3073" width="51.140625" style="462" customWidth="1"/>
    <col min="3074" max="3086" width="10.28515625" style="462" customWidth="1"/>
    <col min="3087" max="3088" width="1.7109375" style="462" customWidth="1"/>
    <col min="3089" max="3328" width="9.140625" style="462"/>
    <col min="3329" max="3329" width="51.140625" style="462" customWidth="1"/>
    <col min="3330" max="3342" width="10.28515625" style="462" customWidth="1"/>
    <col min="3343" max="3344" width="1.7109375" style="462" customWidth="1"/>
    <col min="3345" max="3584" width="9.140625" style="462"/>
    <col min="3585" max="3585" width="51.140625" style="462" customWidth="1"/>
    <col min="3586" max="3598" width="10.28515625" style="462" customWidth="1"/>
    <col min="3599" max="3600" width="1.7109375" style="462" customWidth="1"/>
    <col min="3601" max="3840" width="9.140625" style="462"/>
    <col min="3841" max="3841" width="51.140625" style="462" customWidth="1"/>
    <col min="3842" max="3854" width="10.28515625" style="462" customWidth="1"/>
    <col min="3855" max="3856" width="1.7109375" style="462" customWidth="1"/>
    <col min="3857" max="4096" width="9.140625" style="462"/>
    <col min="4097" max="4097" width="51.140625" style="462" customWidth="1"/>
    <col min="4098" max="4110" width="10.28515625" style="462" customWidth="1"/>
    <col min="4111" max="4112" width="1.7109375" style="462" customWidth="1"/>
    <col min="4113" max="4352" width="9.140625" style="462"/>
    <col min="4353" max="4353" width="51.140625" style="462" customWidth="1"/>
    <col min="4354" max="4366" width="10.28515625" style="462" customWidth="1"/>
    <col min="4367" max="4368" width="1.7109375" style="462" customWidth="1"/>
    <col min="4369" max="4608" width="9.140625" style="462"/>
    <col min="4609" max="4609" width="51.140625" style="462" customWidth="1"/>
    <col min="4610" max="4622" width="10.28515625" style="462" customWidth="1"/>
    <col min="4623" max="4624" width="1.7109375" style="462" customWidth="1"/>
    <col min="4625" max="4864" width="9.140625" style="462"/>
    <col min="4865" max="4865" width="51.140625" style="462" customWidth="1"/>
    <col min="4866" max="4878" width="10.28515625" style="462" customWidth="1"/>
    <col min="4879" max="4880" width="1.7109375" style="462" customWidth="1"/>
    <col min="4881" max="5120" width="9.140625" style="462"/>
    <col min="5121" max="5121" width="51.140625" style="462" customWidth="1"/>
    <col min="5122" max="5134" width="10.28515625" style="462" customWidth="1"/>
    <col min="5135" max="5136" width="1.7109375" style="462" customWidth="1"/>
    <col min="5137" max="5376" width="9.140625" style="462"/>
    <col min="5377" max="5377" width="51.140625" style="462" customWidth="1"/>
    <col min="5378" max="5390" width="10.28515625" style="462" customWidth="1"/>
    <col min="5391" max="5392" width="1.7109375" style="462" customWidth="1"/>
    <col min="5393" max="5632" width="9.140625" style="462"/>
    <col min="5633" max="5633" width="51.140625" style="462" customWidth="1"/>
    <col min="5634" max="5646" width="10.28515625" style="462" customWidth="1"/>
    <col min="5647" max="5648" width="1.7109375" style="462" customWidth="1"/>
    <col min="5649" max="5888" width="9.140625" style="462"/>
    <col min="5889" max="5889" width="51.140625" style="462" customWidth="1"/>
    <col min="5890" max="5902" width="10.28515625" style="462" customWidth="1"/>
    <col min="5903" max="5904" width="1.7109375" style="462" customWidth="1"/>
    <col min="5905" max="6144" width="9.140625" style="462"/>
    <col min="6145" max="6145" width="51.140625" style="462" customWidth="1"/>
    <col min="6146" max="6158" width="10.28515625" style="462" customWidth="1"/>
    <col min="6159" max="6160" width="1.7109375" style="462" customWidth="1"/>
    <col min="6161" max="6400" width="9.140625" style="462"/>
    <col min="6401" max="6401" width="51.140625" style="462" customWidth="1"/>
    <col min="6402" max="6414" width="10.28515625" style="462" customWidth="1"/>
    <col min="6415" max="6416" width="1.7109375" style="462" customWidth="1"/>
    <col min="6417" max="6656" width="9.140625" style="462"/>
    <col min="6657" max="6657" width="51.140625" style="462" customWidth="1"/>
    <col min="6658" max="6670" width="10.28515625" style="462" customWidth="1"/>
    <col min="6671" max="6672" width="1.7109375" style="462" customWidth="1"/>
    <col min="6673" max="6912" width="9.140625" style="462"/>
    <col min="6913" max="6913" width="51.140625" style="462" customWidth="1"/>
    <col min="6914" max="6926" width="10.28515625" style="462" customWidth="1"/>
    <col min="6927" max="6928" width="1.7109375" style="462" customWidth="1"/>
    <col min="6929" max="7168" width="9.140625" style="462"/>
    <col min="7169" max="7169" width="51.140625" style="462" customWidth="1"/>
    <col min="7170" max="7182" width="10.28515625" style="462" customWidth="1"/>
    <col min="7183" max="7184" width="1.7109375" style="462" customWidth="1"/>
    <col min="7185" max="7424" width="9.140625" style="462"/>
    <col min="7425" max="7425" width="51.140625" style="462" customWidth="1"/>
    <col min="7426" max="7438" width="10.28515625" style="462" customWidth="1"/>
    <col min="7439" max="7440" width="1.7109375" style="462" customWidth="1"/>
    <col min="7441" max="7680" width="9.140625" style="462"/>
    <col min="7681" max="7681" width="51.140625" style="462" customWidth="1"/>
    <col min="7682" max="7694" width="10.28515625" style="462" customWidth="1"/>
    <col min="7695" max="7696" width="1.7109375" style="462" customWidth="1"/>
    <col min="7697" max="7936" width="9.140625" style="462"/>
    <col min="7937" max="7937" width="51.140625" style="462" customWidth="1"/>
    <col min="7938" max="7950" width="10.28515625" style="462" customWidth="1"/>
    <col min="7951" max="7952" width="1.7109375" style="462" customWidth="1"/>
    <col min="7953" max="8192" width="9.140625" style="462"/>
    <col min="8193" max="8193" width="51.140625" style="462" customWidth="1"/>
    <col min="8194" max="8206" width="10.28515625" style="462" customWidth="1"/>
    <col min="8207" max="8208" width="1.7109375" style="462" customWidth="1"/>
    <col min="8209" max="8448" width="9.140625" style="462"/>
    <col min="8449" max="8449" width="51.140625" style="462" customWidth="1"/>
    <col min="8450" max="8462" width="10.28515625" style="462" customWidth="1"/>
    <col min="8463" max="8464" width="1.7109375" style="462" customWidth="1"/>
    <col min="8465" max="8704" width="9.140625" style="462"/>
    <col min="8705" max="8705" width="51.140625" style="462" customWidth="1"/>
    <col min="8706" max="8718" width="10.28515625" style="462" customWidth="1"/>
    <col min="8719" max="8720" width="1.7109375" style="462" customWidth="1"/>
    <col min="8721" max="8960" width="9.140625" style="462"/>
    <col min="8961" max="8961" width="51.140625" style="462" customWidth="1"/>
    <col min="8962" max="8974" width="10.28515625" style="462" customWidth="1"/>
    <col min="8975" max="8976" width="1.7109375" style="462" customWidth="1"/>
    <col min="8977" max="9216" width="9.140625" style="462"/>
    <col min="9217" max="9217" width="51.140625" style="462" customWidth="1"/>
    <col min="9218" max="9230" width="10.28515625" style="462" customWidth="1"/>
    <col min="9231" max="9232" width="1.7109375" style="462" customWidth="1"/>
    <col min="9233" max="9472" width="9.140625" style="462"/>
    <col min="9473" max="9473" width="51.140625" style="462" customWidth="1"/>
    <col min="9474" max="9486" width="10.28515625" style="462" customWidth="1"/>
    <col min="9487" max="9488" width="1.7109375" style="462" customWidth="1"/>
    <col min="9489" max="9728" width="9.140625" style="462"/>
    <col min="9729" max="9729" width="51.140625" style="462" customWidth="1"/>
    <col min="9730" max="9742" width="10.28515625" style="462" customWidth="1"/>
    <col min="9743" max="9744" width="1.7109375" style="462" customWidth="1"/>
    <col min="9745" max="9984" width="9.140625" style="462"/>
    <col min="9985" max="9985" width="51.140625" style="462" customWidth="1"/>
    <col min="9986" max="9998" width="10.28515625" style="462" customWidth="1"/>
    <col min="9999" max="10000" width="1.7109375" style="462" customWidth="1"/>
    <col min="10001" max="10240" width="9.140625" style="462"/>
    <col min="10241" max="10241" width="51.140625" style="462" customWidth="1"/>
    <col min="10242" max="10254" width="10.28515625" style="462" customWidth="1"/>
    <col min="10255" max="10256" width="1.7109375" style="462" customWidth="1"/>
    <col min="10257" max="10496" width="9.140625" style="462"/>
    <col min="10497" max="10497" width="51.140625" style="462" customWidth="1"/>
    <col min="10498" max="10510" width="10.28515625" style="462" customWidth="1"/>
    <col min="10511" max="10512" width="1.7109375" style="462" customWidth="1"/>
    <col min="10513" max="10752" width="9.140625" style="462"/>
    <col min="10753" max="10753" width="51.140625" style="462" customWidth="1"/>
    <col min="10754" max="10766" width="10.28515625" style="462" customWidth="1"/>
    <col min="10767" max="10768" width="1.7109375" style="462" customWidth="1"/>
    <col min="10769" max="11008" width="9.140625" style="462"/>
    <col min="11009" max="11009" width="51.140625" style="462" customWidth="1"/>
    <col min="11010" max="11022" width="10.28515625" style="462" customWidth="1"/>
    <col min="11023" max="11024" width="1.7109375" style="462" customWidth="1"/>
    <col min="11025" max="11264" width="9.140625" style="462"/>
    <col min="11265" max="11265" width="51.140625" style="462" customWidth="1"/>
    <col min="11266" max="11278" width="10.28515625" style="462" customWidth="1"/>
    <col min="11279" max="11280" width="1.7109375" style="462" customWidth="1"/>
    <col min="11281" max="11520" width="9.140625" style="462"/>
    <col min="11521" max="11521" width="51.140625" style="462" customWidth="1"/>
    <col min="11522" max="11534" width="10.28515625" style="462" customWidth="1"/>
    <col min="11535" max="11536" width="1.7109375" style="462" customWidth="1"/>
    <col min="11537" max="11776" width="9.140625" style="462"/>
    <col min="11777" max="11777" width="51.140625" style="462" customWidth="1"/>
    <col min="11778" max="11790" width="10.28515625" style="462" customWidth="1"/>
    <col min="11791" max="11792" width="1.7109375" style="462" customWidth="1"/>
    <col min="11793" max="12032" width="9.140625" style="462"/>
    <col min="12033" max="12033" width="51.140625" style="462" customWidth="1"/>
    <col min="12034" max="12046" width="10.28515625" style="462" customWidth="1"/>
    <col min="12047" max="12048" width="1.7109375" style="462" customWidth="1"/>
    <col min="12049" max="12288" width="9.140625" style="462"/>
    <col min="12289" max="12289" width="51.140625" style="462" customWidth="1"/>
    <col min="12290" max="12302" width="10.28515625" style="462" customWidth="1"/>
    <col min="12303" max="12304" width="1.7109375" style="462" customWidth="1"/>
    <col min="12305" max="12544" width="9.140625" style="462"/>
    <col min="12545" max="12545" width="51.140625" style="462" customWidth="1"/>
    <col min="12546" max="12558" width="10.28515625" style="462" customWidth="1"/>
    <col min="12559" max="12560" width="1.7109375" style="462" customWidth="1"/>
    <col min="12561" max="12800" width="9.140625" style="462"/>
    <col min="12801" max="12801" width="51.140625" style="462" customWidth="1"/>
    <col min="12802" max="12814" width="10.28515625" style="462" customWidth="1"/>
    <col min="12815" max="12816" width="1.7109375" style="462" customWidth="1"/>
    <col min="12817" max="13056" width="9.140625" style="462"/>
    <col min="13057" max="13057" width="51.140625" style="462" customWidth="1"/>
    <col min="13058" max="13070" width="10.28515625" style="462" customWidth="1"/>
    <col min="13071" max="13072" width="1.7109375" style="462" customWidth="1"/>
    <col min="13073" max="13312" width="9.140625" style="462"/>
    <col min="13313" max="13313" width="51.140625" style="462" customWidth="1"/>
    <col min="13314" max="13326" width="10.28515625" style="462" customWidth="1"/>
    <col min="13327" max="13328" width="1.7109375" style="462" customWidth="1"/>
    <col min="13329" max="13568" width="9.140625" style="462"/>
    <col min="13569" max="13569" width="51.140625" style="462" customWidth="1"/>
    <col min="13570" max="13582" width="10.28515625" style="462" customWidth="1"/>
    <col min="13583" max="13584" width="1.7109375" style="462" customWidth="1"/>
    <col min="13585" max="13824" width="9.140625" style="462"/>
    <col min="13825" max="13825" width="51.140625" style="462" customWidth="1"/>
    <col min="13826" max="13838" width="10.28515625" style="462" customWidth="1"/>
    <col min="13839" max="13840" width="1.7109375" style="462" customWidth="1"/>
    <col min="13841" max="14080" width="9.140625" style="462"/>
    <col min="14081" max="14081" width="51.140625" style="462" customWidth="1"/>
    <col min="14082" max="14094" width="10.28515625" style="462" customWidth="1"/>
    <col min="14095" max="14096" width="1.7109375" style="462" customWidth="1"/>
    <col min="14097" max="14336" width="9.140625" style="462"/>
    <col min="14337" max="14337" width="51.140625" style="462" customWidth="1"/>
    <col min="14338" max="14350" width="10.28515625" style="462" customWidth="1"/>
    <col min="14351" max="14352" width="1.7109375" style="462" customWidth="1"/>
    <col min="14353" max="14592" width="9.140625" style="462"/>
    <col min="14593" max="14593" width="51.140625" style="462" customWidth="1"/>
    <col min="14594" max="14606" width="10.28515625" style="462" customWidth="1"/>
    <col min="14607" max="14608" width="1.7109375" style="462" customWidth="1"/>
    <col min="14609" max="14848" width="9.140625" style="462"/>
    <col min="14849" max="14849" width="51.140625" style="462" customWidth="1"/>
    <col min="14850" max="14862" width="10.28515625" style="462" customWidth="1"/>
    <col min="14863" max="14864" width="1.7109375" style="462" customWidth="1"/>
    <col min="14865" max="15104" width="9.140625" style="462"/>
    <col min="15105" max="15105" width="51.140625" style="462" customWidth="1"/>
    <col min="15106" max="15118" width="10.28515625" style="462" customWidth="1"/>
    <col min="15119" max="15120" width="1.7109375" style="462" customWidth="1"/>
    <col min="15121" max="15360" width="9.140625" style="462"/>
    <col min="15361" max="15361" width="51.140625" style="462" customWidth="1"/>
    <col min="15362" max="15374" width="10.28515625" style="462" customWidth="1"/>
    <col min="15375" max="15376" width="1.7109375" style="462" customWidth="1"/>
    <col min="15377" max="15616" width="9.140625" style="462"/>
    <col min="15617" max="15617" width="51.140625" style="462" customWidth="1"/>
    <col min="15618" max="15630" width="10.28515625" style="462" customWidth="1"/>
    <col min="15631" max="15632" width="1.7109375" style="462" customWidth="1"/>
    <col min="15633" max="15872" width="9.140625" style="462"/>
    <col min="15873" max="15873" width="51.140625" style="462" customWidth="1"/>
    <col min="15874" max="15886" width="10.28515625" style="462" customWidth="1"/>
    <col min="15887" max="15888" width="1.7109375" style="462" customWidth="1"/>
    <col min="15889" max="16128" width="9.140625" style="462"/>
    <col min="16129" max="16129" width="51.140625" style="462" customWidth="1"/>
    <col min="16130" max="16142" width="10.28515625" style="462" customWidth="1"/>
    <col min="16143" max="16144" width="1.7109375" style="462" customWidth="1"/>
    <col min="16145" max="16384" width="9.140625" style="462"/>
  </cols>
  <sheetData>
    <row r="1" spans="1:16" s="1" customFormat="1" ht="3.75" hidden="1" customHeight="1">
      <c r="A1" s="387"/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</row>
    <row r="2" spans="1:16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</row>
    <row r="3" spans="1:16" s="1" customFormat="1" ht="24.75" customHeight="1">
      <c r="A3" s="762" t="s">
        <v>225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</row>
    <row r="4" spans="1:16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6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</row>
    <row r="6" spans="1:16" ht="7.5" customHeight="1">
      <c r="A6" s="134"/>
      <c r="O6" s="462"/>
      <c r="P6" s="462"/>
    </row>
    <row r="7" spans="1:16" ht="17.25" customHeight="1">
      <c r="A7" s="135"/>
      <c r="B7" s="609"/>
      <c r="C7" s="136"/>
      <c r="D7" s="136"/>
      <c r="E7" s="136"/>
      <c r="F7" s="136"/>
      <c r="G7" s="136"/>
      <c r="H7" s="599"/>
      <c r="I7" s="599"/>
      <c r="J7" s="599"/>
      <c r="K7" s="600"/>
      <c r="L7" s="599"/>
      <c r="M7" s="599"/>
      <c r="N7" s="599"/>
      <c r="O7" s="462"/>
      <c r="P7" s="462"/>
    </row>
    <row r="8" spans="1:16" s="168" customFormat="1" ht="39" customHeight="1">
      <c r="A8" s="389"/>
      <c r="B8" s="657" t="s">
        <v>59</v>
      </c>
      <c r="C8" s="657" t="s">
        <v>60</v>
      </c>
      <c r="D8" s="657" t="s">
        <v>61</v>
      </c>
      <c r="E8" s="657" t="s">
        <v>63</v>
      </c>
      <c r="F8" s="657" t="s">
        <v>64</v>
      </c>
      <c r="G8" s="657" t="s">
        <v>66</v>
      </c>
      <c r="H8" s="657" t="s">
        <v>67</v>
      </c>
      <c r="I8" s="657" t="s">
        <v>68</v>
      </c>
      <c r="J8" s="657" t="s">
        <v>69</v>
      </c>
      <c r="K8" s="657" t="s">
        <v>70</v>
      </c>
      <c r="L8" s="657" t="s">
        <v>76</v>
      </c>
      <c r="M8" s="657" t="s">
        <v>78</v>
      </c>
      <c r="N8" s="658" t="s">
        <v>75</v>
      </c>
    </row>
    <row r="9" spans="1:16" ht="27" customHeight="1">
      <c r="A9" s="312" t="s">
        <v>227</v>
      </c>
      <c r="B9" s="313">
        <v>3786.5405799999999</v>
      </c>
      <c r="C9" s="313">
        <v>0</v>
      </c>
      <c r="D9" s="313">
        <v>0</v>
      </c>
      <c r="E9" s="313">
        <v>0</v>
      </c>
      <c r="F9" s="313">
        <v>0</v>
      </c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462">
        <v>3786.5405799999999</v>
      </c>
      <c r="P9" s="462"/>
    </row>
    <row r="10" spans="1:16" ht="27" customHeight="1">
      <c r="A10" s="140" t="s">
        <v>228</v>
      </c>
      <c r="B10" s="141">
        <v>3786.5405799999999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v>0</v>
      </c>
      <c r="J10" s="141">
        <v>0</v>
      </c>
      <c r="K10" s="141">
        <v>0</v>
      </c>
      <c r="L10" s="141">
        <v>0</v>
      </c>
      <c r="M10" s="141">
        <v>0</v>
      </c>
      <c r="N10" s="141">
        <v>0</v>
      </c>
      <c r="O10" s="462">
        <v>3786.5405799999999</v>
      </c>
      <c r="P10" s="462"/>
    </row>
    <row r="11" spans="1:16" ht="27" customHeight="1">
      <c r="A11" s="140" t="s">
        <v>229</v>
      </c>
      <c r="B11" s="141">
        <v>2715.45523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v>0</v>
      </c>
      <c r="J11" s="141">
        <v>0</v>
      </c>
      <c r="K11" s="141">
        <v>0</v>
      </c>
      <c r="L11" s="141">
        <v>0</v>
      </c>
      <c r="M11" s="141">
        <v>0</v>
      </c>
      <c r="N11" s="141">
        <v>0</v>
      </c>
      <c r="O11" s="462">
        <v>2715.45523</v>
      </c>
      <c r="P11" s="462"/>
    </row>
    <row r="12" spans="1:16" ht="27" customHeight="1">
      <c r="A12" s="140" t="s">
        <v>230</v>
      </c>
      <c r="B12" s="141">
        <v>1071.0853500000001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0</v>
      </c>
      <c r="M12" s="141">
        <v>0</v>
      </c>
      <c r="N12" s="141">
        <v>0</v>
      </c>
      <c r="O12" s="462">
        <v>1071.0853500000001</v>
      </c>
      <c r="P12" s="462"/>
    </row>
    <row r="13" spans="1:16" ht="27" customHeight="1">
      <c r="A13" s="140" t="s">
        <v>231</v>
      </c>
      <c r="B13" s="141">
        <v>0</v>
      </c>
      <c r="C13" s="141">
        <v>0</v>
      </c>
      <c r="D13" s="141">
        <v>0</v>
      </c>
      <c r="E13" s="141">
        <v>0</v>
      </c>
      <c r="F13" s="141">
        <v>0</v>
      </c>
      <c r="G13" s="141">
        <v>0</v>
      </c>
      <c r="H13" s="141">
        <v>0</v>
      </c>
      <c r="I13" s="141">
        <v>0</v>
      </c>
      <c r="J13" s="141">
        <v>0</v>
      </c>
      <c r="K13" s="141">
        <v>0</v>
      </c>
      <c r="L13" s="141">
        <v>0</v>
      </c>
      <c r="M13" s="141">
        <v>0</v>
      </c>
      <c r="N13" s="141">
        <v>0</v>
      </c>
      <c r="O13" s="462">
        <v>0</v>
      </c>
      <c r="P13" s="462"/>
    </row>
    <row r="14" spans="1:16" ht="27" customHeight="1">
      <c r="A14" s="140" t="s">
        <v>229</v>
      </c>
      <c r="B14" s="141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v>0</v>
      </c>
      <c r="J14" s="141">
        <v>0</v>
      </c>
      <c r="K14" s="141">
        <v>0</v>
      </c>
      <c r="L14" s="141">
        <v>0</v>
      </c>
      <c r="M14" s="141">
        <v>0</v>
      </c>
      <c r="N14" s="141">
        <v>0</v>
      </c>
      <c r="O14" s="462">
        <v>0</v>
      </c>
      <c r="P14" s="462"/>
    </row>
    <row r="15" spans="1:16" ht="27" customHeight="1">
      <c r="A15" s="140" t="s">
        <v>230</v>
      </c>
      <c r="B15" s="141">
        <v>0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  <c r="H15" s="141">
        <v>0</v>
      </c>
      <c r="I15" s="141">
        <v>0</v>
      </c>
      <c r="J15" s="141">
        <v>0</v>
      </c>
      <c r="K15" s="141">
        <v>0</v>
      </c>
      <c r="L15" s="141">
        <v>0</v>
      </c>
      <c r="M15" s="141">
        <v>0</v>
      </c>
      <c r="N15" s="141">
        <v>0</v>
      </c>
      <c r="O15" s="462">
        <v>0</v>
      </c>
      <c r="P15" s="462"/>
    </row>
    <row r="16" spans="1:16" ht="27" customHeight="1">
      <c r="A16" s="312" t="s">
        <v>232</v>
      </c>
      <c r="B16" s="313">
        <v>142617.04131</v>
      </c>
      <c r="C16" s="313">
        <v>68855.364719999998</v>
      </c>
      <c r="D16" s="313">
        <v>35894.54189</v>
      </c>
      <c r="E16" s="313">
        <v>0</v>
      </c>
      <c r="F16" s="313">
        <v>0</v>
      </c>
      <c r="G16" s="313">
        <v>5133.3910700000006</v>
      </c>
      <c r="H16" s="313">
        <v>567.06243999999992</v>
      </c>
      <c r="I16" s="313">
        <v>1126.12752</v>
      </c>
      <c r="J16" s="313">
        <v>0</v>
      </c>
      <c r="K16" s="313">
        <v>451.73908</v>
      </c>
      <c r="L16" s="313">
        <v>0</v>
      </c>
      <c r="M16" s="313">
        <v>0</v>
      </c>
      <c r="N16" s="313">
        <v>2060.60403</v>
      </c>
      <c r="O16" s="462">
        <v>278334.16657999996</v>
      </c>
      <c r="P16" s="462"/>
    </row>
    <row r="17" spans="1:16" ht="27" customHeight="1">
      <c r="A17" s="140" t="s">
        <v>228</v>
      </c>
      <c r="B17" s="141">
        <v>41084.422469999998</v>
      </c>
      <c r="C17" s="141">
        <v>13444.683660000001</v>
      </c>
      <c r="D17" s="141">
        <v>7855.9871700000003</v>
      </c>
      <c r="E17" s="141">
        <v>0</v>
      </c>
      <c r="F17" s="141">
        <v>0</v>
      </c>
      <c r="G17" s="141">
        <v>778.56467000000009</v>
      </c>
      <c r="H17" s="141">
        <v>32.266619999999996</v>
      </c>
      <c r="I17" s="141">
        <v>0</v>
      </c>
      <c r="J17" s="141">
        <v>0</v>
      </c>
      <c r="K17" s="141">
        <v>261.94545999999997</v>
      </c>
      <c r="L17" s="141">
        <v>0</v>
      </c>
      <c r="M17" s="141">
        <v>0</v>
      </c>
      <c r="N17" s="141">
        <v>1429.08311</v>
      </c>
      <c r="O17" s="462">
        <v>71488.339510000005</v>
      </c>
      <c r="P17" s="462"/>
    </row>
    <row r="18" spans="1:16" ht="27" customHeight="1">
      <c r="A18" s="140" t="s">
        <v>229</v>
      </c>
      <c r="B18" s="141">
        <v>34435.095049999996</v>
      </c>
      <c r="C18" s="141">
        <v>12669.77939</v>
      </c>
      <c r="D18" s="141">
        <v>5037.8713799999996</v>
      </c>
      <c r="E18" s="141">
        <v>0</v>
      </c>
      <c r="F18" s="141">
        <v>0</v>
      </c>
      <c r="G18" s="141">
        <v>665.74068999999997</v>
      </c>
      <c r="H18" s="141">
        <v>32.266619999999996</v>
      </c>
      <c r="I18" s="141">
        <v>0</v>
      </c>
      <c r="J18" s="141">
        <v>0</v>
      </c>
      <c r="K18" s="141">
        <v>261.94545999999997</v>
      </c>
      <c r="L18" s="141">
        <v>0</v>
      </c>
      <c r="M18" s="141">
        <v>0</v>
      </c>
      <c r="N18" s="141">
        <v>1429.08311</v>
      </c>
      <c r="O18" s="462">
        <v>59558.273079999999</v>
      </c>
      <c r="P18" s="462"/>
    </row>
    <row r="19" spans="1:16" ht="27" customHeight="1">
      <c r="A19" s="140" t="s">
        <v>230</v>
      </c>
      <c r="B19" s="141">
        <v>6649.3274199999996</v>
      </c>
      <c r="C19" s="141">
        <v>774.90427</v>
      </c>
      <c r="D19" s="141">
        <v>2818.1157899999998</v>
      </c>
      <c r="E19" s="141">
        <v>0</v>
      </c>
      <c r="F19" s="141">
        <v>0</v>
      </c>
      <c r="G19" s="141">
        <v>112.82397999999999</v>
      </c>
      <c r="H19" s="141">
        <v>0</v>
      </c>
      <c r="I19" s="141">
        <v>0</v>
      </c>
      <c r="J19" s="141">
        <v>0</v>
      </c>
      <c r="K19" s="141">
        <v>0</v>
      </c>
      <c r="L19" s="141">
        <v>0</v>
      </c>
      <c r="M19" s="141">
        <v>0</v>
      </c>
      <c r="N19" s="141">
        <v>0</v>
      </c>
      <c r="O19" s="462">
        <v>11930.066429999999</v>
      </c>
      <c r="P19" s="462"/>
    </row>
    <row r="20" spans="1:16" ht="27" customHeight="1">
      <c r="A20" s="140" t="s">
        <v>231</v>
      </c>
      <c r="B20" s="141">
        <v>101532.61884000001</v>
      </c>
      <c r="C20" s="141">
        <v>55410.681060000003</v>
      </c>
      <c r="D20" s="141">
        <v>28038.55472</v>
      </c>
      <c r="E20" s="141">
        <v>0</v>
      </c>
      <c r="F20" s="141">
        <v>0</v>
      </c>
      <c r="G20" s="141">
        <v>4354.8263999999999</v>
      </c>
      <c r="H20" s="141">
        <v>534.79581999999994</v>
      </c>
      <c r="I20" s="141">
        <v>1126.12752</v>
      </c>
      <c r="J20" s="141">
        <v>0</v>
      </c>
      <c r="K20" s="141">
        <v>189.79362</v>
      </c>
      <c r="L20" s="141">
        <v>0</v>
      </c>
      <c r="M20" s="141">
        <v>0</v>
      </c>
      <c r="N20" s="141">
        <v>631.52092000000005</v>
      </c>
      <c r="O20" s="462">
        <v>206845.82707</v>
      </c>
      <c r="P20" s="462"/>
    </row>
    <row r="21" spans="1:16" ht="27" customHeight="1">
      <c r="A21" s="140" t="s">
        <v>229</v>
      </c>
      <c r="B21" s="141">
        <v>97726.611139999994</v>
      </c>
      <c r="C21" s="141">
        <v>47244.03213</v>
      </c>
      <c r="D21" s="141">
        <v>11200.0638</v>
      </c>
      <c r="E21" s="141">
        <v>0</v>
      </c>
      <c r="F21" s="141">
        <v>0</v>
      </c>
      <c r="G21" s="141">
        <v>3334.5274800000002</v>
      </c>
      <c r="H21" s="141">
        <v>534.79581999999994</v>
      </c>
      <c r="I21" s="141">
        <v>1126.12752</v>
      </c>
      <c r="J21" s="141">
        <v>0</v>
      </c>
      <c r="K21" s="141">
        <v>189.79362</v>
      </c>
      <c r="L21" s="141">
        <v>0</v>
      </c>
      <c r="M21" s="141">
        <v>0</v>
      </c>
      <c r="N21" s="141">
        <v>631.52092000000005</v>
      </c>
      <c r="O21" s="462">
        <v>174329.42369</v>
      </c>
      <c r="P21" s="462"/>
    </row>
    <row r="22" spans="1:16" ht="27" customHeight="1">
      <c r="A22" s="140" t="s">
        <v>230</v>
      </c>
      <c r="B22" s="141">
        <v>3806.0077000000001</v>
      </c>
      <c r="C22" s="141">
        <v>8166.6489299999994</v>
      </c>
      <c r="D22" s="141">
        <v>16838.49092</v>
      </c>
      <c r="E22" s="141">
        <v>0</v>
      </c>
      <c r="F22" s="141">
        <v>0</v>
      </c>
      <c r="G22" s="141">
        <v>1020.2989200000001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462">
        <v>32516.40338</v>
      </c>
      <c r="P22" s="462"/>
    </row>
    <row r="23" spans="1:16" ht="27" customHeight="1">
      <c r="A23" s="312" t="s">
        <v>233</v>
      </c>
      <c r="B23" s="313">
        <v>314794.08682999999</v>
      </c>
      <c r="C23" s="313">
        <v>354023.30595999997</v>
      </c>
      <c r="D23" s="313">
        <v>217915.33525</v>
      </c>
      <c r="E23" s="313">
        <v>5122.6449499999999</v>
      </c>
      <c r="F23" s="313">
        <v>51582.760040000001</v>
      </c>
      <c r="G23" s="313">
        <v>82370.174920000005</v>
      </c>
      <c r="H23" s="313">
        <v>71465.070260000008</v>
      </c>
      <c r="I23" s="313">
        <v>81289.359319999989</v>
      </c>
      <c r="J23" s="313">
        <v>105568.50541</v>
      </c>
      <c r="K23" s="313">
        <v>55329.018100000001</v>
      </c>
      <c r="L23" s="313">
        <v>22342.027819999999</v>
      </c>
      <c r="M23" s="313">
        <v>28723.734809999998</v>
      </c>
      <c r="N23" s="313">
        <v>47736.459740000006</v>
      </c>
      <c r="O23" s="462">
        <v>2079736.3321300002</v>
      </c>
      <c r="P23" s="462"/>
    </row>
    <row r="24" spans="1:16" ht="27" customHeight="1">
      <c r="A24" s="140" t="s">
        <v>228</v>
      </c>
      <c r="B24" s="141">
        <v>46194.551159999995</v>
      </c>
      <c r="C24" s="141">
        <v>38868.999429999996</v>
      </c>
      <c r="D24" s="141">
        <v>22929.240539999999</v>
      </c>
      <c r="E24" s="141">
        <v>2306.13283</v>
      </c>
      <c r="F24" s="141">
        <v>12583.59714</v>
      </c>
      <c r="G24" s="141">
        <v>11942.11484</v>
      </c>
      <c r="H24" s="141">
        <v>8122.4289100000005</v>
      </c>
      <c r="I24" s="141">
        <v>18610.028350000001</v>
      </c>
      <c r="J24" s="141">
        <v>34324.383909999997</v>
      </c>
      <c r="K24" s="141">
        <v>15850.20947</v>
      </c>
      <c r="L24" s="141">
        <v>2466.8423599999996</v>
      </c>
      <c r="M24" s="141">
        <v>1384.17004</v>
      </c>
      <c r="N24" s="141">
        <v>9068.6154000000006</v>
      </c>
      <c r="O24" s="462">
        <v>409377.83585999999</v>
      </c>
      <c r="P24" s="462"/>
    </row>
    <row r="25" spans="1:16" ht="27" customHeight="1">
      <c r="A25" s="140" t="s">
        <v>229</v>
      </c>
      <c r="B25" s="141">
        <v>40785.751499999998</v>
      </c>
      <c r="C25" s="141">
        <v>32744.63421</v>
      </c>
      <c r="D25" s="141">
        <v>16705.339380000001</v>
      </c>
      <c r="E25" s="141">
        <v>2306.13283</v>
      </c>
      <c r="F25" s="141">
        <v>9353.4537799999998</v>
      </c>
      <c r="G25" s="141">
        <v>10512.681199999999</v>
      </c>
      <c r="H25" s="141">
        <v>6401.8192099999997</v>
      </c>
      <c r="I25" s="141">
        <v>17519.884190000001</v>
      </c>
      <c r="J25" s="141">
        <v>33728.469810000002</v>
      </c>
      <c r="K25" s="141">
        <v>15360.58044</v>
      </c>
      <c r="L25" s="141">
        <v>1428.9913200000001</v>
      </c>
      <c r="M25" s="141">
        <v>39.240830000000003</v>
      </c>
      <c r="N25" s="141">
        <v>8827.1427600000006</v>
      </c>
      <c r="O25" s="462">
        <v>361587.44579000003</v>
      </c>
      <c r="P25" s="462"/>
    </row>
    <row r="26" spans="1:16" ht="27" customHeight="1">
      <c r="A26" s="140" t="s">
        <v>230</v>
      </c>
      <c r="B26" s="141">
        <v>5408.7996600000006</v>
      </c>
      <c r="C26" s="141">
        <v>6124.3652199999997</v>
      </c>
      <c r="D26" s="141">
        <v>6223.9011600000003</v>
      </c>
      <c r="E26" s="141">
        <v>0</v>
      </c>
      <c r="F26" s="141">
        <v>3230.14336</v>
      </c>
      <c r="G26" s="141">
        <v>1429.43364</v>
      </c>
      <c r="H26" s="141">
        <v>1720.6097</v>
      </c>
      <c r="I26" s="141">
        <v>1090.1441599999998</v>
      </c>
      <c r="J26" s="141">
        <v>595.91409999999996</v>
      </c>
      <c r="K26" s="141">
        <v>489.62903</v>
      </c>
      <c r="L26" s="141">
        <v>1037.85104</v>
      </c>
      <c r="M26" s="141">
        <v>1344.92921</v>
      </c>
      <c r="N26" s="141">
        <v>241.47264000000001</v>
      </c>
      <c r="O26" s="462">
        <v>47790.390070000001</v>
      </c>
      <c r="P26" s="462"/>
    </row>
    <row r="27" spans="1:16" ht="27" customHeight="1">
      <c r="A27" s="140" t="s">
        <v>231</v>
      </c>
      <c r="B27" s="141">
        <v>268599.53567000001</v>
      </c>
      <c r="C27" s="141">
        <v>315154.30652999994</v>
      </c>
      <c r="D27" s="141">
        <v>194986.09471</v>
      </c>
      <c r="E27" s="141">
        <v>2816.5121200000003</v>
      </c>
      <c r="F27" s="141">
        <v>38999.162899999996</v>
      </c>
      <c r="G27" s="141">
        <v>70428.060079999996</v>
      </c>
      <c r="H27" s="141">
        <v>63342.641349999998</v>
      </c>
      <c r="I27" s="141">
        <v>62679.330969999995</v>
      </c>
      <c r="J27" s="141">
        <v>71244.121499999994</v>
      </c>
      <c r="K27" s="141">
        <v>39478.80863</v>
      </c>
      <c r="L27" s="141">
        <v>19875.185460000001</v>
      </c>
      <c r="M27" s="141">
        <v>27339.564770000001</v>
      </c>
      <c r="N27" s="141">
        <v>38667.844340000003</v>
      </c>
      <c r="O27" s="462">
        <v>1670358.49627</v>
      </c>
      <c r="P27" s="462"/>
    </row>
    <row r="28" spans="1:16" ht="27" customHeight="1">
      <c r="A28" s="140" t="s">
        <v>229</v>
      </c>
      <c r="B28" s="141">
        <v>260868.36476</v>
      </c>
      <c r="C28" s="141">
        <v>267090.93034999998</v>
      </c>
      <c r="D28" s="141">
        <v>148840.01141000001</v>
      </c>
      <c r="E28" s="141">
        <v>2727.4580099999998</v>
      </c>
      <c r="F28" s="141">
        <v>25309.288969999998</v>
      </c>
      <c r="G28" s="141">
        <v>47936.208749999998</v>
      </c>
      <c r="H28" s="141">
        <v>43887.877090000002</v>
      </c>
      <c r="I28" s="141">
        <v>59712.817329999998</v>
      </c>
      <c r="J28" s="141">
        <v>69041.607439999992</v>
      </c>
      <c r="K28" s="141">
        <v>38886.168600000005</v>
      </c>
      <c r="L28" s="141">
        <v>12848.132820000001</v>
      </c>
      <c r="M28" s="141">
        <v>27211.094209999999</v>
      </c>
      <c r="N28" s="141">
        <v>37567.22395</v>
      </c>
      <c r="O28" s="462">
        <v>1461480.6703699999</v>
      </c>
      <c r="P28" s="462"/>
    </row>
    <row r="29" spans="1:16" ht="27" customHeight="1">
      <c r="A29" s="140" t="s">
        <v>230</v>
      </c>
      <c r="B29" s="141">
        <v>7731.1709099999998</v>
      </c>
      <c r="C29" s="141">
        <v>48063.376179999999</v>
      </c>
      <c r="D29" s="141">
        <v>46146.083299999998</v>
      </c>
      <c r="E29" s="141">
        <v>89.054109999999994</v>
      </c>
      <c r="F29" s="141">
        <v>13689.87393</v>
      </c>
      <c r="G29" s="141">
        <v>22491.851329999998</v>
      </c>
      <c r="H29" s="141">
        <v>19454.76426</v>
      </c>
      <c r="I29" s="141">
        <v>2966.5136400000001</v>
      </c>
      <c r="J29" s="141">
        <v>2202.51406</v>
      </c>
      <c r="K29" s="141">
        <v>592.64003000000002</v>
      </c>
      <c r="L29" s="141">
        <v>7027.0526399999999</v>
      </c>
      <c r="M29" s="141">
        <v>128.47056000000001</v>
      </c>
      <c r="N29" s="141">
        <v>1100.6203899999998</v>
      </c>
      <c r="O29" s="462">
        <v>208877.8259</v>
      </c>
      <c r="P29" s="462"/>
    </row>
    <row r="30" spans="1:16" ht="27" customHeight="1">
      <c r="A30" s="312" t="s">
        <v>234</v>
      </c>
      <c r="B30" s="313">
        <v>162397.40229</v>
      </c>
      <c r="C30" s="313">
        <v>60918.47724</v>
      </c>
      <c r="D30" s="313">
        <v>55607.037909999999</v>
      </c>
      <c r="E30" s="313">
        <v>30556.72049</v>
      </c>
      <c r="F30" s="313">
        <v>68358.859680000009</v>
      </c>
      <c r="G30" s="313">
        <v>45732.773000000001</v>
      </c>
      <c r="H30" s="313">
        <v>16771.49496</v>
      </c>
      <c r="I30" s="313">
        <v>34678.983399999997</v>
      </c>
      <c r="J30" s="313">
        <v>9368.0214299999989</v>
      </c>
      <c r="K30" s="313">
        <v>11165.91459</v>
      </c>
      <c r="L30" s="313">
        <v>18542.14184</v>
      </c>
      <c r="M30" s="313">
        <v>6903.8737699999992</v>
      </c>
      <c r="N30" s="313">
        <v>41301.201359999999</v>
      </c>
      <c r="O30" s="462">
        <v>884547.00871000008</v>
      </c>
      <c r="P30" s="462"/>
    </row>
    <row r="31" spans="1:16" ht="27" customHeight="1">
      <c r="A31" s="140" t="s">
        <v>235</v>
      </c>
      <c r="B31" s="141">
        <v>159813.29990000001</v>
      </c>
      <c r="C31" s="141">
        <v>59700.616630000004</v>
      </c>
      <c r="D31" s="141">
        <v>54823.857400000001</v>
      </c>
      <c r="E31" s="141">
        <v>20239.95191</v>
      </c>
      <c r="F31" s="141">
        <v>68358.859680000009</v>
      </c>
      <c r="G31" s="141">
        <v>45633.303479999995</v>
      </c>
      <c r="H31" s="141">
        <v>16455.943370000001</v>
      </c>
      <c r="I31" s="141">
        <v>34253.198779999999</v>
      </c>
      <c r="J31" s="141">
        <v>9137.9715999999989</v>
      </c>
      <c r="K31" s="141">
        <v>2310.43217</v>
      </c>
      <c r="L31" s="141">
        <v>17760.499609999999</v>
      </c>
      <c r="M31" s="141">
        <v>5904.3257000000003</v>
      </c>
      <c r="N31" s="141">
        <v>34962.071349999998</v>
      </c>
      <c r="O31" s="462">
        <v>822776.50777999999</v>
      </c>
      <c r="P31" s="462"/>
    </row>
    <row r="32" spans="1:16" ht="27" customHeight="1">
      <c r="A32" s="140" t="s">
        <v>236</v>
      </c>
      <c r="B32" s="141">
        <v>3967.9031299999997</v>
      </c>
      <c r="C32" s="141">
        <v>759.57849999999996</v>
      </c>
      <c r="D32" s="141">
        <v>0</v>
      </c>
      <c r="E32" s="141">
        <v>6329.0244699999994</v>
      </c>
      <c r="F32" s="141">
        <v>0</v>
      </c>
      <c r="G32" s="141">
        <v>629.22771999999998</v>
      </c>
      <c r="H32" s="141">
        <v>902.41534000000001</v>
      </c>
      <c r="I32" s="141">
        <v>1151.2557899999999</v>
      </c>
      <c r="J32" s="141">
        <v>667.9018299999999</v>
      </c>
      <c r="K32" s="141">
        <v>26.139119999999998</v>
      </c>
      <c r="L32" s="141">
        <v>0</v>
      </c>
      <c r="M32" s="141">
        <v>0</v>
      </c>
      <c r="N32" s="141">
        <v>405.58753999999999</v>
      </c>
      <c r="O32" s="462">
        <v>19661.794819999999</v>
      </c>
      <c r="P32" s="462"/>
    </row>
    <row r="33" spans="1:16" ht="27" customHeight="1">
      <c r="A33" s="140" t="s">
        <v>237</v>
      </c>
      <c r="B33" s="141">
        <v>36319.022920000003</v>
      </c>
      <c r="C33" s="141">
        <v>22175.730219999998</v>
      </c>
      <c r="D33" s="141">
        <v>19474.05114</v>
      </c>
      <c r="E33" s="141">
        <v>8771.5500399999983</v>
      </c>
      <c r="F33" s="141">
        <v>37068.880870000001</v>
      </c>
      <c r="G33" s="141">
        <v>28932.220450000001</v>
      </c>
      <c r="H33" s="141">
        <v>1421.9354699999999</v>
      </c>
      <c r="I33" s="141">
        <v>26459.423999999999</v>
      </c>
      <c r="J33" s="141">
        <v>5108.9600599999994</v>
      </c>
      <c r="K33" s="141">
        <v>1429.79468</v>
      </c>
      <c r="L33" s="141">
        <v>11988.97308</v>
      </c>
      <c r="M33" s="141">
        <v>5386.5735199999999</v>
      </c>
      <c r="N33" s="141">
        <v>25104.625739999999</v>
      </c>
      <c r="O33" s="462">
        <v>406414.35742000001</v>
      </c>
      <c r="P33" s="462"/>
    </row>
    <row r="34" spans="1:16" ht="27" customHeight="1">
      <c r="A34" s="140" t="s">
        <v>238</v>
      </c>
      <c r="B34" s="141">
        <v>82892.796400000007</v>
      </c>
      <c r="C34" s="141">
        <v>11187.700409999999</v>
      </c>
      <c r="D34" s="141">
        <v>13913.702740000001</v>
      </c>
      <c r="E34" s="141">
        <v>3268.2465499999998</v>
      </c>
      <c r="F34" s="141">
        <v>21113.13609</v>
      </c>
      <c r="G34" s="141">
        <v>5053.9345499999999</v>
      </c>
      <c r="H34" s="141">
        <v>4296.3687699999991</v>
      </c>
      <c r="I34" s="141">
        <v>2100.9872500000001</v>
      </c>
      <c r="J34" s="141">
        <v>782.79005000000006</v>
      </c>
      <c r="K34" s="141">
        <v>0</v>
      </c>
      <c r="L34" s="141">
        <v>1397.5376100000001</v>
      </c>
      <c r="M34" s="141">
        <v>340.75218000000001</v>
      </c>
      <c r="N34" s="141">
        <v>5073.7644800000007</v>
      </c>
      <c r="O34" s="462">
        <v>199617.39824000001</v>
      </c>
      <c r="P34" s="462"/>
    </row>
    <row r="35" spans="1:16" ht="27" customHeight="1">
      <c r="A35" s="140" t="s">
        <v>239</v>
      </c>
      <c r="B35" s="141">
        <v>36633.577450000004</v>
      </c>
      <c r="C35" s="141">
        <v>25577.607499999998</v>
      </c>
      <c r="D35" s="141">
        <v>21436.103520000001</v>
      </c>
      <c r="E35" s="141">
        <v>1871.13085</v>
      </c>
      <c r="F35" s="141">
        <v>10176.842720000001</v>
      </c>
      <c r="G35" s="141">
        <v>11017.920759999999</v>
      </c>
      <c r="H35" s="141">
        <v>9835.22379</v>
      </c>
      <c r="I35" s="141">
        <v>4541.5317400000004</v>
      </c>
      <c r="J35" s="141">
        <v>2578.3196600000001</v>
      </c>
      <c r="K35" s="141">
        <v>854.49837000000002</v>
      </c>
      <c r="L35" s="141">
        <v>4373.9889199999998</v>
      </c>
      <c r="M35" s="141">
        <v>177</v>
      </c>
      <c r="N35" s="141">
        <v>4378.0935899999995</v>
      </c>
      <c r="O35" s="462">
        <v>197082.95730000001</v>
      </c>
      <c r="P35" s="462"/>
    </row>
    <row r="36" spans="1:16" ht="27" customHeight="1">
      <c r="A36" s="140" t="s">
        <v>18</v>
      </c>
      <c r="B36" s="141">
        <v>1832.05243</v>
      </c>
      <c r="C36" s="141">
        <v>267.63851</v>
      </c>
      <c r="D36" s="141">
        <v>0</v>
      </c>
      <c r="E36" s="141">
        <v>0</v>
      </c>
      <c r="F36" s="141">
        <v>0</v>
      </c>
      <c r="G36" s="141">
        <v>99.469520000000003</v>
      </c>
      <c r="H36" s="141">
        <v>0</v>
      </c>
      <c r="I36" s="141">
        <v>118.65364</v>
      </c>
      <c r="J36" s="141">
        <v>230.04982999999999</v>
      </c>
      <c r="K36" s="141">
        <v>8354.6064200000001</v>
      </c>
      <c r="L36" s="141">
        <v>665.37333999999998</v>
      </c>
      <c r="M36" s="141">
        <v>0</v>
      </c>
      <c r="N36" s="141">
        <v>4849.1723899999997</v>
      </c>
      <c r="O36" s="462">
        <v>23505.38723</v>
      </c>
      <c r="P36" s="462"/>
    </row>
    <row r="37" spans="1:16" ht="27" customHeight="1">
      <c r="A37" s="140" t="s">
        <v>237</v>
      </c>
      <c r="B37" s="141">
        <v>789.95660999999996</v>
      </c>
      <c r="C37" s="141">
        <v>41.000800000000005</v>
      </c>
      <c r="D37" s="141">
        <v>0</v>
      </c>
      <c r="E37" s="141">
        <v>0</v>
      </c>
      <c r="F37" s="141">
        <v>0</v>
      </c>
      <c r="G37" s="141">
        <v>99.469520000000003</v>
      </c>
      <c r="H37" s="141">
        <v>0</v>
      </c>
      <c r="I37" s="141">
        <v>11.0793</v>
      </c>
      <c r="J37" s="141">
        <v>178.20943</v>
      </c>
      <c r="K37" s="141">
        <v>2613.23398</v>
      </c>
      <c r="L37" s="141">
        <v>396.12387000000001</v>
      </c>
      <c r="M37" s="141">
        <v>0</v>
      </c>
      <c r="N37" s="141">
        <v>3209.5501800000002</v>
      </c>
      <c r="O37" s="462">
        <v>11153.78606</v>
      </c>
      <c r="P37" s="462"/>
    </row>
    <row r="38" spans="1:16" ht="27" customHeight="1">
      <c r="A38" s="140" t="s">
        <v>239</v>
      </c>
      <c r="B38" s="141">
        <v>1042.09582</v>
      </c>
      <c r="C38" s="141">
        <v>226.63771</v>
      </c>
      <c r="D38" s="141">
        <v>0</v>
      </c>
      <c r="E38" s="141">
        <v>0</v>
      </c>
      <c r="F38" s="141">
        <v>0</v>
      </c>
      <c r="G38" s="141">
        <v>0</v>
      </c>
      <c r="H38" s="141">
        <v>0</v>
      </c>
      <c r="I38" s="141">
        <v>107.57433999999999</v>
      </c>
      <c r="J38" s="141">
        <v>51.840400000000002</v>
      </c>
      <c r="K38" s="141">
        <v>5350.3079000000007</v>
      </c>
      <c r="L38" s="141">
        <v>269.24946999999997</v>
      </c>
      <c r="M38" s="141">
        <v>0</v>
      </c>
      <c r="N38" s="141">
        <v>1628.4831999999999</v>
      </c>
      <c r="O38" s="462">
        <v>11885.587449999999</v>
      </c>
      <c r="P38" s="462"/>
    </row>
    <row r="39" spans="1:16" ht="27" customHeight="1">
      <c r="A39" s="140" t="s">
        <v>240</v>
      </c>
      <c r="B39" s="141">
        <v>0</v>
      </c>
      <c r="C39" s="141">
        <v>0</v>
      </c>
      <c r="D39" s="141">
        <v>0</v>
      </c>
      <c r="E39" s="141">
        <v>0</v>
      </c>
      <c r="F39" s="141">
        <v>0</v>
      </c>
      <c r="G39" s="141">
        <v>0</v>
      </c>
      <c r="H39" s="141">
        <v>0</v>
      </c>
      <c r="I39" s="141">
        <v>0</v>
      </c>
      <c r="J39" s="141">
        <v>0</v>
      </c>
      <c r="K39" s="141">
        <v>391.06453999999997</v>
      </c>
      <c r="L39" s="141">
        <v>0</v>
      </c>
      <c r="M39" s="141">
        <v>0</v>
      </c>
      <c r="N39" s="141">
        <v>11.139010000000001</v>
      </c>
      <c r="O39" s="462">
        <v>466.01371999999998</v>
      </c>
      <c r="P39" s="462"/>
    </row>
    <row r="40" spans="1:16" ht="50.25" customHeight="1">
      <c r="A40" s="314" t="s">
        <v>241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0</v>
      </c>
      <c r="I40" s="141">
        <v>0</v>
      </c>
      <c r="J40" s="141">
        <v>0</v>
      </c>
      <c r="K40" s="141">
        <v>0</v>
      </c>
      <c r="L40" s="141">
        <v>0</v>
      </c>
      <c r="M40" s="141">
        <v>0</v>
      </c>
      <c r="N40" s="141">
        <v>0</v>
      </c>
      <c r="O40" s="462">
        <v>203.79626000000002</v>
      </c>
      <c r="P40" s="462"/>
    </row>
    <row r="41" spans="1:16" ht="27" customHeight="1">
      <c r="A41" s="140" t="s">
        <v>237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0</v>
      </c>
      <c r="I41" s="141">
        <v>0</v>
      </c>
      <c r="J41" s="141">
        <v>0</v>
      </c>
      <c r="K41" s="141">
        <v>0</v>
      </c>
      <c r="L41" s="141">
        <v>0</v>
      </c>
      <c r="M41" s="141">
        <v>0</v>
      </c>
      <c r="N41" s="141">
        <v>0</v>
      </c>
      <c r="O41" s="462">
        <v>111.28005</v>
      </c>
      <c r="P41" s="462"/>
    </row>
    <row r="42" spans="1:16" ht="27" customHeight="1">
      <c r="A42" s="140" t="s">
        <v>239</v>
      </c>
      <c r="B42" s="141">
        <v>0</v>
      </c>
      <c r="C42" s="141">
        <v>0</v>
      </c>
      <c r="D42" s="141">
        <v>0</v>
      </c>
      <c r="E42" s="141">
        <v>0</v>
      </c>
      <c r="F42" s="141">
        <v>0</v>
      </c>
      <c r="G42" s="141">
        <v>0</v>
      </c>
      <c r="H42" s="141">
        <v>0</v>
      </c>
      <c r="I42" s="141">
        <v>0</v>
      </c>
      <c r="J42" s="141">
        <v>0</v>
      </c>
      <c r="K42" s="141">
        <v>0</v>
      </c>
      <c r="L42" s="141">
        <v>0</v>
      </c>
      <c r="M42" s="141">
        <v>0</v>
      </c>
      <c r="N42" s="141">
        <v>0</v>
      </c>
      <c r="O42" s="462">
        <v>92.516210000000001</v>
      </c>
      <c r="P42" s="462"/>
    </row>
    <row r="43" spans="1:16" ht="27" customHeight="1">
      <c r="A43" s="140" t="s">
        <v>210</v>
      </c>
      <c r="B43" s="141">
        <v>721.19163000000003</v>
      </c>
      <c r="C43" s="141">
        <v>950.22209999999995</v>
      </c>
      <c r="D43" s="141">
        <v>783.18051000000003</v>
      </c>
      <c r="E43" s="141">
        <v>10316.76858</v>
      </c>
      <c r="F43" s="141">
        <v>0</v>
      </c>
      <c r="G43" s="141">
        <v>0</v>
      </c>
      <c r="H43" s="141">
        <v>315.55159000000003</v>
      </c>
      <c r="I43" s="141">
        <v>307.13097999999997</v>
      </c>
      <c r="J43" s="141">
        <v>0</v>
      </c>
      <c r="K43" s="141">
        <v>422.68261000000001</v>
      </c>
      <c r="L43" s="141">
        <v>80.221910000000008</v>
      </c>
      <c r="M43" s="141">
        <v>999.54806999999994</v>
      </c>
      <c r="N43" s="141">
        <v>1489.9576200000001</v>
      </c>
      <c r="O43" s="462">
        <v>37336.1152</v>
      </c>
      <c r="P43" s="462"/>
    </row>
    <row r="44" spans="1:16" ht="27" customHeight="1">
      <c r="A44" s="140" t="s">
        <v>236</v>
      </c>
      <c r="B44" s="141">
        <v>0</v>
      </c>
      <c r="C44" s="141">
        <v>0</v>
      </c>
      <c r="D44" s="141">
        <v>0</v>
      </c>
      <c r="E44" s="141">
        <v>1467.2270000000001</v>
      </c>
      <c r="F44" s="141">
        <v>0</v>
      </c>
      <c r="G44" s="141">
        <v>0</v>
      </c>
      <c r="H44" s="141">
        <v>0</v>
      </c>
      <c r="I44" s="141">
        <v>0</v>
      </c>
      <c r="J44" s="141">
        <v>0</v>
      </c>
      <c r="K44" s="141">
        <v>0</v>
      </c>
      <c r="L44" s="141">
        <v>0</v>
      </c>
      <c r="M44" s="141">
        <v>0</v>
      </c>
      <c r="N44" s="141">
        <v>0</v>
      </c>
      <c r="O44" s="462">
        <v>2005.44471</v>
      </c>
      <c r="P44" s="462"/>
    </row>
    <row r="45" spans="1:16" ht="27" customHeight="1">
      <c r="A45" s="140" t="s">
        <v>237</v>
      </c>
      <c r="B45" s="141">
        <v>252.31234000000001</v>
      </c>
      <c r="C45" s="141">
        <v>0</v>
      </c>
      <c r="D45" s="141">
        <v>222.88141000000002</v>
      </c>
      <c r="E45" s="141">
        <v>1401.9227800000001</v>
      </c>
      <c r="F45" s="141">
        <v>0</v>
      </c>
      <c r="G45" s="141">
        <v>0</v>
      </c>
      <c r="H45" s="141">
        <v>151.94892999999999</v>
      </c>
      <c r="I45" s="141">
        <v>180.25670000000002</v>
      </c>
      <c r="J45" s="141">
        <v>0</v>
      </c>
      <c r="K45" s="141">
        <v>422.68261000000001</v>
      </c>
      <c r="L45" s="141">
        <v>80.221910000000008</v>
      </c>
      <c r="M45" s="141">
        <v>682.01022</v>
      </c>
      <c r="N45" s="141">
        <v>1014.31724</v>
      </c>
      <c r="O45" s="462">
        <v>19153.72424</v>
      </c>
      <c r="P45" s="462"/>
    </row>
    <row r="46" spans="1:16" ht="27" customHeight="1">
      <c r="A46" s="140" t="s">
        <v>238</v>
      </c>
      <c r="B46" s="141">
        <v>212.1925</v>
      </c>
      <c r="C46" s="141">
        <v>207.35843</v>
      </c>
      <c r="D46" s="141">
        <v>0</v>
      </c>
      <c r="E46" s="141">
        <v>7019.7833600000004</v>
      </c>
      <c r="F46" s="141">
        <v>0</v>
      </c>
      <c r="G46" s="141">
        <v>0</v>
      </c>
      <c r="H46" s="141">
        <v>163.60266000000001</v>
      </c>
      <c r="I46" s="141">
        <v>126.87428</v>
      </c>
      <c r="J46" s="141">
        <v>0</v>
      </c>
      <c r="K46" s="141">
        <v>0</v>
      </c>
      <c r="L46" s="141">
        <v>0</v>
      </c>
      <c r="M46" s="141">
        <v>0</v>
      </c>
      <c r="N46" s="141">
        <v>475.64037999999999</v>
      </c>
      <c r="O46" s="462">
        <v>13166.818359999999</v>
      </c>
      <c r="P46" s="462"/>
    </row>
    <row r="47" spans="1:16" ht="27" customHeight="1">
      <c r="A47" s="140" t="s">
        <v>239</v>
      </c>
      <c r="B47" s="141">
        <v>256.68679000000003</v>
      </c>
      <c r="C47" s="141">
        <v>742.86367000000007</v>
      </c>
      <c r="D47" s="141">
        <v>560.29909999999995</v>
      </c>
      <c r="E47" s="141">
        <v>427.83544000000001</v>
      </c>
      <c r="F47" s="141">
        <v>0</v>
      </c>
      <c r="G47" s="141">
        <v>0</v>
      </c>
      <c r="H47" s="141">
        <v>0</v>
      </c>
      <c r="I47" s="141">
        <v>0</v>
      </c>
      <c r="J47" s="141">
        <v>0</v>
      </c>
      <c r="K47" s="141">
        <v>0</v>
      </c>
      <c r="L47" s="141">
        <v>0</v>
      </c>
      <c r="M47" s="141">
        <v>317.53784999999999</v>
      </c>
      <c r="N47" s="141">
        <v>0</v>
      </c>
      <c r="O47" s="462">
        <v>3010.1278900000002</v>
      </c>
      <c r="P47" s="462"/>
    </row>
    <row r="48" spans="1:16" ht="27" customHeight="1">
      <c r="A48" s="140" t="s">
        <v>20</v>
      </c>
      <c r="B48" s="141">
        <v>30.858330000000002</v>
      </c>
      <c r="C48" s="141">
        <v>0</v>
      </c>
      <c r="D48" s="141">
        <v>0</v>
      </c>
      <c r="E48" s="141">
        <v>0</v>
      </c>
      <c r="F48" s="141">
        <v>0</v>
      </c>
      <c r="G48" s="141">
        <v>0</v>
      </c>
      <c r="H48" s="141">
        <v>0</v>
      </c>
      <c r="I48" s="141">
        <v>0</v>
      </c>
      <c r="J48" s="141">
        <v>0</v>
      </c>
      <c r="K48" s="141">
        <v>78.193389999999994</v>
      </c>
      <c r="L48" s="141">
        <v>36.046980000000005</v>
      </c>
      <c r="M48" s="141">
        <v>0</v>
      </c>
      <c r="N48" s="141">
        <v>0</v>
      </c>
      <c r="O48" s="462">
        <v>725.20223999999996</v>
      </c>
      <c r="P48" s="462"/>
    </row>
    <row r="49" spans="1:16" ht="27" customHeight="1">
      <c r="A49" s="140" t="s">
        <v>237</v>
      </c>
      <c r="B49" s="141">
        <v>0</v>
      </c>
      <c r="C49" s="141">
        <v>0</v>
      </c>
      <c r="D49" s="141">
        <v>0</v>
      </c>
      <c r="E49" s="141">
        <v>0</v>
      </c>
      <c r="F49" s="141">
        <v>0</v>
      </c>
      <c r="G49" s="141">
        <v>0</v>
      </c>
      <c r="H49" s="141">
        <v>0</v>
      </c>
      <c r="I49" s="141">
        <v>0</v>
      </c>
      <c r="J49" s="141">
        <v>0</v>
      </c>
      <c r="K49" s="141">
        <v>0</v>
      </c>
      <c r="L49" s="141">
        <v>36.046980000000005</v>
      </c>
      <c r="M49" s="141">
        <v>0</v>
      </c>
      <c r="N49" s="141">
        <v>0</v>
      </c>
      <c r="O49" s="462">
        <v>72.99114999999999</v>
      </c>
      <c r="P49" s="462"/>
    </row>
    <row r="50" spans="1:16" ht="27" customHeight="1">
      <c r="A50" s="140" t="s">
        <v>239</v>
      </c>
      <c r="B50" s="141">
        <v>30.858330000000002</v>
      </c>
      <c r="C50" s="141">
        <v>0</v>
      </c>
      <c r="D50" s="141">
        <v>0</v>
      </c>
      <c r="E50" s="141">
        <v>0</v>
      </c>
      <c r="F50" s="141">
        <v>0</v>
      </c>
      <c r="G50" s="141">
        <v>0</v>
      </c>
      <c r="H50" s="141">
        <v>0</v>
      </c>
      <c r="I50" s="141">
        <v>0</v>
      </c>
      <c r="J50" s="141">
        <v>0</v>
      </c>
      <c r="K50" s="141">
        <v>78.193389999999994</v>
      </c>
      <c r="L50" s="141">
        <v>0</v>
      </c>
      <c r="M50" s="141">
        <v>0</v>
      </c>
      <c r="N50" s="141">
        <v>0</v>
      </c>
      <c r="O50" s="462">
        <v>320.49735999999996</v>
      </c>
      <c r="P50" s="462"/>
    </row>
    <row r="51" spans="1:16" ht="27" customHeight="1">
      <c r="A51" s="140" t="s">
        <v>240</v>
      </c>
      <c r="B51" s="141">
        <v>0</v>
      </c>
      <c r="C51" s="141">
        <v>0</v>
      </c>
      <c r="D51" s="141">
        <v>0</v>
      </c>
      <c r="E51" s="141">
        <v>0</v>
      </c>
      <c r="F51" s="141">
        <v>0</v>
      </c>
      <c r="G51" s="141">
        <v>0</v>
      </c>
      <c r="H51" s="141">
        <v>0</v>
      </c>
      <c r="I51" s="141">
        <v>0</v>
      </c>
      <c r="J51" s="141">
        <v>0</v>
      </c>
      <c r="K51" s="141">
        <v>0</v>
      </c>
      <c r="L51" s="141">
        <v>0</v>
      </c>
      <c r="M51" s="141">
        <v>0</v>
      </c>
      <c r="N51" s="141">
        <v>0</v>
      </c>
      <c r="O51" s="462">
        <v>331.71373</v>
      </c>
      <c r="P51" s="462"/>
    </row>
    <row r="52" spans="1:16" ht="27" customHeight="1">
      <c r="A52" s="312" t="s">
        <v>242</v>
      </c>
      <c r="B52" s="313">
        <v>542138.41952999996</v>
      </c>
      <c r="C52" s="313">
        <v>219065.00577000002</v>
      </c>
      <c r="D52" s="313">
        <v>55428.55199</v>
      </c>
      <c r="E52" s="313">
        <v>54455.814509999997</v>
      </c>
      <c r="F52" s="313">
        <v>27297.853769999998</v>
      </c>
      <c r="G52" s="313">
        <v>95264.256880000001</v>
      </c>
      <c r="H52" s="313">
        <v>74019.478730000003</v>
      </c>
      <c r="I52" s="313">
        <v>37612.560939999996</v>
      </c>
      <c r="J52" s="313">
        <v>28821.613940000003</v>
      </c>
      <c r="K52" s="313">
        <v>34045.465039999995</v>
      </c>
      <c r="L52" s="313">
        <v>37484.106879999999</v>
      </c>
      <c r="M52" s="313">
        <v>15381.225839999999</v>
      </c>
      <c r="N52" s="313">
        <v>69657.689129999999</v>
      </c>
      <c r="O52" s="462">
        <v>2089597.3720100001</v>
      </c>
      <c r="P52" s="462"/>
    </row>
    <row r="53" spans="1:16" ht="27" customHeight="1">
      <c r="A53" s="140" t="s">
        <v>243</v>
      </c>
      <c r="B53" s="141">
        <v>0</v>
      </c>
      <c r="C53" s="141">
        <v>0</v>
      </c>
      <c r="D53" s="141">
        <v>0</v>
      </c>
      <c r="E53" s="141">
        <v>0</v>
      </c>
      <c r="F53" s="141">
        <v>0</v>
      </c>
      <c r="G53" s="141">
        <v>0</v>
      </c>
      <c r="H53" s="141">
        <v>0</v>
      </c>
      <c r="I53" s="141">
        <v>0</v>
      </c>
      <c r="J53" s="141">
        <v>0</v>
      </c>
      <c r="K53" s="141">
        <v>0</v>
      </c>
      <c r="L53" s="141">
        <v>0</v>
      </c>
      <c r="M53" s="141">
        <v>0</v>
      </c>
      <c r="N53" s="141">
        <v>0</v>
      </c>
      <c r="O53" s="462">
        <v>35.334789999999998</v>
      </c>
      <c r="P53" s="462"/>
    </row>
    <row r="54" spans="1:16" ht="27" customHeight="1">
      <c r="A54" s="140" t="s">
        <v>244</v>
      </c>
      <c r="B54" s="141">
        <v>238154.10775999998</v>
      </c>
      <c r="C54" s="141">
        <v>89460.524769999989</v>
      </c>
      <c r="D54" s="141">
        <v>107.79471000000001</v>
      </c>
      <c r="E54" s="141">
        <v>3265.9469399999998</v>
      </c>
      <c r="F54" s="141">
        <v>26879.092370000002</v>
      </c>
      <c r="G54" s="141">
        <v>3852.7339500000003</v>
      </c>
      <c r="H54" s="141">
        <v>20417.41462</v>
      </c>
      <c r="I54" s="141">
        <v>17389.109809999998</v>
      </c>
      <c r="J54" s="141">
        <v>5025.0166100000006</v>
      </c>
      <c r="K54" s="141">
        <v>561.44746999999995</v>
      </c>
      <c r="L54" s="141">
        <v>0</v>
      </c>
      <c r="M54" s="141">
        <v>0</v>
      </c>
      <c r="N54" s="141">
        <v>28615.65323</v>
      </c>
      <c r="O54" s="462">
        <v>565807.0833099999</v>
      </c>
      <c r="P54" s="462"/>
    </row>
    <row r="55" spans="1:16" ht="27" customHeight="1">
      <c r="A55" s="140" t="s">
        <v>245</v>
      </c>
      <c r="B55" s="141">
        <v>264515.42585</v>
      </c>
      <c r="C55" s="141">
        <v>129604.481</v>
      </c>
      <c r="D55" s="141">
        <v>55320.757279999998</v>
      </c>
      <c r="E55" s="141">
        <v>51189.867570000002</v>
      </c>
      <c r="F55" s="141">
        <v>418.76140000000004</v>
      </c>
      <c r="G55" s="141">
        <v>91411.522930000006</v>
      </c>
      <c r="H55" s="141">
        <v>53602.064109999999</v>
      </c>
      <c r="I55" s="141">
        <v>20223.451129999998</v>
      </c>
      <c r="J55" s="141">
        <v>23796.597329999997</v>
      </c>
      <c r="K55" s="141">
        <v>33484.017570000004</v>
      </c>
      <c r="L55" s="141">
        <v>37417.926299999999</v>
      </c>
      <c r="M55" s="141">
        <v>15381.225839999999</v>
      </c>
      <c r="N55" s="141">
        <v>41042.035899999995</v>
      </c>
      <c r="O55" s="462">
        <v>1461932.3420199999</v>
      </c>
      <c r="P55" s="462"/>
    </row>
    <row r="56" spans="1:16" ht="27" customHeight="1">
      <c r="A56" s="140" t="s">
        <v>246</v>
      </c>
      <c r="B56" s="141">
        <v>39468.885920000001</v>
      </c>
      <c r="C56" s="141">
        <v>0</v>
      </c>
      <c r="D56" s="141">
        <v>0</v>
      </c>
      <c r="E56" s="141">
        <v>0</v>
      </c>
      <c r="F56" s="141">
        <v>0</v>
      </c>
      <c r="G56" s="141">
        <v>0</v>
      </c>
      <c r="H56" s="141">
        <v>0</v>
      </c>
      <c r="I56" s="141">
        <v>0</v>
      </c>
      <c r="J56" s="141">
        <v>0</v>
      </c>
      <c r="K56" s="141">
        <v>0</v>
      </c>
      <c r="L56" s="141">
        <v>66.180580000000006</v>
      </c>
      <c r="M56" s="141">
        <v>0</v>
      </c>
      <c r="N56" s="141">
        <v>0</v>
      </c>
      <c r="O56" s="462">
        <v>61822.61189</v>
      </c>
      <c r="P56" s="462"/>
    </row>
    <row r="57" spans="1:16" s="368" customFormat="1" ht="24" customHeight="1">
      <c r="A57" s="391" t="s">
        <v>187</v>
      </c>
      <c r="B57" s="659">
        <v>1165733.4905399999</v>
      </c>
      <c r="C57" s="659">
        <v>702862.15369000006</v>
      </c>
      <c r="D57" s="659">
        <v>364845.46704000002</v>
      </c>
      <c r="E57" s="659">
        <v>90135.179950000005</v>
      </c>
      <c r="F57" s="659">
        <v>147239.47349</v>
      </c>
      <c r="G57" s="659">
        <v>228500.59587000002</v>
      </c>
      <c r="H57" s="659">
        <v>162823.10638999997</v>
      </c>
      <c r="I57" s="659">
        <v>154707.03118000002</v>
      </c>
      <c r="J57" s="659">
        <v>143758.14077999999</v>
      </c>
      <c r="K57" s="659">
        <v>100992.13681</v>
      </c>
      <c r="L57" s="659">
        <v>78368.276540000006</v>
      </c>
      <c r="M57" s="659">
        <v>51008.834419999999</v>
      </c>
      <c r="N57" s="659">
        <v>160755.95426</v>
      </c>
      <c r="O57" s="368">
        <v>5336001.4200100005</v>
      </c>
    </row>
    <row r="58" spans="1:16" ht="27" customHeight="1">
      <c r="A58" s="17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462"/>
      <c r="P58" s="462"/>
    </row>
    <row r="59" spans="1:16" ht="8.25" customHeight="1" thickBot="1">
      <c r="A59" s="173"/>
      <c r="B59" s="614"/>
      <c r="C59" s="175"/>
      <c r="D59" s="175"/>
      <c r="E59" s="175"/>
      <c r="F59" s="175"/>
      <c r="G59" s="175"/>
      <c r="H59" s="615"/>
      <c r="I59" s="615"/>
      <c r="J59" s="615"/>
      <c r="K59" s="615"/>
      <c r="L59" s="615"/>
      <c r="M59" s="615"/>
      <c r="N59" s="615"/>
      <c r="O59" s="462"/>
      <c r="P59" s="462"/>
    </row>
    <row r="60" spans="1:16" ht="15" customHeight="1" thickTop="1">
      <c r="A60" s="34" t="s">
        <v>880</v>
      </c>
      <c r="B60" s="617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462"/>
      <c r="P60" s="462"/>
    </row>
    <row r="61" spans="1:16" ht="9" customHeight="1">
      <c r="C61" s="18"/>
      <c r="D61" s="18"/>
      <c r="E61" s="18"/>
      <c r="F61" s="18"/>
      <c r="G61" s="18"/>
      <c r="H61" s="606"/>
      <c r="I61" s="606"/>
      <c r="J61" s="606"/>
      <c r="K61" s="606"/>
      <c r="L61" s="606"/>
      <c r="M61" s="606"/>
      <c r="N61" s="606"/>
      <c r="O61" s="462"/>
      <c r="P61" s="462"/>
    </row>
    <row r="62" spans="1:16" ht="9" customHeight="1">
      <c r="A62" s="16"/>
      <c r="C62" s="18"/>
      <c r="D62" s="18"/>
      <c r="E62" s="18"/>
      <c r="F62" s="18"/>
      <c r="G62" s="18"/>
      <c r="H62" s="606"/>
      <c r="I62" s="606"/>
      <c r="J62" s="606"/>
      <c r="K62" s="606"/>
      <c r="L62" s="606"/>
      <c r="M62" s="606"/>
      <c r="N62" s="606"/>
      <c r="O62" s="462"/>
      <c r="P62" s="462"/>
    </row>
    <row r="63" spans="1:16" ht="9" customHeight="1">
      <c r="A63" s="156"/>
      <c r="C63" s="18"/>
      <c r="D63" s="18"/>
      <c r="E63" s="18"/>
      <c r="F63" s="18"/>
      <c r="G63" s="18"/>
      <c r="H63" s="606"/>
      <c r="I63" s="606"/>
      <c r="J63" s="606"/>
      <c r="K63" s="606"/>
      <c r="L63" s="606"/>
      <c r="M63" s="606"/>
      <c r="N63" s="606"/>
      <c r="O63" s="462"/>
      <c r="P63" s="462"/>
    </row>
    <row r="64" spans="1:16" ht="9" customHeight="1">
      <c r="A64" s="16"/>
      <c r="C64" s="18"/>
      <c r="D64" s="18"/>
      <c r="E64" s="18"/>
      <c r="F64" s="18"/>
      <c r="G64" s="18"/>
      <c r="H64" s="606"/>
      <c r="I64" s="606"/>
      <c r="J64" s="606"/>
      <c r="K64" s="606"/>
      <c r="L64" s="606"/>
      <c r="M64" s="606"/>
      <c r="N64" s="606"/>
      <c r="O64" s="462"/>
      <c r="P64" s="462"/>
    </row>
    <row r="65" spans="1:16" ht="9" customHeight="1">
      <c r="A65" s="16"/>
      <c r="C65" s="18"/>
      <c r="D65" s="18"/>
      <c r="E65" s="18"/>
      <c r="F65" s="18"/>
      <c r="G65" s="18"/>
      <c r="H65" s="606"/>
      <c r="I65" s="606"/>
      <c r="J65" s="606"/>
      <c r="K65" s="606"/>
      <c r="L65" s="606"/>
      <c r="M65" s="606"/>
      <c r="N65" s="606"/>
      <c r="O65" s="462"/>
      <c r="P65" s="462"/>
    </row>
    <row r="66" spans="1:16" ht="9" customHeight="1">
      <c r="A66" s="16"/>
      <c r="B66" s="618"/>
      <c r="C66" s="18"/>
      <c r="D66" s="18"/>
      <c r="E66" s="18"/>
      <c r="F66" s="18"/>
      <c r="G66" s="18"/>
      <c r="H66" s="606"/>
      <c r="I66" s="606"/>
      <c r="J66" s="606"/>
      <c r="K66" s="606"/>
      <c r="L66" s="606"/>
      <c r="M66" s="606"/>
      <c r="N66" s="606"/>
      <c r="O66" s="462"/>
      <c r="P66" s="462"/>
    </row>
    <row r="67" spans="1:16" ht="9" customHeight="1">
      <c r="A67" s="16"/>
      <c r="B67" s="618"/>
      <c r="C67" s="18"/>
      <c r="D67" s="18"/>
      <c r="E67" s="18"/>
      <c r="F67" s="18"/>
      <c r="G67" s="18"/>
      <c r="H67" s="606"/>
      <c r="I67" s="606"/>
      <c r="J67" s="606"/>
      <c r="K67" s="606"/>
      <c r="L67" s="606"/>
      <c r="M67" s="606"/>
      <c r="N67" s="606"/>
      <c r="O67" s="462"/>
      <c r="P67" s="462"/>
    </row>
    <row r="68" spans="1:16" ht="9" customHeight="1">
      <c r="A68" s="16"/>
      <c r="B68" s="618"/>
      <c r="C68" s="18"/>
      <c r="D68" s="18"/>
      <c r="E68" s="18"/>
      <c r="F68" s="18"/>
      <c r="G68" s="18"/>
      <c r="H68" s="606"/>
      <c r="I68" s="606"/>
      <c r="J68" s="606"/>
      <c r="K68" s="606"/>
      <c r="L68" s="606"/>
      <c r="M68" s="606"/>
      <c r="N68" s="606"/>
      <c r="O68" s="462"/>
      <c r="P68" s="462"/>
    </row>
    <row r="69" spans="1:16" ht="9" customHeight="1">
      <c r="A69" s="153"/>
      <c r="B69" s="618"/>
      <c r="C69" s="18"/>
      <c r="D69" s="18"/>
      <c r="E69" s="18"/>
      <c r="F69" s="18"/>
      <c r="G69" s="18"/>
      <c r="H69" s="606"/>
      <c r="I69" s="606"/>
      <c r="J69" s="606"/>
      <c r="K69" s="606"/>
      <c r="L69" s="606"/>
      <c r="M69" s="606"/>
      <c r="N69" s="606"/>
      <c r="O69" s="462"/>
      <c r="P69" s="462"/>
    </row>
    <row r="70" spans="1:16" ht="9" customHeight="1">
      <c r="A70" s="16"/>
      <c r="B70" s="618"/>
      <c r="C70" s="18"/>
      <c r="D70" s="18"/>
      <c r="E70" s="18"/>
      <c r="F70" s="18"/>
      <c r="G70" s="18"/>
      <c r="H70" s="606"/>
      <c r="I70" s="606"/>
      <c r="J70" s="606"/>
      <c r="K70" s="606"/>
      <c r="L70" s="606"/>
      <c r="M70" s="606"/>
      <c r="N70" s="606"/>
      <c r="O70" s="462"/>
      <c r="P70" s="462"/>
    </row>
    <row r="71" spans="1:16" ht="9" customHeight="1">
      <c r="A71" s="16"/>
      <c r="B71" s="618"/>
      <c r="C71" s="18"/>
      <c r="D71" s="18"/>
      <c r="E71" s="18"/>
      <c r="F71" s="18"/>
      <c r="G71" s="18"/>
      <c r="H71" s="606"/>
      <c r="I71" s="606"/>
      <c r="J71" s="606"/>
      <c r="K71" s="606"/>
      <c r="L71" s="606"/>
      <c r="M71" s="606"/>
      <c r="N71" s="606"/>
      <c r="O71" s="462"/>
      <c r="P71" s="462"/>
    </row>
    <row r="72" spans="1:16" ht="9" customHeight="1">
      <c r="A72" s="16"/>
      <c r="B72" s="618"/>
      <c r="C72" s="18"/>
      <c r="D72" s="18"/>
      <c r="E72" s="18"/>
      <c r="F72" s="18"/>
      <c r="G72" s="18"/>
      <c r="H72" s="606"/>
      <c r="I72" s="606"/>
      <c r="J72" s="606"/>
      <c r="K72" s="606"/>
      <c r="L72" s="606"/>
      <c r="M72" s="606"/>
      <c r="N72" s="606"/>
      <c r="O72" s="462"/>
      <c r="P72" s="462"/>
    </row>
    <row r="73" spans="1:16" ht="9" customHeight="1">
      <c r="A73" s="16"/>
      <c r="C73" s="18"/>
      <c r="D73" s="18"/>
      <c r="E73" s="18"/>
      <c r="F73" s="18"/>
      <c r="G73" s="18"/>
      <c r="H73" s="606"/>
      <c r="I73" s="606"/>
      <c r="J73" s="606"/>
      <c r="K73" s="606"/>
      <c r="L73" s="606"/>
      <c r="M73" s="606"/>
      <c r="N73" s="606"/>
      <c r="O73" s="462"/>
      <c r="P73" s="462"/>
    </row>
    <row r="74" spans="1:16" ht="9" customHeight="1">
      <c r="A74" s="16"/>
      <c r="C74" s="18"/>
      <c r="D74" s="18"/>
      <c r="E74" s="18"/>
      <c r="F74" s="18"/>
      <c r="G74" s="18"/>
      <c r="H74" s="606"/>
      <c r="I74" s="606"/>
      <c r="J74" s="606"/>
      <c r="K74" s="606"/>
      <c r="L74" s="606"/>
      <c r="M74" s="606"/>
      <c r="N74" s="606"/>
      <c r="O74" s="462"/>
      <c r="P74" s="462"/>
    </row>
    <row r="75" spans="1:16" ht="9" customHeight="1">
      <c r="A75" s="153"/>
      <c r="C75" s="18"/>
      <c r="D75" s="18"/>
      <c r="E75" s="18"/>
      <c r="F75" s="18"/>
      <c r="G75" s="18"/>
      <c r="H75" s="606"/>
      <c r="I75" s="606"/>
      <c r="J75" s="606"/>
      <c r="K75" s="606"/>
      <c r="L75" s="606"/>
      <c r="M75" s="606"/>
      <c r="N75" s="606"/>
      <c r="O75" s="462"/>
      <c r="P75" s="462"/>
    </row>
    <row r="76" spans="1:16" ht="9" customHeight="1">
      <c r="A76" s="16"/>
      <c r="C76" s="18"/>
      <c r="D76" s="18"/>
      <c r="E76" s="18"/>
      <c r="F76" s="18"/>
      <c r="G76" s="18"/>
      <c r="H76" s="606"/>
      <c r="I76" s="606"/>
      <c r="J76" s="606"/>
      <c r="K76" s="606"/>
      <c r="L76" s="606"/>
      <c r="M76" s="606"/>
      <c r="N76" s="606"/>
      <c r="O76" s="462"/>
      <c r="P76" s="462"/>
    </row>
    <row r="77" spans="1:16" ht="9" customHeight="1">
      <c r="A77" s="16"/>
      <c r="C77" s="18"/>
      <c r="D77" s="18"/>
      <c r="E77" s="18"/>
      <c r="F77" s="18"/>
      <c r="G77" s="18"/>
      <c r="H77" s="606"/>
      <c r="I77" s="606"/>
      <c r="J77" s="606"/>
      <c r="K77" s="606"/>
      <c r="L77" s="606"/>
      <c r="M77" s="606"/>
      <c r="N77" s="606"/>
      <c r="O77" s="462"/>
      <c r="P77" s="462"/>
    </row>
    <row r="78" spans="1:16" ht="9" customHeight="1">
      <c r="A78" s="16"/>
      <c r="C78" s="18"/>
      <c r="D78" s="18"/>
      <c r="E78" s="18"/>
      <c r="F78" s="18"/>
      <c r="G78" s="18"/>
      <c r="H78" s="606"/>
      <c r="I78" s="606"/>
      <c r="J78" s="606"/>
      <c r="K78" s="606"/>
      <c r="L78" s="606"/>
      <c r="M78" s="606"/>
      <c r="N78" s="606"/>
      <c r="O78" s="462"/>
      <c r="P78" s="462"/>
    </row>
    <row r="79" spans="1:16" ht="9" customHeight="1">
      <c r="A79" s="16"/>
      <c r="C79" s="18"/>
      <c r="D79" s="18"/>
      <c r="E79" s="18"/>
      <c r="F79" s="18"/>
      <c r="G79" s="18"/>
      <c r="H79" s="606"/>
      <c r="I79" s="606"/>
      <c r="J79" s="606"/>
      <c r="K79" s="606"/>
      <c r="L79" s="606"/>
      <c r="M79" s="606"/>
      <c r="N79" s="606"/>
      <c r="O79" s="462"/>
      <c r="P79" s="462"/>
    </row>
    <row r="80" spans="1:16" ht="9" customHeight="1">
      <c r="A80" s="16"/>
      <c r="C80" s="18"/>
      <c r="D80" s="18"/>
      <c r="E80" s="18"/>
      <c r="F80" s="18"/>
      <c r="G80" s="18"/>
      <c r="H80" s="606"/>
      <c r="I80" s="606"/>
      <c r="J80" s="606"/>
      <c r="K80" s="606"/>
      <c r="L80" s="606"/>
      <c r="M80" s="606"/>
      <c r="N80" s="606"/>
      <c r="O80" s="462"/>
      <c r="P80" s="462"/>
    </row>
    <row r="81" spans="1:16" ht="9" customHeight="1">
      <c r="A81" s="153"/>
      <c r="C81" s="18"/>
      <c r="D81" s="18"/>
      <c r="E81" s="18"/>
      <c r="F81" s="18"/>
      <c r="G81" s="18"/>
      <c r="H81" s="606"/>
      <c r="I81" s="606"/>
      <c r="J81" s="606"/>
      <c r="K81" s="606"/>
      <c r="L81" s="606"/>
      <c r="M81" s="606"/>
      <c r="N81" s="606"/>
      <c r="O81" s="462"/>
      <c r="P81" s="462"/>
    </row>
    <row r="82" spans="1:16" ht="9" customHeight="1">
      <c r="A82" s="16"/>
      <c r="C82" s="18"/>
      <c r="D82" s="18"/>
      <c r="E82" s="18"/>
      <c r="F82" s="18"/>
      <c r="G82" s="18"/>
      <c r="H82" s="606"/>
      <c r="I82" s="606"/>
      <c r="J82" s="606"/>
      <c r="K82" s="606"/>
      <c r="L82" s="606"/>
      <c r="M82" s="606"/>
      <c r="N82" s="606"/>
      <c r="O82" s="462"/>
      <c r="P82" s="462"/>
    </row>
    <row r="83" spans="1:16" ht="9" customHeight="1">
      <c r="A83" s="16"/>
      <c r="C83" s="18"/>
      <c r="D83" s="18"/>
      <c r="E83" s="18"/>
      <c r="F83" s="18"/>
      <c r="G83" s="18"/>
      <c r="H83" s="606"/>
      <c r="I83" s="606"/>
      <c r="J83" s="606"/>
      <c r="K83" s="606"/>
      <c r="L83" s="606"/>
      <c r="M83" s="606"/>
      <c r="N83" s="606"/>
      <c r="O83" s="462"/>
      <c r="P83" s="462"/>
    </row>
    <row r="84" spans="1:16" ht="9" customHeight="1">
      <c r="A84" s="16"/>
      <c r="C84" s="18"/>
      <c r="D84" s="18"/>
      <c r="E84" s="18"/>
      <c r="F84" s="18"/>
      <c r="G84" s="18"/>
      <c r="H84" s="606"/>
      <c r="I84" s="606"/>
      <c r="J84" s="606"/>
      <c r="K84" s="606"/>
      <c r="L84" s="606"/>
      <c r="M84" s="606"/>
      <c r="N84" s="606"/>
      <c r="O84" s="462"/>
      <c r="P84" s="462"/>
    </row>
    <row r="85" spans="1:16" ht="9" customHeight="1">
      <c r="A85" s="16"/>
      <c r="C85" s="18"/>
      <c r="D85" s="18"/>
      <c r="E85" s="18"/>
      <c r="F85" s="18"/>
      <c r="G85" s="18"/>
      <c r="H85" s="606"/>
      <c r="I85" s="606"/>
      <c r="J85" s="606"/>
      <c r="K85" s="606"/>
      <c r="L85" s="606"/>
      <c r="M85" s="606"/>
      <c r="N85" s="606"/>
      <c r="O85" s="462"/>
      <c r="P85" s="462"/>
    </row>
    <row r="86" spans="1:16" ht="9" customHeight="1">
      <c r="A86" s="153"/>
      <c r="C86" s="18"/>
      <c r="D86" s="18"/>
      <c r="E86" s="18"/>
      <c r="F86" s="18"/>
      <c r="G86" s="18"/>
      <c r="H86" s="606"/>
      <c r="I86" s="606"/>
      <c r="J86" s="606"/>
      <c r="K86" s="606"/>
      <c r="L86" s="606"/>
      <c r="M86" s="606"/>
      <c r="N86" s="606"/>
      <c r="O86" s="462"/>
      <c r="P86" s="462"/>
    </row>
    <row r="87" spans="1:16" ht="9" customHeight="1">
      <c r="A87" s="154"/>
      <c r="C87" s="18"/>
      <c r="D87" s="18"/>
      <c r="E87" s="18"/>
      <c r="F87" s="18"/>
      <c r="G87" s="18"/>
      <c r="H87" s="606"/>
      <c r="I87" s="606"/>
      <c r="J87" s="606"/>
      <c r="K87" s="606"/>
      <c r="L87" s="606"/>
      <c r="M87" s="606"/>
      <c r="N87" s="606"/>
      <c r="O87" s="462"/>
      <c r="P87" s="462"/>
    </row>
    <row r="88" spans="1:16" ht="9" customHeight="1">
      <c r="A88" s="154"/>
      <c r="C88" s="18"/>
      <c r="D88" s="18"/>
      <c r="E88" s="18"/>
      <c r="F88" s="18"/>
      <c r="G88" s="18"/>
      <c r="H88" s="606"/>
      <c r="I88" s="606"/>
      <c r="J88" s="606"/>
      <c r="K88" s="606"/>
      <c r="L88" s="606"/>
      <c r="M88" s="606"/>
      <c r="N88" s="606"/>
      <c r="O88" s="462"/>
      <c r="P88" s="462"/>
    </row>
    <row r="89" spans="1:16" ht="9" customHeight="1">
      <c r="A89" s="154"/>
      <c r="C89" s="18"/>
      <c r="D89" s="18"/>
      <c r="E89" s="18"/>
      <c r="F89" s="18"/>
      <c r="G89" s="18"/>
      <c r="H89" s="606"/>
      <c r="I89" s="606"/>
      <c r="J89" s="606"/>
      <c r="K89" s="606"/>
      <c r="L89" s="606"/>
      <c r="M89" s="606"/>
      <c r="N89" s="606"/>
      <c r="O89" s="462"/>
      <c r="P89" s="462"/>
    </row>
    <row r="90" spans="1:16" ht="9" customHeight="1">
      <c r="A90" s="154"/>
      <c r="C90" s="18"/>
      <c r="D90" s="18"/>
      <c r="E90" s="18"/>
      <c r="F90" s="18"/>
      <c r="G90" s="18"/>
      <c r="H90" s="606"/>
      <c r="I90" s="606"/>
      <c r="J90" s="606"/>
      <c r="K90" s="606"/>
      <c r="L90" s="606"/>
      <c r="M90" s="606"/>
      <c r="N90" s="606"/>
      <c r="O90" s="462"/>
      <c r="P90" s="462"/>
    </row>
    <row r="91" spans="1:16" ht="9" customHeight="1">
      <c r="A91" s="155"/>
      <c r="C91" s="18"/>
      <c r="D91" s="18"/>
      <c r="E91" s="18"/>
      <c r="F91" s="18"/>
      <c r="G91" s="18"/>
      <c r="H91" s="606"/>
      <c r="I91" s="606"/>
      <c r="J91" s="606"/>
      <c r="K91" s="606"/>
      <c r="L91" s="606"/>
      <c r="M91" s="606"/>
      <c r="N91" s="606"/>
      <c r="O91" s="462"/>
      <c r="P91" s="462"/>
    </row>
    <row r="92" spans="1:16" ht="9" customHeight="1">
      <c r="A92" s="155"/>
      <c r="C92" s="18"/>
      <c r="D92" s="18"/>
      <c r="E92" s="18"/>
      <c r="F92" s="18"/>
      <c r="G92" s="18"/>
      <c r="H92" s="606"/>
      <c r="I92" s="606"/>
      <c r="J92" s="606"/>
      <c r="K92" s="606"/>
      <c r="L92" s="606"/>
      <c r="M92" s="606"/>
      <c r="N92" s="606"/>
      <c r="O92" s="462"/>
      <c r="P92" s="462"/>
    </row>
    <row r="93" spans="1:16" ht="9" customHeight="1">
      <c r="A93" s="156"/>
      <c r="C93" s="18"/>
      <c r="D93" s="18"/>
      <c r="E93" s="18"/>
      <c r="F93" s="18"/>
      <c r="G93" s="18"/>
      <c r="H93" s="606"/>
      <c r="I93" s="606"/>
      <c r="J93" s="606"/>
      <c r="K93" s="606"/>
      <c r="L93" s="606"/>
      <c r="M93" s="606"/>
      <c r="N93" s="606"/>
      <c r="O93" s="462"/>
      <c r="P93" s="462"/>
    </row>
    <row r="94" spans="1:16" ht="9" customHeight="1">
      <c r="A94" s="16"/>
      <c r="C94" s="18"/>
      <c r="D94" s="18"/>
      <c r="E94" s="18"/>
      <c r="F94" s="18"/>
      <c r="G94" s="18"/>
      <c r="H94" s="606"/>
      <c r="I94" s="606"/>
      <c r="J94" s="606"/>
      <c r="K94" s="606"/>
      <c r="L94" s="606"/>
      <c r="M94" s="606"/>
      <c r="N94" s="606"/>
      <c r="O94" s="462"/>
      <c r="P94" s="462"/>
    </row>
    <row r="95" spans="1:16" ht="9" customHeight="1">
      <c r="A95" s="16"/>
      <c r="C95" s="18"/>
      <c r="D95" s="18"/>
      <c r="E95" s="18"/>
      <c r="F95" s="18"/>
      <c r="G95" s="18"/>
      <c r="H95" s="606"/>
      <c r="I95" s="606"/>
      <c r="J95" s="606"/>
      <c r="K95" s="606"/>
      <c r="L95" s="606"/>
      <c r="M95" s="606"/>
      <c r="N95" s="606"/>
      <c r="O95" s="462"/>
      <c r="P95" s="462"/>
    </row>
    <row r="96" spans="1:16" ht="9" customHeight="1">
      <c r="A96" s="16"/>
      <c r="C96" s="18"/>
      <c r="D96" s="18"/>
      <c r="E96" s="18"/>
      <c r="F96" s="18"/>
      <c r="G96" s="18"/>
      <c r="H96" s="606"/>
      <c r="I96" s="606"/>
      <c r="J96" s="606"/>
      <c r="K96" s="606"/>
      <c r="L96" s="606"/>
      <c r="M96" s="606"/>
      <c r="N96" s="606"/>
      <c r="O96" s="462"/>
      <c r="P96" s="462"/>
    </row>
    <row r="97" spans="1:16" ht="9" customHeight="1">
      <c r="A97" s="16"/>
      <c r="C97" s="18"/>
      <c r="D97" s="18"/>
      <c r="E97" s="18"/>
      <c r="F97" s="18"/>
      <c r="G97" s="18"/>
      <c r="H97" s="606"/>
      <c r="I97" s="606"/>
      <c r="J97" s="606"/>
      <c r="K97" s="606"/>
      <c r="L97" s="606"/>
      <c r="M97" s="606"/>
      <c r="N97" s="606"/>
      <c r="O97" s="462"/>
      <c r="P97" s="462"/>
    </row>
    <row r="98" spans="1:16" ht="9" customHeight="1">
      <c r="A98" s="154"/>
      <c r="C98" s="18"/>
      <c r="D98" s="18"/>
      <c r="E98" s="18"/>
      <c r="F98" s="18"/>
      <c r="G98" s="18"/>
      <c r="H98" s="606"/>
      <c r="I98" s="606"/>
      <c r="J98" s="606"/>
      <c r="K98" s="606"/>
      <c r="L98" s="606"/>
      <c r="M98" s="606"/>
      <c r="N98" s="606"/>
      <c r="O98" s="462"/>
      <c r="P98" s="462"/>
    </row>
    <row r="99" spans="1:16" ht="9" customHeight="1">
      <c r="A99" s="156"/>
      <c r="C99" s="18"/>
      <c r="D99" s="18"/>
      <c r="E99" s="18"/>
      <c r="F99" s="18"/>
      <c r="G99" s="18"/>
      <c r="H99" s="606"/>
      <c r="I99" s="606"/>
      <c r="J99" s="606"/>
      <c r="K99" s="606"/>
      <c r="L99" s="606"/>
      <c r="M99" s="606"/>
      <c r="N99" s="606"/>
      <c r="O99" s="462"/>
      <c r="P99" s="462"/>
    </row>
    <row r="100" spans="1:16" ht="9" customHeight="1">
      <c r="A100" s="16"/>
      <c r="C100" s="18"/>
      <c r="D100" s="18"/>
      <c r="E100" s="18"/>
      <c r="F100" s="18"/>
      <c r="G100" s="18"/>
      <c r="H100" s="606"/>
      <c r="I100" s="606"/>
      <c r="J100" s="606"/>
      <c r="K100" s="606"/>
      <c r="L100" s="606"/>
      <c r="M100" s="606"/>
      <c r="N100" s="606"/>
      <c r="O100" s="462"/>
      <c r="P100" s="462"/>
    </row>
    <row r="101" spans="1:16" ht="9" customHeight="1">
      <c r="A101" s="16"/>
      <c r="C101" s="18"/>
      <c r="D101" s="18"/>
      <c r="E101" s="18"/>
      <c r="F101" s="18"/>
      <c r="G101" s="18"/>
      <c r="H101" s="606"/>
      <c r="I101" s="606"/>
      <c r="J101" s="606"/>
      <c r="K101" s="606"/>
      <c r="L101" s="606"/>
      <c r="M101" s="606"/>
      <c r="N101" s="606"/>
      <c r="O101" s="462"/>
      <c r="P101" s="462"/>
    </row>
    <row r="102" spans="1:16" ht="9" customHeight="1">
      <c r="A102" s="16"/>
      <c r="C102" s="18"/>
      <c r="D102" s="18"/>
      <c r="E102" s="18"/>
      <c r="F102" s="18"/>
      <c r="G102" s="18"/>
      <c r="H102" s="606"/>
      <c r="I102" s="606"/>
      <c r="J102" s="606"/>
      <c r="K102" s="606"/>
      <c r="L102" s="606"/>
      <c r="M102" s="606"/>
      <c r="N102" s="606"/>
      <c r="O102" s="462"/>
      <c r="P102" s="462"/>
    </row>
    <row r="103" spans="1:16" ht="9" customHeight="1">
      <c r="A103" s="16"/>
      <c r="C103" s="18"/>
      <c r="D103" s="18"/>
      <c r="E103" s="18"/>
      <c r="F103" s="18"/>
      <c r="G103" s="18"/>
      <c r="H103" s="606"/>
      <c r="I103" s="606"/>
      <c r="J103" s="606"/>
      <c r="K103" s="606"/>
      <c r="L103" s="606"/>
      <c r="M103" s="606"/>
      <c r="N103" s="606"/>
      <c r="O103" s="462"/>
      <c r="P103" s="462"/>
    </row>
    <row r="104" spans="1:16" ht="9" customHeight="1">
      <c r="A104" s="154"/>
      <c r="C104" s="18"/>
      <c r="D104" s="18"/>
      <c r="E104" s="18"/>
      <c r="F104" s="18"/>
      <c r="G104" s="18"/>
      <c r="H104" s="606"/>
      <c r="I104" s="606"/>
      <c r="J104" s="606"/>
      <c r="K104" s="606"/>
      <c r="L104" s="606"/>
      <c r="M104" s="606"/>
      <c r="N104" s="606"/>
      <c r="O104" s="462"/>
      <c r="P104" s="462"/>
    </row>
    <row r="105" spans="1:16" ht="9" customHeight="1">
      <c r="A105" s="156"/>
      <c r="C105" s="18"/>
      <c r="D105" s="18"/>
      <c r="E105" s="18"/>
      <c r="F105" s="18"/>
      <c r="G105" s="18"/>
      <c r="H105" s="606"/>
      <c r="I105" s="606"/>
      <c r="J105" s="606"/>
      <c r="K105" s="606"/>
      <c r="L105" s="606"/>
      <c r="M105" s="606"/>
      <c r="N105" s="606"/>
      <c r="O105" s="462"/>
      <c r="P105" s="462"/>
    </row>
    <row r="106" spans="1:16" ht="9" customHeight="1">
      <c r="A106" s="16"/>
      <c r="C106" s="18"/>
      <c r="D106" s="18"/>
      <c r="E106" s="18"/>
      <c r="F106" s="18"/>
      <c r="G106" s="18"/>
      <c r="H106" s="606"/>
      <c r="I106" s="606"/>
      <c r="J106" s="606"/>
      <c r="K106" s="606"/>
      <c r="L106" s="606"/>
      <c r="M106" s="606"/>
      <c r="N106" s="606"/>
      <c r="O106" s="462"/>
      <c r="P106" s="462"/>
    </row>
    <row r="107" spans="1:16" ht="9" customHeight="1">
      <c r="A107" s="16"/>
      <c r="C107" s="18"/>
      <c r="D107" s="18"/>
      <c r="E107" s="18"/>
      <c r="F107" s="18"/>
      <c r="G107" s="18"/>
      <c r="H107" s="606"/>
      <c r="I107" s="606"/>
      <c r="J107" s="606"/>
      <c r="K107" s="606"/>
      <c r="L107" s="606"/>
      <c r="M107" s="606"/>
      <c r="N107" s="606"/>
      <c r="O107" s="462"/>
      <c r="P107" s="462"/>
    </row>
    <row r="108" spans="1:16" ht="9" customHeight="1">
      <c r="A108" s="16"/>
      <c r="C108" s="607"/>
      <c r="D108" s="607"/>
      <c r="E108" s="607"/>
      <c r="F108" s="607"/>
      <c r="G108" s="607"/>
      <c r="O108" s="462"/>
      <c r="P108" s="462"/>
    </row>
    <row r="109" spans="1:16" ht="9" customHeight="1">
      <c r="A109" s="16"/>
      <c r="C109" s="607"/>
      <c r="D109" s="607"/>
      <c r="E109" s="607"/>
      <c r="F109" s="607"/>
      <c r="G109" s="607"/>
      <c r="O109" s="462"/>
      <c r="P109" s="462"/>
    </row>
    <row r="110" spans="1:16" ht="9" customHeight="1">
      <c r="A110" s="16"/>
      <c r="C110" s="607"/>
      <c r="D110" s="607"/>
      <c r="E110" s="607"/>
      <c r="F110" s="607"/>
      <c r="G110" s="607"/>
      <c r="O110" s="462"/>
      <c r="P110" s="462"/>
    </row>
    <row r="111" spans="1:16" ht="9" customHeight="1">
      <c r="A111" s="16"/>
      <c r="C111" s="607"/>
      <c r="D111" s="607"/>
      <c r="E111" s="607"/>
      <c r="F111" s="607"/>
      <c r="G111" s="607"/>
      <c r="O111" s="462"/>
      <c r="P111" s="462"/>
    </row>
    <row r="112" spans="1:16" ht="9" customHeight="1">
      <c r="A112" s="16"/>
      <c r="C112" s="607"/>
      <c r="D112" s="607"/>
      <c r="E112" s="607"/>
      <c r="F112" s="607"/>
      <c r="G112" s="607"/>
      <c r="O112" s="462"/>
      <c r="P112" s="462"/>
    </row>
    <row r="113" spans="1:16" ht="9" customHeight="1">
      <c r="A113" s="16"/>
      <c r="C113" s="607"/>
      <c r="D113" s="607"/>
      <c r="E113" s="607"/>
      <c r="F113" s="607"/>
      <c r="G113" s="607"/>
      <c r="O113" s="462"/>
      <c r="P113" s="462"/>
    </row>
    <row r="114" spans="1:16" ht="9" customHeight="1">
      <c r="A114" s="154"/>
      <c r="C114" s="607"/>
      <c r="D114" s="607"/>
      <c r="E114" s="607"/>
      <c r="F114" s="607"/>
      <c r="G114" s="607"/>
      <c r="O114" s="462"/>
      <c r="P114" s="462"/>
    </row>
    <row r="115" spans="1:16" ht="9" customHeight="1">
      <c r="A115" s="156"/>
      <c r="C115" s="607"/>
      <c r="D115" s="607"/>
      <c r="E115" s="607"/>
      <c r="F115" s="607"/>
      <c r="G115" s="607"/>
      <c r="O115" s="462"/>
      <c r="P115" s="462"/>
    </row>
    <row r="116" spans="1:16" ht="9" customHeight="1">
      <c r="A116" s="16"/>
      <c r="C116" s="607"/>
      <c r="D116" s="607"/>
      <c r="E116" s="607"/>
      <c r="F116" s="607"/>
      <c r="G116" s="607"/>
      <c r="O116" s="462"/>
      <c r="P116" s="462"/>
    </row>
    <row r="117" spans="1:16" ht="9" customHeight="1">
      <c r="A117" s="16"/>
      <c r="C117" s="607"/>
      <c r="D117" s="607"/>
      <c r="E117" s="607"/>
      <c r="F117" s="607"/>
      <c r="G117" s="607"/>
      <c r="O117" s="462"/>
      <c r="P117" s="462"/>
    </row>
    <row r="118" spans="1:16" ht="9" customHeight="1">
      <c r="A118" s="16"/>
      <c r="C118" s="607"/>
      <c r="D118" s="607"/>
      <c r="E118" s="607"/>
      <c r="F118" s="607"/>
      <c r="G118" s="607"/>
      <c r="O118" s="462"/>
      <c r="P118" s="462"/>
    </row>
    <row r="119" spans="1:16" ht="9" customHeight="1">
      <c r="A119" s="16"/>
      <c r="C119" s="607"/>
      <c r="D119" s="607"/>
      <c r="E119" s="607"/>
      <c r="F119" s="607"/>
      <c r="G119" s="607"/>
      <c r="O119" s="462"/>
      <c r="P119" s="462"/>
    </row>
    <row r="120" spans="1:16" ht="9" customHeight="1">
      <c r="A120" s="16"/>
      <c r="C120" s="607"/>
      <c r="D120" s="607"/>
      <c r="E120" s="607"/>
      <c r="F120" s="607"/>
      <c r="G120" s="607"/>
      <c r="O120" s="462"/>
      <c r="P120" s="462"/>
    </row>
    <row r="121" spans="1:16" ht="9" customHeight="1">
      <c r="A121" s="16"/>
      <c r="C121" s="607"/>
      <c r="D121" s="607"/>
      <c r="E121" s="607"/>
      <c r="F121" s="607"/>
      <c r="G121" s="607"/>
      <c r="O121" s="462"/>
      <c r="P121" s="462"/>
    </row>
    <row r="122" spans="1:16" ht="9" customHeight="1">
      <c r="A122" s="16"/>
      <c r="C122" s="607"/>
      <c r="D122" s="607"/>
      <c r="E122" s="607"/>
      <c r="F122" s="607"/>
      <c r="G122" s="607"/>
      <c r="O122" s="462"/>
      <c r="P122" s="462"/>
    </row>
    <row r="123" spans="1:16" ht="9" customHeight="1">
      <c r="A123" s="16"/>
      <c r="C123" s="607"/>
      <c r="D123" s="607"/>
      <c r="E123" s="607"/>
      <c r="F123" s="607"/>
      <c r="G123" s="607"/>
      <c r="O123" s="462"/>
      <c r="P123" s="462"/>
    </row>
    <row r="124" spans="1:16" ht="9" customHeight="1">
      <c r="A124" s="16"/>
      <c r="C124" s="607"/>
      <c r="D124" s="607"/>
      <c r="E124" s="607"/>
      <c r="F124" s="607"/>
      <c r="G124" s="607"/>
      <c r="O124" s="462"/>
      <c r="P124" s="462"/>
    </row>
    <row r="125" spans="1:16" ht="9" customHeight="1">
      <c r="A125" s="156"/>
      <c r="C125" s="607"/>
      <c r="D125" s="607"/>
      <c r="E125" s="607"/>
      <c r="F125" s="607"/>
      <c r="G125" s="607"/>
      <c r="O125" s="462"/>
      <c r="P125" s="462"/>
    </row>
    <row r="126" spans="1:16" ht="9" customHeight="1">
      <c r="A126" s="16"/>
      <c r="C126" s="607"/>
      <c r="D126" s="607"/>
      <c r="E126" s="607"/>
      <c r="F126" s="607"/>
      <c r="G126" s="607"/>
      <c r="O126" s="462"/>
      <c r="P126" s="462"/>
    </row>
    <row r="127" spans="1:16" ht="9" customHeight="1">
      <c r="A127" s="16"/>
      <c r="C127" s="607"/>
      <c r="D127" s="607"/>
      <c r="E127" s="607"/>
      <c r="F127" s="607"/>
      <c r="G127" s="607"/>
      <c r="O127" s="462"/>
      <c r="P127" s="462"/>
    </row>
    <row r="128" spans="1:16" ht="9" customHeight="1">
      <c r="A128" s="16"/>
      <c r="C128" s="607"/>
      <c r="D128" s="607"/>
      <c r="E128" s="607"/>
      <c r="F128" s="607"/>
      <c r="G128" s="607"/>
      <c r="O128" s="462"/>
      <c r="P128" s="462"/>
    </row>
    <row r="129" spans="1:16">
      <c r="A129" s="157"/>
      <c r="C129" s="607"/>
      <c r="D129" s="607"/>
      <c r="E129" s="607"/>
      <c r="F129" s="607"/>
      <c r="G129" s="607"/>
      <c r="O129" s="462"/>
      <c r="P129" s="462"/>
    </row>
    <row r="130" spans="1:16">
      <c r="A130" s="157"/>
      <c r="C130" s="607"/>
      <c r="D130" s="607"/>
      <c r="E130" s="607"/>
      <c r="F130" s="607"/>
      <c r="G130" s="607"/>
      <c r="O130" s="462"/>
      <c r="P130" s="462"/>
    </row>
    <row r="131" spans="1:16">
      <c r="A131" s="157"/>
      <c r="C131" s="607"/>
      <c r="D131" s="607"/>
      <c r="E131" s="607"/>
      <c r="F131" s="607"/>
      <c r="G131" s="607"/>
      <c r="O131" s="462"/>
      <c r="P131" s="462"/>
    </row>
    <row r="132" spans="1:16">
      <c r="A132" s="157"/>
      <c r="C132" s="607"/>
      <c r="D132" s="607"/>
      <c r="E132" s="607"/>
      <c r="F132" s="607"/>
      <c r="G132" s="607"/>
      <c r="O132" s="462"/>
      <c r="P132" s="462"/>
    </row>
    <row r="133" spans="1:16">
      <c r="A133" s="157"/>
      <c r="C133" s="607"/>
      <c r="D133" s="607"/>
      <c r="E133" s="607"/>
      <c r="F133" s="607"/>
      <c r="G133" s="607"/>
      <c r="O133" s="462"/>
      <c r="P133" s="462"/>
    </row>
    <row r="134" spans="1:16">
      <c r="A134" s="157"/>
      <c r="C134" s="607"/>
      <c r="D134" s="607"/>
      <c r="E134" s="607"/>
      <c r="F134" s="607"/>
      <c r="G134" s="607"/>
      <c r="O134" s="462"/>
      <c r="P134" s="462"/>
    </row>
    <row r="135" spans="1:16">
      <c r="A135" s="157"/>
      <c r="C135" s="607"/>
      <c r="D135" s="607"/>
      <c r="E135" s="607"/>
      <c r="F135" s="607"/>
      <c r="G135" s="607"/>
      <c r="O135" s="462"/>
      <c r="P135" s="462"/>
    </row>
    <row r="136" spans="1:16" ht="15.75">
      <c r="A136" s="158"/>
      <c r="C136" s="607"/>
      <c r="D136" s="607"/>
      <c r="E136" s="607"/>
      <c r="F136" s="607"/>
      <c r="G136" s="607"/>
      <c r="O136" s="462"/>
      <c r="P136" s="462"/>
    </row>
    <row r="137" spans="1:16" ht="15.75">
      <c r="A137" s="158"/>
      <c r="C137" s="607"/>
      <c r="D137" s="607"/>
      <c r="E137" s="607"/>
      <c r="F137" s="607"/>
      <c r="G137" s="607"/>
      <c r="O137" s="462"/>
      <c r="P137" s="462"/>
    </row>
    <row r="138" spans="1:16" ht="15.75">
      <c r="A138" s="158"/>
      <c r="C138" s="607"/>
      <c r="D138" s="607"/>
      <c r="E138" s="607"/>
      <c r="F138" s="607"/>
      <c r="G138" s="607"/>
      <c r="O138" s="462"/>
      <c r="P138" s="462"/>
    </row>
    <row r="139" spans="1:16" ht="15.75">
      <c r="A139" s="158"/>
      <c r="C139" s="607"/>
      <c r="D139" s="607"/>
      <c r="E139" s="607"/>
      <c r="F139" s="607"/>
      <c r="G139" s="607"/>
      <c r="O139" s="462"/>
      <c r="P139" s="462"/>
    </row>
    <row r="140" spans="1:16" ht="15.75">
      <c r="A140" s="158"/>
      <c r="C140" s="607"/>
      <c r="D140" s="607"/>
      <c r="E140" s="607"/>
      <c r="F140" s="607"/>
      <c r="G140" s="607"/>
      <c r="O140" s="462"/>
      <c r="P140" s="462"/>
    </row>
    <row r="141" spans="1:16" ht="15.75">
      <c r="A141" s="158"/>
      <c r="C141" s="607"/>
      <c r="D141" s="607"/>
      <c r="E141" s="607"/>
      <c r="F141" s="607"/>
      <c r="G141" s="607"/>
      <c r="O141" s="462"/>
      <c r="P141" s="462"/>
    </row>
    <row r="142" spans="1:16" ht="15.75">
      <c r="A142" s="158"/>
      <c r="C142" s="607"/>
      <c r="D142" s="607"/>
      <c r="E142" s="607"/>
      <c r="F142" s="607"/>
      <c r="G142" s="607"/>
      <c r="O142" s="462"/>
      <c r="P142" s="462"/>
    </row>
    <row r="143" spans="1:16" ht="15.75">
      <c r="A143" s="158"/>
      <c r="C143" s="607"/>
      <c r="D143" s="607"/>
      <c r="E143" s="607"/>
      <c r="F143" s="607"/>
      <c r="G143" s="607"/>
      <c r="O143" s="462"/>
      <c r="P143" s="462"/>
    </row>
    <row r="144" spans="1:16" ht="15.75">
      <c r="A144" s="158"/>
      <c r="C144" s="607"/>
      <c r="D144" s="607"/>
      <c r="E144" s="607"/>
      <c r="F144" s="607"/>
      <c r="G144" s="607"/>
      <c r="O144" s="462"/>
      <c r="P144" s="462"/>
    </row>
    <row r="145" spans="1:16" ht="15.75">
      <c r="A145" s="158"/>
      <c r="C145" s="607"/>
      <c r="D145" s="607"/>
      <c r="E145" s="607"/>
      <c r="F145" s="607"/>
      <c r="G145" s="607"/>
      <c r="O145" s="462"/>
      <c r="P145" s="462"/>
    </row>
    <row r="146" spans="1:16" ht="15.75">
      <c r="A146" s="158"/>
      <c r="C146" s="607"/>
      <c r="D146" s="607"/>
      <c r="E146" s="607"/>
      <c r="F146" s="607"/>
      <c r="G146" s="607"/>
      <c r="O146" s="462"/>
      <c r="P146" s="462"/>
    </row>
    <row r="147" spans="1:16" ht="15.75">
      <c r="A147" s="158"/>
      <c r="C147" s="607"/>
      <c r="D147" s="607"/>
      <c r="E147" s="607"/>
      <c r="F147" s="607"/>
      <c r="G147" s="607"/>
      <c r="O147" s="462"/>
      <c r="P147" s="462"/>
    </row>
    <row r="148" spans="1:16" ht="15.75">
      <c r="A148" s="158"/>
      <c r="C148" s="607"/>
      <c r="D148" s="607"/>
      <c r="E148" s="607"/>
      <c r="F148" s="607"/>
      <c r="G148" s="607"/>
      <c r="O148" s="462"/>
      <c r="P148" s="462"/>
    </row>
    <row r="149" spans="1:16" ht="15.75">
      <c r="A149" s="158"/>
      <c r="C149" s="607"/>
      <c r="D149" s="607"/>
      <c r="E149" s="607"/>
      <c r="F149" s="607"/>
      <c r="G149" s="607"/>
      <c r="O149" s="462"/>
      <c r="P149" s="462"/>
    </row>
    <row r="150" spans="1:16" ht="15.75">
      <c r="A150" s="158"/>
      <c r="C150" s="607"/>
      <c r="D150" s="607"/>
      <c r="E150" s="607"/>
      <c r="F150" s="607"/>
      <c r="G150" s="607"/>
      <c r="O150" s="462"/>
      <c r="P150" s="462"/>
    </row>
    <row r="151" spans="1:16" ht="15.75">
      <c r="A151" s="158"/>
      <c r="C151" s="607"/>
      <c r="D151" s="607"/>
      <c r="E151" s="607"/>
      <c r="F151" s="607"/>
      <c r="G151" s="607"/>
      <c r="O151" s="462"/>
      <c r="P151" s="462"/>
    </row>
    <row r="152" spans="1:16" ht="15.75">
      <c r="A152" s="158"/>
      <c r="C152" s="607"/>
      <c r="D152" s="607"/>
      <c r="E152" s="607"/>
      <c r="F152" s="607"/>
      <c r="G152" s="607"/>
      <c r="O152" s="462"/>
      <c r="P152" s="462"/>
    </row>
    <row r="153" spans="1:16" ht="15.75">
      <c r="A153" s="158"/>
      <c r="C153" s="607"/>
      <c r="D153" s="607"/>
      <c r="E153" s="607"/>
      <c r="F153" s="607"/>
      <c r="G153" s="607"/>
      <c r="O153" s="462"/>
      <c r="P153" s="462"/>
    </row>
    <row r="154" spans="1:16" ht="15.75">
      <c r="A154" s="158"/>
      <c r="C154" s="607"/>
      <c r="D154" s="607"/>
      <c r="E154" s="607"/>
      <c r="F154" s="607"/>
      <c r="G154" s="607"/>
      <c r="O154" s="462"/>
      <c r="P154" s="462"/>
    </row>
    <row r="155" spans="1:16" ht="15.75">
      <c r="A155" s="158"/>
      <c r="C155" s="607"/>
      <c r="D155" s="607"/>
      <c r="E155" s="607"/>
      <c r="F155" s="607"/>
      <c r="G155" s="607"/>
      <c r="O155" s="462"/>
      <c r="P155" s="462"/>
    </row>
    <row r="156" spans="1:16" ht="15.75">
      <c r="A156" s="158"/>
      <c r="C156" s="607"/>
      <c r="D156" s="607"/>
      <c r="E156" s="607"/>
      <c r="F156" s="607"/>
      <c r="G156" s="607"/>
      <c r="O156" s="462"/>
      <c r="P156" s="462"/>
    </row>
    <row r="157" spans="1:16" ht="15.75">
      <c r="A157" s="158"/>
      <c r="C157" s="607"/>
      <c r="D157" s="607"/>
      <c r="E157" s="607"/>
      <c r="F157" s="607"/>
      <c r="G157" s="607"/>
      <c r="O157" s="462"/>
      <c r="P157" s="462"/>
    </row>
    <row r="158" spans="1:16" ht="15.75">
      <c r="A158" s="158"/>
      <c r="C158" s="607"/>
      <c r="D158" s="607"/>
      <c r="E158" s="607"/>
      <c r="F158" s="607"/>
      <c r="G158" s="607"/>
      <c r="O158" s="462"/>
      <c r="P158" s="462"/>
    </row>
    <row r="159" spans="1:16" ht="15.75">
      <c r="A159" s="158"/>
      <c r="C159" s="607"/>
      <c r="D159" s="607"/>
      <c r="E159" s="607"/>
      <c r="F159" s="607"/>
      <c r="G159" s="607"/>
      <c r="O159" s="462"/>
      <c r="P159" s="462"/>
    </row>
    <row r="160" spans="1:16" ht="15.75">
      <c r="A160" s="158"/>
      <c r="C160" s="607"/>
      <c r="D160" s="607"/>
      <c r="E160" s="607"/>
      <c r="F160" s="607"/>
      <c r="G160" s="607"/>
      <c r="O160" s="462"/>
      <c r="P160" s="462"/>
    </row>
    <row r="161" spans="1:16" ht="15.75">
      <c r="A161" s="158"/>
      <c r="C161" s="607"/>
      <c r="D161" s="607"/>
      <c r="E161" s="607"/>
      <c r="F161" s="607"/>
      <c r="G161" s="607"/>
      <c r="O161" s="462"/>
      <c r="P161" s="462"/>
    </row>
    <row r="162" spans="1:16" ht="15.75">
      <c r="A162" s="158"/>
      <c r="C162" s="607"/>
      <c r="D162" s="607"/>
      <c r="E162" s="607"/>
      <c r="F162" s="607"/>
      <c r="G162" s="607"/>
      <c r="O162" s="462"/>
      <c r="P162" s="462"/>
    </row>
    <row r="163" spans="1:16" ht="15.75">
      <c r="A163" s="158"/>
      <c r="C163" s="607"/>
      <c r="D163" s="607"/>
      <c r="E163" s="607"/>
      <c r="F163" s="607"/>
      <c r="G163" s="607"/>
      <c r="O163" s="462"/>
      <c r="P163" s="462"/>
    </row>
    <row r="164" spans="1:16" ht="15.75">
      <c r="A164" s="158"/>
      <c r="C164" s="607"/>
      <c r="D164" s="607"/>
      <c r="E164" s="607"/>
      <c r="F164" s="607"/>
      <c r="G164" s="607"/>
      <c r="O164" s="462"/>
      <c r="P164" s="462"/>
    </row>
    <row r="165" spans="1:16" ht="15.75">
      <c r="A165" s="158"/>
      <c r="C165" s="607"/>
      <c r="D165" s="607"/>
      <c r="E165" s="607"/>
      <c r="F165" s="607"/>
      <c r="G165" s="607"/>
      <c r="O165" s="462"/>
      <c r="P165" s="462"/>
    </row>
    <row r="166" spans="1:16" ht="15.75">
      <c r="A166" s="158"/>
      <c r="C166" s="607"/>
      <c r="D166" s="607"/>
      <c r="E166" s="607"/>
      <c r="F166" s="607"/>
      <c r="G166" s="607"/>
      <c r="O166" s="462"/>
      <c r="P166" s="462"/>
    </row>
    <row r="167" spans="1:16" ht="15.75">
      <c r="A167" s="158"/>
      <c r="C167" s="607"/>
      <c r="D167" s="607"/>
      <c r="E167" s="607"/>
      <c r="F167" s="607"/>
      <c r="G167" s="607"/>
      <c r="O167" s="462"/>
      <c r="P167" s="462"/>
    </row>
    <row r="168" spans="1:16" ht="15.75">
      <c r="A168" s="158"/>
      <c r="C168" s="607"/>
      <c r="D168" s="607"/>
      <c r="E168" s="607"/>
      <c r="F168" s="607"/>
      <c r="G168" s="607"/>
      <c r="O168" s="462"/>
      <c r="P168" s="462"/>
    </row>
    <row r="169" spans="1:16" ht="15.75">
      <c r="A169" s="158"/>
      <c r="C169" s="607"/>
      <c r="D169" s="607"/>
      <c r="E169" s="607"/>
      <c r="F169" s="607"/>
      <c r="G169" s="607"/>
      <c r="O169" s="462"/>
      <c r="P169" s="462"/>
    </row>
    <row r="170" spans="1:16" ht="15.75">
      <c r="A170" s="158"/>
      <c r="C170" s="607"/>
      <c r="D170" s="607"/>
      <c r="E170" s="607"/>
      <c r="F170" s="607"/>
      <c r="G170" s="607"/>
      <c r="O170" s="462"/>
      <c r="P170" s="462"/>
    </row>
    <row r="171" spans="1:16" ht="15.75">
      <c r="A171" s="158"/>
      <c r="C171" s="607"/>
      <c r="D171" s="607"/>
      <c r="E171" s="607"/>
      <c r="F171" s="607"/>
      <c r="G171" s="607"/>
      <c r="O171" s="462"/>
      <c r="P171" s="462"/>
    </row>
    <row r="172" spans="1:16" ht="15.75">
      <c r="A172" s="158"/>
      <c r="C172" s="607"/>
      <c r="D172" s="607"/>
      <c r="E172" s="607"/>
      <c r="F172" s="607"/>
      <c r="G172" s="607"/>
      <c r="O172" s="462"/>
      <c r="P172" s="462"/>
    </row>
    <row r="173" spans="1:16" ht="15.75">
      <c r="A173" s="158"/>
      <c r="C173" s="607"/>
      <c r="D173" s="607"/>
      <c r="E173" s="607"/>
      <c r="F173" s="607"/>
      <c r="G173" s="607"/>
      <c r="O173" s="462"/>
      <c r="P173" s="462"/>
    </row>
    <row r="174" spans="1:16" ht="15.75">
      <c r="A174" s="158"/>
      <c r="C174" s="607"/>
      <c r="D174" s="607"/>
      <c r="E174" s="607"/>
      <c r="F174" s="607"/>
      <c r="G174" s="607"/>
      <c r="O174" s="462"/>
      <c r="P174" s="462"/>
    </row>
    <row r="175" spans="1:16" ht="15.75">
      <c r="A175" s="158"/>
      <c r="C175" s="607"/>
      <c r="D175" s="607"/>
      <c r="E175" s="607"/>
      <c r="F175" s="607"/>
      <c r="G175" s="607"/>
      <c r="O175" s="462"/>
      <c r="P175" s="462"/>
    </row>
    <row r="176" spans="1:16" ht="15.75">
      <c r="A176" s="158"/>
      <c r="C176" s="607"/>
      <c r="D176" s="607"/>
      <c r="E176" s="607"/>
      <c r="F176" s="607"/>
      <c r="G176" s="607"/>
      <c r="O176" s="462"/>
      <c r="P176" s="462"/>
    </row>
    <row r="177" spans="1:16" ht="15.75">
      <c r="A177" s="158"/>
      <c r="C177" s="607"/>
      <c r="D177" s="607"/>
      <c r="E177" s="607"/>
      <c r="F177" s="607"/>
      <c r="G177" s="607"/>
      <c r="O177" s="462"/>
      <c r="P177" s="462"/>
    </row>
    <row r="178" spans="1:16" ht="15.75">
      <c r="A178" s="158"/>
      <c r="C178" s="607"/>
      <c r="D178" s="607"/>
      <c r="E178" s="607"/>
      <c r="F178" s="607"/>
      <c r="G178" s="607"/>
      <c r="O178" s="462"/>
      <c r="P178" s="462"/>
    </row>
    <row r="179" spans="1:16" ht="15.75">
      <c r="A179" s="158"/>
      <c r="C179" s="607"/>
      <c r="D179" s="607"/>
      <c r="E179" s="607"/>
      <c r="F179" s="607"/>
      <c r="G179" s="607"/>
      <c r="O179" s="462"/>
      <c r="P179" s="462"/>
    </row>
    <row r="180" spans="1:16" ht="15.75">
      <c r="A180" s="158"/>
      <c r="C180" s="607"/>
      <c r="D180" s="607"/>
      <c r="E180" s="607"/>
      <c r="F180" s="607"/>
      <c r="G180" s="607"/>
      <c r="O180" s="462"/>
      <c r="P180" s="462"/>
    </row>
    <row r="181" spans="1:16" ht="15.75">
      <c r="A181" s="158"/>
      <c r="C181" s="607"/>
      <c r="D181" s="607"/>
      <c r="E181" s="607"/>
      <c r="F181" s="607"/>
      <c r="G181" s="607"/>
      <c r="O181" s="462"/>
      <c r="P181" s="462"/>
    </row>
    <row r="182" spans="1:16" ht="15.75">
      <c r="A182" s="158"/>
      <c r="C182" s="607"/>
      <c r="D182" s="607"/>
      <c r="E182" s="607"/>
      <c r="F182" s="607"/>
      <c r="G182" s="607"/>
      <c r="O182" s="462"/>
      <c r="P182" s="462"/>
    </row>
    <row r="183" spans="1:16" ht="15.75">
      <c r="A183" s="158"/>
      <c r="C183" s="607"/>
      <c r="D183" s="607"/>
      <c r="E183" s="607"/>
      <c r="F183" s="607"/>
      <c r="G183" s="607"/>
      <c r="O183" s="462"/>
      <c r="P183" s="462"/>
    </row>
    <row r="184" spans="1:16" ht="15.75">
      <c r="A184" s="158"/>
      <c r="C184" s="607"/>
      <c r="D184" s="607"/>
      <c r="E184" s="607"/>
      <c r="F184" s="607"/>
      <c r="G184" s="607"/>
      <c r="O184" s="462"/>
      <c r="P184" s="462"/>
    </row>
    <row r="185" spans="1:16" ht="15.75">
      <c r="A185" s="158"/>
      <c r="C185" s="607"/>
      <c r="D185" s="607"/>
      <c r="E185" s="607"/>
      <c r="F185" s="607"/>
      <c r="G185" s="607"/>
      <c r="O185" s="462"/>
      <c r="P185" s="462"/>
    </row>
    <row r="186" spans="1:16" ht="15.75">
      <c r="A186" s="158"/>
      <c r="C186" s="607"/>
      <c r="D186" s="607"/>
      <c r="E186" s="607"/>
      <c r="F186" s="607"/>
      <c r="G186" s="607"/>
      <c r="O186" s="462"/>
      <c r="P186" s="462"/>
    </row>
    <row r="187" spans="1:16" ht="15.75">
      <c r="A187" s="158"/>
      <c r="C187" s="607"/>
      <c r="D187" s="607"/>
      <c r="E187" s="607"/>
      <c r="F187" s="607"/>
      <c r="G187" s="607"/>
      <c r="O187" s="462"/>
      <c r="P187" s="462"/>
    </row>
    <row r="188" spans="1:16" ht="15.75">
      <c r="A188" s="158"/>
      <c r="C188" s="607"/>
      <c r="D188" s="607"/>
      <c r="E188" s="607"/>
      <c r="F188" s="607"/>
      <c r="G188" s="607"/>
      <c r="O188" s="462"/>
      <c r="P188" s="462"/>
    </row>
    <row r="189" spans="1:16" ht="15.75">
      <c r="A189" s="158"/>
      <c r="C189" s="607"/>
      <c r="D189" s="607"/>
      <c r="E189" s="607"/>
      <c r="F189" s="607"/>
      <c r="G189" s="607"/>
      <c r="O189" s="462"/>
      <c r="P189" s="462"/>
    </row>
    <row r="190" spans="1:16" ht="15.75">
      <c r="A190" s="158"/>
      <c r="C190" s="607"/>
      <c r="D190" s="607"/>
      <c r="E190" s="607"/>
      <c r="F190" s="607"/>
      <c r="G190" s="607"/>
      <c r="O190" s="462"/>
      <c r="P190" s="462"/>
    </row>
    <row r="191" spans="1:16" ht="15.75">
      <c r="A191" s="158"/>
      <c r="C191" s="607"/>
      <c r="D191" s="607"/>
      <c r="E191" s="607"/>
      <c r="F191" s="607"/>
      <c r="G191" s="607"/>
      <c r="O191" s="462"/>
      <c r="P191" s="462"/>
    </row>
    <row r="192" spans="1:16" ht="15.75">
      <c r="A192" s="158"/>
      <c r="C192" s="607"/>
      <c r="D192" s="607"/>
      <c r="E192" s="607"/>
      <c r="F192" s="607"/>
      <c r="G192" s="607"/>
      <c r="O192" s="462"/>
      <c r="P192" s="462"/>
    </row>
    <row r="193" spans="1:16" ht="15.75">
      <c r="A193" s="158"/>
      <c r="C193" s="607"/>
      <c r="D193" s="607"/>
      <c r="E193" s="607"/>
      <c r="F193" s="607"/>
      <c r="G193" s="607"/>
      <c r="O193" s="462"/>
      <c r="P193" s="462"/>
    </row>
    <row r="194" spans="1:16" ht="15.75">
      <c r="A194" s="158"/>
      <c r="C194" s="607"/>
      <c r="D194" s="607"/>
      <c r="E194" s="607"/>
      <c r="F194" s="607"/>
      <c r="G194" s="607"/>
      <c r="O194" s="462"/>
      <c r="P194" s="462"/>
    </row>
    <row r="195" spans="1:16" ht="15.75">
      <c r="A195" s="158"/>
      <c r="C195" s="607"/>
      <c r="D195" s="607"/>
      <c r="E195" s="607"/>
      <c r="F195" s="607"/>
      <c r="G195" s="607"/>
      <c r="O195" s="462"/>
      <c r="P195" s="462"/>
    </row>
    <row r="196" spans="1:16" ht="15.75">
      <c r="A196" s="158"/>
      <c r="C196" s="607"/>
      <c r="D196" s="607"/>
      <c r="E196" s="607"/>
      <c r="F196" s="607"/>
      <c r="G196" s="607"/>
      <c r="O196" s="462"/>
      <c r="P196" s="462"/>
    </row>
    <row r="197" spans="1:16" ht="15.75">
      <c r="A197" s="158"/>
      <c r="C197" s="607"/>
      <c r="D197" s="607"/>
      <c r="E197" s="607"/>
      <c r="F197" s="607"/>
      <c r="G197" s="607"/>
      <c r="O197" s="462"/>
      <c r="P197" s="462"/>
    </row>
    <row r="198" spans="1:16" ht="15.75">
      <c r="A198" s="158"/>
      <c r="C198" s="607"/>
      <c r="D198" s="607"/>
      <c r="E198" s="607"/>
      <c r="F198" s="607"/>
      <c r="G198" s="607"/>
      <c r="O198" s="462"/>
      <c r="P198" s="462"/>
    </row>
    <row r="199" spans="1:16" ht="15.75">
      <c r="A199" s="158"/>
      <c r="C199" s="607"/>
      <c r="D199" s="607"/>
      <c r="E199" s="607"/>
      <c r="F199" s="607"/>
      <c r="G199" s="607"/>
      <c r="O199" s="462"/>
      <c r="P199" s="462"/>
    </row>
    <row r="200" spans="1:16" ht="15.75">
      <c r="A200" s="158"/>
      <c r="C200" s="607"/>
      <c r="D200" s="607"/>
      <c r="E200" s="607"/>
      <c r="F200" s="607"/>
      <c r="G200" s="607"/>
      <c r="O200" s="462"/>
      <c r="P200" s="462"/>
    </row>
    <row r="201" spans="1:16" ht="15.75">
      <c r="A201" s="158"/>
      <c r="C201" s="607"/>
      <c r="D201" s="607"/>
      <c r="E201" s="607"/>
      <c r="F201" s="607"/>
      <c r="G201" s="607"/>
      <c r="O201" s="462"/>
      <c r="P201" s="462"/>
    </row>
    <row r="202" spans="1:16" ht="15.75">
      <c r="A202" s="158"/>
      <c r="C202" s="607"/>
      <c r="D202" s="607"/>
      <c r="E202" s="607"/>
      <c r="F202" s="607"/>
      <c r="G202" s="607"/>
      <c r="O202" s="462"/>
      <c r="P202" s="462"/>
    </row>
    <row r="203" spans="1:16" ht="15.75">
      <c r="A203" s="158"/>
      <c r="C203" s="607"/>
      <c r="D203" s="607"/>
      <c r="E203" s="607"/>
      <c r="F203" s="607"/>
      <c r="G203" s="607"/>
      <c r="O203" s="462"/>
      <c r="P203" s="462"/>
    </row>
    <row r="204" spans="1:16" ht="15.75">
      <c r="A204" s="158"/>
      <c r="C204" s="607"/>
      <c r="D204" s="607"/>
      <c r="E204" s="607"/>
      <c r="F204" s="607"/>
      <c r="G204" s="607"/>
      <c r="O204" s="462"/>
      <c r="P204" s="462"/>
    </row>
    <row r="205" spans="1:16" ht="15.75">
      <c r="A205" s="158"/>
      <c r="C205" s="607"/>
      <c r="D205" s="607"/>
      <c r="E205" s="607"/>
      <c r="F205" s="607"/>
      <c r="G205" s="607"/>
      <c r="O205" s="462"/>
      <c r="P205" s="462"/>
    </row>
    <row r="206" spans="1:16" ht="15.75">
      <c r="A206" s="158"/>
      <c r="C206" s="607"/>
      <c r="D206" s="607"/>
      <c r="E206" s="607"/>
      <c r="F206" s="607"/>
      <c r="G206" s="607"/>
      <c r="O206" s="462"/>
      <c r="P206" s="462"/>
    </row>
    <row r="207" spans="1:16" ht="15.75">
      <c r="A207" s="158"/>
      <c r="C207" s="607"/>
      <c r="D207" s="607"/>
      <c r="E207" s="607"/>
      <c r="F207" s="607"/>
      <c r="G207" s="607"/>
      <c r="O207" s="462"/>
      <c r="P207" s="462"/>
    </row>
    <row r="208" spans="1:16" ht="15.75">
      <c r="A208" s="158"/>
      <c r="C208" s="607"/>
      <c r="D208" s="607"/>
      <c r="E208" s="607"/>
      <c r="F208" s="607"/>
      <c r="G208" s="607"/>
      <c r="O208" s="462"/>
      <c r="P208" s="462"/>
    </row>
    <row r="209" spans="1:16" ht="15.75">
      <c r="A209" s="158"/>
      <c r="C209" s="607"/>
      <c r="D209" s="607"/>
      <c r="E209" s="607"/>
      <c r="F209" s="607"/>
      <c r="G209" s="607"/>
      <c r="O209" s="462"/>
      <c r="P209" s="462"/>
    </row>
    <row r="210" spans="1:16" ht="15.75">
      <c r="A210" s="158"/>
      <c r="C210" s="607"/>
      <c r="D210" s="607"/>
      <c r="E210" s="607"/>
      <c r="F210" s="607"/>
      <c r="G210" s="607"/>
      <c r="O210" s="462"/>
      <c r="P210" s="462"/>
    </row>
    <row r="211" spans="1:16" ht="15.75">
      <c r="A211" s="158"/>
      <c r="C211" s="607"/>
      <c r="D211" s="607"/>
      <c r="E211" s="607"/>
      <c r="F211" s="607"/>
      <c r="G211" s="607"/>
      <c r="O211" s="462"/>
      <c r="P211" s="462"/>
    </row>
    <row r="212" spans="1:16" ht="15.75">
      <c r="A212" s="158"/>
      <c r="C212" s="607"/>
      <c r="D212" s="607"/>
      <c r="E212" s="607"/>
      <c r="F212" s="607"/>
      <c r="G212" s="607"/>
      <c r="O212" s="462"/>
      <c r="P212" s="462"/>
    </row>
    <row r="213" spans="1:16" ht="15.75">
      <c r="A213" s="158"/>
      <c r="C213" s="607"/>
      <c r="D213" s="607"/>
      <c r="E213" s="607"/>
      <c r="F213" s="607"/>
      <c r="G213" s="607"/>
      <c r="O213" s="462"/>
      <c r="P213" s="462"/>
    </row>
    <row r="214" spans="1:16" ht="15.75">
      <c r="A214" s="158"/>
      <c r="C214" s="607"/>
      <c r="D214" s="607"/>
      <c r="E214" s="607"/>
      <c r="F214" s="607"/>
      <c r="G214" s="607"/>
      <c r="O214" s="462"/>
      <c r="P214" s="462"/>
    </row>
    <row r="215" spans="1:16" ht="15.75">
      <c r="A215" s="158"/>
      <c r="C215" s="607"/>
      <c r="D215" s="607"/>
      <c r="E215" s="607"/>
      <c r="F215" s="607"/>
      <c r="G215" s="607"/>
      <c r="O215" s="462"/>
      <c r="P215" s="462"/>
    </row>
    <row r="216" spans="1:16" ht="15.75">
      <c r="A216" s="158"/>
      <c r="C216" s="607"/>
      <c r="D216" s="607"/>
      <c r="E216" s="607"/>
      <c r="F216" s="607"/>
      <c r="G216" s="607"/>
      <c r="O216" s="462"/>
      <c r="P216" s="462"/>
    </row>
    <row r="217" spans="1:16" ht="15.75">
      <c r="A217" s="158"/>
      <c r="C217" s="607"/>
      <c r="D217" s="607"/>
      <c r="E217" s="607"/>
      <c r="F217" s="607"/>
      <c r="G217" s="607"/>
      <c r="O217" s="462"/>
      <c r="P217" s="462"/>
    </row>
    <row r="218" spans="1:16" ht="15.75">
      <c r="A218" s="158"/>
      <c r="C218" s="607"/>
      <c r="D218" s="607"/>
      <c r="E218" s="607"/>
      <c r="F218" s="607"/>
      <c r="G218" s="607"/>
      <c r="O218" s="462"/>
      <c r="P218" s="462"/>
    </row>
    <row r="219" spans="1:16" ht="15.75">
      <c r="A219" s="158"/>
      <c r="C219" s="607"/>
      <c r="D219" s="607"/>
      <c r="E219" s="607"/>
      <c r="F219" s="607"/>
      <c r="G219" s="607"/>
    </row>
    <row r="220" spans="1:16" ht="15.75">
      <c r="A220" s="158"/>
      <c r="C220" s="607"/>
      <c r="D220" s="607"/>
      <c r="E220" s="607"/>
      <c r="F220" s="607"/>
      <c r="G220" s="607"/>
    </row>
    <row r="221" spans="1:16" ht="15.75">
      <c r="A221" s="158"/>
      <c r="C221" s="607"/>
      <c r="D221" s="607"/>
      <c r="E221" s="607"/>
      <c r="F221" s="607"/>
      <c r="G221" s="607"/>
    </row>
    <row r="222" spans="1:16" ht="15.75">
      <c r="A222" s="158"/>
      <c r="C222" s="607"/>
      <c r="D222" s="607"/>
      <c r="E222" s="607"/>
      <c r="F222" s="607"/>
      <c r="G222" s="607"/>
    </row>
    <row r="223" spans="1:16" ht="15.75">
      <c r="A223" s="158"/>
      <c r="C223" s="607"/>
      <c r="D223" s="607"/>
      <c r="E223" s="607"/>
      <c r="F223" s="607"/>
      <c r="G223" s="607"/>
    </row>
    <row r="224" spans="1:16" ht="15.75">
      <c r="A224" s="158"/>
      <c r="C224" s="607"/>
      <c r="D224" s="607"/>
      <c r="E224" s="607"/>
      <c r="F224" s="607"/>
      <c r="G224" s="607"/>
    </row>
    <row r="225" spans="1:7" ht="15.75">
      <c r="A225" s="158"/>
      <c r="C225" s="607"/>
      <c r="D225" s="607"/>
      <c r="E225" s="607"/>
      <c r="F225" s="607"/>
      <c r="G225" s="607"/>
    </row>
    <row r="226" spans="1:7" ht="15.75">
      <c r="A226" s="158"/>
      <c r="C226" s="607"/>
      <c r="D226" s="607"/>
      <c r="E226" s="607"/>
      <c r="F226" s="607"/>
      <c r="G226" s="607"/>
    </row>
    <row r="227" spans="1:7" ht="15.75">
      <c r="A227" s="19"/>
      <c r="C227" s="607"/>
      <c r="D227" s="607"/>
      <c r="E227" s="607"/>
      <c r="F227" s="607"/>
      <c r="G227" s="607"/>
    </row>
    <row r="228" spans="1:7" ht="15.75">
      <c r="A228" s="19"/>
      <c r="C228" s="607"/>
      <c r="D228" s="607"/>
      <c r="E228" s="607"/>
      <c r="F228" s="607"/>
      <c r="G228" s="607"/>
    </row>
    <row r="229" spans="1:7" ht="15.75">
      <c r="A229" s="19"/>
      <c r="C229" s="607"/>
      <c r="D229" s="607"/>
      <c r="E229" s="607"/>
      <c r="F229" s="607"/>
      <c r="G229" s="607"/>
    </row>
    <row r="230" spans="1:7" ht="15.75">
      <c r="A230" s="19"/>
      <c r="C230" s="607"/>
      <c r="D230" s="607"/>
      <c r="E230" s="607"/>
      <c r="F230" s="607"/>
      <c r="G230" s="607"/>
    </row>
    <row r="231" spans="1:7" ht="15.75">
      <c r="A231" s="19"/>
      <c r="C231" s="607"/>
      <c r="D231" s="607"/>
      <c r="E231" s="607"/>
      <c r="F231" s="607"/>
      <c r="G231" s="607"/>
    </row>
    <row r="232" spans="1:7" ht="15.75">
      <c r="A232" s="19"/>
      <c r="C232" s="607"/>
      <c r="D232" s="607"/>
      <c r="E232" s="607"/>
      <c r="F232" s="607"/>
      <c r="G232" s="607"/>
    </row>
    <row r="233" spans="1:7" ht="15.75">
      <c r="A233" s="19"/>
      <c r="C233" s="607"/>
      <c r="D233" s="607"/>
      <c r="E233" s="607"/>
      <c r="F233" s="607"/>
      <c r="G233" s="607"/>
    </row>
    <row r="234" spans="1:7" ht="15.75">
      <c r="A234" s="19"/>
      <c r="C234" s="607"/>
      <c r="D234" s="607"/>
      <c r="E234" s="607"/>
      <c r="F234" s="607"/>
      <c r="G234" s="607"/>
    </row>
    <row r="235" spans="1:7" ht="15.75">
      <c r="A235" s="19"/>
      <c r="C235" s="607"/>
      <c r="D235" s="607"/>
      <c r="E235" s="607"/>
      <c r="F235" s="607"/>
      <c r="G235" s="607"/>
    </row>
    <row r="236" spans="1:7" ht="15.75">
      <c r="A236" s="19"/>
      <c r="C236" s="607"/>
      <c r="D236" s="607"/>
      <c r="E236" s="607"/>
      <c r="F236" s="607"/>
      <c r="G236" s="607"/>
    </row>
    <row r="237" spans="1:7" ht="15.75">
      <c r="A237" s="19"/>
      <c r="C237" s="607"/>
      <c r="D237" s="607"/>
      <c r="E237" s="607"/>
      <c r="F237" s="607"/>
      <c r="G237" s="607"/>
    </row>
    <row r="238" spans="1:7" ht="15.75">
      <c r="A238" s="19"/>
      <c r="C238" s="607"/>
      <c r="D238" s="607"/>
      <c r="E238" s="607"/>
      <c r="F238" s="607"/>
      <c r="G238" s="607"/>
    </row>
    <row r="239" spans="1:7" ht="15.75">
      <c r="A239" s="19"/>
      <c r="C239" s="607"/>
      <c r="D239" s="607"/>
      <c r="E239" s="607"/>
      <c r="F239" s="607"/>
      <c r="G239" s="607"/>
    </row>
    <row r="240" spans="1:7" ht="15.75">
      <c r="A240" s="19"/>
      <c r="C240" s="607"/>
      <c r="D240" s="607"/>
      <c r="E240" s="607"/>
      <c r="F240" s="607"/>
      <c r="G240" s="607"/>
    </row>
    <row r="241" spans="1:7" ht="15.75">
      <c r="A241" s="19"/>
      <c r="C241" s="607"/>
      <c r="D241" s="607"/>
      <c r="E241" s="607"/>
      <c r="F241" s="607"/>
      <c r="G241" s="607"/>
    </row>
    <row r="242" spans="1:7" ht="15.75">
      <c r="A242" s="19"/>
      <c r="C242" s="607"/>
      <c r="D242" s="607"/>
      <c r="E242" s="607"/>
      <c r="F242" s="607"/>
      <c r="G242" s="607"/>
    </row>
    <row r="243" spans="1:7" ht="15.75">
      <c r="A243" s="19"/>
      <c r="C243" s="607"/>
      <c r="D243" s="607"/>
      <c r="E243" s="607"/>
      <c r="F243" s="607"/>
      <c r="G243" s="607"/>
    </row>
    <row r="244" spans="1:7" ht="15.75">
      <c r="A244" s="19"/>
      <c r="C244" s="607"/>
      <c r="D244" s="607"/>
      <c r="E244" s="607"/>
      <c r="F244" s="607"/>
      <c r="G244" s="607"/>
    </row>
    <row r="245" spans="1:7" ht="15.75">
      <c r="A245" s="19"/>
      <c r="C245" s="607"/>
      <c r="D245" s="607"/>
      <c r="E245" s="607"/>
      <c r="F245" s="607"/>
      <c r="G245" s="607"/>
    </row>
    <row r="246" spans="1:7" ht="15.75">
      <c r="A246" s="19"/>
      <c r="C246" s="607"/>
      <c r="D246" s="607"/>
      <c r="E246" s="607"/>
      <c r="F246" s="607"/>
      <c r="G246" s="607"/>
    </row>
    <row r="247" spans="1:7" ht="15.75">
      <c r="A247" s="19"/>
      <c r="C247" s="607"/>
      <c r="D247" s="607"/>
      <c r="E247" s="607"/>
      <c r="F247" s="607"/>
      <c r="G247" s="607"/>
    </row>
    <row r="248" spans="1:7" ht="15.75">
      <c r="A248" s="19"/>
      <c r="C248" s="607"/>
      <c r="D248" s="607"/>
      <c r="E248" s="607"/>
      <c r="F248" s="607"/>
      <c r="G248" s="607"/>
    </row>
    <row r="249" spans="1:7" ht="15.75">
      <c r="A249" s="19"/>
      <c r="C249" s="607"/>
      <c r="D249" s="607"/>
      <c r="E249" s="607"/>
      <c r="F249" s="607"/>
      <c r="G249" s="607"/>
    </row>
    <row r="250" spans="1:7" ht="15.75">
      <c r="A250" s="19"/>
      <c r="C250" s="607"/>
      <c r="D250" s="607"/>
      <c r="E250" s="607"/>
      <c r="F250" s="607"/>
      <c r="G250" s="607"/>
    </row>
    <row r="251" spans="1:7" ht="15.75">
      <c r="A251" s="19"/>
      <c r="C251" s="607"/>
      <c r="D251" s="607"/>
      <c r="E251" s="607"/>
      <c r="F251" s="607"/>
      <c r="G251" s="607"/>
    </row>
    <row r="252" spans="1:7" ht="15.75">
      <c r="A252" s="19"/>
      <c r="C252" s="607"/>
      <c r="D252" s="607"/>
      <c r="E252" s="607"/>
      <c r="F252" s="607"/>
      <c r="G252" s="607"/>
    </row>
    <row r="253" spans="1:7" ht="15.75">
      <c r="A253" s="19"/>
      <c r="C253" s="607"/>
      <c r="D253" s="607"/>
      <c r="E253" s="607"/>
      <c r="F253" s="607"/>
      <c r="G253" s="607"/>
    </row>
    <row r="254" spans="1:7" ht="15.75">
      <c r="A254" s="19"/>
      <c r="C254" s="607"/>
      <c r="D254" s="607"/>
      <c r="E254" s="607"/>
      <c r="F254" s="607"/>
      <c r="G254" s="607"/>
    </row>
    <row r="255" spans="1:7" ht="15.75">
      <c r="A255" s="19"/>
      <c r="C255" s="607"/>
      <c r="D255" s="607"/>
      <c r="E255" s="607"/>
      <c r="F255" s="607"/>
      <c r="G255" s="607"/>
    </row>
    <row r="256" spans="1:7" ht="15.75">
      <c r="A256" s="19"/>
      <c r="C256" s="607"/>
      <c r="D256" s="607"/>
      <c r="E256" s="607"/>
      <c r="F256" s="607"/>
      <c r="G256" s="607"/>
    </row>
    <row r="257" spans="1:7" ht="15.75">
      <c r="A257" s="19"/>
      <c r="C257" s="607"/>
      <c r="D257" s="607"/>
      <c r="E257" s="607"/>
      <c r="F257" s="607"/>
      <c r="G257" s="607"/>
    </row>
    <row r="258" spans="1:7" ht="15.75">
      <c r="A258" s="19"/>
      <c r="C258" s="607"/>
      <c r="D258" s="607"/>
      <c r="E258" s="607"/>
      <c r="F258" s="607"/>
      <c r="G258" s="607"/>
    </row>
    <row r="259" spans="1:7" ht="15.75">
      <c r="A259" s="19"/>
      <c r="C259" s="607"/>
      <c r="D259" s="607"/>
      <c r="E259" s="607"/>
      <c r="F259" s="607"/>
      <c r="G259" s="607"/>
    </row>
    <row r="260" spans="1:7" ht="15.75">
      <c r="A260" s="19"/>
      <c r="C260" s="607"/>
      <c r="D260" s="607"/>
      <c r="E260" s="607"/>
      <c r="F260" s="607"/>
      <c r="G260" s="607"/>
    </row>
    <row r="261" spans="1:7" ht="15.75">
      <c r="A261" s="19"/>
      <c r="C261" s="607"/>
      <c r="D261" s="607"/>
      <c r="E261" s="607"/>
      <c r="F261" s="607"/>
      <c r="G261" s="607"/>
    </row>
    <row r="262" spans="1:7" ht="15.75">
      <c r="A262" s="19"/>
      <c r="C262" s="607"/>
      <c r="D262" s="607"/>
      <c r="E262" s="607"/>
      <c r="F262" s="607"/>
      <c r="G262" s="607"/>
    </row>
    <row r="263" spans="1:7" ht="15.75">
      <c r="A263" s="19"/>
      <c r="C263" s="607"/>
      <c r="D263" s="607"/>
      <c r="E263" s="607"/>
      <c r="F263" s="607"/>
      <c r="G263" s="607"/>
    </row>
    <row r="264" spans="1:7" ht="15.75">
      <c r="A264" s="19"/>
      <c r="C264" s="607"/>
      <c r="D264" s="607"/>
      <c r="E264" s="607"/>
      <c r="F264" s="607"/>
      <c r="G264" s="607"/>
    </row>
    <row r="265" spans="1:7" ht="15.75">
      <c r="A265" s="19"/>
      <c r="C265" s="607"/>
      <c r="D265" s="607"/>
      <c r="E265" s="607"/>
      <c r="F265" s="607"/>
      <c r="G265" s="607"/>
    </row>
    <row r="266" spans="1:7" ht="15.75">
      <c r="A266" s="19"/>
      <c r="C266" s="607"/>
      <c r="D266" s="607"/>
      <c r="E266" s="607"/>
      <c r="F266" s="607"/>
      <c r="G266" s="607"/>
    </row>
    <row r="267" spans="1:7" ht="15.75">
      <c r="A267" s="19"/>
      <c r="C267" s="607"/>
      <c r="D267" s="607"/>
      <c r="E267" s="607"/>
      <c r="F267" s="607"/>
      <c r="G267" s="607"/>
    </row>
    <row r="268" spans="1:7" ht="15.75">
      <c r="A268" s="19"/>
      <c r="C268" s="607"/>
      <c r="D268" s="607"/>
      <c r="E268" s="607"/>
      <c r="F268" s="607"/>
      <c r="G268" s="607"/>
    </row>
    <row r="269" spans="1:7" ht="15.75">
      <c r="A269" s="19"/>
      <c r="C269" s="607"/>
      <c r="D269" s="607"/>
      <c r="E269" s="607"/>
      <c r="F269" s="607"/>
      <c r="G269" s="607"/>
    </row>
    <row r="270" spans="1:7" ht="15.75">
      <c r="A270" s="19"/>
      <c r="C270" s="607"/>
      <c r="D270" s="607"/>
      <c r="E270" s="607"/>
      <c r="F270" s="607"/>
      <c r="G270" s="607"/>
    </row>
    <row r="271" spans="1:7" ht="15.75">
      <c r="A271" s="19"/>
      <c r="C271" s="607"/>
      <c r="D271" s="607"/>
      <c r="E271" s="607"/>
      <c r="F271" s="607"/>
      <c r="G271" s="607"/>
    </row>
    <row r="272" spans="1:7" ht="15.75">
      <c r="A272" s="19"/>
      <c r="C272" s="607"/>
      <c r="D272" s="607"/>
      <c r="E272" s="607"/>
      <c r="F272" s="607"/>
      <c r="G272" s="607"/>
    </row>
    <row r="273" spans="1:7" ht="15.75">
      <c r="A273" s="19"/>
      <c r="C273" s="607"/>
      <c r="D273" s="607"/>
      <c r="E273" s="607"/>
      <c r="F273" s="607"/>
      <c r="G273" s="607"/>
    </row>
    <row r="274" spans="1:7" ht="15.75">
      <c r="A274" s="19"/>
      <c r="C274" s="607"/>
      <c r="D274" s="607"/>
      <c r="E274" s="607"/>
      <c r="F274" s="607"/>
      <c r="G274" s="607"/>
    </row>
    <row r="275" spans="1:7" ht="15.75">
      <c r="A275" s="19"/>
      <c r="C275" s="607"/>
      <c r="D275" s="607"/>
      <c r="E275" s="607"/>
      <c r="F275" s="607"/>
      <c r="G275" s="607"/>
    </row>
    <row r="276" spans="1:7" ht="15.75">
      <c r="A276" s="19"/>
      <c r="C276" s="607"/>
      <c r="D276" s="607"/>
      <c r="E276" s="607"/>
      <c r="F276" s="607"/>
      <c r="G276" s="607"/>
    </row>
    <row r="277" spans="1:7" ht="15.75">
      <c r="A277" s="19"/>
      <c r="C277" s="607"/>
      <c r="D277" s="607"/>
      <c r="E277" s="607"/>
      <c r="F277" s="607"/>
      <c r="G277" s="607"/>
    </row>
    <row r="278" spans="1:7" ht="15.75">
      <c r="A278" s="19"/>
      <c r="C278" s="607"/>
      <c r="D278" s="607"/>
      <c r="E278" s="607"/>
      <c r="F278" s="607"/>
      <c r="G278" s="607"/>
    </row>
    <row r="279" spans="1:7" ht="15.75">
      <c r="A279" s="19"/>
      <c r="C279" s="607"/>
      <c r="D279" s="607"/>
      <c r="E279" s="607"/>
      <c r="F279" s="607"/>
      <c r="G279" s="607"/>
    </row>
    <row r="280" spans="1:7" ht="15.75">
      <c r="A280" s="19"/>
      <c r="C280" s="607"/>
      <c r="D280" s="607"/>
      <c r="E280" s="607"/>
      <c r="F280" s="607"/>
      <c r="G280" s="607"/>
    </row>
    <row r="281" spans="1:7" ht="15.75">
      <c r="A281" s="19"/>
      <c r="C281" s="607"/>
      <c r="D281" s="607"/>
      <c r="E281" s="607"/>
      <c r="F281" s="607"/>
      <c r="G281" s="607"/>
    </row>
    <row r="282" spans="1:7" ht="15.75">
      <c r="A282" s="19"/>
      <c r="C282" s="607"/>
      <c r="D282" s="607"/>
      <c r="E282" s="607"/>
      <c r="F282" s="607"/>
      <c r="G282" s="607"/>
    </row>
    <row r="283" spans="1:7" ht="15.75">
      <c r="A283" s="19"/>
      <c r="C283" s="607"/>
      <c r="D283" s="607"/>
      <c r="E283" s="607"/>
      <c r="F283" s="607"/>
      <c r="G283" s="607"/>
    </row>
    <row r="284" spans="1:7" ht="15.75">
      <c r="A284" s="19"/>
      <c r="C284" s="607"/>
      <c r="D284" s="607"/>
      <c r="E284" s="607"/>
      <c r="F284" s="607"/>
      <c r="G284" s="607"/>
    </row>
    <row r="285" spans="1:7" ht="15.75">
      <c r="A285" s="19"/>
      <c r="C285" s="607"/>
      <c r="D285" s="607"/>
      <c r="E285" s="607"/>
      <c r="F285" s="607"/>
      <c r="G285" s="607"/>
    </row>
    <row r="286" spans="1:7" ht="15.75">
      <c r="A286" s="19"/>
      <c r="C286" s="607"/>
      <c r="D286" s="607"/>
      <c r="E286" s="607"/>
      <c r="F286" s="607"/>
      <c r="G286" s="607"/>
    </row>
    <row r="287" spans="1:7" ht="15.75">
      <c r="A287" s="19"/>
      <c r="C287" s="607"/>
      <c r="D287" s="607"/>
      <c r="E287" s="607"/>
      <c r="F287" s="607"/>
      <c r="G287" s="607"/>
    </row>
    <row r="288" spans="1:7" ht="15.75">
      <c r="A288" s="19"/>
      <c r="C288" s="607"/>
      <c r="D288" s="607"/>
      <c r="E288" s="607"/>
      <c r="F288" s="607"/>
      <c r="G288" s="607"/>
    </row>
    <row r="289" spans="1:7" ht="15.75">
      <c r="A289" s="19"/>
      <c r="C289" s="607"/>
      <c r="D289" s="607"/>
      <c r="E289" s="607"/>
      <c r="F289" s="607"/>
      <c r="G289" s="607"/>
    </row>
    <row r="290" spans="1:7" ht="15.75">
      <c r="A290" s="19"/>
      <c r="C290" s="607"/>
      <c r="D290" s="607"/>
      <c r="E290" s="607"/>
      <c r="F290" s="607"/>
      <c r="G290" s="607"/>
    </row>
    <row r="291" spans="1:7" ht="15.75">
      <c r="A291" s="19"/>
      <c r="C291" s="607"/>
      <c r="D291" s="607"/>
      <c r="E291" s="607"/>
      <c r="F291" s="607"/>
      <c r="G291" s="607"/>
    </row>
    <row r="292" spans="1:7" ht="15.75">
      <c r="A292" s="19"/>
      <c r="C292" s="607"/>
      <c r="D292" s="607"/>
      <c r="E292" s="607"/>
      <c r="F292" s="607"/>
      <c r="G292" s="607"/>
    </row>
    <row r="293" spans="1:7" ht="15.75">
      <c r="A293" s="19"/>
      <c r="C293" s="607"/>
      <c r="D293" s="607"/>
      <c r="E293" s="607"/>
      <c r="F293" s="607"/>
      <c r="G293" s="607"/>
    </row>
    <row r="294" spans="1:7" ht="15.75">
      <c r="A294" s="19"/>
      <c r="C294" s="607"/>
      <c r="D294" s="607"/>
      <c r="E294" s="607"/>
      <c r="F294" s="607"/>
      <c r="G294" s="607"/>
    </row>
    <row r="295" spans="1:7" ht="15.75">
      <c r="A295" s="19"/>
      <c r="C295" s="607"/>
      <c r="D295" s="607"/>
      <c r="E295" s="607"/>
      <c r="F295" s="607"/>
      <c r="G295" s="607"/>
    </row>
    <row r="296" spans="1:7" ht="15.75">
      <c r="A296" s="19"/>
      <c r="C296" s="607"/>
      <c r="D296" s="607"/>
      <c r="E296" s="607"/>
      <c r="F296" s="607"/>
      <c r="G296" s="607"/>
    </row>
    <row r="297" spans="1:7" ht="15.75">
      <c r="A297" s="19"/>
      <c r="C297" s="607"/>
      <c r="D297" s="607"/>
      <c r="E297" s="607"/>
      <c r="F297" s="607"/>
      <c r="G297" s="607"/>
    </row>
    <row r="298" spans="1:7" ht="15.75">
      <c r="A298" s="19"/>
      <c r="C298" s="607"/>
      <c r="D298" s="607"/>
      <c r="E298" s="607"/>
      <c r="F298" s="607"/>
      <c r="G298" s="607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W14" sqref="W14"/>
    </sheetView>
  </sheetViews>
  <sheetFormatPr defaultColWidth="9.140625" defaultRowHeight="15"/>
  <cols>
    <col min="1" max="1" width="51.140625" style="20" customWidth="1"/>
    <col min="2" max="16" width="10.7109375" style="598" customWidth="1"/>
    <col min="17" max="17" width="12" style="598" customWidth="1"/>
    <col min="18" max="18" width="6.140625" style="462" customWidth="1"/>
    <col min="19" max="19" width="2.5703125" style="159" customWidth="1"/>
    <col min="20" max="256" width="9.140625" style="462"/>
    <col min="257" max="257" width="51.140625" style="462" customWidth="1"/>
    <col min="258" max="272" width="10.7109375" style="462" customWidth="1"/>
    <col min="273" max="273" width="12" style="462" customWidth="1"/>
    <col min="274" max="274" width="6.140625" style="462" customWidth="1"/>
    <col min="275" max="275" width="2.5703125" style="462" customWidth="1"/>
    <col min="276" max="512" width="9.140625" style="462"/>
    <col min="513" max="513" width="51.140625" style="462" customWidth="1"/>
    <col min="514" max="528" width="10.7109375" style="462" customWidth="1"/>
    <col min="529" max="529" width="12" style="462" customWidth="1"/>
    <col min="530" max="530" width="6.140625" style="462" customWidth="1"/>
    <col min="531" max="531" width="2.5703125" style="462" customWidth="1"/>
    <col min="532" max="768" width="9.140625" style="462"/>
    <col min="769" max="769" width="51.140625" style="462" customWidth="1"/>
    <col min="770" max="784" width="10.7109375" style="462" customWidth="1"/>
    <col min="785" max="785" width="12" style="462" customWidth="1"/>
    <col min="786" max="786" width="6.140625" style="462" customWidth="1"/>
    <col min="787" max="787" width="2.5703125" style="462" customWidth="1"/>
    <col min="788" max="1024" width="9.140625" style="462"/>
    <col min="1025" max="1025" width="51.140625" style="462" customWidth="1"/>
    <col min="1026" max="1040" width="10.7109375" style="462" customWidth="1"/>
    <col min="1041" max="1041" width="12" style="462" customWidth="1"/>
    <col min="1042" max="1042" width="6.140625" style="462" customWidth="1"/>
    <col min="1043" max="1043" width="2.5703125" style="462" customWidth="1"/>
    <col min="1044" max="1280" width="9.140625" style="462"/>
    <col min="1281" max="1281" width="51.140625" style="462" customWidth="1"/>
    <col min="1282" max="1296" width="10.7109375" style="462" customWidth="1"/>
    <col min="1297" max="1297" width="12" style="462" customWidth="1"/>
    <col min="1298" max="1298" width="6.140625" style="462" customWidth="1"/>
    <col min="1299" max="1299" width="2.5703125" style="462" customWidth="1"/>
    <col min="1300" max="1536" width="9.140625" style="462"/>
    <col min="1537" max="1537" width="51.140625" style="462" customWidth="1"/>
    <col min="1538" max="1552" width="10.7109375" style="462" customWidth="1"/>
    <col min="1553" max="1553" width="12" style="462" customWidth="1"/>
    <col min="1554" max="1554" width="6.140625" style="462" customWidth="1"/>
    <col min="1555" max="1555" width="2.5703125" style="462" customWidth="1"/>
    <col min="1556" max="1792" width="9.140625" style="462"/>
    <col min="1793" max="1793" width="51.140625" style="462" customWidth="1"/>
    <col min="1794" max="1808" width="10.7109375" style="462" customWidth="1"/>
    <col min="1809" max="1809" width="12" style="462" customWidth="1"/>
    <col min="1810" max="1810" width="6.140625" style="462" customWidth="1"/>
    <col min="1811" max="1811" width="2.5703125" style="462" customWidth="1"/>
    <col min="1812" max="2048" width="9.140625" style="462"/>
    <col min="2049" max="2049" width="51.140625" style="462" customWidth="1"/>
    <col min="2050" max="2064" width="10.7109375" style="462" customWidth="1"/>
    <col min="2065" max="2065" width="12" style="462" customWidth="1"/>
    <col min="2066" max="2066" width="6.140625" style="462" customWidth="1"/>
    <col min="2067" max="2067" width="2.5703125" style="462" customWidth="1"/>
    <col min="2068" max="2304" width="9.140625" style="462"/>
    <col min="2305" max="2305" width="51.140625" style="462" customWidth="1"/>
    <col min="2306" max="2320" width="10.7109375" style="462" customWidth="1"/>
    <col min="2321" max="2321" width="12" style="462" customWidth="1"/>
    <col min="2322" max="2322" width="6.140625" style="462" customWidth="1"/>
    <col min="2323" max="2323" width="2.5703125" style="462" customWidth="1"/>
    <col min="2324" max="2560" width="9.140625" style="462"/>
    <col min="2561" max="2561" width="51.140625" style="462" customWidth="1"/>
    <col min="2562" max="2576" width="10.7109375" style="462" customWidth="1"/>
    <col min="2577" max="2577" width="12" style="462" customWidth="1"/>
    <col min="2578" max="2578" width="6.140625" style="462" customWidth="1"/>
    <col min="2579" max="2579" width="2.5703125" style="462" customWidth="1"/>
    <col min="2580" max="2816" width="9.140625" style="462"/>
    <col min="2817" max="2817" width="51.140625" style="462" customWidth="1"/>
    <col min="2818" max="2832" width="10.7109375" style="462" customWidth="1"/>
    <col min="2833" max="2833" width="12" style="462" customWidth="1"/>
    <col min="2834" max="2834" width="6.140625" style="462" customWidth="1"/>
    <col min="2835" max="2835" width="2.5703125" style="462" customWidth="1"/>
    <col min="2836" max="3072" width="9.140625" style="462"/>
    <col min="3073" max="3073" width="51.140625" style="462" customWidth="1"/>
    <col min="3074" max="3088" width="10.7109375" style="462" customWidth="1"/>
    <col min="3089" max="3089" width="12" style="462" customWidth="1"/>
    <col min="3090" max="3090" width="6.140625" style="462" customWidth="1"/>
    <col min="3091" max="3091" width="2.5703125" style="462" customWidth="1"/>
    <col min="3092" max="3328" width="9.140625" style="462"/>
    <col min="3329" max="3329" width="51.140625" style="462" customWidth="1"/>
    <col min="3330" max="3344" width="10.7109375" style="462" customWidth="1"/>
    <col min="3345" max="3345" width="12" style="462" customWidth="1"/>
    <col min="3346" max="3346" width="6.140625" style="462" customWidth="1"/>
    <col min="3347" max="3347" width="2.5703125" style="462" customWidth="1"/>
    <col min="3348" max="3584" width="9.140625" style="462"/>
    <col min="3585" max="3585" width="51.140625" style="462" customWidth="1"/>
    <col min="3586" max="3600" width="10.7109375" style="462" customWidth="1"/>
    <col min="3601" max="3601" width="12" style="462" customWidth="1"/>
    <col min="3602" max="3602" width="6.140625" style="462" customWidth="1"/>
    <col min="3603" max="3603" width="2.5703125" style="462" customWidth="1"/>
    <col min="3604" max="3840" width="9.140625" style="462"/>
    <col min="3841" max="3841" width="51.140625" style="462" customWidth="1"/>
    <col min="3842" max="3856" width="10.7109375" style="462" customWidth="1"/>
    <col min="3857" max="3857" width="12" style="462" customWidth="1"/>
    <col min="3858" max="3858" width="6.140625" style="462" customWidth="1"/>
    <col min="3859" max="3859" width="2.5703125" style="462" customWidth="1"/>
    <col min="3860" max="4096" width="9.140625" style="462"/>
    <col min="4097" max="4097" width="51.140625" style="462" customWidth="1"/>
    <col min="4098" max="4112" width="10.7109375" style="462" customWidth="1"/>
    <col min="4113" max="4113" width="12" style="462" customWidth="1"/>
    <col min="4114" max="4114" width="6.140625" style="462" customWidth="1"/>
    <col min="4115" max="4115" width="2.5703125" style="462" customWidth="1"/>
    <col min="4116" max="4352" width="9.140625" style="462"/>
    <col min="4353" max="4353" width="51.140625" style="462" customWidth="1"/>
    <col min="4354" max="4368" width="10.7109375" style="462" customWidth="1"/>
    <col min="4369" max="4369" width="12" style="462" customWidth="1"/>
    <col min="4370" max="4370" width="6.140625" style="462" customWidth="1"/>
    <col min="4371" max="4371" width="2.5703125" style="462" customWidth="1"/>
    <col min="4372" max="4608" width="9.140625" style="462"/>
    <col min="4609" max="4609" width="51.140625" style="462" customWidth="1"/>
    <col min="4610" max="4624" width="10.7109375" style="462" customWidth="1"/>
    <col min="4625" max="4625" width="12" style="462" customWidth="1"/>
    <col min="4626" max="4626" width="6.140625" style="462" customWidth="1"/>
    <col min="4627" max="4627" width="2.5703125" style="462" customWidth="1"/>
    <col min="4628" max="4864" width="9.140625" style="462"/>
    <col min="4865" max="4865" width="51.140625" style="462" customWidth="1"/>
    <col min="4866" max="4880" width="10.7109375" style="462" customWidth="1"/>
    <col min="4881" max="4881" width="12" style="462" customWidth="1"/>
    <col min="4882" max="4882" width="6.140625" style="462" customWidth="1"/>
    <col min="4883" max="4883" width="2.5703125" style="462" customWidth="1"/>
    <col min="4884" max="5120" width="9.140625" style="462"/>
    <col min="5121" max="5121" width="51.140625" style="462" customWidth="1"/>
    <col min="5122" max="5136" width="10.7109375" style="462" customWidth="1"/>
    <col min="5137" max="5137" width="12" style="462" customWidth="1"/>
    <col min="5138" max="5138" width="6.140625" style="462" customWidth="1"/>
    <col min="5139" max="5139" width="2.5703125" style="462" customWidth="1"/>
    <col min="5140" max="5376" width="9.140625" style="462"/>
    <col min="5377" max="5377" width="51.140625" style="462" customWidth="1"/>
    <col min="5378" max="5392" width="10.7109375" style="462" customWidth="1"/>
    <col min="5393" max="5393" width="12" style="462" customWidth="1"/>
    <col min="5394" max="5394" width="6.140625" style="462" customWidth="1"/>
    <col min="5395" max="5395" width="2.5703125" style="462" customWidth="1"/>
    <col min="5396" max="5632" width="9.140625" style="462"/>
    <col min="5633" max="5633" width="51.140625" style="462" customWidth="1"/>
    <col min="5634" max="5648" width="10.7109375" style="462" customWidth="1"/>
    <col min="5649" max="5649" width="12" style="462" customWidth="1"/>
    <col min="5650" max="5650" width="6.140625" style="462" customWidth="1"/>
    <col min="5651" max="5651" width="2.5703125" style="462" customWidth="1"/>
    <col min="5652" max="5888" width="9.140625" style="462"/>
    <col min="5889" max="5889" width="51.140625" style="462" customWidth="1"/>
    <col min="5890" max="5904" width="10.7109375" style="462" customWidth="1"/>
    <col min="5905" max="5905" width="12" style="462" customWidth="1"/>
    <col min="5906" max="5906" width="6.140625" style="462" customWidth="1"/>
    <col min="5907" max="5907" width="2.5703125" style="462" customWidth="1"/>
    <col min="5908" max="6144" width="9.140625" style="462"/>
    <col min="6145" max="6145" width="51.140625" style="462" customWidth="1"/>
    <col min="6146" max="6160" width="10.7109375" style="462" customWidth="1"/>
    <col min="6161" max="6161" width="12" style="462" customWidth="1"/>
    <col min="6162" max="6162" width="6.140625" style="462" customWidth="1"/>
    <col min="6163" max="6163" width="2.5703125" style="462" customWidth="1"/>
    <col min="6164" max="6400" width="9.140625" style="462"/>
    <col min="6401" max="6401" width="51.140625" style="462" customWidth="1"/>
    <col min="6402" max="6416" width="10.7109375" style="462" customWidth="1"/>
    <col min="6417" max="6417" width="12" style="462" customWidth="1"/>
    <col min="6418" max="6418" width="6.140625" style="462" customWidth="1"/>
    <col min="6419" max="6419" width="2.5703125" style="462" customWidth="1"/>
    <col min="6420" max="6656" width="9.140625" style="462"/>
    <col min="6657" max="6657" width="51.140625" style="462" customWidth="1"/>
    <col min="6658" max="6672" width="10.7109375" style="462" customWidth="1"/>
    <col min="6673" max="6673" width="12" style="462" customWidth="1"/>
    <col min="6674" max="6674" width="6.140625" style="462" customWidth="1"/>
    <col min="6675" max="6675" width="2.5703125" style="462" customWidth="1"/>
    <col min="6676" max="6912" width="9.140625" style="462"/>
    <col min="6913" max="6913" width="51.140625" style="462" customWidth="1"/>
    <col min="6914" max="6928" width="10.7109375" style="462" customWidth="1"/>
    <col min="6929" max="6929" width="12" style="462" customWidth="1"/>
    <col min="6930" max="6930" width="6.140625" style="462" customWidth="1"/>
    <col min="6931" max="6931" width="2.5703125" style="462" customWidth="1"/>
    <col min="6932" max="7168" width="9.140625" style="462"/>
    <col min="7169" max="7169" width="51.140625" style="462" customWidth="1"/>
    <col min="7170" max="7184" width="10.7109375" style="462" customWidth="1"/>
    <col min="7185" max="7185" width="12" style="462" customWidth="1"/>
    <col min="7186" max="7186" width="6.140625" style="462" customWidth="1"/>
    <col min="7187" max="7187" width="2.5703125" style="462" customWidth="1"/>
    <col min="7188" max="7424" width="9.140625" style="462"/>
    <col min="7425" max="7425" width="51.140625" style="462" customWidth="1"/>
    <col min="7426" max="7440" width="10.7109375" style="462" customWidth="1"/>
    <col min="7441" max="7441" width="12" style="462" customWidth="1"/>
    <col min="7442" max="7442" width="6.140625" style="462" customWidth="1"/>
    <col min="7443" max="7443" width="2.5703125" style="462" customWidth="1"/>
    <col min="7444" max="7680" width="9.140625" style="462"/>
    <col min="7681" max="7681" width="51.140625" style="462" customWidth="1"/>
    <col min="7682" max="7696" width="10.7109375" style="462" customWidth="1"/>
    <col min="7697" max="7697" width="12" style="462" customWidth="1"/>
    <col min="7698" max="7698" width="6.140625" style="462" customWidth="1"/>
    <col min="7699" max="7699" width="2.5703125" style="462" customWidth="1"/>
    <col min="7700" max="7936" width="9.140625" style="462"/>
    <col min="7937" max="7937" width="51.140625" style="462" customWidth="1"/>
    <col min="7938" max="7952" width="10.7109375" style="462" customWidth="1"/>
    <col min="7953" max="7953" width="12" style="462" customWidth="1"/>
    <col min="7954" max="7954" width="6.140625" style="462" customWidth="1"/>
    <col min="7955" max="7955" width="2.5703125" style="462" customWidth="1"/>
    <col min="7956" max="8192" width="9.140625" style="462"/>
    <col min="8193" max="8193" width="51.140625" style="462" customWidth="1"/>
    <col min="8194" max="8208" width="10.7109375" style="462" customWidth="1"/>
    <col min="8209" max="8209" width="12" style="462" customWidth="1"/>
    <col min="8210" max="8210" width="6.140625" style="462" customWidth="1"/>
    <col min="8211" max="8211" width="2.5703125" style="462" customWidth="1"/>
    <col min="8212" max="8448" width="9.140625" style="462"/>
    <col min="8449" max="8449" width="51.140625" style="462" customWidth="1"/>
    <col min="8450" max="8464" width="10.7109375" style="462" customWidth="1"/>
    <col min="8465" max="8465" width="12" style="462" customWidth="1"/>
    <col min="8466" max="8466" width="6.140625" style="462" customWidth="1"/>
    <col min="8467" max="8467" width="2.5703125" style="462" customWidth="1"/>
    <col min="8468" max="8704" width="9.140625" style="462"/>
    <col min="8705" max="8705" width="51.140625" style="462" customWidth="1"/>
    <col min="8706" max="8720" width="10.7109375" style="462" customWidth="1"/>
    <col min="8721" max="8721" width="12" style="462" customWidth="1"/>
    <col min="8722" max="8722" width="6.140625" style="462" customWidth="1"/>
    <col min="8723" max="8723" width="2.5703125" style="462" customWidth="1"/>
    <col min="8724" max="8960" width="9.140625" style="462"/>
    <col min="8961" max="8961" width="51.140625" style="462" customWidth="1"/>
    <col min="8962" max="8976" width="10.7109375" style="462" customWidth="1"/>
    <col min="8977" max="8977" width="12" style="462" customWidth="1"/>
    <col min="8978" max="8978" width="6.140625" style="462" customWidth="1"/>
    <col min="8979" max="8979" width="2.5703125" style="462" customWidth="1"/>
    <col min="8980" max="9216" width="9.140625" style="462"/>
    <col min="9217" max="9217" width="51.140625" style="462" customWidth="1"/>
    <col min="9218" max="9232" width="10.7109375" style="462" customWidth="1"/>
    <col min="9233" max="9233" width="12" style="462" customWidth="1"/>
    <col min="9234" max="9234" width="6.140625" style="462" customWidth="1"/>
    <col min="9235" max="9235" width="2.5703125" style="462" customWidth="1"/>
    <col min="9236" max="9472" width="9.140625" style="462"/>
    <col min="9473" max="9473" width="51.140625" style="462" customWidth="1"/>
    <col min="9474" max="9488" width="10.7109375" style="462" customWidth="1"/>
    <col min="9489" max="9489" width="12" style="462" customWidth="1"/>
    <col min="9490" max="9490" width="6.140625" style="462" customWidth="1"/>
    <col min="9491" max="9491" width="2.5703125" style="462" customWidth="1"/>
    <col min="9492" max="9728" width="9.140625" style="462"/>
    <col min="9729" max="9729" width="51.140625" style="462" customWidth="1"/>
    <col min="9730" max="9744" width="10.7109375" style="462" customWidth="1"/>
    <col min="9745" max="9745" width="12" style="462" customWidth="1"/>
    <col min="9746" max="9746" width="6.140625" style="462" customWidth="1"/>
    <col min="9747" max="9747" width="2.5703125" style="462" customWidth="1"/>
    <col min="9748" max="9984" width="9.140625" style="462"/>
    <col min="9985" max="9985" width="51.140625" style="462" customWidth="1"/>
    <col min="9986" max="10000" width="10.7109375" style="462" customWidth="1"/>
    <col min="10001" max="10001" width="12" style="462" customWidth="1"/>
    <col min="10002" max="10002" width="6.140625" style="462" customWidth="1"/>
    <col min="10003" max="10003" width="2.5703125" style="462" customWidth="1"/>
    <col min="10004" max="10240" width="9.140625" style="462"/>
    <col min="10241" max="10241" width="51.140625" style="462" customWidth="1"/>
    <col min="10242" max="10256" width="10.7109375" style="462" customWidth="1"/>
    <col min="10257" max="10257" width="12" style="462" customWidth="1"/>
    <col min="10258" max="10258" width="6.140625" style="462" customWidth="1"/>
    <col min="10259" max="10259" width="2.5703125" style="462" customWidth="1"/>
    <col min="10260" max="10496" width="9.140625" style="462"/>
    <col min="10497" max="10497" width="51.140625" style="462" customWidth="1"/>
    <col min="10498" max="10512" width="10.7109375" style="462" customWidth="1"/>
    <col min="10513" max="10513" width="12" style="462" customWidth="1"/>
    <col min="10514" max="10514" width="6.140625" style="462" customWidth="1"/>
    <col min="10515" max="10515" width="2.5703125" style="462" customWidth="1"/>
    <col min="10516" max="10752" width="9.140625" style="462"/>
    <col min="10753" max="10753" width="51.140625" style="462" customWidth="1"/>
    <col min="10754" max="10768" width="10.7109375" style="462" customWidth="1"/>
    <col min="10769" max="10769" width="12" style="462" customWidth="1"/>
    <col min="10770" max="10770" width="6.140625" style="462" customWidth="1"/>
    <col min="10771" max="10771" width="2.5703125" style="462" customWidth="1"/>
    <col min="10772" max="11008" width="9.140625" style="462"/>
    <col min="11009" max="11009" width="51.140625" style="462" customWidth="1"/>
    <col min="11010" max="11024" width="10.7109375" style="462" customWidth="1"/>
    <col min="11025" max="11025" width="12" style="462" customWidth="1"/>
    <col min="11026" max="11026" width="6.140625" style="462" customWidth="1"/>
    <col min="11027" max="11027" width="2.5703125" style="462" customWidth="1"/>
    <col min="11028" max="11264" width="9.140625" style="462"/>
    <col min="11265" max="11265" width="51.140625" style="462" customWidth="1"/>
    <col min="11266" max="11280" width="10.7109375" style="462" customWidth="1"/>
    <col min="11281" max="11281" width="12" style="462" customWidth="1"/>
    <col min="11282" max="11282" width="6.140625" style="462" customWidth="1"/>
    <col min="11283" max="11283" width="2.5703125" style="462" customWidth="1"/>
    <col min="11284" max="11520" width="9.140625" style="462"/>
    <col min="11521" max="11521" width="51.140625" style="462" customWidth="1"/>
    <col min="11522" max="11536" width="10.7109375" style="462" customWidth="1"/>
    <col min="11537" max="11537" width="12" style="462" customWidth="1"/>
    <col min="11538" max="11538" width="6.140625" style="462" customWidth="1"/>
    <col min="11539" max="11539" width="2.5703125" style="462" customWidth="1"/>
    <col min="11540" max="11776" width="9.140625" style="462"/>
    <col min="11777" max="11777" width="51.140625" style="462" customWidth="1"/>
    <col min="11778" max="11792" width="10.7109375" style="462" customWidth="1"/>
    <col min="11793" max="11793" width="12" style="462" customWidth="1"/>
    <col min="11794" max="11794" width="6.140625" style="462" customWidth="1"/>
    <col min="11795" max="11795" width="2.5703125" style="462" customWidth="1"/>
    <col min="11796" max="12032" width="9.140625" style="462"/>
    <col min="12033" max="12033" width="51.140625" style="462" customWidth="1"/>
    <col min="12034" max="12048" width="10.7109375" style="462" customWidth="1"/>
    <col min="12049" max="12049" width="12" style="462" customWidth="1"/>
    <col min="12050" max="12050" width="6.140625" style="462" customWidth="1"/>
    <col min="12051" max="12051" width="2.5703125" style="462" customWidth="1"/>
    <col min="12052" max="12288" width="9.140625" style="462"/>
    <col min="12289" max="12289" width="51.140625" style="462" customWidth="1"/>
    <col min="12290" max="12304" width="10.7109375" style="462" customWidth="1"/>
    <col min="12305" max="12305" width="12" style="462" customWidth="1"/>
    <col min="12306" max="12306" width="6.140625" style="462" customWidth="1"/>
    <col min="12307" max="12307" width="2.5703125" style="462" customWidth="1"/>
    <col min="12308" max="12544" width="9.140625" style="462"/>
    <col min="12545" max="12545" width="51.140625" style="462" customWidth="1"/>
    <col min="12546" max="12560" width="10.7109375" style="462" customWidth="1"/>
    <col min="12561" max="12561" width="12" style="462" customWidth="1"/>
    <col min="12562" max="12562" width="6.140625" style="462" customWidth="1"/>
    <col min="12563" max="12563" width="2.5703125" style="462" customWidth="1"/>
    <col min="12564" max="12800" width="9.140625" style="462"/>
    <col min="12801" max="12801" width="51.140625" style="462" customWidth="1"/>
    <col min="12802" max="12816" width="10.7109375" style="462" customWidth="1"/>
    <col min="12817" max="12817" width="12" style="462" customWidth="1"/>
    <col min="12818" max="12818" width="6.140625" style="462" customWidth="1"/>
    <col min="12819" max="12819" width="2.5703125" style="462" customWidth="1"/>
    <col min="12820" max="13056" width="9.140625" style="462"/>
    <col min="13057" max="13057" width="51.140625" style="462" customWidth="1"/>
    <col min="13058" max="13072" width="10.7109375" style="462" customWidth="1"/>
    <col min="13073" max="13073" width="12" style="462" customWidth="1"/>
    <col min="13074" max="13074" width="6.140625" style="462" customWidth="1"/>
    <col min="13075" max="13075" width="2.5703125" style="462" customWidth="1"/>
    <col min="13076" max="13312" width="9.140625" style="462"/>
    <col min="13313" max="13313" width="51.140625" style="462" customWidth="1"/>
    <col min="13314" max="13328" width="10.7109375" style="462" customWidth="1"/>
    <col min="13329" max="13329" width="12" style="462" customWidth="1"/>
    <col min="13330" max="13330" width="6.140625" style="462" customWidth="1"/>
    <col min="13331" max="13331" width="2.5703125" style="462" customWidth="1"/>
    <col min="13332" max="13568" width="9.140625" style="462"/>
    <col min="13569" max="13569" width="51.140625" style="462" customWidth="1"/>
    <col min="13570" max="13584" width="10.7109375" style="462" customWidth="1"/>
    <col min="13585" max="13585" width="12" style="462" customWidth="1"/>
    <col min="13586" max="13586" width="6.140625" style="462" customWidth="1"/>
    <col min="13587" max="13587" width="2.5703125" style="462" customWidth="1"/>
    <col min="13588" max="13824" width="9.140625" style="462"/>
    <col min="13825" max="13825" width="51.140625" style="462" customWidth="1"/>
    <col min="13826" max="13840" width="10.7109375" style="462" customWidth="1"/>
    <col min="13841" max="13841" width="12" style="462" customWidth="1"/>
    <col min="13842" max="13842" width="6.140625" style="462" customWidth="1"/>
    <col min="13843" max="13843" width="2.5703125" style="462" customWidth="1"/>
    <col min="13844" max="14080" width="9.140625" style="462"/>
    <col min="14081" max="14081" width="51.140625" style="462" customWidth="1"/>
    <col min="14082" max="14096" width="10.7109375" style="462" customWidth="1"/>
    <col min="14097" max="14097" width="12" style="462" customWidth="1"/>
    <col min="14098" max="14098" width="6.140625" style="462" customWidth="1"/>
    <col min="14099" max="14099" width="2.5703125" style="462" customWidth="1"/>
    <col min="14100" max="14336" width="9.140625" style="462"/>
    <col min="14337" max="14337" width="51.140625" style="462" customWidth="1"/>
    <col min="14338" max="14352" width="10.7109375" style="462" customWidth="1"/>
    <col min="14353" max="14353" width="12" style="462" customWidth="1"/>
    <col min="14354" max="14354" width="6.140625" style="462" customWidth="1"/>
    <col min="14355" max="14355" width="2.5703125" style="462" customWidth="1"/>
    <col min="14356" max="14592" width="9.140625" style="462"/>
    <col min="14593" max="14593" width="51.140625" style="462" customWidth="1"/>
    <col min="14594" max="14608" width="10.7109375" style="462" customWidth="1"/>
    <col min="14609" max="14609" width="12" style="462" customWidth="1"/>
    <col min="14610" max="14610" width="6.140625" style="462" customWidth="1"/>
    <col min="14611" max="14611" width="2.5703125" style="462" customWidth="1"/>
    <col min="14612" max="14848" width="9.140625" style="462"/>
    <col min="14849" max="14849" width="51.140625" style="462" customWidth="1"/>
    <col min="14850" max="14864" width="10.7109375" style="462" customWidth="1"/>
    <col min="14865" max="14865" width="12" style="462" customWidth="1"/>
    <col min="14866" max="14866" width="6.140625" style="462" customWidth="1"/>
    <col min="14867" max="14867" width="2.5703125" style="462" customWidth="1"/>
    <col min="14868" max="15104" width="9.140625" style="462"/>
    <col min="15105" max="15105" width="51.140625" style="462" customWidth="1"/>
    <col min="15106" max="15120" width="10.7109375" style="462" customWidth="1"/>
    <col min="15121" max="15121" width="12" style="462" customWidth="1"/>
    <col min="15122" max="15122" width="6.140625" style="462" customWidth="1"/>
    <col min="15123" max="15123" width="2.5703125" style="462" customWidth="1"/>
    <col min="15124" max="15360" width="9.140625" style="462"/>
    <col min="15361" max="15361" width="51.140625" style="462" customWidth="1"/>
    <col min="15362" max="15376" width="10.7109375" style="462" customWidth="1"/>
    <col min="15377" max="15377" width="12" style="462" customWidth="1"/>
    <col min="15378" max="15378" width="6.140625" style="462" customWidth="1"/>
    <col min="15379" max="15379" width="2.5703125" style="462" customWidth="1"/>
    <col min="15380" max="15616" width="9.140625" style="462"/>
    <col min="15617" max="15617" width="51.140625" style="462" customWidth="1"/>
    <col min="15618" max="15632" width="10.7109375" style="462" customWidth="1"/>
    <col min="15633" max="15633" width="12" style="462" customWidth="1"/>
    <col min="15634" max="15634" width="6.140625" style="462" customWidth="1"/>
    <col min="15635" max="15635" width="2.5703125" style="462" customWidth="1"/>
    <col min="15636" max="15872" width="9.140625" style="462"/>
    <col min="15873" max="15873" width="51.140625" style="462" customWidth="1"/>
    <col min="15874" max="15888" width="10.7109375" style="462" customWidth="1"/>
    <col min="15889" max="15889" width="12" style="462" customWidth="1"/>
    <col min="15890" max="15890" width="6.140625" style="462" customWidth="1"/>
    <col min="15891" max="15891" width="2.5703125" style="462" customWidth="1"/>
    <col min="15892" max="16128" width="9.140625" style="462"/>
    <col min="16129" max="16129" width="51.140625" style="462" customWidth="1"/>
    <col min="16130" max="16144" width="10.7109375" style="462" customWidth="1"/>
    <col min="16145" max="16145" width="12" style="462" customWidth="1"/>
    <col min="16146" max="16146" width="6.140625" style="462" customWidth="1"/>
    <col min="16147" max="16147" width="2.5703125" style="462" customWidth="1"/>
    <col min="16148" max="16384" width="9.140625" style="462"/>
  </cols>
  <sheetData>
    <row r="1" spans="1:19" s="1" customFormat="1" ht="3.75" hidden="1" customHeight="1">
      <c r="A1" s="387"/>
      <c r="B1" s="656"/>
      <c r="C1" s="656"/>
      <c r="D1" s="656"/>
      <c r="E1" s="656"/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388"/>
    </row>
    <row r="2" spans="1:19" s="1" customFormat="1" ht="39" customHeight="1">
      <c r="A2" s="762" t="s">
        <v>279</v>
      </c>
      <c r="B2" s="762"/>
      <c r="C2" s="762"/>
      <c r="D2" s="762"/>
      <c r="E2" s="762"/>
      <c r="F2" s="762"/>
      <c r="G2" s="762"/>
      <c r="H2" s="762"/>
      <c r="I2" s="762"/>
      <c r="J2" s="762"/>
      <c r="K2" s="762"/>
      <c r="L2" s="762"/>
      <c r="M2" s="762"/>
      <c r="N2" s="762"/>
      <c r="O2" s="762"/>
      <c r="P2" s="762"/>
      <c r="Q2" s="762"/>
      <c r="R2" s="402"/>
    </row>
    <row r="3" spans="1:19" s="1" customFormat="1" ht="32.25" customHeight="1">
      <c r="A3" s="762" t="s">
        <v>225</v>
      </c>
      <c r="B3" s="762"/>
      <c r="C3" s="762"/>
      <c r="D3" s="762"/>
      <c r="E3" s="762"/>
      <c r="F3" s="762"/>
      <c r="G3" s="762"/>
      <c r="H3" s="762"/>
      <c r="I3" s="762"/>
      <c r="J3" s="762"/>
      <c r="K3" s="762"/>
      <c r="L3" s="762"/>
      <c r="M3" s="762"/>
      <c r="N3" s="762"/>
      <c r="O3" s="762"/>
      <c r="P3" s="762"/>
      <c r="Q3" s="762"/>
      <c r="R3" s="402"/>
    </row>
    <row r="4" spans="1:19" s="1" customFormat="1" ht="20.25" customHeight="1">
      <c r="A4" s="762" t="s">
        <v>873</v>
      </c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  <c r="P4" s="762"/>
      <c r="Q4" s="762"/>
      <c r="R4" s="402"/>
    </row>
    <row r="5" spans="1:19" s="1" customFormat="1" ht="39" customHeight="1">
      <c r="A5" s="782" t="s">
        <v>878</v>
      </c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403"/>
    </row>
    <row r="6" spans="1:19" ht="7.5" customHeight="1">
      <c r="A6" s="134"/>
      <c r="R6" s="15"/>
      <c r="S6" s="462"/>
    </row>
    <row r="7" spans="1:19" ht="15" customHeight="1">
      <c r="A7" s="135"/>
      <c r="B7" s="609"/>
      <c r="C7" s="136"/>
      <c r="D7" s="136"/>
      <c r="E7" s="136"/>
      <c r="F7" s="136"/>
      <c r="G7" s="136"/>
      <c r="H7" s="136"/>
      <c r="I7" s="136"/>
      <c r="J7" s="599"/>
      <c r="K7" s="599"/>
      <c r="L7" s="599"/>
      <c r="M7" s="599"/>
      <c r="N7" s="599"/>
      <c r="O7" s="599"/>
      <c r="P7" s="599"/>
      <c r="Q7" s="599"/>
      <c r="R7" s="404"/>
      <c r="S7" s="462"/>
    </row>
    <row r="8" spans="1:19" ht="34.5" customHeight="1">
      <c r="A8" s="164"/>
      <c r="B8" s="611" t="s">
        <v>72</v>
      </c>
      <c r="C8" s="611" t="s">
        <v>74</v>
      </c>
      <c r="D8" s="611" t="s">
        <v>71</v>
      </c>
      <c r="E8" s="611" t="s">
        <v>83</v>
      </c>
      <c r="F8" s="611" t="s">
        <v>82</v>
      </c>
      <c r="G8" s="611" t="s">
        <v>81</v>
      </c>
      <c r="H8" s="611" t="s">
        <v>79</v>
      </c>
      <c r="I8" s="611" t="s">
        <v>80</v>
      </c>
      <c r="J8" s="611" t="s">
        <v>65</v>
      </c>
      <c r="K8" s="611" t="s">
        <v>73</v>
      </c>
      <c r="L8" s="611" t="s">
        <v>77</v>
      </c>
      <c r="M8" s="611" t="s">
        <v>62</v>
      </c>
      <c r="N8" s="611" t="s">
        <v>84</v>
      </c>
      <c r="O8" s="611" t="s">
        <v>864</v>
      </c>
      <c r="P8" s="611" t="s">
        <v>875</v>
      </c>
      <c r="Q8" s="611" t="s">
        <v>136</v>
      </c>
      <c r="R8" s="405"/>
      <c r="S8" s="462"/>
    </row>
    <row r="9" spans="1:19" ht="27" customHeight="1">
      <c r="A9" s="312" t="s">
        <v>227</v>
      </c>
      <c r="B9" s="313">
        <v>0</v>
      </c>
      <c r="C9" s="313">
        <v>0</v>
      </c>
      <c r="D9" s="313">
        <v>0</v>
      </c>
      <c r="E9" s="313">
        <v>0</v>
      </c>
      <c r="F9" s="313">
        <v>0</v>
      </c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3786.5405799999999</v>
      </c>
      <c r="R9" s="166"/>
      <c r="S9" s="462"/>
    </row>
    <row r="10" spans="1:19" ht="27" customHeight="1">
      <c r="A10" s="140" t="s">
        <v>228</v>
      </c>
      <c r="B10" s="141">
        <v>0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  <c r="H10" s="141">
        <v>0</v>
      </c>
      <c r="I10" s="141">
        <v>0</v>
      </c>
      <c r="J10" s="141">
        <v>0</v>
      </c>
      <c r="K10" s="141">
        <v>0</v>
      </c>
      <c r="L10" s="141">
        <v>0</v>
      </c>
      <c r="M10" s="141">
        <v>0</v>
      </c>
      <c r="N10" s="141">
        <v>0</v>
      </c>
      <c r="O10" s="141">
        <v>0</v>
      </c>
      <c r="P10" s="141">
        <v>0</v>
      </c>
      <c r="Q10" s="141">
        <v>3786.5405799999999</v>
      </c>
      <c r="R10" s="166"/>
      <c r="S10" s="462"/>
    </row>
    <row r="11" spans="1:19" ht="27" customHeight="1">
      <c r="A11" s="140" t="s">
        <v>229</v>
      </c>
      <c r="B11" s="141">
        <v>0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  <c r="H11" s="141">
        <v>0</v>
      </c>
      <c r="I11" s="141">
        <v>0</v>
      </c>
      <c r="J11" s="141">
        <v>0</v>
      </c>
      <c r="K11" s="141">
        <v>0</v>
      </c>
      <c r="L11" s="141">
        <v>0</v>
      </c>
      <c r="M11" s="141">
        <v>0</v>
      </c>
      <c r="N11" s="141">
        <v>0</v>
      </c>
      <c r="O11" s="141">
        <v>0</v>
      </c>
      <c r="P11" s="141">
        <v>0</v>
      </c>
      <c r="Q11" s="141">
        <v>2715.45523</v>
      </c>
      <c r="R11" s="166"/>
      <c r="S11" s="462"/>
    </row>
    <row r="12" spans="1:19" ht="27" customHeight="1">
      <c r="A12" s="140" t="s">
        <v>230</v>
      </c>
      <c r="B12" s="141">
        <v>0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0</v>
      </c>
      <c r="M12" s="141">
        <v>0</v>
      </c>
      <c r="N12" s="141">
        <v>0</v>
      </c>
      <c r="O12" s="141">
        <v>0</v>
      </c>
      <c r="P12" s="141">
        <v>0</v>
      </c>
      <c r="Q12" s="141">
        <v>1071.0853500000001</v>
      </c>
      <c r="R12" s="166"/>
      <c r="S12" s="462"/>
    </row>
    <row r="13" spans="1:19" ht="27" customHeight="1">
      <c r="A13" s="140" t="s">
        <v>231</v>
      </c>
      <c r="B13" s="141">
        <v>0</v>
      </c>
      <c r="C13" s="141">
        <v>0</v>
      </c>
      <c r="D13" s="141">
        <v>0</v>
      </c>
      <c r="E13" s="141">
        <v>0</v>
      </c>
      <c r="F13" s="141">
        <v>0</v>
      </c>
      <c r="G13" s="141">
        <v>0</v>
      </c>
      <c r="H13" s="141">
        <v>0</v>
      </c>
      <c r="I13" s="141">
        <v>0</v>
      </c>
      <c r="J13" s="141">
        <v>0</v>
      </c>
      <c r="K13" s="141">
        <v>0</v>
      </c>
      <c r="L13" s="141">
        <v>0</v>
      </c>
      <c r="M13" s="141">
        <v>0</v>
      </c>
      <c r="N13" s="141">
        <v>0</v>
      </c>
      <c r="O13" s="141">
        <v>0</v>
      </c>
      <c r="P13" s="141">
        <v>0</v>
      </c>
      <c r="Q13" s="141">
        <v>0</v>
      </c>
      <c r="R13" s="166"/>
      <c r="S13" s="462"/>
    </row>
    <row r="14" spans="1:19" ht="27" customHeight="1">
      <c r="A14" s="140" t="s">
        <v>229</v>
      </c>
      <c r="B14" s="141">
        <v>0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  <c r="H14" s="141">
        <v>0</v>
      </c>
      <c r="I14" s="141">
        <v>0</v>
      </c>
      <c r="J14" s="141">
        <v>0</v>
      </c>
      <c r="K14" s="141">
        <v>0</v>
      </c>
      <c r="L14" s="141">
        <v>0</v>
      </c>
      <c r="M14" s="141">
        <v>0</v>
      </c>
      <c r="N14" s="141">
        <v>0</v>
      </c>
      <c r="O14" s="141">
        <v>0</v>
      </c>
      <c r="P14" s="141">
        <v>0</v>
      </c>
      <c r="Q14" s="141">
        <v>0</v>
      </c>
      <c r="R14" s="166"/>
      <c r="S14" s="462"/>
    </row>
    <row r="15" spans="1:19" ht="27" customHeight="1">
      <c r="A15" s="140" t="s">
        <v>230</v>
      </c>
      <c r="B15" s="141">
        <v>0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  <c r="H15" s="141">
        <v>0</v>
      </c>
      <c r="I15" s="141">
        <v>0</v>
      </c>
      <c r="J15" s="141">
        <v>0</v>
      </c>
      <c r="K15" s="141">
        <v>0</v>
      </c>
      <c r="L15" s="141">
        <v>0</v>
      </c>
      <c r="M15" s="141">
        <v>0</v>
      </c>
      <c r="N15" s="141">
        <v>0</v>
      </c>
      <c r="O15" s="141">
        <v>0</v>
      </c>
      <c r="P15" s="141">
        <v>0</v>
      </c>
      <c r="Q15" s="141">
        <v>0</v>
      </c>
      <c r="R15" s="166"/>
      <c r="S15" s="462"/>
    </row>
    <row r="16" spans="1:19" ht="27" customHeight="1">
      <c r="A16" s="312" t="s">
        <v>232</v>
      </c>
      <c r="B16" s="313">
        <v>0</v>
      </c>
      <c r="C16" s="313">
        <v>0</v>
      </c>
      <c r="D16" s="313">
        <v>0</v>
      </c>
      <c r="E16" s="313">
        <v>0</v>
      </c>
      <c r="F16" s="313">
        <v>0</v>
      </c>
      <c r="G16" s="313">
        <v>0</v>
      </c>
      <c r="H16" s="313">
        <v>686.64193</v>
      </c>
      <c r="I16" s="313">
        <v>0</v>
      </c>
      <c r="J16" s="313">
        <v>1107.1142600000001</v>
      </c>
      <c r="K16" s="313">
        <v>0</v>
      </c>
      <c r="L16" s="313">
        <v>0</v>
      </c>
      <c r="M16" s="313">
        <v>14544.7552</v>
      </c>
      <c r="N16" s="313">
        <v>0</v>
      </c>
      <c r="O16" s="313">
        <v>0</v>
      </c>
      <c r="P16" s="313">
        <v>5289.7831299999998</v>
      </c>
      <c r="Q16" s="313">
        <v>278334.16657999996</v>
      </c>
      <c r="R16" s="166"/>
      <c r="S16" s="462"/>
    </row>
    <row r="17" spans="1:19" ht="27" customHeight="1">
      <c r="A17" s="140" t="s">
        <v>228</v>
      </c>
      <c r="B17" s="141">
        <v>0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H17" s="141">
        <v>475.28409000000005</v>
      </c>
      <c r="I17" s="141">
        <v>0</v>
      </c>
      <c r="J17" s="141">
        <v>469.31071999999995</v>
      </c>
      <c r="K17" s="141">
        <v>0</v>
      </c>
      <c r="L17" s="141">
        <v>0</v>
      </c>
      <c r="M17" s="141">
        <v>4287.35509</v>
      </c>
      <c r="N17" s="141">
        <v>0</v>
      </c>
      <c r="O17" s="141">
        <v>0</v>
      </c>
      <c r="P17" s="141">
        <v>1369.4364499999999</v>
      </c>
      <c r="Q17" s="141">
        <v>71488.339510000005</v>
      </c>
      <c r="R17" s="166"/>
      <c r="S17" s="462"/>
    </row>
    <row r="18" spans="1:19" ht="27" customHeight="1">
      <c r="A18" s="140" t="s">
        <v>229</v>
      </c>
      <c r="B18" s="141">
        <v>0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  <c r="H18" s="141">
        <v>475.28409000000005</v>
      </c>
      <c r="I18" s="141">
        <v>0</v>
      </c>
      <c r="J18" s="141">
        <v>469.31071999999995</v>
      </c>
      <c r="K18" s="141">
        <v>0</v>
      </c>
      <c r="L18" s="141">
        <v>0</v>
      </c>
      <c r="M18" s="141">
        <v>3114.1108799999997</v>
      </c>
      <c r="N18" s="141">
        <v>0</v>
      </c>
      <c r="O18" s="141">
        <v>0</v>
      </c>
      <c r="P18" s="141">
        <v>967.78568999999993</v>
      </c>
      <c r="Q18" s="141">
        <v>59558.273079999999</v>
      </c>
      <c r="R18" s="166"/>
      <c r="S18" s="462"/>
    </row>
    <row r="19" spans="1:19" ht="27" customHeight="1">
      <c r="A19" s="140" t="s">
        <v>230</v>
      </c>
      <c r="B19" s="141">
        <v>0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  <c r="H19" s="141">
        <v>0</v>
      </c>
      <c r="I19" s="141">
        <v>0</v>
      </c>
      <c r="J19" s="141">
        <v>0</v>
      </c>
      <c r="K19" s="141">
        <v>0</v>
      </c>
      <c r="L19" s="141">
        <v>0</v>
      </c>
      <c r="M19" s="141">
        <v>1173.2442100000001</v>
      </c>
      <c r="N19" s="141">
        <v>0</v>
      </c>
      <c r="O19" s="141">
        <v>0</v>
      </c>
      <c r="P19" s="141">
        <v>401.65075999999999</v>
      </c>
      <c r="Q19" s="141">
        <v>11930.066429999999</v>
      </c>
      <c r="R19" s="166"/>
      <c r="S19" s="462"/>
    </row>
    <row r="20" spans="1:19" ht="27" customHeight="1">
      <c r="A20" s="140" t="s">
        <v>231</v>
      </c>
      <c r="B20" s="141">
        <v>0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  <c r="H20" s="141">
        <v>211.35784000000001</v>
      </c>
      <c r="I20" s="141">
        <v>0</v>
      </c>
      <c r="J20" s="141">
        <v>637.80354</v>
      </c>
      <c r="K20" s="141">
        <v>0</v>
      </c>
      <c r="L20" s="141">
        <v>0</v>
      </c>
      <c r="M20" s="141">
        <v>10257.400109999999</v>
      </c>
      <c r="N20" s="141">
        <v>0</v>
      </c>
      <c r="O20" s="141">
        <v>0</v>
      </c>
      <c r="P20" s="141">
        <v>3920.3466800000001</v>
      </c>
      <c r="Q20" s="141">
        <v>206845.82707</v>
      </c>
      <c r="R20" s="166"/>
      <c r="S20" s="462"/>
    </row>
    <row r="21" spans="1:19" ht="27" customHeight="1">
      <c r="A21" s="140" t="s">
        <v>229</v>
      </c>
      <c r="B21" s="141"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211.35784000000001</v>
      </c>
      <c r="I21" s="141">
        <v>0</v>
      </c>
      <c r="J21" s="141">
        <v>629.16002000000003</v>
      </c>
      <c r="K21" s="141">
        <v>0</v>
      </c>
      <c r="L21" s="141">
        <v>0</v>
      </c>
      <c r="M21" s="141">
        <v>7581.0867199999993</v>
      </c>
      <c r="N21" s="141">
        <v>0</v>
      </c>
      <c r="O21" s="141">
        <v>0</v>
      </c>
      <c r="P21" s="141">
        <v>3920.3466800000001</v>
      </c>
      <c r="Q21" s="141">
        <v>174329.42369</v>
      </c>
      <c r="R21" s="166"/>
      <c r="S21" s="462"/>
    </row>
    <row r="22" spans="1:19" ht="27" customHeight="1">
      <c r="A22" s="140" t="s">
        <v>230</v>
      </c>
      <c r="B22" s="141"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8.6435200000000005</v>
      </c>
      <c r="K22" s="141">
        <v>0</v>
      </c>
      <c r="L22" s="141">
        <v>0</v>
      </c>
      <c r="M22" s="141">
        <v>2676.3133900000003</v>
      </c>
      <c r="N22" s="141">
        <v>0</v>
      </c>
      <c r="O22" s="141">
        <v>0</v>
      </c>
      <c r="P22" s="141">
        <v>0</v>
      </c>
      <c r="Q22" s="141">
        <v>32516.40338</v>
      </c>
      <c r="R22" s="166"/>
      <c r="S22" s="462"/>
    </row>
    <row r="23" spans="1:19" ht="27" customHeight="1">
      <c r="A23" s="312" t="s">
        <v>233</v>
      </c>
      <c r="B23" s="313">
        <v>48237.669880000001</v>
      </c>
      <c r="C23" s="313">
        <v>36516.745130000003</v>
      </c>
      <c r="D23" s="313">
        <v>10758.84497</v>
      </c>
      <c r="E23" s="313">
        <v>24961.525850000002</v>
      </c>
      <c r="F23" s="313">
        <v>12697.659230000001</v>
      </c>
      <c r="G23" s="313">
        <v>23642.489010000001</v>
      </c>
      <c r="H23" s="313">
        <v>20197.7487</v>
      </c>
      <c r="I23" s="313">
        <v>23545.306700000001</v>
      </c>
      <c r="J23" s="313">
        <v>20784.12312</v>
      </c>
      <c r="K23" s="313">
        <v>43793.621789999997</v>
      </c>
      <c r="L23" s="313">
        <v>16989.404879999998</v>
      </c>
      <c r="M23" s="313">
        <v>104748.27881</v>
      </c>
      <c r="N23" s="313">
        <v>35525.473880000005</v>
      </c>
      <c r="O23" s="313">
        <v>70718.045230000003</v>
      </c>
      <c r="P23" s="313">
        <v>148356.91154</v>
      </c>
      <c r="Q23" s="313">
        <v>2079736.3321300002</v>
      </c>
      <c r="R23" s="166"/>
      <c r="S23" s="462"/>
    </row>
    <row r="24" spans="1:19" ht="27" customHeight="1">
      <c r="A24" s="140" t="s">
        <v>228</v>
      </c>
      <c r="B24" s="141">
        <v>28691.2327</v>
      </c>
      <c r="C24" s="141">
        <v>20740.0471</v>
      </c>
      <c r="D24" s="141">
        <v>2910.1525200000001</v>
      </c>
      <c r="E24" s="141">
        <v>6912.8250800000005</v>
      </c>
      <c r="F24" s="141">
        <v>1455.7887900000001</v>
      </c>
      <c r="G24" s="141">
        <v>5037.1813600000005</v>
      </c>
      <c r="H24" s="141">
        <v>3210.16507</v>
      </c>
      <c r="I24" s="141">
        <v>3780.9139399999999</v>
      </c>
      <c r="J24" s="141">
        <v>3321.4477499999998</v>
      </c>
      <c r="K24" s="141">
        <v>10096.031489999999</v>
      </c>
      <c r="L24" s="141">
        <v>2636.12419</v>
      </c>
      <c r="M24" s="141">
        <v>26604.25272</v>
      </c>
      <c r="N24" s="141">
        <v>7455.8056399999996</v>
      </c>
      <c r="O24" s="141">
        <v>21890.77318</v>
      </c>
      <c r="P24" s="141">
        <v>39983.779950000004</v>
      </c>
      <c r="Q24" s="141">
        <v>409377.83585999999</v>
      </c>
      <c r="R24" s="166"/>
      <c r="S24" s="462"/>
    </row>
    <row r="25" spans="1:19" ht="27" customHeight="1">
      <c r="A25" s="140" t="s">
        <v>229</v>
      </c>
      <c r="B25" s="141">
        <v>26315.945760000002</v>
      </c>
      <c r="C25" s="141">
        <v>20091.481469999999</v>
      </c>
      <c r="D25" s="141">
        <v>1556.78217</v>
      </c>
      <c r="E25" s="141">
        <v>6909.0753199999999</v>
      </c>
      <c r="F25" s="141">
        <v>1043.47336</v>
      </c>
      <c r="G25" s="141">
        <v>4702.6709500000006</v>
      </c>
      <c r="H25" s="141">
        <v>2766.7948300000003</v>
      </c>
      <c r="I25" s="141">
        <v>2383.76818</v>
      </c>
      <c r="J25" s="141">
        <v>3273.7580600000001</v>
      </c>
      <c r="K25" s="141">
        <v>9366.9855299999999</v>
      </c>
      <c r="L25" s="141">
        <v>2069.17958</v>
      </c>
      <c r="M25" s="141">
        <v>22073.472030000001</v>
      </c>
      <c r="N25" s="141">
        <v>7268.7450499999995</v>
      </c>
      <c r="O25" s="141">
        <v>18027.415290000001</v>
      </c>
      <c r="P25" s="141">
        <v>38023.776749999997</v>
      </c>
      <c r="Q25" s="141">
        <v>361587.44579000003</v>
      </c>
      <c r="R25" s="166"/>
      <c r="S25" s="462"/>
    </row>
    <row r="26" spans="1:19" ht="27" customHeight="1">
      <c r="A26" s="140" t="s">
        <v>230</v>
      </c>
      <c r="B26" s="141">
        <v>2375.28694</v>
      </c>
      <c r="C26" s="141">
        <v>648.56563000000006</v>
      </c>
      <c r="D26" s="141">
        <v>1353.3703500000001</v>
      </c>
      <c r="E26" s="141">
        <v>3.7497600000000002</v>
      </c>
      <c r="F26" s="141">
        <v>412.31542999999999</v>
      </c>
      <c r="G26" s="141">
        <v>334.51040999999998</v>
      </c>
      <c r="H26" s="141">
        <v>443.37023999999997</v>
      </c>
      <c r="I26" s="141">
        <v>1397.1457600000001</v>
      </c>
      <c r="J26" s="141">
        <v>47.689689999999999</v>
      </c>
      <c r="K26" s="141">
        <v>729.04595999999992</v>
      </c>
      <c r="L26" s="141">
        <v>566.94461000000001</v>
      </c>
      <c r="M26" s="141">
        <v>4530.7806900000005</v>
      </c>
      <c r="N26" s="141">
        <v>187.06058999999999</v>
      </c>
      <c r="O26" s="141">
        <v>3863.3578900000002</v>
      </c>
      <c r="P26" s="141">
        <v>1960.0031999999999</v>
      </c>
      <c r="Q26" s="141">
        <v>47790.390070000001</v>
      </c>
      <c r="R26" s="166"/>
      <c r="S26" s="462"/>
    </row>
    <row r="27" spans="1:19" ht="27" customHeight="1">
      <c r="A27" s="140" t="s">
        <v>231</v>
      </c>
      <c r="B27" s="141">
        <v>19546.437180000001</v>
      </c>
      <c r="C27" s="141">
        <v>15776.69803</v>
      </c>
      <c r="D27" s="141">
        <v>7848.6924500000005</v>
      </c>
      <c r="E27" s="141">
        <v>18048.700769999999</v>
      </c>
      <c r="F27" s="141">
        <v>11241.870439999999</v>
      </c>
      <c r="G27" s="141">
        <v>18605.307649999999</v>
      </c>
      <c r="H27" s="141">
        <v>16987.583629999997</v>
      </c>
      <c r="I27" s="141">
        <v>19764.392760000002</v>
      </c>
      <c r="J27" s="141">
        <v>17462.675370000001</v>
      </c>
      <c r="K27" s="141">
        <v>33697.590299999996</v>
      </c>
      <c r="L27" s="141">
        <v>14353.28069</v>
      </c>
      <c r="M27" s="141">
        <v>78144.026089999999</v>
      </c>
      <c r="N27" s="141">
        <v>28069.668239999999</v>
      </c>
      <c r="O27" s="141">
        <v>48827.27205</v>
      </c>
      <c r="P27" s="141">
        <v>108373.13159</v>
      </c>
      <c r="Q27" s="141">
        <v>1670358.49627</v>
      </c>
      <c r="R27" s="166"/>
      <c r="S27" s="462"/>
    </row>
    <row r="28" spans="1:19" ht="27" customHeight="1">
      <c r="A28" s="140" t="s">
        <v>229</v>
      </c>
      <c r="B28" s="141">
        <v>19213.6777</v>
      </c>
      <c r="C28" s="141">
        <v>15710.039480000001</v>
      </c>
      <c r="D28" s="141">
        <v>5843.1077699999996</v>
      </c>
      <c r="E28" s="141">
        <v>18007.94227</v>
      </c>
      <c r="F28" s="141">
        <v>10856.75793</v>
      </c>
      <c r="G28" s="141">
        <v>16392.102189999998</v>
      </c>
      <c r="H28" s="141">
        <v>12749.07692</v>
      </c>
      <c r="I28" s="141">
        <v>14119.0856</v>
      </c>
      <c r="J28" s="141">
        <v>17209.215530000001</v>
      </c>
      <c r="K28" s="141">
        <v>31167.925609999998</v>
      </c>
      <c r="L28" s="141">
        <v>13161.597900000001</v>
      </c>
      <c r="M28" s="141">
        <v>68966.997370000012</v>
      </c>
      <c r="N28" s="141">
        <v>27771.945370000001</v>
      </c>
      <c r="O28" s="141">
        <v>42815.656020000002</v>
      </c>
      <c r="P28" s="141">
        <v>105568.35901999999</v>
      </c>
      <c r="Q28" s="141">
        <v>1461480.6703699999</v>
      </c>
      <c r="R28" s="166"/>
      <c r="S28" s="462"/>
    </row>
    <row r="29" spans="1:19" ht="27" customHeight="1">
      <c r="A29" s="140" t="s">
        <v>230</v>
      </c>
      <c r="B29" s="141">
        <v>332.75948</v>
      </c>
      <c r="C29" s="141">
        <v>66.658550000000005</v>
      </c>
      <c r="D29" s="141">
        <v>2005.5846799999999</v>
      </c>
      <c r="E29" s="141">
        <v>40.758499999999998</v>
      </c>
      <c r="F29" s="141">
        <v>385.11250999999999</v>
      </c>
      <c r="G29" s="141">
        <v>2213.2054600000001</v>
      </c>
      <c r="H29" s="141">
        <v>4238.5067099999997</v>
      </c>
      <c r="I29" s="141">
        <v>5645.3071600000003</v>
      </c>
      <c r="J29" s="141">
        <v>253.45983999999999</v>
      </c>
      <c r="K29" s="141">
        <v>2529.6646900000001</v>
      </c>
      <c r="L29" s="141">
        <v>1191.6827900000001</v>
      </c>
      <c r="M29" s="141">
        <v>9177.0287200000002</v>
      </c>
      <c r="N29" s="141">
        <v>297.72287</v>
      </c>
      <c r="O29" s="141">
        <v>6011.6160300000001</v>
      </c>
      <c r="P29" s="141">
        <v>2804.7725699999996</v>
      </c>
      <c r="Q29" s="141">
        <v>208877.8259</v>
      </c>
      <c r="R29" s="166"/>
      <c r="S29" s="462"/>
    </row>
    <row r="30" spans="1:19" ht="27" customHeight="1">
      <c r="A30" s="312" t="s">
        <v>234</v>
      </c>
      <c r="B30" s="313">
        <v>18177.841410000001</v>
      </c>
      <c r="C30" s="313">
        <v>13469.71018</v>
      </c>
      <c r="D30" s="313">
        <v>11102.52225</v>
      </c>
      <c r="E30" s="313">
        <v>20335.096949999999</v>
      </c>
      <c r="F30" s="313">
        <v>12626.008240000001</v>
      </c>
      <c r="G30" s="313">
        <v>6225.3030899999994</v>
      </c>
      <c r="H30" s="313">
        <v>75301.293860000005</v>
      </c>
      <c r="I30" s="313">
        <v>46397.456979999995</v>
      </c>
      <c r="J30" s="313">
        <v>8712.7868100000014</v>
      </c>
      <c r="K30" s="313">
        <v>19737.796920000001</v>
      </c>
      <c r="L30" s="313">
        <v>3809.1479399999998</v>
      </c>
      <c r="M30" s="313">
        <v>39324.432049999996</v>
      </c>
      <c r="N30" s="313">
        <v>24295.22478</v>
      </c>
      <c r="O30" s="313">
        <v>12383.51958</v>
      </c>
      <c r="P30" s="313">
        <v>10345.96571</v>
      </c>
      <c r="Q30" s="313">
        <v>884547.00871000008</v>
      </c>
      <c r="R30" s="166"/>
      <c r="S30" s="462"/>
    </row>
    <row r="31" spans="1:19" ht="27" customHeight="1">
      <c r="A31" s="140" t="s">
        <v>235</v>
      </c>
      <c r="B31" s="141">
        <v>17444.56179</v>
      </c>
      <c r="C31" s="141">
        <v>13468.099789999998</v>
      </c>
      <c r="D31" s="141">
        <v>9904.6337299999996</v>
      </c>
      <c r="E31" s="141">
        <v>18140.489249999999</v>
      </c>
      <c r="F31" s="141">
        <v>10775.80564</v>
      </c>
      <c r="G31" s="141">
        <v>6007.5169400000004</v>
      </c>
      <c r="H31" s="141">
        <v>62741.926950000001</v>
      </c>
      <c r="I31" s="141">
        <v>43569.724969999996</v>
      </c>
      <c r="J31" s="141">
        <v>8320.591629999999</v>
      </c>
      <c r="K31" s="141">
        <v>18141.305850000001</v>
      </c>
      <c r="L31" s="141">
        <v>3321.5179600000001</v>
      </c>
      <c r="M31" s="141">
        <v>38306.828590000005</v>
      </c>
      <c r="N31" s="141">
        <v>23164.32562</v>
      </c>
      <c r="O31" s="141">
        <v>9768.8817799999997</v>
      </c>
      <c r="P31" s="141">
        <v>10345.96571</v>
      </c>
      <c r="Q31" s="141">
        <v>822776.50777999999</v>
      </c>
      <c r="R31" s="166"/>
      <c r="S31" s="462"/>
    </row>
    <row r="32" spans="1:19" ht="27" customHeight="1">
      <c r="A32" s="140" t="s">
        <v>236</v>
      </c>
      <c r="B32" s="141">
        <v>83.428119999999993</v>
      </c>
      <c r="C32" s="141">
        <v>21.526150000000001</v>
      </c>
      <c r="D32" s="141">
        <v>209.28098</v>
      </c>
      <c r="E32" s="141">
        <v>65.245519999999999</v>
      </c>
      <c r="F32" s="141">
        <v>124.93704</v>
      </c>
      <c r="G32" s="141">
        <v>0</v>
      </c>
      <c r="H32" s="141">
        <v>1134.1353000000001</v>
      </c>
      <c r="I32" s="141">
        <v>144.58713</v>
      </c>
      <c r="J32" s="141">
        <v>175.20022</v>
      </c>
      <c r="K32" s="141">
        <v>288.79578000000004</v>
      </c>
      <c r="L32" s="141">
        <v>24.135060000000003</v>
      </c>
      <c r="M32" s="141">
        <v>561.92416000000003</v>
      </c>
      <c r="N32" s="141">
        <v>698.31667000000004</v>
      </c>
      <c r="O32" s="141">
        <v>0</v>
      </c>
      <c r="P32" s="141">
        <v>1291.2492500000001</v>
      </c>
      <c r="Q32" s="141">
        <v>19661.794819999999</v>
      </c>
      <c r="R32" s="166"/>
      <c r="S32" s="462"/>
    </row>
    <row r="33" spans="1:19" ht="27" customHeight="1">
      <c r="A33" s="140" t="s">
        <v>237</v>
      </c>
      <c r="B33" s="141">
        <v>9520.8064100000011</v>
      </c>
      <c r="C33" s="141">
        <v>7378.4780999999994</v>
      </c>
      <c r="D33" s="141">
        <v>3386.3487400000004</v>
      </c>
      <c r="E33" s="141">
        <v>15677.93282</v>
      </c>
      <c r="F33" s="141">
        <v>10001.816130000001</v>
      </c>
      <c r="G33" s="141">
        <v>3639.98785</v>
      </c>
      <c r="H33" s="141">
        <v>43936.258179999997</v>
      </c>
      <c r="I33" s="141">
        <v>37145.879179999996</v>
      </c>
      <c r="J33" s="141">
        <v>5362.7733600000001</v>
      </c>
      <c r="K33" s="141">
        <v>10856.11226</v>
      </c>
      <c r="L33" s="141">
        <v>2688.7312200000001</v>
      </c>
      <c r="M33" s="141">
        <v>7993.0148399999998</v>
      </c>
      <c r="N33" s="141">
        <v>7536.0518200000006</v>
      </c>
      <c r="O33" s="141">
        <v>6607.8730999999998</v>
      </c>
      <c r="P33" s="141">
        <v>5040.5512199999994</v>
      </c>
      <c r="Q33" s="141">
        <v>406414.35742000001</v>
      </c>
      <c r="R33" s="166"/>
      <c r="S33" s="462"/>
    </row>
    <row r="34" spans="1:19" ht="27" customHeight="1">
      <c r="A34" s="140" t="s">
        <v>238</v>
      </c>
      <c r="B34" s="141">
        <v>4108.4737699999996</v>
      </c>
      <c r="C34" s="141">
        <v>2940.63204</v>
      </c>
      <c r="D34" s="141">
        <v>1595.66058</v>
      </c>
      <c r="E34" s="141">
        <v>1645.5620900000001</v>
      </c>
      <c r="F34" s="141">
        <v>0</v>
      </c>
      <c r="G34" s="141">
        <v>0</v>
      </c>
      <c r="H34" s="141">
        <v>14622.95579</v>
      </c>
      <c r="I34" s="141">
        <v>3796.3266899999999</v>
      </c>
      <c r="J34" s="141">
        <v>459.88233000000002</v>
      </c>
      <c r="K34" s="141">
        <v>2305.5281099999997</v>
      </c>
      <c r="L34" s="141">
        <v>6.0620399999999997</v>
      </c>
      <c r="M34" s="141">
        <v>12301.99013</v>
      </c>
      <c r="N34" s="141">
        <v>2770.48551</v>
      </c>
      <c r="O34" s="141">
        <v>0</v>
      </c>
      <c r="P34" s="141">
        <v>1642.1220800000001</v>
      </c>
      <c r="Q34" s="141">
        <v>199617.39824000001</v>
      </c>
      <c r="R34" s="166"/>
      <c r="S34" s="462"/>
    </row>
    <row r="35" spans="1:19" ht="27" customHeight="1">
      <c r="A35" s="140" t="s">
        <v>239</v>
      </c>
      <c r="B35" s="141">
        <v>3731.8534900000004</v>
      </c>
      <c r="C35" s="141">
        <v>3127.4634999999998</v>
      </c>
      <c r="D35" s="141">
        <v>4713.3434299999999</v>
      </c>
      <c r="E35" s="141">
        <v>751.74881999999991</v>
      </c>
      <c r="F35" s="141">
        <v>649.05246999999997</v>
      </c>
      <c r="G35" s="141">
        <v>2367.52909</v>
      </c>
      <c r="H35" s="141">
        <v>3048.5776800000003</v>
      </c>
      <c r="I35" s="141">
        <v>2482.9319700000001</v>
      </c>
      <c r="J35" s="141">
        <v>2322.7357200000001</v>
      </c>
      <c r="K35" s="141">
        <v>4690.8697000000002</v>
      </c>
      <c r="L35" s="141">
        <v>602.58964000000003</v>
      </c>
      <c r="M35" s="141">
        <v>17449.899460000001</v>
      </c>
      <c r="N35" s="141">
        <v>12159.471619999998</v>
      </c>
      <c r="O35" s="141">
        <v>3161.0086800000004</v>
      </c>
      <c r="P35" s="141">
        <v>2372.0431600000002</v>
      </c>
      <c r="Q35" s="141">
        <v>197082.95730000001</v>
      </c>
      <c r="R35" s="166"/>
      <c r="S35" s="462"/>
    </row>
    <row r="36" spans="1:19" ht="27" customHeight="1">
      <c r="A36" s="140" t="s">
        <v>18</v>
      </c>
      <c r="B36" s="141">
        <v>173.77094</v>
      </c>
      <c r="C36" s="141">
        <v>1.6103900000000002</v>
      </c>
      <c r="D36" s="141">
        <v>120.43874000000001</v>
      </c>
      <c r="E36" s="141">
        <v>1803.82348</v>
      </c>
      <c r="F36" s="141">
        <v>671.61487999999997</v>
      </c>
      <c r="G36" s="141">
        <v>140.40611999999999</v>
      </c>
      <c r="H36" s="141">
        <v>0</v>
      </c>
      <c r="I36" s="141">
        <v>0</v>
      </c>
      <c r="J36" s="141">
        <v>208.21638000000002</v>
      </c>
      <c r="K36" s="141">
        <v>68.10454</v>
      </c>
      <c r="L36" s="141">
        <v>26.872869999999999</v>
      </c>
      <c r="M36" s="141">
        <v>403.71290000000005</v>
      </c>
      <c r="N36" s="141">
        <v>919.91314999999997</v>
      </c>
      <c r="O36" s="141">
        <v>2549.8867599999999</v>
      </c>
      <c r="P36" s="141">
        <v>0</v>
      </c>
      <c r="Q36" s="141">
        <v>23505.38723</v>
      </c>
      <c r="R36" s="166"/>
      <c r="S36" s="462"/>
    </row>
    <row r="37" spans="1:19" ht="27" customHeight="1">
      <c r="A37" s="140" t="s">
        <v>237</v>
      </c>
      <c r="B37" s="141">
        <v>131.38330999999999</v>
      </c>
      <c r="C37" s="141">
        <v>0</v>
      </c>
      <c r="D37" s="141">
        <v>47.560110000000002</v>
      </c>
      <c r="E37" s="141">
        <v>1336.1423500000001</v>
      </c>
      <c r="F37" s="141">
        <v>460.38900000000001</v>
      </c>
      <c r="G37" s="141">
        <v>46.994370000000004</v>
      </c>
      <c r="H37" s="141">
        <v>0</v>
      </c>
      <c r="I37" s="141">
        <v>0</v>
      </c>
      <c r="J37" s="141">
        <v>185.91216</v>
      </c>
      <c r="K37" s="141">
        <v>2.2201999999999997</v>
      </c>
      <c r="L37" s="141">
        <v>9.4101800000000004</v>
      </c>
      <c r="M37" s="141">
        <v>22.1172</v>
      </c>
      <c r="N37" s="141">
        <v>150.76292000000001</v>
      </c>
      <c r="O37" s="141">
        <v>1422.2705700000001</v>
      </c>
      <c r="P37" s="141">
        <v>0</v>
      </c>
      <c r="Q37" s="141">
        <v>11153.78606</v>
      </c>
      <c r="R37" s="166"/>
      <c r="S37" s="462"/>
    </row>
    <row r="38" spans="1:19" ht="27" customHeight="1">
      <c r="A38" s="140" t="s">
        <v>239</v>
      </c>
      <c r="B38" s="141">
        <v>42.387629999999994</v>
      </c>
      <c r="C38" s="141">
        <v>1.6103900000000002</v>
      </c>
      <c r="D38" s="141">
        <v>72.878630000000001</v>
      </c>
      <c r="E38" s="141">
        <v>467.68113</v>
      </c>
      <c r="F38" s="141">
        <v>147.41570999999999</v>
      </c>
      <c r="G38" s="141">
        <v>93.411749999999998</v>
      </c>
      <c r="H38" s="141">
        <v>0</v>
      </c>
      <c r="I38" s="141">
        <v>0</v>
      </c>
      <c r="J38" s="141">
        <v>22.304220000000001</v>
      </c>
      <c r="K38" s="141">
        <v>65.884339999999995</v>
      </c>
      <c r="L38" s="141">
        <v>17.462689999999998</v>
      </c>
      <c r="M38" s="141">
        <v>381.59570000000002</v>
      </c>
      <c r="N38" s="141">
        <v>769.15022999999997</v>
      </c>
      <c r="O38" s="141">
        <v>1127.61619</v>
      </c>
      <c r="P38" s="141">
        <v>0</v>
      </c>
      <c r="Q38" s="141">
        <v>11885.587449999999</v>
      </c>
      <c r="R38" s="166"/>
      <c r="S38" s="462"/>
    </row>
    <row r="39" spans="1:19" ht="27" customHeight="1">
      <c r="A39" s="140" t="s">
        <v>240</v>
      </c>
      <c r="B39" s="141">
        <v>0</v>
      </c>
      <c r="C39" s="141">
        <v>0</v>
      </c>
      <c r="D39" s="141">
        <v>0</v>
      </c>
      <c r="E39" s="141">
        <v>0</v>
      </c>
      <c r="F39" s="141">
        <v>63.810169999999999</v>
      </c>
      <c r="G39" s="141">
        <v>0</v>
      </c>
      <c r="H39" s="141">
        <v>0</v>
      </c>
      <c r="I39" s="141">
        <v>0</v>
      </c>
      <c r="J39" s="141">
        <v>0</v>
      </c>
      <c r="K39" s="141">
        <v>0</v>
      </c>
      <c r="L39" s="141">
        <v>0</v>
      </c>
      <c r="M39" s="141">
        <v>0</v>
      </c>
      <c r="N39" s="141">
        <v>0</v>
      </c>
      <c r="O39" s="141">
        <v>0</v>
      </c>
      <c r="P39" s="141">
        <v>0</v>
      </c>
      <c r="Q39" s="141">
        <v>466.01371999999998</v>
      </c>
      <c r="R39" s="166"/>
      <c r="S39" s="462"/>
    </row>
    <row r="40" spans="1:19" ht="51" customHeight="1">
      <c r="A40" s="314" t="s">
        <v>241</v>
      </c>
      <c r="B40" s="141">
        <v>0</v>
      </c>
      <c r="C40" s="141">
        <v>0</v>
      </c>
      <c r="D40" s="141">
        <v>0</v>
      </c>
      <c r="E40" s="141">
        <v>0</v>
      </c>
      <c r="F40" s="141">
        <v>0</v>
      </c>
      <c r="G40" s="141">
        <v>0</v>
      </c>
      <c r="H40" s="141">
        <v>79.654929999999993</v>
      </c>
      <c r="I40" s="141">
        <v>0</v>
      </c>
      <c r="J40" s="141">
        <v>0</v>
      </c>
      <c r="K40" s="141">
        <v>0</v>
      </c>
      <c r="L40" s="141">
        <v>0</v>
      </c>
      <c r="M40" s="141">
        <v>0</v>
      </c>
      <c r="N40" s="141">
        <v>59.39029</v>
      </c>
      <c r="O40" s="141">
        <v>64.751040000000003</v>
      </c>
      <c r="P40" s="141">
        <v>0</v>
      </c>
      <c r="Q40" s="141">
        <v>203.79626000000002</v>
      </c>
      <c r="R40" s="166"/>
      <c r="S40" s="462"/>
    </row>
    <row r="41" spans="1:19" ht="27" customHeight="1">
      <c r="A41" s="140" t="s">
        <v>237</v>
      </c>
      <c r="B41" s="141">
        <v>0</v>
      </c>
      <c r="C41" s="141">
        <v>0</v>
      </c>
      <c r="D41" s="141">
        <v>0</v>
      </c>
      <c r="E41" s="141">
        <v>0</v>
      </c>
      <c r="F41" s="141">
        <v>0</v>
      </c>
      <c r="G41" s="141">
        <v>0</v>
      </c>
      <c r="H41" s="141">
        <v>79.654929999999993</v>
      </c>
      <c r="I41" s="141">
        <v>0</v>
      </c>
      <c r="J41" s="141">
        <v>0</v>
      </c>
      <c r="K41" s="141">
        <v>0</v>
      </c>
      <c r="L41" s="141">
        <v>0</v>
      </c>
      <c r="M41" s="141">
        <v>0</v>
      </c>
      <c r="N41" s="141">
        <v>0</v>
      </c>
      <c r="O41" s="141">
        <v>31.625119999999999</v>
      </c>
      <c r="P41" s="141">
        <v>0</v>
      </c>
      <c r="Q41" s="141">
        <v>111.28005</v>
      </c>
      <c r="R41" s="166"/>
      <c r="S41" s="462"/>
    </row>
    <row r="42" spans="1:19" ht="27" customHeight="1">
      <c r="A42" s="140" t="s">
        <v>239</v>
      </c>
      <c r="B42" s="141">
        <v>0</v>
      </c>
      <c r="C42" s="141">
        <v>0</v>
      </c>
      <c r="D42" s="141">
        <v>0</v>
      </c>
      <c r="E42" s="141">
        <v>0</v>
      </c>
      <c r="F42" s="141">
        <v>0</v>
      </c>
      <c r="G42" s="141">
        <v>0</v>
      </c>
      <c r="H42" s="141">
        <v>0</v>
      </c>
      <c r="I42" s="141">
        <v>0</v>
      </c>
      <c r="J42" s="141">
        <v>0</v>
      </c>
      <c r="K42" s="141">
        <v>0</v>
      </c>
      <c r="L42" s="141">
        <v>0</v>
      </c>
      <c r="M42" s="141">
        <v>0</v>
      </c>
      <c r="N42" s="141">
        <v>59.39029</v>
      </c>
      <c r="O42" s="141">
        <v>33.125920000000001</v>
      </c>
      <c r="P42" s="141">
        <v>0</v>
      </c>
      <c r="Q42" s="141">
        <v>92.516210000000001</v>
      </c>
      <c r="R42" s="166"/>
      <c r="S42" s="462"/>
    </row>
    <row r="43" spans="1:19" ht="27" customHeight="1">
      <c r="A43" s="140" t="s">
        <v>210</v>
      </c>
      <c r="B43" s="141">
        <v>559.50868000000003</v>
      </c>
      <c r="C43" s="141">
        <v>0</v>
      </c>
      <c r="D43" s="141">
        <v>1077.4497799999999</v>
      </c>
      <c r="E43" s="141">
        <v>390.78421999999995</v>
      </c>
      <c r="F43" s="141">
        <v>1141.64355</v>
      </c>
      <c r="G43" s="141">
        <v>77.380030000000005</v>
      </c>
      <c r="H43" s="141">
        <v>12164.629849999999</v>
      </c>
      <c r="I43" s="141">
        <v>2827.7320099999997</v>
      </c>
      <c r="J43" s="141">
        <v>183.97879999999998</v>
      </c>
      <c r="K43" s="141">
        <v>1528.38653</v>
      </c>
      <c r="L43" s="141">
        <v>460.75711000000001</v>
      </c>
      <c r="M43" s="141">
        <v>427.75991999999997</v>
      </c>
      <c r="N43" s="141">
        <v>109.64912</v>
      </c>
      <c r="O43" s="141">
        <v>0</v>
      </c>
      <c r="P43" s="141">
        <v>0</v>
      </c>
      <c r="Q43" s="141">
        <v>37336.1152</v>
      </c>
      <c r="R43" s="166"/>
      <c r="S43" s="462"/>
    </row>
    <row r="44" spans="1:19" ht="27" customHeight="1">
      <c r="A44" s="140" t="s">
        <v>236</v>
      </c>
      <c r="B44" s="141">
        <v>0</v>
      </c>
      <c r="C44" s="141">
        <v>0</v>
      </c>
      <c r="D44" s="141">
        <v>0</v>
      </c>
      <c r="E44" s="141">
        <v>0</v>
      </c>
      <c r="F44" s="141">
        <v>0</v>
      </c>
      <c r="G44" s="141">
        <v>0</v>
      </c>
      <c r="H44" s="141">
        <v>428.56859000000003</v>
      </c>
      <c r="I44" s="141">
        <v>0</v>
      </c>
      <c r="J44" s="141">
        <v>0</v>
      </c>
      <c r="K44" s="141">
        <v>0</v>
      </c>
      <c r="L44" s="141">
        <v>0</v>
      </c>
      <c r="M44" s="141">
        <v>0</v>
      </c>
      <c r="N44" s="141">
        <v>109.64912</v>
      </c>
      <c r="O44" s="141">
        <v>0</v>
      </c>
      <c r="P44" s="141">
        <v>0</v>
      </c>
      <c r="Q44" s="141">
        <v>2005.44471</v>
      </c>
      <c r="R44" s="166"/>
      <c r="S44" s="462"/>
    </row>
    <row r="45" spans="1:19" ht="27" customHeight="1">
      <c r="A45" s="140" t="s">
        <v>237</v>
      </c>
      <c r="B45" s="141">
        <v>153.12841</v>
      </c>
      <c r="C45" s="141">
        <v>0</v>
      </c>
      <c r="D45" s="141">
        <v>562.78784999999993</v>
      </c>
      <c r="E45" s="141">
        <v>219.00140999999999</v>
      </c>
      <c r="F45" s="141">
        <v>1141.64355</v>
      </c>
      <c r="G45" s="141">
        <v>77.380030000000005</v>
      </c>
      <c r="H45" s="141">
        <v>8618.8884799999996</v>
      </c>
      <c r="I45" s="141">
        <v>2332.1925200000001</v>
      </c>
      <c r="J45" s="141">
        <v>0</v>
      </c>
      <c r="K45" s="141">
        <v>1494.35744</v>
      </c>
      <c r="L45" s="141">
        <v>145.79041000000001</v>
      </c>
      <c r="M45" s="141">
        <v>0</v>
      </c>
      <c r="N45" s="141">
        <v>0</v>
      </c>
      <c r="O45" s="141">
        <v>0</v>
      </c>
      <c r="P45" s="141">
        <v>0</v>
      </c>
      <c r="Q45" s="141">
        <v>19153.72424</v>
      </c>
      <c r="R45" s="166"/>
      <c r="S45" s="462"/>
    </row>
    <row r="46" spans="1:19" ht="27" customHeight="1">
      <c r="A46" s="140" t="s">
        <v>238</v>
      </c>
      <c r="B46" s="141">
        <v>406.38027</v>
      </c>
      <c r="C46" s="141">
        <v>0</v>
      </c>
      <c r="D46" s="141">
        <v>200.14238</v>
      </c>
      <c r="E46" s="141">
        <v>171.78280999999998</v>
      </c>
      <c r="F46" s="141">
        <v>0</v>
      </c>
      <c r="G46" s="141">
        <v>0</v>
      </c>
      <c r="H46" s="141">
        <v>3096.49793</v>
      </c>
      <c r="I46" s="141">
        <v>495.53949</v>
      </c>
      <c r="J46" s="141">
        <v>0</v>
      </c>
      <c r="K46" s="141">
        <v>0</v>
      </c>
      <c r="L46" s="141">
        <v>220.12347</v>
      </c>
      <c r="M46" s="141">
        <v>370.90040000000005</v>
      </c>
      <c r="N46" s="141">
        <v>0</v>
      </c>
      <c r="O46" s="141">
        <v>0</v>
      </c>
      <c r="P46" s="141">
        <v>0</v>
      </c>
      <c r="Q46" s="141">
        <v>13166.818359999999</v>
      </c>
      <c r="R46" s="166"/>
      <c r="S46" s="462"/>
    </row>
    <row r="47" spans="1:19" ht="27" customHeight="1">
      <c r="A47" s="140" t="s">
        <v>239</v>
      </c>
      <c r="B47" s="141">
        <v>0</v>
      </c>
      <c r="C47" s="141">
        <v>0</v>
      </c>
      <c r="D47" s="141">
        <v>314.51954999999998</v>
      </c>
      <c r="E47" s="141">
        <v>0</v>
      </c>
      <c r="F47" s="141">
        <v>0</v>
      </c>
      <c r="G47" s="141">
        <v>0</v>
      </c>
      <c r="H47" s="141">
        <v>20.674849999999999</v>
      </c>
      <c r="I47" s="141">
        <v>0</v>
      </c>
      <c r="J47" s="141">
        <v>183.97879999999998</v>
      </c>
      <c r="K47" s="141">
        <v>34.029089999999997</v>
      </c>
      <c r="L47" s="141">
        <v>94.843229999999991</v>
      </c>
      <c r="M47" s="141">
        <v>56.859519999999996</v>
      </c>
      <c r="N47" s="141">
        <v>0</v>
      </c>
      <c r="O47" s="141">
        <v>0</v>
      </c>
      <c r="P47" s="141">
        <v>0</v>
      </c>
      <c r="Q47" s="141">
        <v>3010.1278900000002</v>
      </c>
      <c r="R47" s="166"/>
      <c r="S47" s="462"/>
    </row>
    <row r="48" spans="1:19" ht="27" customHeight="1">
      <c r="A48" s="140" t="s">
        <v>20</v>
      </c>
      <c r="B48" s="141">
        <v>0</v>
      </c>
      <c r="C48" s="141">
        <v>0</v>
      </c>
      <c r="D48" s="141">
        <v>0</v>
      </c>
      <c r="E48" s="141">
        <v>0</v>
      </c>
      <c r="F48" s="141">
        <v>36.94417</v>
      </c>
      <c r="G48" s="141">
        <v>0</v>
      </c>
      <c r="H48" s="141">
        <v>315.08213000000001</v>
      </c>
      <c r="I48" s="141">
        <v>0</v>
      </c>
      <c r="J48" s="141">
        <v>0</v>
      </c>
      <c r="K48" s="141">
        <v>0</v>
      </c>
      <c r="L48" s="141">
        <v>0</v>
      </c>
      <c r="M48" s="141">
        <v>186.13064000000003</v>
      </c>
      <c r="N48" s="141">
        <v>41.946599999999997</v>
      </c>
      <c r="O48" s="141">
        <v>0</v>
      </c>
      <c r="P48" s="141">
        <v>0</v>
      </c>
      <c r="Q48" s="141">
        <v>725.20223999999996</v>
      </c>
      <c r="R48" s="166"/>
      <c r="S48" s="462"/>
    </row>
    <row r="49" spans="1:19" ht="27" customHeight="1">
      <c r="A49" s="140" t="s">
        <v>237</v>
      </c>
      <c r="B49" s="141">
        <v>0</v>
      </c>
      <c r="C49" s="141">
        <v>0</v>
      </c>
      <c r="D49" s="141">
        <v>0</v>
      </c>
      <c r="E49" s="141">
        <v>0</v>
      </c>
      <c r="F49" s="141">
        <v>36.94417</v>
      </c>
      <c r="G49" s="141">
        <v>0</v>
      </c>
      <c r="H49" s="141">
        <v>0</v>
      </c>
      <c r="I49" s="141">
        <v>0</v>
      </c>
      <c r="J49" s="141">
        <v>0</v>
      </c>
      <c r="K49" s="141">
        <v>0</v>
      </c>
      <c r="L49" s="141">
        <v>0</v>
      </c>
      <c r="M49" s="141">
        <v>0</v>
      </c>
      <c r="N49" s="141">
        <v>0</v>
      </c>
      <c r="O49" s="141">
        <v>0</v>
      </c>
      <c r="P49" s="141">
        <v>0</v>
      </c>
      <c r="Q49" s="141">
        <v>72.99114999999999</v>
      </c>
      <c r="R49" s="166"/>
      <c r="S49" s="462"/>
    </row>
    <row r="50" spans="1:19" ht="27" customHeight="1">
      <c r="A50" s="140" t="s">
        <v>239</v>
      </c>
      <c r="B50" s="141">
        <v>0</v>
      </c>
      <c r="C50" s="141">
        <v>0</v>
      </c>
      <c r="D50" s="141">
        <v>0</v>
      </c>
      <c r="E50" s="141">
        <v>0</v>
      </c>
      <c r="F50" s="141">
        <v>0</v>
      </c>
      <c r="G50" s="141">
        <v>0</v>
      </c>
      <c r="H50" s="141">
        <v>211.44564000000003</v>
      </c>
      <c r="I50" s="141">
        <v>0</v>
      </c>
      <c r="J50" s="141">
        <v>0</v>
      </c>
      <c r="K50" s="141">
        <v>0</v>
      </c>
      <c r="L50" s="141">
        <v>0</v>
      </c>
      <c r="M50" s="141">
        <v>0</v>
      </c>
      <c r="N50" s="141">
        <v>0</v>
      </c>
      <c r="O50" s="141">
        <v>0</v>
      </c>
      <c r="P50" s="141">
        <v>0</v>
      </c>
      <c r="Q50" s="141">
        <v>320.49735999999996</v>
      </c>
      <c r="R50" s="166"/>
      <c r="S50" s="462"/>
    </row>
    <row r="51" spans="1:19" ht="27" customHeight="1">
      <c r="A51" s="140" t="s">
        <v>240</v>
      </c>
      <c r="B51" s="141">
        <v>0</v>
      </c>
      <c r="C51" s="141">
        <v>0</v>
      </c>
      <c r="D51" s="141">
        <v>0</v>
      </c>
      <c r="E51" s="141">
        <v>0</v>
      </c>
      <c r="F51" s="141">
        <v>0</v>
      </c>
      <c r="G51" s="141">
        <v>0</v>
      </c>
      <c r="H51" s="141">
        <v>103.63649000000001</v>
      </c>
      <c r="I51" s="141">
        <v>0</v>
      </c>
      <c r="J51" s="141">
        <v>0</v>
      </c>
      <c r="K51" s="141">
        <v>0</v>
      </c>
      <c r="L51" s="141">
        <v>0</v>
      </c>
      <c r="M51" s="141">
        <v>186.13064000000003</v>
      </c>
      <c r="N51" s="141">
        <v>41.946599999999997</v>
      </c>
      <c r="O51" s="141">
        <v>0</v>
      </c>
      <c r="P51" s="141">
        <v>0</v>
      </c>
      <c r="Q51" s="141">
        <v>331.71373</v>
      </c>
      <c r="R51" s="166"/>
      <c r="S51" s="462"/>
    </row>
    <row r="52" spans="1:19" ht="27" customHeight="1">
      <c r="A52" s="312" t="s">
        <v>242</v>
      </c>
      <c r="B52" s="313">
        <v>26828.461429999999</v>
      </c>
      <c r="C52" s="313">
        <v>18105.241899999997</v>
      </c>
      <c r="D52" s="313">
        <v>29273.903879999998</v>
      </c>
      <c r="E52" s="313">
        <v>29410.484989999997</v>
      </c>
      <c r="F52" s="313">
        <v>95648.263030000002</v>
      </c>
      <c r="G52" s="313">
        <v>23729.169429999998</v>
      </c>
      <c r="H52" s="313">
        <v>48326.159919999998</v>
      </c>
      <c r="I52" s="313">
        <v>110009.173</v>
      </c>
      <c r="J52" s="313">
        <v>72823.897590000008</v>
      </c>
      <c r="K52" s="313">
        <v>67365.8174</v>
      </c>
      <c r="L52" s="313">
        <v>60448.702069999999</v>
      </c>
      <c r="M52" s="313">
        <v>73686.868220000004</v>
      </c>
      <c r="N52" s="313">
        <v>21612.685120000002</v>
      </c>
      <c r="O52" s="313">
        <v>90384.669900000008</v>
      </c>
      <c r="P52" s="313">
        <v>31271.831180000001</v>
      </c>
      <c r="Q52" s="313">
        <v>2089597.3720100001</v>
      </c>
      <c r="R52" s="166"/>
      <c r="S52" s="462"/>
    </row>
    <row r="53" spans="1:19" ht="27" customHeight="1">
      <c r="A53" s="140" t="s">
        <v>243</v>
      </c>
      <c r="B53" s="141">
        <v>0</v>
      </c>
      <c r="C53" s="141">
        <v>0</v>
      </c>
      <c r="D53" s="141">
        <v>32.794789999999999</v>
      </c>
      <c r="E53" s="141">
        <v>0</v>
      </c>
      <c r="F53" s="141">
        <v>2.54</v>
      </c>
      <c r="G53" s="141">
        <v>0</v>
      </c>
      <c r="H53" s="141">
        <v>0</v>
      </c>
      <c r="I53" s="141">
        <v>0</v>
      </c>
      <c r="J53" s="141">
        <v>0</v>
      </c>
      <c r="K53" s="141">
        <v>0</v>
      </c>
      <c r="L53" s="141">
        <v>0</v>
      </c>
      <c r="M53" s="141">
        <v>0</v>
      </c>
      <c r="N53" s="141">
        <v>0</v>
      </c>
      <c r="O53" s="141">
        <v>0</v>
      </c>
      <c r="P53" s="141">
        <v>0</v>
      </c>
      <c r="Q53" s="141">
        <v>35.334789999999998</v>
      </c>
      <c r="R53" s="166"/>
      <c r="S53" s="462"/>
    </row>
    <row r="54" spans="1:19" ht="27" customHeight="1">
      <c r="A54" s="140" t="s">
        <v>244</v>
      </c>
      <c r="B54" s="141">
        <v>0</v>
      </c>
      <c r="C54" s="141">
        <v>1210.9691799999998</v>
      </c>
      <c r="D54" s="141">
        <v>576.40483999999992</v>
      </c>
      <c r="E54" s="141">
        <v>687.67552999999998</v>
      </c>
      <c r="F54" s="141">
        <v>5271.3829500000002</v>
      </c>
      <c r="G54" s="141">
        <v>0</v>
      </c>
      <c r="H54" s="141">
        <v>6114.5661799999998</v>
      </c>
      <c r="I54" s="141">
        <v>4281.7942800000001</v>
      </c>
      <c r="J54" s="141">
        <v>3382.6745299999998</v>
      </c>
      <c r="K54" s="141">
        <v>9868.7719399999987</v>
      </c>
      <c r="L54" s="141">
        <v>9877.7115699999995</v>
      </c>
      <c r="M54" s="141">
        <v>46.572749999999999</v>
      </c>
      <c r="N54" s="141">
        <v>533.96875</v>
      </c>
      <c r="O54" s="141">
        <v>90219.730459999992</v>
      </c>
      <c r="P54" s="141">
        <v>6.0181100000000001</v>
      </c>
      <c r="Q54" s="141">
        <v>565807.0833099999</v>
      </c>
      <c r="R54" s="166"/>
      <c r="S54" s="462"/>
    </row>
    <row r="55" spans="1:19" ht="27" customHeight="1">
      <c r="A55" s="140" t="s">
        <v>245</v>
      </c>
      <c r="B55" s="141">
        <v>26828.461429999999</v>
      </c>
      <c r="C55" s="141">
        <v>16894.272719999997</v>
      </c>
      <c r="D55" s="141">
        <v>8579.9992100000018</v>
      </c>
      <c r="E55" s="141">
        <v>28722.80946</v>
      </c>
      <c r="F55" s="141">
        <v>90374.340079999994</v>
      </c>
      <c r="G55" s="141">
        <v>23729.169429999998</v>
      </c>
      <c r="H55" s="141">
        <v>40008.753389999998</v>
      </c>
      <c r="I55" s="141">
        <v>105727.37871999999</v>
      </c>
      <c r="J55" s="141">
        <v>69441.223060000004</v>
      </c>
      <c r="K55" s="141">
        <v>57497.045460000001</v>
      </c>
      <c r="L55" s="141">
        <v>50570.9905</v>
      </c>
      <c r="M55" s="141">
        <v>73640.295469999997</v>
      </c>
      <c r="N55" s="141">
        <v>21078.716370000002</v>
      </c>
      <c r="O55" s="141">
        <v>164.93943999999999</v>
      </c>
      <c r="P55" s="141">
        <v>31265.81307</v>
      </c>
      <c r="Q55" s="141">
        <v>1461932.3420199999</v>
      </c>
      <c r="R55" s="166"/>
      <c r="S55" s="462"/>
    </row>
    <row r="56" spans="1:19" ht="27" customHeight="1">
      <c r="A56" s="140" t="s">
        <v>246</v>
      </c>
      <c r="B56" s="141">
        <v>0</v>
      </c>
      <c r="C56" s="141">
        <v>0</v>
      </c>
      <c r="D56" s="141">
        <v>20084.705040000001</v>
      </c>
      <c r="E56" s="141">
        <v>0</v>
      </c>
      <c r="F56" s="141">
        <v>0</v>
      </c>
      <c r="G56" s="141">
        <v>0</v>
      </c>
      <c r="H56" s="141">
        <v>2202.8403499999999</v>
      </c>
      <c r="I56" s="141">
        <v>0</v>
      </c>
      <c r="J56" s="141">
        <v>0</v>
      </c>
      <c r="K56" s="141">
        <v>0</v>
      </c>
      <c r="L56" s="141">
        <v>0</v>
      </c>
      <c r="M56" s="141">
        <v>0</v>
      </c>
      <c r="N56" s="141">
        <v>0</v>
      </c>
      <c r="O56" s="141">
        <v>0</v>
      </c>
      <c r="P56" s="141">
        <v>0</v>
      </c>
      <c r="Q56" s="141">
        <v>61822.61189</v>
      </c>
      <c r="R56" s="166"/>
      <c r="S56" s="462"/>
    </row>
    <row r="57" spans="1:19" s="168" customFormat="1" ht="24" customHeight="1">
      <c r="A57" s="350" t="s">
        <v>187</v>
      </c>
      <c r="B57" s="642">
        <v>93243.972720000005</v>
      </c>
      <c r="C57" s="642">
        <v>68091.697209999998</v>
      </c>
      <c r="D57" s="642">
        <v>51135.271099999998</v>
      </c>
      <c r="E57" s="642">
        <v>74707.107790000009</v>
      </c>
      <c r="F57" s="642">
        <v>120971.9305</v>
      </c>
      <c r="G57" s="642">
        <v>53596.96153</v>
      </c>
      <c r="H57" s="642">
        <v>144511.84440999999</v>
      </c>
      <c r="I57" s="642">
        <v>179951.93668000001</v>
      </c>
      <c r="J57" s="642">
        <v>103427.92178</v>
      </c>
      <c r="K57" s="642">
        <v>130897.23611</v>
      </c>
      <c r="L57" s="642">
        <v>81247.254889999997</v>
      </c>
      <c r="M57" s="642">
        <v>232304.33428000001</v>
      </c>
      <c r="N57" s="642">
        <v>81433.383780000004</v>
      </c>
      <c r="O57" s="642">
        <v>173486.23471000002</v>
      </c>
      <c r="P57" s="642">
        <v>195264.49155999999</v>
      </c>
      <c r="Q57" s="642">
        <v>5336001.4200100005</v>
      </c>
      <c r="R57" s="406"/>
    </row>
    <row r="58" spans="1:19" ht="27" customHeight="1">
      <c r="A58" s="17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66"/>
      <c r="S58" s="462"/>
    </row>
    <row r="59" spans="1:19" ht="14.25" customHeight="1" thickBot="1">
      <c r="A59" s="173"/>
      <c r="B59" s="614"/>
      <c r="C59" s="175"/>
      <c r="D59" s="175"/>
      <c r="E59" s="175"/>
      <c r="F59" s="175"/>
      <c r="G59" s="175"/>
      <c r="H59" s="175"/>
      <c r="I59" s="175"/>
      <c r="J59" s="615"/>
      <c r="K59" s="615"/>
      <c r="L59" s="615"/>
      <c r="M59" s="615"/>
      <c r="N59" s="615"/>
      <c r="O59" s="615"/>
      <c r="P59" s="615"/>
      <c r="Q59" s="615"/>
      <c r="R59" s="407"/>
      <c r="S59" s="462"/>
    </row>
    <row r="60" spans="1:19" ht="15" customHeight="1" thickTop="1">
      <c r="A60" s="34" t="s">
        <v>880</v>
      </c>
      <c r="B60" s="617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79"/>
      <c r="R60" s="407"/>
      <c r="S60" s="462"/>
    </row>
    <row r="61" spans="1:19" ht="9" customHeight="1">
      <c r="C61" s="18"/>
      <c r="D61" s="18"/>
      <c r="E61" s="18"/>
      <c r="F61" s="18"/>
      <c r="G61" s="18"/>
      <c r="H61" s="18"/>
      <c r="I61" s="18"/>
      <c r="J61" s="606"/>
      <c r="K61" s="606"/>
      <c r="L61" s="606"/>
      <c r="M61" s="606"/>
      <c r="N61" s="606"/>
      <c r="O61" s="606"/>
      <c r="P61" s="606"/>
      <c r="Q61" s="606"/>
      <c r="R61" s="180"/>
      <c r="S61" s="462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606"/>
      <c r="K62" s="606"/>
      <c r="L62" s="606"/>
      <c r="M62" s="606"/>
      <c r="N62" s="606"/>
      <c r="O62" s="606"/>
      <c r="P62" s="606"/>
      <c r="Q62" s="606"/>
      <c r="R62" s="180"/>
      <c r="S62" s="462"/>
    </row>
    <row r="63" spans="1:19" ht="9" customHeight="1">
      <c r="A63" s="156"/>
      <c r="C63" s="18"/>
      <c r="D63" s="18"/>
      <c r="E63" s="18"/>
      <c r="F63" s="18"/>
      <c r="G63" s="18"/>
      <c r="H63" s="18"/>
      <c r="I63" s="18"/>
      <c r="J63" s="606"/>
      <c r="K63" s="606"/>
      <c r="L63" s="606"/>
      <c r="M63" s="606"/>
      <c r="N63" s="606"/>
      <c r="O63" s="606"/>
      <c r="P63" s="606"/>
      <c r="Q63" s="606"/>
      <c r="R63" s="180"/>
      <c r="S63" s="46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606"/>
      <c r="K64" s="606"/>
      <c r="L64" s="606"/>
      <c r="M64" s="606"/>
      <c r="N64" s="606"/>
      <c r="O64" s="606"/>
      <c r="P64" s="606"/>
      <c r="Q64" s="606"/>
      <c r="R64" s="180"/>
      <c r="S64" s="46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606"/>
      <c r="K65" s="606"/>
      <c r="L65" s="606"/>
      <c r="M65" s="606"/>
      <c r="N65" s="606"/>
      <c r="O65" s="606"/>
      <c r="P65" s="606"/>
      <c r="Q65" s="606"/>
      <c r="R65" s="180"/>
      <c r="S65" s="462"/>
    </row>
    <row r="66" spans="1:19" ht="9" customHeight="1">
      <c r="A66" s="16"/>
      <c r="B66" s="618"/>
      <c r="C66" s="18"/>
      <c r="D66" s="18"/>
      <c r="E66" s="18"/>
      <c r="F66" s="18"/>
      <c r="G66" s="18"/>
      <c r="H66" s="18"/>
      <c r="I66" s="18"/>
      <c r="J66" s="606"/>
      <c r="K66" s="606"/>
      <c r="L66" s="606"/>
      <c r="M66" s="606"/>
      <c r="N66" s="606"/>
      <c r="O66" s="606"/>
      <c r="P66" s="606"/>
      <c r="Q66" s="606"/>
      <c r="R66" s="180"/>
      <c r="S66" s="462"/>
    </row>
    <row r="67" spans="1:19" ht="9" customHeight="1">
      <c r="A67" s="16"/>
      <c r="B67" s="618"/>
      <c r="C67" s="18"/>
      <c r="D67" s="18"/>
      <c r="E67" s="18"/>
      <c r="F67" s="18"/>
      <c r="G67" s="18"/>
      <c r="H67" s="18"/>
      <c r="I67" s="18"/>
      <c r="J67" s="606"/>
      <c r="K67" s="606"/>
      <c r="L67" s="606"/>
      <c r="M67" s="606"/>
      <c r="N67" s="606"/>
      <c r="O67" s="606"/>
      <c r="P67" s="606"/>
      <c r="Q67" s="606"/>
      <c r="R67" s="180"/>
      <c r="S67" s="462"/>
    </row>
    <row r="68" spans="1:19" ht="9" customHeight="1">
      <c r="A68" s="16"/>
      <c r="B68" s="618"/>
      <c r="C68" s="18"/>
      <c r="D68" s="18"/>
      <c r="E68" s="18"/>
      <c r="F68" s="18"/>
      <c r="G68" s="18"/>
      <c r="H68" s="18"/>
      <c r="I68" s="18"/>
      <c r="J68" s="606"/>
      <c r="K68" s="606"/>
      <c r="L68" s="606"/>
      <c r="M68" s="606"/>
      <c r="N68" s="606"/>
      <c r="O68" s="606"/>
      <c r="P68" s="606"/>
      <c r="Q68" s="606"/>
      <c r="R68" s="180"/>
      <c r="S68" s="462"/>
    </row>
    <row r="69" spans="1:19" ht="9" customHeight="1">
      <c r="A69" s="153"/>
      <c r="B69" s="618"/>
      <c r="C69" s="18"/>
      <c r="D69" s="18"/>
      <c r="E69" s="18"/>
      <c r="F69" s="18"/>
      <c r="G69" s="18"/>
      <c r="H69" s="18"/>
      <c r="I69" s="18"/>
      <c r="J69" s="606"/>
      <c r="K69" s="606"/>
      <c r="L69" s="606"/>
      <c r="M69" s="606"/>
      <c r="N69" s="606"/>
      <c r="O69" s="606"/>
      <c r="P69" s="606"/>
      <c r="Q69" s="606"/>
      <c r="R69" s="180"/>
      <c r="S69" s="462"/>
    </row>
    <row r="70" spans="1:19" ht="9" customHeight="1">
      <c r="A70" s="16"/>
      <c r="B70" s="618"/>
      <c r="C70" s="18"/>
      <c r="D70" s="18"/>
      <c r="E70" s="18"/>
      <c r="F70" s="18"/>
      <c r="G70" s="18"/>
      <c r="H70" s="18"/>
      <c r="I70" s="18"/>
      <c r="J70" s="606"/>
      <c r="K70" s="606"/>
      <c r="L70" s="606"/>
      <c r="M70" s="606"/>
      <c r="N70" s="606"/>
      <c r="O70" s="606"/>
      <c r="P70" s="606"/>
      <c r="Q70" s="606"/>
      <c r="R70" s="180"/>
      <c r="S70" s="462"/>
    </row>
    <row r="71" spans="1:19" ht="9" customHeight="1">
      <c r="A71" s="16"/>
      <c r="B71" s="618"/>
      <c r="C71" s="18"/>
      <c r="D71" s="18"/>
      <c r="E71" s="18"/>
      <c r="F71" s="18"/>
      <c r="G71" s="18"/>
      <c r="H71" s="18"/>
      <c r="I71" s="18"/>
      <c r="J71" s="606"/>
      <c r="K71" s="606"/>
      <c r="L71" s="606"/>
      <c r="M71" s="606"/>
      <c r="N71" s="606"/>
      <c r="O71" s="606"/>
      <c r="P71" s="606"/>
      <c r="Q71" s="606"/>
      <c r="R71" s="180"/>
      <c r="S71" s="462"/>
    </row>
    <row r="72" spans="1:19" ht="9" customHeight="1">
      <c r="A72" s="16"/>
      <c r="B72" s="618"/>
      <c r="C72" s="18"/>
      <c r="D72" s="18"/>
      <c r="E72" s="18"/>
      <c r="F72" s="18"/>
      <c r="G72" s="18"/>
      <c r="H72" s="18"/>
      <c r="I72" s="18"/>
      <c r="J72" s="606"/>
      <c r="K72" s="606"/>
      <c r="L72" s="606"/>
      <c r="M72" s="606"/>
      <c r="N72" s="606"/>
      <c r="O72" s="606"/>
      <c r="P72" s="606"/>
      <c r="Q72" s="606"/>
      <c r="R72" s="180"/>
      <c r="S72" s="46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606"/>
      <c r="K73" s="606"/>
      <c r="L73" s="606"/>
      <c r="M73" s="606"/>
      <c r="N73" s="606"/>
      <c r="O73" s="606"/>
      <c r="P73" s="606"/>
      <c r="Q73" s="606"/>
      <c r="R73" s="180"/>
      <c r="S73" s="462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606"/>
      <c r="K74" s="606"/>
      <c r="L74" s="606"/>
      <c r="M74" s="606"/>
      <c r="N74" s="606"/>
      <c r="O74" s="606"/>
      <c r="P74" s="606"/>
      <c r="Q74" s="606"/>
      <c r="R74" s="180"/>
      <c r="S74" s="462"/>
    </row>
    <row r="75" spans="1:19" ht="9" customHeight="1">
      <c r="A75" s="153"/>
      <c r="C75" s="18"/>
      <c r="D75" s="18"/>
      <c r="E75" s="18"/>
      <c r="F75" s="18"/>
      <c r="G75" s="18"/>
      <c r="H75" s="18"/>
      <c r="I75" s="18"/>
      <c r="J75" s="606"/>
      <c r="K75" s="606"/>
      <c r="L75" s="606"/>
      <c r="M75" s="606"/>
      <c r="N75" s="606"/>
      <c r="O75" s="606"/>
      <c r="P75" s="606"/>
      <c r="Q75" s="606"/>
      <c r="R75" s="180"/>
      <c r="S75" s="46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606"/>
      <c r="K76" s="606"/>
      <c r="L76" s="606"/>
      <c r="M76" s="606"/>
      <c r="N76" s="606"/>
      <c r="O76" s="606"/>
      <c r="P76" s="606"/>
      <c r="Q76" s="606"/>
      <c r="R76" s="180"/>
      <c r="S76" s="46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606"/>
      <c r="K77" s="606"/>
      <c r="L77" s="606"/>
      <c r="M77" s="606"/>
      <c r="N77" s="606"/>
      <c r="O77" s="606"/>
      <c r="P77" s="606"/>
      <c r="Q77" s="606"/>
      <c r="R77" s="180"/>
      <c r="S77" s="462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606"/>
      <c r="K78" s="606"/>
      <c r="L78" s="606"/>
      <c r="M78" s="606"/>
      <c r="N78" s="606"/>
      <c r="O78" s="606"/>
      <c r="P78" s="606"/>
      <c r="Q78" s="606"/>
      <c r="R78" s="180"/>
      <c r="S78" s="462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606"/>
      <c r="K79" s="606"/>
      <c r="L79" s="606"/>
      <c r="M79" s="606"/>
      <c r="N79" s="606"/>
      <c r="O79" s="606"/>
      <c r="P79" s="606"/>
      <c r="Q79" s="606"/>
      <c r="R79" s="180"/>
      <c r="S79" s="462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606"/>
      <c r="K80" s="606"/>
      <c r="L80" s="606"/>
      <c r="M80" s="606"/>
      <c r="N80" s="606"/>
      <c r="O80" s="606"/>
      <c r="P80" s="606"/>
      <c r="Q80" s="606"/>
      <c r="R80" s="180"/>
      <c r="S80" s="462"/>
    </row>
    <row r="81" spans="1:19" ht="9" customHeight="1">
      <c r="A81" s="153"/>
      <c r="C81" s="18"/>
      <c r="D81" s="18"/>
      <c r="E81" s="18"/>
      <c r="F81" s="18"/>
      <c r="G81" s="18"/>
      <c r="H81" s="18"/>
      <c r="I81" s="18"/>
      <c r="J81" s="606"/>
      <c r="K81" s="606"/>
      <c r="L81" s="606"/>
      <c r="M81" s="606"/>
      <c r="N81" s="606"/>
      <c r="O81" s="606"/>
      <c r="P81" s="606"/>
      <c r="Q81" s="606"/>
      <c r="R81" s="180"/>
      <c r="S81" s="462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606"/>
      <c r="K82" s="606"/>
      <c r="L82" s="606"/>
      <c r="M82" s="606"/>
      <c r="N82" s="606"/>
      <c r="O82" s="606"/>
      <c r="P82" s="606"/>
      <c r="Q82" s="606"/>
      <c r="R82" s="180"/>
      <c r="S82" s="462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606"/>
      <c r="K83" s="606"/>
      <c r="L83" s="606"/>
      <c r="M83" s="606"/>
      <c r="N83" s="606"/>
      <c r="O83" s="606"/>
      <c r="P83" s="606"/>
      <c r="Q83" s="606"/>
      <c r="R83" s="180"/>
      <c r="S83" s="462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606"/>
      <c r="K84" s="606"/>
      <c r="L84" s="606"/>
      <c r="M84" s="606"/>
      <c r="N84" s="606"/>
      <c r="O84" s="606"/>
      <c r="P84" s="606"/>
      <c r="Q84" s="606"/>
      <c r="R84" s="180"/>
      <c r="S84" s="462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606"/>
      <c r="K85" s="606"/>
      <c r="L85" s="606"/>
      <c r="M85" s="606"/>
      <c r="N85" s="606"/>
      <c r="O85" s="606"/>
      <c r="P85" s="606"/>
      <c r="Q85" s="606"/>
      <c r="R85" s="180"/>
      <c r="S85" s="462"/>
    </row>
    <row r="86" spans="1:19" ht="9" customHeight="1">
      <c r="A86" s="153"/>
      <c r="C86" s="18"/>
      <c r="D86" s="18"/>
      <c r="E86" s="18"/>
      <c r="F86" s="18"/>
      <c r="G86" s="18"/>
      <c r="H86" s="18"/>
      <c r="I86" s="18"/>
      <c r="J86" s="606"/>
      <c r="K86" s="606"/>
      <c r="L86" s="606"/>
      <c r="M86" s="606"/>
      <c r="N86" s="606"/>
      <c r="O86" s="606"/>
      <c r="P86" s="606"/>
      <c r="Q86" s="606"/>
      <c r="R86" s="180"/>
      <c r="S86" s="462"/>
    </row>
    <row r="87" spans="1:19" ht="9" customHeight="1">
      <c r="A87" s="154"/>
      <c r="C87" s="18"/>
      <c r="D87" s="18"/>
      <c r="E87" s="18"/>
      <c r="F87" s="18"/>
      <c r="G87" s="18"/>
      <c r="H87" s="18"/>
      <c r="I87" s="18"/>
      <c r="J87" s="606"/>
      <c r="K87" s="606"/>
      <c r="L87" s="606"/>
      <c r="M87" s="606"/>
      <c r="N87" s="606"/>
      <c r="O87" s="606"/>
      <c r="P87" s="606"/>
      <c r="Q87" s="606"/>
      <c r="R87" s="180"/>
      <c r="S87" s="462"/>
    </row>
    <row r="88" spans="1:19" ht="9" customHeight="1">
      <c r="A88" s="154"/>
      <c r="C88" s="18"/>
      <c r="D88" s="18"/>
      <c r="E88" s="18"/>
      <c r="F88" s="18"/>
      <c r="G88" s="18"/>
      <c r="H88" s="18"/>
      <c r="I88" s="18"/>
      <c r="J88" s="606"/>
      <c r="K88" s="606"/>
      <c r="L88" s="606"/>
      <c r="M88" s="606"/>
      <c r="N88" s="606"/>
      <c r="O88" s="606"/>
      <c r="P88" s="606"/>
      <c r="Q88" s="606"/>
      <c r="R88" s="180"/>
      <c r="S88" s="462"/>
    </row>
    <row r="89" spans="1:19" ht="9" customHeight="1">
      <c r="A89" s="154"/>
      <c r="C89" s="18"/>
      <c r="D89" s="18"/>
      <c r="E89" s="18"/>
      <c r="F89" s="18"/>
      <c r="G89" s="18"/>
      <c r="H89" s="18"/>
      <c r="I89" s="18"/>
      <c r="J89" s="606"/>
      <c r="K89" s="606"/>
      <c r="L89" s="606"/>
      <c r="M89" s="606"/>
      <c r="N89" s="606"/>
      <c r="O89" s="606"/>
      <c r="P89" s="606"/>
      <c r="Q89" s="606"/>
      <c r="R89" s="180"/>
      <c r="S89" s="462"/>
    </row>
    <row r="90" spans="1:19" ht="9" customHeight="1">
      <c r="A90" s="154"/>
      <c r="C90" s="18"/>
      <c r="D90" s="18"/>
      <c r="E90" s="18"/>
      <c r="F90" s="18"/>
      <c r="G90" s="18"/>
      <c r="H90" s="18"/>
      <c r="I90" s="18"/>
      <c r="J90" s="606"/>
      <c r="K90" s="606"/>
      <c r="L90" s="606"/>
      <c r="M90" s="606"/>
      <c r="N90" s="606"/>
      <c r="O90" s="606"/>
      <c r="P90" s="606"/>
      <c r="Q90" s="606"/>
      <c r="R90" s="180"/>
      <c r="S90" s="462"/>
    </row>
    <row r="91" spans="1:19" ht="9" customHeight="1">
      <c r="A91" s="155"/>
      <c r="C91" s="18"/>
      <c r="D91" s="18"/>
      <c r="E91" s="18"/>
      <c r="F91" s="18"/>
      <c r="G91" s="18"/>
      <c r="H91" s="18"/>
      <c r="I91" s="18"/>
      <c r="J91" s="606"/>
      <c r="K91" s="606"/>
      <c r="L91" s="606"/>
      <c r="M91" s="606"/>
      <c r="N91" s="606"/>
      <c r="O91" s="606"/>
      <c r="P91" s="606"/>
      <c r="Q91" s="606"/>
      <c r="R91" s="180"/>
      <c r="S91" s="462"/>
    </row>
    <row r="92" spans="1:19" ht="9" customHeight="1">
      <c r="A92" s="155"/>
      <c r="C92" s="18"/>
      <c r="D92" s="18"/>
      <c r="E92" s="18"/>
      <c r="F92" s="18"/>
      <c r="G92" s="18"/>
      <c r="H92" s="18"/>
      <c r="I92" s="18"/>
      <c r="J92" s="606"/>
      <c r="K92" s="606"/>
      <c r="L92" s="606"/>
      <c r="M92" s="606"/>
      <c r="N92" s="606"/>
      <c r="O92" s="606"/>
      <c r="P92" s="606"/>
      <c r="Q92" s="606"/>
      <c r="R92" s="180"/>
      <c r="S92" s="462"/>
    </row>
    <row r="93" spans="1:19" ht="9" customHeight="1">
      <c r="A93" s="156"/>
      <c r="C93" s="18"/>
      <c r="D93" s="18"/>
      <c r="E93" s="18"/>
      <c r="F93" s="18"/>
      <c r="G93" s="18"/>
      <c r="H93" s="18"/>
      <c r="I93" s="18"/>
      <c r="J93" s="606"/>
      <c r="K93" s="606"/>
      <c r="L93" s="606"/>
      <c r="M93" s="606"/>
      <c r="N93" s="606"/>
      <c r="O93" s="606"/>
      <c r="P93" s="606"/>
      <c r="Q93" s="606"/>
      <c r="R93" s="180"/>
      <c r="S93" s="462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606"/>
      <c r="K94" s="606"/>
      <c r="L94" s="606"/>
      <c r="M94" s="606"/>
      <c r="N94" s="606"/>
      <c r="O94" s="606"/>
      <c r="P94" s="606"/>
      <c r="Q94" s="606"/>
      <c r="R94" s="180"/>
      <c r="S94" s="462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606"/>
      <c r="K95" s="606"/>
      <c r="L95" s="606"/>
      <c r="M95" s="606"/>
      <c r="N95" s="606"/>
      <c r="O95" s="606"/>
      <c r="P95" s="606"/>
      <c r="Q95" s="606"/>
      <c r="R95" s="180"/>
      <c r="S95" s="462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606"/>
      <c r="K96" s="606"/>
      <c r="L96" s="606"/>
      <c r="M96" s="606"/>
      <c r="N96" s="606"/>
      <c r="O96" s="606"/>
      <c r="P96" s="606"/>
      <c r="Q96" s="606"/>
      <c r="R96" s="180"/>
      <c r="S96" s="462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606"/>
      <c r="K97" s="606"/>
      <c r="L97" s="606"/>
      <c r="M97" s="606"/>
      <c r="N97" s="606"/>
      <c r="O97" s="606"/>
      <c r="P97" s="606"/>
      <c r="Q97" s="606"/>
      <c r="R97" s="180"/>
      <c r="S97" s="462"/>
    </row>
    <row r="98" spans="1:19" ht="9" customHeight="1">
      <c r="A98" s="154"/>
      <c r="C98" s="18"/>
      <c r="D98" s="18"/>
      <c r="E98" s="18"/>
      <c r="F98" s="18"/>
      <c r="G98" s="18"/>
      <c r="H98" s="18"/>
      <c r="I98" s="18"/>
      <c r="J98" s="606"/>
      <c r="K98" s="606"/>
      <c r="L98" s="606"/>
      <c r="M98" s="606"/>
      <c r="N98" s="606"/>
      <c r="O98" s="606"/>
      <c r="P98" s="606"/>
      <c r="Q98" s="606"/>
      <c r="R98" s="180"/>
      <c r="S98" s="462"/>
    </row>
    <row r="99" spans="1:19" ht="9" customHeight="1">
      <c r="A99" s="156"/>
      <c r="C99" s="18"/>
      <c r="D99" s="18"/>
      <c r="E99" s="18"/>
      <c r="F99" s="18"/>
      <c r="G99" s="18"/>
      <c r="H99" s="18"/>
      <c r="I99" s="18"/>
      <c r="J99" s="606"/>
      <c r="K99" s="606"/>
      <c r="L99" s="606"/>
      <c r="M99" s="606"/>
      <c r="N99" s="606"/>
      <c r="O99" s="606"/>
      <c r="P99" s="606"/>
      <c r="Q99" s="606"/>
      <c r="R99" s="180"/>
      <c r="S99" s="462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606"/>
      <c r="K100" s="606"/>
      <c r="L100" s="606"/>
      <c r="M100" s="606"/>
      <c r="N100" s="606"/>
      <c r="O100" s="606"/>
      <c r="P100" s="606"/>
      <c r="Q100" s="606"/>
      <c r="R100" s="180"/>
      <c r="S100" s="462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606"/>
      <c r="K101" s="606"/>
      <c r="L101" s="606"/>
      <c r="M101" s="606"/>
      <c r="N101" s="606"/>
      <c r="O101" s="606"/>
      <c r="P101" s="606"/>
      <c r="Q101" s="606"/>
      <c r="R101" s="180"/>
      <c r="S101" s="462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606"/>
      <c r="K102" s="606"/>
      <c r="L102" s="606"/>
      <c r="M102" s="606"/>
      <c r="N102" s="606"/>
      <c r="O102" s="606"/>
      <c r="P102" s="606"/>
      <c r="Q102" s="606"/>
      <c r="R102" s="180"/>
      <c r="S102" s="462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606"/>
      <c r="K103" s="606"/>
      <c r="L103" s="606"/>
      <c r="M103" s="606"/>
      <c r="N103" s="606"/>
      <c r="O103" s="606"/>
      <c r="P103" s="606"/>
      <c r="Q103" s="606"/>
      <c r="R103" s="180"/>
      <c r="S103" s="462"/>
    </row>
    <row r="104" spans="1:19" ht="9" customHeight="1">
      <c r="A104" s="154"/>
      <c r="C104" s="18"/>
      <c r="D104" s="18"/>
      <c r="E104" s="18"/>
      <c r="F104" s="18"/>
      <c r="G104" s="18"/>
      <c r="H104" s="18"/>
      <c r="I104" s="18"/>
      <c r="J104" s="606"/>
      <c r="K104" s="606"/>
      <c r="L104" s="606"/>
      <c r="M104" s="606"/>
      <c r="N104" s="606"/>
      <c r="O104" s="606"/>
      <c r="P104" s="606"/>
      <c r="Q104" s="606"/>
      <c r="R104" s="180"/>
      <c r="S104" s="462"/>
    </row>
    <row r="105" spans="1:19" ht="9" customHeight="1">
      <c r="A105" s="156"/>
      <c r="C105" s="18"/>
      <c r="D105" s="18"/>
      <c r="E105" s="18"/>
      <c r="F105" s="18"/>
      <c r="G105" s="18"/>
      <c r="H105" s="18"/>
      <c r="I105" s="18"/>
      <c r="J105" s="606"/>
      <c r="K105" s="606"/>
      <c r="L105" s="606"/>
      <c r="M105" s="606"/>
      <c r="N105" s="606"/>
      <c r="O105" s="606"/>
      <c r="P105" s="606"/>
      <c r="Q105" s="606"/>
      <c r="R105" s="180"/>
      <c r="S105" s="462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606"/>
      <c r="K106" s="606"/>
      <c r="L106" s="606"/>
      <c r="M106" s="606"/>
      <c r="N106" s="606"/>
      <c r="O106" s="606"/>
      <c r="P106" s="606"/>
      <c r="Q106" s="606"/>
      <c r="R106" s="180"/>
      <c r="S106" s="462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606"/>
      <c r="K107" s="606"/>
      <c r="L107" s="606"/>
      <c r="M107" s="606"/>
      <c r="N107" s="606"/>
      <c r="O107" s="606"/>
      <c r="P107" s="606"/>
      <c r="Q107" s="606"/>
      <c r="R107" s="180"/>
      <c r="S107" s="462"/>
    </row>
    <row r="108" spans="1:19" ht="9" customHeight="1">
      <c r="A108" s="16"/>
      <c r="C108" s="607"/>
      <c r="D108" s="607"/>
      <c r="E108" s="607"/>
      <c r="F108" s="607"/>
      <c r="G108" s="607"/>
      <c r="H108" s="607"/>
      <c r="I108" s="607"/>
      <c r="R108" s="150"/>
      <c r="S108" s="462"/>
    </row>
    <row r="109" spans="1:19" ht="9" customHeight="1">
      <c r="A109" s="16"/>
      <c r="C109" s="607"/>
      <c r="D109" s="607"/>
      <c r="E109" s="607"/>
      <c r="F109" s="607"/>
      <c r="G109" s="607"/>
      <c r="H109" s="607"/>
      <c r="I109" s="607"/>
      <c r="R109" s="150"/>
      <c r="S109" s="462"/>
    </row>
    <row r="110" spans="1:19" ht="9" customHeight="1">
      <c r="A110" s="16"/>
      <c r="C110" s="607"/>
      <c r="D110" s="607"/>
      <c r="E110" s="607"/>
      <c r="F110" s="607"/>
      <c r="G110" s="607"/>
      <c r="H110" s="607"/>
      <c r="I110" s="607"/>
      <c r="R110" s="150"/>
      <c r="S110" s="462"/>
    </row>
    <row r="111" spans="1:19" ht="9" customHeight="1">
      <c r="A111" s="16"/>
      <c r="C111" s="607"/>
      <c r="D111" s="607"/>
      <c r="E111" s="607"/>
      <c r="F111" s="607"/>
      <c r="G111" s="607"/>
      <c r="H111" s="607"/>
      <c r="I111" s="607"/>
      <c r="R111" s="150"/>
      <c r="S111" s="462"/>
    </row>
    <row r="112" spans="1:19" ht="9" customHeight="1">
      <c r="A112" s="16"/>
      <c r="C112" s="607"/>
      <c r="D112" s="607"/>
      <c r="E112" s="607"/>
      <c r="F112" s="607"/>
      <c r="G112" s="607"/>
      <c r="H112" s="607"/>
      <c r="I112" s="607"/>
      <c r="R112" s="150"/>
      <c r="S112" s="462"/>
    </row>
    <row r="113" spans="1:19" ht="9" customHeight="1">
      <c r="A113" s="16"/>
      <c r="C113" s="607"/>
      <c r="D113" s="607"/>
      <c r="E113" s="607"/>
      <c r="F113" s="607"/>
      <c r="G113" s="607"/>
      <c r="H113" s="607"/>
      <c r="I113" s="607"/>
      <c r="R113" s="150"/>
      <c r="S113" s="462"/>
    </row>
    <row r="114" spans="1:19" ht="9" customHeight="1">
      <c r="A114" s="154"/>
      <c r="C114" s="607"/>
      <c r="D114" s="607"/>
      <c r="E114" s="607"/>
      <c r="F114" s="607"/>
      <c r="G114" s="607"/>
      <c r="H114" s="607"/>
      <c r="I114" s="607"/>
      <c r="R114" s="150"/>
      <c r="S114" s="462"/>
    </row>
    <row r="115" spans="1:19" ht="9" customHeight="1">
      <c r="A115" s="156"/>
      <c r="C115" s="607"/>
      <c r="D115" s="607"/>
      <c r="E115" s="607"/>
      <c r="F115" s="607"/>
      <c r="G115" s="607"/>
      <c r="H115" s="607"/>
      <c r="I115" s="607"/>
      <c r="R115" s="150"/>
      <c r="S115" s="462"/>
    </row>
    <row r="116" spans="1:19" ht="9" customHeight="1">
      <c r="A116" s="16"/>
      <c r="C116" s="607"/>
      <c r="D116" s="607"/>
      <c r="E116" s="607"/>
      <c r="F116" s="607"/>
      <c r="G116" s="607"/>
      <c r="H116" s="607"/>
      <c r="I116" s="607"/>
      <c r="R116" s="150"/>
      <c r="S116" s="462"/>
    </row>
    <row r="117" spans="1:19" ht="9" customHeight="1">
      <c r="A117" s="16"/>
      <c r="C117" s="607"/>
      <c r="D117" s="607"/>
      <c r="E117" s="607"/>
      <c r="F117" s="607"/>
      <c r="G117" s="607"/>
      <c r="H117" s="607"/>
      <c r="I117" s="607"/>
      <c r="R117" s="150"/>
      <c r="S117" s="462"/>
    </row>
    <row r="118" spans="1:19" ht="9" customHeight="1">
      <c r="A118" s="16"/>
      <c r="C118" s="607"/>
      <c r="D118" s="607"/>
      <c r="E118" s="607"/>
      <c r="F118" s="607"/>
      <c r="G118" s="607"/>
      <c r="H118" s="607"/>
      <c r="I118" s="607"/>
      <c r="R118" s="150"/>
      <c r="S118" s="462"/>
    </row>
    <row r="119" spans="1:19" ht="9" customHeight="1">
      <c r="A119" s="16"/>
      <c r="C119" s="607"/>
      <c r="D119" s="607"/>
      <c r="E119" s="607"/>
      <c r="F119" s="607"/>
      <c r="G119" s="607"/>
      <c r="H119" s="607"/>
      <c r="I119" s="607"/>
      <c r="R119" s="150"/>
      <c r="S119" s="462"/>
    </row>
    <row r="120" spans="1:19" ht="9" customHeight="1">
      <c r="A120" s="16"/>
      <c r="C120" s="607"/>
      <c r="D120" s="607"/>
      <c r="E120" s="607"/>
      <c r="F120" s="607"/>
      <c r="G120" s="607"/>
      <c r="H120" s="607"/>
      <c r="I120" s="607"/>
      <c r="R120" s="150"/>
      <c r="S120" s="462"/>
    </row>
    <row r="121" spans="1:19" ht="9" customHeight="1">
      <c r="A121" s="16"/>
      <c r="C121" s="607"/>
      <c r="D121" s="607"/>
      <c r="E121" s="607"/>
      <c r="F121" s="607"/>
      <c r="G121" s="607"/>
      <c r="H121" s="607"/>
      <c r="I121" s="607"/>
      <c r="R121" s="150"/>
      <c r="S121" s="462"/>
    </row>
    <row r="122" spans="1:19" ht="9" customHeight="1">
      <c r="A122" s="16"/>
      <c r="C122" s="607"/>
      <c r="D122" s="607"/>
      <c r="E122" s="607"/>
      <c r="F122" s="607"/>
      <c r="G122" s="607"/>
      <c r="H122" s="607"/>
      <c r="I122" s="607"/>
      <c r="R122" s="150"/>
      <c r="S122" s="462"/>
    </row>
    <row r="123" spans="1:19" ht="9" customHeight="1">
      <c r="A123" s="16"/>
      <c r="C123" s="607"/>
      <c r="D123" s="607"/>
      <c r="E123" s="607"/>
      <c r="F123" s="607"/>
      <c r="G123" s="607"/>
      <c r="H123" s="607"/>
      <c r="I123" s="607"/>
      <c r="R123" s="150"/>
      <c r="S123" s="462"/>
    </row>
    <row r="124" spans="1:19" ht="9" customHeight="1">
      <c r="A124" s="16"/>
      <c r="C124" s="607"/>
      <c r="D124" s="607"/>
      <c r="E124" s="607"/>
      <c r="F124" s="607"/>
      <c r="G124" s="607"/>
      <c r="H124" s="607"/>
      <c r="I124" s="607"/>
      <c r="R124" s="150"/>
      <c r="S124" s="462"/>
    </row>
    <row r="125" spans="1:19" ht="9" customHeight="1">
      <c r="A125" s="156"/>
      <c r="C125" s="607"/>
      <c r="D125" s="607"/>
      <c r="E125" s="607"/>
      <c r="F125" s="607"/>
      <c r="G125" s="607"/>
      <c r="H125" s="607"/>
      <c r="I125" s="607"/>
      <c r="R125" s="150"/>
      <c r="S125" s="462"/>
    </row>
    <row r="126" spans="1:19" ht="9" customHeight="1">
      <c r="A126" s="16"/>
      <c r="C126" s="607"/>
      <c r="D126" s="607"/>
      <c r="E126" s="607"/>
      <c r="F126" s="607"/>
      <c r="G126" s="607"/>
      <c r="H126" s="607"/>
      <c r="I126" s="607"/>
      <c r="R126" s="150"/>
      <c r="S126" s="462"/>
    </row>
    <row r="127" spans="1:19" ht="9" customHeight="1">
      <c r="A127" s="16"/>
      <c r="C127" s="607"/>
      <c r="D127" s="607"/>
      <c r="E127" s="607"/>
      <c r="F127" s="607"/>
      <c r="G127" s="607"/>
      <c r="H127" s="607"/>
      <c r="I127" s="607"/>
      <c r="R127" s="150"/>
      <c r="S127" s="462"/>
    </row>
    <row r="128" spans="1:19" ht="9" customHeight="1">
      <c r="A128" s="16"/>
      <c r="C128" s="607"/>
      <c r="D128" s="607"/>
      <c r="E128" s="607"/>
      <c r="F128" s="607"/>
      <c r="G128" s="607"/>
      <c r="H128" s="607"/>
      <c r="I128" s="607"/>
      <c r="R128" s="150"/>
      <c r="S128" s="462"/>
    </row>
    <row r="129" spans="1:19">
      <c r="A129" s="157"/>
      <c r="C129" s="607"/>
      <c r="D129" s="607"/>
      <c r="E129" s="607"/>
      <c r="F129" s="607"/>
      <c r="G129" s="607"/>
      <c r="H129" s="607"/>
      <c r="I129" s="607"/>
      <c r="R129" s="150"/>
      <c r="S129" s="462"/>
    </row>
    <row r="130" spans="1:19">
      <c r="A130" s="157"/>
      <c r="C130" s="607"/>
      <c r="D130" s="607"/>
      <c r="E130" s="607"/>
      <c r="F130" s="607"/>
      <c r="G130" s="607"/>
      <c r="H130" s="607"/>
      <c r="I130" s="607"/>
      <c r="R130" s="150"/>
      <c r="S130" s="462"/>
    </row>
    <row r="131" spans="1:19">
      <c r="A131" s="157"/>
      <c r="C131" s="607"/>
      <c r="D131" s="607"/>
      <c r="E131" s="607"/>
      <c r="F131" s="607"/>
      <c r="G131" s="607"/>
      <c r="H131" s="607"/>
      <c r="I131" s="607"/>
      <c r="R131" s="150"/>
      <c r="S131" s="462"/>
    </row>
    <row r="132" spans="1:19">
      <c r="A132" s="157"/>
      <c r="C132" s="607"/>
      <c r="D132" s="607"/>
      <c r="E132" s="607"/>
      <c r="F132" s="607"/>
      <c r="G132" s="607"/>
      <c r="H132" s="607"/>
      <c r="I132" s="607"/>
      <c r="R132" s="150"/>
      <c r="S132" s="462"/>
    </row>
    <row r="133" spans="1:19">
      <c r="A133" s="157"/>
      <c r="C133" s="607"/>
      <c r="D133" s="607"/>
      <c r="E133" s="607"/>
      <c r="F133" s="607"/>
      <c r="G133" s="607"/>
      <c r="H133" s="607"/>
      <c r="I133" s="607"/>
      <c r="R133" s="150"/>
      <c r="S133" s="462"/>
    </row>
    <row r="134" spans="1:19">
      <c r="A134" s="157"/>
      <c r="C134" s="607"/>
      <c r="D134" s="607"/>
      <c r="E134" s="607"/>
      <c r="F134" s="607"/>
      <c r="G134" s="607"/>
      <c r="H134" s="607"/>
      <c r="I134" s="607"/>
      <c r="R134" s="150"/>
      <c r="S134" s="462"/>
    </row>
    <row r="135" spans="1:19">
      <c r="A135" s="157"/>
      <c r="C135" s="607"/>
      <c r="D135" s="607"/>
      <c r="E135" s="607"/>
      <c r="F135" s="607"/>
      <c r="G135" s="607"/>
      <c r="H135" s="607"/>
      <c r="I135" s="607"/>
      <c r="R135" s="150"/>
      <c r="S135" s="462"/>
    </row>
    <row r="136" spans="1:19" ht="15.75">
      <c r="A136" s="158"/>
      <c r="C136" s="607"/>
      <c r="D136" s="607"/>
      <c r="E136" s="607"/>
      <c r="F136" s="607"/>
      <c r="G136" s="607"/>
      <c r="H136" s="607"/>
      <c r="I136" s="607"/>
      <c r="R136" s="150"/>
      <c r="S136" s="462"/>
    </row>
    <row r="137" spans="1:19" ht="15.75">
      <c r="A137" s="158"/>
      <c r="C137" s="607"/>
      <c r="D137" s="607"/>
      <c r="E137" s="607"/>
      <c r="F137" s="607"/>
      <c r="G137" s="607"/>
      <c r="H137" s="607"/>
      <c r="I137" s="607"/>
      <c r="R137" s="150"/>
      <c r="S137" s="462"/>
    </row>
    <row r="138" spans="1:19" ht="15.75">
      <c r="A138" s="158"/>
      <c r="C138" s="607"/>
      <c r="D138" s="607"/>
      <c r="E138" s="607"/>
      <c r="F138" s="607"/>
      <c r="G138" s="607"/>
      <c r="H138" s="607"/>
      <c r="I138" s="607"/>
      <c r="R138" s="150"/>
      <c r="S138" s="462"/>
    </row>
    <row r="139" spans="1:19" ht="15.75">
      <c r="A139" s="158"/>
      <c r="C139" s="607"/>
      <c r="D139" s="607"/>
      <c r="E139" s="607"/>
      <c r="F139" s="607"/>
      <c r="G139" s="607"/>
      <c r="H139" s="607"/>
      <c r="I139" s="607"/>
      <c r="R139" s="150"/>
      <c r="S139" s="462"/>
    </row>
    <row r="140" spans="1:19" ht="15.75">
      <c r="A140" s="158"/>
      <c r="C140" s="607"/>
      <c r="D140" s="607"/>
      <c r="E140" s="607"/>
      <c r="F140" s="607"/>
      <c r="G140" s="607"/>
      <c r="H140" s="607"/>
      <c r="I140" s="607"/>
      <c r="R140" s="150"/>
      <c r="S140" s="462"/>
    </row>
    <row r="141" spans="1:19" ht="15.75">
      <c r="A141" s="158"/>
      <c r="C141" s="607"/>
      <c r="D141" s="607"/>
      <c r="E141" s="607"/>
      <c r="F141" s="607"/>
      <c r="G141" s="607"/>
      <c r="H141" s="607"/>
      <c r="I141" s="607"/>
      <c r="R141" s="150"/>
      <c r="S141" s="462"/>
    </row>
    <row r="142" spans="1:19" ht="15.75">
      <c r="A142" s="158"/>
      <c r="C142" s="607"/>
      <c r="D142" s="607"/>
      <c r="E142" s="607"/>
      <c r="F142" s="607"/>
      <c r="G142" s="607"/>
      <c r="H142" s="607"/>
      <c r="I142" s="607"/>
      <c r="R142" s="150"/>
      <c r="S142" s="462"/>
    </row>
    <row r="143" spans="1:19" ht="15.75">
      <c r="A143" s="158"/>
      <c r="C143" s="607"/>
      <c r="D143" s="607"/>
      <c r="E143" s="607"/>
      <c r="F143" s="607"/>
      <c r="G143" s="607"/>
      <c r="H143" s="607"/>
      <c r="I143" s="607"/>
      <c r="R143" s="150"/>
      <c r="S143" s="462"/>
    </row>
    <row r="144" spans="1:19" ht="15.75">
      <c r="A144" s="158"/>
      <c r="C144" s="607"/>
      <c r="D144" s="607"/>
      <c r="E144" s="607"/>
      <c r="F144" s="607"/>
      <c r="G144" s="607"/>
      <c r="H144" s="607"/>
      <c r="I144" s="607"/>
      <c r="R144" s="150"/>
      <c r="S144" s="462"/>
    </row>
    <row r="145" spans="1:19" ht="15.75">
      <c r="A145" s="158"/>
      <c r="C145" s="607"/>
      <c r="D145" s="607"/>
      <c r="E145" s="607"/>
      <c r="F145" s="607"/>
      <c r="G145" s="607"/>
      <c r="H145" s="607"/>
      <c r="I145" s="607"/>
      <c r="R145" s="150"/>
      <c r="S145" s="462"/>
    </row>
    <row r="146" spans="1:19" ht="15.75">
      <c r="A146" s="158"/>
      <c r="C146" s="607"/>
      <c r="D146" s="607"/>
      <c r="E146" s="607"/>
      <c r="F146" s="607"/>
      <c r="G146" s="607"/>
      <c r="H146" s="607"/>
      <c r="I146" s="607"/>
      <c r="R146" s="150"/>
      <c r="S146" s="462"/>
    </row>
    <row r="147" spans="1:19" ht="15.75">
      <c r="A147" s="158"/>
      <c r="C147" s="607"/>
      <c r="D147" s="607"/>
      <c r="E147" s="607"/>
      <c r="F147" s="607"/>
      <c r="G147" s="607"/>
      <c r="H147" s="607"/>
      <c r="I147" s="607"/>
      <c r="R147" s="150"/>
      <c r="S147" s="462"/>
    </row>
    <row r="148" spans="1:19" ht="15.75">
      <c r="A148" s="158"/>
      <c r="C148" s="607"/>
      <c r="D148" s="607"/>
      <c r="E148" s="607"/>
      <c r="F148" s="607"/>
      <c r="G148" s="607"/>
      <c r="H148" s="607"/>
      <c r="I148" s="607"/>
      <c r="R148" s="150"/>
      <c r="S148" s="462"/>
    </row>
    <row r="149" spans="1:19" ht="15.75">
      <c r="A149" s="158"/>
      <c r="C149" s="607"/>
      <c r="D149" s="607"/>
      <c r="E149" s="607"/>
      <c r="F149" s="607"/>
      <c r="G149" s="607"/>
      <c r="H149" s="607"/>
      <c r="I149" s="607"/>
      <c r="R149" s="150"/>
      <c r="S149" s="462"/>
    </row>
    <row r="150" spans="1:19" ht="15.75">
      <c r="A150" s="158"/>
      <c r="C150" s="607"/>
      <c r="D150" s="607"/>
      <c r="E150" s="607"/>
      <c r="F150" s="607"/>
      <c r="G150" s="607"/>
      <c r="H150" s="607"/>
      <c r="I150" s="607"/>
      <c r="R150" s="150"/>
      <c r="S150" s="462"/>
    </row>
    <row r="151" spans="1:19" ht="15.75">
      <c r="A151" s="158"/>
      <c r="C151" s="607"/>
      <c r="D151" s="607"/>
      <c r="E151" s="607"/>
      <c r="F151" s="607"/>
      <c r="G151" s="607"/>
      <c r="H151" s="607"/>
      <c r="I151" s="607"/>
      <c r="R151" s="150"/>
      <c r="S151" s="462"/>
    </row>
    <row r="152" spans="1:19" ht="15.75">
      <c r="A152" s="158"/>
      <c r="C152" s="607"/>
      <c r="D152" s="607"/>
      <c r="E152" s="607"/>
      <c r="F152" s="607"/>
      <c r="G152" s="607"/>
      <c r="H152" s="607"/>
      <c r="I152" s="607"/>
      <c r="R152" s="150"/>
      <c r="S152" s="462"/>
    </row>
    <row r="153" spans="1:19" ht="15.75">
      <c r="A153" s="158"/>
      <c r="C153" s="607"/>
      <c r="D153" s="607"/>
      <c r="E153" s="607"/>
      <c r="F153" s="607"/>
      <c r="G153" s="607"/>
      <c r="H153" s="607"/>
      <c r="I153" s="607"/>
      <c r="R153" s="150"/>
      <c r="S153" s="462"/>
    </row>
    <row r="154" spans="1:19" ht="15.75">
      <c r="A154" s="158"/>
      <c r="C154" s="607"/>
      <c r="D154" s="607"/>
      <c r="E154" s="607"/>
      <c r="F154" s="607"/>
      <c r="G154" s="607"/>
      <c r="H154" s="607"/>
      <c r="I154" s="607"/>
      <c r="R154" s="150"/>
      <c r="S154" s="462"/>
    </row>
    <row r="155" spans="1:19" ht="15.75">
      <c r="A155" s="158"/>
      <c r="C155" s="607"/>
      <c r="D155" s="607"/>
      <c r="E155" s="607"/>
      <c r="F155" s="607"/>
      <c r="G155" s="607"/>
      <c r="H155" s="607"/>
      <c r="I155" s="607"/>
      <c r="R155" s="150"/>
      <c r="S155" s="462"/>
    </row>
    <row r="156" spans="1:19" ht="15.75">
      <c r="A156" s="158"/>
      <c r="C156" s="607"/>
      <c r="D156" s="607"/>
      <c r="E156" s="607"/>
      <c r="F156" s="607"/>
      <c r="G156" s="607"/>
      <c r="H156" s="607"/>
      <c r="I156" s="607"/>
      <c r="R156" s="150"/>
      <c r="S156" s="462"/>
    </row>
    <row r="157" spans="1:19" ht="15.75">
      <c r="A157" s="158"/>
      <c r="C157" s="607"/>
      <c r="D157" s="607"/>
      <c r="E157" s="607"/>
      <c r="F157" s="607"/>
      <c r="G157" s="607"/>
      <c r="H157" s="607"/>
      <c r="I157" s="607"/>
      <c r="R157" s="150"/>
      <c r="S157" s="462"/>
    </row>
    <row r="158" spans="1:19" ht="15.75">
      <c r="A158" s="158"/>
      <c r="C158" s="607"/>
      <c r="D158" s="607"/>
      <c r="E158" s="607"/>
      <c r="F158" s="607"/>
      <c r="G158" s="607"/>
      <c r="H158" s="607"/>
      <c r="I158" s="607"/>
      <c r="R158" s="150"/>
      <c r="S158" s="462"/>
    </row>
    <row r="159" spans="1:19" ht="15.75">
      <c r="A159" s="158"/>
      <c r="C159" s="607"/>
      <c r="D159" s="607"/>
      <c r="E159" s="607"/>
      <c r="F159" s="607"/>
      <c r="G159" s="607"/>
      <c r="H159" s="607"/>
      <c r="I159" s="607"/>
      <c r="R159" s="150"/>
      <c r="S159" s="462"/>
    </row>
    <row r="160" spans="1:19" ht="15.75">
      <c r="A160" s="158"/>
      <c r="C160" s="607"/>
      <c r="D160" s="607"/>
      <c r="E160" s="607"/>
      <c r="F160" s="607"/>
      <c r="G160" s="607"/>
      <c r="H160" s="607"/>
      <c r="I160" s="607"/>
      <c r="R160" s="150"/>
      <c r="S160" s="462"/>
    </row>
    <row r="161" spans="1:19" ht="15.75">
      <c r="A161" s="158"/>
      <c r="C161" s="607"/>
      <c r="D161" s="607"/>
      <c r="E161" s="607"/>
      <c r="F161" s="607"/>
      <c r="G161" s="607"/>
      <c r="H161" s="607"/>
      <c r="I161" s="607"/>
      <c r="R161" s="150"/>
      <c r="S161" s="462"/>
    </row>
    <row r="162" spans="1:19" ht="15.75">
      <c r="A162" s="158"/>
      <c r="C162" s="607"/>
      <c r="D162" s="607"/>
      <c r="E162" s="607"/>
      <c r="F162" s="607"/>
      <c r="G162" s="607"/>
      <c r="H162" s="607"/>
      <c r="I162" s="607"/>
      <c r="R162" s="150"/>
      <c r="S162" s="462"/>
    </row>
    <row r="163" spans="1:19" ht="15.75">
      <c r="A163" s="158"/>
      <c r="C163" s="607"/>
      <c r="D163" s="607"/>
      <c r="E163" s="607"/>
      <c r="F163" s="607"/>
      <c r="G163" s="607"/>
      <c r="H163" s="607"/>
      <c r="I163" s="607"/>
      <c r="R163" s="150"/>
      <c r="S163" s="462"/>
    </row>
    <row r="164" spans="1:19" ht="15.75">
      <c r="A164" s="158"/>
      <c r="C164" s="607"/>
      <c r="D164" s="607"/>
      <c r="E164" s="607"/>
      <c r="F164" s="607"/>
      <c r="G164" s="607"/>
      <c r="H164" s="607"/>
      <c r="I164" s="607"/>
      <c r="R164" s="150"/>
      <c r="S164" s="462"/>
    </row>
    <row r="165" spans="1:19" ht="15.75">
      <c r="A165" s="158"/>
      <c r="C165" s="607"/>
      <c r="D165" s="607"/>
      <c r="E165" s="607"/>
      <c r="F165" s="607"/>
      <c r="G165" s="607"/>
      <c r="H165" s="607"/>
      <c r="I165" s="607"/>
      <c r="R165" s="150"/>
      <c r="S165" s="462"/>
    </row>
    <row r="166" spans="1:19" ht="15.75">
      <c r="A166" s="158"/>
      <c r="C166" s="607"/>
      <c r="D166" s="607"/>
      <c r="E166" s="607"/>
      <c r="F166" s="607"/>
      <c r="G166" s="607"/>
      <c r="H166" s="607"/>
      <c r="I166" s="607"/>
      <c r="R166" s="150"/>
      <c r="S166" s="462"/>
    </row>
    <row r="167" spans="1:19" ht="15.75">
      <c r="A167" s="158"/>
      <c r="C167" s="607"/>
      <c r="D167" s="607"/>
      <c r="E167" s="607"/>
      <c r="F167" s="607"/>
      <c r="G167" s="607"/>
      <c r="H167" s="607"/>
      <c r="I167" s="607"/>
      <c r="R167" s="150"/>
      <c r="S167" s="462"/>
    </row>
    <row r="168" spans="1:19" ht="15.75">
      <c r="A168" s="158"/>
      <c r="C168" s="607"/>
      <c r="D168" s="607"/>
      <c r="E168" s="607"/>
      <c r="F168" s="607"/>
      <c r="G168" s="607"/>
      <c r="H168" s="607"/>
      <c r="I168" s="607"/>
      <c r="R168" s="150"/>
      <c r="S168" s="462"/>
    </row>
    <row r="169" spans="1:19" ht="15.75">
      <c r="A169" s="158"/>
      <c r="C169" s="607"/>
      <c r="D169" s="607"/>
      <c r="E169" s="607"/>
      <c r="F169" s="607"/>
      <c r="G169" s="607"/>
      <c r="H169" s="607"/>
      <c r="I169" s="607"/>
      <c r="R169" s="150"/>
      <c r="S169" s="462"/>
    </row>
    <row r="170" spans="1:19" ht="15.75">
      <c r="A170" s="158"/>
      <c r="C170" s="607"/>
      <c r="D170" s="607"/>
      <c r="E170" s="607"/>
      <c r="F170" s="607"/>
      <c r="G170" s="607"/>
      <c r="H170" s="607"/>
      <c r="I170" s="607"/>
      <c r="R170" s="150"/>
      <c r="S170" s="462"/>
    </row>
    <row r="171" spans="1:19" ht="15.75">
      <c r="A171" s="158"/>
      <c r="C171" s="607"/>
      <c r="D171" s="607"/>
      <c r="E171" s="607"/>
      <c r="F171" s="607"/>
      <c r="G171" s="607"/>
      <c r="H171" s="607"/>
      <c r="I171" s="607"/>
      <c r="R171" s="150"/>
      <c r="S171" s="462"/>
    </row>
    <row r="172" spans="1:19" ht="15.75">
      <c r="A172" s="158"/>
      <c r="C172" s="607"/>
      <c r="D172" s="607"/>
      <c r="E172" s="607"/>
      <c r="F172" s="607"/>
      <c r="G172" s="607"/>
      <c r="H172" s="607"/>
      <c r="I172" s="607"/>
      <c r="R172" s="150"/>
      <c r="S172" s="462"/>
    </row>
    <row r="173" spans="1:19" ht="15.75">
      <c r="A173" s="158"/>
      <c r="C173" s="607"/>
      <c r="D173" s="607"/>
      <c r="E173" s="607"/>
      <c r="F173" s="607"/>
      <c r="G173" s="607"/>
      <c r="H173" s="607"/>
      <c r="I173" s="607"/>
      <c r="R173" s="150"/>
      <c r="S173" s="462"/>
    </row>
    <row r="174" spans="1:19" ht="15.75">
      <c r="A174" s="158"/>
      <c r="C174" s="607"/>
      <c r="D174" s="607"/>
      <c r="E174" s="607"/>
      <c r="F174" s="607"/>
      <c r="G174" s="607"/>
      <c r="H174" s="607"/>
      <c r="I174" s="607"/>
      <c r="R174" s="150"/>
      <c r="S174" s="462"/>
    </row>
    <row r="175" spans="1:19" ht="15.75">
      <c r="A175" s="158"/>
      <c r="C175" s="607"/>
      <c r="D175" s="607"/>
      <c r="E175" s="607"/>
      <c r="F175" s="607"/>
      <c r="G175" s="607"/>
      <c r="H175" s="607"/>
      <c r="I175" s="607"/>
      <c r="R175" s="150"/>
      <c r="S175" s="462"/>
    </row>
    <row r="176" spans="1:19" ht="15.75">
      <c r="A176" s="158"/>
      <c r="C176" s="607"/>
      <c r="D176" s="607"/>
      <c r="E176" s="607"/>
      <c r="F176" s="607"/>
      <c r="G176" s="607"/>
      <c r="H176" s="607"/>
      <c r="I176" s="607"/>
      <c r="R176" s="150"/>
      <c r="S176" s="462"/>
    </row>
    <row r="177" spans="1:19" ht="15.75">
      <c r="A177" s="158"/>
      <c r="C177" s="607"/>
      <c r="D177" s="607"/>
      <c r="E177" s="607"/>
      <c r="F177" s="607"/>
      <c r="G177" s="607"/>
      <c r="H177" s="607"/>
      <c r="I177" s="607"/>
      <c r="R177" s="150"/>
      <c r="S177" s="462"/>
    </row>
    <row r="178" spans="1:19" ht="15.75">
      <c r="A178" s="158"/>
      <c r="C178" s="607"/>
      <c r="D178" s="607"/>
      <c r="E178" s="607"/>
      <c r="F178" s="607"/>
      <c r="G178" s="607"/>
      <c r="H178" s="607"/>
      <c r="I178" s="607"/>
      <c r="R178" s="150"/>
      <c r="S178" s="462"/>
    </row>
    <row r="179" spans="1:19" ht="15.75">
      <c r="A179" s="158"/>
      <c r="C179" s="607"/>
      <c r="D179" s="607"/>
      <c r="E179" s="607"/>
      <c r="F179" s="607"/>
      <c r="G179" s="607"/>
      <c r="H179" s="607"/>
      <c r="I179" s="607"/>
      <c r="R179" s="150"/>
      <c r="S179" s="462"/>
    </row>
    <row r="180" spans="1:19" ht="15.75">
      <c r="A180" s="158"/>
      <c r="C180" s="607"/>
      <c r="D180" s="607"/>
      <c r="E180" s="607"/>
      <c r="F180" s="607"/>
      <c r="G180" s="607"/>
      <c r="H180" s="607"/>
      <c r="I180" s="607"/>
      <c r="R180" s="150"/>
      <c r="S180" s="462"/>
    </row>
    <row r="181" spans="1:19" ht="15.75">
      <c r="A181" s="158"/>
      <c r="C181" s="607"/>
      <c r="D181" s="607"/>
      <c r="E181" s="607"/>
      <c r="F181" s="607"/>
      <c r="G181" s="607"/>
      <c r="H181" s="607"/>
      <c r="I181" s="607"/>
      <c r="R181" s="150"/>
      <c r="S181" s="462"/>
    </row>
    <row r="182" spans="1:19" ht="15.75">
      <c r="A182" s="158"/>
      <c r="C182" s="607"/>
      <c r="D182" s="607"/>
      <c r="E182" s="607"/>
      <c r="F182" s="607"/>
      <c r="G182" s="607"/>
      <c r="H182" s="607"/>
      <c r="I182" s="607"/>
      <c r="R182" s="150"/>
      <c r="S182" s="462"/>
    </row>
    <row r="183" spans="1:19" ht="15.75">
      <c r="A183" s="158"/>
      <c r="C183" s="607"/>
      <c r="D183" s="607"/>
      <c r="E183" s="607"/>
      <c r="F183" s="607"/>
      <c r="G183" s="607"/>
      <c r="H183" s="607"/>
      <c r="I183" s="607"/>
      <c r="R183" s="150"/>
      <c r="S183" s="462"/>
    </row>
    <row r="184" spans="1:19" ht="15.75">
      <c r="A184" s="158"/>
      <c r="C184" s="607"/>
      <c r="D184" s="607"/>
      <c r="E184" s="607"/>
      <c r="F184" s="607"/>
      <c r="G184" s="607"/>
      <c r="H184" s="607"/>
      <c r="I184" s="607"/>
      <c r="R184" s="150"/>
      <c r="S184" s="462"/>
    </row>
    <row r="185" spans="1:19" ht="15.75">
      <c r="A185" s="158"/>
      <c r="C185" s="607"/>
      <c r="D185" s="607"/>
      <c r="E185" s="607"/>
      <c r="F185" s="607"/>
      <c r="G185" s="607"/>
      <c r="H185" s="607"/>
      <c r="I185" s="607"/>
      <c r="R185" s="150"/>
      <c r="S185" s="462"/>
    </row>
    <row r="186" spans="1:19" ht="15.75">
      <c r="A186" s="158"/>
      <c r="C186" s="607"/>
      <c r="D186" s="607"/>
      <c r="E186" s="607"/>
      <c r="F186" s="607"/>
      <c r="G186" s="607"/>
      <c r="H186" s="607"/>
      <c r="I186" s="607"/>
      <c r="R186" s="150"/>
      <c r="S186" s="462"/>
    </row>
    <row r="187" spans="1:19" ht="15.75">
      <c r="A187" s="158"/>
      <c r="C187" s="607"/>
      <c r="D187" s="607"/>
      <c r="E187" s="607"/>
      <c r="F187" s="607"/>
      <c r="G187" s="607"/>
      <c r="H187" s="607"/>
      <c r="I187" s="607"/>
      <c r="R187" s="150"/>
      <c r="S187" s="462"/>
    </row>
    <row r="188" spans="1:19" ht="15.75">
      <c r="A188" s="158"/>
      <c r="C188" s="607"/>
      <c r="D188" s="607"/>
      <c r="E188" s="607"/>
      <c r="F188" s="607"/>
      <c r="G188" s="607"/>
      <c r="H188" s="607"/>
      <c r="I188" s="607"/>
      <c r="R188" s="150"/>
      <c r="S188" s="462"/>
    </row>
    <row r="189" spans="1:19" ht="15.75">
      <c r="A189" s="158"/>
      <c r="C189" s="607"/>
      <c r="D189" s="607"/>
      <c r="E189" s="607"/>
      <c r="F189" s="607"/>
      <c r="G189" s="607"/>
      <c r="H189" s="607"/>
      <c r="I189" s="607"/>
      <c r="R189" s="150"/>
      <c r="S189" s="462"/>
    </row>
    <row r="190" spans="1:19" ht="15.75">
      <c r="A190" s="158"/>
      <c r="C190" s="607"/>
      <c r="D190" s="607"/>
      <c r="E190" s="607"/>
      <c r="F190" s="607"/>
      <c r="G190" s="607"/>
      <c r="H190" s="607"/>
      <c r="I190" s="607"/>
      <c r="R190" s="150"/>
      <c r="S190" s="462"/>
    </row>
    <row r="191" spans="1:19" ht="15.75">
      <c r="A191" s="158"/>
      <c r="C191" s="607"/>
      <c r="D191" s="607"/>
      <c r="E191" s="607"/>
      <c r="F191" s="607"/>
      <c r="G191" s="607"/>
      <c r="H191" s="607"/>
      <c r="I191" s="607"/>
      <c r="R191" s="150"/>
      <c r="S191" s="462"/>
    </row>
    <row r="192" spans="1:19" ht="15.75">
      <c r="A192" s="158"/>
      <c r="C192" s="607"/>
      <c r="D192" s="607"/>
      <c r="E192" s="607"/>
      <c r="F192" s="607"/>
      <c r="G192" s="607"/>
      <c r="H192" s="607"/>
      <c r="I192" s="607"/>
      <c r="R192" s="150"/>
      <c r="S192" s="462"/>
    </row>
    <row r="193" spans="1:19" ht="15.75">
      <c r="A193" s="158"/>
      <c r="C193" s="607"/>
      <c r="D193" s="607"/>
      <c r="E193" s="607"/>
      <c r="F193" s="607"/>
      <c r="G193" s="607"/>
      <c r="H193" s="607"/>
      <c r="I193" s="607"/>
      <c r="R193" s="150"/>
      <c r="S193" s="462"/>
    </row>
    <row r="194" spans="1:19" ht="15.75">
      <c r="A194" s="158"/>
      <c r="C194" s="607"/>
      <c r="D194" s="607"/>
      <c r="E194" s="607"/>
      <c r="F194" s="607"/>
      <c r="G194" s="607"/>
      <c r="H194" s="607"/>
      <c r="I194" s="607"/>
      <c r="R194" s="150"/>
      <c r="S194" s="462"/>
    </row>
    <row r="195" spans="1:19" ht="15.75">
      <c r="A195" s="158"/>
      <c r="C195" s="607"/>
      <c r="D195" s="607"/>
      <c r="E195" s="607"/>
      <c r="F195" s="607"/>
      <c r="G195" s="607"/>
      <c r="H195" s="607"/>
      <c r="I195" s="607"/>
      <c r="R195" s="150"/>
      <c r="S195" s="462"/>
    </row>
    <row r="196" spans="1:19" ht="15.75">
      <c r="A196" s="158"/>
      <c r="C196" s="607"/>
      <c r="D196" s="607"/>
      <c r="E196" s="607"/>
      <c r="F196" s="607"/>
      <c r="G196" s="607"/>
      <c r="H196" s="607"/>
      <c r="I196" s="607"/>
      <c r="R196" s="150"/>
      <c r="S196" s="462"/>
    </row>
    <row r="197" spans="1:19" ht="15.75">
      <c r="A197" s="158"/>
      <c r="C197" s="607"/>
      <c r="D197" s="607"/>
      <c r="E197" s="607"/>
      <c r="F197" s="607"/>
      <c r="G197" s="607"/>
      <c r="H197" s="607"/>
      <c r="I197" s="607"/>
      <c r="R197" s="150"/>
      <c r="S197" s="462"/>
    </row>
    <row r="198" spans="1:19" ht="15.75">
      <c r="A198" s="158"/>
      <c r="C198" s="607"/>
      <c r="D198" s="607"/>
      <c r="E198" s="607"/>
      <c r="F198" s="607"/>
      <c r="G198" s="607"/>
      <c r="H198" s="607"/>
      <c r="I198" s="607"/>
      <c r="R198" s="150"/>
      <c r="S198" s="462"/>
    </row>
    <row r="199" spans="1:19" ht="15.75">
      <c r="A199" s="158"/>
      <c r="C199" s="607"/>
      <c r="D199" s="607"/>
      <c r="E199" s="607"/>
      <c r="F199" s="607"/>
      <c r="G199" s="607"/>
      <c r="H199" s="607"/>
      <c r="I199" s="607"/>
      <c r="R199" s="150"/>
      <c r="S199" s="462"/>
    </row>
    <row r="200" spans="1:19" ht="15.75">
      <c r="A200" s="158"/>
      <c r="C200" s="607"/>
      <c r="D200" s="607"/>
      <c r="E200" s="607"/>
      <c r="F200" s="607"/>
      <c r="G200" s="607"/>
      <c r="H200" s="607"/>
      <c r="I200" s="607"/>
      <c r="R200" s="150"/>
      <c r="S200" s="462"/>
    </row>
    <row r="201" spans="1:19" ht="15.75">
      <c r="A201" s="158"/>
      <c r="C201" s="607"/>
      <c r="D201" s="607"/>
      <c r="E201" s="607"/>
      <c r="F201" s="607"/>
      <c r="G201" s="607"/>
      <c r="H201" s="607"/>
      <c r="I201" s="607"/>
      <c r="R201" s="150"/>
    </row>
    <row r="202" spans="1:19" ht="15.75">
      <c r="A202" s="158"/>
      <c r="C202" s="607"/>
      <c r="D202" s="607"/>
      <c r="E202" s="607"/>
      <c r="F202" s="607"/>
      <c r="G202" s="607"/>
      <c r="H202" s="607"/>
      <c r="I202" s="607"/>
      <c r="R202" s="150"/>
    </row>
    <row r="203" spans="1:19" ht="15.75">
      <c r="A203" s="158"/>
      <c r="C203" s="607"/>
      <c r="D203" s="607"/>
      <c r="E203" s="607"/>
      <c r="F203" s="607"/>
      <c r="G203" s="607"/>
      <c r="H203" s="607"/>
      <c r="I203" s="607"/>
      <c r="R203" s="150"/>
    </row>
    <row r="204" spans="1:19" ht="15.75">
      <c r="A204" s="158"/>
      <c r="C204" s="607"/>
      <c r="D204" s="607"/>
      <c r="E204" s="607"/>
      <c r="F204" s="607"/>
      <c r="G204" s="607"/>
      <c r="H204" s="607"/>
      <c r="I204" s="607"/>
      <c r="R204" s="150"/>
    </row>
    <row r="205" spans="1:19" ht="15.75">
      <c r="A205" s="158"/>
      <c r="C205" s="607"/>
      <c r="D205" s="607"/>
      <c r="E205" s="607"/>
      <c r="F205" s="607"/>
      <c r="G205" s="607"/>
      <c r="H205" s="607"/>
      <c r="I205" s="607"/>
      <c r="R205" s="150"/>
    </row>
    <row r="206" spans="1:19" ht="15.75">
      <c r="A206" s="158"/>
      <c r="C206" s="607"/>
      <c r="D206" s="607"/>
      <c r="E206" s="607"/>
      <c r="F206" s="607"/>
      <c r="G206" s="607"/>
      <c r="H206" s="607"/>
      <c r="I206" s="607"/>
      <c r="R206" s="150"/>
    </row>
    <row r="207" spans="1:19" ht="15.75">
      <c r="A207" s="158"/>
      <c r="C207" s="607"/>
      <c r="D207" s="607"/>
      <c r="E207" s="607"/>
      <c r="F207" s="607"/>
      <c r="G207" s="607"/>
      <c r="H207" s="607"/>
      <c r="I207" s="607"/>
      <c r="R207" s="150"/>
    </row>
    <row r="208" spans="1:19" ht="15.75">
      <c r="A208" s="158"/>
      <c r="C208" s="607"/>
      <c r="D208" s="607"/>
      <c r="E208" s="607"/>
      <c r="F208" s="607"/>
      <c r="G208" s="607"/>
      <c r="H208" s="607"/>
      <c r="I208" s="607"/>
      <c r="R208" s="150"/>
    </row>
    <row r="209" spans="1:18" ht="15.75">
      <c r="A209" s="158"/>
      <c r="C209" s="607"/>
      <c r="D209" s="607"/>
      <c r="E209" s="607"/>
      <c r="F209" s="607"/>
      <c r="G209" s="607"/>
      <c r="H209" s="607"/>
      <c r="I209" s="607"/>
      <c r="R209" s="150"/>
    </row>
    <row r="210" spans="1:18" ht="15.75">
      <c r="A210" s="158"/>
      <c r="C210" s="607"/>
      <c r="D210" s="607"/>
      <c r="E210" s="607"/>
      <c r="F210" s="607"/>
      <c r="G210" s="607"/>
      <c r="H210" s="607"/>
      <c r="I210" s="607"/>
      <c r="R210" s="150"/>
    </row>
    <row r="211" spans="1:18" ht="15.75">
      <c r="A211" s="158"/>
      <c r="C211" s="607"/>
      <c r="D211" s="607"/>
      <c r="E211" s="607"/>
      <c r="F211" s="607"/>
      <c r="G211" s="607"/>
      <c r="H211" s="607"/>
      <c r="I211" s="607"/>
      <c r="R211" s="150"/>
    </row>
    <row r="212" spans="1:18" ht="15.75">
      <c r="A212" s="158"/>
      <c r="C212" s="607"/>
      <c r="D212" s="607"/>
      <c r="E212" s="607"/>
      <c r="F212" s="607"/>
      <c r="G212" s="607"/>
      <c r="H212" s="607"/>
      <c r="I212" s="607"/>
      <c r="R212" s="150"/>
    </row>
    <row r="213" spans="1:18" ht="15.75">
      <c r="A213" s="158"/>
      <c r="C213" s="607"/>
      <c r="D213" s="607"/>
      <c r="E213" s="607"/>
      <c r="F213" s="607"/>
      <c r="G213" s="607"/>
      <c r="H213" s="607"/>
      <c r="I213" s="607"/>
      <c r="R213" s="150"/>
    </row>
    <row r="214" spans="1:18" ht="15.75">
      <c r="A214" s="158"/>
      <c r="C214" s="607"/>
      <c r="D214" s="607"/>
      <c r="E214" s="607"/>
      <c r="F214" s="607"/>
      <c r="G214" s="607"/>
      <c r="H214" s="607"/>
      <c r="I214" s="607"/>
      <c r="R214" s="150"/>
    </row>
    <row r="215" spans="1:18" ht="15.75">
      <c r="A215" s="158"/>
      <c r="C215" s="607"/>
      <c r="D215" s="607"/>
      <c r="E215" s="607"/>
      <c r="F215" s="607"/>
      <c r="G215" s="607"/>
      <c r="H215" s="607"/>
      <c r="I215" s="607"/>
      <c r="R215" s="150"/>
    </row>
    <row r="216" spans="1:18" ht="15.75">
      <c r="A216" s="158"/>
      <c r="C216" s="607"/>
      <c r="D216" s="607"/>
      <c r="E216" s="607"/>
      <c r="F216" s="607"/>
      <c r="G216" s="607"/>
      <c r="H216" s="607"/>
      <c r="I216" s="607"/>
      <c r="R216" s="150"/>
    </row>
    <row r="217" spans="1:18" ht="15.75">
      <c r="A217" s="158"/>
      <c r="C217" s="607"/>
      <c r="D217" s="607"/>
      <c r="E217" s="607"/>
      <c r="F217" s="607"/>
      <c r="G217" s="607"/>
      <c r="H217" s="607"/>
      <c r="I217" s="607"/>
      <c r="R217" s="150"/>
    </row>
    <row r="218" spans="1:18" ht="15.75">
      <c r="A218" s="158"/>
      <c r="C218" s="607"/>
      <c r="D218" s="607"/>
      <c r="E218" s="607"/>
      <c r="F218" s="607"/>
      <c r="G218" s="607"/>
      <c r="H218" s="607"/>
      <c r="I218" s="607"/>
      <c r="R218" s="150"/>
    </row>
    <row r="219" spans="1:18" ht="15.75">
      <c r="A219" s="158"/>
      <c r="C219" s="607"/>
      <c r="D219" s="607"/>
      <c r="E219" s="607"/>
      <c r="F219" s="607"/>
      <c r="G219" s="607"/>
      <c r="H219" s="607"/>
      <c r="I219" s="607"/>
      <c r="R219" s="150"/>
    </row>
    <row r="220" spans="1:18" ht="15.75">
      <c r="A220" s="158"/>
      <c r="C220" s="607"/>
      <c r="D220" s="607"/>
      <c r="E220" s="607"/>
      <c r="F220" s="607"/>
      <c r="G220" s="607"/>
      <c r="H220" s="607"/>
      <c r="I220" s="607"/>
      <c r="R220" s="150"/>
    </row>
    <row r="221" spans="1:18" ht="15.75">
      <c r="A221" s="158"/>
      <c r="C221" s="607"/>
      <c r="D221" s="607"/>
      <c r="E221" s="607"/>
      <c r="F221" s="607"/>
      <c r="G221" s="607"/>
      <c r="H221" s="607"/>
      <c r="I221" s="607"/>
      <c r="R221" s="150"/>
    </row>
    <row r="222" spans="1:18" ht="15.75">
      <c r="A222" s="158"/>
      <c r="C222" s="607"/>
      <c r="D222" s="607"/>
      <c r="E222" s="607"/>
      <c r="F222" s="607"/>
      <c r="G222" s="607"/>
      <c r="H222" s="607"/>
      <c r="I222" s="607"/>
      <c r="R222" s="150"/>
    </row>
    <row r="223" spans="1:18" ht="15.75">
      <c r="A223" s="158"/>
      <c r="C223" s="607"/>
      <c r="D223" s="607"/>
      <c r="E223" s="607"/>
      <c r="F223" s="607"/>
      <c r="G223" s="607"/>
      <c r="H223" s="607"/>
      <c r="I223" s="607"/>
      <c r="R223" s="150"/>
    </row>
    <row r="224" spans="1:18" ht="15.75">
      <c r="A224" s="158"/>
      <c r="C224" s="607"/>
      <c r="D224" s="607"/>
      <c r="E224" s="607"/>
      <c r="F224" s="607"/>
      <c r="G224" s="607"/>
      <c r="H224" s="607"/>
      <c r="I224" s="607"/>
      <c r="R224" s="150"/>
    </row>
    <row r="225" spans="1:18" ht="15.75">
      <c r="A225" s="158"/>
      <c r="C225" s="607"/>
      <c r="D225" s="607"/>
      <c r="E225" s="607"/>
      <c r="F225" s="607"/>
      <c r="G225" s="607"/>
      <c r="H225" s="607"/>
      <c r="I225" s="607"/>
      <c r="R225" s="150"/>
    </row>
    <row r="226" spans="1:18" ht="15.75">
      <c r="A226" s="158"/>
      <c r="C226" s="607"/>
      <c r="D226" s="607"/>
      <c r="E226" s="607"/>
      <c r="F226" s="607"/>
      <c r="G226" s="607"/>
      <c r="H226" s="607"/>
      <c r="I226" s="607"/>
      <c r="R226" s="150"/>
    </row>
    <row r="227" spans="1:18" ht="15.75">
      <c r="A227" s="19"/>
      <c r="C227" s="607"/>
      <c r="D227" s="607"/>
      <c r="E227" s="607"/>
      <c r="F227" s="607"/>
      <c r="G227" s="607"/>
      <c r="H227" s="607"/>
      <c r="I227" s="607"/>
      <c r="R227" s="150"/>
    </row>
    <row r="228" spans="1:18" ht="15.75">
      <c r="A228" s="19"/>
      <c r="C228" s="607"/>
      <c r="D228" s="607"/>
      <c r="E228" s="607"/>
      <c r="F228" s="607"/>
      <c r="G228" s="607"/>
      <c r="H228" s="607"/>
      <c r="I228" s="607"/>
      <c r="R228" s="150"/>
    </row>
    <row r="229" spans="1:18" ht="15.75">
      <c r="A229" s="19"/>
      <c r="C229" s="607"/>
      <c r="D229" s="607"/>
      <c r="E229" s="607"/>
      <c r="F229" s="607"/>
      <c r="G229" s="607"/>
      <c r="H229" s="607"/>
      <c r="I229" s="607"/>
      <c r="R229" s="150"/>
    </row>
    <row r="230" spans="1:18" ht="15.75">
      <c r="A230" s="19"/>
      <c r="C230" s="607"/>
      <c r="D230" s="607"/>
      <c r="E230" s="607"/>
      <c r="F230" s="607"/>
      <c r="G230" s="607"/>
      <c r="H230" s="607"/>
      <c r="I230" s="607"/>
    </row>
    <row r="231" spans="1:18" ht="15.75">
      <c r="A231" s="19"/>
      <c r="C231" s="607"/>
      <c r="D231" s="607"/>
      <c r="E231" s="607"/>
      <c r="F231" s="607"/>
      <c r="G231" s="607"/>
      <c r="H231" s="607"/>
      <c r="I231" s="607"/>
    </row>
    <row r="232" spans="1:18" ht="15.75">
      <c r="A232" s="19"/>
      <c r="C232" s="607"/>
      <c r="D232" s="607"/>
      <c r="E232" s="607"/>
      <c r="F232" s="607"/>
      <c r="G232" s="607"/>
      <c r="H232" s="607"/>
      <c r="I232" s="607"/>
    </row>
    <row r="233" spans="1:18" ht="15.75">
      <c r="A233" s="19"/>
      <c r="C233" s="607"/>
      <c r="D233" s="607"/>
      <c r="E233" s="607"/>
      <c r="F233" s="607"/>
      <c r="G233" s="607"/>
      <c r="H233" s="607"/>
      <c r="I233" s="607"/>
    </row>
    <row r="234" spans="1:18" ht="15.75">
      <c r="A234" s="19"/>
      <c r="C234" s="607"/>
      <c r="D234" s="607"/>
      <c r="E234" s="607"/>
      <c r="F234" s="607"/>
      <c r="G234" s="607"/>
      <c r="H234" s="607"/>
      <c r="I234" s="607"/>
    </row>
    <row r="235" spans="1:18" ht="15.75">
      <c r="A235" s="19"/>
      <c r="C235" s="607"/>
      <c r="D235" s="607"/>
      <c r="E235" s="607"/>
      <c r="F235" s="607"/>
      <c r="G235" s="607"/>
      <c r="H235" s="607"/>
      <c r="I235" s="607"/>
    </row>
    <row r="236" spans="1:18" ht="15.75">
      <c r="A236" s="19"/>
      <c r="C236" s="607"/>
      <c r="D236" s="607"/>
      <c r="E236" s="607"/>
      <c r="F236" s="607"/>
      <c r="G236" s="607"/>
      <c r="H236" s="607"/>
      <c r="I236" s="607"/>
    </row>
    <row r="237" spans="1:18" ht="15.75">
      <c r="A237" s="19"/>
      <c r="C237" s="607"/>
      <c r="D237" s="607"/>
      <c r="E237" s="607"/>
      <c r="F237" s="607"/>
      <c r="G237" s="607"/>
      <c r="H237" s="607"/>
      <c r="I237" s="607"/>
    </row>
    <row r="238" spans="1:18" ht="15.75">
      <c r="A238" s="19"/>
      <c r="C238" s="607"/>
      <c r="D238" s="607"/>
      <c r="E238" s="607"/>
      <c r="F238" s="607"/>
      <c r="G238" s="607"/>
      <c r="H238" s="607"/>
      <c r="I238" s="607"/>
    </row>
    <row r="239" spans="1:18" ht="15.75">
      <c r="A239" s="19"/>
      <c r="C239" s="607"/>
      <c r="D239" s="607"/>
      <c r="E239" s="607"/>
      <c r="F239" s="607"/>
      <c r="G239" s="607"/>
      <c r="H239" s="607"/>
      <c r="I239" s="607"/>
    </row>
    <row r="240" spans="1:18" ht="15.75">
      <c r="A240" s="19"/>
      <c r="C240" s="607"/>
      <c r="D240" s="607"/>
      <c r="E240" s="607"/>
      <c r="F240" s="607"/>
      <c r="G240" s="607"/>
      <c r="H240" s="607"/>
      <c r="I240" s="607"/>
    </row>
    <row r="241" spans="1:9" ht="15.75">
      <c r="A241" s="19"/>
      <c r="C241" s="607"/>
      <c r="D241" s="607"/>
      <c r="E241" s="607"/>
      <c r="F241" s="607"/>
      <c r="G241" s="607"/>
      <c r="H241" s="607"/>
      <c r="I241" s="607"/>
    </row>
    <row r="242" spans="1:9" ht="15.75">
      <c r="A242" s="19"/>
      <c r="C242" s="607"/>
      <c r="D242" s="607"/>
      <c r="E242" s="607"/>
      <c r="F242" s="607"/>
      <c r="G242" s="607"/>
      <c r="H242" s="607"/>
      <c r="I242" s="607"/>
    </row>
    <row r="243" spans="1:9" ht="15.75">
      <c r="A243" s="19"/>
      <c r="C243" s="607"/>
      <c r="D243" s="607"/>
      <c r="E243" s="607"/>
      <c r="F243" s="607"/>
      <c r="G243" s="607"/>
      <c r="H243" s="607"/>
      <c r="I243" s="607"/>
    </row>
    <row r="244" spans="1:9" ht="15.75">
      <c r="A244" s="19"/>
      <c r="C244" s="607"/>
      <c r="D244" s="607"/>
      <c r="E244" s="607"/>
      <c r="F244" s="607"/>
      <c r="G244" s="607"/>
      <c r="H244" s="607"/>
      <c r="I244" s="607"/>
    </row>
    <row r="245" spans="1:9" ht="15.75">
      <c r="A245" s="19"/>
      <c r="C245" s="607"/>
      <c r="D245" s="607"/>
      <c r="E245" s="607"/>
      <c r="F245" s="607"/>
      <c r="G245" s="607"/>
      <c r="H245" s="607"/>
      <c r="I245" s="607"/>
    </row>
    <row r="246" spans="1:9" ht="15.75">
      <c r="A246" s="19"/>
      <c r="C246" s="607"/>
      <c r="D246" s="607"/>
      <c r="E246" s="607"/>
      <c r="F246" s="607"/>
      <c r="G246" s="607"/>
      <c r="H246" s="607"/>
      <c r="I246" s="607"/>
    </row>
    <row r="247" spans="1:9" ht="15.75">
      <c r="A247" s="19"/>
      <c r="C247" s="607"/>
      <c r="D247" s="607"/>
      <c r="E247" s="607"/>
      <c r="F247" s="607"/>
      <c r="G247" s="607"/>
      <c r="H247" s="607"/>
      <c r="I247" s="607"/>
    </row>
    <row r="248" spans="1:9" ht="15.75">
      <c r="A248" s="19"/>
      <c r="C248" s="607"/>
      <c r="D248" s="607"/>
      <c r="E248" s="607"/>
      <c r="F248" s="607"/>
      <c r="G248" s="607"/>
      <c r="H248" s="607"/>
      <c r="I248" s="607"/>
    </row>
    <row r="249" spans="1:9" ht="15.75">
      <c r="A249" s="19"/>
      <c r="C249" s="607"/>
      <c r="D249" s="607"/>
      <c r="E249" s="607"/>
      <c r="F249" s="607"/>
      <c r="G249" s="607"/>
      <c r="H249" s="607"/>
      <c r="I249" s="607"/>
    </row>
    <row r="250" spans="1:9" ht="15.75">
      <c r="A250" s="19"/>
      <c r="C250" s="607"/>
      <c r="D250" s="607"/>
      <c r="E250" s="607"/>
      <c r="F250" s="607"/>
      <c r="G250" s="607"/>
      <c r="H250" s="607"/>
      <c r="I250" s="607"/>
    </row>
    <row r="251" spans="1:9" ht="15.75">
      <c r="A251" s="19"/>
      <c r="C251" s="607"/>
      <c r="D251" s="607"/>
      <c r="E251" s="607"/>
      <c r="F251" s="607"/>
      <c r="G251" s="607"/>
      <c r="H251" s="607"/>
      <c r="I251" s="607"/>
    </row>
    <row r="252" spans="1:9" ht="15.75">
      <c r="A252" s="19"/>
      <c r="C252" s="607"/>
      <c r="D252" s="607"/>
      <c r="E252" s="607"/>
      <c r="F252" s="607"/>
      <c r="G252" s="607"/>
      <c r="H252" s="607"/>
      <c r="I252" s="607"/>
    </row>
    <row r="253" spans="1:9" ht="15.75">
      <c r="A253" s="19"/>
      <c r="C253" s="607"/>
      <c r="D253" s="607"/>
      <c r="E253" s="607"/>
      <c r="F253" s="607"/>
      <c r="G253" s="607"/>
      <c r="H253" s="607"/>
      <c r="I253" s="607"/>
    </row>
    <row r="254" spans="1:9" ht="15.75">
      <c r="A254" s="19"/>
      <c r="C254" s="607"/>
      <c r="D254" s="607"/>
      <c r="E254" s="607"/>
      <c r="F254" s="607"/>
      <c r="G254" s="607"/>
      <c r="H254" s="607"/>
      <c r="I254" s="607"/>
    </row>
    <row r="255" spans="1:9" ht="15.75">
      <c r="A255" s="19"/>
      <c r="C255" s="607"/>
      <c r="D255" s="607"/>
      <c r="E255" s="607"/>
      <c r="F255" s="607"/>
      <c r="G255" s="607"/>
      <c r="H255" s="607"/>
      <c r="I255" s="607"/>
    </row>
    <row r="256" spans="1:9" ht="15.75">
      <c r="A256" s="19"/>
      <c r="C256" s="607"/>
      <c r="D256" s="607"/>
      <c r="E256" s="607"/>
      <c r="F256" s="607"/>
      <c r="G256" s="607"/>
      <c r="H256" s="607"/>
      <c r="I256" s="607"/>
    </row>
    <row r="257" spans="1:9" ht="15.75">
      <c r="A257" s="19"/>
      <c r="C257" s="607"/>
      <c r="D257" s="607"/>
      <c r="E257" s="607"/>
      <c r="F257" s="607"/>
      <c r="G257" s="607"/>
      <c r="H257" s="607"/>
      <c r="I257" s="607"/>
    </row>
    <row r="258" spans="1:9" ht="15.75">
      <c r="A258" s="19"/>
      <c r="C258" s="607"/>
      <c r="D258" s="607"/>
      <c r="E258" s="607"/>
      <c r="F258" s="607"/>
      <c r="G258" s="607"/>
      <c r="H258" s="607"/>
      <c r="I258" s="607"/>
    </row>
    <row r="259" spans="1:9" ht="15.75">
      <c r="A259" s="19"/>
      <c r="C259" s="607"/>
      <c r="D259" s="607"/>
      <c r="E259" s="607"/>
      <c r="F259" s="607"/>
      <c r="G259" s="607"/>
      <c r="H259" s="607"/>
      <c r="I259" s="607"/>
    </row>
    <row r="260" spans="1:9" ht="15.75">
      <c r="A260" s="19"/>
      <c r="C260" s="607"/>
      <c r="D260" s="607"/>
      <c r="E260" s="607"/>
      <c r="F260" s="607"/>
      <c r="G260" s="607"/>
      <c r="H260" s="607"/>
      <c r="I260" s="607"/>
    </row>
    <row r="261" spans="1:9" ht="15.75">
      <c r="A261" s="19"/>
      <c r="C261" s="607"/>
      <c r="D261" s="607"/>
      <c r="E261" s="607"/>
      <c r="F261" s="607"/>
      <c r="G261" s="607"/>
      <c r="H261" s="607"/>
      <c r="I261" s="607"/>
    </row>
    <row r="262" spans="1:9" ht="15.75">
      <c r="A262" s="19"/>
      <c r="C262" s="607"/>
      <c r="D262" s="607"/>
      <c r="E262" s="607"/>
      <c r="F262" s="607"/>
      <c r="G262" s="607"/>
      <c r="H262" s="607"/>
      <c r="I262" s="607"/>
    </row>
    <row r="263" spans="1:9" ht="15.75">
      <c r="A263" s="19"/>
      <c r="C263" s="607"/>
      <c r="D263" s="607"/>
      <c r="E263" s="607"/>
      <c r="F263" s="607"/>
      <c r="G263" s="607"/>
      <c r="H263" s="607"/>
      <c r="I263" s="607"/>
    </row>
    <row r="264" spans="1:9" ht="15.75">
      <c r="A264" s="19"/>
      <c r="C264" s="607"/>
      <c r="D264" s="607"/>
      <c r="E264" s="607"/>
      <c r="F264" s="607"/>
      <c r="G264" s="607"/>
      <c r="H264" s="607"/>
      <c r="I264" s="607"/>
    </row>
    <row r="265" spans="1:9" ht="15.75">
      <c r="A265" s="19"/>
      <c r="C265" s="607"/>
      <c r="D265" s="607"/>
      <c r="E265" s="607"/>
      <c r="F265" s="607"/>
      <c r="G265" s="607"/>
      <c r="H265" s="607"/>
      <c r="I265" s="607"/>
    </row>
    <row r="266" spans="1:9" ht="15.75">
      <c r="A266" s="19"/>
      <c r="C266" s="607"/>
      <c r="D266" s="607"/>
      <c r="E266" s="607"/>
      <c r="F266" s="607"/>
      <c r="G266" s="607"/>
      <c r="H266" s="607"/>
      <c r="I266" s="607"/>
    </row>
    <row r="267" spans="1:9" ht="15.75">
      <c r="A267" s="19"/>
      <c r="C267" s="607"/>
      <c r="D267" s="607"/>
      <c r="E267" s="607"/>
      <c r="F267" s="607"/>
      <c r="G267" s="607"/>
      <c r="H267" s="607"/>
      <c r="I267" s="607"/>
    </row>
    <row r="268" spans="1:9" ht="15.75">
      <c r="A268" s="19"/>
      <c r="C268" s="607"/>
      <c r="D268" s="607"/>
      <c r="E268" s="607"/>
      <c r="F268" s="607"/>
      <c r="G268" s="607"/>
      <c r="H268" s="607"/>
      <c r="I268" s="607"/>
    </row>
    <row r="269" spans="1:9" ht="15.75">
      <c r="A269" s="19"/>
      <c r="C269" s="607"/>
      <c r="D269" s="607"/>
      <c r="E269" s="607"/>
      <c r="F269" s="607"/>
      <c r="G269" s="607"/>
      <c r="H269" s="607"/>
      <c r="I269" s="607"/>
    </row>
    <row r="270" spans="1:9" ht="15.75">
      <c r="A270" s="19"/>
      <c r="C270" s="607"/>
      <c r="D270" s="607"/>
      <c r="E270" s="607"/>
      <c r="F270" s="607"/>
      <c r="G270" s="607"/>
      <c r="H270" s="607"/>
      <c r="I270" s="607"/>
    </row>
    <row r="271" spans="1:9" ht="15.75">
      <c r="A271" s="19"/>
      <c r="C271" s="607"/>
      <c r="D271" s="607"/>
      <c r="E271" s="607"/>
      <c r="F271" s="607"/>
      <c r="G271" s="607"/>
      <c r="H271" s="607"/>
      <c r="I271" s="607"/>
    </row>
    <row r="272" spans="1:9" ht="15.75">
      <c r="A272" s="19"/>
      <c r="C272" s="607"/>
      <c r="D272" s="607"/>
      <c r="E272" s="607"/>
      <c r="F272" s="607"/>
      <c r="G272" s="607"/>
      <c r="H272" s="607"/>
      <c r="I272" s="607"/>
    </row>
    <row r="273" spans="1:9" ht="15.75">
      <c r="A273" s="19"/>
      <c r="C273" s="607"/>
      <c r="D273" s="607"/>
      <c r="E273" s="607"/>
      <c r="F273" s="607"/>
      <c r="G273" s="607"/>
      <c r="H273" s="607"/>
      <c r="I273" s="607"/>
    </row>
    <row r="274" spans="1:9" ht="15.75">
      <c r="A274" s="19"/>
      <c r="C274" s="607"/>
      <c r="D274" s="607"/>
      <c r="E274" s="607"/>
      <c r="F274" s="607"/>
      <c r="G274" s="607"/>
      <c r="H274" s="607"/>
      <c r="I274" s="607"/>
    </row>
    <row r="275" spans="1:9" ht="15.75">
      <c r="A275" s="19"/>
      <c r="C275" s="607"/>
      <c r="D275" s="607"/>
      <c r="E275" s="607"/>
      <c r="F275" s="607"/>
      <c r="G275" s="607"/>
      <c r="H275" s="607"/>
      <c r="I275" s="607"/>
    </row>
    <row r="276" spans="1:9" ht="15.75">
      <c r="A276" s="19"/>
      <c r="C276" s="607"/>
      <c r="D276" s="607"/>
      <c r="E276" s="607"/>
      <c r="F276" s="607"/>
      <c r="G276" s="607"/>
      <c r="H276" s="607"/>
      <c r="I276" s="607"/>
    </row>
    <row r="277" spans="1:9" ht="15.75">
      <c r="A277" s="19"/>
      <c r="C277" s="607"/>
      <c r="D277" s="607"/>
      <c r="E277" s="607"/>
      <c r="F277" s="607"/>
      <c r="G277" s="607"/>
      <c r="H277" s="607"/>
      <c r="I277" s="607"/>
    </row>
    <row r="278" spans="1:9" ht="15.75">
      <c r="A278" s="19"/>
      <c r="C278" s="607"/>
      <c r="D278" s="607"/>
      <c r="E278" s="607"/>
      <c r="F278" s="607"/>
      <c r="G278" s="607"/>
      <c r="H278" s="607"/>
      <c r="I278" s="607"/>
    </row>
    <row r="279" spans="1:9" ht="15.75">
      <c r="A279" s="19"/>
      <c r="C279" s="607"/>
      <c r="D279" s="607"/>
      <c r="E279" s="607"/>
      <c r="F279" s="607"/>
      <c r="G279" s="607"/>
      <c r="H279" s="607"/>
      <c r="I279" s="607"/>
    </row>
    <row r="280" spans="1:9" ht="15.75">
      <c r="A280" s="19"/>
      <c r="C280" s="607"/>
      <c r="D280" s="607"/>
      <c r="E280" s="607"/>
      <c r="F280" s="607"/>
      <c r="G280" s="607"/>
      <c r="H280" s="607"/>
      <c r="I280" s="607"/>
    </row>
    <row r="281" spans="1:9" ht="15.75">
      <c r="A281" s="19"/>
      <c r="C281" s="607"/>
      <c r="D281" s="607"/>
      <c r="E281" s="607"/>
      <c r="F281" s="607"/>
      <c r="G281" s="607"/>
      <c r="H281" s="607"/>
      <c r="I281" s="607"/>
    </row>
    <row r="282" spans="1:9" ht="15.75">
      <c r="A282" s="19"/>
      <c r="C282" s="607"/>
      <c r="D282" s="607"/>
      <c r="E282" s="607"/>
      <c r="F282" s="607"/>
      <c r="G282" s="607"/>
      <c r="H282" s="607"/>
      <c r="I282" s="607"/>
    </row>
    <row r="283" spans="1:9" ht="15.75">
      <c r="A283" s="19"/>
      <c r="C283" s="607"/>
      <c r="D283" s="607"/>
      <c r="E283" s="607"/>
      <c r="F283" s="607"/>
      <c r="G283" s="607"/>
      <c r="H283" s="607"/>
      <c r="I283" s="607"/>
    </row>
    <row r="284" spans="1:9" ht="15.75">
      <c r="A284" s="19"/>
      <c r="C284" s="607"/>
      <c r="D284" s="607"/>
      <c r="E284" s="607"/>
      <c r="F284" s="607"/>
      <c r="G284" s="607"/>
      <c r="H284" s="607"/>
      <c r="I284" s="607"/>
    </row>
    <row r="285" spans="1:9" ht="15.75">
      <c r="A285" s="19"/>
      <c r="C285" s="607"/>
      <c r="D285" s="607"/>
      <c r="E285" s="607"/>
      <c r="F285" s="607"/>
      <c r="G285" s="607"/>
      <c r="H285" s="607"/>
      <c r="I285" s="607"/>
    </row>
    <row r="286" spans="1:9" ht="15.75">
      <c r="A286" s="19"/>
      <c r="C286" s="607"/>
      <c r="D286" s="607"/>
      <c r="E286" s="607"/>
      <c r="F286" s="607"/>
      <c r="G286" s="607"/>
      <c r="H286" s="607"/>
      <c r="I286" s="607"/>
    </row>
    <row r="287" spans="1:9" ht="15.75">
      <c r="A287" s="19"/>
      <c r="C287" s="607"/>
      <c r="D287" s="607"/>
      <c r="E287" s="607"/>
      <c r="F287" s="607"/>
      <c r="G287" s="607"/>
      <c r="H287" s="607"/>
      <c r="I287" s="607"/>
    </row>
    <row r="288" spans="1:9" ht="15.75">
      <c r="A288" s="19"/>
      <c r="C288" s="607"/>
      <c r="D288" s="607"/>
      <c r="E288" s="607"/>
      <c r="F288" s="607"/>
      <c r="G288" s="607"/>
      <c r="H288" s="607"/>
      <c r="I288" s="607"/>
    </row>
    <row r="289" spans="1:9" ht="15.75">
      <c r="A289" s="19"/>
      <c r="C289" s="607"/>
      <c r="D289" s="607"/>
      <c r="E289" s="607"/>
      <c r="F289" s="607"/>
      <c r="G289" s="607"/>
      <c r="H289" s="607"/>
      <c r="I289" s="607"/>
    </row>
    <row r="290" spans="1:9" ht="15.75">
      <c r="A290" s="19"/>
      <c r="C290" s="607"/>
      <c r="D290" s="607"/>
      <c r="E290" s="607"/>
      <c r="F290" s="607"/>
      <c r="G290" s="607"/>
      <c r="H290" s="607"/>
      <c r="I290" s="607"/>
    </row>
    <row r="291" spans="1:9" ht="15.75">
      <c r="A291" s="19"/>
      <c r="C291" s="607"/>
      <c r="D291" s="607"/>
      <c r="E291" s="607"/>
      <c r="F291" s="607"/>
      <c r="G291" s="607"/>
      <c r="H291" s="607"/>
      <c r="I291" s="607"/>
    </row>
    <row r="292" spans="1:9" ht="15.75">
      <c r="A292" s="19"/>
      <c r="C292" s="607"/>
      <c r="D292" s="607"/>
      <c r="E292" s="607"/>
      <c r="F292" s="607"/>
      <c r="G292" s="607"/>
      <c r="H292" s="607"/>
      <c r="I292" s="607"/>
    </row>
    <row r="293" spans="1:9" ht="15.75">
      <c r="A293" s="19"/>
      <c r="C293" s="607"/>
      <c r="D293" s="607"/>
      <c r="E293" s="607"/>
      <c r="F293" s="607"/>
      <c r="G293" s="607"/>
      <c r="H293" s="607"/>
      <c r="I293" s="607"/>
    </row>
    <row r="294" spans="1:9" ht="15.75">
      <c r="A294" s="19"/>
      <c r="C294" s="607"/>
      <c r="D294" s="607"/>
      <c r="E294" s="607"/>
      <c r="F294" s="607"/>
      <c r="G294" s="607"/>
      <c r="H294" s="607"/>
      <c r="I294" s="607"/>
    </row>
    <row r="295" spans="1:9" ht="15.75">
      <c r="A295" s="19"/>
      <c r="C295" s="607"/>
      <c r="D295" s="607"/>
      <c r="E295" s="607"/>
      <c r="F295" s="607"/>
      <c r="G295" s="607"/>
      <c r="H295" s="607"/>
      <c r="I295" s="607"/>
    </row>
    <row r="296" spans="1:9" ht="15.75">
      <c r="A296" s="19"/>
      <c r="C296" s="607"/>
      <c r="D296" s="607"/>
      <c r="E296" s="607"/>
      <c r="F296" s="607"/>
      <c r="G296" s="607"/>
      <c r="H296" s="607"/>
      <c r="I296" s="607"/>
    </row>
    <row r="297" spans="1:9" ht="15.75">
      <c r="A297" s="19"/>
      <c r="C297" s="607"/>
      <c r="D297" s="607"/>
      <c r="E297" s="607"/>
      <c r="F297" s="607"/>
      <c r="G297" s="607"/>
      <c r="H297" s="607"/>
      <c r="I297" s="607"/>
    </row>
    <row r="298" spans="1:9" ht="15.75">
      <c r="A298" s="19"/>
      <c r="C298" s="607"/>
      <c r="D298" s="607"/>
      <c r="E298" s="607"/>
      <c r="F298" s="607"/>
      <c r="G298" s="607"/>
      <c r="H298" s="607"/>
      <c r="I298" s="607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P665"/>
  <sheetViews>
    <sheetView showGridLines="0" zoomScale="70" zoomScaleNormal="70" workbookViewId="0">
      <selection activeCell="T12" sqref="T12"/>
    </sheetView>
  </sheetViews>
  <sheetFormatPr defaultRowHeight="15"/>
  <cols>
    <col min="1" max="1" width="53.7109375" style="20" customWidth="1"/>
    <col min="2" max="14" width="18.140625" style="462" customWidth="1"/>
    <col min="15" max="16" width="2.5703125" style="159" customWidth="1"/>
    <col min="17" max="256" width="9.140625" style="462"/>
    <col min="257" max="257" width="53.7109375" style="462" customWidth="1"/>
    <col min="258" max="270" width="18.140625" style="462" customWidth="1"/>
    <col min="271" max="272" width="2.5703125" style="462" customWidth="1"/>
    <col min="273" max="512" width="9.140625" style="462"/>
    <col min="513" max="513" width="53.7109375" style="462" customWidth="1"/>
    <col min="514" max="526" width="18.140625" style="462" customWidth="1"/>
    <col min="527" max="528" width="2.5703125" style="462" customWidth="1"/>
    <col min="529" max="768" width="9.140625" style="462"/>
    <col min="769" max="769" width="53.7109375" style="462" customWidth="1"/>
    <col min="770" max="782" width="18.140625" style="462" customWidth="1"/>
    <col min="783" max="784" width="2.5703125" style="462" customWidth="1"/>
    <col min="785" max="1024" width="9.140625" style="462"/>
    <col min="1025" max="1025" width="53.7109375" style="462" customWidth="1"/>
    <col min="1026" max="1038" width="18.140625" style="462" customWidth="1"/>
    <col min="1039" max="1040" width="2.5703125" style="462" customWidth="1"/>
    <col min="1041" max="1280" width="9.140625" style="462"/>
    <col min="1281" max="1281" width="53.7109375" style="462" customWidth="1"/>
    <col min="1282" max="1294" width="18.140625" style="462" customWidth="1"/>
    <col min="1295" max="1296" width="2.5703125" style="462" customWidth="1"/>
    <col min="1297" max="1536" width="9.140625" style="462"/>
    <col min="1537" max="1537" width="53.7109375" style="462" customWidth="1"/>
    <col min="1538" max="1550" width="18.140625" style="462" customWidth="1"/>
    <col min="1551" max="1552" width="2.5703125" style="462" customWidth="1"/>
    <col min="1553" max="1792" width="9.140625" style="462"/>
    <col min="1793" max="1793" width="53.7109375" style="462" customWidth="1"/>
    <col min="1794" max="1806" width="18.140625" style="462" customWidth="1"/>
    <col min="1807" max="1808" width="2.5703125" style="462" customWidth="1"/>
    <col min="1809" max="2048" width="9.140625" style="462"/>
    <col min="2049" max="2049" width="53.7109375" style="462" customWidth="1"/>
    <col min="2050" max="2062" width="18.140625" style="462" customWidth="1"/>
    <col min="2063" max="2064" width="2.5703125" style="462" customWidth="1"/>
    <col min="2065" max="2304" width="9.140625" style="462"/>
    <col min="2305" max="2305" width="53.7109375" style="462" customWidth="1"/>
    <col min="2306" max="2318" width="18.140625" style="462" customWidth="1"/>
    <col min="2319" max="2320" width="2.5703125" style="462" customWidth="1"/>
    <col min="2321" max="2560" width="9.140625" style="462"/>
    <col min="2561" max="2561" width="53.7109375" style="462" customWidth="1"/>
    <col min="2562" max="2574" width="18.140625" style="462" customWidth="1"/>
    <col min="2575" max="2576" width="2.5703125" style="462" customWidth="1"/>
    <col min="2577" max="2816" width="9.140625" style="462"/>
    <col min="2817" max="2817" width="53.7109375" style="462" customWidth="1"/>
    <col min="2818" max="2830" width="18.140625" style="462" customWidth="1"/>
    <col min="2831" max="2832" width="2.5703125" style="462" customWidth="1"/>
    <col min="2833" max="3072" width="9.140625" style="462"/>
    <col min="3073" max="3073" width="53.7109375" style="462" customWidth="1"/>
    <col min="3074" max="3086" width="18.140625" style="462" customWidth="1"/>
    <col min="3087" max="3088" width="2.5703125" style="462" customWidth="1"/>
    <col min="3089" max="3328" width="9.140625" style="462"/>
    <col min="3329" max="3329" width="53.7109375" style="462" customWidth="1"/>
    <col min="3330" max="3342" width="18.140625" style="462" customWidth="1"/>
    <col min="3343" max="3344" width="2.5703125" style="462" customWidth="1"/>
    <col min="3345" max="3584" width="9.140625" style="462"/>
    <col min="3585" max="3585" width="53.7109375" style="462" customWidth="1"/>
    <col min="3586" max="3598" width="18.140625" style="462" customWidth="1"/>
    <col min="3599" max="3600" width="2.5703125" style="462" customWidth="1"/>
    <col min="3601" max="3840" width="9.140625" style="462"/>
    <col min="3841" max="3841" width="53.7109375" style="462" customWidth="1"/>
    <col min="3842" max="3854" width="18.140625" style="462" customWidth="1"/>
    <col min="3855" max="3856" width="2.5703125" style="462" customWidth="1"/>
    <col min="3857" max="4096" width="9.140625" style="462"/>
    <col min="4097" max="4097" width="53.7109375" style="462" customWidth="1"/>
    <col min="4098" max="4110" width="18.140625" style="462" customWidth="1"/>
    <col min="4111" max="4112" width="2.5703125" style="462" customWidth="1"/>
    <col min="4113" max="4352" width="9.140625" style="462"/>
    <col min="4353" max="4353" width="53.7109375" style="462" customWidth="1"/>
    <col min="4354" max="4366" width="18.140625" style="462" customWidth="1"/>
    <col min="4367" max="4368" width="2.5703125" style="462" customWidth="1"/>
    <col min="4369" max="4608" width="9.140625" style="462"/>
    <col min="4609" max="4609" width="53.7109375" style="462" customWidth="1"/>
    <col min="4610" max="4622" width="18.140625" style="462" customWidth="1"/>
    <col min="4623" max="4624" width="2.5703125" style="462" customWidth="1"/>
    <col min="4625" max="4864" width="9.140625" style="462"/>
    <col min="4865" max="4865" width="53.7109375" style="462" customWidth="1"/>
    <col min="4866" max="4878" width="18.140625" style="462" customWidth="1"/>
    <col min="4879" max="4880" width="2.5703125" style="462" customWidth="1"/>
    <col min="4881" max="5120" width="9.140625" style="462"/>
    <col min="5121" max="5121" width="53.7109375" style="462" customWidth="1"/>
    <col min="5122" max="5134" width="18.140625" style="462" customWidth="1"/>
    <col min="5135" max="5136" width="2.5703125" style="462" customWidth="1"/>
    <col min="5137" max="5376" width="9.140625" style="462"/>
    <col min="5377" max="5377" width="53.7109375" style="462" customWidth="1"/>
    <col min="5378" max="5390" width="18.140625" style="462" customWidth="1"/>
    <col min="5391" max="5392" width="2.5703125" style="462" customWidth="1"/>
    <col min="5393" max="5632" width="9.140625" style="462"/>
    <col min="5633" max="5633" width="53.7109375" style="462" customWidth="1"/>
    <col min="5634" max="5646" width="18.140625" style="462" customWidth="1"/>
    <col min="5647" max="5648" width="2.5703125" style="462" customWidth="1"/>
    <col min="5649" max="5888" width="9.140625" style="462"/>
    <col min="5889" max="5889" width="53.7109375" style="462" customWidth="1"/>
    <col min="5890" max="5902" width="18.140625" style="462" customWidth="1"/>
    <col min="5903" max="5904" width="2.5703125" style="462" customWidth="1"/>
    <col min="5905" max="6144" width="9.140625" style="462"/>
    <col min="6145" max="6145" width="53.7109375" style="462" customWidth="1"/>
    <col min="6146" max="6158" width="18.140625" style="462" customWidth="1"/>
    <col min="6159" max="6160" width="2.5703125" style="462" customWidth="1"/>
    <col min="6161" max="6400" width="9.140625" style="462"/>
    <col min="6401" max="6401" width="53.7109375" style="462" customWidth="1"/>
    <col min="6402" max="6414" width="18.140625" style="462" customWidth="1"/>
    <col min="6415" max="6416" width="2.5703125" style="462" customWidth="1"/>
    <col min="6417" max="6656" width="9.140625" style="462"/>
    <col min="6657" max="6657" width="53.7109375" style="462" customWidth="1"/>
    <col min="6658" max="6670" width="18.140625" style="462" customWidth="1"/>
    <col min="6671" max="6672" width="2.5703125" style="462" customWidth="1"/>
    <col min="6673" max="6912" width="9.140625" style="462"/>
    <col min="6913" max="6913" width="53.7109375" style="462" customWidth="1"/>
    <col min="6914" max="6926" width="18.140625" style="462" customWidth="1"/>
    <col min="6927" max="6928" width="2.5703125" style="462" customWidth="1"/>
    <col min="6929" max="7168" width="9.140625" style="462"/>
    <col min="7169" max="7169" width="53.7109375" style="462" customWidth="1"/>
    <col min="7170" max="7182" width="18.140625" style="462" customWidth="1"/>
    <col min="7183" max="7184" width="2.5703125" style="462" customWidth="1"/>
    <col min="7185" max="7424" width="9.140625" style="462"/>
    <col min="7425" max="7425" width="53.7109375" style="462" customWidth="1"/>
    <col min="7426" max="7438" width="18.140625" style="462" customWidth="1"/>
    <col min="7439" max="7440" width="2.5703125" style="462" customWidth="1"/>
    <col min="7441" max="7680" width="9.140625" style="462"/>
    <col min="7681" max="7681" width="53.7109375" style="462" customWidth="1"/>
    <col min="7682" max="7694" width="18.140625" style="462" customWidth="1"/>
    <col min="7695" max="7696" width="2.5703125" style="462" customWidth="1"/>
    <col min="7697" max="7936" width="9.140625" style="462"/>
    <col min="7937" max="7937" width="53.7109375" style="462" customWidth="1"/>
    <col min="7938" max="7950" width="18.140625" style="462" customWidth="1"/>
    <col min="7951" max="7952" width="2.5703125" style="462" customWidth="1"/>
    <col min="7953" max="8192" width="9.140625" style="462"/>
    <col min="8193" max="8193" width="53.7109375" style="462" customWidth="1"/>
    <col min="8194" max="8206" width="18.140625" style="462" customWidth="1"/>
    <col min="8207" max="8208" width="2.5703125" style="462" customWidth="1"/>
    <col min="8209" max="8448" width="9.140625" style="462"/>
    <col min="8449" max="8449" width="53.7109375" style="462" customWidth="1"/>
    <col min="8450" max="8462" width="18.140625" style="462" customWidth="1"/>
    <col min="8463" max="8464" width="2.5703125" style="462" customWidth="1"/>
    <col min="8465" max="8704" width="9.140625" style="462"/>
    <col min="8705" max="8705" width="53.7109375" style="462" customWidth="1"/>
    <col min="8706" max="8718" width="18.140625" style="462" customWidth="1"/>
    <col min="8719" max="8720" width="2.5703125" style="462" customWidth="1"/>
    <col min="8721" max="8960" width="9.140625" style="462"/>
    <col min="8961" max="8961" width="53.7109375" style="462" customWidth="1"/>
    <col min="8962" max="8974" width="18.140625" style="462" customWidth="1"/>
    <col min="8975" max="8976" width="2.5703125" style="462" customWidth="1"/>
    <col min="8977" max="9216" width="9.140625" style="462"/>
    <col min="9217" max="9217" width="53.7109375" style="462" customWidth="1"/>
    <col min="9218" max="9230" width="18.140625" style="462" customWidth="1"/>
    <col min="9231" max="9232" width="2.5703125" style="462" customWidth="1"/>
    <col min="9233" max="9472" width="9.140625" style="462"/>
    <col min="9473" max="9473" width="53.7109375" style="462" customWidth="1"/>
    <col min="9474" max="9486" width="18.140625" style="462" customWidth="1"/>
    <col min="9487" max="9488" width="2.5703125" style="462" customWidth="1"/>
    <col min="9489" max="9728" width="9.140625" style="462"/>
    <col min="9729" max="9729" width="53.7109375" style="462" customWidth="1"/>
    <col min="9730" max="9742" width="18.140625" style="462" customWidth="1"/>
    <col min="9743" max="9744" width="2.5703125" style="462" customWidth="1"/>
    <col min="9745" max="9984" width="9.140625" style="462"/>
    <col min="9985" max="9985" width="53.7109375" style="462" customWidth="1"/>
    <col min="9986" max="9998" width="18.140625" style="462" customWidth="1"/>
    <col min="9999" max="10000" width="2.5703125" style="462" customWidth="1"/>
    <col min="10001" max="10240" width="9.140625" style="462"/>
    <col min="10241" max="10241" width="53.7109375" style="462" customWidth="1"/>
    <col min="10242" max="10254" width="18.140625" style="462" customWidth="1"/>
    <col min="10255" max="10256" width="2.5703125" style="462" customWidth="1"/>
    <col min="10257" max="10496" width="9.140625" style="462"/>
    <col min="10497" max="10497" width="53.7109375" style="462" customWidth="1"/>
    <col min="10498" max="10510" width="18.140625" style="462" customWidth="1"/>
    <col min="10511" max="10512" width="2.5703125" style="462" customWidth="1"/>
    <col min="10513" max="10752" width="9.140625" style="462"/>
    <col min="10753" max="10753" width="53.7109375" style="462" customWidth="1"/>
    <col min="10754" max="10766" width="18.140625" style="462" customWidth="1"/>
    <col min="10767" max="10768" width="2.5703125" style="462" customWidth="1"/>
    <col min="10769" max="11008" width="9.140625" style="462"/>
    <col min="11009" max="11009" width="53.7109375" style="462" customWidth="1"/>
    <col min="11010" max="11022" width="18.140625" style="462" customWidth="1"/>
    <col min="11023" max="11024" width="2.5703125" style="462" customWidth="1"/>
    <col min="11025" max="11264" width="9.140625" style="462"/>
    <col min="11265" max="11265" width="53.7109375" style="462" customWidth="1"/>
    <col min="11266" max="11278" width="18.140625" style="462" customWidth="1"/>
    <col min="11279" max="11280" width="2.5703125" style="462" customWidth="1"/>
    <col min="11281" max="11520" width="9.140625" style="462"/>
    <col min="11521" max="11521" width="53.7109375" style="462" customWidth="1"/>
    <col min="11522" max="11534" width="18.140625" style="462" customWidth="1"/>
    <col min="11535" max="11536" width="2.5703125" style="462" customWidth="1"/>
    <col min="11537" max="11776" width="9.140625" style="462"/>
    <col min="11777" max="11777" width="53.7109375" style="462" customWidth="1"/>
    <col min="11778" max="11790" width="18.140625" style="462" customWidth="1"/>
    <col min="11791" max="11792" width="2.5703125" style="462" customWidth="1"/>
    <col min="11793" max="12032" width="9.140625" style="462"/>
    <col min="12033" max="12033" width="53.7109375" style="462" customWidth="1"/>
    <col min="12034" max="12046" width="18.140625" style="462" customWidth="1"/>
    <col min="12047" max="12048" width="2.5703125" style="462" customWidth="1"/>
    <col min="12049" max="12288" width="9.140625" style="462"/>
    <col min="12289" max="12289" width="53.7109375" style="462" customWidth="1"/>
    <col min="12290" max="12302" width="18.140625" style="462" customWidth="1"/>
    <col min="12303" max="12304" width="2.5703125" style="462" customWidth="1"/>
    <col min="12305" max="12544" width="9.140625" style="462"/>
    <col min="12545" max="12545" width="53.7109375" style="462" customWidth="1"/>
    <col min="12546" max="12558" width="18.140625" style="462" customWidth="1"/>
    <col min="12559" max="12560" width="2.5703125" style="462" customWidth="1"/>
    <col min="12561" max="12800" width="9.140625" style="462"/>
    <col min="12801" max="12801" width="53.7109375" style="462" customWidth="1"/>
    <col min="12802" max="12814" width="18.140625" style="462" customWidth="1"/>
    <col min="12815" max="12816" width="2.5703125" style="462" customWidth="1"/>
    <col min="12817" max="13056" width="9.140625" style="462"/>
    <col min="13057" max="13057" width="53.7109375" style="462" customWidth="1"/>
    <col min="13058" max="13070" width="18.140625" style="462" customWidth="1"/>
    <col min="13071" max="13072" width="2.5703125" style="462" customWidth="1"/>
    <col min="13073" max="13312" width="9.140625" style="462"/>
    <col min="13313" max="13313" width="53.7109375" style="462" customWidth="1"/>
    <col min="13314" max="13326" width="18.140625" style="462" customWidth="1"/>
    <col min="13327" max="13328" width="2.5703125" style="462" customWidth="1"/>
    <col min="13329" max="13568" width="9.140625" style="462"/>
    <col min="13569" max="13569" width="53.7109375" style="462" customWidth="1"/>
    <col min="13570" max="13582" width="18.140625" style="462" customWidth="1"/>
    <col min="13583" max="13584" width="2.5703125" style="462" customWidth="1"/>
    <col min="13585" max="13824" width="9.140625" style="462"/>
    <col min="13825" max="13825" width="53.7109375" style="462" customWidth="1"/>
    <col min="13826" max="13838" width="18.140625" style="462" customWidth="1"/>
    <col min="13839" max="13840" width="2.5703125" style="462" customWidth="1"/>
    <col min="13841" max="14080" width="9.140625" style="462"/>
    <col min="14081" max="14081" width="53.7109375" style="462" customWidth="1"/>
    <col min="14082" max="14094" width="18.140625" style="462" customWidth="1"/>
    <col min="14095" max="14096" width="2.5703125" style="462" customWidth="1"/>
    <col min="14097" max="14336" width="9.140625" style="462"/>
    <col min="14337" max="14337" width="53.7109375" style="462" customWidth="1"/>
    <col min="14338" max="14350" width="18.140625" style="462" customWidth="1"/>
    <col min="14351" max="14352" width="2.5703125" style="462" customWidth="1"/>
    <col min="14353" max="14592" width="9.140625" style="462"/>
    <col min="14593" max="14593" width="53.7109375" style="462" customWidth="1"/>
    <col min="14594" max="14606" width="18.140625" style="462" customWidth="1"/>
    <col min="14607" max="14608" width="2.5703125" style="462" customWidth="1"/>
    <col min="14609" max="14848" width="9.140625" style="462"/>
    <col min="14849" max="14849" width="53.7109375" style="462" customWidth="1"/>
    <col min="14850" max="14862" width="18.140625" style="462" customWidth="1"/>
    <col min="14863" max="14864" width="2.5703125" style="462" customWidth="1"/>
    <col min="14865" max="15104" width="9.140625" style="462"/>
    <col min="15105" max="15105" width="53.7109375" style="462" customWidth="1"/>
    <col min="15106" max="15118" width="18.140625" style="462" customWidth="1"/>
    <col min="15119" max="15120" width="2.5703125" style="462" customWidth="1"/>
    <col min="15121" max="15360" width="9.140625" style="462"/>
    <col min="15361" max="15361" width="53.7109375" style="462" customWidth="1"/>
    <col min="15362" max="15374" width="18.140625" style="462" customWidth="1"/>
    <col min="15375" max="15376" width="2.5703125" style="462" customWidth="1"/>
    <col min="15377" max="15616" width="9.140625" style="462"/>
    <col min="15617" max="15617" width="53.7109375" style="462" customWidth="1"/>
    <col min="15618" max="15630" width="18.140625" style="462" customWidth="1"/>
    <col min="15631" max="15632" width="2.5703125" style="462" customWidth="1"/>
    <col min="15633" max="15872" width="9.140625" style="462"/>
    <col min="15873" max="15873" width="53.7109375" style="462" customWidth="1"/>
    <col min="15874" max="15886" width="18.140625" style="462" customWidth="1"/>
    <col min="15887" max="15888" width="2.5703125" style="462" customWidth="1"/>
    <col min="15889" max="16128" width="9.140625" style="462"/>
    <col min="16129" max="16129" width="53.7109375" style="462" customWidth="1"/>
    <col min="16130" max="16142" width="18.140625" style="462" customWidth="1"/>
    <col min="16143" max="16144" width="2.5703125" style="462" customWidth="1"/>
    <col min="16145" max="16384" width="9.140625" style="462"/>
  </cols>
  <sheetData>
    <row r="1" spans="1:16" s="1" customFormat="1" ht="3.75" customHeight="1">
      <c r="A1" s="408"/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</row>
    <row r="2" spans="1:16" s="1" customFormat="1" ht="48.75" customHeight="1">
      <c r="A2" s="815" t="s">
        <v>279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</row>
    <row r="3" spans="1:16" s="1" customFormat="1" ht="36" customHeight="1">
      <c r="A3" s="815" t="s">
        <v>247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</row>
    <row r="4" spans="1:16" s="1" customFormat="1" ht="31.5" customHeight="1">
      <c r="A4" s="815" t="s">
        <v>873</v>
      </c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</row>
    <row r="5" spans="1:16" s="33" customFormat="1" ht="39" customHeight="1">
      <c r="A5" s="816" t="s">
        <v>878</v>
      </c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816"/>
      <c r="M5" s="816"/>
      <c r="N5" s="816"/>
    </row>
    <row r="6" spans="1:16" ht="3.75" customHeight="1">
      <c r="A6" s="134"/>
      <c r="O6" s="462"/>
      <c r="P6" s="462"/>
    </row>
    <row r="7" spans="1:16" ht="30.75" customHeight="1">
      <c r="A7" s="135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7"/>
      <c r="M7" s="137"/>
      <c r="N7" s="137"/>
      <c r="O7" s="462"/>
      <c r="P7" s="462"/>
    </row>
    <row r="8" spans="1:16" s="168" customFormat="1" ht="25.5" customHeight="1">
      <c r="A8" s="410" t="s">
        <v>276</v>
      </c>
      <c r="B8" s="411" t="s">
        <v>59</v>
      </c>
      <c r="C8" s="411" t="s">
        <v>60</v>
      </c>
      <c r="D8" s="411" t="s">
        <v>61</v>
      </c>
      <c r="E8" s="411" t="s">
        <v>63</v>
      </c>
      <c r="F8" s="411" t="s">
        <v>64</v>
      </c>
      <c r="G8" s="411" t="s">
        <v>66</v>
      </c>
      <c r="H8" s="411" t="s">
        <v>67</v>
      </c>
      <c r="I8" s="411" t="s">
        <v>68</v>
      </c>
      <c r="J8" s="411" t="s">
        <v>69</v>
      </c>
      <c r="K8" s="411" t="s">
        <v>70</v>
      </c>
      <c r="L8" s="411" t="s">
        <v>76</v>
      </c>
      <c r="M8" s="411" t="s">
        <v>78</v>
      </c>
      <c r="N8" s="412" t="s">
        <v>75</v>
      </c>
    </row>
    <row r="9" spans="1:16" s="168" customFormat="1" ht="35.25" customHeight="1">
      <c r="A9" s="413" t="s">
        <v>249</v>
      </c>
      <c r="B9" s="413">
        <v>0</v>
      </c>
      <c r="C9" s="414">
        <v>0</v>
      </c>
      <c r="D9" s="414">
        <v>0</v>
      </c>
      <c r="E9" s="414">
        <v>0</v>
      </c>
      <c r="F9" s="414">
        <v>0</v>
      </c>
      <c r="G9" s="414">
        <v>0</v>
      </c>
      <c r="H9" s="413">
        <v>0</v>
      </c>
      <c r="I9" s="413">
        <v>0</v>
      </c>
      <c r="J9" s="413">
        <v>0</v>
      </c>
      <c r="K9" s="413">
        <v>0</v>
      </c>
      <c r="L9" s="413">
        <v>0</v>
      </c>
      <c r="M9" s="413">
        <v>0</v>
      </c>
      <c r="N9" s="413">
        <v>0</v>
      </c>
    </row>
    <row r="10" spans="1:16" s="32" customFormat="1" ht="27" customHeight="1">
      <c r="A10" s="415" t="s">
        <v>250</v>
      </c>
      <c r="B10" s="415">
        <v>6332.7211100000004</v>
      </c>
      <c r="C10" s="416">
        <v>0</v>
      </c>
      <c r="D10" s="416">
        <v>0</v>
      </c>
      <c r="E10" s="416">
        <v>0</v>
      </c>
      <c r="F10" s="416">
        <v>0</v>
      </c>
      <c r="G10" s="416">
        <v>0</v>
      </c>
      <c r="H10" s="415">
        <v>0</v>
      </c>
      <c r="I10" s="415">
        <v>0</v>
      </c>
      <c r="J10" s="415">
        <v>0</v>
      </c>
      <c r="K10" s="415">
        <v>0</v>
      </c>
      <c r="L10" s="415">
        <v>0</v>
      </c>
      <c r="M10" s="415">
        <v>0</v>
      </c>
      <c r="N10" s="415">
        <v>0</v>
      </c>
    </row>
    <row r="11" spans="1:16" s="32" customFormat="1" ht="27" customHeight="1">
      <c r="A11" s="415" t="s">
        <v>251</v>
      </c>
      <c r="B11" s="415">
        <v>245879.60743</v>
      </c>
      <c r="C11" s="416">
        <v>0</v>
      </c>
      <c r="D11" s="416">
        <v>0</v>
      </c>
      <c r="E11" s="416">
        <v>0</v>
      </c>
      <c r="F11" s="416">
        <v>0</v>
      </c>
      <c r="G11" s="416">
        <v>0</v>
      </c>
      <c r="H11" s="415">
        <v>0</v>
      </c>
      <c r="I11" s="415">
        <v>0</v>
      </c>
      <c r="J11" s="415">
        <v>0</v>
      </c>
      <c r="K11" s="415">
        <v>0</v>
      </c>
      <c r="L11" s="415">
        <v>0</v>
      </c>
      <c r="M11" s="415">
        <v>0</v>
      </c>
      <c r="N11" s="415">
        <v>0</v>
      </c>
    </row>
    <row r="12" spans="1:16" s="32" customFormat="1" ht="27" customHeight="1">
      <c r="A12" s="415" t="s">
        <v>252</v>
      </c>
      <c r="B12" s="415">
        <v>283399.39788999996</v>
      </c>
      <c r="C12" s="416">
        <v>45304.075299999997</v>
      </c>
      <c r="D12" s="416">
        <v>15203.801740000001</v>
      </c>
      <c r="E12" s="416">
        <v>0</v>
      </c>
      <c r="F12" s="416">
        <v>0</v>
      </c>
      <c r="G12" s="416">
        <v>0</v>
      </c>
      <c r="H12" s="415">
        <v>0</v>
      </c>
      <c r="I12" s="415">
        <v>0</v>
      </c>
      <c r="J12" s="415">
        <v>0</v>
      </c>
      <c r="K12" s="415">
        <v>0</v>
      </c>
      <c r="L12" s="415">
        <v>0</v>
      </c>
      <c r="M12" s="415">
        <v>0</v>
      </c>
      <c r="N12" s="415">
        <v>0</v>
      </c>
    </row>
    <row r="13" spans="1:16" s="32" customFormat="1" ht="27" customHeight="1">
      <c r="A13" s="415" t="s">
        <v>253</v>
      </c>
      <c r="B13" s="415">
        <v>73606.37298</v>
      </c>
      <c r="C13" s="416">
        <v>93303.900659999999</v>
      </c>
      <c r="D13" s="416">
        <v>50213.291270000002</v>
      </c>
      <c r="E13" s="416">
        <v>3946.67146</v>
      </c>
      <c r="F13" s="416">
        <v>19520.651160000001</v>
      </c>
      <c r="G13" s="416">
        <v>21689.517469999999</v>
      </c>
      <c r="H13" s="415">
        <v>15915.663050000001</v>
      </c>
      <c r="I13" s="415">
        <v>3385.0265899999999</v>
      </c>
      <c r="J13" s="415">
        <v>4763.7827300000008</v>
      </c>
      <c r="K13" s="415">
        <v>0</v>
      </c>
      <c r="L13" s="415">
        <v>1771.1453300000001</v>
      </c>
      <c r="M13" s="415">
        <v>0</v>
      </c>
      <c r="N13" s="415">
        <v>823.99892</v>
      </c>
    </row>
    <row r="14" spans="1:16" s="32" customFormat="1" ht="27" customHeight="1">
      <c r="A14" s="415" t="s">
        <v>254</v>
      </c>
      <c r="B14" s="415">
        <v>51665.782880000006</v>
      </c>
      <c r="C14" s="416">
        <v>133943.24661999999</v>
      </c>
      <c r="D14" s="416">
        <v>86763.336629999991</v>
      </c>
      <c r="E14" s="416">
        <v>12447.328140000001</v>
      </c>
      <c r="F14" s="416">
        <v>47221.443659999997</v>
      </c>
      <c r="G14" s="416">
        <v>53357.639360000001</v>
      </c>
      <c r="H14" s="415">
        <v>34725.647499999999</v>
      </c>
      <c r="I14" s="415">
        <v>19356.509399999999</v>
      </c>
      <c r="J14" s="415">
        <v>18192.870649999997</v>
      </c>
      <c r="K14" s="415">
        <v>4712.7892000000002</v>
      </c>
      <c r="L14" s="415">
        <v>9033.6900600000008</v>
      </c>
      <c r="M14" s="415">
        <v>0</v>
      </c>
      <c r="N14" s="415">
        <v>11958.658300000001</v>
      </c>
    </row>
    <row r="15" spans="1:16" s="32" customFormat="1" ht="27" customHeight="1">
      <c r="A15" s="415" t="s">
        <v>255</v>
      </c>
      <c r="B15" s="415">
        <v>73413.373340000006</v>
      </c>
      <c r="C15" s="416">
        <v>97018.845029999997</v>
      </c>
      <c r="D15" s="416">
        <v>70708.404800000004</v>
      </c>
      <c r="E15" s="416">
        <v>11965.32684</v>
      </c>
      <c r="F15" s="416">
        <v>32614.726019999998</v>
      </c>
      <c r="G15" s="416">
        <v>37823.22075</v>
      </c>
      <c r="H15" s="415">
        <v>26584.189890000001</v>
      </c>
      <c r="I15" s="415">
        <v>24255.024590000001</v>
      </c>
      <c r="J15" s="415">
        <v>21431.110789999999</v>
      </c>
      <c r="K15" s="415">
        <v>5596.3760599999996</v>
      </c>
      <c r="L15" s="415">
        <v>10240.73704</v>
      </c>
      <c r="M15" s="415">
        <v>4004.1124399999999</v>
      </c>
      <c r="N15" s="415">
        <v>11610.916939999999</v>
      </c>
    </row>
    <row r="16" spans="1:16" s="32" customFormat="1" ht="27" customHeight="1">
      <c r="A16" s="415" t="s">
        <v>256</v>
      </c>
      <c r="B16" s="415">
        <v>100006.06962000001</v>
      </c>
      <c r="C16" s="416">
        <v>67179.149189999996</v>
      </c>
      <c r="D16" s="416">
        <v>40403.93086</v>
      </c>
      <c r="E16" s="416">
        <v>7827.7375199999997</v>
      </c>
      <c r="F16" s="416">
        <v>15979.473739999999</v>
      </c>
      <c r="G16" s="416">
        <v>21892.776040000001</v>
      </c>
      <c r="H16" s="415">
        <v>13877.59114</v>
      </c>
      <c r="I16" s="415">
        <v>21280.50993</v>
      </c>
      <c r="J16" s="415">
        <v>14239.46898</v>
      </c>
      <c r="K16" s="415">
        <v>9256.9036199999991</v>
      </c>
      <c r="L16" s="415">
        <v>7682.0608300000004</v>
      </c>
      <c r="M16" s="415">
        <v>6645.7491</v>
      </c>
      <c r="N16" s="415">
        <v>16836.649819999999</v>
      </c>
    </row>
    <row r="17" spans="1:16" s="32" customFormat="1" ht="27" customHeight="1">
      <c r="A17" s="415" t="s">
        <v>257</v>
      </c>
      <c r="B17" s="415">
        <v>131728.8786</v>
      </c>
      <c r="C17" s="416">
        <v>39339.782350000001</v>
      </c>
      <c r="D17" s="416">
        <v>21550.356199999998</v>
      </c>
      <c r="E17" s="416">
        <v>5891.3048899999994</v>
      </c>
      <c r="F17" s="416">
        <v>6947.4254199999996</v>
      </c>
      <c r="G17" s="416">
        <v>10432.565759999999</v>
      </c>
      <c r="H17" s="415">
        <v>6211.5030099999994</v>
      </c>
      <c r="I17" s="415">
        <v>13399.10175</v>
      </c>
      <c r="J17" s="415">
        <v>6803.4581699999999</v>
      </c>
      <c r="K17" s="415">
        <v>11290.05725</v>
      </c>
      <c r="L17" s="415">
        <v>3959.1702500000001</v>
      </c>
      <c r="M17" s="415">
        <v>4455.0930900000003</v>
      </c>
      <c r="N17" s="415">
        <v>11722.893480000001</v>
      </c>
    </row>
    <row r="18" spans="1:16" s="32" customFormat="1" ht="27" customHeight="1">
      <c r="A18" s="415" t="s">
        <v>258</v>
      </c>
      <c r="B18" s="415">
        <v>90417.846180000008</v>
      </c>
      <c r="C18" s="416">
        <v>78650.423349999997</v>
      </c>
      <c r="D18" s="416">
        <v>24034.87616</v>
      </c>
      <c r="E18" s="416">
        <v>12965.376880000002</v>
      </c>
      <c r="F18" s="416">
        <v>7338.6001200000001</v>
      </c>
      <c r="G18" s="416">
        <v>11872.464810000001</v>
      </c>
      <c r="H18" s="415">
        <v>8730.8650999999991</v>
      </c>
      <c r="I18" s="415">
        <v>16232.594150000001</v>
      </c>
      <c r="J18" s="415">
        <v>6429.8476100000007</v>
      </c>
      <c r="K18" s="415">
        <v>18944.796549999999</v>
      </c>
      <c r="L18" s="415">
        <v>9180.147289999999</v>
      </c>
      <c r="M18" s="415">
        <v>4134.0850899999996</v>
      </c>
      <c r="N18" s="415">
        <v>25220.270089999998</v>
      </c>
    </row>
    <row r="19" spans="1:16" s="32" customFormat="1" ht="27" customHeight="1">
      <c r="A19" s="415" t="s">
        <v>259</v>
      </c>
      <c r="B19" s="415">
        <v>80834.282149999999</v>
      </c>
      <c r="C19" s="416">
        <v>68968.230890000006</v>
      </c>
      <c r="D19" s="416">
        <v>37139.41272</v>
      </c>
      <c r="E19" s="416">
        <v>23075.73228</v>
      </c>
      <c r="F19" s="416">
        <v>10734.641119999998</v>
      </c>
      <c r="G19" s="416">
        <v>37883.4499</v>
      </c>
      <c r="H19" s="415">
        <v>40308.833700000003</v>
      </c>
      <c r="I19" s="415">
        <v>30412.466680000001</v>
      </c>
      <c r="J19" s="415">
        <v>29655.32216</v>
      </c>
      <c r="K19" s="415">
        <v>25834.71616</v>
      </c>
      <c r="L19" s="415">
        <v>21328.331260000003</v>
      </c>
      <c r="M19" s="415">
        <v>18470.418690000002</v>
      </c>
      <c r="N19" s="415">
        <v>36356.472889999997</v>
      </c>
    </row>
    <row r="20" spans="1:16" s="32" customFormat="1" ht="27" customHeight="1">
      <c r="A20" s="415" t="s">
        <v>260</v>
      </c>
      <c r="B20" s="415">
        <v>26790.390420000003</v>
      </c>
      <c r="C20" s="416">
        <v>68091.343760000003</v>
      </c>
      <c r="D20" s="416">
        <v>18048.221100000002</v>
      </c>
      <c r="E20" s="416">
        <v>11700.253289999999</v>
      </c>
      <c r="F20" s="416">
        <v>6690.7183199999999</v>
      </c>
      <c r="G20" s="416">
        <v>32312.06221</v>
      </c>
      <c r="H20" s="415">
        <v>15749.049300000001</v>
      </c>
      <c r="I20" s="415">
        <v>25343.06799</v>
      </c>
      <c r="J20" s="415">
        <v>38840.745060000001</v>
      </c>
      <c r="K20" s="415">
        <v>23751.05846</v>
      </c>
      <c r="L20" s="415">
        <v>14388.97033</v>
      </c>
      <c r="M20" s="415">
        <v>11965.39661</v>
      </c>
      <c r="N20" s="415">
        <v>43070.011770000005</v>
      </c>
    </row>
    <row r="21" spans="1:16" s="32" customFormat="1" ht="27" customHeight="1">
      <c r="A21" s="415" t="s">
        <v>261</v>
      </c>
      <c r="B21" s="415">
        <v>0</v>
      </c>
      <c r="C21" s="416">
        <v>8832.9784</v>
      </c>
      <c r="D21" s="416">
        <v>597.57129000000009</v>
      </c>
      <c r="E21" s="416">
        <v>219.67133999999999</v>
      </c>
      <c r="F21" s="416">
        <v>135.97851</v>
      </c>
      <c r="G21" s="416">
        <v>881.45168999999999</v>
      </c>
      <c r="H21" s="415">
        <v>545.97018999999989</v>
      </c>
      <c r="I21" s="415">
        <v>839.94217000000003</v>
      </c>
      <c r="J21" s="415">
        <v>2494.9568300000001</v>
      </c>
      <c r="K21" s="415">
        <v>1239.5933500000001</v>
      </c>
      <c r="L21" s="415">
        <v>593.26426000000004</v>
      </c>
      <c r="M21" s="415">
        <v>945.0303100000001</v>
      </c>
      <c r="N21" s="415">
        <v>2324.6307700000002</v>
      </c>
    </row>
    <row r="22" spans="1:16" s="32" customFormat="1" ht="35.25" customHeight="1">
      <c r="A22" s="415" t="s">
        <v>262</v>
      </c>
      <c r="B22" s="415">
        <v>1658.7680399999999</v>
      </c>
      <c r="C22" s="416">
        <v>2230.1774999999998</v>
      </c>
      <c r="D22" s="416">
        <v>182.26381000000001</v>
      </c>
      <c r="E22" s="416">
        <v>95.776780000000002</v>
      </c>
      <c r="F22" s="416">
        <v>55.815289999999997</v>
      </c>
      <c r="G22" s="416">
        <v>355.44828999999999</v>
      </c>
      <c r="H22" s="415">
        <v>173.79247000000001</v>
      </c>
      <c r="I22" s="415">
        <v>202.78647000000001</v>
      </c>
      <c r="J22" s="415">
        <v>906.57822999999996</v>
      </c>
      <c r="K22" s="415">
        <v>365.84469000000001</v>
      </c>
      <c r="L22" s="415">
        <v>190.75923999999998</v>
      </c>
      <c r="M22" s="415">
        <v>388.94890000000004</v>
      </c>
      <c r="N22" s="415">
        <v>831.45025999999996</v>
      </c>
    </row>
    <row r="23" spans="1:16" s="32" customFormat="1" ht="32.25" customHeight="1">
      <c r="A23" s="415" t="s">
        <v>40</v>
      </c>
      <c r="B23" s="415">
        <v>1165733.4906400002</v>
      </c>
      <c r="C23" s="415">
        <v>702862.15305000008</v>
      </c>
      <c r="D23" s="415">
        <v>364845.46658000001</v>
      </c>
      <c r="E23" s="415">
        <v>90135.17942</v>
      </c>
      <c r="F23" s="415">
        <v>147239.47336</v>
      </c>
      <c r="G23" s="415">
        <v>228500.59628</v>
      </c>
      <c r="H23" s="415">
        <v>162823.10535</v>
      </c>
      <c r="I23" s="415">
        <v>154707.02971999999</v>
      </c>
      <c r="J23" s="415">
        <v>143758.14121000003</v>
      </c>
      <c r="K23" s="415">
        <v>100992.13533999999</v>
      </c>
      <c r="L23" s="415">
        <v>78368.27588999999</v>
      </c>
      <c r="M23" s="415">
        <v>51008.834230000008</v>
      </c>
      <c r="N23" s="415">
        <v>160755.95324</v>
      </c>
    </row>
    <row r="24" spans="1:16" s="32" customFormat="1" ht="18">
      <c r="A24" s="415" t="s">
        <v>224</v>
      </c>
      <c r="B24" s="417">
        <v>0.21846573882078402</v>
      </c>
      <c r="C24" s="417">
        <v>0.13172075846507073</v>
      </c>
      <c r="D24" s="417">
        <v>6.8374319732423389E-2</v>
      </c>
      <c r="E24" s="417">
        <v>1.6891895723887464E-2</v>
      </c>
      <c r="F24" s="417">
        <v>2.7593597155311751E-2</v>
      </c>
      <c r="G24" s="417">
        <v>4.2822439252297298E-2</v>
      </c>
      <c r="H24" s="417">
        <v>3.0514067145701623E-2</v>
      </c>
      <c r="I24" s="417">
        <v>2.8993063869163803E-2</v>
      </c>
      <c r="J24" s="417">
        <v>2.6941173761511217E-2</v>
      </c>
      <c r="K24" s="417">
        <v>1.8926557089844531E-2</v>
      </c>
      <c r="L24" s="417">
        <v>1.4686704491110047E-2</v>
      </c>
      <c r="M24" s="417">
        <v>9.5593742016675254E-3</v>
      </c>
      <c r="N24" s="417">
        <v>3.0126669926189505E-2</v>
      </c>
    </row>
    <row r="25" spans="1:16" s="168" customFormat="1" ht="25.5" customHeight="1">
      <c r="A25" s="418" t="s">
        <v>263</v>
      </c>
      <c r="B25" s="411" t="s">
        <v>59</v>
      </c>
      <c r="C25" s="411" t="s">
        <v>60</v>
      </c>
      <c r="D25" s="411" t="s">
        <v>61</v>
      </c>
      <c r="E25" s="411" t="s">
        <v>63</v>
      </c>
      <c r="F25" s="411" t="s">
        <v>64</v>
      </c>
      <c r="G25" s="411" t="s">
        <v>66</v>
      </c>
      <c r="H25" s="411" t="s">
        <v>67</v>
      </c>
      <c r="I25" s="411" t="s">
        <v>68</v>
      </c>
      <c r="J25" s="411" t="s">
        <v>69</v>
      </c>
      <c r="K25" s="411" t="s">
        <v>70</v>
      </c>
      <c r="L25" s="411" t="s">
        <v>76</v>
      </c>
      <c r="M25" s="411" t="s">
        <v>78</v>
      </c>
      <c r="N25" s="411" t="s">
        <v>75</v>
      </c>
    </row>
    <row r="26" spans="1:16" ht="27" customHeight="1">
      <c r="A26" s="419" t="s">
        <v>249</v>
      </c>
      <c r="B26" s="419">
        <v>0</v>
      </c>
      <c r="C26" s="420">
        <v>0</v>
      </c>
      <c r="D26" s="420">
        <v>0</v>
      </c>
      <c r="E26" s="420">
        <v>0</v>
      </c>
      <c r="F26" s="420">
        <v>0</v>
      </c>
      <c r="G26" s="420">
        <v>0</v>
      </c>
      <c r="H26" s="419">
        <v>0</v>
      </c>
      <c r="I26" s="419">
        <v>0</v>
      </c>
      <c r="J26" s="419">
        <v>0</v>
      </c>
      <c r="K26" s="419">
        <v>0</v>
      </c>
      <c r="L26" s="419">
        <v>0</v>
      </c>
      <c r="M26" s="419">
        <v>0</v>
      </c>
      <c r="N26" s="419">
        <v>0</v>
      </c>
      <c r="O26" s="462"/>
      <c r="P26" s="462"/>
    </row>
    <row r="27" spans="1:16" ht="27" customHeight="1">
      <c r="A27" s="419" t="s">
        <v>250</v>
      </c>
      <c r="B27" s="419">
        <v>1223</v>
      </c>
      <c r="C27" s="419">
        <v>0</v>
      </c>
      <c r="D27" s="419">
        <v>0</v>
      </c>
      <c r="E27" s="419">
        <v>0</v>
      </c>
      <c r="F27" s="419">
        <v>0</v>
      </c>
      <c r="G27" s="419">
        <v>0</v>
      </c>
      <c r="H27" s="419">
        <v>0</v>
      </c>
      <c r="I27" s="419">
        <v>0</v>
      </c>
      <c r="J27" s="419">
        <v>0</v>
      </c>
      <c r="K27" s="419">
        <v>0</v>
      </c>
      <c r="L27" s="419">
        <v>0</v>
      </c>
      <c r="M27" s="419">
        <v>0</v>
      </c>
      <c r="N27" s="419">
        <v>0</v>
      </c>
      <c r="O27" s="462"/>
      <c r="P27" s="462"/>
    </row>
    <row r="28" spans="1:16" ht="27" customHeight="1">
      <c r="A28" s="419" t="s">
        <v>251</v>
      </c>
      <c r="B28" s="419">
        <v>12253</v>
      </c>
      <c r="C28" s="419">
        <v>0</v>
      </c>
      <c r="D28" s="419">
        <v>0</v>
      </c>
      <c r="E28" s="419">
        <v>0</v>
      </c>
      <c r="F28" s="419">
        <v>0</v>
      </c>
      <c r="G28" s="419">
        <v>0</v>
      </c>
      <c r="H28" s="419">
        <v>0</v>
      </c>
      <c r="I28" s="419">
        <v>0</v>
      </c>
      <c r="J28" s="419">
        <v>0</v>
      </c>
      <c r="K28" s="419">
        <v>0</v>
      </c>
      <c r="L28" s="419">
        <v>0</v>
      </c>
      <c r="M28" s="419">
        <v>0</v>
      </c>
      <c r="N28" s="419">
        <v>0</v>
      </c>
      <c r="O28" s="462"/>
      <c r="P28" s="462"/>
    </row>
    <row r="29" spans="1:16" ht="27" customHeight="1">
      <c r="A29" s="419" t="s">
        <v>252</v>
      </c>
      <c r="B29" s="419">
        <v>5504</v>
      </c>
      <c r="C29" s="420">
        <v>27</v>
      </c>
      <c r="D29" s="420">
        <v>9</v>
      </c>
      <c r="E29" s="420">
        <v>0</v>
      </c>
      <c r="F29" s="420">
        <v>0</v>
      </c>
      <c r="G29" s="420">
        <v>0</v>
      </c>
      <c r="H29" s="419">
        <v>0</v>
      </c>
      <c r="I29" s="419">
        <v>0</v>
      </c>
      <c r="J29" s="419">
        <v>0</v>
      </c>
      <c r="K29" s="419">
        <v>0</v>
      </c>
      <c r="L29" s="419">
        <v>0</v>
      </c>
      <c r="M29" s="419">
        <v>0</v>
      </c>
      <c r="N29" s="419">
        <v>0</v>
      </c>
      <c r="O29" s="462"/>
      <c r="P29" s="462"/>
    </row>
    <row r="30" spans="1:16" ht="27" customHeight="1">
      <c r="A30" s="419" t="s">
        <v>253</v>
      </c>
      <c r="B30" s="419">
        <v>861</v>
      </c>
      <c r="C30" s="420">
        <v>98</v>
      </c>
      <c r="D30" s="420">
        <v>56</v>
      </c>
      <c r="E30" s="420">
        <v>5</v>
      </c>
      <c r="F30" s="420">
        <v>23</v>
      </c>
      <c r="G30" s="420">
        <v>24</v>
      </c>
      <c r="H30" s="419">
        <v>18</v>
      </c>
      <c r="I30" s="419">
        <v>4</v>
      </c>
      <c r="J30" s="419">
        <v>6</v>
      </c>
      <c r="K30" s="419">
        <v>0</v>
      </c>
      <c r="L30" s="419">
        <v>2</v>
      </c>
      <c r="M30" s="419">
        <v>0</v>
      </c>
      <c r="N30" s="419">
        <v>1</v>
      </c>
      <c r="O30" s="462"/>
      <c r="P30" s="462"/>
    </row>
    <row r="31" spans="1:16" ht="27" customHeight="1">
      <c r="A31" s="419" t="s">
        <v>254</v>
      </c>
      <c r="B31" s="419">
        <v>438</v>
      </c>
      <c r="C31" s="420">
        <v>288</v>
      </c>
      <c r="D31" s="420">
        <v>182</v>
      </c>
      <c r="E31" s="420">
        <v>28</v>
      </c>
      <c r="F31" s="420">
        <v>100</v>
      </c>
      <c r="G31" s="420">
        <v>114</v>
      </c>
      <c r="H31" s="419">
        <v>75</v>
      </c>
      <c r="I31" s="419">
        <v>43</v>
      </c>
      <c r="J31" s="419">
        <v>40</v>
      </c>
      <c r="K31" s="419">
        <v>12</v>
      </c>
      <c r="L31" s="419">
        <v>19</v>
      </c>
      <c r="M31" s="419">
        <v>0</v>
      </c>
      <c r="N31" s="419">
        <v>26</v>
      </c>
      <c r="O31" s="462"/>
      <c r="P31" s="462"/>
    </row>
    <row r="32" spans="1:16" ht="27" customHeight="1">
      <c r="A32" s="419" t="s">
        <v>255</v>
      </c>
      <c r="B32" s="419">
        <v>432</v>
      </c>
      <c r="C32" s="420">
        <v>368</v>
      </c>
      <c r="D32" s="420">
        <v>267</v>
      </c>
      <c r="E32" s="420">
        <v>44</v>
      </c>
      <c r="F32" s="420">
        <v>123</v>
      </c>
      <c r="G32" s="420">
        <v>142</v>
      </c>
      <c r="H32" s="419">
        <v>102</v>
      </c>
      <c r="I32" s="419">
        <v>92</v>
      </c>
      <c r="J32" s="419">
        <v>82</v>
      </c>
      <c r="K32" s="419">
        <v>21</v>
      </c>
      <c r="L32" s="419">
        <v>40</v>
      </c>
      <c r="M32" s="419">
        <v>17</v>
      </c>
      <c r="N32" s="419">
        <v>46</v>
      </c>
      <c r="O32" s="462"/>
      <c r="P32" s="462"/>
    </row>
    <row r="33" spans="1:16" ht="27" customHeight="1">
      <c r="A33" s="419" t="s">
        <v>256</v>
      </c>
      <c r="B33" s="419">
        <v>376</v>
      </c>
      <c r="C33" s="420">
        <v>396</v>
      </c>
      <c r="D33" s="420">
        <v>239</v>
      </c>
      <c r="E33" s="420">
        <v>47</v>
      </c>
      <c r="F33" s="420">
        <v>95</v>
      </c>
      <c r="G33" s="420">
        <v>129</v>
      </c>
      <c r="H33" s="419">
        <v>82</v>
      </c>
      <c r="I33" s="419">
        <v>127</v>
      </c>
      <c r="J33" s="419">
        <v>84</v>
      </c>
      <c r="K33" s="419">
        <v>58</v>
      </c>
      <c r="L33" s="419">
        <v>45</v>
      </c>
      <c r="M33" s="419">
        <v>40</v>
      </c>
      <c r="N33" s="419">
        <v>101</v>
      </c>
      <c r="O33" s="462"/>
      <c r="P33" s="462"/>
    </row>
    <row r="34" spans="1:16" ht="27" customHeight="1">
      <c r="A34" s="419" t="s">
        <v>257</v>
      </c>
      <c r="B34" s="419">
        <v>277</v>
      </c>
      <c r="C34" s="420">
        <v>331</v>
      </c>
      <c r="D34" s="420">
        <v>181</v>
      </c>
      <c r="E34" s="420">
        <v>50</v>
      </c>
      <c r="F34" s="420">
        <v>59</v>
      </c>
      <c r="G34" s="420">
        <v>88</v>
      </c>
      <c r="H34" s="419">
        <v>52</v>
      </c>
      <c r="I34" s="419">
        <v>110</v>
      </c>
      <c r="J34" s="419">
        <v>56</v>
      </c>
      <c r="K34" s="419">
        <v>96</v>
      </c>
      <c r="L34" s="419">
        <v>34</v>
      </c>
      <c r="M34" s="419">
        <v>37</v>
      </c>
      <c r="N34" s="419">
        <v>99</v>
      </c>
      <c r="O34" s="462"/>
      <c r="P34" s="462"/>
    </row>
    <row r="35" spans="1:16" ht="27" customHeight="1">
      <c r="A35" s="419" t="s">
        <v>258</v>
      </c>
      <c r="B35" s="419">
        <v>98</v>
      </c>
      <c r="C35" s="420">
        <v>923</v>
      </c>
      <c r="D35" s="420">
        <v>287</v>
      </c>
      <c r="E35" s="420">
        <v>163</v>
      </c>
      <c r="F35" s="420">
        <v>87</v>
      </c>
      <c r="G35" s="420">
        <v>140</v>
      </c>
      <c r="H35" s="419">
        <v>107</v>
      </c>
      <c r="I35" s="419">
        <v>197</v>
      </c>
      <c r="J35" s="419">
        <v>76</v>
      </c>
      <c r="K35" s="419">
        <v>224</v>
      </c>
      <c r="L35" s="419">
        <v>109</v>
      </c>
      <c r="M35" s="419">
        <v>49</v>
      </c>
      <c r="N35" s="419">
        <v>308</v>
      </c>
      <c r="O35" s="462"/>
      <c r="P35" s="462"/>
    </row>
    <row r="36" spans="1:16" ht="27" customHeight="1">
      <c r="A36" s="419" t="s">
        <v>259</v>
      </c>
      <c r="B36" s="419">
        <v>42</v>
      </c>
      <c r="C36" s="420">
        <v>1385</v>
      </c>
      <c r="D36" s="420">
        <v>744</v>
      </c>
      <c r="E36" s="420">
        <v>464</v>
      </c>
      <c r="F36" s="420">
        <v>220</v>
      </c>
      <c r="G36" s="420">
        <v>778</v>
      </c>
      <c r="H36" s="419">
        <v>793</v>
      </c>
      <c r="I36" s="419">
        <v>642</v>
      </c>
      <c r="J36" s="419">
        <v>578</v>
      </c>
      <c r="K36" s="419">
        <v>509</v>
      </c>
      <c r="L36" s="419">
        <v>440</v>
      </c>
      <c r="M36" s="419">
        <v>395</v>
      </c>
      <c r="N36" s="419">
        <v>740</v>
      </c>
      <c r="O36" s="462"/>
      <c r="P36" s="462"/>
    </row>
    <row r="37" spans="1:16" ht="27" customHeight="1">
      <c r="A37" s="419" t="s">
        <v>260</v>
      </c>
      <c r="B37" s="419">
        <v>6</v>
      </c>
      <c r="C37" s="420">
        <v>4397</v>
      </c>
      <c r="D37" s="420">
        <v>921</v>
      </c>
      <c r="E37" s="420">
        <v>556</v>
      </c>
      <c r="F37" s="420">
        <v>321</v>
      </c>
      <c r="G37" s="420">
        <v>1622</v>
      </c>
      <c r="H37" s="419">
        <v>793</v>
      </c>
      <c r="I37" s="419">
        <v>1247</v>
      </c>
      <c r="J37" s="419">
        <v>2042</v>
      </c>
      <c r="K37" s="419">
        <v>1307</v>
      </c>
      <c r="L37" s="419">
        <v>801</v>
      </c>
      <c r="M37" s="419">
        <v>707</v>
      </c>
      <c r="N37" s="419">
        <v>2352</v>
      </c>
      <c r="O37" s="462"/>
      <c r="P37" s="462"/>
    </row>
    <row r="38" spans="1:16" ht="27" customHeight="1">
      <c r="A38" s="419" t="s">
        <v>261</v>
      </c>
      <c r="B38" s="419">
        <v>0</v>
      </c>
      <c r="C38" s="420">
        <v>1711</v>
      </c>
      <c r="D38" s="420">
        <v>119</v>
      </c>
      <c r="E38" s="420">
        <v>44</v>
      </c>
      <c r="F38" s="420">
        <v>28</v>
      </c>
      <c r="G38" s="420">
        <v>172</v>
      </c>
      <c r="H38" s="419">
        <v>105</v>
      </c>
      <c r="I38" s="419">
        <v>162</v>
      </c>
      <c r="J38" s="419">
        <v>485</v>
      </c>
      <c r="K38" s="419">
        <v>249</v>
      </c>
      <c r="L38" s="419">
        <v>113</v>
      </c>
      <c r="M38" s="419">
        <v>191</v>
      </c>
      <c r="N38" s="419">
        <v>456</v>
      </c>
      <c r="O38" s="462"/>
      <c r="P38" s="462"/>
    </row>
    <row r="39" spans="1:16" ht="27" customHeight="1">
      <c r="A39" s="419" t="s">
        <v>262</v>
      </c>
      <c r="B39" s="419">
        <v>843</v>
      </c>
      <c r="C39" s="420">
        <v>1144</v>
      </c>
      <c r="D39" s="420">
        <v>86</v>
      </c>
      <c r="E39" s="420">
        <v>47</v>
      </c>
      <c r="F39" s="420">
        <v>34</v>
      </c>
      <c r="G39" s="420">
        <v>209</v>
      </c>
      <c r="H39" s="419">
        <v>94</v>
      </c>
      <c r="I39" s="419">
        <v>100</v>
      </c>
      <c r="J39" s="419">
        <v>484</v>
      </c>
      <c r="K39" s="419">
        <v>179</v>
      </c>
      <c r="L39" s="419">
        <v>94</v>
      </c>
      <c r="M39" s="419">
        <v>191</v>
      </c>
      <c r="N39" s="419">
        <v>421</v>
      </c>
      <c r="O39" s="462"/>
      <c r="P39" s="462"/>
    </row>
    <row r="40" spans="1:16" ht="35.25" customHeight="1">
      <c r="A40" s="419" t="s">
        <v>278</v>
      </c>
      <c r="B40" s="419">
        <v>22353</v>
      </c>
      <c r="C40" s="419">
        <v>11068</v>
      </c>
      <c r="D40" s="419">
        <v>3091</v>
      </c>
      <c r="E40" s="419">
        <v>1448</v>
      </c>
      <c r="F40" s="419">
        <v>1090</v>
      </c>
      <c r="G40" s="419">
        <v>3418</v>
      </c>
      <c r="H40" s="419">
        <v>2221</v>
      </c>
      <c r="I40" s="419">
        <v>2724</v>
      </c>
      <c r="J40" s="419">
        <v>3933</v>
      </c>
      <c r="K40" s="419">
        <v>2655</v>
      </c>
      <c r="L40" s="419">
        <v>1697</v>
      </c>
      <c r="M40" s="419">
        <v>1627</v>
      </c>
      <c r="N40" s="419">
        <v>4550</v>
      </c>
      <c r="O40" s="462"/>
      <c r="P40" s="462"/>
    </row>
    <row r="41" spans="1:16" ht="33.75" customHeight="1">
      <c r="A41" s="419" t="s">
        <v>224</v>
      </c>
      <c r="B41" s="417">
        <v>0.22613736380466781</v>
      </c>
      <c r="C41" s="417">
        <v>0.11197102592896092</v>
      </c>
      <c r="D41" s="417">
        <v>3.1270549434985383E-2</v>
      </c>
      <c r="E41" s="417">
        <v>1.4648901838194381E-2</v>
      </c>
      <c r="F41" s="417">
        <v>1.1027142958309307E-2</v>
      </c>
      <c r="G41" s="417">
        <v>3.457869232247817E-2</v>
      </c>
      <c r="H41" s="417">
        <v>2.2469068358169697E-2</v>
      </c>
      <c r="I41" s="417">
        <v>2.7557740750857387E-2</v>
      </c>
      <c r="J41" s="417">
        <v>3.9788764454156425E-2</v>
      </c>
      <c r="K41" s="417">
        <v>2.6859692251661658E-2</v>
      </c>
      <c r="L41" s="417">
        <v>1.7167946422248524E-2</v>
      </c>
      <c r="M41" s="417">
        <v>1.6459781278136919E-2</v>
      </c>
      <c r="N41" s="417">
        <v>4.6030734367254446E-2</v>
      </c>
      <c r="O41" s="462"/>
      <c r="P41" s="462"/>
    </row>
    <row r="42" spans="1:16" ht="14.25" customHeight="1" thickBot="1">
      <c r="A42" s="422"/>
      <c r="B42" s="423"/>
      <c r="C42" s="424"/>
      <c r="D42" s="424"/>
      <c r="E42" s="424"/>
      <c r="F42" s="424"/>
      <c r="G42" s="424"/>
      <c r="H42" s="423"/>
      <c r="I42" s="423"/>
      <c r="J42" s="423"/>
      <c r="K42" s="423"/>
      <c r="L42" s="423"/>
      <c r="M42" s="423"/>
      <c r="N42" s="423"/>
      <c r="O42" s="462"/>
      <c r="P42" s="462"/>
    </row>
    <row r="43" spans="1:16" ht="15" customHeight="1" thickTop="1">
      <c r="A43" s="178"/>
      <c r="B43" s="150"/>
      <c r="C43" s="179"/>
      <c r="D43" s="179"/>
      <c r="E43" s="179"/>
      <c r="F43" s="179"/>
      <c r="G43" s="179"/>
      <c r="H43" s="180"/>
      <c r="I43" s="180"/>
      <c r="J43" s="180"/>
      <c r="K43" s="180"/>
      <c r="L43" s="180"/>
      <c r="M43" s="180"/>
      <c r="N43" s="180"/>
      <c r="O43" s="462"/>
      <c r="P43" s="462"/>
    </row>
    <row r="44" spans="1:16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462"/>
      <c r="P44" s="462"/>
    </row>
    <row r="45" spans="1:16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462"/>
      <c r="P45" s="462"/>
    </row>
    <row r="46" spans="1:16" ht="9" customHeight="1">
      <c r="A46" s="15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462"/>
      <c r="P46" s="462"/>
    </row>
    <row r="47" spans="1:16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462"/>
      <c r="P47" s="462"/>
    </row>
    <row r="48" spans="1:16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462"/>
      <c r="P48" s="462"/>
    </row>
    <row r="49" spans="1:16" ht="9" customHeight="1">
      <c r="A49" s="16"/>
      <c r="B49" s="183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462"/>
      <c r="P49" s="462"/>
    </row>
    <row r="50" spans="1:16" ht="9" customHeight="1">
      <c r="A50" s="16"/>
      <c r="B50" s="183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462"/>
      <c r="P50" s="462"/>
    </row>
    <row r="51" spans="1:16" ht="9" customHeight="1">
      <c r="A51" s="16"/>
      <c r="B51" s="18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462"/>
      <c r="P51" s="462"/>
    </row>
    <row r="52" spans="1:16" ht="9" customHeight="1">
      <c r="A52" s="153"/>
      <c r="B52" s="183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462"/>
      <c r="P52" s="462"/>
    </row>
    <row r="53" spans="1:16" ht="9" customHeight="1">
      <c r="A53" s="16"/>
      <c r="B53" s="183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462"/>
      <c r="P53" s="462"/>
    </row>
    <row r="54" spans="1:16" ht="9" customHeight="1">
      <c r="A54" s="16"/>
      <c r="B54" s="183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462"/>
      <c r="P54" s="462"/>
    </row>
    <row r="55" spans="1:16" ht="9" customHeight="1">
      <c r="A55" s="16"/>
      <c r="B55" s="183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462"/>
      <c r="P55" s="462"/>
    </row>
    <row r="56" spans="1:16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462"/>
      <c r="P56" s="462"/>
    </row>
    <row r="57" spans="1:16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462"/>
      <c r="P57" s="462"/>
    </row>
    <row r="58" spans="1:16" ht="9" customHeight="1">
      <c r="A58" s="15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462"/>
      <c r="P58" s="462"/>
    </row>
    <row r="59" spans="1:16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462"/>
      <c r="P59" s="462"/>
    </row>
    <row r="60" spans="1:16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462"/>
      <c r="P60" s="462"/>
    </row>
    <row r="61" spans="1:16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462"/>
      <c r="P61" s="462"/>
    </row>
    <row r="62" spans="1:16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462"/>
      <c r="P62" s="462"/>
    </row>
    <row r="63" spans="1:16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462"/>
      <c r="P63" s="462"/>
    </row>
    <row r="64" spans="1:16" ht="9" customHeight="1">
      <c r="A64" s="15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462"/>
      <c r="P64" s="462"/>
    </row>
    <row r="65" spans="1:16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462"/>
      <c r="P65" s="462"/>
    </row>
    <row r="66" spans="1:16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462"/>
      <c r="P66" s="462"/>
    </row>
    <row r="67" spans="1:16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462"/>
      <c r="P67" s="462"/>
    </row>
    <row r="68" spans="1:16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462"/>
      <c r="P68" s="462"/>
    </row>
    <row r="69" spans="1:16" ht="9" customHeight="1">
      <c r="A69" s="15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462"/>
      <c r="P69" s="462"/>
    </row>
    <row r="70" spans="1:16" ht="9" customHeight="1">
      <c r="A70" s="15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462"/>
      <c r="P70" s="462"/>
    </row>
    <row r="71" spans="1:16" ht="9" customHeight="1">
      <c r="A71" s="15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462"/>
      <c r="P71" s="462"/>
    </row>
    <row r="72" spans="1:16" ht="9" customHeight="1">
      <c r="A72" s="15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462"/>
      <c r="P72" s="462"/>
    </row>
    <row r="73" spans="1:16" ht="9" customHeight="1">
      <c r="A73" s="15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462"/>
      <c r="P73" s="462"/>
    </row>
    <row r="74" spans="1:16" ht="9" customHeight="1">
      <c r="A74" s="15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462"/>
      <c r="P74" s="462"/>
    </row>
    <row r="75" spans="1:16" ht="9" customHeight="1">
      <c r="A75" s="15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462"/>
      <c r="P75" s="462"/>
    </row>
    <row r="76" spans="1:16" ht="9" customHeight="1">
      <c r="A76" s="15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462"/>
      <c r="P76" s="462"/>
    </row>
    <row r="77" spans="1:16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462"/>
      <c r="P77" s="462"/>
    </row>
    <row r="78" spans="1:16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462"/>
      <c r="P78" s="462"/>
    </row>
    <row r="79" spans="1:16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462"/>
      <c r="P79" s="462"/>
    </row>
    <row r="80" spans="1:16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462"/>
      <c r="P80" s="462"/>
    </row>
    <row r="81" spans="1:16" ht="9" customHeight="1">
      <c r="A81" s="154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462"/>
      <c r="P81" s="462"/>
    </row>
    <row r="82" spans="1:16" ht="9" customHeight="1">
      <c r="A82" s="15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462"/>
      <c r="P82" s="462"/>
    </row>
    <row r="83" spans="1:16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462"/>
      <c r="P83" s="462"/>
    </row>
    <row r="84" spans="1:16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462"/>
      <c r="P84" s="462"/>
    </row>
    <row r="85" spans="1:16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462"/>
      <c r="P85" s="462"/>
    </row>
    <row r="86" spans="1:16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462"/>
      <c r="P86" s="462"/>
    </row>
    <row r="87" spans="1:16" ht="9" customHeight="1">
      <c r="A87" s="154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462"/>
      <c r="P87" s="462"/>
    </row>
    <row r="88" spans="1:16" ht="9" customHeight="1">
      <c r="A88" s="15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462"/>
      <c r="P88" s="462"/>
    </row>
    <row r="89" spans="1:16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462"/>
      <c r="P89" s="462"/>
    </row>
    <row r="90" spans="1:16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462"/>
      <c r="P90" s="462"/>
    </row>
    <row r="91" spans="1:16" ht="9" customHeight="1">
      <c r="A91" s="16"/>
      <c r="C91" s="40"/>
      <c r="D91" s="40"/>
      <c r="E91" s="40"/>
      <c r="F91" s="40"/>
      <c r="G91" s="40"/>
      <c r="O91" s="462"/>
      <c r="P91" s="462"/>
    </row>
    <row r="92" spans="1:16" ht="9" customHeight="1">
      <c r="A92" s="16"/>
      <c r="C92" s="40"/>
      <c r="D92" s="40"/>
      <c r="E92" s="40"/>
      <c r="F92" s="40"/>
      <c r="G92" s="40"/>
      <c r="O92" s="462"/>
      <c r="P92" s="462"/>
    </row>
    <row r="93" spans="1:16" ht="9" customHeight="1">
      <c r="A93" s="16"/>
      <c r="C93" s="40"/>
      <c r="D93" s="40"/>
      <c r="E93" s="40"/>
      <c r="F93" s="40"/>
      <c r="G93" s="40"/>
      <c r="O93" s="462"/>
      <c r="P93" s="462"/>
    </row>
    <row r="94" spans="1:16" ht="9" customHeight="1">
      <c r="A94" s="16"/>
      <c r="C94" s="40"/>
      <c r="D94" s="40"/>
      <c r="E94" s="40"/>
      <c r="F94" s="40"/>
      <c r="G94" s="40"/>
      <c r="O94" s="462"/>
      <c r="P94" s="462"/>
    </row>
    <row r="95" spans="1:16" ht="9" customHeight="1">
      <c r="A95" s="16"/>
      <c r="C95" s="40"/>
      <c r="D95" s="40"/>
      <c r="E95" s="40"/>
      <c r="F95" s="40"/>
      <c r="G95" s="40"/>
      <c r="O95" s="462"/>
      <c r="P95" s="462"/>
    </row>
    <row r="96" spans="1:16" ht="9" customHeight="1">
      <c r="A96" s="16"/>
      <c r="C96" s="40"/>
      <c r="D96" s="40"/>
      <c r="E96" s="40"/>
      <c r="F96" s="40"/>
      <c r="G96" s="40"/>
      <c r="O96" s="462"/>
      <c r="P96" s="462"/>
    </row>
    <row r="97" spans="1:16" ht="9" customHeight="1">
      <c r="A97" s="154"/>
      <c r="C97" s="40"/>
      <c r="D97" s="40"/>
      <c r="E97" s="40"/>
      <c r="F97" s="40"/>
      <c r="G97" s="40"/>
      <c r="O97" s="462"/>
      <c r="P97" s="462"/>
    </row>
    <row r="98" spans="1:16" ht="9" customHeight="1">
      <c r="A98" s="156"/>
      <c r="C98" s="40"/>
      <c r="D98" s="40"/>
      <c r="E98" s="40"/>
      <c r="F98" s="40"/>
      <c r="G98" s="40"/>
      <c r="O98" s="462"/>
      <c r="P98" s="462"/>
    </row>
    <row r="99" spans="1:16" ht="9" customHeight="1">
      <c r="A99" s="16"/>
      <c r="C99" s="40"/>
      <c r="D99" s="40"/>
      <c r="E99" s="40"/>
      <c r="F99" s="40"/>
      <c r="G99" s="40"/>
      <c r="O99" s="462"/>
      <c r="P99" s="462"/>
    </row>
    <row r="100" spans="1:16" ht="9" customHeight="1">
      <c r="A100" s="16"/>
      <c r="C100" s="40"/>
      <c r="D100" s="40"/>
      <c r="E100" s="40"/>
      <c r="F100" s="40"/>
      <c r="G100" s="40"/>
      <c r="O100" s="462"/>
      <c r="P100" s="462"/>
    </row>
    <row r="101" spans="1:16" ht="9" customHeight="1">
      <c r="A101" s="16"/>
      <c r="C101" s="40"/>
      <c r="D101" s="40"/>
      <c r="E101" s="40"/>
      <c r="F101" s="40"/>
      <c r="G101" s="40"/>
      <c r="O101" s="462"/>
      <c r="P101" s="462"/>
    </row>
    <row r="102" spans="1:16" ht="9" customHeight="1">
      <c r="A102" s="16"/>
      <c r="C102" s="40"/>
      <c r="D102" s="40"/>
      <c r="E102" s="40"/>
      <c r="F102" s="40"/>
      <c r="G102" s="40"/>
      <c r="O102" s="462"/>
      <c r="P102" s="462"/>
    </row>
    <row r="103" spans="1:16" ht="9" customHeight="1">
      <c r="A103" s="16"/>
      <c r="C103" s="40"/>
      <c r="D103" s="40"/>
      <c r="E103" s="40"/>
      <c r="F103" s="40"/>
      <c r="G103" s="40"/>
      <c r="O103" s="462"/>
      <c r="P103" s="462"/>
    </row>
    <row r="104" spans="1:16" ht="9" customHeight="1">
      <c r="A104" s="16"/>
      <c r="C104" s="40"/>
      <c r="D104" s="40"/>
      <c r="E104" s="40"/>
      <c r="F104" s="40"/>
      <c r="G104" s="40"/>
      <c r="O104" s="462"/>
      <c r="P104" s="462"/>
    </row>
    <row r="105" spans="1:16" ht="9" customHeight="1">
      <c r="A105" s="16"/>
      <c r="C105" s="40"/>
      <c r="D105" s="40"/>
      <c r="E105" s="40"/>
      <c r="F105" s="40"/>
      <c r="G105" s="40"/>
      <c r="O105" s="462"/>
      <c r="P105" s="462"/>
    </row>
    <row r="106" spans="1:16" ht="9" customHeight="1">
      <c r="A106" s="16"/>
      <c r="C106" s="40"/>
      <c r="D106" s="40"/>
      <c r="E106" s="40"/>
      <c r="F106" s="40"/>
      <c r="G106" s="40"/>
      <c r="O106" s="462"/>
      <c r="P106" s="462"/>
    </row>
    <row r="107" spans="1:16" ht="9" customHeight="1">
      <c r="A107" s="16"/>
      <c r="C107" s="40"/>
      <c r="D107" s="40"/>
      <c r="E107" s="40"/>
      <c r="F107" s="40"/>
      <c r="G107" s="40"/>
      <c r="O107" s="462"/>
      <c r="P107" s="462"/>
    </row>
    <row r="108" spans="1:16" ht="9" customHeight="1">
      <c r="A108" s="156"/>
      <c r="C108" s="40"/>
      <c r="D108" s="40"/>
      <c r="E108" s="40"/>
      <c r="F108" s="40"/>
      <c r="G108" s="40"/>
      <c r="O108" s="462"/>
      <c r="P108" s="462"/>
    </row>
    <row r="109" spans="1:16" ht="9" customHeight="1">
      <c r="A109" s="16"/>
      <c r="C109" s="40"/>
      <c r="D109" s="40"/>
      <c r="E109" s="40"/>
      <c r="F109" s="40"/>
      <c r="G109" s="40"/>
      <c r="O109" s="462"/>
      <c r="P109" s="462"/>
    </row>
    <row r="110" spans="1:16" ht="9" customHeight="1">
      <c r="A110" s="16"/>
      <c r="C110" s="40"/>
      <c r="D110" s="40"/>
      <c r="E110" s="40"/>
      <c r="F110" s="40"/>
      <c r="G110" s="40"/>
      <c r="O110" s="462"/>
      <c r="P110" s="462"/>
    </row>
    <row r="111" spans="1:16" ht="9" customHeight="1">
      <c r="A111" s="16"/>
      <c r="C111" s="40"/>
      <c r="D111" s="40"/>
      <c r="E111" s="40"/>
      <c r="F111" s="40"/>
      <c r="G111" s="40"/>
      <c r="O111" s="462"/>
      <c r="P111" s="462"/>
    </row>
    <row r="112" spans="1:16">
      <c r="A112" s="157"/>
      <c r="C112" s="40"/>
      <c r="D112" s="40"/>
      <c r="E112" s="40"/>
      <c r="F112" s="40"/>
      <c r="G112" s="40"/>
      <c r="O112" s="462"/>
      <c r="P112" s="462"/>
    </row>
    <row r="113" spans="1:16">
      <c r="A113" s="157"/>
      <c r="C113" s="40"/>
      <c r="D113" s="40"/>
      <c r="E113" s="40"/>
      <c r="F113" s="40"/>
      <c r="G113" s="40"/>
      <c r="O113" s="462"/>
      <c r="P113" s="462"/>
    </row>
    <row r="114" spans="1:16">
      <c r="A114" s="157"/>
      <c r="C114" s="40"/>
      <c r="D114" s="40"/>
      <c r="E114" s="40"/>
      <c r="F114" s="40"/>
      <c r="G114" s="40"/>
      <c r="O114" s="462"/>
      <c r="P114" s="462"/>
    </row>
    <row r="115" spans="1:16">
      <c r="A115" s="157"/>
      <c r="C115" s="40"/>
      <c r="D115" s="40"/>
      <c r="E115" s="40"/>
      <c r="F115" s="40"/>
      <c r="G115" s="40"/>
      <c r="O115" s="462"/>
      <c r="P115" s="462"/>
    </row>
    <row r="116" spans="1:16">
      <c r="A116" s="157"/>
      <c r="C116" s="40"/>
      <c r="D116" s="40"/>
      <c r="E116" s="40"/>
      <c r="F116" s="40"/>
      <c r="G116" s="40"/>
      <c r="O116" s="462"/>
      <c r="P116" s="462"/>
    </row>
    <row r="117" spans="1:16">
      <c r="A117" s="157"/>
      <c r="C117" s="40"/>
      <c r="D117" s="40"/>
      <c r="E117" s="40"/>
      <c r="F117" s="40"/>
      <c r="G117" s="40"/>
      <c r="O117" s="462"/>
      <c r="P117" s="462"/>
    </row>
    <row r="118" spans="1:16">
      <c r="A118" s="157"/>
      <c r="C118" s="40"/>
      <c r="D118" s="40"/>
      <c r="E118" s="40"/>
      <c r="F118" s="40"/>
      <c r="G118" s="40"/>
      <c r="O118" s="462"/>
      <c r="P118" s="462"/>
    </row>
    <row r="119" spans="1:16" ht="15.75">
      <c r="A119" s="158"/>
      <c r="C119" s="40"/>
      <c r="D119" s="40"/>
      <c r="E119" s="40"/>
      <c r="F119" s="40"/>
      <c r="G119" s="40"/>
      <c r="O119" s="462"/>
      <c r="P119" s="462"/>
    </row>
    <row r="120" spans="1:16" ht="15.75">
      <c r="A120" s="158"/>
      <c r="C120" s="40"/>
      <c r="D120" s="40"/>
      <c r="E120" s="40"/>
      <c r="F120" s="40"/>
      <c r="G120" s="40"/>
      <c r="O120" s="462"/>
      <c r="P120" s="462"/>
    </row>
    <row r="121" spans="1:16" ht="15.75">
      <c r="A121" s="158"/>
      <c r="C121" s="40"/>
      <c r="D121" s="40"/>
      <c r="E121" s="40"/>
      <c r="F121" s="40"/>
      <c r="G121" s="40"/>
      <c r="O121" s="462"/>
      <c r="P121" s="462"/>
    </row>
    <row r="122" spans="1:16" ht="15.75">
      <c r="A122" s="158"/>
      <c r="C122" s="40"/>
      <c r="D122" s="40"/>
      <c r="E122" s="40"/>
      <c r="F122" s="40"/>
      <c r="G122" s="40"/>
      <c r="O122" s="462"/>
      <c r="P122" s="462"/>
    </row>
    <row r="123" spans="1:16" ht="15.75">
      <c r="A123" s="158"/>
      <c r="C123" s="40"/>
      <c r="D123" s="40"/>
      <c r="E123" s="40"/>
      <c r="F123" s="40"/>
      <c r="G123" s="40"/>
      <c r="O123" s="462"/>
      <c r="P123" s="462"/>
    </row>
    <row r="124" spans="1:16" ht="15.75">
      <c r="A124" s="158"/>
      <c r="C124" s="40"/>
      <c r="D124" s="40"/>
      <c r="E124" s="40"/>
      <c r="F124" s="40"/>
      <c r="G124" s="40"/>
      <c r="O124" s="462"/>
      <c r="P124" s="462"/>
    </row>
    <row r="125" spans="1:16" ht="15.75">
      <c r="A125" s="158"/>
      <c r="C125" s="40"/>
      <c r="D125" s="40"/>
      <c r="E125" s="40"/>
      <c r="F125" s="40"/>
      <c r="G125" s="40"/>
      <c r="O125" s="462"/>
      <c r="P125" s="462"/>
    </row>
    <row r="126" spans="1:16" ht="15.75">
      <c r="A126" s="158"/>
      <c r="C126" s="40"/>
      <c r="D126" s="40"/>
      <c r="E126" s="40"/>
      <c r="F126" s="40"/>
      <c r="G126" s="40"/>
      <c r="O126" s="462"/>
      <c r="P126" s="462"/>
    </row>
    <row r="127" spans="1:16" ht="15.75">
      <c r="A127" s="158"/>
      <c r="C127" s="40"/>
      <c r="D127" s="40"/>
      <c r="E127" s="40"/>
      <c r="F127" s="40"/>
      <c r="G127" s="40"/>
      <c r="O127" s="462"/>
      <c r="P127" s="462"/>
    </row>
    <row r="128" spans="1:16" ht="15.75">
      <c r="A128" s="158"/>
      <c r="C128" s="40"/>
      <c r="D128" s="40"/>
      <c r="E128" s="40"/>
      <c r="F128" s="40"/>
      <c r="G128" s="40"/>
      <c r="O128" s="462"/>
      <c r="P128" s="462"/>
    </row>
    <row r="129" spans="1:16" ht="15.75">
      <c r="A129" s="158"/>
      <c r="C129" s="40"/>
      <c r="D129" s="40"/>
      <c r="E129" s="40"/>
      <c r="F129" s="40"/>
      <c r="G129" s="40"/>
      <c r="O129" s="462"/>
      <c r="P129" s="462"/>
    </row>
    <row r="130" spans="1:16" ht="15.75">
      <c r="A130" s="158"/>
      <c r="C130" s="40"/>
      <c r="D130" s="40"/>
      <c r="E130" s="40"/>
      <c r="F130" s="40"/>
      <c r="G130" s="40"/>
      <c r="O130" s="462"/>
      <c r="P130" s="462"/>
    </row>
    <row r="131" spans="1:16" ht="15.75">
      <c r="A131" s="158"/>
      <c r="C131" s="40"/>
      <c r="D131" s="40"/>
      <c r="E131" s="40"/>
      <c r="F131" s="40"/>
      <c r="G131" s="40"/>
      <c r="O131" s="462"/>
      <c r="P131" s="462"/>
    </row>
    <row r="132" spans="1:16" ht="15.75">
      <c r="A132" s="158"/>
      <c r="C132" s="40"/>
      <c r="D132" s="40"/>
      <c r="E132" s="40"/>
      <c r="F132" s="40"/>
      <c r="G132" s="40"/>
      <c r="O132" s="462"/>
      <c r="P132" s="462"/>
    </row>
    <row r="133" spans="1:16" ht="15.75">
      <c r="A133" s="158"/>
      <c r="C133" s="40"/>
      <c r="D133" s="40"/>
      <c r="E133" s="40"/>
      <c r="F133" s="40"/>
      <c r="G133" s="40"/>
      <c r="O133" s="462"/>
      <c r="P133" s="462"/>
    </row>
    <row r="134" spans="1:16" ht="15.75">
      <c r="A134" s="158"/>
      <c r="C134" s="40"/>
      <c r="D134" s="40"/>
      <c r="E134" s="40"/>
      <c r="F134" s="40"/>
      <c r="G134" s="40"/>
      <c r="O134" s="462"/>
      <c r="P134" s="462"/>
    </row>
    <row r="135" spans="1:16" ht="15.75">
      <c r="A135" s="158"/>
      <c r="C135" s="40"/>
      <c r="D135" s="40"/>
      <c r="E135" s="40"/>
      <c r="F135" s="40"/>
      <c r="G135" s="40"/>
      <c r="O135" s="462"/>
      <c r="P135" s="462"/>
    </row>
    <row r="136" spans="1:16" ht="15.75">
      <c r="A136" s="158"/>
      <c r="C136" s="40"/>
      <c r="D136" s="40"/>
      <c r="E136" s="40"/>
      <c r="F136" s="40"/>
      <c r="G136" s="40"/>
      <c r="O136" s="462"/>
      <c r="P136" s="462"/>
    </row>
    <row r="137" spans="1:16" ht="15.75">
      <c r="A137" s="158"/>
      <c r="C137" s="40"/>
      <c r="D137" s="40"/>
      <c r="E137" s="40"/>
      <c r="F137" s="40"/>
      <c r="G137" s="40"/>
      <c r="O137" s="462"/>
      <c r="P137" s="462"/>
    </row>
    <row r="138" spans="1:16" ht="15.75">
      <c r="A138" s="158"/>
      <c r="C138" s="40"/>
      <c r="D138" s="40"/>
      <c r="E138" s="40"/>
      <c r="F138" s="40"/>
      <c r="G138" s="40"/>
      <c r="O138" s="462"/>
      <c r="P138" s="462"/>
    </row>
    <row r="139" spans="1:16" ht="15.75">
      <c r="A139" s="158"/>
      <c r="C139" s="40"/>
      <c r="D139" s="40"/>
      <c r="E139" s="40"/>
      <c r="F139" s="40"/>
      <c r="G139" s="40"/>
      <c r="O139" s="462"/>
      <c r="P139" s="462"/>
    </row>
    <row r="140" spans="1:16" ht="15.75">
      <c r="A140" s="158"/>
      <c r="C140" s="40"/>
      <c r="D140" s="40"/>
      <c r="E140" s="40"/>
      <c r="F140" s="40"/>
      <c r="G140" s="40"/>
      <c r="O140" s="462"/>
      <c r="P140" s="462"/>
    </row>
    <row r="141" spans="1:16" ht="15.75">
      <c r="A141" s="158"/>
      <c r="C141" s="40"/>
      <c r="D141" s="40"/>
      <c r="E141" s="40"/>
      <c r="F141" s="40"/>
      <c r="G141" s="40"/>
      <c r="O141" s="462"/>
      <c r="P141" s="462"/>
    </row>
    <row r="142" spans="1:16" ht="15.75">
      <c r="A142" s="158"/>
      <c r="C142" s="40"/>
      <c r="D142" s="40"/>
      <c r="E142" s="40"/>
      <c r="F142" s="40"/>
      <c r="G142" s="40"/>
      <c r="O142" s="462"/>
      <c r="P142" s="462"/>
    </row>
    <row r="143" spans="1:16" ht="15.75">
      <c r="A143" s="158"/>
      <c r="C143" s="40"/>
      <c r="D143" s="40"/>
      <c r="E143" s="40"/>
      <c r="F143" s="40"/>
      <c r="G143" s="40"/>
      <c r="O143" s="462"/>
      <c r="P143" s="462"/>
    </row>
    <row r="144" spans="1:16" ht="15.75">
      <c r="A144" s="158"/>
      <c r="C144" s="40"/>
      <c r="D144" s="40"/>
      <c r="E144" s="40"/>
      <c r="F144" s="40"/>
      <c r="G144" s="40"/>
      <c r="O144" s="462"/>
      <c r="P144" s="462"/>
    </row>
    <row r="145" spans="1:16" ht="15.75">
      <c r="A145" s="158"/>
      <c r="C145" s="40"/>
      <c r="D145" s="40"/>
      <c r="E145" s="40"/>
      <c r="F145" s="40"/>
      <c r="G145" s="40"/>
      <c r="O145" s="462"/>
      <c r="P145" s="462"/>
    </row>
    <row r="146" spans="1:16" ht="15.75">
      <c r="A146" s="158"/>
      <c r="C146" s="40"/>
      <c r="D146" s="40"/>
      <c r="E146" s="40"/>
      <c r="F146" s="40"/>
      <c r="G146" s="40"/>
      <c r="O146" s="462"/>
      <c r="P146" s="462"/>
    </row>
    <row r="147" spans="1:16" ht="15.75">
      <c r="A147" s="158"/>
      <c r="C147" s="40"/>
      <c r="D147" s="40"/>
      <c r="E147" s="40"/>
      <c r="F147" s="40"/>
      <c r="G147" s="40"/>
      <c r="O147" s="462"/>
      <c r="P147" s="462"/>
    </row>
    <row r="148" spans="1:16" ht="15.75">
      <c r="A148" s="158"/>
      <c r="C148" s="40"/>
      <c r="D148" s="40"/>
      <c r="E148" s="40"/>
      <c r="F148" s="40"/>
      <c r="G148" s="40"/>
      <c r="O148" s="462"/>
      <c r="P148" s="462"/>
    </row>
    <row r="149" spans="1:16" ht="15.75">
      <c r="A149" s="158"/>
      <c r="C149" s="40"/>
      <c r="D149" s="40"/>
      <c r="E149" s="40"/>
      <c r="F149" s="40"/>
      <c r="G149" s="40"/>
      <c r="O149" s="462"/>
      <c r="P149" s="462"/>
    </row>
    <row r="150" spans="1:16" ht="15.75">
      <c r="A150" s="158"/>
      <c r="C150" s="40"/>
      <c r="D150" s="40"/>
      <c r="E150" s="40"/>
      <c r="F150" s="40"/>
      <c r="G150" s="40"/>
      <c r="O150" s="462"/>
      <c r="P150" s="462"/>
    </row>
    <row r="151" spans="1:16" ht="15.75">
      <c r="A151" s="158"/>
      <c r="C151" s="40"/>
      <c r="D151" s="40"/>
      <c r="E151" s="40"/>
      <c r="F151" s="40"/>
      <c r="G151" s="40"/>
      <c r="O151" s="462"/>
      <c r="P151" s="462"/>
    </row>
    <row r="152" spans="1:16" ht="15.75">
      <c r="A152" s="158"/>
      <c r="C152" s="40"/>
      <c r="D152" s="40"/>
      <c r="E152" s="40"/>
      <c r="F152" s="40"/>
      <c r="G152" s="40"/>
      <c r="O152" s="462"/>
      <c r="P152" s="462"/>
    </row>
    <row r="153" spans="1:16" ht="15.75">
      <c r="A153" s="158"/>
      <c r="C153" s="40"/>
      <c r="D153" s="40"/>
      <c r="E153" s="40"/>
      <c r="F153" s="40"/>
      <c r="G153" s="40"/>
      <c r="O153" s="462"/>
      <c r="P153" s="462"/>
    </row>
    <row r="154" spans="1:16" ht="15.75">
      <c r="A154" s="158"/>
      <c r="C154" s="40"/>
      <c r="D154" s="40"/>
      <c r="E154" s="40"/>
      <c r="F154" s="40"/>
      <c r="G154" s="40"/>
      <c r="O154" s="462"/>
      <c r="P154" s="462"/>
    </row>
    <row r="155" spans="1:16" ht="15.75">
      <c r="A155" s="158"/>
      <c r="C155" s="40"/>
      <c r="D155" s="40"/>
      <c r="E155" s="40"/>
      <c r="F155" s="40"/>
      <c r="G155" s="40"/>
      <c r="O155" s="462"/>
      <c r="P155" s="462"/>
    </row>
    <row r="156" spans="1:16" ht="15.75">
      <c r="A156" s="158"/>
      <c r="C156" s="40"/>
      <c r="D156" s="40"/>
      <c r="E156" s="40"/>
      <c r="F156" s="40"/>
      <c r="G156" s="40"/>
      <c r="O156" s="462"/>
      <c r="P156" s="462"/>
    </row>
    <row r="157" spans="1:16" ht="15.75">
      <c r="A157" s="158"/>
      <c r="C157" s="40"/>
      <c r="D157" s="40"/>
      <c r="E157" s="40"/>
      <c r="F157" s="40"/>
      <c r="G157" s="40"/>
      <c r="O157" s="462"/>
      <c r="P157" s="462"/>
    </row>
    <row r="158" spans="1:16" ht="15.75">
      <c r="A158" s="158"/>
      <c r="C158" s="40"/>
      <c r="D158" s="40"/>
      <c r="E158" s="40"/>
      <c r="F158" s="40"/>
      <c r="G158" s="40"/>
      <c r="O158" s="462"/>
      <c r="P158" s="462"/>
    </row>
    <row r="159" spans="1:16" ht="15.75">
      <c r="A159" s="158"/>
      <c r="C159" s="40"/>
      <c r="D159" s="40"/>
      <c r="E159" s="40"/>
      <c r="F159" s="40"/>
      <c r="G159" s="40"/>
      <c r="O159" s="462"/>
      <c r="P159" s="462"/>
    </row>
    <row r="160" spans="1:16" ht="15.75">
      <c r="A160" s="158"/>
      <c r="C160" s="40"/>
      <c r="D160" s="40"/>
      <c r="E160" s="40"/>
      <c r="F160" s="40"/>
      <c r="G160" s="40"/>
      <c r="O160" s="462"/>
      <c r="P160" s="462"/>
    </row>
    <row r="161" spans="1:16" ht="15.75">
      <c r="A161" s="158"/>
      <c r="C161" s="40"/>
      <c r="D161" s="40"/>
      <c r="E161" s="40"/>
      <c r="F161" s="40"/>
      <c r="G161" s="40"/>
      <c r="O161" s="462"/>
      <c r="P161" s="462"/>
    </row>
    <row r="162" spans="1:16" ht="15.75">
      <c r="A162" s="158"/>
      <c r="C162" s="40"/>
      <c r="D162" s="40"/>
      <c r="E162" s="40"/>
      <c r="F162" s="40"/>
      <c r="G162" s="40"/>
      <c r="O162" s="462"/>
      <c r="P162" s="462"/>
    </row>
    <row r="163" spans="1:16" ht="15.75">
      <c r="A163" s="158"/>
      <c r="C163" s="40"/>
      <c r="D163" s="40"/>
      <c r="E163" s="40"/>
      <c r="F163" s="40"/>
      <c r="G163" s="40"/>
      <c r="O163" s="462"/>
      <c r="P163" s="462"/>
    </row>
    <row r="164" spans="1:16" ht="15.75">
      <c r="A164" s="158"/>
      <c r="C164" s="40"/>
      <c r="D164" s="40"/>
      <c r="E164" s="40"/>
      <c r="F164" s="40"/>
      <c r="G164" s="40"/>
      <c r="O164" s="462"/>
      <c r="P164" s="462"/>
    </row>
    <row r="165" spans="1:16" ht="15.75">
      <c r="A165" s="158"/>
      <c r="C165" s="40"/>
      <c r="D165" s="40"/>
      <c r="E165" s="40"/>
      <c r="F165" s="40"/>
      <c r="G165" s="40"/>
      <c r="O165" s="462"/>
      <c r="P165" s="462"/>
    </row>
    <row r="166" spans="1:16" ht="15.75">
      <c r="A166" s="158"/>
      <c r="C166" s="40"/>
      <c r="D166" s="40"/>
      <c r="E166" s="40"/>
      <c r="F166" s="40"/>
      <c r="G166" s="40"/>
      <c r="O166" s="462"/>
      <c r="P166" s="462"/>
    </row>
    <row r="167" spans="1:16" ht="15.75">
      <c r="A167" s="158"/>
      <c r="C167" s="40"/>
      <c r="D167" s="40"/>
      <c r="E167" s="40"/>
      <c r="F167" s="40"/>
      <c r="G167" s="40"/>
      <c r="O167" s="462"/>
      <c r="P167" s="462"/>
    </row>
    <row r="168" spans="1:16" ht="15.75">
      <c r="A168" s="158"/>
      <c r="C168" s="40"/>
      <c r="D168" s="40"/>
      <c r="E168" s="40"/>
      <c r="F168" s="40"/>
      <c r="G168" s="40"/>
      <c r="O168" s="462"/>
      <c r="P168" s="462"/>
    </row>
    <row r="169" spans="1:16" ht="15.75">
      <c r="A169" s="158"/>
      <c r="C169" s="40"/>
      <c r="D169" s="40"/>
      <c r="E169" s="40"/>
      <c r="F169" s="40"/>
      <c r="G169" s="40"/>
      <c r="O169" s="462"/>
      <c r="P169" s="462"/>
    </row>
    <row r="170" spans="1:16" ht="15.75">
      <c r="A170" s="158"/>
      <c r="C170" s="40"/>
      <c r="D170" s="40"/>
      <c r="E170" s="40"/>
      <c r="F170" s="40"/>
      <c r="G170" s="40"/>
      <c r="O170" s="462"/>
      <c r="P170" s="462"/>
    </row>
    <row r="171" spans="1:16" ht="15.75">
      <c r="A171" s="158"/>
      <c r="C171" s="40"/>
      <c r="D171" s="40"/>
      <c r="E171" s="40"/>
      <c r="F171" s="40"/>
      <c r="G171" s="40"/>
      <c r="O171" s="462"/>
      <c r="P171" s="462"/>
    </row>
    <row r="172" spans="1:16" ht="15.75">
      <c r="A172" s="158"/>
      <c r="C172" s="40"/>
      <c r="D172" s="40"/>
      <c r="E172" s="40"/>
      <c r="F172" s="40"/>
      <c r="G172" s="40"/>
      <c r="O172" s="462"/>
      <c r="P172" s="462"/>
    </row>
    <row r="173" spans="1:16" ht="15.75">
      <c r="A173" s="158"/>
      <c r="C173" s="40"/>
      <c r="D173" s="40"/>
      <c r="E173" s="40"/>
      <c r="F173" s="40"/>
      <c r="G173" s="40"/>
      <c r="O173" s="462"/>
      <c r="P173" s="462"/>
    </row>
    <row r="174" spans="1:16" ht="15.75">
      <c r="A174" s="158"/>
      <c r="C174" s="40"/>
      <c r="D174" s="40"/>
      <c r="E174" s="40"/>
      <c r="F174" s="40"/>
      <c r="G174" s="40"/>
      <c r="O174" s="462"/>
      <c r="P174" s="462"/>
    </row>
    <row r="175" spans="1:16" ht="15.75">
      <c r="A175" s="158"/>
      <c r="C175" s="40"/>
      <c r="D175" s="40"/>
      <c r="E175" s="40"/>
      <c r="F175" s="40"/>
      <c r="G175" s="40"/>
      <c r="O175" s="462"/>
      <c r="P175" s="462"/>
    </row>
    <row r="176" spans="1:16" ht="15.75">
      <c r="A176" s="158"/>
      <c r="C176" s="40"/>
      <c r="D176" s="40"/>
      <c r="E176" s="40"/>
      <c r="F176" s="40"/>
      <c r="G176" s="40"/>
      <c r="O176" s="462"/>
      <c r="P176" s="462"/>
    </row>
    <row r="177" spans="1:16" ht="15.75">
      <c r="A177" s="158"/>
      <c r="C177" s="40"/>
      <c r="D177" s="40"/>
      <c r="E177" s="40"/>
      <c r="F177" s="40"/>
      <c r="G177" s="40"/>
      <c r="O177" s="462"/>
      <c r="P177" s="462"/>
    </row>
    <row r="178" spans="1:16" ht="15.75">
      <c r="A178" s="158"/>
      <c r="C178" s="40"/>
      <c r="D178" s="40"/>
      <c r="E178" s="40"/>
      <c r="F178" s="40"/>
      <c r="G178" s="40"/>
      <c r="O178" s="462"/>
      <c r="P178" s="462"/>
    </row>
    <row r="179" spans="1:16" ht="15.75">
      <c r="A179" s="158"/>
      <c r="C179" s="40"/>
      <c r="D179" s="40"/>
      <c r="E179" s="40"/>
      <c r="F179" s="40"/>
      <c r="G179" s="40"/>
      <c r="O179" s="462"/>
      <c r="P179" s="462"/>
    </row>
    <row r="180" spans="1:16" ht="15.75">
      <c r="A180" s="158"/>
      <c r="C180" s="40"/>
      <c r="D180" s="40"/>
      <c r="E180" s="40"/>
      <c r="F180" s="40"/>
      <c r="G180" s="40"/>
      <c r="O180" s="462"/>
      <c r="P180" s="462"/>
    </row>
    <row r="181" spans="1:16" ht="15.75">
      <c r="A181" s="158"/>
      <c r="C181" s="40"/>
      <c r="D181" s="40"/>
      <c r="E181" s="40"/>
      <c r="F181" s="40"/>
      <c r="G181" s="40"/>
      <c r="O181" s="462"/>
      <c r="P181" s="462"/>
    </row>
    <row r="182" spans="1:16" ht="15.75">
      <c r="A182" s="158"/>
      <c r="C182" s="40"/>
      <c r="D182" s="40"/>
      <c r="E182" s="40"/>
      <c r="F182" s="40"/>
      <c r="G182" s="40"/>
      <c r="O182" s="462"/>
      <c r="P182" s="462"/>
    </row>
    <row r="183" spans="1:16" ht="15.75">
      <c r="A183" s="158"/>
      <c r="C183" s="40"/>
      <c r="D183" s="40"/>
      <c r="E183" s="40"/>
      <c r="F183" s="40"/>
      <c r="G183" s="40"/>
      <c r="O183" s="462"/>
      <c r="P183" s="462"/>
    </row>
    <row r="184" spans="1:16" ht="15.75">
      <c r="A184" s="158"/>
      <c r="C184" s="40"/>
      <c r="D184" s="40"/>
      <c r="E184" s="40"/>
      <c r="F184" s="40"/>
      <c r="G184" s="40"/>
      <c r="O184" s="462"/>
      <c r="P184" s="462"/>
    </row>
    <row r="185" spans="1:16" ht="15.75">
      <c r="A185" s="158"/>
      <c r="C185" s="40"/>
      <c r="D185" s="40"/>
      <c r="E185" s="40"/>
      <c r="F185" s="40"/>
      <c r="G185" s="40"/>
      <c r="O185" s="462"/>
      <c r="P185" s="462"/>
    </row>
    <row r="186" spans="1:16" ht="15.75">
      <c r="A186" s="158"/>
      <c r="C186" s="40"/>
      <c r="D186" s="40"/>
      <c r="E186" s="40"/>
      <c r="F186" s="40"/>
      <c r="G186" s="40"/>
      <c r="O186" s="462"/>
      <c r="P186" s="462"/>
    </row>
    <row r="187" spans="1:16" ht="15.75">
      <c r="A187" s="158"/>
      <c r="C187" s="40"/>
      <c r="D187" s="40"/>
      <c r="E187" s="40"/>
      <c r="F187" s="40"/>
      <c r="G187" s="40"/>
      <c r="O187" s="462"/>
      <c r="P187" s="462"/>
    </row>
    <row r="188" spans="1:16" ht="15.75">
      <c r="A188" s="158"/>
      <c r="C188" s="40"/>
      <c r="D188" s="40"/>
      <c r="E188" s="40"/>
      <c r="F188" s="40"/>
      <c r="G188" s="40"/>
      <c r="O188" s="462"/>
      <c r="P188" s="462"/>
    </row>
    <row r="189" spans="1:16" ht="15.75">
      <c r="A189" s="158"/>
      <c r="C189" s="40"/>
      <c r="D189" s="40"/>
      <c r="E189" s="40"/>
      <c r="F189" s="40"/>
      <c r="G189" s="40"/>
      <c r="O189" s="462"/>
      <c r="P189" s="462"/>
    </row>
    <row r="190" spans="1:16" ht="15.75">
      <c r="A190" s="158"/>
      <c r="C190" s="40"/>
      <c r="D190" s="40"/>
      <c r="E190" s="40"/>
      <c r="F190" s="40"/>
      <c r="G190" s="40"/>
      <c r="O190" s="462"/>
      <c r="P190" s="462"/>
    </row>
    <row r="191" spans="1:16" ht="15.75">
      <c r="A191" s="158"/>
      <c r="C191" s="40"/>
      <c r="D191" s="40"/>
      <c r="E191" s="40"/>
      <c r="F191" s="40"/>
      <c r="G191" s="40"/>
      <c r="O191" s="462"/>
      <c r="P191" s="462"/>
    </row>
    <row r="192" spans="1:16" ht="15.75">
      <c r="A192" s="158"/>
      <c r="C192" s="40"/>
      <c r="D192" s="40"/>
      <c r="E192" s="40"/>
      <c r="F192" s="40"/>
      <c r="G192" s="40"/>
      <c r="O192" s="462"/>
      <c r="P192" s="462"/>
    </row>
    <row r="193" spans="1:16" ht="15.75">
      <c r="A193" s="158"/>
      <c r="C193" s="40"/>
      <c r="D193" s="40"/>
      <c r="E193" s="40"/>
      <c r="F193" s="40"/>
      <c r="G193" s="40"/>
      <c r="O193" s="462"/>
      <c r="P193" s="462"/>
    </row>
    <row r="194" spans="1:16" ht="15.75">
      <c r="A194" s="158"/>
      <c r="C194" s="40"/>
      <c r="D194" s="40"/>
      <c r="E194" s="40"/>
      <c r="F194" s="40"/>
      <c r="G194" s="40"/>
      <c r="O194" s="462"/>
      <c r="P194" s="462"/>
    </row>
    <row r="195" spans="1:16" ht="15.75">
      <c r="A195" s="158"/>
      <c r="C195" s="40"/>
      <c r="D195" s="40"/>
      <c r="E195" s="40"/>
      <c r="F195" s="40"/>
      <c r="G195" s="40"/>
      <c r="O195" s="462"/>
      <c r="P195" s="462"/>
    </row>
    <row r="196" spans="1:16" ht="15.75">
      <c r="A196" s="158"/>
      <c r="C196" s="40"/>
      <c r="D196" s="40"/>
      <c r="E196" s="40"/>
      <c r="F196" s="40"/>
      <c r="G196" s="40"/>
      <c r="O196" s="462"/>
      <c r="P196" s="462"/>
    </row>
    <row r="197" spans="1:16" ht="15.75">
      <c r="A197" s="158"/>
      <c r="C197" s="40"/>
      <c r="D197" s="40"/>
      <c r="E197" s="40"/>
      <c r="F197" s="40"/>
      <c r="G197" s="40"/>
      <c r="O197" s="462"/>
      <c r="P197" s="462"/>
    </row>
    <row r="198" spans="1:16" ht="15.75">
      <c r="A198" s="158"/>
      <c r="C198" s="40"/>
      <c r="D198" s="40"/>
      <c r="E198" s="40"/>
      <c r="F198" s="40"/>
      <c r="G198" s="40"/>
      <c r="O198" s="462"/>
      <c r="P198" s="462"/>
    </row>
    <row r="199" spans="1:16" ht="15.75">
      <c r="A199" s="158"/>
      <c r="C199" s="40"/>
      <c r="D199" s="40"/>
      <c r="E199" s="40"/>
      <c r="F199" s="40"/>
      <c r="G199" s="40"/>
      <c r="O199" s="462"/>
      <c r="P199" s="462"/>
    </row>
    <row r="200" spans="1:16" ht="15.75">
      <c r="A200" s="158"/>
      <c r="C200" s="40"/>
      <c r="D200" s="40"/>
      <c r="E200" s="40"/>
      <c r="F200" s="40"/>
      <c r="G200" s="40"/>
      <c r="O200" s="462"/>
      <c r="P200" s="462"/>
    </row>
    <row r="201" spans="1:16" ht="15.75">
      <c r="A201" s="158"/>
      <c r="C201" s="40"/>
      <c r="D201" s="40"/>
      <c r="E201" s="40"/>
      <c r="F201" s="40"/>
      <c r="G201" s="40"/>
    </row>
    <row r="202" spans="1:16" ht="15.75">
      <c r="A202" s="158"/>
      <c r="C202" s="40"/>
      <c r="D202" s="40"/>
      <c r="E202" s="40"/>
      <c r="F202" s="40"/>
      <c r="G202" s="40"/>
    </row>
    <row r="203" spans="1:16" ht="15.75">
      <c r="A203" s="158"/>
      <c r="C203" s="40"/>
      <c r="D203" s="40"/>
      <c r="E203" s="40"/>
      <c r="F203" s="40"/>
      <c r="G203" s="40"/>
    </row>
    <row r="204" spans="1:16" ht="15.75">
      <c r="A204" s="158"/>
      <c r="C204" s="40"/>
      <c r="D204" s="40"/>
      <c r="E204" s="40"/>
      <c r="F204" s="40"/>
      <c r="G204" s="40"/>
    </row>
    <row r="205" spans="1:16" ht="15.75">
      <c r="A205" s="158"/>
      <c r="C205" s="40"/>
      <c r="D205" s="40"/>
      <c r="E205" s="40"/>
      <c r="F205" s="40"/>
      <c r="G205" s="40"/>
    </row>
    <row r="206" spans="1:16" ht="15.75">
      <c r="A206" s="158"/>
      <c r="C206" s="40"/>
      <c r="D206" s="40"/>
      <c r="E206" s="40"/>
      <c r="F206" s="40"/>
      <c r="G206" s="40"/>
    </row>
    <row r="207" spans="1:16" ht="15.75">
      <c r="A207" s="158"/>
      <c r="C207" s="40"/>
      <c r="D207" s="40"/>
      <c r="E207" s="40"/>
      <c r="F207" s="40"/>
      <c r="G207" s="40"/>
    </row>
    <row r="208" spans="1:16" ht="15.75">
      <c r="A208" s="158"/>
      <c r="C208" s="40"/>
      <c r="D208" s="40"/>
      <c r="E208" s="40"/>
      <c r="F208" s="40"/>
      <c r="G208" s="40"/>
    </row>
    <row r="209" spans="1:7" ht="15.75">
      <c r="A209" s="158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B41" sqref="B41"/>
    </sheetView>
  </sheetViews>
  <sheetFormatPr defaultRowHeight="15"/>
  <cols>
    <col min="1" max="1" width="53.7109375" style="629" customWidth="1"/>
    <col min="2" max="18" width="18.140625" style="462" customWidth="1"/>
    <col min="19" max="19" width="2.5703125" style="159" customWidth="1"/>
    <col min="20" max="256" width="9.140625" style="462"/>
    <col min="257" max="257" width="53.7109375" style="462" customWidth="1"/>
    <col min="258" max="274" width="18.140625" style="462" customWidth="1"/>
    <col min="275" max="275" width="2.5703125" style="462" customWidth="1"/>
    <col min="276" max="512" width="9.140625" style="462"/>
    <col min="513" max="513" width="53.7109375" style="462" customWidth="1"/>
    <col min="514" max="530" width="18.140625" style="462" customWidth="1"/>
    <col min="531" max="531" width="2.5703125" style="462" customWidth="1"/>
    <col min="532" max="768" width="9.140625" style="462"/>
    <col min="769" max="769" width="53.7109375" style="462" customWidth="1"/>
    <col min="770" max="786" width="18.140625" style="462" customWidth="1"/>
    <col min="787" max="787" width="2.5703125" style="462" customWidth="1"/>
    <col min="788" max="1024" width="9.140625" style="462"/>
    <col min="1025" max="1025" width="53.7109375" style="462" customWidth="1"/>
    <col min="1026" max="1042" width="18.140625" style="462" customWidth="1"/>
    <col min="1043" max="1043" width="2.5703125" style="462" customWidth="1"/>
    <col min="1044" max="1280" width="9.140625" style="462"/>
    <col min="1281" max="1281" width="53.7109375" style="462" customWidth="1"/>
    <col min="1282" max="1298" width="18.140625" style="462" customWidth="1"/>
    <col min="1299" max="1299" width="2.5703125" style="462" customWidth="1"/>
    <col min="1300" max="1536" width="9.140625" style="462"/>
    <col min="1537" max="1537" width="53.7109375" style="462" customWidth="1"/>
    <col min="1538" max="1554" width="18.140625" style="462" customWidth="1"/>
    <col min="1555" max="1555" width="2.5703125" style="462" customWidth="1"/>
    <col min="1556" max="1792" width="9.140625" style="462"/>
    <col min="1793" max="1793" width="53.7109375" style="462" customWidth="1"/>
    <col min="1794" max="1810" width="18.140625" style="462" customWidth="1"/>
    <col min="1811" max="1811" width="2.5703125" style="462" customWidth="1"/>
    <col min="1812" max="2048" width="9.140625" style="462"/>
    <col min="2049" max="2049" width="53.7109375" style="462" customWidth="1"/>
    <col min="2050" max="2066" width="18.140625" style="462" customWidth="1"/>
    <col min="2067" max="2067" width="2.5703125" style="462" customWidth="1"/>
    <col min="2068" max="2304" width="9.140625" style="462"/>
    <col min="2305" max="2305" width="53.7109375" style="462" customWidth="1"/>
    <col min="2306" max="2322" width="18.140625" style="462" customWidth="1"/>
    <col min="2323" max="2323" width="2.5703125" style="462" customWidth="1"/>
    <col min="2324" max="2560" width="9.140625" style="462"/>
    <col min="2561" max="2561" width="53.7109375" style="462" customWidth="1"/>
    <col min="2562" max="2578" width="18.140625" style="462" customWidth="1"/>
    <col min="2579" max="2579" width="2.5703125" style="462" customWidth="1"/>
    <col min="2580" max="2816" width="9.140625" style="462"/>
    <col min="2817" max="2817" width="53.7109375" style="462" customWidth="1"/>
    <col min="2818" max="2834" width="18.140625" style="462" customWidth="1"/>
    <col min="2835" max="2835" width="2.5703125" style="462" customWidth="1"/>
    <col min="2836" max="3072" width="9.140625" style="462"/>
    <col min="3073" max="3073" width="53.7109375" style="462" customWidth="1"/>
    <col min="3074" max="3090" width="18.140625" style="462" customWidth="1"/>
    <col min="3091" max="3091" width="2.5703125" style="462" customWidth="1"/>
    <col min="3092" max="3328" width="9.140625" style="462"/>
    <col min="3329" max="3329" width="53.7109375" style="462" customWidth="1"/>
    <col min="3330" max="3346" width="18.140625" style="462" customWidth="1"/>
    <col min="3347" max="3347" width="2.5703125" style="462" customWidth="1"/>
    <col min="3348" max="3584" width="9.140625" style="462"/>
    <col min="3585" max="3585" width="53.7109375" style="462" customWidth="1"/>
    <col min="3586" max="3602" width="18.140625" style="462" customWidth="1"/>
    <col min="3603" max="3603" width="2.5703125" style="462" customWidth="1"/>
    <col min="3604" max="3840" width="9.140625" style="462"/>
    <col min="3841" max="3841" width="53.7109375" style="462" customWidth="1"/>
    <col min="3842" max="3858" width="18.140625" style="462" customWidth="1"/>
    <col min="3859" max="3859" width="2.5703125" style="462" customWidth="1"/>
    <col min="3860" max="4096" width="9.140625" style="462"/>
    <col min="4097" max="4097" width="53.7109375" style="462" customWidth="1"/>
    <col min="4098" max="4114" width="18.140625" style="462" customWidth="1"/>
    <col min="4115" max="4115" width="2.5703125" style="462" customWidth="1"/>
    <col min="4116" max="4352" width="9.140625" style="462"/>
    <col min="4353" max="4353" width="53.7109375" style="462" customWidth="1"/>
    <col min="4354" max="4370" width="18.140625" style="462" customWidth="1"/>
    <col min="4371" max="4371" width="2.5703125" style="462" customWidth="1"/>
    <col min="4372" max="4608" width="9.140625" style="462"/>
    <col min="4609" max="4609" width="53.7109375" style="462" customWidth="1"/>
    <col min="4610" max="4626" width="18.140625" style="462" customWidth="1"/>
    <col min="4627" max="4627" width="2.5703125" style="462" customWidth="1"/>
    <col min="4628" max="4864" width="9.140625" style="462"/>
    <col min="4865" max="4865" width="53.7109375" style="462" customWidth="1"/>
    <col min="4866" max="4882" width="18.140625" style="462" customWidth="1"/>
    <col min="4883" max="4883" width="2.5703125" style="462" customWidth="1"/>
    <col min="4884" max="5120" width="9.140625" style="462"/>
    <col min="5121" max="5121" width="53.7109375" style="462" customWidth="1"/>
    <col min="5122" max="5138" width="18.140625" style="462" customWidth="1"/>
    <col min="5139" max="5139" width="2.5703125" style="462" customWidth="1"/>
    <col min="5140" max="5376" width="9.140625" style="462"/>
    <col min="5377" max="5377" width="53.7109375" style="462" customWidth="1"/>
    <col min="5378" max="5394" width="18.140625" style="462" customWidth="1"/>
    <col min="5395" max="5395" width="2.5703125" style="462" customWidth="1"/>
    <col min="5396" max="5632" width="9.140625" style="462"/>
    <col min="5633" max="5633" width="53.7109375" style="462" customWidth="1"/>
    <col min="5634" max="5650" width="18.140625" style="462" customWidth="1"/>
    <col min="5651" max="5651" width="2.5703125" style="462" customWidth="1"/>
    <col min="5652" max="5888" width="9.140625" style="462"/>
    <col min="5889" max="5889" width="53.7109375" style="462" customWidth="1"/>
    <col min="5890" max="5906" width="18.140625" style="462" customWidth="1"/>
    <col min="5907" max="5907" width="2.5703125" style="462" customWidth="1"/>
    <col min="5908" max="6144" width="9.140625" style="462"/>
    <col min="6145" max="6145" width="53.7109375" style="462" customWidth="1"/>
    <col min="6146" max="6162" width="18.140625" style="462" customWidth="1"/>
    <col min="6163" max="6163" width="2.5703125" style="462" customWidth="1"/>
    <col min="6164" max="6400" width="9.140625" style="462"/>
    <col min="6401" max="6401" width="53.7109375" style="462" customWidth="1"/>
    <col min="6402" max="6418" width="18.140625" style="462" customWidth="1"/>
    <col min="6419" max="6419" width="2.5703125" style="462" customWidth="1"/>
    <col min="6420" max="6656" width="9.140625" style="462"/>
    <col min="6657" max="6657" width="53.7109375" style="462" customWidth="1"/>
    <col min="6658" max="6674" width="18.140625" style="462" customWidth="1"/>
    <col min="6675" max="6675" width="2.5703125" style="462" customWidth="1"/>
    <col min="6676" max="6912" width="9.140625" style="462"/>
    <col min="6913" max="6913" width="53.7109375" style="462" customWidth="1"/>
    <col min="6914" max="6930" width="18.140625" style="462" customWidth="1"/>
    <col min="6931" max="6931" width="2.5703125" style="462" customWidth="1"/>
    <col min="6932" max="7168" width="9.140625" style="462"/>
    <col min="7169" max="7169" width="53.7109375" style="462" customWidth="1"/>
    <col min="7170" max="7186" width="18.140625" style="462" customWidth="1"/>
    <col min="7187" max="7187" width="2.5703125" style="462" customWidth="1"/>
    <col min="7188" max="7424" width="9.140625" style="462"/>
    <col min="7425" max="7425" width="53.7109375" style="462" customWidth="1"/>
    <col min="7426" max="7442" width="18.140625" style="462" customWidth="1"/>
    <col min="7443" max="7443" width="2.5703125" style="462" customWidth="1"/>
    <col min="7444" max="7680" width="9.140625" style="462"/>
    <col min="7681" max="7681" width="53.7109375" style="462" customWidth="1"/>
    <col min="7682" max="7698" width="18.140625" style="462" customWidth="1"/>
    <col min="7699" max="7699" width="2.5703125" style="462" customWidth="1"/>
    <col min="7700" max="7936" width="9.140625" style="462"/>
    <col min="7937" max="7937" width="53.7109375" style="462" customWidth="1"/>
    <col min="7938" max="7954" width="18.140625" style="462" customWidth="1"/>
    <col min="7955" max="7955" width="2.5703125" style="462" customWidth="1"/>
    <col min="7956" max="8192" width="9.140625" style="462"/>
    <col min="8193" max="8193" width="53.7109375" style="462" customWidth="1"/>
    <col min="8194" max="8210" width="18.140625" style="462" customWidth="1"/>
    <col min="8211" max="8211" width="2.5703125" style="462" customWidth="1"/>
    <col min="8212" max="8448" width="9.140625" style="462"/>
    <col min="8449" max="8449" width="53.7109375" style="462" customWidth="1"/>
    <col min="8450" max="8466" width="18.140625" style="462" customWidth="1"/>
    <col min="8467" max="8467" width="2.5703125" style="462" customWidth="1"/>
    <col min="8468" max="8704" width="9.140625" style="462"/>
    <col min="8705" max="8705" width="53.7109375" style="462" customWidth="1"/>
    <col min="8706" max="8722" width="18.140625" style="462" customWidth="1"/>
    <col min="8723" max="8723" width="2.5703125" style="462" customWidth="1"/>
    <col min="8724" max="8960" width="9.140625" style="462"/>
    <col min="8961" max="8961" width="53.7109375" style="462" customWidth="1"/>
    <col min="8962" max="8978" width="18.140625" style="462" customWidth="1"/>
    <col min="8979" max="8979" width="2.5703125" style="462" customWidth="1"/>
    <col min="8980" max="9216" width="9.140625" style="462"/>
    <col min="9217" max="9217" width="53.7109375" style="462" customWidth="1"/>
    <col min="9218" max="9234" width="18.140625" style="462" customWidth="1"/>
    <col min="9235" max="9235" width="2.5703125" style="462" customWidth="1"/>
    <col min="9236" max="9472" width="9.140625" style="462"/>
    <col min="9473" max="9473" width="53.7109375" style="462" customWidth="1"/>
    <col min="9474" max="9490" width="18.140625" style="462" customWidth="1"/>
    <col min="9491" max="9491" width="2.5703125" style="462" customWidth="1"/>
    <col min="9492" max="9728" width="9.140625" style="462"/>
    <col min="9729" max="9729" width="53.7109375" style="462" customWidth="1"/>
    <col min="9730" max="9746" width="18.140625" style="462" customWidth="1"/>
    <col min="9747" max="9747" width="2.5703125" style="462" customWidth="1"/>
    <col min="9748" max="9984" width="9.140625" style="462"/>
    <col min="9985" max="9985" width="53.7109375" style="462" customWidth="1"/>
    <col min="9986" max="10002" width="18.140625" style="462" customWidth="1"/>
    <col min="10003" max="10003" width="2.5703125" style="462" customWidth="1"/>
    <col min="10004" max="10240" width="9.140625" style="462"/>
    <col min="10241" max="10241" width="53.7109375" style="462" customWidth="1"/>
    <col min="10242" max="10258" width="18.140625" style="462" customWidth="1"/>
    <col min="10259" max="10259" width="2.5703125" style="462" customWidth="1"/>
    <col min="10260" max="10496" width="9.140625" style="462"/>
    <col min="10497" max="10497" width="53.7109375" style="462" customWidth="1"/>
    <col min="10498" max="10514" width="18.140625" style="462" customWidth="1"/>
    <col min="10515" max="10515" width="2.5703125" style="462" customWidth="1"/>
    <col min="10516" max="10752" width="9.140625" style="462"/>
    <col min="10753" max="10753" width="53.7109375" style="462" customWidth="1"/>
    <col min="10754" max="10770" width="18.140625" style="462" customWidth="1"/>
    <col min="10771" max="10771" width="2.5703125" style="462" customWidth="1"/>
    <col min="10772" max="11008" width="9.140625" style="462"/>
    <col min="11009" max="11009" width="53.7109375" style="462" customWidth="1"/>
    <col min="11010" max="11026" width="18.140625" style="462" customWidth="1"/>
    <col min="11027" max="11027" width="2.5703125" style="462" customWidth="1"/>
    <col min="11028" max="11264" width="9.140625" style="462"/>
    <col min="11265" max="11265" width="53.7109375" style="462" customWidth="1"/>
    <col min="11266" max="11282" width="18.140625" style="462" customWidth="1"/>
    <col min="11283" max="11283" width="2.5703125" style="462" customWidth="1"/>
    <col min="11284" max="11520" width="9.140625" style="462"/>
    <col min="11521" max="11521" width="53.7109375" style="462" customWidth="1"/>
    <col min="11522" max="11538" width="18.140625" style="462" customWidth="1"/>
    <col min="11539" max="11539" width="2.5703125" style="462" customWidth="1"/>
    <col min="11540" max="11776" width="9.140625" style="462"/>
    <col min="11777" max="11777" width="53.7109375" style="462" customWidth="1"/>
    <col min="11778" max="11794" width="18.140625" style="462" customWidth="1"/>
    <col min="11795" max="11795" width="2.5703125" style="462" customWidth="1"/>
    <col min="11796" max="12032" width="9.140625" style="462"/>
    <col min="12033" max="12033" width="53.7109375" style="462" customWidth="1"/>
    <col min="12034" max="12050" width="18.140625" style="462" customWidth="1"/>
    <col min="12051" max="12051" width="2.5703125" style="462" customWidth="1"/>
    <col min="12052" max="12288" width="9.140625" style="462"/>
    <col min="12289" max="12289" width="53.7109375" style="462" customWidth="1"/>
    <col min="12290" max="12306" width="18.140625" style="462" customWidth="1"/>
    <col min="12307" max="12307" width="2.5703125" style="462" customWidth="1"/>
    <col min="12308" max="12544" width="9.140625" style="462"/>
    <col min="12545" max="12545" width="53.7109375" style="462" customWidth="1"/>
    <col min="12546" max="12562" width="18.140625" style="462" customWidth="1"/>
    <col min="12563" max="12563" width="2.5703125" style="462" customWidth="1"/>
    <col min="12564" max="12800" width="9.140625" style="462"/>
    <col min="12801" max="12801" width="53.7109375" style="462" customWidth="1"/>
    <col min="12802" max="12818" width="18.140625" style="462" customWidth="1"/>
    <col min="12819" max="12819" width="2.5703125" style="462" customWidth="1"/>
    <col min="12820" max="13056" width="9.140625" style="462"/>
    <col min="13057" max="13057" width="53.7109375" style="462" customWidth="1"/>
    <col min="13058" max="13074" width="18.140625" style="462" customWidth="1"/>
    <col min="13075" max="13075" width="2.5703125" style="462" customWidth="1"/>
    <col min="13076" max="13312" width="9.140625" style="462"/>
    <col min="13313" max="13313" width="53.7109375" style="462" customWidth="1"/>
    <col min="13314" max="13330" width="18.140625" style="462" customWidth="1"/>
    <col min="13331" max="13331" width="2.5703125" style="462" customWidth="1"/>
    <col min="13332" max="13568" width="9.140625" style="462"/>
    <col min="13569" max="13569" width="53.7109375" style="462" customWidth="1"/>
    <col min="13570" max="13586" width="18.140625" style="462" customWidth="1"/>
    <col min="13587" max="13587" width="2.5703125" style="462" customWidth="1"/>
    <col min="13588" max="13824" width="9.140625" style="462"/>
    <col min="13825" max="13825" width="53.7109375" style="462" customWidth="1"/>
    <col min="13826" max="13842" width="18.140625" style="462" customWidth="1"/>
    <col min="13843" max="13843" width="2.5703125" style="462" customWidth="1"/>
    <col min="13844" max="14080" width="9.140625" style="462"/>
    <col min="14081" max="14081" width="53.7109375" style="462" customWidth="1"/>
    <col min="14082" max="14098" width="18.140625" style="462" customWidth="1"/>
    <col min="14099" max="14099" width="2.5703125" style="462" customWidth="1"/>
    <col min="14100" max="14336" width="9.140625" style="462"/>
    <col min="14337" max="14337" width="53.7109375" style="462" customWidth="1"/>
    <col min="14338" max="14354" width="18.140625" style="462" customWidth="1"/>
    <col min="14355" max="14355" width="2.5703125" style="462" customWidth="1"/>
    <col min="14356" max="14592" width="9.140625" style="462"/>
    <col min="14593" max="14593" width="53.7109375" style="462" customWidth="1"/>
    <col min="14594" max="14610" width="18.140625" style="462" customWidth="1"/>
    <col min="14611" max="14611" width="2.5703125" style="462" customWidth="1"/>
    <col min="14612" max="14848" width="9.140625" style="462"/>
    <col min="14849" max="14849" width="53.7109375" style="462" customWidth="1"/>
    <col min="14850" max="14866" width="18.140625" style="462" customWidth="1"/>
    <col min="14867" max="14867" width="2.5703125" style="462" customWidth="1"/>
    <col min="14868" max="15104" width="9.140625" style="462"/>
    <col min="15105" max="15105" width="53.7109375" style="462" customWidth="1"/>
    <col min="15106" max="15122" width="18.140625" style="462" customWidth="1"/>
    <col min="15123" max="15123" width="2.5703125" style="462" customWidth="1"/>
    <col min="15124" max="15360" width="9.140625" style="462"/>
    <col min="15361" max="15361" width="53.7109375" style="462" customWidth="1"/>
    <col min="15362" max="15378" width="18.140625" style="462" customWidth="1"/>
    <col min="15379" max="15379" width="2.5703125" style="462" customWidth="1"/>
    <col min="15380" max="15616" width="9.140625" style="462"/>
    <col min="15617" max="15617" width="53.7109375" style="462" customWidth="1"/>
    <col min="15618" max="15634" width="18.140625" style="462" customWidth="1"/>
    <col min="15635" max="15635" width="2.5703125" style="462" customWidth="1"/>
    <col min="15636" max="15872" width="9.140625" style="462"/>
    <col min="15873" max="15873" width="53.7109375" style="462" customWidth="1"/>
    <col min="15874" max="15890" width="18.140625" style="462" customWidth="1"/>
    <col min="15891" max="15891" width="2.5703125" style="462" customWidth="1"/>
    <col min="15892" max="16128" width="9.140625" style="462"/>
    <col min="16129" max="16129" width="53.7109375" style="462" customWidth="1"/>
    <col min="16130" max="16146" width="18.140625" style="462" customWidth="1"/>
    <col min="16147" max="16147" width="2.5703125" style="462" customWidth="1"/>
    <col min="16148" max="16384" width="9.140625" style="462"/>
  </cols>
  <sheetData>
    <row r="1" spans="1:19" s="1" customFormat="1" ht="3.75" customHeight="1">
      <c r="A1" s="741"/>
      <c r="B1" s="409"/>
      <c r="C1" s="409"/>
      <c r="D1" s="409"/>
      <c r="E1" s="409"/>
      <c r="F1" s="409"/>
      <c r="G1" s="409"/>
      <c r="H1" s="409"/>
      <c r="I1" s="409"/>
      <c r="J1" s="409"/>
      <c r="K1" s="409"/>
      <c r="L1" s="409"/>
      <c r="M1" s="409"/>
      <c r="N1" s="409"/>
      <c r="O1" s="409"/>
      <c r="P1" s="409"/>
      <c r="Q1" s="409"/>
    </row>
    <row r="2" spans="1:19" s="1" customFormat="1" ht="48.75" customHeight="1">
      <c r="A2" s="815" t="s">
        <v>279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815"/>
      <c r="M2" s="815"/>
      <c r="N2" s="815"/>
      <c r="O2" s="815"/>
      <c r="P2" s="815"/>
      <c r="Q2" s="815"/>
    </row>
    <row r="3" spans="1:19" s="1" customFormat="1" ht="36" customHeight="1">
      <c r="A3" s="815" t="s">
        <v>247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</row>
    <row r="4" spans="1:19" s="1" customFormat="1" ht="31.5" customHeight="1">
      <c r="A4" s="815" t="s">
        <v>873</v>
      </c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</row>
    <row r="5" spans="1:19" s="33" customFormat="1" ht="39" customHeight="1">
      <c r="A5" s="816" t="s">
        <v>878</v>
      </c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816"/>
      <c r="M5" s="816"/>
      <c r="N5" s="816"/>
      <c r="O5" s="816"/>
      <c r="P5" s="816"/>
      <c r="Q5" s="816"/>
    </row>
    <row r="6" spans="1:19" ht="3.75" customHeight="1">
      <c r="A6" s="620"/>
      <c r="S6" s="462"/>
    </row>
    <row r="7" spans="1:19" ht="12.75" customHeight="1">
      <c r="A7" s="681"/>
      <c r="B7" s="162"/>
      <c r="C7" s="136"/>
      <c r="D7" s="136"/>
      <c r="E7" s="136"/>
      <c r="F7" s="136"/>
      <c r="G7" s="136"/>
      <c r="H7" s="137"/>
      <c r="I7" s="137"/>
      <c r="J7" s="137"/>
      <c r="K7" s="138"/>
      <c r="L7" s="138"/>
      <c r="M7" s="138"/>
      <c r="N7" s="137"/>
      <c r="O7" s="137"/>
      <c r="P7" s="137"/>
      <c r="Q7" s="137"/>
      <c r="S7" s="462"/>
    </row>
    <row r="8" spans="1:19" s="168" customFormat="1" ht="42" customHeight="1" thickBot="1">
      <c r="A8" s="519" t="s">
        <v>276</v>
      </c>
      <c r="B8" s="425" t="s">
        <v>72</v>
      </c>
      <c r="C8" s="425" t="s">
        <v>74</v>
      </c>
      <c r="D8" s="425" t="s">
        <v>71</v>
      </c>
      <c r="E8" s="425" t="s">
        <v>83</v>
      </c>
      <c r="F8" s="425" t="s">
        <v>82</v>
      </c>
      <c r="G8" s="425" t="s">
        <v>81</v>
      </c>
      <c r="H8" s="425" t="s">
        <v>79</v>
      </c>
      <c r="I8" s="425" t="s">
        <v>80</v>
      </c>
      <c r="J8" s="425" t="s">
        <v>65</v>
      </c>
      <c r="K8" s="425" t="s">
        <v>73</v>
      </c>
      <c r="L8" s="425" t="s">
        <v>77</v>
      </c>
      <c r="M8" s="425" t="s">
        <v>62</v>
      </c>
      <c r="N8" s="425" t="s">
        <v>84</v>
      </c>
      <c r="O8" s="425" t="s">
        <v>864</v>
      </c>
      <c r="P8" s="425" t="s">
        <v>875</v>
      </c>
      <c r="Q8" s="426" t="s">
        <v>136</v>
      </c>
    </row>
    <row r="9" spans="1:19" s="168" customFormat="1" ht="35.25" customHeight="1" thickTop="1">
      <c r="A9" s="742" t="s">
        <v>249</v>
      </c>
      <c r="B9" s="413">
        <v>0</v>
      </c>
      <c r="C9" s="414">
        <v>0</v>
      </c>
      <c r="D9" s="414">
        <v>0</v>
      </c>
      <c r="E9" s="414">
        <v>0</v>
      </c>
      <c r="F9" s="414">
        <v>251.3433</v>
      </c>
      <c r="G9" s="414">
        <v>0</v>
      </c>
      <c r="H9" s="413">
        <v>0</v>
      </c>
      <c r="I9" s="413">
        <v>0</v>
      </c>
      <c r="J9" s="413">
        <v>0</v>
      </c>
      <c r="K9" s="413">
        <v>0</v>
      </c>
      <c r="L9" s="413">
        <v>0</v>
      </c>
      <c r="M9" s="413">
        <v>0</v>
      </c>
      <c r="N9" s="413">
        <v>0</v>
      </c>
      <c r="O9" s="413">
        <v>0</v>
      </c>
      <c r="P9" s="413">
        <v>0</v>
      </c>
      <c r="Q9" s="413">
        <v>251.3433</v>
      </c>
    </row>
    <row r="10" spans="1:19" s="32" customFormat="1" ht="27" customHeight="1">
      <c r="A10" s="743" t="s">
        <v>250</v>
      </c>
      <c r="B10" s="415">
        <v>0</v>
      </c>
      <c r="C10" s="416">
        <v>0</v>
      </c>
      <c r="D10" s="416">
        <v>0</v>
      </c>
      <c r="E10" s="416">
        <v>0</v>
      </c>
      <c r="F10" s="416">
        <v>953.19170999999994</v>
      </c>
      <c r="G10" s="416">
        <v>0</v>
      </c>
      <c r="H10" s="415">
        <v>0</v>
      </c>
      <c r="I10" s="415">
        <v>0</v>
      </c>
      <c r="J10" s="415">
        <v>0</v>
      </c>
      <c r="K10" s="415">
        <v>0</v>
      </c>
      <c r="L10" s="415">
        <v>0</v>
      </c>
      <c r="M10" s="415">
        <v>0</v>
      </c>
      <c r="N10" s="415">
        <v>0</v>
      </c>
      <c r="O10" s="415">
        <v>0</v>
      </c>
      <c r="P10" s="415">
        <v>0</v>
      </c>
      <c r="Q10" s="415">
        <v>7285.9128200000005</v>
      </c>
    </row>
    <row r="11" spans="1:19" s="32" customFormat="1" ht="27" customHeight="1">
      <c r="A11" s="743" t="s">
        <v>251</v>
      </c>
      <c r="B11" s="415">
        <v>0</v>
      </c>
      <c r="C11" s="416">
        <v>0</v>
      </c>
      <c r="D11" s="416">
        <v>0</v>
      </c>
      <c r="E11" s="416">
        <v>0</v>
      </c>
      <c r="F11" s="416">
        <v>21520.587640000002</v>
      </c>
      <c r="G11" s="416">
        <v>0</v>
      </c>
      <c r="H11" s="415">
        <v>0</v>
      </c>
      <c r="I11" s="415">
        <v>0</v>
      </c>
      <c r="J11" s="415">
        <v>0</v>
      </c>
      <c r="K11" s="415">
        <v>0</v>
      </c>
      <c r="L11" s="415">
        <v>0</v>
      </c>
      <c r="M11" s="415">
        <v>0</v>
      </c>
      <c r="N11" s="415">
        <v>0</v>
      </c>
      <c r="O11" s="415">
        <v>0</v>
      </c>
      <c r="P11" s="415">
        <v>0</v>
      </c>
      <c r="Q11" s="415">
        <v>267400.19507000002</v>
      </c>
    </row>
    <row r="12" spans="1:19" s="32" customFormat="1" ht="27" customHeight="1">
      <c r="A12" s="743" t="s">
        <v>252</v>
      </c>
      <c r="B12" s="415">
        <v>0</v>
      </c>
      <c r="C12" s="416">
        <v>0</v>
      </c>
      <c r="D12" s="416">
        <v>0</v>
      </c>
      <c r="E12" s="416">
        <v>0</v>
      </c>
      <c r="F12" s="416">
        <v>32227.311659999999</v>
      </c>
      <c r="G12" s="416">
        <v>0</v>
      </c>
      <c r="H12" s="415">
        <v>0</v>
      </c>
      <c r="I12" s="415">
        <v>0</v>
      </c>
      <c r="J12" s="415">
        <v>0</v>
      </c>
      <c r="K12" s="415">
        <v>0</v>
      </c>
      <c r="L12" s="415">
        <v>0</v>
      </c>
      <c r="M12" s="415">
        <v>0</v>
      </c>
      <c r="N12" s="415">
        <v>0</v>
      </c>
      <c r="O12" s="415">
        <v>0</v>
      </c>
      <c r="P12" s="415">
        <v>0</v>
      </c>
      <c r="Q12" s="415">
        <v>376134.58658999996</v>
      </c>
    </row>
    <row r="13" spans="1:19" s="32" customFormat="1" ht="27" customHeight="1">
      <c r="A13" s="743" t="s">
        <v>253</v>
      </c>
      <c r="B13" s="415">
        <v>0</v>
      </c>
      <c r="C13" s="416">
        <v>0</v>
      </c>
      <c r="D13" s="416">
        <v>0</v>
      </c>
      <c r="E13" s="416">
        <v>0</v>
      </c>
      <c r="F13" s="416">
        <v>30575.94426</v>
      </c>
      <c r="G13" s="416">
        <v>0</v>
      </c>
      <c r="H13" s="415">
        <v>2991.35934</v>
      </c>
      <c r="I13" s="415">
        <v>880.24411999999995</v>
      </c>
      <c r="J13" s="415">
        <v>0</v>
      </c>
      <c r="K13" s="415">
        <v>0</v>
      </c>
      <c r="L13" s="415">
        <v>0</v>
      </c>
      <c r="M13" s="415">
        <v>742.2768299999999</v>
      </c>
      <c r="N13" s="415">
        <v>1545.7718300000001</v>
      </c>
      <c r="O13" s="415">
        <v>0</v>
      </c>
      <c r="P13" s="415">
        <v>19228.324399999998</v>
      </c>
      <c r="Q13" s="415">
        <v>344903.9424</v>
      </c>
    </row>
    <row r="14" spans="1:19" s="32" customFormat="1" ht="27" customHeight="1">
      <c r="A14" s="743" t="s">
        <v>254</v>
      </c>
      <c r="B14" s="415">
        <v>6380.9296399999994</v>
      </c>
      <c r="C14" s="416">
        <v>4878.4256799999994</v>
      </c>
      <c r="D14" s="416">
        <v>1181.7850800000001</v>
      </c>
      <c r="E14" s="416">
        <v>2744.1665600000001</v>
      </c>
      <c r="F14" s="416">
        <v>23718.303749999999</v>
      </c>
      <c r="G14" s="416">
        <v>2667.5524999999998</v>
      </c>
      <c r="H14" s="415">
        <v>24586.166160000001</v>
      </c>
      <c r="I14" s="415">
        <v>7364.7970100000002</v>
      </c>
      <c r="J14" s="415">
        <v>4847.4938700000002</v>
      </c>
      <c r="K14" s="415">
        <v>15246.849679999999</v>
      </c>
      <c r="L14" s="415">
        <v>362.27681000000001</v>
      </c>
      <c r="M14" s="415">
        <v>56368.47883</v>
      </c>
      <c r="N14" s="415">
        <v>13598.040730000001</v>
      </c>
      <c r="O14" s="415">
        <v>7785.9611500000001</v>
      </c>
      <c r="P14" s="415">
        <v>39291.596749999997</v>
      </c>
      <c r="Q14" s="415">
        <v>694401.76659999997</v>
      </c>
    </row>
    <row r="15" spans="1:19" s="32" customFormat="1" ht="27" customHeight="1">
      <c r="A15" s="743" t="s">
        <v>255</v>
      </c>
      <c r="B15" s="415">
        <v>12610.405769999999</v>
      </c>
      <c r="C15" s="416">
        <v>10757.2737</v>
      </c>
      <c r="D15" s="416">
        <v>3592.55339</v>
      </c>
      <c r="E15" s="416">
        <v>9657.2739399999991</v>
      </c>
      <c r="F15" s="416">
        <v>3636.5407</v>
      </c>
      <c r="G15" s="416">
        <v>5261.9394699999993</v>
      </c>
      <c r="H15" s="415">
        <v>27126.77836</v>
      </c>
      <c r="I15" s="415">
        <v>18932.055399999997</v>
      </c>
      <c r="J15" s="415">
        <v>7099.9880400000002</v>
      </c>
      <c r="K15" s="415">
        <v>16376.873880000001</v>
      </c>
      <c r="L15" s="415">
        <v>1529.4891399999999</v>
      </c>
      <c r="M15" s="415">
        <v>48112.741099999999</v>
      </c>
      <c r="N15" s="415">
        <v>13153.31242</v>
      </c>
      <c r="O15" s="415">
        <v>29391.009309999998</v>
      </c>
      <c r="P15" s="415">
        <v>22922.073420000001</v>
      </c>
      <c r="Q15" s="415">
        <v>657426.67257000005</v>
      </c>
    </row>
    <row r="16" spans="1:19" s="32" customFormat="1" ht="27" customHeight="1">
      <c r="A16" s="743" t="s">
        <v>256</v>
      </c>
      <c r="B16" s="415">
        <v>11130.44713</v>
      </c>
      <c r="C16" s="416">
        <v>9700.4470700000002</v>
      </c>
      <c r="D16" s="416">
        <v>4834.5214500000002</v>
      </c>
      <c r="E16" s="416">
        <v>10740.347609999999</v>
      </c>
      <c r="F16" s="416">
        <v>6896.6422699999994</v>
      </c>
      <c r="G16" s="416">
        <v>6884.3495800000001</v>
      </c>
      <c r="H16" s="415">
        <v>16304.103160000001</v>
      </c>
      <c r="I16" s="415">
        <v>15538.3732</v>
      </c>
      <c r="J16" s="415">
        <v>10556.36166</v>
      </c>
      <c r="K16" s="415">
        <v>11108.719869999999</v>
      </c>
      <c r="L16" s="415">
        <v>1667.9091899999999</v>
      </c>
      <c r="M16" s="415">
        <v>37549.606619999999</v>
      </c>
      <c r="N16" s="415">
        <v>11052.74865</v>
      </c>
      <c r="O16" s="415">
        <v>24392.511549999999</v>
      </c>
      <c r="P16" s="415">
        <v>16644.394260000001</v>
      </c>
      <c r="Q16" s="415">
        <v>538109.55365999998</v>
      </c>
    </row>
    <row r="17" spans="1:19" s="32" customFormat="1" ht="27" customHeight="1">
      <c r="A17" s="743" t="s">
        <v>257</v>
      </c>
      <c r="B17" s="415">
        <v>7652.3028299999996</v>
      </c>
      <c r="C17" s="416">
        <v>7293.0478600000006</v>
      </c>
      <c r="D17" s="416">
        <v>6234.4120599999997</v>
      </c>
      <c r="E17" s="416">
        <v>5125.7337600000001</v>
      </c>
      <c r="F17" s="416">
        <v>1192.0651799999998</v>
      </c>
      <c r="G17" s="416">
        <v>5126.7370300000002</v>
      </c>
      <c r="H17" s="415">
        <v>11418.742689999999</v>
      </c>
      <c r="I17" s="415">
        <v>9727.5645199999999</v>
      </c>
      <c r="J17" s="415">
        <v>10410.00829</v>
      </c>
      <c r="K17" s="415">
        <v>9042.1520700000001</v>
      </c>
      <c r="L17" s="415">
        <v>6687.7060199999996</v>
      </c>
      <c r="M17" s="415">
        <v>21451.569789999998</v>
      </c>
      <c r="N17" s="415">
        <v>5579.4064800000006</v>
      </c>
      <c r="O17" s="415">
        <v>18798.697690000001</v>
      </c>
      <c r="P17" s="415">
        <v>13315.390609999999</v>
      </c>
      <c r="Q17" s="415">
        <v>412787.12710000004</v>
      </c>
    </row>
    <row r="18" spans="1:19" s="32" customFormat="1" ht="27" customHeight="1">
      <c r="A18" s="743" t="s">
        <v>258</v>
      </c>
      <c r="B18" s="415">
        <v>13558.01132</v>
      </c>
      <c r="C18" s="416">
        <v>6513.5277400000004</v>
      </c>
      <c r="D18" s="416">
        <v>6542.9565700000003</v>
      </c>
      <c r="E18" s="416">
        <v>7164.7172899999996</v>
      </c>
      <c r="F18" s="416">
        <v>0</v>
      </c>
      <c r="G18" s="416">
        <v>6908.2004900000002</v>
      </c>
      <c r="H18" s="415">
        <v>16510.85672</v>
      </c>
      <c r="I18" s="415">
        <v>23929.166839999998</v>
      </c>
      <c r="J18" s="415">
        <v>18317.33841</v>
      </c>
      <c r="K18" s="415">
        <v>17488.948550000001</v>
      </c>
      <c r="L18" s="415">
        <v>17941.302780000002</v>
      </c>
      <c r="M18" s="415">
        <v>26166.272719999997</v>
      </c>
      <c r="N18" s="415">
        <v>14635.131960000001</v>
      </c>
      <c r="O18" s="415">
        <v>28726.325949999999</v>
      </c>
      <c r="P18" s="415">
        <v>15141.653029999999</v>
      </c>
      <c r="Q18" s="415">
        <v>533696.60375000001</v>
      </c>
    </row>
    <row r="19" spans="1:19" s="32" customFormat="1" ht="27" customHeight="1">
      <c r="A19" s="743" t="s">
        <v>259</v>
      </c>
      <c r="B19" s="415">
        <v>24259.37917</v>
      </c>
      <c r="C19" s="416">
        <v>14628.207609999999</v>
      </c>
      <c r="D19" s="416">
        <v>10581.443730000001</v>
      </c>
      <c r="E19" s="416">
        <v>16663.886210000001</v>
      </c>
      <c r="F19" s="416">
        <v>0</v>
      </c>
      <c r="G19" s="416">
        <v>10202.193439999999</v>
      </c>
      <c r="H19" s="415">
        <v>25560.599300000002</v>
      </c>
      <c r="I19" s="415">
        <v>60187.260549999999</v>
      </c>
      <c r="J19" s="415">
        <v>32422.207409999999</v>
      </c>
      <c r="K19" s="415">
        <v>29712.236359999999</v>
      </c>
      <c r="L19" s="415">
        <v>25811.05514</v>
      </c>
      <c r="M19" s="415">
        <v>22347.49869</v>
      </c>
      <c r="N19" s="415">
        <v>13226.54909</v>
      </c>
      <c r="O19" s="415">
        <v>30767.40554</v>
      </c>
      <c r="P19" s="415">
        <v>42647.543659999996</v>
      </c>
      <c r="Q19" s="415">
        <v>820019.77650000004</v>
      </c>
    </row>
    <row r="20" spans="1:19" s="32" customFormat="1" ht="27" customHeight="1">
      <c r="A20" s="743" t="s">
        <v>260</v>
      </c>
      <c r="B20" s="415">
        <v>16685.40883</v>
      </c>
      <c r="C20" s="416">
        <v>13832.77909</v>
      </c>
      <c r="D20" s="416">
        <v>17993.669129999998</v>
      </c>
      <c r="E20" s="416">
        <v>21237.732690000001</v>
      </c>
      <c r="F20" s="416">
        <v>0</v>
      </c>
      <c r="G20" s="416">
        <v>15437.31985</v>
      </c>
      <c r="H20" s="415">
        <v>18730.86332</v>
      </c>
      <c r="I20" s="415">
        <v>40797.429590000007</v>
      </c>
      <c r="J20" s="415">
        <v>18877.478629999998</v>
      </c>
      <c r="K20" s="415">
        <v>30607.342059999999</v>
      </c>
      <c r="L20" s="415">
        <v>26081.123460000003</v>
      </c>
      <c r="M20" s="415">
        <v>18042.865570000002</v>
      </c>
      <c r="N20" s="415">
        <v>8232.2217199999996</v>
      </c>
      <c r="O20" s="415">
        <v>32030.22899</v>
      </c>
      <c r="P20" s="415">
        <v>24772.188260000003</v>
      </c>
      <c r="Q20" s="415">
        <v>640099.93980999989</v>
      </c>
    </row>
    <row r="21" spans="1:19" s="32" customFormat="1" ht="27" customHeight="1">
      <c r="A21" s="743" t="s">
        <v>261</v>
      </c>
      <c r="B21" s="415">
        <v>790.27549999999997</v>
      </c>
      <c r="C21" s="416">
        <v>375.28185999999999</v>
      </c>
      <c r="D21" s="416">
        <v>165.56827999999999</v>
      </c>
      <c r="E21" s="416">
        <v>1059.5440100000001</v>
      </c>
      <c r="F21" s="416">
        <v>0</v>
      </c>
      <c r="G21" s="416">
        <v>857.64796999999999</v>
      </c>
      <c r="H21" s="415">
        <v>1017.25757</v>
      </c>
      <c r="I21" s="415">
        <v>1986.4783300000001</v>
      </c>
      <c r="J21" s="415">
        <v>728.17047000000002</v>
      </c>
      <c r="K21" s="415">
        <v>1042.7725399999999</v>
      </c>
      <c r="L21" s="415">
        <v>916.38383999999996</v>
      </c>
      <c r="M21" s="415">
        <v>1220.00621</v>
      </c>
      <c r="N21" s="415">
        <v>302.90514000000002</v>
      </c>
      <c r="O21" s="415">
        <v>1268.0340200000001</v>
      </c>
      <c r="P21" s="415">
        <v>1004.80438</v>
      </c>
      <c r="Q21" s="415">
        <v>32386.16923</v>
      </c>
    </row>
    <row r="22" spans="1:19" s="32" customFormat="1" ht="35.25" customHeight="1">
      <c r="A22" s="743" t="s">
        <v>262</v>
      </c>
      <c r="B22" s="415">
        <v>176.81225000000001</v>
      </c>
      <c r="C22" s="416">
        <v>112.70705000000001</v>
      </c>
      <c r="D22" s="416">
        <v>8.3614200000000007</v>
      </c>
      <c r="E22" s="416">
        <v>313.70526000000001</v>
      </c>
      <c r="F22" s="416">
        <v>0</v>
      </c>
      <c r="G22" s="416">
        <v>251.02173999999999</v>
      </c>
      <c r="H22" s="415">
        <v>265.11778999999996</v>
      </c>
      <c r="I22" s="415">
        <v>608.56699000000003</v>
      </c>
      <c r="J22" s="415">
        <v>168.87475000000001</v>
      </c>
      <c r="K22" s="415">
        <v>271.34262999999999</v>
      </c>
      <c r="L22" s="415">
        <v>250.00824</v>
      </c>
      <c r="M22" s="415">
        <v>303.01711</v>
      </c>
      <c r="N22" s="415">
        <v>107.29492</v>
      </c>
      <c r="O22" s="415">
        <v>326.05916999999999</v>
      </c>
      <c r="P22" s="415">
        <v>296.52247999999997</v>
      </c>
      <c r="Q22" s="415">
        <v>11097.821769999999</v>
      </c>
    </row>
    <row r="23" spans="1:19" s="32" customFormat="1" ht="32.25" customHeight="1">
      <c r="A23" s="743" t="s">
        <v>40</v>
      </c>
      <c r="B23" s="415">
        <v>93243.972440000012</v>
      </c>
      <c r="C23" s="415">
        <v>68091.697659999991</v>
      </c>
      <c r="D23" s="415">
        <v>51135.271109999994</v>
      </c>
      <c r="E23" s="415">
        <v>74707.107329999999</v>
      </c>
      <c r="F23" s="415">
        <v>120971.93046999999</v>
      </c>
      <c r="G23" s="415">
        <v>53596.962069999994</v>
      </c>
      <c r="H23" s="415">
        <v>144511.84440999996</v>
      </c>
      <c r="I23" s="415">
        <v>179951.93655000001</v>
      </c>
      <c r="J23" s="415">
        <v>103427.92153000001</v>
      </c>
      <c r="K23" s="415">
        <v>130897.23763999999</v>
      </c>
      <c r="L23" s="415">
        <v>81247.254619999992</v>
      </c>
      <c r="M23" s="415">
        <v>232304.33347000001</v>
      </c>
      <c r="N23" s="415">
        <v>81433.38294000001</v>
      </c>
      <c r="O23" s="415">
        <v>173486.23336999997</v>
      </c>
      <c r="P23" s="415">
        <v>195264.49124999999</v>
      </c>
      <c r="Q23" s="415">
        <v>5336001.4111700002</v>
      </c>
    </row>
    <row r="24" spans="1:19" s="32" customFormat="1" ht="18">
      <c r="A24" s="743" t="s">
        <v>224</v>
      </c>
      <c r="B24" s="417">
        <v>1.747450295736613E-2</v>
      </c>
      <c r="C24" s="417">
        <v>1.2760809530046553E-2</v>
      </c>
      <c r="D24" s="417">
        <v>9.5830692628673421E-3</v>
      </c>
      <c r="E24" s="417">
        <v>1.4000578630585354E-2</v>
      </c>
      <c r="F24" s="417">
        <v>2.2670895516775182E-2</v>
      </c>
      <c r="G24" s="417">
        <v>1.0044405527667962E-2</v>
      </c>
      <c r="H24" s="417">
        <v>2.7082422449793454E-2</v>
      </c>
      <c r="I24" s="417">
        <v>3.3724117121352634E-2</v>
      </c>
      <c r="J24" s="417">
        <v>1.938303863891255E-2</v>
      </c>
      <c r="K24" s="417">
        <v>2.4530960086702594E-2</v>
      </c>
      <c r="L24" s="417">
        <v>1.522624309092626E-2</v>
      </c>
      <c r="M24" s="417">
        <v>4.3535283364751536E-2</v>
      </c>
      <c r="N24" s="417">
        <v>1.5261124700891804E-2</v>
      </c>
      <c r="O24" s="417">
        <v>3.2512403952299637E-2</v>
      </c>
      <c r="P24" s="417">
        <v>3.6593785534098137E-2</v>
      </c>
      <c r="Q24" s="417">
        <v>1</v>
      </c>
    </row>
    <row r="25" spans="1:19" s="168" customFormat="1" ht="42" customHeight="1" thickBot="1">
      <c r="A25" s="519" t="s">
        <v>263</v>
      </c>
      <c r="B25" s="425" t="s">
        <v>72</v>
      </c>
      <c r="C25" s="425" t="s">
        <v>74</v>
      </c>
      <c r="D25" s="425" t="s">
        <v>71</v>
      </c>
      <c r="E25" s="425" t="s">
        <v>83</v>
      </c>
      <c r="F25" s="425" t="s">
        <v>82</v>
      </c>
      <c r="G25" s="425" t="s">
        <v>81</v>
      </c>
      <c r="H25" s="425" t="s">
        <v>79</v>
      </c>
      <c r="I25" s="425" t="s">
        <v>80</v>
      </c>
      <c r="J25" s="425" t="s">
        <v>65</v>
      </c>
      <c r="K25" s="425" t="s">
        <v>73</v>
      </c>
      <c r="L25" s="425" t="s">
        <v>77</v>
      </c>
      <c r="M25" s="425" t="s">
        <v>62</v>
      </c>
      <c r="N25" s="425" t="s">
        <v>84</v>
      </c>
      <c r="O25" s="425" t="s">
        <v>864</v>
      </c>
      <c r="P25" s="425" t="s">
        <v>875</v>
      </c>
      <c r="Q25" s="426" t="s">
        <v>136</v>
      </c>
    </row>
    <row r="26" spans="1:19" ht="27" customHeight="1" thickTop="1">
      <c r="A26" s="744" t="s">
        <v>249</v>
      </c>
      <c r="B26" s="419">
        <v>0</v>
      </c>
      <c r="C26" s="420">
        <v>0</v>
      </c>
      <c r="D26" s="420">
        <v>0</v>
      </c>
      <c r="E26" s="420">
        <v>0</v>
      </c>
      <c r="F26" s="420">
        <v>138</v>
      </c>
      <c r="G26" s="420">
        <v>0</v>
      </c>
      <c r="H26" s="419">
        <v>0</v>
      </c>
      <c r="I26" s="419">
        <v>0</v>
      </c>
      <c r="J26" s="419">
        <v>0</v>
      </c>
      <c r="K26" s="419">
        <v>0</v>
      </c>
      <c r="L26" s="419">
        <v>0</v>
      </c>
      <c r="M26" s="419">
        <v>0</v>
      </c>
      <c r="N26" s="419">
        <v>0</v>
      </c>
      <c r="O26" s="419">
        <v>0</v>
      </c>
      <c r="P26" s="419">
        <v>0</v>
      </c>
      <c r="Q26" s="419">
        <v>138</v>
      </c>
      <c r="S26" s="462"/>
    </row>
    <row r="27" spans="1:19" ht="27" customHeight="1">
      <c r="A27" s="744" t="s">
        <v>250</v>
      </c>
      <c r="B27" s="419">
        <v>0</v>
      </c>
      <c r="C27" s="419">
        <v>0</v>
      </c>
      <c r="D27" s="419">
        <v>0</v>
      </c>
      <c r="E27" s="419">
        <v>0</v>
      </c>
      <c r="F27" s="419">
        <v>186</v>
      </c>
      <c r="G27" s="419">
        <v>0</v>
      </c>
      <c r="H27" s="419">
        <v>0</v>
      </c>
      <c r="I27" s="419">
        <v>0</v>
      </c>
      <c r="J27" s="419">
        <v>0</v>
      </c>
      <c r="K27" s="419">
        <v>0</v>
      </c>
      <c r="L27" s="419">
        <v>0</v>
      </c>
      <c r="M27" s="419">
        <v>0</v>
      </c>
      <c r="N27" s="419">
        <v>0</v>
      </c>
      <c r="O27" s="419">
        <v>0</v>
      </c>
      <c r="P27" s="419">
        <v>0</v>
      </c>
      <c r="Q27" s="419">
        <v>1409</v>
      </c>
      <c r="S27" s="462"/>
    </row>
    <row r="28" spans="1:19" ht="27" customHeight="1">
      <c r="A28" s="744" t="s">
        <v>251</v>
      </c>
      <c r="B28" s="419">
        <v>0</v>
      </c>
      <c r="C28" s="419">
        <v>0</v>
      </c>
      <c r="D28" s="419">
        <v>0</v>
      </c>
      <c r="E28" s="419">
        <v>0</v>
      </c>
      <c r="F28" s="419">
        <v>1074</v>
      </c>
      <c r="G28" s="419">
        <v>0</v>
      </c>
      <c r="H28" s="419">
        <v>0</v>
      </c>
      <c r="I28" s="419">
        <v>0</v>
      </c>
      <c r="J28" s="419">
        <v>0</v>
      </c>
      <c r="K28" s="419">
        <v>0</v>
      </c>
      <c r="L28" s="419">
        <v>0</v>
      </c>
      <c r="M28" s="419">
        <v>0</v>
      </c>
      <c r="N28" s="419">
        <v>0</v>
      </c>
      <c r="O28" s="419">
        <v>0</v>
      </c>
      <c r="P28" s="419">
        <v>0</v>
      </c>
      <c r="Q28" s="419">
        <v>13327</v>
      </c>
      <c r="S28" s="462"/>
    </row>
    <row r="29" spans="1:19" ht="27" customHeight="1">
      <c r="A29" s="744" t="s">
        <v>252</v>
      </c>
      <c r="B29" s="419">
        <v>0</v>
      </c>
      <c r="C29" s="420">
        <v>0</v>
      </c>
      <c r="D29" s="420">
        <v>0</v>
      </c>
      <c r="E29" s="420">
        <v>0</v>
      </c>
      <c r="F29" s="420">
        <v>618</v>
      </c>
      <c r="G29" s="420">
        <v>0</v>
      </c>
      <c r="H29" s="419">
        <v>0</v>
      </c>
      <c r="I29" s="419">
        <v>0</v>
      </c>
      <c r="J29" s="419">
        <v>0</v>
      </c>
      <c r="K29" s="419">
        <v>0</v>
      </c>
      <c r="L29" s="419">
        <v>0</v>
      </c>
      <c r="M29" s="419">
        <v>0</v>
      </c>
      <c r="N29" s="419">
        <v>0</v>
      </c>
      <c r="O29" s="419">
        <v>0</v>
      </c>
      <c r="P29" s="419">
        <v>0</v>
      </c>
      <c r="Q29" s="419">
        <v>6158</v>
      </c>
      <c r="S29" s="462"/>
    </row>
    <row r="30" spans="1:19" ht="27" customHeight="1">
      <c r="A30" s="744" t="s">
        <v>253</v>
      </c>
      <c r="B30" s="419">
        <v>0</v>
      </c>
      <c r="C30" s="420">
        <v>0</v>
      </c>
      <c r="D30" s="420">
        <v>0</v>
      </c>
      <c r="E30" s="420">
        <v>0</v>
      </c>
      <c r="F30" s="420">
        <v>358</v>
      </c>
      <c r="G30" s="420">
        <v>0</v>
      </c>
      <c r="H30" s="419">
        <v>4</v>
      </c>
      <c r="I30" s="419">
        <v>1</v>
      </c>
      <c r="J30" s="419">
        <v>0</v>
      </c>
      <c r="K30" s="419">
        <v>0</v>
      </c>
      <c r="L30" s="419">
        <v>0</v>
      </c>
      <c r="M30" s="419">
        <v>1</v>
      </c>
      <c r="N30" s="419">
        <v>2</v>
      </c>
      <c r="O30" s="419">
        <v>0</v>
      </c>
      <c r="P30" s="419">
        <v>24</v>
      </c>
      <c r="Q30" s="419">
        <v>1488</v>
      </c>
      <c r="S30" s="462"/>
    </row>
    <row r="31" spans="1:19" ht="27" customHeight="1">
      <c r="A31" s="744" t="s">
        <v>254</v>
      </c>
      <c r="B31" s="419">
        <v>17</v>
      </c>
      <c r="C31" s="420">
        <v>12</v>
      </c>
      <c r="D31" s="420">
        <v>3</v>
      </c>
      <c r="E31" s="420">
        <v>7</v>
      </c>
      <c r="F31" s="420">
        <v>211</v>
      </c>
      <c r="G31" s="420">
        <v>7</v>
      </c>
      <c r="H31" s="419">
        <v>54</v>
      </c>
      <c r="I31" s="419">
        <v>17</v>
      </c>
      <c r="J31" s="419">
        <v>11</v>
      </c>
      <c r="K31" s="419">
        <v>35</v>
      </c>
      <c r="L31" s="419">
        <v>1</v>
      </c>
      <c r="M31" s="419">
        <v>118</v>
      </c>
      <c r="N31" s="419">
        <v>32</v>
      </c>
      <c r="O31" s="419">
        <v>17</v>
      </c>
      <c r="P31" s="419">
        <v>83</v>
      </c>
      <c r="Q31" s="419">
        <v>1990</v>
      </c>
      <c r="S31" s="462"/>
    </row>
    <row r="32" spans="1:19" ht="27" customHeight="1">
      <c r="A32" s="744" t="s">
        <v>255</v>
      </c>
      <c r="B32" s="419">
        <v>61</v>
      </c>
      <c r="C32" s="420">
        <v>40</v>
      </c>
      <c r="D32" s="420">
        <v>17</v>
      </c>
      <c r="E32" s="420">
        <v>37</v>
      </c>
      <c r="F32" s="420">
        <v>23</v>
      </c>
      <c r="G32" s="420">
        <v>20</v>
      </c>
      <c r="H32" s="419">
        <v>99</v>
      </c>
      <c r="I32" s="419">
        <v>74</v>
      </c>
      <c r="J32" s="419">
        <v>27</v>
      </c>
      <c r="K32" s="419">
        <v>62</v>
      </c>
      <c r="L32" s="419">
        <v>6</v>
      </c>
      <c r="M32" s="419">
        <v>180</v>
      </c>
      <c r="N32" s="419">
        <v>51</v>
      </c>
      <c r="O32" s="419">
        <v>113</v>
      </c>
      <c r="P32" s="419">
        <v>87</v>
      </c>
      <c r="Q32" s="419">
        <v>2673</v>
      </c>
      <c r="S32" s="462"/>
    </row>
    <row r="33" spans="1:19" ht="27" customHeight="1">
      <c r="A33" s="744" t="s">
        <v>256</v>
      </c>
      <c r="B33" s="419">
        <v>85</v>
      </c>
      <c r="C33" s="420">
        <v>58</v>
      </c>
      <c r="D33" s="420">
        <v>36</v>
      </c>
      <c r="E33" s="420">
        <v>64</v>
      </c>
      <c r="F33" s="420">
        <v>24</v>
      </c>
      <c r="G33" s="420">
        <v>42</v>
      </c>
      <c r="H33" s="419">
        <v>96</v>
      </c>
      <c r="I33" s="419">
        <v>94</v>
      </c>
      <c r="J33" s="419">
        <v>67</v>
      </c>
      <c r="K33" s="419">
        <v>66</v>
      </c>
      <c r="L33" s="419">
        <v>10</v>
      </c>
      <c r="M33" s="419">
        <v>224</v>
      </c>
      <c r="N33" s="419">
        <v>66</v>
      </c>
      <c r="O33" s="419">
        <v>147</v>
      </c>
      <c r="P33" s="419">
        <v>99</v>
      </c>
      <c r="Q33" s="419">
        <v>2997</v>
      </c>
      <c r="S33" s="462"/>
    </row>
    <row r="34" spans="1:19" ht="27" customHeight="1">
      <c r="A34" s="744" t="s">
        <v>257</v>
      </c>
      <c r="B34" s="419">
        <v>76</v>
      </c>
      <c r="C34" s="420">
        <v>60</v>
      </c>
      <c r="D34" s="420">
        <v>67</v>
      </c>
      <c r="E34" s="420">
        <v>42</v>
      </c>
      <c r="F34" s="420">
        <v>3</v>
      </c>
      <c r="G34" s="420">
        <v>43</v>
      </c>
      <c r="H34" s="419">
        <v>96</v>
      </c>
      <c r="I34" s="419">
        <v>82</v>
      </c>
      <c r="J34" s="419">
        <v>87</v>
      </c>
      <c r="K34" s="419">
        <v>78</v>
      </c>
      <c r="L34" s="419">
        <v>62</v>
      </c>
      <c r="M34" s="419">
        <v>180</v>
      </c>
      <c r="N34" s="419">
        <v>47</v>
      </c>
      <c r="O34" s="419">
        <v>160</v>
      </c>
      <c r="P34" s="419">
        <v>113</v>
      </c>
      <c r="Q34" s="419">
        <v>2666</v>
      </c>
      <c r="S34" s="462"/>
    </row>
    <row r="35" spans="1:19" ht="27" customHeight="1">
      <c r="A35" s="744" t="s">
        <v>258</v>
      </c>
      <c r="B35" s="419">
        <v>187</v>
      </c>
      <c r="C35" s="420">
        <v>78</v>
      </c>
      <c r="D35" s="420">
        <v>106</v>
      </c>
      <c r="E35" s="420">
        <v>86</v>
      </c>
      <c r="F35" s="420">
        <v>0</v>
      </c>
      <c r="G35" s="420">
        <v>81</v>
      </c>
      <c r="H35" s="419">
        <v>197</v>
      </c>
      <c r="I35" s="419">
        <v>291</v>
      </c>
      <c r="J35" s="419">
        <v>221</v>
      </c>
      <c r="K35" s="419">
        <v>210</v>
      </c>
      <c r="L35" s="419">
        <v>212</v>
      </c>
      <c r="M35" s="419">
        <v>309</v>
      </c>
      <c r="N35" s="419">
        <v>172</v>
      </c>
      <c r="O35" s="419">
        <v>342</v>
      </c>
      <c r="P35" s="419">
        <v>179</v>
      </c>
      <c r="Q35" s="419">
        <v>5439</v>
      </c>
      <c r="S35" s="462"/>
    </row>
    <row r="36" spans="1:19" ht="27" customHeight="1">
      <c r="A36" s="744" t="s">
        <v>259</v>
      </c>
      <c r="B36" s="419">
        <v>504</v>
      </c>
      <c r="C36" s="420">
        <v>317</v>
      </c>
      <c r="D36" s="420">
        <v>335</v>
      </c>
      <c r="E36" s="420">
        <v>343</v>
      </c>
      <c r="F36" s="420">
        <v>0</v>
      </c>
      <c r="G36" s="420">
        <v>205</v>
      </c>
      <c r="H36" s="419">
        <v>534</v>
      </c>
      <c r="I36" s="419">
        <v>1198</v>
      </c>
      <c r="J36" s="419">
        <v>647</v>
      </c>
      <c r="K36" s="419">
        <v>616</v>
      </c>
      <c r="L36" s="419">
        <v>528</v>
      </c>
      <c r="M36" s="419">
        <v>447</v>
      </c>
      <c r="N36" s="419">
        <v>266</v>
      </c>
      <c r="O36" s="419">
        <v>622</v>
      </c>
      <c r="P36" s="419">
        <v>842</v>
      </c>
      <c r="Q36" s="419">
        <v>15134</v>
      </c>
      <c r="S36" s="462"/>
    </row>
    <row r="37" spans="1:19" ht="27" customHeight="1">
      <c r="A37" s="744" t="s">
        <v>260</v>
      </c>
      <c r="B37" s="419">
        <v>987</v>
      </c>
      <c r="C37" s="420">
        <v>736</v>
      </c>
      <c r="D37" s="420">
        <v>1279</v>
      </c>
      <c r="E37" s="420">
        <v>1181</v>
      </c>
      <c r="F37" s="420">
        <v>0</v>
      </c>
      <c r="G37" s="420">
        <v>858</v>
      </c>
      <c r="H37" s="419">
        <v>948</v>
      </c>
      <c r="I37" s="419">
        <v>2035</v>
      </c>
      <c r="J37" s="419">
        <v>978</v>
      </c>
      <c r="K37" s="419">
        <v>1501</v>
      </c>
      <c r="L37" s="419">
        <v>1365</v>
      </c>
      <c r="M37" s="419">
        <v>1060</v>
      </c>
      <c r="N37" s="419">
        <v>409</v>
      </c>
      <c r="O37" s="419">
        <v>1761</v>
      </c>
      <c r="P37" s="419">
        <v>1260</v>
      </c>
      <c r="Q37" s="419">
        <v>33430</v>
      </c>
      <c r="S37" s="462"/>
    </row>
    <row r="38" spans="1:19" ht="27" customHeight="1">
      <c r="A38" s="744" t="s">
        <v>261</v>
      </c>
      <c r="B38" s="419">
        <v>166</v>
      </c>
      <c r="C38" s="420">
        <v>76</v>
      </c>
      <c r="D38" s="420">
        <v>55</v>
      </c>
      <c r="E38" s="420">
        <v>208</v>
      </c>
      <c r="F38" s="420">
        <v>0</v>
      </c>
      <c r="G38" s="420">
        <v>162</v>
      </c>
      <c r="H38" s="419">
        <v>198</v>
      </c>
      <c r="I38" s="419">
        <v>388</v>
      </c>
      <c r="J38" s="419">
        <v>140</v>
      </c>
      <c r="K38" s="419">
        <v>201</v>
      </c>
      <c r="L38" s="419">
        <v>176</v>
      </c>
      <c r="M38" s="419">
        <v>235</v>
      </c>
      <c r="N38" s="419">
        <v>57</v>
      </c>
      <c r="O38" s="419">
        <v>248</v>
      </c>
      <c r="P38" s="419">
        <v>197</v>
      </c>
      <c r="Q38" s="419">
        <v>6342</v>
      </c>
      <c r="S38" s="462"/>
    </row>
    <row r="39" spans="1:19" ht="27" customHeight="1">
      <c r="A39" s="744" t="s">
        <v>262</v>
      </c>
      <c r="B39" s="419">
        <v>86</v>
      </c>
      <c r="C39" s="420">
        <v>50</v>
      </c>
      <c r="D39" s="420">
        <v>7</v>
      </c>
      <c r="E39" s="420">
        <v>171</v>
      </c>
      <c r="F39" s="420">
        <v>0</v>
      </c>
      <c r="G39" s="420">
        <v>122</v>
      </c>
      <c r="H39" s="419">
        <v>129</v>
      </c>
      <c r="I39" s="419">
        <v>311</v>
      </c>
      <c r="J39" s="419">
        <v>91</v>
      </c>
      <c r="K39" s="419">
        <v>134</v>
      </c>
      <c r="L39" s="419">
        <v>125</v>
      </c>
      <c r="M39" s="419">
        <v>145</v>
      </c>
      <c r="N39" s="419">
        <v>51</v>
      </c>
      <c r="O39" s="419">
        <v>154</v>
      </c>
      <c r="P39" s="419">
        <v>154</v>
      </c>
      <c r="Q39" s="419">
        <v>5656</v>
      </c>
      <c r="S39" s="462"/>
    </row>
    <row r="40" spans="1:19" ht="35.25" customHeight="1">
      <c r="A40" s="744" t="s">
        <v>278</v>
      </c>
      <c r="B40" s="419">
        <v>2169</v>
      </c>
      <c r="C40" s="419">
        <v>1427</v>
      </c>
      <c r="D40" s="419">
        <v>1905</v>
      </c>
      <c r="E40" s="419">
        <v>2139</v>
      </c>
      <c r="F40" s="419">
        <v>2635</v>
      </c>
      <c r="G40" s="419">
        <v>1540</v>
      </c>
      <c r="H40" s="419">
        <v>2355</v>
      </c>
      <c r="I40" s="419">
        <v>4491</v>
      </c>
      <c r="J40" s="419">
        <v>2269</v>
      </c>
      <c r="K40" s="419">
        <v>2903</v>
      </c>
      <c r="L40" s="419">
        <v>2485</v>
      </c>
      <c r="M40" s="419">
        <v>2899</v>
      </c>
      <c r="N40" s="419">
        <v>1153</v>
      </c>
      <c r="O40" s="419">
        <v>3564</v>
      </c>
      <c r="P40" s="419">
        <v>3038</v>
      </c>
      <c r="Q40" s="419">
        <v>98847</v>
      </c>
      <c r="S40" s="462"/>
    </row>
    <row r="41" spans="1:19" ht="33.75" customHeight="1">
      <c r="A41" s="744" t="s">
        <v>224</v>
      </c>
      <c r="B41" s="421">
        <v>2.1943002822543932E-2</v>
      </c>
      <c r="C41" s="421">
        <v>1.4436452294960898E-2</v>
      </c>
      <c r="D41" s="421">
        <v>1.9272208564751585E-2</v>
      </c>
      <c r="E41" s="421">
        <v>2.1639503475067528E-2</v>
      </c>
      <c r="F41" s="421">
        <v>2.6657359353344057E-2</v>
      </c>
      <c r="G41" s="421">
        <v>1.557963317045535E-2</v>
      </c>
      <c r="H41" s="421">
        <v>2.3824698776897631E-2</v>
      </c>
      <c r="I41" s="421">
        <v>4.543385231721752E-2</v>
      </c>
      <c r="J41" s="421">
        <v>2.2954667314131941E-2</v>
      </c>
      <c r="K41" s="421">
        <v>2.9368620190799923E-2</v>
      </c>
      <c r="L41" s="421">
        <v>2.5139862615962041E-2</v>
      </c>
      <c r="M41" s="421">
        <v>2.9328153611136401E-2</v>
      </c>
      <c r="N41" s="421">
        <v>1.1664491588009753E-2</v>
      </c>
      <c r="O41" s="421">
        <v>3.6055722480196666E-2</v>
      </c>
      <c r="P41" s="421">
        <v>3.0734367254443735E-2</v>
      </c>
      <c r="Q41" s="421">
        <v>1</v>
      </c>
      <c r="S41" s="462"/>
    </row>
    <row r="42" spans="1:19" ht="14.25" customHeight="1" thickBot="1">
      <c r="A42" s="745"/>
      <c r="B42" s="423"/>
      <c r="C42" s="424"/>
      <c r="D42" s="424"/>
      <c r="E42" s="424"/>
      <c r="F42" s="424"/>
      <c r="G42" s="424"/>
      <c r="H42" s="423"/>
      <c r="I42" s="423"/>
      <c r="J42" s="423"/>
      <c r="K42" s="423"/>
      <c r="L42" s="423"/>
      <c r="M42" s="423"/>
      <c r="N42" s="423"/>
      <c r="O42" s="423"/>
      <c r="P42" s="423"/>
      <c r="Q42" s="423"/>
      <c r="S42" s="462"/>
    </row>
    <row r="43" spans="1:19" ht="15" customHeight="1" thickTop="1">
      <c r="A43" s="689"/>
      <c r="B43" s="150"/>
      <c r="C43" s="179"/>
      <c r="D43" s="179"/>
      <c r="E43" s="179"/>
      <c r="F43" s="179"/>
      <c r="G43" s="179"/>
      <c r="H43" s="180"/>
      <c r="I43" s="180"/>
      <c r="J43" s="180"/>
      <c r="K43" s="180"/>
      <c r="L43" s="180"/>
      <c r="M43" s="180"/>
      <c r="N43" s="180"/>
      <c r="O43" s="180"/>
      <c r="P43" s="180"/>
      <c r="Q43" s="180"/>
      <c r="S43" s="462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462"/>
    </row>
    <row r="45" spans="1:19" ht="9" customHeight="1">
      <c r="A45" s="62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462"/>
    </row>
    <row r="46" spans="1:19" ht="9" customHeight="1">
      <c r="A46" s="62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462"/>
    </row>
    <row r="47" spans="1:19" ht="9" customHeight="1">
      <c r="A47" s="62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462"/>
    </row>
    <row r="48" spans="1:19" ht="9" customHeight="1">
      <c r="A48" s="62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462"/>
    </row>
    <row r="49" spans="1:19" ht="9" customHeight="1">
      <c r="A49" s="624"/>
      <c r="B49" s="183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462"/>
    </row>
    <row r="50" spans="1:19" ht="9" customHeight="1">
      <c r="A50" s="624"/>
      <c r="B50" s="183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462"/>
    </row>
    <row r="51" spans="1:19" ht="9" customHeight="1">
      <c r="A51" s="624"/>
      <c r="B51" s="183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462"/>
    </row>
    <row r="52" spans="1:19" ht="9" customHeight="1">
      <c r="A52" s="153"/>
      <c r="B52" s="183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462"/>
    </row>
    <row r="53" spans="1:19" ht="9" customHeight="1">
      <c r="A53" s="624"/>
      <c r="B53" s="183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462"/>
    </row>
    <row r="54" spans="1:19" ht="9" customHeight="1">
      <c r="A54" s="624"/>
      <c r="B54" s="183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462"/>
    </row>
    <row r="55" spans="1:19" ht="9" customHeight="1">
      <c r="A55" s="624"/>
      <c r="B55" s="183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462"/>
    </row>
    <row r="56" spans="1:19" ht="9" customHeight="1">
      <c r="A56" s="62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462"/>
    </row>
    <row r="57" spans="1:19" ht="9" customHeight="1">
      <c r="A57" s="62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462"/>
    </row>
    <row r="58" spans="1:19" ht="9" customHeight="1">
      <c r="A58" s="15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462"/>
    </row>
    <row r="59" spans="1:19" ht="9" customHeight="1">
      <c r="A59" s="62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462"/>
    </row>
    <row r="60" spans="1:19" ht="9" customHeight="1">
      <c r="A60" s="62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462"/>
    </row>
    <row r="61" spans="1:19" ht="9" customHeight="1">
      <c r="A61" s="6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462"/>
    </row>
    <row r="62" spans="1:19" ht="9" customHeight="1">
      <c r="A62" s="6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462"/>
    </row>
    <row r="63" spans="1:19" ht="9" customHeight="1">
      <c r="A63" s="62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462"/>
    </row>
    <row r="64" spans="1:19" ht="9" customHeight="1">
      <c r="A64" s="15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462"/>
    </row>
    <row r="65" spans="1:19" ht="9" customHeight="1">
      <c r="A65" s="62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462"/>
    </row>
    <row r="66" spans="1:19" ht="9" customHeight="1">
      <c r="A66" s="62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462"/>
    </row>
    <row r="67" spans="1:19" ht="9" customHeight="1">
      <c r="A67" s="62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462"/>
    </row>
    <row r="68" spans="1:19" ht="9" customHeight="1">
      <c r="A68" s="62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462"/>
    </row>
    <row r="69" spans="1:19" ht="9" customHeight="1">
      <c r="A69" s="15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462"/>
    </row>
    <row r="70" spans="1:19" ht="9" customHeight="1">
      <c r="A70" s="62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462"/>
    </row>
    <row r="71" spans="1:19" ht="9" customHeight="1">
      <c r="A71" s="62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462"/>
    </row>
    <row r="72" spans="1:19" ht="9" customHeight="1">
      <c r="A72" s="62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462"/>
    </row>
    <row r="73" spans="1:19" ht="9" customHeight="1">
      <c r="A73" s="62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462"/>
    </row>
    <row r="74" spans="1:19" ht="9" customHeight="1">
      <c r="A74" s="62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462"/>
    </row>
    <row r="75" spans="1:19" ht="9" customHeight="1">
      <c r="A75" s="62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462"/>
    </row>
    <row r="76" spans="1:19" ht="9" customHeight="1">
      <c r="A76" s="62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462"/>
    </row>
    <row r="77" spans="1:19" ht="9" customHeight="1">
      <c r="A77" s="62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462"/>
    </row>
    <row r="78" spans="1:19" ht="9" customHeight="1">
      <c r="A78" s="62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462"/>
    </row>
    <row r="79" spans="1:19" ht="9" customHeight="1">
      <c r="A79" s="62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462"/>
    </row>
    <row r="80" spans="1:19" ht="9" customHeight="1">
      <c r="A80" s="62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462"/>
    </row>
    <row r="81" spans="1:19" ht="9" customHeight="1">
      <c r="A81" s="625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462"/>
    </row>
    <row r="82" spans="1:19" ht="9" customHeight="1">
      <c r="A82" s="62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462"/>
    </row>
    <row r="83" spans="1:19" ht="9" customHeight="1">
      <c r="A83" s="62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462"/>
    </row>
    <row r="84" spans="1:19" ht="9" customHeight="1">
      <c r="A84" s="62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462"/>
    </row>
    <row r="85" spans="1:19" ht="9" customHeight="1">
      <c r="A85" s="62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462"/>
    </row>
    <row r="86" spans="1:19" ht="9" customHeight="1">
      <c r="A86" s="624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462"/>
    </row>
    <row r="87" spans="1:19" ht="9" customHeight="1">
      <c r="A87" s="625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462"/>
    </row>
    <row r="88" spans="1:19" ht="9" customHeight="1">
      <c r="A88" s="62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462"/>
    </row>
    <row r="89" spans="1:19" ht="9" customHeight="1">
      <c r="A89" s="624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462"/>
    </row>
    <row r="90" spans="1:19" ht="9" customHeight="1">
      <c r="A90" s="62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462"/>
    </row>
    <row r="91" spans="1:19" ht="9" customHeight="1">
      <c r="A91" s="624"/>
      <c r="C91" s="40"/>
      <c r="D91" s="40"/>
      <c r="E91" s="40"/>
      <c r="F91" s="40"/>
      <c r="G91" s="40"/>
      <c r="S91" s="462"/>
    </row>
    <row r="92" spans="1:19" ht="9" customHeight="1">
      <c r="A92" s="624"/>
      <c r="C92" s="40"/>
      <c r="D92" s="40"/>
      <c r="E92" s="40"/>
      <c r="F92" s="40"/>
      <c r="G92" s="40"/>
      <c r="S92" s="462"/>
    </row>
    <row r="93" spans="1:19" ht="9" customHeight="1">
      <c r="A93" s="624"/>
      <c r="C93" s="40"/>
      <c r="D93" s="40"/>
      <c r="E93" s="40"/>
      <c r="F93" s="40"/>
      <c r="G93" s="40"/>
      <c r="S93" s="462"/>
    </row>
    <row r="94" spans="1:19" ht="9" customHeight="1">
      <c r="A94" s="624"/>
      <c r="C94" s="40"/>
      <c r="D94" s="40"/>
      <c r="E94" s="40"/>
      <c r="F94" s="40"/>
      <c r="G94" s="40"/>
      <c r="S94" s="462"/>
    </row>
    <row r="95" spans="1:19" ht="9" customHeight="1">
      <c r="A95" s="624"/>
      <c r="C95" s="40"/>
      <c r="D95" s="40"/>
      <c r="E95" s="40"/>
      <c r="F95" s="40"/>
      <c r="G95" s="40"/>
      <c r="S95" s="462"/>
    </row>
    <row r="96" spans="1:19" ht="9" customHeight="1">
      <c r="A96" s="624"/>
      <c r="C96" s="40"/>
      <c r="D96" s="40"/>
      <c r="E96" s="40"/>
      <c r="F96" s="40"/>
      <c r="G96" s="40"/>
      <c r="S96" s="462"/>
    </row>
    <row r="97" spans="1:19" ht="9" customHeight="1">
      <c r="A97" s="625"/>
      <c r="C97" s="40"/>
      <c r="D97" s="40"/>
      <c r="E97" s="40"/>
      <c r="F97" s="40"/>
      <c r="G97" s="40"/>
      <c r="S97" s="462"/>
    </row>
    <row r="98" spans="1:19" ht="9" customHeight="1">
      <c r="A98" s="627"/>
      <c r="C98" s="40"/>
      <c r="D98" s="40"/>
      <c r="E98" s="40"/>
      <c r="F98" s="40"/>
      <c r="G98" s="40"/>
      <c r="S98" s="462"/>
    </row>
    <row r="99" spans="1:19" ht="9" customHeight="1">
      <c r="A99" s="624"/>
      <c r="C99" s="40"/>
      <c r="D99" s="40"/>
      <c r="E99" s="40"/>
      <c r="F99" s="40"/>
      <c r="G99" s="40"/>
      <c r="S99" s="462"/>
    </row>
    <row r="100" spans="1:19" ht="9" customHeight="1">
      <c r="A100" s="624"/>
      <c r="C100" s="40"/>
      <c r="D100" s="40"/>
      <c r="E100" s="40"/>
      <c r="F100" s="40"/>
      <c r="G100" s="40"/>
      <c r="S100" s="462"/>
    </row>
    <row r="101" spans="1:19" ht="9" customHeight="1">
      <c r="A101" s="624"/>
      <c r="C101" s="40"/>
      <c r="D101" s="40"/>
      <c r="E101" s="40"/>
      <c r="F101" s="40"/>
      <c r="G101" s="40"/>
      <c r="S101" s="462"/>
    </row>
    <row r="102" spans="1:19" ht="9" customHeight="1">
      <c r="A102" s="624"/>
      <c r="C102" s="40"/>
      <c r="D102" s="40"/>
      <c r="E102" s="40"/>
      <c r="F102" s="40"/>
      <c r="G102" s="40"/>
      <c r="S102" s="462"/>
    </row>
    <row r="103" spans="1:19" ht="9" customHeight="1">
      <c r="A103" s="624"/>
      <c r="C103" s="40"/>
      <c r="D103" s="40"/>
      <c r="E103" s="40"/>
      <c r="F103" s="40"/>
      <c r="G103" s="40"/>
      <c r="S103" s="462"/>
    </row>
    <row r="104" spans="1:19" ht="9" customHeight="1">
      <c r="A104" s="624"/>
      <c r="C104" s="40"/>
      <c r="D104" s="40"/>
      <c r="E104" s="40"/>
      <c r="F104" s="40"/>
      <c r="G104" s="40"/>
      <c r="S104" s="462"/>
    </row>
    <row r="105" spans="1:19" ht="9" customHeight="1">
      <c r="A105" s="624"/>
      <c r="C105" s="40"/>
      <c r="D105" s="40"/>
      <c r="E105" s="40"/>
      <c r="F105" s="40"/>
      <c r="G105" s="40"/>
      <c r="S105" s="462"/>
    </row>
    <row r="106" spans="1:19" ht="9" customHeight="1">
      <c r="A106" s="624"/>
      <c r="C106" s="40"/>
      <c r="D106" s="40"/>
      <c r="E106" s="40"/>
      <c r="F106" s="40"/>
      <c r="G106" s="40"/>
      <c r="S106" s="462"/>
    </row>
    <row r="107" spans="1:19" ht="9" customHeight="1">
      <c r="A107" s="624"/>
      <c r="C107" s="40"/>
      <c r="D107" s="40"/>
      <c r="E107" s="40"/>
      <c r="F107" s="40"/>
      <c r="G107" s="40"/>
      <c r="S107" s="462"/>
    </row>
    <row r="108" spans="1:19" ht="9" customHeight="1">
      <c r="A108" s="627"/>
      <c r="C108" s="40"/>
      <c r="D108" s="40"/>
      <c r="E108" s="40"/>
      <c r="F108" s="40"/>
      <c r="G108" s="40"/>
      <c r="S108" s="462"/>
    </row>
    <row r="109" spans="1:19" ht="9" customHeight="1">
      <c r="A109" s="624"/>
      <c r="C109" s="40"/>
      <c r="D109" s="40"/>
      <c r="E109" s="40"/>
      <c r="F109" s="40"/>
      <c r="G109" s="40"/>
      <c r="S109" s="462"/>
    </row>
    <row r="110" spans="1:19" ht="9" customHeight="1">
      <c r="A110" s="624"/>
      <c r="C110" s="40"/>
      <c r="D110" s="40"/>
      <c r="E110" s="40"/>
      <c r="F110" s="40"/>
      <c r="G110" s="40"/>
      <c r="S110" s="462"/>
    </row>
    <row r="111" spans="1:19" ht="9" customHeight="1">
      <c r="A111" s="624"/>
      <c r="C111" s="40"/>
      <c r="D111" s="40"/>
      <c r="E111" s="40"/>
      <c r="F111" s="40"/>
      <c r="G111" s="40"/>
      <c r="S111" s="462"/>
    </row>
    <row r="112" spans="1:19">
      <c r="A112" s="628"/>
      <c r="C112" s="40"/>
      <c r="D112" s="40"/>
      <c r="E112" s="40"/>
      <c r="F112" s="40"/>
      <c r="G112" s="40"/>
      <c r="S112" s="462"/>
    </row>
    <row r="113" spans="1:19">
      <c r="A113" s="628"/>
      <c r="C113" s="40"/>
      <c r="D113" s="40"/>
      <c r="E113" s="40"/>
      <c r="F113" s="40"/>
      <c r="G113" s="40"/>
      <c r="S113" s="462"/>
    </row>
    <row r="114" spans="1:19">
      <c r="A114" s="628"/>
      <c r="C114" s="40"/>
      <c r="D114" s="40"/>
      <c r="E114" s="40"/>
      <c r="F114" s="40"/>
      <c r="G114" s="40"/>
      <c r="S114" s="462"/>
    </row>
    <row r="115" spans="1:19">
      <c r="A115" s="628"/>
      <c r="C115" s="40"/>
      <c r="D115" s="40"/>
      <c r="E115" s="40"/>
      <c r="F115" s="40"/>
      <c r="G115" s="40"/>
      <c r="S115" s="462"/>
    </row>
    <row r="116" spans="1:19">
      <c r="A116" s="628"/>
      <c r="C116" s="40"/>
      <c r="D116" s="40"/>
      <c r="E116" s="40"/>
      <c r="F116" s="40"/>
      <c r="G116" s="40"/>
      <c r="S116" s="462"/>
    </row>
    <row r="117" spans="1:19">
      <c r="A117" s="628"/>
      <c r="C117" s="40"/>
      <c r="D117" s="40"/>
      <c r="E117" s="40"/>
      <c r="F117" s="40"/>
      <c r="G117" s="40"/>
      <c r="S117" s="462"/>
    </row>
    <row r="118" spans="1:19">
      <c r="A118" s="628"/>
      <c r="C118" s="40"/>
      <c r="D118" s="40"/>
      <c r="E118" s="40"/>
      <c r="F118" s="40"/>
      <c r="G118" s="40"/>
      <c r="S118" s="462"/>
    </row>
    <row r="119" spans="1:19" ht="15.75">
      <c r="A119" s="158"/>
      <c r="C119" s="40"/>
      <c r="D119" s="40"/>
      <c r="E119" s="40"/>
      <c r="F119" s="40"/>
      <c r="G119" s="40"/>
      <c r="S119" s="462"/>
    </row>
    <row r="120" spans="1:19" ht="15.75">
      <c r="A120" s="158"/>
      <c r="C120" s="40"/>
      <c r="D120" s="40"/>
      <c r="E120" s="40"/>
      <c r="F120" s="40"/>
      <c r="G120" s="40"/>
      <c r="S120" s="462"/>
    </row>
    <row r="121" spans="1:19" ht="15.75">
      <c r="A121" s="158"/>
      <c r="C121" s="40"/>
      <c r="D121" s="40"/>
      <c r="E121" s="40"/>
      <c r="F121" s="40"/>
      <c r="G121" s="40"/>
      <c r="S121" s="462"/>
    </row>
    <row r="122" spans="1:19" ht="15.75">
      <c r="A122" s="158"/>
      <c r="C122" s="40"/>
      <c r="D122" s="40"/>
      <c r="E122" s="40"/>
      <c r="F122" s="40"/>
      <c r="G122" s="40"/>
      <c r="S122" s="462"/>
    </row>
    <row r="123" spans="1:19" ht="15.75">
      <c r="A123" s="158"/>
      <c r="C123" s="40"/>
      <c r="D123" s="40"/>
      <c r="E123" s="40"/>
      <c r="F123" s="40"/>
      <c r="G123" s="40"/>
      <c r="S123" s="462"/>
    </row>
    <row r="124" spans="1:19" ht="15.75">
      <c r="A124" s="158"/>
      <c r="C124" s="40"/>
      <c r="D124" s="40"/>
      <c r="E124" s="40"/>
      <c r="F124" s="40"/>
      <c r="G124" s="40"/>
      <c r="S124" s="462"/>
    </row>
    <row r="125" spans="1:19" ht="15.75">
      <c r="A125" s="158"/>
      <c r="C125" s="40"/>
      <c r="D125" s="40"/>
      <c r="E125" s="40"/>
      <c r="F125" s="40"/>
      <c r="G125" s="40"/>
      <c r="S125" s="462"/>
    </row>
    <row r="126" spans="1:19" ht="15.75">
      <c r="A126" s="158"/>
      <c r="C126" s="40"/>
      <c r="D126" s="40"/>
      <c r="E126" s="40"/>
      <c r="F126" s="40"/>
      <c r="G126" s="40"/>
      <c r="S126" s="462"/>
    </row>
    <row r="127" spans="1:19" ht="15.75">
      <c r="A127" s="158"/>
      <c r="C127" s="40"/>
      <c r="D127" s="40"/>
      <c r="E127" s="40"/>
      <c r="F127" s="40"/>
      <c r="G127" s="40"/>
      <c r="S127" s="462"/>
    </row>
    <row r="128" spans="1:19" ht="15.75">
      <c r="A128" s="158"/>
      <c r="C128" s="40"/>
      <c r="D128" s="40"/>
      <c r="E128" s="40"/>
      <c r="F128" s="40"/>
      <c r="G128" s="40"/>
      <c r="S128" s="462"/>
    </row>
    <row r="129" spans="1:19" ht="15.75">
      <c r="A129" s="158"/>
      <c r="C129" s="40"/>
      <c r="D129" s="40"/>
      <c r="E129" s="40"/>
      <c r="F129" s="40"/>
      <c r="G129" s="40"/>
      <c r="S129" s="462"/>
    </row>
    <row r="130" spans="1:19" ht="15.75">
      <c r="A130" s="158"/>
      <c r="C130" s="40"/>
      <c r="D130" s="40"/>
      <c r="E130" s="40"/>
      <c r="F130" s="40"/>
      <c r="G130" s="40"/>
      <c r="S130" s="462"/>
    </row>
    <row r="131" spans="1:19" ht="15.75">
      <c r="A131" s="158"/>
      <c r="C131" s="40"/>
      <c r="D131" s="40"/>
      <c r="E131" s="40"/>
      <c r="F131" s="40"/>
      <c r="G131" s="40"/>
      <c r="S131" s="462"/>
    </row>
    <row r="132" spans="1:19" ht="15.75">
      <c r="A132" s="158"/>
      <c r="C132" s="40"/>
      <c r="D132" s="40"/>
      <c r="E132" s="40"/>
      <c r="F132" s="40"/>
      <c r="G132" s="40"/>
      <c r="S132" s="462"/>
    </row>
    <row r="133" spans="1:19" ht="15.75">
      <c r="A133" s="158"/>
      <c r="C133" s="40"/>
      <c r="D133" s="40"/>
      <c r="E133" s="40"/>
      <c r="F133" s="40"/>
      <c r="G133" s="40"/>
      <c r="S133" s="462"/>
    </row>
    <row r="134" spans="1:19" ht="15.75">
      <c r="A134" s="158"/>
      <c r="C134" s="40"/>
      <c r="D134" s="40"/>
      <c r="E134" s="40"/>
      <c r="F134" s="40"/>
      <c r="G134" s="40"/>
      <c r="S134" s="462"/>
    </row>
    <row r="135" spans="1:19" ht="15.75">
      <c r="A135" s="158"/>
      <c r="C135" s="40"/>
      <c r="D135" s="40"/>
      <c r="E135" s="40"/>
      <c r="F135" s="40"/>
      <c r="G135" s="40"/>
      <c r="S135" s="462"/>
    </row>
    <row r="136" spans="1:19" ht="15.75">
      <c r="A136" s="158"/>
      <c r="C136" s="40"/>
      <c r="D136" s="40"/>
      <c r="E136" s="40"/>
      <c r="F136" s="40"/>
      <c r="G136" s="40"/>
      <c r="S136" s="462"/>
    </row>
    <row r="137" spans="1:19" ht="15.75">
      <c r="A137" s="158"/>
      <c r="C137" s="40"/>
      <c r="D137" s="40"/>
      <c r="E137" s="40"/>
      <c r="F137" s="40"/>
      <c r="G137" s="40"/>
      <c r="S137" s="462"/>
    </row>
    <row r="138" spans="1:19" ht="15.75">
      <c r="A138" s="158"/>
      <c r="C138" s="40"/>
      <c r="D138" s="40"/>
      <c r="E138" s="40"/>
      <c r="F138" s="40"/>
      <c r="G138" s="40"/>
      <c r="S138" s="462"/>
    </row>
    <row r="139" spans="1:19" ht="15.75">
      <c r="A139" s="158"/>
      <c r="C139" s="40"/>
      <c r="D139" s="40"/>
      <c r="E139" s="40"/>
      <c r="F139" s="40"/>
      <c r="G139" s="40"/>
      <c r="S139" s="462"/>
    </row>
    <row r="140" spans="1:19" ht="15.75">
      <c r="A140" s="158"/>
      <c r="C140" s="40"/>
      <c r="D140" s="40"/>
      <c r="E140" s="40"/>
      <c r="F140" s="40"/>
      <c r="G140" s="40"/>
      <c r="S140" s="462"/>
    </row>
    <row r="141" spans="1:19" ht="15.75">
      <c r="A141" s="158"/>
      <c r="C141" s="40"/>
      <c r="D141" s="40"/>
      <c r="E141" s="40"/>
      <c r="F141" s="40"/>
      <c r="G141" s="40"/>
      <c r="S141" s="462"/>
    </row>
    <row r="142" spans="1:19" ht="15.75">
      <c r="A142" s="158"/>
      <c r="C142" s="40"/>
      <c r="D142" s="40"/>
      <c r="E142" s="40"/>
      <c r="F142" s="40"/>
      <c r="G142" s="40"/>
      <c r="S142" s="462"/>
    </row>
    <row r="143" spans="1:19" ht="15.75">
      <c r="A143" s="158"/>
      <c r="C143" s="40"/>
      <c r="D143" s="40"/>
      <c r="E143" s="40"/>
      <c r="F143" s="40"/>
      <c r="G143" s="40"/>
      <c r="S143" s="462"/>
    </row>
    <row r="144" spans="1:19" ht="15.75">
      <c r="A144" s="158"/>
      <c r="C144" s="40"/>
      <c r="D144" s="40"/>
      <c r="E144" s="40"/>
      <c r="F144" s="40"/>
      <c r="G144" s="40"/>
      <c r="S144" s="462"/>
    </row>
    <row r="145" spans="1:19" ht="15.75">
      <c r="A145" s="158"/>
      <c r="C145" s="40"/>
      <c r="D145" s="40"/>
      <c r="E145" s="40"/>
      <c r="F145" s="40"/>
      <c r="G145" s="40"/>
      <c r="S145" s="462"/>
    </row>
    <row r="146" spans="1:19" ht="15.75">
      <c r="A146" s="158"/>
      <c r="C146" s="40"/>
      <c r="D146" s="40"/>
      <c r="E146" s="40"/>
      <c r="F146" s="40"/>
      <c r="G146" s="40"/>
      <c r="S146" s="462"/>
    </row>
    <row r="147" spans="1:19" ht="15.75">
      <c r="A147" s="158"/>
      <c r="C147" s="40"/>
      <c r="D147" s="40"/>
      <c r="E147" s="40"/>
      <c r="F147" s="40"/>
      <c r="G147" s="40"/>
      <c r="S147" s="462"/>
    </row>
    <row r="148" spans="1:19" ht="15.75">
      <c r="A148" s="158"/>
      <c r="C148" s="40"/>
      <c r="D148" s="40"/>
      <c r="E148" s="40"/>
      <c r="F148" s="40"/>
      <c r="G148" s="40"/>
      <c r="S148" s="462"/>
    </row>
    <row r="149" spans="1:19" ht="15.75">
      <c r="A149" s="158"/>
      <c r="C149" s="40"/>
      <c r="D149" s="40"/>
      <c r="E149" s="40"/>
      <c r="F149" s="40"/>
      <c r="G149" s="40"/>
      <c r="S149" s="462"/>
    </row>
    <row r="150" spans="1:19" ht="15.75">
      <c r="A150" s="158"/>
      <c r="C150" s="40"/>
      <c r="D150" s="40"/>
      <c r="E150" s="40"/>
      <c r="F150" s="40"/>
      <c r="G150" s="40"/>
      <c r="S150" s="462"/>
    </row>
    <row r="151" spans="1:19" ht="15.75">
      <c r="A151" s="158"/>
      <c r="C151" s="40"/>
      <c r="D151" s="40"/>
      <c r="E151" s="40"/>
      <c r="F151" s="40"/>
      <c r="G151" s="40"/>
      <c r="S151" s="462"/>
    </row>
    <row r="152" spans="1:19" ht="15.75">
      <c r="A152" s="158"/>
      <c r="C152" s="40"/>
      <c r="D152" s="40"/>
      <c r="E152" s="40"/>
      <c r="F152" s="40"/>
      <c r="G152" s="40"/>
      <c r="S152" s="462"/>
    </row>
    <row r="153" spans="1:19" ht="15.75">
      <c r="A153" s="158"/>
      <c r="C153" s="40"/>
      <c r="D153" s="40"/>
      <c r="E153" s="40"/>
      <c r="F153" s="40"/>
      <c r="G153" s="40"/>
      <c r="S153" s="462"/>
    </row>
    <row r="154" spans="1:19" ht="15.75">
      <c r="A154" s="158"/>
      <c r="C154" s="40"/>
      <c r="D154" s="40"/>
      <c r="E154" s="40"/>
      <c r="F154" s="40"/>
      <c r="G154" s="40"/>
      <c r="S154" s="462"/>
    </row>
    <row r="155" spans="1:19" ht="15.75">
      <c r="A155" s="158"/>
      <c r="C155" s="40"/>
      <c r="D155" s="40"/>
      <c r="E155" s="40"/>
      <c r="F155" s="40"/>
      <c r="G155" s="40"/>
      <c r="S155" s="462"/>
    </row>
    <row r="156" spans="1:19" ht="15.75">
      <c r="A156" s="158"/>
      <c r="C156" s="40"/>
      <c r="D156" s="40"/>
      <c r="E156" s="40"/>
      <c r="F156" s="40"/>
      <c r="G156" s="40"/>
      <c r="S156" s="462"/>
    </row>
    <row r="157" spans="1:19" ht="15.75">
      <c r="A157" s="158"/>
      <c r="C157" s="40"/>
      <c r="D157" s="40"/>
      <c r="E157" s="40"/>
      <c r="F157" s="40"/>
      <c r="G157" s="40"/>
      <c r="S157" s="462"/>
    </row>
    <row r="158" spans="1:19" ht="15.75">
      <c r="A158" s="158"/>
      <c r="C158" s="40"/>
      <c r="D158" s="40"/>
      <c r="E158" s="40"/>
      <c r="F158" s="40"/>
      <c r="G158" s="40"/>
      <c r="S158" s="462"/>
    </row>
    <row r="159" spans="1:19" ht="15.75">
      <c r="A159" s="158"/>
      <c r="C159" s="40"/>
      <c r="D159" s="40"/>
      <c r="E159" s="40"/>
      <c r="F159" s="40"/>
      <c r="G159" s="40"/>
      <c r="S159" s="462"/>
    </row>
    <row r="160" spans="1:19" ht="15.75">
      <c r="A160" s="158"/>
      <c r="C160" s="40"/>
      <c r="D160" s="40"/>
      <c r="E160" s="40"/>
      <c r="F160" s="40"/>
      <c r="G160" s="40"/>
      <c r="S160" s="462"/>
    </row>
    <row r="161" spans="1:19" ht="15.75">
      <c r="A161" s="158"/>
      <c r="C161" s="40"/>
      <c r="D161" s="40"/>
      <c r="E161" s="40"/>
      <c r="F161" s="40"/>
      <c r="G161" s="40"/>
      <c r="S161" s="462"/>
    </row>
    <row r="162" spans="1:19" ht="15.75">
      <c r="A162" s="158"/>
      <c r="C162" s="40"/>
      <c r="D162" s="40"/>
      <c r="E162" s="40"/>
      <c r="F162" s="40"/>
      <c r="G162" s="40"/>
      <c r="S162" s="462"/>
    </row>
    <row r="163" spans="1:19" ht="15.75">
      <c r="A163" s="158"/>
      <c r="C163" s="40"/>
      <c r="D163" s="40"/>
      <c r="E163" s="40"/>
      <c r="F163" s="40"/>
      <c r="G163" s="40"/>
      <c r="S163" s="462"/>
    </row>
    <row r="164" spans="1:19" ht="15.75">
      <c r="A164" s="158"/>
      <c r="C164" s="40"/>
      <c r="D164" s="40"/>
      <c r="E164" s="40"/>
      <c r="F164" s="40"/>
      <c r="G164" s="40"/>
      <c r="S164" s="462"/>
    </row>
    <row r="165" spans="1:19" ht="15.75">
      <c r="A165" s="158"/>
      <c r="C165" s="40"/>
      <c r="D165" s="40"/>
      <c r="E165" s="40"/>
      <c r="F165" s="40"/>
      <c r="G165" s="40"/>
      <c r="S165" s="462"/>
    </row>
    <row r="166" spans="1:19" ht="15.75">
      <c r="A166" s="158"/>
      <c r="C166" s="40"/>
      <c r="D166" s="40"/>
      <c r="E166" s="40"/>
      <c r="F166" s="40"/>
      <c r="G166" s="40"/>
      <c r="S166" s="462"/>
    </row>
    <row r="167" spans="1:19" ht="15.75">
      <c r="A167" s="158"/>
      <c r="C167" s="40"/>
      <c r="D167" s="40"/>
      <c r="E167" s="40"/>
      <c r="F167" s="40"/>
      <c r="G167" s="40"/>
      <c r="S167" s="462"/>
    </row>
    <row r="168" spans="1:19" ht="15.75">
      <c r="A168" s="158"/>
      <c r="C168" s="40"/>
      <c r="D168" s="40"/>
      <c r="E168" s="40"/>
      <c r="F168" s="40"/>
      <c r="G168" s="40"/>
      <c r="S168" s="462"/>
    </row>
    <row r="169" spans="1:19" ht="15.75">
      <c r="A169" s="158"/>
      <c r="C169" s="40"/>
      <c r="D169" s="40"/>
      <c r="E169" s="40"/>
      <c r="F169" s="40"/>
      <c r="G169" s="40"/>
      <c r="S169" s="462"/>
    </row>
    <row r="170" spans="1:19" ht="15.75">
      <c r="A170" s="158"/>
      <c r="C170" s="40"/>
      <c r="D170" s="40"/>
      <c r="E170" s="40"/>
      <c r="F170" s="40"/>
      <c r="G170" s="40"/>
      <c r="S170" s="462"/>
    </row>
    <row r="171" spans="1:19" ht="15.75">
      <c r="A171" s="158"/>
      <c r="C171" s="40"/>
      <c r="D171" s="40"/>
      <c r="E171" s="40"/>
      <c r="F171" s="40"/>
      <c r="G171" s="40"/>
      <c r="S171" s="462"/>
    </row>
    <row r="172" spans="1:19" ht="15.75">
      <c r="A172" s="158"/>
      <c r="C172" s="40"/>
      <c r="D172" s="40"/>
      <c r="E172" s="40"/>
      <c r="F172" s="40"/>
      <c r="G172" s="40"/>
      <c r="S172" s="462"/>
    </row>
    <row r="173" spans="1:19" ht="15.75">
      <c r="A173" s="158"/>
      <c r="C173" s="40"/>
      <c r="D173" s="40"/>
      <c r="E173" s="40"/>
      <c r="F173" s="40"/>
      <c r="G173" s="40"/>
      <c r="S173" s="462"/>
    </row>
    <row r="174" spans="1:19" ht="15.75">
      <c r="A174" s="158"/>
      <c r="C174" s="40"/>
      <c r="D174" s="40"/>
      <c r="E174" s="40"/>
      <c r="F174" s="40"/>
      <c r="G174" s="40"/>
      <c r="S174" s="462"/>
    </row>
    <row r="175" spans="1:19" ht="15.75">
      <c r="A175" s="158"/>
      <c r="C175" s="40"/>
      <c r="D175" s="40"/>
      <c r="E175" s="40"/>
      <c r="F175" s="40"/>
      <c r="G175" s="40"/>
      <c r="S175" s="462"/>
    </row>
    <row r="176" spans="1:19" ht="15.75">
      <c r="A176" s="158"/>
      <c r="C176" s="40"/>
      <c r="D176" s="40"/>
      <c r="E176" s="40"/>
      <c r="F176" s="40"/>
      <c r="G176" s="40"/>
      <c r="S176" s="462"/>
    </row>
    <row r="177" spans="1:19" ht="15.75">
      <c r="A177" s="158"/>
      <c r="C177" s="40"/>
      <c r="D177" s="40"/>
      <c r="E177" s="40"/>
      <c r="F177" s="40"/>
      <c r="G177" s="40"/>
      <c r="S177" s="462"/>
    </row>
    <row r="178" spans="1:19" ht="15.75">
      <c r="A178" s="158"/>
      <c r="C178" s="40"/>
      <c r="D178" s="40"/>
      <c r="E178" s="40"/>
      <c r="F178" s="40"/>
      <c r="G178" s="40"/>
      <c r="S178" s="462"/>
    </row>
    <row r="179" spans="1:19" ht="15.75">
      <c r="A179" s="158"/>
      <c r="C179" s="40"/>
      <c r="D179" s="40"/>
      <c r="E179" s="40"/>
      <c r="F179" s="40"/>
      <c r="G179" s="40"/>
      <c r="S179" s="462"/>
    </row>
    <row r="180" spans="1:19" ht="15.75">
      <c r="A180" s="158"/>
      <c r="C180" s="40"/>
      <c r="D180" s="40"/>
      <c r="E180" s="40"/>
      <c r="F180" s="40"/>
      <c r="G180" s="40"/>
      <c r="S180" s="462"/>
    </row>
    <row r="181" spans="1:19" ht="15.75">
      <c r="A181" s="158"/>
      <c r="C181" s="40"/>
      <c r="D181" s="40"/>
      <c r="E181" s="40"/>
      <c r="F181" s="40"/>
      <c r="G181" s="40"/>
      <c r="S181" s="462"/>
    </row>
    <row r="182" spans="1:19" ht="15.75">
      <c r="A182" s="158"/>
      <c r="C182" s="40"/>
      <c r="D182" s="40"/>
      <c r="E182" s="40"/>
      <c r="F182" s="40"/>
      <c r="G182" s="40"/>
      <c r="S182" s="462"/>
    </row>
    <row r="183" spans="1:19" ht="15.75">
      <c r="A183" s="158"/>
      <c r="C183" s="40"/>
      <c r="D183" s="40"/>
      <c r="E183" s="40"/>
      <c r="F183" s="40"/>
      <c r="G183" s="40"/>
      <c r="S183" s="462"/>
    </row>
    <row r="184" spans="1:19" ht="15.75">
      <c r="A184" s="158"/>
      <c r="C184" s="40"/>
      <c r="D184" s="40"/>
      <c r="E184" s="40"/>
      <c r="F184" s="40"/>
      <c r="G184" s="40"/>
      <c r="S184" s="462"/>
    </row>
    <row r="185" spans="1:19" ht="15.75">
      <c r="A185" s="158"/>
      <c r="C185" s="40"/>
      <c r="D185" s="40"/>
      <c r="E185" s="40"/>
      <c r="F185" s="40"/>
      <c r="G185" s="40"/>
      <c r="S185" s="462"/>
    </row>
    <row r="186" spans="1:19" ht="15.75">
      <c r="A186" s="158"/>
      <c r="C186" s="40"/>
      <c r="D186" s="40"/>
      <c r="E186" s="40"/>
      <c r="F186" s="40"/>
      <c r="G186" s="40"/>
      <c r="S186" s="462"/>
    </row>
    <row r="187" spans="1:19" ht="15.75">
      <c r="A187" s="158"/>
      <c r="C187" s="40"/>
      <c r="D187" s="40"/>
      <c r="E187" s="40"/>
      <c r="F187" s="40"/>
      <c r="G187" s="40"/>
      <c r="S187" s="462"/>
    </row>
    <row r="188" spans="1:19" ht="15.75">
      <c r="A188" s="158"/>
      <c r="C188" s="40"/>
      <c r="D188" s="40"/>
      <c r="E188" s="40"/>
      <c r="F188" s="40"/>
      <c r="G188" s="40"/>
      <c r="S188" s="462"/>
    </row>
    <row r="189" spans="1:19" ht="15.75">
      <c r="A189" s="158"/>
      <c r="C189" s="40"/>
      <c r="D189" s="40"/>
      <c r="E189" s="40"/>
      <c r="F189" s="40"/>
      <c r="G189" s="40"/>
      <c r="S189" s="462"/>
    </row>
    <row r="190" spans="1:19" ht="15.75">
      <c r="A190" s="158"/>
      <c r="C190" s="40"/>
      <c r="D190" s="40"/>
      <c r="E190" s="40"/>
      <c r="F190" s="40"/>
      <c r="G190" s="40"/>
      <c r="S190" s="462"/>
    </row>
    <row r="191" spans="1:19" ht="15.75">
      <c r="A191" s="158"/>
      <c r="C191" s="40"/>
      <c r="D191" s="40"/>
      <c r="E191" s="40"/>
      <c r="F191" s="40"/>
      <c r="G191" s="40"/>
      <c r="S191" s="462"/>
    </row>
    <row r="192" spans="1:19" ht="15.75">
      <c r="A192" s="158"/>
      <c r="C192" s="40"/>
      <c r="D192" s="40"/>
      <c r="E192" s="40"/>
      <c r="F192" s="40"/>
      <c r="G192" s="40"/>
      <c r="S192" s="462"/>
    </row>
    <row r="193" spans="1:19" ht="15.75">
      <c r="A193" s="158"/>
      <c r="C193" s="40"/>
      <c r="D193" s="40"/>
      <c r="E193" s="40"/>
      <c r="F193" s="40"/>
      <c r="G193" s="40"/>
      <c r="S193" s="462"/>
    </row>
    <row r="194" spans="1:19" ht="15.75">
      <c r="A194" s="158"/>
      <c r="C194" s="40"/>
      <c r="D194" s="40"/>
      <c r="E194" s="40"/>
      <c r="F194" s="40"/>
      <c r="G194" s="40"/>
      <c r="S194" s="462"/>
    </row>
    <row r="195" spans="1:19" ht="15.75">
      <c r="A195" s="158"/>
      <c r="C195" s="40"/>
      <c r="D195" s="40"/>
      <c r="E195" s="40"/>
      <c r="F195" s="40"/>
      <c r="G195" s="40"/>
      <c r="S195" s="462"/>
    </row>
    <row r="196" spans="1:19" ht="15.75">
      <c r="A196" s="158"/>
      <c r="C196" s="40"/>
      <c r="D196" s="40"/>
      <c r="E196" s="40"/>
      <c r="F196" s="40"/>
      <c r="G196" s="40"/>
      <c r="S196" s="462"/>
    </row>
    <row r="197" spans="1:19" ht="15.75">
      <c r="A197" s="158"/>
      <c r="C197" s="40"/>
      <c r="D197" s="40"/>
      <c r="E197" s="40"/>
      <c r="F197" s="40"/>
      <c r="G197" s="40"/>
      <c r="S197" s="462"/>
    </row>
    <row r="198" spans="1:19" ht="15.75">
      <c r="A198" s="158"/>
      <c r="C198" s="40"/>
      <c r="D198" s="40"/>
      <c r="E198" s="40"/>
      <c r="F198" s="40"/>
      <c r="G198" s="40"/>
      <c r="S198" s="462"/>
    </row>
    <row r="199" spans="1:19" ht="15.75">
      <c r="A199" s="158"/>
      <c r="C199" s="40"/>
      <c r="D199" s="40"/>
      <c r="E199" s="40"/>
      <c r="F199" s="40"/>
      <c r="G199" s="40"/>
      <c r="S199" s="462"/>
    </row>
    <row r="200" spans="1:19" ht="15.75">
      <c r="A200" s="158"/>
      <c r="C200" s="40"/>
      <c r="D200" s="40"/>
      <c r="E200" s="40"/>
      <c r="F200" s="40"/>
      <c r="G200" s="40"/>
      <c r="S200" s="462"/>
    </row>
    <row r="201" spans="1:19" ht="15.75">
      <c r="A201" s="158"/>
      <c r="C201" s="40"/>
      <c r="D201" s="40"/>
      <c r="E201" s="40"/>
      <c r="F201" s="40"/>
      <c r="G201" s="40"/>
    </row>
    <row r="202" spans="1:19" ht="15.75">
      <c r="A202" s="158"/>
      <c r="C202" s="40"/>
      <c r="D202" s="40"/>
      <c r="E202" s="40"/>
      <c r="F202" s="40"/>
      <c r="G202" s="40"/>
    </row>
    <row r="203" spans="1:19" ht="15.75">
      <c r="A203" s="158"/>
      <c r="C203" s="40"/>
      <c r="D203" s="40"/>
      <c r="E203" s="40"/>
      <c r="F203" s="40"/>
      <c r="G203" s="40"/>
    </row>
    <row r="204" spans="1:19" ht="15.75">
      <c r="A204" s="158"/>
      <c r="C204" s="40"/>
      <c r="D204" s="40"/>
      <c r="E204" s="40"/>
      <c r="F204" s="40"/>
      <c r="G204" s="40"/>
    </row>
    <row r="205" spans="1:19" ht="15.75">
      <c r="A205" s="158"/>
      <c r="C205" s="40"/>
      <c r="D205" s="40"/>
      <c r="E205" s="40"/>
      <c r="F205" s="40"/>
      <c r="G205" s="40"/>
    </row>
    <row r="206" spans="1:19" ht="15.75">
      <c r="A206" s="158"/>
      <c r="C206" s="40"/>
      <c r="D206" s="40"/>
      <c r="E206" s="40"/>
      <c r="F206" s="40"/>
      <c r="G206" s="40"/>
    </row>
    <row r="207" spans="1:19" ht="15.75">
      <c r="A207" s="158"/>
      <c r="C207" s="40"/>
      <c r="D207" s="40"/>
      <c r="E207" s="40"/>
      <c r="F207" s="40"/>
      <c r="G207" s="40"/>
    </row>
    <row r="208" spans="1:19" ht="15.75">
      <c r="A208" s="158"/>
      <c r="C208" s="40"/>
      <c r="D208" s="40"/>
      <c r="E208" s="40"/>
      <c r="F208" s="40"/>
      <c r="G208" s="40"/>
    </row>
    <row r="209" spans="1:7" ht="15.75">
      <c r="A209" s="158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/>
  </sheetViews>
  <sheetFormatPr defaultColWidth="33.140625" defaultRowHeight="9"/>
  <cols>
    <col min="1" max="1" width="45" style="75" customWidth="1"/>
    <col min="2" max="2" width="10.7109375" style="75" customWidth="1"/>
    <col min="3" max="8" width="10.7109375" style="42" customWidth="1"/>
    <col min="9" max="20" width="5.7109375" style="42" customWidth="1"/>
    <col min="21" max="256" width="33.140625" style="42"/>
    <col min="257" max="257" width="45" style="42" customWidth="1"/>
    <col min="258" max="264" width="10.7109375" style="42" customWidth="1"/>
    <col min="265" max="276" width="5.7109375" style="42" customWidth="1"/>
    <col min="277" max="512" width="33.140625" style="42"/>
    <col min="513" max="513" width="45" style="42" customWidth="1"/>
    <col min="514" max="520" width="10.7109375" style="42" customWidth="1"/>
    <col min="521" max="532" width="5.7109375" style="42" customWidth="1"/>
    <col min="533" max="768" width="33.140625" style="42"/>
    <col min="769" max="769" width="45" style="42" customWidth="1"/>
    <col min="770" max="776" width="10.7109375" style="42" customWidth="1"/>
    <col min="777" max="788" width="5.7109375" style="42" customWidth="1"/>
    <col min="789" max="1024" width="33.140625" style="42"/>
    <col min="1025" max="1025" width="45" style="42" customWidth="1"/>
    <col min="1026" max="1032" width="10.7109375" style="42" customWidth="1"/>
    <col min="1033" max="1044" width="5.7109375" style="42" customWidth="1"/>
    <col min="1045" max="1280" width="33.140625" style="42"/>
    <col min="1281" max="1281" width="45" style="42" customWidth="1"/>
    <col min="1282" max="1288" width="10.7109375" style="42" customWidth="1"/>
    <col min="1289" max="1300" width="5.7109375" style="42" customWidth="1"/>
    <col min="1301" max="1536" width="33.140625" style="42"/>
    <col min="1537" max="1537" width="45" style="42" customWidth="1"/>
    <col min="1538" max="1544" width="10.7109375" style="42" customWidth="1"/>
    <col min="1545" max="1556" width="5.7109375" style="42" customWidth="1"/>
    <col min="1557" max="1792" width="33.140625" style="42"/>
    <col min="1793" max="1793" width="45" style="42" customWidth="1"/>
    <col min="1794" max="1800" width="10.7109375" style="42" customWidth="1"/>
    <col min="1801" max="1812" width="5.7109375" style="42" customWidth="1"/>
    <col min="1813" max="2048" width="33.140625" style="42"/>
    <col min="2049" max="2049" width="45" style="42" customWidth="1"/>
    <col min="2050" max="2056" width="10.7109375" style="42" customWidth="1"/>
    <col min="2057" max="2068" width="5.7109375" style="42" customWidth="1"/>
    <col min="2069" max="2304" width="33.140625" style="42"/>
    <col min="2305" max="2305" width="45" style="42" customWidth="1"/>
    <col min="2306" max="2312" width="10.7109375" style="42" customWidth="1"/>
    <col min="2313" max="2324" width="5.7109375" style="42" customWidth="1"/>
    <col min="2325" max="2560" width="33.140625" style="42"/>
    <col min="2561" max="2561" width="45" style="42" customWidth="1"/>
    <col min="2562" max="2568" width="10.7109375" style="42" customWidth="1"/>
    <col min="2569" max="2580" width="5.7109375" style="42" customWidth="1"/>
    <col min="2581" max="2816" width="33.140625" style="42"/>
    <col min="2817" max="2817" width="45" style="42" customWidth="1"/>
    <col min="2818" max="2824" width="10.7109375" style="42" customWidth="1"/>
    <col min="2825" max="2836" width="5.7109375" style="42" customWidth="1"/>
    <col min="2837" max="3072" width="33.140625" style="42"/>
    <col min="3073" max="3073" width="45" style="42" customWidth="1"/>
    <col min="3074" max="3080" width="10.7109375" style="42" customWidth="1"/>
    <col min="3081" max="3092" width="5.7109375" style="42" customWidth="1"/>
    <col min="3093" max="3328" width="33.140625" style="42"/>
    <col min="3329" max="3329" width="45" style="42" customWidth="1"/>
    <col min="3330" max="3336" width="10.7109375" style="42" customWidth="1"/>
    <col min="3337" max="3348" width="5.7109375" style="42" customWidth="1"/>
    <col min="3349" max="3584" width="33.140625" style="42"/>
    <col min="3585" max="3585" width="45" style="42" customWidth="1"/>
    <col min="3586" max="3592" width="10.7109375" style="42" customWidth="1"/>
    <col min="3593" max="3604" width="5.7109375" style="42" customWidth="1"/>
    <col min="3605" max="3840" width="33.140625" style="42"/>
    <col min="3841" max="3841" width="45" style="42" customWidth="1"/>
    <col min="3842" max="3848" width="10.7109375" style="42" customWidth="1"/>
    <col min="3849" max="3860" width="5.7109375" style="42" customWidth="1"/>
    <col min="3861" max="4096" width="33.140625" style="42"/>
    <col min="4097" max="4097" width="45" style="42" customWidth="1"/>
    <col min="4098" max="4104" width="10.7109375" style="42" customWidth="1"/>
    <col min="4105" max="4116" width="5.7109375" style="42" customWidth="1"/>
    <col min="4117" max="4352" width="33.140625" style="42"/>
    <col min="4353" max="4353" width="45" style="42" customWidth="1"/>
    <col min="4354" max="4360" width="10.7109375" style="42" customWidth="1"/>
    <col min="4361" max="4372" width="5.7109375" style="42" customWidth="1"/>
    <col min="4373" max="4608" width="33.140625" style="42"/>
    <col min="4609" max="4609" width="45" style="42" customWidth="1"/>
    <col min="4610" max="4616" width="10.7109375" style="42" customWidth="1"/>
    <col min="4617" max="4628" width="5.7109375" style="42" customWidth="1"/>
    <col min="4629" max="4864" width="33.140625" style="42"/>
    <col min="4865" max="4865" width="45" style="42" customWidth="1"/>
    <col min="4866" max="4872" width="10.7109375" style="42" customWidth="1"/>
    <col min="4873" max="4884" width="5.7109375" style="42" customWidth="1"/>
    <col min="4885" max="5120" width="33.140625" style="42"/>
    <col min="5121" max="5121" width="45" style="42" customWidth="1"/>
    <col min="5122" max="5128" width="10.7109375" style="42" customWidth="1"/>
    <col min="5129" max="5140" width="5.7109375" style="42" customWidth="1"/>
    <col min="5141" max="5376" width="33.140625" style="42"/>
    <col min="5377" max="5377" width="45" style="42" customWidth="1"/>
    <col min="5378" max="5384" width="10.7109375" style="42" customWidth="1"/>
    <col min="5385" max="5396" width="5.7109375" style="42" customWidth="1"/>
    <col min="5397" max="5632" width="33.140625" style="42"/>
    <col min="5633" max="5633" width="45" style="42" customWidth="1"/>
    <col min="5634" max="5640" width="10.7109375" style="42" customWidth="1"/>
    <col min="5641" max="5652" width="5.7109375" style="42" customWidth="1"/>
    <col min="5653" max="5888" width="33.140625" style="42"/>
    <col min="5889" max="5889" width="45" style="42" customWidth="1"/>
    <col min="5890" max="5896" width="10.7109375" style="42" customWidth="1"/>
    <col min="5897" max="5908" width="5.7109375" style="42" customWidth="1"/>
    <col min="5909" max="6144" width="33.140625" style="42"/>
    <col min="6145" max="6145" width="45" style="42" customWidth="1"/>
    <col min="6146" max="6152" width="10.7109375" style="42" customWidth="1"/>
    <col min="6153" max="6164" width="5.7109375" style="42" customWidth="1"/>
    <col min="6165" max="6400" width="33.140625" style="42"/>
    <col min="6401" max="6401" width="45" style="42" customWidth="1"/>
    <col min="6402" max="6408" width="10.7109375" style="42" customWidth="1"/>
    <col min="6409" max="6420" width="5.7109375" style="42" customWidth="1"/>
    <col min="6421" max="6656" width="33.140625" style="42"/>
    <col min="6657" max="6657" width="45" style="42" customWidth="1"/>
    <col min="6658" max="6664" width="10.7109375" style="42" customWidth="1"/>
    <col min="6665" max="6676" width="5.7109375" style="42" customWidth="1"/>
    <col min="6677" max="6912" width="33.140625" style="42"/>
    <col min="6913" max="6913" width="45" style="42" customWidth="1"/>
    <col min="6914" max="6920" width="10.7109375" style="42" customWidth="1"/>
    <col min="6921" max="6932" width="5.7109375" style="42" customWidth="1"/>
    <col min="6933" max="7168" width="33.140625" style="42"/>
    <col min="7169" max="7169" width="45" style="42" customWidth="1"/>
    <col min="7170" max="7176" width="10.7109375" style="42" customWidth="1"/>
    <col min="7177" max="7188" width="5.7109375" style="42" customWidth="1"/>
    <col min="7189" max="7424" width="33.140625" style="42"/>
    <col min="7425" max="7425" width="45" style="42" customWidth="1"/>
    <col min="7426" max="7432" width="10.7109375" style="42" customWidth="1"/>
    <col min="7433" max="7444" width="5.7109375" style="42" customWidth="1"/>
    <col min="7445" max="7680" width="33.140625" style="42"/>
    <col min="7681" max="7681" width="45" style="42" customWidth="1"/>
    <col min="7682" max="7688" width="10.7109375" style="42" customWidth="1"/>
    <col min="7689" max="7700" width="5.7109375" style="42" customWidth="1"/>
    <col min="7701" max="7936" width="33.140625" style="42"/>
    <col min="7937" max="7937" width="45" style="42" customWidth="1"/>
    <col min="7938" max="7944" width="10.7109375" style="42" customWidth="1"/>
    <col min="7945" max="7956" width="5.7109375" style="42" customWidth="1"/>
    <col min="7957" max="8192" width="33.140625" style="42"/>
    <col min="8193" max="8193" width="45" style="42" customWidth="1"/>
    <col min="8194" max="8200" width="10.7109375" style="42" customWidth="1"/>
    <col min="8201" max="8212" width="5.7109375" style="42" customWidth="1"/>
    <col min="8213" max="8448" width="33.140625" style="42"/>
    <col min="8449" max="8449" width="45" style="42" customWidth="1"/>
    <col min="8450" max="8456" width="10.7109375" style="42" customWidth="1"/>
    <col min="8457" max="8468" width="5.7109375" style="42" customWidth="1"/>
    <col min="8469" max="8704" width="33.140625" style="42"/>
    <col min="8705" max="8705" width="45" style="42" customWidth="1"/>
    <col min="8706" max="8712" width="10.7109375" style="42" customWidth="1"/>
    <col min="8713" max="8724" width="5.7109375" style="42" customWidth="1"/>
    <col min="8725" max="8960" width="33.140625" style="42"/>
    <col min="8961" max="8961" width="45" style="42" customWidth="1"/>
    <col min="8962" max="8968" width="10.7109375" style="42" customWidth="1"/>
    <col min="8969" max="8980" width="5.7109375" style="42" customWidth="1"/>
    <col min="8981" max="9216" width="33.140625" style="42"/>
    <col min="9217" max="9217" width="45" style="42" customWidth="1"/>
    <col min="9218" max="9224" width="10.7109375" style="42" customWidth="1"/>
    <col min="9225" max="9236" width="5.7109375" style="42" customWidth="1"/>
    <col min="9237" max="9472" width="33.140625" style="42"/>
    <col min="9473" max="9473" width="45" style="42" customWidth="1"/>
    <col min="9474" max="9480" width="10.7109375" style="42" customWidth="1"/>
    <col min="9481" max="9492" width="5.7109375" style="42" customWidth="1"/>
    <col min="9493" max="9728" width="33.140625" style="42"/>
    <col min="9729" max="9729" width="45" style="42" customWidth="1"/>
    <col min="9730" max="9736" width="10.7109375" style="42" customWidth="1"/>
    <col min="9737" max="9748" width="5.7109375" style="42" customWidth="1"/>
    <col min="9749" max="9984" width="33.140625" style="42"/>
    <col min="9985" max="9985" width="45" style="42" customWidth="1"/>
    <col min="9986" max="9992" width="10.7109375" style="42" customWidth="1"/>
    <col min="9993" max="10004" width="5.7109375" style="42" customWidth="1"/>
    <col min="10005" max="10240" width="33.140625" style="42"/>
    <col min="10241" max="10241" width="45" style="42" customWidth="1"/>
    <col min="10242" max="10248" width="10.7109375" style="42" customWidth="1"/>
    <col min="10249" max="10260" width="5.7109375" style="42" customWidth="1"/>
    <col min="10261" max="10496" width="33.140625" style="42"/>
    <col min="10497" max="10497" width="45" style="42" customWidth="1"/>
    <col min="10498" max="10504" width="10.7109375" style="42" customWidth="1"/>
    <col min="10505" max="10516" width="5.7109375" style="42" customWidth="1"/>
    <col min="10517" max="10752" width="33.140625" style="42"/>
    <col min="10753" max="10753" width="45" style="42" customWidth="1"/>
    <col min="10754" max="10760" width="10.7109375" style="42" customWidth="1"/>
    <col min="10761" max="10772" width="5.7109375" style="42" customWidth="1"/>
    <col min="10773" max="11008" width="33.140625" style="42"/>
    <col min="11009" max="11009" width="45" style="42" customWidth="1"/>
    <col min="11010" max="11016" width="10.7109375" style="42" customWidth="1"/>
    <col min="11017" max="11028" width="5.7109375" style="42" customWidth="1"/>
    <col min="11029" max="11264" width="33.140625" style="42"/>
    <col min="11265" max="11265" width="45" style="42" customWidth="1"/>
    <col min="11266" max="11272" width="10.7109375" style="42" customWidth="1"/>
    <col min="11273" max="11284" width="5.7109375" style="42" customWidth="1"/>
    <col min="11285" max="11520" width="33.140625" style="42"/>
    <col min="11521" max="11521" width="45" style="42" customWidth="1"/>
    <col min="11522" max="11528" width="10.7109375" style="42" customWidth="1"/>
    <col min="11529" max="11540" width="5.7109375" style="42" customWidth="1"/>
    <col min="11541" max="11776" width="33.140625" style="42"/>
    <col min="11777" max="11777" width="45" style="42" customWidth="1"/>
    <col min="11778" max="11784" width="10.7109375" style="42" customWidth="1"/>
    <col min="11785" max="11796" width="5.7109375" style="42" customWidth="1"/>
    <col min="11797" max="12032" width="33.140625" style="42"/>
    <col min="12033" max="12033" width="45" style="42" customWidth="1"/>
    <col min="12034" max="12040" width="10.7109375" style="42" customWidth="1"/>
    <col min="12041" max="12052" width="5.7109375" style="42" customWidth="1"/>
    <col min="12053" max="12288" width="33.140625" style="42"/>
    <col min="12289" max="12289" width="45" style="42" customWidth="1"/>
    <col min="12290" max="12296" width="10.7109375" style="42" customWidth="1"/>
    <col min="12297" max="12308" width="5.7109375" style="42" customWidth="1"/>
    <col min="12309" max="12544" width="33.140625" style="42"/>
    <col min="12545" max="12545" width="45" style="42" customWidth="1"/>
    <col min="12546" max="12552" width="10.7109375" style="42" customWidth="1"/>
    <col min="12553" max="12564" width="5.7109375" style="42" customWidth="1"/>
    <col min="12565" max="12800" width="33.140625" style="42"/>
    <col min="12801" max="12801" width="45" style="42" customWidth="1"/>
    <col min="12802" max="12808" width="10.7109375" style="42" customWidth="1"/>
    <col min="12809" max="12820" width="5.7109375" style="42" customWidth="1"/>
    <col min="12821" max="13056" width="33.140625" style="42"/>
    <col min="13057" max="13057" width="45" style="42" customWidth="1"/>
    <col min="13058" max="13064" width="10.7109375" style="42" customWidth="1"/>
    <col min="13065" max="13076" width="5.7109375" style="42" customWidth="1"/>
    <col min="13077" max="13312" width="33.140625" style="42"/>
    <col min="13313" max="13313" width="45" style="42" customWidth="1"/>
    <col min="13314" max="13320" width="10.7109375" style="42" customWidth="1"/>
    <col min="13321" max="13332" width="5.7109375" style="42" customWidth="1"/>
    <col min="13333" max="13568" width="33.140625" style="42"/>
    <col min="13569" max="13569" width="45" style="42" customWidth="1"/>
    <col min="13570" max="13576" width="10.7109375" style="42" customWidth="1"/>
    <col min="13577" max="13588" width="5.7109375" style="42" customWidth="1"/>
    <col min="13589" max="13824" width="33.140625" style="42"/>
    <col min="13825" max="13825" width="45" style="42" customWidth="1"/>
    <col min="13826" max="13832" width="10.7109375" style="42" customWidth="1"/>
    <col min="13833" max="13844" width="5.7109375" style="42" customWidth="1"/>
    <col min="13845" max="14080" width="33.140625" style="42"/>
    <col min="14081" max="14081" width="45" style="42" customWidth="1"/>
    <col min="14082" max="14088" width="10.7109375" style="42" customWidth="1"/>
    <col min="14089" max="14100" width="5.7109375" style="42" customWidth="1"/>
    <col min="14101" max="14336" width="33.140625" style="42"/>
    <col min="14337" max="14337" width="45" style="42" customWidth="1"/>
    <col min="14338" max="14344" width="10.7109375" style="42" customWidth="1"/>
    <col min="14345" max="14356" width="5.7109375" style="42" customWidth="1"/>
    <col min="14357" max="14592" width="33.140625" style="42"/>
    <col min="14593" max="14593" width="45" style="42" customWidth="1"/>
    <col min="14594" max="14600" width="10.7109375" style="42" customWidth="1"/>
    <col min="14601" max="14612" width="5.7109375" style="42" customWidth="1"/>
    <col min="14613" max="14848" width="33.140625" style="42"/>
    <col min="14849" max="14849" width="45" style="42" customWidth="1"/>
    <col min="14850" max="14856" width="10.7109375" style="42" customWidth="1"/>
    <col min="14857" max="14868" width="5.7109375" style="42" customWidth="1"/>
    <col min="14869" max="15104" width="33.140625" style="42"/>
    <col min="15105" max="15105" width="45" style="42" customWidth="1"/>
    <col min="15106" max="15112" width="10.7109375" style="42" customWidth="1"/>
    <col min="15113" max="15124" width="5.7109375" style="42" customWidth="1"/>
    <col min="15125" max="15360" width="33.140625" style="42"/>
    <col min="15361" max="15361" width="45" style="42" customWidth="1"/>
    <col min="15362" max="15368" width="10.7109375" style="42" customWidth="1"/>
    <col min="15369" max="15380" width="5.7109375" style="42" customWidth="1"/>
    <col min="15381" max="15616" width="33.140625" style="42"/>
    <col min="15617" max="15617" width="45" style="42" customWidth="1"/>
    <col min="15618" max="15624" width="10.7109375" style="42" customWidth="1"/>
    <col min="15625" max="15636" width="5.7109375" style="42" customWidth="1"/>
    <col min="15637" max="15872" width="33.140625" style="42"/>
    <col min="15873" max="15873" width="45" style="42" customWidth="1"/>
    <col min="15874" max="15880" width="10.7109375" style="42" customWidth="1"/>
    <col min="15881" max="15892" width="5.7109375" style="42" customWidth="1"/>
    <col min="15893" max="16128" width="33.140625" style="42"/>
    <col min="16129" max="16129" width="45" style="42" customWidth="1"/>
    <col min="16130" max="16136" width="10.7109375" style="42" customWidth="1"/>
    <col min="16137" max="16148" width="5.7109375" style="42" customWidth="1"/>
    <col min="16149" max="16384" width="33.140625" style="42"/>
  </cols>
  <sheetData>
    <row r="1" spans="1:17" s="56" customFormat="1" ht="3.75" customHeight="1">
      <c r="A1" s="447"/>
      <c r="B1" s="447"/>
      <c r="C1" s="448"/>
      <c r="D1" s="448"/>
      <c r="E1" s="448"/>
      <c r="F1" s="448"/>
      <c r="G1" s="448"/>
      <c r="H1" s="448"/>
    </row>
    <row r="2" spans="1:17" s="56" customFormat="1" ht="16.5" customHeight="1">
      <c r="A2" s="833" t="s">
        <v>733</v>
      </c>
      <c r="B2" s="833"/>
      <c r="C2" s="833"/>
      <c r="D2" s="833"/>
      <c r="E2" s="833"/>
      <c r="F2" s="833"/>
      <c r="G2" s="833"/>
      <c r="H2" s="833"/>
    </row>
    <row r="3" spans="1:17" s="56" customFormat="1" ht="13.5" customHeight="1">
      <c r="A3" s="833" t="s">
        <v>789</v>
      </c>
      <c r="B3" s="833"/>
      <c r="C3" s="833"/>
      <c r="D3" s="833"/>
      <c r="E3" s="833"/>
      <c r="F3" s="833"/>
      <c r="G3" s="833"/>
      <c r="H3" s="833"/>
    </row>
    <row r="4" spans="1:17" s="56" customFormat="1" ht="3" customHeight="1">
      <c r="A4" s="832"/>
      <c r="B4" s="832"/>
      <c r="C4" s="832"/>
      <c r="D4" s="832"/>
      <c r="E4" s="832"/>
      <c r="F4" s="832"/>
      <c r="G4" s="669"/>
      <c r="H4" s="669"/>
    </row>
    <row r="5" spans="1:17" ht="3" customHeight="1">
      <c r="A5" s="57"/>
      <c r="B5" s="57"/>
    </row>
    <row r="6" spans="1:17" ht="2.25" customHeight="1">
      <c r="A6" s="58"/>
      <c r="B6" s="58"/>
      <c r="C6" s="59"/>
      <c r="D6" s="60"/>
      <c r="E6" s="60"/>
      <c r="F6" s="60"/>
      <c r="G6" s="60"/>
      <c r="H6" s="60"/>
    </row>
    <row r="7" spans="1:17" ht="14.25" customHeight="1">
      <c r="A7" s="61"/>
      <c r="B7" s="62" t="s">
        <v>290</v>
      </c>
      <c r="C7" s="62" t="s">
        <v>291</v>
      </c>
      <c r="D7" s="62" t="s">
        <v>292</v>
      </c>
      <c r="E7" s="62" t="s">
        <v>293</v>
      </c>
      <c r="F7" s="62" t="s">
        <v>701</v>
      </c>
      <c r="G7" s="62" t="s">
        <v>807</v>
      </c>
      <c r="H7" s="62" t="s">
        <v>884</v>
      </c>
    </row>
    <row r="8" spans="1:17" ht="15.75" customHeight="1">
      <c r="A8" s="64" t="s">
        <v>196</v>
      </c>
      <c r="B8" s="64">
        <v>109</v>
      </c>
      <c r="C8" s="64">
        <v>120</v>
      </c>
      <c r="D8" s="64">
        <v>140</v>
      </c>
      <c r="E8" s="64">
        <v>163</v>
      </c>
      <c r="F8" s="64">
        <v>185</v>
      </c>
      <c r="G8" s="64">
        <v>214</v>
      </c>
      <c r="H8" s="64">
        <v>215</v>
      </c>
    </row>
    <row r="9" spans="1:17" ht="14.25" customHeight="1">
      <c r="A9" s="66" t="s">
        <v>294</v>
      </c>
      <c r="B9" s="66">
        <v>93</v>
      </c>
      <c r="C9" s="66">
        <v>100</v>
      </c>
      <c r="D9" s="66">
        <v>119</v>
      </c>
      <c r="E9" s="66">
        <v>136</v>
      </c>
      <c r="F9" s="66">
        <v>156</v>
      </c>
      <c r="G9" s="66">
        <v>180</v>
      </c>
      <c r="H9" s="66">
        <v>183</v>
      </c>
      <c r="J9" s="43"/>
      <c r="K9" s="43"/>
      <c r="L9" s="43"/>
      <c r="M9" s="43"/>
      <c r="N9" s="43"/>
      <c r="O9" s="43"/>
      <c r="P9" s="43"/>
      <c r="Q9" s="43"/>
    </row>
    <row r="10" spans="1:17" ht="12" customHeight="1">
      <c r="A10" s="68" t="s">
        <v>734</v>
      </c>
      <c r="B10" s="68">
        <v>43</v>
      </c>
      <c r="C10" s="68">
        <v>45</v>
      </c>
      <c r="D10" s="68">
        <v>52</v>
      </c>
      <c r="E10" s="68">
        <v>54</v>
      </c>
      <c r="F10" s="68">
        <v>61</v>
      </c>
      <c r="G10" s="68">
        <v>66</v>
      </c>
      <c r="H10" s="68">
        <v>73</v>
      </c>
    </row>
    <row r="11" spans="1:17" ht="12" customHeight="1">
      <c r="A11" s="68" t="s">
        <v>296</v>
      </c>
      <c r="B11" s="68">
        <v>50</v>
      </c>
      <c r="C11" s="68">
        <v>55</v>
      </c>
      <c r="D11" s="68">
        <v>67</v>
      </c>
      <c r="E11" s="68">
        <v>82</v>
      </c>
      <c r="F11" s="68">
        <v>95</v>
      </c>
      <c r="G11" s="68">
        <v>114</v>
      </c>
      <c r="H11" s="68">
        <v>110</v>
      </c>
    </row>
    <row r="12" spans="1:17" ht="12" customHeight="1">
      <c r="A12" s="66" t="s">
        <v>297</v>
      </c>
      <c r="B12" s="66">
        <v>16</v>
      </c>
      <c r="C12" s="66">
        <v>20</v>
      </c>
      <c r="D12" s="66">
        <v>21</v>
      </c>
      <c r="E12" s="66">
        <v>27</v>
      </c>
      <c r="F12" s="66">
        <v>29</v>
      </c>
      <c r="G12" s="66">
        <v>34</v>
      </c>
      <c r="H12" s="66">
        <v>32</v>
      </c>
      <c r="J12" s="43"/>
      <c r="K12" s="43"/>
      <c r="L12" s="43"/>
      <c r="M12" s="43"/>
      <c r="N12" s="43"/>
      <c r="O12" s="43"/>
      <c r="P12" s="43"/>
    </row>
    <row r="13" spans="1:17" ht="12" customHeight="1">
      <c r="A13" s="68" t="s">
        <v>734</v>
      </c>
      <c r="B13" s="68">
        <v>15</v>
      </c>
      <c r="C13" s="68">
        <v>19</v>
      </c>
      <c r="D13" s="68">
        <v>20</v>
      </c>
      <c r="E13" s="68">
        <v>25</v>
      </c>
      <c r="F13" s="68">
        <v>26</v>
      </c>
      <c r="G13" s="68">
        <v>30</v>
      </c>
      <c r="H13" s="68">
        <v>26</v>
      </c>
    </row>
    <row r="14" spans="1:17" ht="12" customHeight="1">
      <c r="A14" s="68" t="s">
        <v>296</v>
      </c>
      <c r="B14" s="68">
        <v>1</v>
      </c>
      <c r="C14" s="68">
        <v>1</v>
      </c>
      <c r="D14" s="68">
        <v>1</v>
      </c>
      <c r="E14" s="68">
        <v>2</v>
      </c>
      <c r="F14" s="68">
        <v>3</v>
      </c>
      <c r="G14" s="68">
        <v>4</v>
      </c>
      <c r="H14" s="68">
        <v>6</v>
      </c>
    </row>
    <row r="15" spans="1:17" ht="12" customHeight="1">
      <c r="A15" s="64" t="s">
        <v>197</v>
      </c>
      <c r="B15" s="64">
        <v>731</v>
      </c>
      <c r="C15" s="64">
        <v>875</v>
      </c>
      <c r="D15" s="64">
        <v>975</v>
      </c>
      <c r="E15" s="64">
        <v>1086</v>
      </c>
      <c r="F15" s="64">
        <v>1205</v>
      </c>
      <c r="G15" s="64">
        <v>1354</v>
      </c>
      <c r="H15" s="64">
        <v>1428</v>
      </c>
    </row>
    <row r="16" spans="1:17" s="45" customFormat="1" ht="12" customHeight="1">
      <c r="A16" s="66" t="s">
        <v>299</v>
      </c>
      <c r="B16" s="66">
        <v>514</v>
      </c>
      <c r="C16" s="66">
        <v>598</v>
      </c>
      <c r="D16" s="66">
        <v>639</v>
      </c>
      <c r="E16" s="66">
        <v>697</v>
      </c>
      <c r="F16" s="66">
        <v>759</v>
      </c>
      <c r="G16" s="66">
        <v>856</v>
      </c>
      <c r="H16" s="66">
        <v>906</v>
      </c>
      <c r="J16" s="43"/>
      <c r="K16" s="43"/>
      <c r="L16" s="43"/>
      <c r="M16" s="43"/>
      <c r="N16" s="43"/>
      <c r="O16" s="43"/>
      <c r="P16" s="43"/>
    </row>
    <row r="17" spans="1:16" s="45" customFormat="1" ht="12" customHeight="1">
      <c r="A17" s="68" t="s">
        <v>734</v>
      </c>
      <c r="B17" s="68">
        <v>211</v>
      </c>
      <c r="C17" s="68">
        <v>232</v>
      </c>
      <c r="D17" s="68">
        <v>234</v>
      </c>
      <c r="E17" s="68">
        <v>246</v>
      </c>
      <c r="F17" s="68">
        <v>259</v>
      </c>
      <c r="G17" s="68">
        <v>287</v>
      </c>
      <c r="H17" s="68">
        <v>320</v>
      </c>
    </row>
    <row r="18" spans="1:16" s="45" customFormat="1" ht="12" customHeight="1">
      <c r="A18" s="68" t="s">
        <v>296</v>
      </c>
      <c r="B18" s="68">
        <v>303</v>
      </c>
      <c r="C18" s="68">
        <v>366</v>
      </c>
      <c r="D18" s="68">
        <v>405</v>
      </c>
      <c r="E18" s="68">
        <v>451</v>
      </c>
      <c r="F18" s="68">
        <v>500</v>
      </c>
      <c r="G18" s="68">
        <v>569</v>
      </c>
      <c r="H18" s="68">
        <v>586</v>
      </c>
    </row>
    <row r="19" spans="1:16" s="45" customFormat="1" ht="12" customHeight="1">
      <c r="A19" s="66" t="s">
        <v>300</v>
      </c>
      <c r="B19" s="66">
        <v>177</v>
      </c>
      <c r="C19" s="66">
        <v>228</v>
      </c>
      <c r="D19" s="66">
        <v>269</v>
      </c>
      <c r="E19" s="66">
        <v>305</v>
      </c>
      <c r="F19" s="66">
        <v>343</v>
      </c>
      <c r="G19" s="66">
        <v>395</v>
      </c>
      <c r="H19" s="66">
        <v>423</v>
      </c>
      <c r="J19" s="43"/>
      <c r="K19" s="43"/>
      <c r="L19" s="43"/>
      <c r="M19" s="43"/>
      <c r="N19" s="43"/>
      <c r="O19" s="43"/>
      <c r="P19" s="43"/>
    </row>
    <row r="20" spans="1:16" s="45" customFormat="1" ht="12" customHeight="1">
      <c r="A20" s="68" t="s">
        <v>734</v>
      </c>
      <c r="B20" s="68">
        <v>113</v>
      </c>
      <c r="C20" s="68">
        <v>134</v>
      </c>
      <c r="D20" s="68">
        <v>150</v>
      </c>
      <c r="E20" s="68">
        <v>166</v>
      </c>
      <c r="F20" s="68">
        <v>186</v>
      </c>
      <c r="G20" s="68">
        <v>209</v>
      </c>
      <c r="H20" s="68">
        <v>236</v>
      </c>
    </row>
    <row r="21" spans="1:16" ht="12" customHeight="1">
      <c r="A21" s="68" t="s">
        <v>296</v>
      </c>
      <c r="B21" s="68">
        <v>64</v>
      </c>
      <c r="C21" s="68">
        <v>94</v>
      </c>
      <c r="D21" s="68">
        <v>119</v>
      </c>
      <c r="E21" s="68">
        <v>139</v>
      </c>
      <c r="F21" s="68">
        <v>157</v>
      </c>
      <c r="G21" s="68">
        <v>186</v>
      </c>
      <c r="H21" s="68">
        <v>187</v>
      </c>
    </row>
    <row r="22" spans="1:16" ht="12" customHeight="1">
      <c r="A22" s="66" t="s">
        <v>297</v>
      </c>
      <c r="B22" s="66">
        <v>40</v>
      </c>
      <c r="C22" s="66">
        <v>49</v>
      </c>
      <c r="D22" s="66">
        <v>67</v>
      </c>
      <c r="E22" s="66">
        <v>84</v>
      </c>
      <c r="F22" s="66">
        <v>103</v>
      </c>
      <c r="G22" s="66">
        <v>103</v>
      </c>
      <c r="H22" s="66">
        <v>99</v>
      </c>
      <c r="J22" s="43"/>
      <c r="K22" s="43"/>
      <c r="L22" s="43"/>
      <c r="M22" s="43"/>
      <c r="N22" s="43"/>
      <c r="O22" s="43"/>
      <c r="P22" s="43"/>
    </row>
    <row r="23" spans="1:16" ht="12" customHeight="1">
      <c r="A23" s="68" t="s">
        <v>734</v>
      </c>
      <c r="B23" s="68">
        <v>35</v>
      </c>
      <c r="C23" s="68">
        <v>41</v>
      </c>
      <c r="D23" s="68">
        <v>56</v>
      </c>
      <c r="E23" s="68">
        <v>71</v>
      </c>
      <c r="F23" s="68">
        <v>85</v>
      </c>
      <c r="G23" s="68">
        <v>80</v>
      </c>
      <c r="H23" s="68">
        <v>74</v>
      </c>
    </row>
    <row r="24" spans="1:16" ht="12" customHeight="1">
      <c r="A24" s="68" t="s">
        <v>296</v>
      </c>
      <c r="B24" s="68">
        <v>5</v>
      </c>
      <c r="C24" s="68">
        <v>8</v>
      </c>
      <c r="D24" s="68">
        <v>11</v>
      </c>
      <c r="E24" s="68">
        <v>13</v>
      </c>
      <c r="F24" s="68">
        <v>18</v>
      </c>
      <c r="G24" s="68">
        <v>23</v>
      </c>
      <c r="H24" s="68">
        <v>25</v>
      </c>
    </row>
    <row r="25" spans="1:16" ht="12" customHeight="1">
      <c r="A25" s="64" t="s">
        <v>198</v>
      </c>
      <c r="B25" s="64">
        <v>398</v>
      </c>
      <c r="C25" s="64">
        <v>496</v>
      </c>
      <c r="D25" s="64">
        <v>572</v>
      </c>
      <c r="E25" s="64">
        <v>662</v>
      </c>
      <c r="F25" s="64">
        <v>726</v>
      </c>
      <c r="G25" s="64">
        <v>763</v>
      </c>
      <c r="H25" s="64">
        <v>789</v>
      </c>
    </row>
    <row r="26" spans="1:16" ht="12" customHeight="1">
      <c r="A26" s="66" t="s">
        <v>301</v>
      </c>
      <c r="B26" s="66">
        <v>332</v>
      </c>
      <c r="C26" s="66">
        <v>396</v>
      </c>
      <c r="D26" s="66">
        <v>439</v>
      </c>
      <c r="E26" s="66">
        <v>490</v>
      </c>
      <c r="F26" s="66">
        <v>525</v>
      </c>
      <c r="G26" s="66">
        <v>558</v>
      </c>
      <c r="H26" s="66">
        <v>585</v>
      </c>
      <c r="J26" s="43"/>
      <c r="K26" s="43"/>
      <c r="L26" s="43"/>
      <c r="M26" s="43"/>
      <c r="N26" s="43"/>
      <c r="O26" s="43"/>
      <c r="P26" s="43"/>
    </row>
    <row r="27" spans="1:16" ht="12" customHeight="1">
      <c r="A27" s="68" t="s">
        <v>734</v>
      </c>
      <c r="B27" s="68">
        <v>137</v>
      </c>
      <c r="C27" s="68">
        <v>158</v>
      </c>
      <c r="D27" s="68">
        <v>161</v>
      </c>
      <c r="E27" s="68">
        <v>171</v>
      </c>
      <c r="F27" s="68">
        <v>180</v>
      </c>
      <c r="G27" s="68">
        <v>184</v>
      </c>
      <c r="H27" s="68">
        <v>203</v>
      </c>
    </row>
    <row r="28" spans="1:16" ht="12" customHeight="1">
      <c r="A28" s="68" t="s">
        <v>296</v>
      </c>
      <c r="B28" s="68">
        <v>195</v>
      </c>
      <c r="C28" s="68">
        <v>238</v>
      </c>
      <c r="D28" s="68">
        <v>278</v>
      </c>
      <c r="E28" s="68">
        <v>319</v>
      </c>
      <c r="F28" s="68">
        <v>345</v>
      </c>
      <c r="G28" s="68">
        <v>374</v>
      </c>
      <c r="H28" s="68">
        <v>382</v>
      </c>
    </row>
    <row r="29" spans="1:16" ht="12" customHeight="1">
      <c r="A29" s="66" t="s">
        <v>297</v>
      </c>
      <c r="B29" s="66">
        <v>66</v>
      </c>
      <c r="C29" s="66">
        <v>100</v>
      </c>
      <c r="D29" s="66">
        <v>133</v>
      </c>
      <c r="E29" s="66">
        <v>172</v>
      </c>
      <c r="F29" s="66">
        <v>201</v>
      </c>
      <c r="G29" s="66">
        <v>205</v>
      </c>
      <c r="H29" s="66">
        <v>204</v>
      </c>
      <c r="J29" s="43"/>
      <c r="K29" s="43"/>
      <c r="L29" s="43"/>
      <c r="M29" s="43"/>
      <c r="N29" s="43"/>
      <c r="O29" s="43"/>
      <c r="P29" s="43"/>
    </row>
    <row r="30" spans="1:16" ht="12" customHeight="1">
      <c r="A30" s="68" t="s">
        <v>734</v>
      </c>
      <c r="B30" s="68">
        <v>43</v>
      </c>
      <c r="C30" s="68">
        <v>64</v>
      </c>
      <c r="D30" s="68">
        <v>83</v>
      </c>
      <c r="E30" s="68">
        <v>111</v>
      </c>
      <c r="F30" s="68">
        <v>128</v>
      </c>
      <c r="G30" s="68">
        <v>120</v>
      </c>
      <c r="H30" s="68">
        <v>115</v>
      </c>
    </row>
    <row r="31" spans="1:16" ht="12" customHeight="1">
      <c r="A31" s="68" t="s">
        <v>296</v>
      </c>
      <c r="B31" s="68">
        <v>23</v>
      </c>
      <c r="C31" s="68">
        <v>36</v>
      </c>
      <c r="D31" s="68">
        <v>50</v>
      </c>
      <c r="E31" s="68">
        <v>61</v>
      </c>
      <c r="F31" s="68">
        <v>73</v>
      </c>
      <c r="G31" s="68">
        <v>85</v>
      </c>
      <c r="H31" s="68">
        <v>89</v>
      </c>
    </row>
    <row r="32" spans="1:16" ht="12" customHeight="1">
      <c r="A32" s="64" t="s">
        <v>199</v>
      </c>
      <c r="B32" s="64">
        <v>85</v>
      </c>
      <c r="C32" s="64">
        <v>98</v>
      </c>
      <c r="D32" s="64">
        <v>117</v>
      </c>
      <c r="E32" s="64">
        <v>132</v>
      </c>
      <c r="F32" s="64">
        <v>154</v>
      </c>
      <c r="G32" s="64">
        <v>163</v>
      </c>
      <c r="H32" s="64">
        <v>172</v>
      </c>
    </row>
    <row r="33" spans="1:16" ht="12" customHeight="1">
      <c r="A33" s="66" t="s">
        <v>302</v>
      </c>
      <c r="B33" s="66">
        <v>83</v>
      </c>
      <c r="C33" s="66">
        <v>91</v>
      </c>
      <c r="D33" s="66">
        <v>109</v>
      </c>
      <c r="E33" s="66">
        <v>121</v>
      </c>
      <c r="F33" s="66">
        <v>136</v>
      </c>
      <c r="G33" s="66">
        <v>143</v>
      </c>
      <c r="H33" s="66">
        <v>153</v>
      </c>
      <c r="J33" s="43"/>
      <c r="K33" s="43"/>
      <c r="L33" s="43"/>
      <c r="M33" s="43"/>
      <c r="N33" s="43"/>
      <c r="O33" s="43"/>
      <c r="P33" s="43"/>
    </row>
    <row r="34" spans="1:16" ht="12" customHeight="1">
      <c r="A34" s="68" t="s">
        <v>734</v>
      </c>
      <c r="B34" s="68">
        <v>43</v>
      </c>
      <c r="C34" s="68">
        <v>43</v>
      </c>
      <c r="D34" s="68">
        <v>52</v>
      </c>
      <c r="E34" s="68">
        <v>53</v>
      </c>
      <c r="F34" s="68">
        <v>58</v>
      </c>
      <c r="G34" s="68">
        <v>60</v>
      </c>
      <c r="H34" s="68">
        <v>69</v>
      </c>
    </row>
    <row r="35" spans="1:16" ht="12" customHeight="1">
      <c r="A35" s="68" t="s">
        <v>296</v>
      </c>
      <c r="B35" s="68">
        <v>40</v>
      </c>
      <c r="C35" s="68">
        <v>48</v>
      </c>
      <c r="D35" s="68">
        <v>57</v>
      </c>
      <c r="E35" s="68">
        <v>68</v>
      </c>
      <c r="F35" s="68">
        <v>78</v>
      </c>
      <c r="G35" s="68">
        <v>83</v>
      </c>
      <c r="H35" s="68">
        <v>84</v>
      </c>
    </row>
    <row r="36" spans="1:16" ht="12" customHeight="1">
      <c r="A36" s="66" t="s">
        <v>297</v>
      </c>
      <c r="B36" s="66">
        <v>2</v>
      </c>
      <c r="C36" s="66">
        <v>7</v>
      </c>
      <c r="D36" s="66">
        <v>8</v>
      </c>
      <c r="E36" s="66">
        <v>11</v>
      </c>
      <c r="F36" s="66">
        <v>18</v>
      </c>
      <c r="G36" s="66">
        <v>20</v>
      </c>
      <c r="H36" s="66">
        <v>19</v>
      </c>
      <c r="J36" s="43"/>
      <c r="K36" s="43"/>
      <c r="L36" s="43"/>
      <c r="M36" s="43"/>
      <c r="N36" s="43"/>
      <c r="O36" s="43"/>
      <c r="P36" s="43"/>
    </row>
    <row r="37" spans="1:16" ht="12" customHeight="1">
      <c r="A37" s="68" t="s">
        <v>734</v>
      </c>
      <c r="B37" s="68">
        <v>2</v>
      </c>
      <c r="C37" s="68">
        <v>7</v>
      </c>
      <c r="D37" s="68">
        <v>8</v>
      </c>
      <c r="E37" s="68">
        <v>11</v>
      </c>
      <c r="F37" s="68">
        <v>16</v>
      </c>
      <c r="G37" s="68">
        <v>17</v>
      </c>
      <c r="H37" s="68">
        <v>16</v>
      </c>
    </row>
    <row r="38" spans="1:16" ht="12" customHeight="1">
      <c r="A38" s="68" t="s">
        <v>296</v>
      </c>
      <c r="B38" s="68"/>
      <c r="C38" s="68"/>
      <c r="D38" s="68"/>
      <c r="E38" s="68"/>
      <c r="F38" s="68">
        <v>2</v>
      </c>
      <c r="G38" s="68">
        <v>3</v>
      </c>
      <c r="H38" s="68">
        <v>3</v>
      </c>
    </row>
    <row r="39" spans="1:16" ht="12" customHeight="1">
      <c r="A39" s="64" t="s">
        <v>200</v>
      </c>
      <c r="B39" s="64">
        <v>96</v>
      </c>
      <c r="C39" s="64">
        <v>111</v>
      </c>
      <c r="D39" s="64">
        <v>122</v>
      </c>
      <c r="E39" s="64">
        <v>125</v>
      </c>
      <c r="F39" s="64">
        <v>147</v>
      </c>
      <c r="G39" s="64">
        <v>158</v>
      </c>
      <c r="H39" s="64">
        <v>172</v>
      </c>
    </row>
    <row r="40" spans="1:16" ht="12" customHeight="1">
      <c r="A40" s="66" t="s">
        <v>303</v>
      </c>
      <c r="B40" s="66">
        <v>62</v>
      </c>
      <c r="C40" s="66">
        <v>69</v>
      </c>
      <c r="D40" s="66">
        <v>71</v>
      </c>
      <c r="E40" s="66">
        <v>74</v>
      </c>
      <c r="F40" s="66">
        <v>92</v>
      </c>
      <c r="G40" s="66">
        <v>103</v>
      </c>
      <c r="H40" s="66">
        <v>118</v>
      </c>
      <c r="J40" s="43"/>
      <c r="K40" s="43"/>
      <c r="L40" s="43"/>
      <c r="M40" s="43"/>
      <c r="N40" s="43"/>
      <c r="O40" s="43"/>
      <c r="P40" s="43"/>
    </row>
    <row r="41" spans="1:16" ht="12" customHeight="1">
      <c r="A41" s="68" t="s">
        <v>734</v>
      </c>
      <c r="B41" s="68">
        <v>36</v>
      </c>
      <c r="C41" s="68">
        <v>37</v>
      </c>
      <c r="D41" s="68">
        <v>33</v>
      </c>
      <c r="E41" s="68">
        <v>33</v>
      </c>
      <c r="F41" s="68">
        <v>39</v>
      </c>
      <c r="G41" s="68">
        <v>42</v>
      </c>
      <c r="H41" s="68">
        <v>54</v>
      </c>
    </row>
    <row r="42" spans="1:16" ht="12" customHeight="1">
      <c r="A42" s="68" t="s">
        <v>296</v>
      </c>
      <c r="B42" s="68">
        <v>26</v>
      </c>
      <c r="C42" s="68">
        <v>32</v>
      </c>
      <c r="D42" s="68">
        <v>38</v>
      </c>
      <c r="E42" s="68">
        <v>41</v>
      </c>
      <c r="F42" s="68">
        <v>53</v>
      </c>
      <c r="G42" s="68">
        <v>61</v>
      </c>
      <c r="H42" s="68">
        <v>64</v>
      </c>
    </row>
    <row r="43" spans="1:16" ht="12" customHeight="1">
      <c r="A43" s="66" t="s">
        <v>297</v>
      </c>
      <c r="B43" s="66">
        <v>34</v>
      </c>
      <c r="C43" s="66">
        <v>42</v>
      </c>
      <c r="D43" s="66">
        <v>51</v>
      </c>
      <c r="E43" s="66">
        <v>51</v>
      </c>
      <c r="F43" s="66">
        <v>55</v>
      </c>
      <c r="G43" s="66">
        <v>55</v>
      </c>
      <c r="H43" s="66">
        <v>54</v>
      </c>
      <c r="J43" s="43"/>
      <c r="K43" s="43"/>
      <c r="L43" s="43"/>
      <c r="M43" s="43"/>
      <c r="N43" s="43"/>
      <c r="O43" s="43"/>
      <c r="P43" s="43"/>
    </row>
    <row r="44" spans="1:16" ht="12" customHeight="1">
      <c r="A44" s="68" t="s">
        <v>734</v>
      </c>
      <c r="B44" s="68">
        <v>28</v>
      </c>
      <c r="C44" s="68">
        <v>31</v>
      </c>
      <c r="D44" s="68">
        <v>37</v>
      </c>
      <c r="E44" s="68">
        <v>35</v>
      </c>
      <c r="F44" s="68">
        <v>38</v>
      </c>
      <c r="G44" s="68">
        <v>39</v>
      </c>
      <c r="H44" s="68">
        <v>38</v>
      </c>
    </row>
    <row r="45" spans="1:16" ht="12" customHeight="1">
      <c r="A45" s="68" t="s">
        <v>296</v>
      </c>
      <c r="B45" s="68">
        <v>6</v>
      </c>
      <c r="C45" s="68">
        <v>11</v>
      </c>
      <c r="D45" s="68">
        <v>14</v>
      </c>
      <c r="E45" s="68">
        <v>16</v>
      </c>
      <c r="F45" s="68">
        <v>17</v>
      </c>
      <c r="G45" s="68">
        <v>16</v>
      </c>
      <c r="H45" s="68">
        <v>16</v>
      </c>
    </row>
    <row r="46" spans="1:16" ht="12" customHeight="1">
      <c r="A46" s="64" t="s">
        <v>201</v>
      </c>
      <c r="B46" s="64">
        <v>142</v>
      </c>
      <c r="C46" s="64">
        <v>167</v>
      </c>
      <c r="D46" s="64">
        <v>182</v>
      </c>
      <c r="E46" s="64">
        <v>209</v>
      </c>
      <c r="F46" s="64">
        <v>232</v>
      </c>
      <c r="G46" s="64">
        <v>246</v>
      </c>
      <c r="H46" s="64">
        <v>261</v>
      </c>
    </row>
    <row r="47" spans="1:16" ht="12" customHeight="1">
      <c r="A47" s="66" t="s">
        <v>304</v>
      </c>
      <c r="B47" s="66">
        <v>101</v>
      </c>
      <c r="C47" s="66">
        <v>115</v>
      </c>
      <c r="D47" s="66">
        <v>124</v>
      </c>
      <c r="E47" s="66">
        <v>143</v>
      </c>
      <c r="F47" s="66">
        <v>156</v>
      </c>
      <c r="G47" s="66">
        <v>167</v>
      </c>
      <c r="H47" s="66">
        <v>184</v>
      </c>
      <c r="J47" s="43"/>
      <c r="K47" s="43"/>
      <c r="L47" s="43"/>
      <c r="M47" s="43"/>
      <c r="N47" s="43"/>
      <c r="O47" s="43"/>
      <c r="P47" s="43"/>
    </row>
    <row r="48" spans="1:16" ht="12" customHeight="1">
      <c r="A48" s="68" t="s">
        <v>734</v>
      </c>
      <c r="B48" s="68">
        <v>53</v>
      </c>
      <c r="C48" s="68">
        <v>59</v>
      </c>
      <c r="D48" s="68">
        <v>57</v>
      </c>
      <c r="E48" s="68">
        <v>65</v>
      </c>
      <c r="F48" s="68">
        <v>67</v>
      </c>
      <c r="G48" s="68">
        <v>63</v>
      </c>
      <c r="H48" s="68">
        <v>76</v>
      </c>
    </row>
    <row r="49" spans="1:16" ht="12" customHeight="1">
      <c r="A49" s="68" t="s">
        <v>296</v>
      </c>
      <c r="B49" s="68">
        <v>48</v>
      </c>
      <c r="C49" s="68">
        <v>56</v>
      </c>
      <c r="D49" s="68">
        <v>67</v>
      </c>
      <c r="E49" s="68">
        <v>78</v>
      </c>
      <c r="F49" s="68">
        <v>89</v>
      </c>
      <c r="G49" s="68">
        <v>104</v>
      </c>
      <c r="H49" s="68">
        <v>108</v>
      </c>
    </row>
    <row r="50" spans="1:16" ht="12" customHeight="1">
      <c r="A50" s="66" t="s">
        <v>297</v>
      </c>
      <c r="B50" s="66">
        <v>41</v>
      </c>
      <c r="C50" s="66">
        <v>52</v>
      </c>
      <c r="D50" s="66">
        <v>58</v>
      </c>
      <c r="E50" s="66">
        <v>66</v>
      </c>
      <c r="F50" s="66">
        <v>76</v>
      </c>
      <c r="G50" s="66">
        <v>79</v>
      </c>
      <c r="H50" s="66">
        <v>77</v>
      </c>
      <c r="J50" s="43"/>
      <c r="K50" s="43"/>
      <c r="L50" s="43"/>
      <c r="M50" s="43"/>
      <c r="N50" s="43"/>
      <c r="O50" s="43"/>
      <c r="P50" s="43"/>
    </row>
    <row r="51" spans="1:16" ht="12" customHeight="1">
      <c r="A51" s="68" t="s">
        <v>734</v>
      </c>
      <c r="B51" s="68">
        <v>28</v>
      </c>
      <c r="C51" s="68">
        <v>36</v>
      </c>
      <c r="D51" s="68">
        <v>41</v>
      </c>
      <c r="E51" s="68">
        <v>45</v>
      </c>
      <c r="F51" s="68">
        <v>51</v>
      </c>
      <c r="G51" s="68">
        <v>53</v>
      </c>
      <c r="H51" s="68">
        <v>50</v>
      </c>
    </row>
    <row r="52" spans="1:16" ht="12" customHeight="1">
      <c r="A52" s="68" t="s">
        <v>296</v>
      </c>
      <c r="B52" s="68">
        <v>13</v>
      </c>
      <c r="C52" s="68">
        <v>16</v>
      </c>
      <c r="D52" s="68">
        <v>17</v>
      </c>
      <c r="E52" s="68">
        <v>21</v>
      </c>
      <c r="F52" s="68">
        <v>25</v>
      </c>
      <c r="G52" s="68">
        <v>26</v>
      </c>
      <c r="H52" s="68">
        <v>27</v>
      </c>
    </row>
    <row r="53" spans="1:16" ht="12" customHeight="1">
      <c r="A53" s="64" t="s">
        <v>202</v>
      </c>
      <c r="B53" s="64">
        <v>744</v>
      </c>
      <c r="C53" s="64">
        <v>921</v>
      </c>
      <c r="D53" s="64">
        <v>1025</v>
      </c>
      <c r="E53" s="64">
        <v>1219</v>
      </c>
      <c r="F53" s="64">
        <v>1375</v>
      </c>
      <c r="G53" s="64">
        <v>1486</v>
      </c>
      <c r="H53" s="64">
        <v>1555</v>
      </c>
    </row>
    <row r="54" spans="1:16" ht="12" customHeight="1">
      <c r="A54" s="66" t="s">
        <v>305</v>
      </c>
      <c r="B54" s="66">
        <v>626</v>
      </c>
      <c r="C54" s="66">
        <v>753</v>
      </c>
      <c r="D54" s="66">
        <v>831</v>
      </c>
      <c r="E54" s="66">
        <v>987</v>
      </c>
      <c r="F54" s="66">
        <v>1105</v>
      </c>
      <c r="G54" s="66">
        <v>1198</v>
      </c>
      <c r="H54" s="66">
        <v>1258</v>
      </c>
      <c r="J54" s="43"/>
      <c r="K54" s="43"/>
      <c r="L54" s="43"/>
      <c r="M54" s="43"/>
      <c r="N54" s="43"/>
      <c r="O54" s="43"/>
      <c r="P54" s="43"/>
    </row>
    <row r="55" spans="1:16" ht="12" customHeight="1">
      <c r="A55" s="68" t="s">
        <v>734</v>
      </c>
      <c r="B55" s="68">
        <v>256</v>
      </c>
      <c r="C55" s="68">
        <v>302</v>
      </c>
      <c r="D55" s="68">
        <v>322</v>
      </c>
      <c r="E55" s="68">
        <v>382</v>
      </c>
      <c r="F55" s="68">
        <v>414</v>
      </c>
      <c r="G55" s="68">
        <v>414</v>
      </c>
      <c r="H55" s="68">
        <v>449</v>
      </c>
    </row>
    <row r="56" spans="1:16" ht="12" customHeight="1">
      <c r="A56" s="68" t="s">
        <v>296</v>
      </c>
      <c r="B56" s="68">
        <v>370</v>
      </c>
      <c r="C56" s="68">
        <v>451</v>
      </c>
      <c r="D56" s="68">
        <v>509</v>
      </c>
      <c r="E56" s="68">
        <v>605</v>
      </c>
      <c r="F56" s="68">
        <v>691</v>
      </c>
      <c r="G56" s="68">
        <v>784</v>
      </c>
      <c r="H56" s="68">
        <v>809</v>
      </c>
    </row>
    <row r="57" spans="1:16" ht="12" customHeight="1">
      <c r="A57" s="66" t="s">
        <v>297</v>
      </c>
      <c r="B57" s="66">
        <v>118</v>
      </c>
      <c r="C57" s="66">
        <v>168</v>
      </c>
      <c r="D57" s="66">
        <v>194</v>
      </c>
      <c r="E57" s="66">
        <v>232</v>
      </c>
      <c r="F57" s="66">
        <v>270</v>
      </c>
      <c r="G57" s="66">
        <v>288</v>
      </c>
      <c r="H57" s="66">
        <v>297</v>
      </c>
      <c r="J57" s="43"/>
      <c r="K57" s="43"/>
      <c r="L57" s="43"/>
      <c r="M57" s="43"/>
      <c r="N57" s="43"/>
      <c r="O57" s="43"/>
      <c r="P57" s="43"/>
    </row>
    <row r="58" spans="1:16" ht="12" customHeight="1">
      <c r="A58" s="68" t="s">
        <v>734</v>
      </c>
      <c r="B58" s="68">
        <v>78</v>
      </c>
      <c r="C58" s="68">
        <v>104</v>
      </c>
      <c r="D58" s="68">
        <v>119</v>
      </c>
      <c r="E58" s="68">
        <v>144</v>
      </c>
      <c r="F58" s="68">
        <v>170</v>
      </c>
      <c r="G58" s="68">
        <v>172</v>
      </c>
      <c r="H58" s="68">
        <v>174</v>
      </c>
    </row>
    <row r="59" spans="1:16" ht="12" customHeight="1">
      <c r="A59" s="68" t="s">
        <v>296</v>
      </c>
      <c r="B59" s="68">
        <v>40</v>
      </c>
      <c r="C59" s="68">
        <v>64</v>
      </c>
      <c r="D59" s="68">
        <v>75</v>
      </c>
      <c r="E59" s="68">
        <v>88</v>
      </c>
      <c r="F59" s="68">
        <v>100</v>
      </c>
      <c r="G59" s="68">
        <v>116</v>
      </c>
      <c r="H59" s="68">
        <v>123</v>
      </c>
    </row>
    <row r="60" spans="1:16" ht="12" customHeight="1">
      <c r="A60" s="64" t="s">
        <v>203</v>
      </c>
      <c r="B60" s="64">
        <v>82</v>
      </c>
      <c r="C60" s="64">
        <v>96</v>
      </c>
      <c r="D60" s="64">
        <v>112</v>
      </c>
      <c r="E60" s="64">
        <v>124</v>
      </c>
      <c r="F60" s="64">
        <v>133</v>
      </c>
      <c r="G60" s="64">
        <v>146</v>
      </c>
      <c r="H60" s="64">
        <v>154</v>
      </c>
    </row>
    <row r="61" spans="1:16" ht="12" customHeight="1">
      <c r="A61" s="66" t="s">
        <v>306</v>
      </c>
      <c r="B61" s="66">
        <v>48</v>
      </c>
      <c r="C61" s="66">
        <v>51</v>
      </c>
      <c r="D61" s="66">
        <v>56</v>
      </c>
      <c r="E61" s="66">
        <v>61</v>
      </c>
      <c r="F61" s="66">
        <v>63</v>
      </c>
      <c r="G61" s="66">
        <v>70</v>
      </c>
      <c r="H61" s="66">
        <v>72</v>
      </c>
      <c r="J61" s="43"/>
      <c r="K61" s="43"/>
      <c r="L61" s="43"/>
      <c r="M61" s="43"/>
      <c r="N61" s="43"/>
      <c r="O61" s="43"/>
      <c r="P61" s="43"/>
    </row>
    <row r="62" spans="1:16" ht="12" customHeight="1">
      <c r="A62" s="68" t="s">
        <v>734</v>
      </c>
      <c r="B62" s="68">
        <v>27</v>
      </c>
      <c r="C62" s="68">
        <v>26</v>
      </c>
      <c r="D62" s="68">
        <v>27</v>
      </c>
      <c r="E62" s="68">
        <v>25</v>
      </c>
      <c r="F62" s="68">
        <v>26</v>
      </c>
      <c r="G62" s="68">
        <v>30</v>
      </c>
      <c r="H62" s="68">
        <v>24</v>
      </c>
    </row>
    <row r="63" spans="1:16" ht="12" customHeight="1">
      <c r="A63" s="68" t="s">
        <v>296</v>
      </c>
      <c r="B63" s="68">
        <v>21</v>
      </c>
      <c r="C63" s="68">
        <v>25</v>
      </c>
      <c r="D63" s="68">
        <v>29</v>
      </c>
      <c r="E63" s="68">
        <v>36</v>
      </c>
      <c r="F63" s="68">
        <v>37</v>
      </c>
      <c r="G63" s="68">
        <v>40</v>
      </c>
      <c r="H63" s="68">
        <v>48</v>
      </c>
    </row>
    <row r="64" spans="1:16" ht="12" customHeight="1">
      <c r="A64" s="66" t="s">
        <v>297</v>
      </c>
      <c r="B64" s="66">
        <v>34</v>
      </c>
      <c r="C64" s="66">
        <v>45</v>
      </c>
      <c r="D64" s="66">
        <v>56</v>
      </c>
      <c r="E64" s="66">
        <v>63</v>
      </c>
      <c r="F64" s="66">
        <v>70</v>
      </c>
      <c r="G64" s="66">
        <v>76</v>
      </c>
      <c r="H64" s="66">
        <v>82</v>
      </c>
      <c r="J64" s="43"/>
      <c r="K64" s="43"/>
      <c r="L64" s="43"/>
      <c r="M64" s="43"/>
      <c r="N64" s="43"/>
      <c r="O64" s="43"/>
      <c r="P64" s="43"/>
    </row>
    <row r="65" spans="1:16" ht="12" customHeight="1">
      <c r="A65" s="68" t="s">
        <v>734</v>
      </c>
      <c r="B65" s="68">
        <v>23</v>
      </c>
      <c r="C65" s="68">
        <v>32</v>
      </c>
      <c r="D65" s="68">
        <v>37</v>
      </c>
      <c r="E65" s="68">
        <v>41</v>
      </c>
      <c r="F65" s="68">
        <v>45</v>
      </c>
      <c r="G65" s="68">
        <v>47</v>
      </c>
      <c r="H65" s="68">
        <v>53</v>
      </c>
    </row>
    <row r="66" spans="1:16" ht="12" customHeight="1">
      <c r="A66" s="68" t="s">
        <v>296</v>
      </c>
      <c r="B66" s="68">
        <v>11</v>
      </c>
      <c r="C66" s="68">
        <v>13</v>
      </c>
      <c r="D66" s="68">
        <v>19</v>
      </c>
      <c r="E66" s="68">
        <v>22</v>
      </c>
      <c r="F66" s="68">
        <v>25</v>
      </c>
      <c r="G66" s="68">
        <v>29</v>
      </c>
      <c r="H66" s="68">
        <v>29</v>
      </c>
    </row>
    <row r="67" spans="1:16" ht="12" customHeight="1">
      <c r="A67" s="64" t="s">
        <v>204</v>
      </c>
      <c r="B67" s="64">
        <v>21</v>
      </c>
      <c r="C67" s="64">
        <v>25</v>
      </c>
      <c r="D67" s="64">
        <v>32</v>
      </c>
      <c r="E67" s="64">
        <v>37</v>
      </c>
      <c r="F67" s="64">
        <v>44</v>
      </c>
      <c r="G67" s="64">
        <v>49</v>
      </c>
      <c r="H67" s="64">
        <v>51</v>
      </c>
    </row>
    <row r="68" spans="1:16" ht="12" customHeight="1">
      <c r="A68" s="66" t="s">
        <v>307</v>
      </c>
      <c r="B68" s="66">
        <v>21</v>
      </c>
      <c r="C68" s="66">
        <v>24</v>
      </c>
      <c r="D68" s="66">
        <v>31</v>
      </c>
      <c r="E68" s="66">
        <v>36</v>
      </c>
      <c r="F68" s="66">
        <v>41</v>
      </c>
      <c r="G68" s="66">
        <v>47</v>
      </c>
      <c r="H68" s="66">
        <v>49</v>
      </c>
      <c r="J68" s="43"/>
      <c r="K68" s="43"/>
      <c r="L68" s="43"/>
      <c r="M68" s="43"/>
      <c r="N68" s="43"/>
      <c r="O68" s="43"/>
      <c r="P68" s="43"/>
    </row>
    <row r="69" spans="1:16" ht="12" customHeight="1">
      <c r="A69" s="68" t="s">
        <v>734</v>
      </c>
      <c r="B69" s="68">
        <v>12</v>
      </c>
      <c r="C69" s="68">
        <v>12</v>
      </c>
      <c r="D69" s="68">
        <v>14</v>
      </c>
      <c r="E69" s="68">
        <v>16</v>
      </c>
      <c r="F69" s="68">
        <v>16</v>
      </c>
      <c r="G69" s="68">
        <v>18</v>
      </c>
      <c r="H69" s="68">
        <v>20</v>
      </c>
    </row>
    <row r="70" spans="1:16" ht="12" customHeight="1">
      <c r="A70" s="68" t="s">
        <v>296</v>
      </c>
      <c r="B70" s="68">
        <v>9</v>
      </c>
      <c r="C70" s="68">
        <v>12</v>
      </c>
      <c r="D70" s="68">
        <v>17</v>
      </c>
      <c r="E70" s="68">
        <v>20</v>
      </c>
      <c r="F70" s="68">
        <v>25</v>
      </c>
      <c r="G70" s="68">
        <v>29</v>
      </c>
      <c r="H70" s="68">
        <v>29</v>
      </c>
    </row>
    <row r="71" spans="1:16" ht="12" customHeight="1">
      <c r="A71" s="66" t="s">
        <v>297</v>
      </c>
      <c r="B71" s="66">
        <v>0</v>
      </c>
      <c r="C71" s="66">
        <v>1</v>
      </c>
      <c r="D71" s="66">
        <v>1</v>
      </c>
      <c r="E71" s="66">
        <v>1</v>
      </c>
      <c r="F71" s="66">
        <v>3</v>
      </c>
      <c r="G71" s="66">
        <v>2</v>
      </c>
      <c r="H71" s="66">
        <v>2</v>
      </c>
      <c r="J71" s="43"/>
      <c r="K71" s="43"/>
      <c r="L71" s="43"/>
      <c r="M71" s="43"/>
      <c r="N71" s="43"/>
      <c r="O71" s="43"/>
      <c r="P71" s="43"/>
    </row>
    <row r="72" spans="1:16" ht="12" customHeight="1">
      <c r="A72" s="68" t="s">
        <v>734</v>
      </c>
      <c r="B72" s="68"/>
      <c r="C72" s="68">
        <v>1</v>
      </c>
      <c r="D72" s="68">
        <v>1</v>
      </c>
      <c r="E72" s="68">
        <v>1</v>
      </c>
      <c r="F72" s="68">
        <v>3</v>
      </c>
      <c r="G72" s="68">
        <v>2</v>
      </c>
      <c r="H72" s="68">
        <v>2</v>
      </c>
    </row>
    <row r="73" spans="1:16" ht="12" customHeight="1">
      <c r="A73" s="68" t="s">
        <v>296</v>
      </c>
      <c r="B73" s="68"/>
      <c r="C73" s="68"/>
      <c r="D73" s="68"/>
      <c r="E73" s="68"/>
      <c r="F73" s="68"/>
      <c r="G73" s="68">
        <v>0</v>
      </c>
      <c r="H73" s="68">
        <v>0</v>
      </c>
    </row>
    <row r="74" spans="1:16" ht="17.25" customHeight="1">
      <c r="A74" s="70" t="s">
        <v>308</v>
      </c>
      <c r="B74" s="70">
        <v>2408</v>
      </c>
      <c r="C74" s="70">
        <v>2909</v>
      </c>
      <c r="D74" s="70">
        <v>3277</v>
      </c>
      <c r="E74" s="70">
        <v>3757</v>
      </c>
      <c r="F74" s="70">
        <v>4201</v>
      </c>
      <c r="G74" s="70">
        <v>4579</v>
      </c>
      <c r="H74" s="70">
        <v>4797</v>
      </c>
    </row>
    <row r="75" spans="1:16" ht="9" customHeight="1" thickBot="1">
      <c r="A75" s="51"/>
      <c r="B75" s="53"/>
      <c r="C75" s="52"/>
      <c r="D75" s="52"/>
      <c r="E75" s="52"/>
      <c r="F75" s="52"/>
      <c r="G75" s="52"/>
      <c r="H75" s="52"/>
    </row>
    <row r="76" spans="1:16" ht="15" customHeight="1" thickTop="1">
      <c r="A76" s="575" t="s">
        <v>808</v>
      </c>
      <c r="B76" s="71"/>
      <c r="D76" s="44"/>
      <c r="E76" s="44"/>
      <c r="F76" s="44"/>
      <c r="G76" s="44"/>
      <c r="H76" s="44"/>
    </row>
    <row r="77" spans="1:16">
      <c r="A77" s="575" t="s">
        <v>735</v>
      </c>
      <c r="B77" s="73"/>
      <c r="D77" s="43"/>
      <c r="E77" s="43"/>
      <c r="F77" s="43"/>
      <c r="G77" s="43"/>
      <c r="H77" s="43"/>
    </row>
    <row r="78" spans="1:16">
      <c r="A78" s="73"/>
      <c r="B78" s="73"/>
      <c r="D78" s="43"/>
      <c r="E78" s="43"/>
      <c r="F78" s="43"/>
      <c r="G78" s="43"/>
      <c r="H78" s="43"/>
    </row>
    <row r="79" spans="1:16">
      <c r="A79" s="73"/>
      <c r="B79" s="661"/>
      <c r="D79" s="43"/>
      <c r="E79" s="43"/>
      <c r="F79" s="43"/>
      <c r="G79" s="43"/>
      <c r="H79" s="43"/>
    </row>
    <row r="80" spans="1:16">
      <c r="A80" s="73"/>
      <c r="B80" s="73"/>
      <c r="D80" s="43"/>
      <c r="E80" s="43"/>
      <c r="F80" s="43"/>
      <c r="G80" s="43"/>
      <c r="H80" s="43"/>
    </row>
    <row r="81" spans="1:8">
      <c r="A81" s="73"/>
      <c r="B81" s="73"/>
      <c r="D81" s="43"/>
      <c r="E81" s="43"/>
      <c r="F81" s="43"/>
      <c r="G81" s="43"/>
      <c r="H81" s="43"/>
    </row>
    <row r="82" spans="1:8">
      <c r="A82" s="73"/>
      <c r="B82" s="73"/>
      <c r="D82" s="43"/>
      <c r="E82" s="43"/>
      <c r="F82" s="43"/>
      <c r="G82" s="43"/>
      <c r="H82" s="43"/>
    </row>
    <row r="83" spans="1:8">
      <c r="A83" s="73"/>
      <c r="B83" s="73"/>
      <c r="D83" s="43"/>
      <c r="E83" s="43"/>
      <c r="F83" s="43"/>
      <c r="G83" s="43"/>
      <c r="H83" s="43"/>
    </row>
    <row r="84" spans="1:8">
      <c r="A84" s="73"/>
      <c r="B84" s="73"/>
      <c r="D84" s="43"/>
      <c r="E84" s="43"/>
      <c r="F84" s="43"/>
      <c r="G84" s="43"/>
      <c r="H84" s="43"/>
    </row>
    <row r="85" spans="1:8">
      <c r="A85" s="73"/>
      <c r="B85" s="73"/>
      <c r="D85" s="43"/>
      <c r="E85" s="43"/>
      <c r="F85" s="43"/>
      <c r="G85" s="43"/>
      <c r="H85" s="43"/>
    </row>
    <row r="86" spans="1:8">
      <c r="A86" s="73"/>
      <c r="B86" s="73"/>
      <c r="D86" s="43"/>
      <c r="E86" s="43"/>
      <c r="F86" s="43"/>
      <c r="G86" s="43"/>
      <c r="H86" s="43"/>
    </row>
    <row r="87" spans="1:8">
      <c r="A87" s="73"/>
      <c r="B87" s="73"/>
      <c r="D87" s="43"/>
      <c r="E87" s="43"/>
      <c r="F87" s="43"/>
      <c r="G87" s="43"/>
      <c r="H87" s="43"/>
    </row>
    <row r="88" spans="1:8">
      <c r="A88" s="73"/>
      <c r="B88" s="73"/>
      <c r="D88" s="43"/>
      <c r="E88" s="43"/>
      <c r="F88" s="43"/>
      <c r="G88" s="43"/>
      <c r="H88" s="43"/>
    </row>
    <row r="89" spans="1:8">
      <c r="A89" s="73"/>
      <c r="B89" s="73"/>
      <c r="D89" s="43"/>
      <c r="E89" s="43"/>
      <c r="F89" s="43"/>
      <c r="G89" s="43"/>
      <c r="H89" s="43"/>
    </row>
    <row r="90" spans="1:8">
      <c r="A90" s="73"/>
      <c r="B90" s="73"/>
      <c r="D90" s="43"/>
      <c r="E90" s="43"/>
      <c r="F90" s="43"/>
      <c r="G90" s="43"/>
      <c r="H90" s="43"/>
    </row>
    <row r="91" spans="1:8">
      <c r="A91" s="73"/>
      <c r="B91" s="73"/>
      <c r="D91" s="43"/>
      <c r="E91" s="43"/>
      <c r="F91" s="43"/>
      <c r="G91" s="43"/>
      <c r="H91" s="43"/>
    </row>
    <row r="92" spans="1:8">
      <c r="A92" s="73"/>
      <c r="B92" s="73"/>
      <c r="D92" s="43"/>
      <c r="E92" s="43"/>
      <c r="F92" s="43"/>
      <c r="G92" s="43"/>
      <c r="H92" s="43"/>
    </row>
    <row r="93" spans="1:8">
      <c r="A93" s="73"/>
      <c r="B93" s="73"/>
      <c r="D93" s="43"/>
      <c r="E93" s="43"/>
      <c r="F93" s="43"/>
      <c r="G93" s="43"/>
      <c r="H93" s="43"/>
    </row>
    <row r="94" spans="1:8">
      <c r="A94" s="73"/>
      <c r="B94" s="73"/>
      <c r="D94" s="43"/>
      <c r="E94" s="43"/>
      <c r="F94" s="43"/>
      <c r="G94" s="43"/>
      <c r="H94" s="43"/>
    </row>
    <row r="95" spans="1:8">
      <c r="A95" s="73"/>
      <c r="B95" s="73"/>
      <c r="D95" s="43"/>
      <c r="E95" s="43"/>
      <c r="F95" s="43"/>
      <c r="G95" s="43"/>
      <c r="H95" s="43"/>
    </row>
    <row r="96" spans="1:8">
      <c r="A96" s="73"/>
      <c r="B96" s="73"/>
      <c r="D96" s="43"/>
      <c r="E96" s="43"/>
      <c r="F96" s="43"/>
      <c r="G96" s="43"/>
      <c r="H96" s="43"/>
    </row>
    <row r="97" spans="1:8">
      <c r="A97" s="73"/>
      <c r="B97" s="73"/>
      <c r="D97" s="43"/>
      <c r="E97" s="43"/>
      <c r="F97" s="43"/>
      <c r="G97" s="43"/>
      <c r="H97" s="43"/>
    </row>
    <row r="98" spans="1:8">
      <c r="A98" s="73"/>
      <c r="B98" s="73"/>
      <c r="D98" s="43"/>
      <c r="E98" s="43"/>
      <c r="F98" s="43"/>
      <c r="G98" s="43"/>
      <c r="H98" s="43"/>
    </row>
    <row r="99" spans="1:8">
      <c r="A99" s="73"/>
      <c r="B99" s="73"/>
      <c r="D99" s="43"/>
      <c r="E99" s="43"/>
      <c r="F99" s="43"/>
      <c r="G99" s="43"/>
      <c r="H99" s="43"/>
    </row>
    <row r="100" spans="1:8">
      <c r="A100" s="73"/>
      <c r="B100" s="73"/>
      <c r="D100" s="43"/>
      <c r="E100" s="43"/>
      <c r="F100" s="43"/>
      <c r="G100" s="43"/>
      <c r="H100" s="43"/>
    </row>
    <row r="101" spans="1:8">
      <c r="A101" s="73"/>
      <c r="B101" s="73"/>
      <c r="D101" s="43"/>
      <c r="E101" s="43"/>
      <c r="F101" s="43"/>
      <c r="G101" s="43"/>
      <c r="H101" s="43"/>
    </row>
    <row r="102" spans="1:8">
      <c r="A102" s="73"/>
      <c r="B102" s="73"/>
      <c r="D102" s="43"/>
      <c r="E102" s="43"/>
      <c r="F102" s="43"/>
      <c r="G102" s="43"/>
      <c r="H102" s="43"/>
    </row>
    <row r="103" spans="1:8">
      <c r="A103" s="73"/>
      <c r="B103" s="73"/>
      <c r="D103" s="43"/>
      <c r="E103" s="43"/>
      <c r="F103" s="43"/>
      <c r="G103" s="43"/>
      <c r="H103" s="43"/>
    </row>
    <row r="104" spans="1:8">
      <c r="A104" s="74"/>
      <c r="B104" s="74"/>
      <c r="D104" s="43"/>
      <c r="E104" s="43"/>
      <c r="F104" s="43"/>
      <c r="G104" s="43"/>
      <c r="H104" s="43"/>
    </row>
    <row r="105" spans="1:8">
      <c r="A105" s="74"/>
      <c r="B105" s="74"/>
      <c r="D105" s="43"/>
      <c r="E105" s="43"/>
      <c r="F105" s="43"/>
      <c r="G105" s="43"/>
      <c r="H105" s="43"/>
    </row>
    <row r="106" spans="1:8">
      <c r="A106" s="74"/>
      <c r="B106" s="74"/>
      <c r="D106" s="43"/>
      <c r="E106" s="43"/>
      <c r="F106" s="43"/>
      <c r="G106" s="43"/>
      <c r="H106" s="43"/>
    </row>
    <row r="107" spans="1:8">
      <c r="A107" s="74"/>
      <c r="B107" s="74"/>
      <c r="D107" s="43"/>
      <c r="E107" s="43"/>
      <c r="F107" s="43"/>
      <c r="G107" s="43"/>
      <c r="H107" s="43"/>
    </row>
    <row r="108" spans="1:8">
      <c r="A108" s="74"/>
      <c r="B108" s="74"/>
      <c r="D108" s="43"/>
      <c r="E108" s="43"/>
      <c r="F108" s="43"/>
      <c r="G108" s="43"/>
      <c r="H108" s="43"/>
    </row>
    <row r="109" spans="1:8">
      <c r="A109" s="74"/>
      <c r="B109" s="74"/>
      <c r="D109" s="43"/>
      <c r="E109" s="43"/>
      <c r="F109" s="43"/>
      <c r="G109" s="43"/>
      <c r="H109" s="43"/>
    </row>
    <row r="110" spans="1:8">
      <c r="A110" s="74"/>
      <c r="B110" s="74"/>
      <c r="D110" s="43"/>
      <c r="E110" s="43"/>
      <c r="F110" s="43"/>
      <c r="G110" s="43"/>
      <c r="H110" s="43"/>
    </row>
    <row r="111" spans="1:8">
      <c r="A111" s="74"/>
      <c r="B111" s="74"/>
      <c r="D111" s="43"/>
      <c r="E111" s="43"/>
      <c r="F111" s="43"/>
      <c r="G111" s="43"/>
      <c r="H111" s="43"/>
    </row>
    <row r="112" spans="1:8">
      <c r="A112" s="74"/>
      <c r="B112" s="74"/>
      <c r="D112" s="43"/>
      <c r="E112" s="43"/>
      <c r="F112" s="43"/>
      <c r="G112" s="43"/>
      <c r="H112" s="43"/>
    </row>
    <row r="113" spans="1:8">
      <c r="A113" s="74"/>
      <c r="B113" s="74"/>
      <c r="D113" s="43"/>
      <c r="E113" s="43"/>
      <c r="F113" s="43"/>
      <c r="G113" s="43"/>
      <c r="H113" s="43"/>
    </row>
    <row r="114" spans="1:8">
      <c r="A114" s="74"/>
      <c r="B114" s="74"/>
      <c r="D114" s="43"/>
      <c r="E114" s="43"/>
      <c r="F114" s="43"/>
      <c r="G114" s="43"/>
      <c r="H114" s="43"/>
    </row>
    <row r="115" spans="1:8">
      <c r="A115" s="74"/>
      <c r="B115" s="74"/>
      <c r="D115" s="43"/>
      <c r="E115" s="43"/>
      <c r="F115" s="43"/>
      <c r="G115" s="43"/>
      <c r="H115" s="43"/>
    </row>
    <row r="116" spans="1:8">
      <c r="A116" s="74"/>
      <c r="B116" s="74"/>
      <c r="D116" s="43"/>
      <c r="E116" s="43"/>
      <c r="F116" s="43"/>
      <c r="G116" s="43"/>
      <c r="H116" s="43"/>
    </row>
    <row r="117" spans="1:8">
      <c r="A117" s="74"/>
      <c r="B117" s="74"/>
      <c r="D117" s="43"/>
      <c r="E117" s="43"/>
      <c r="F117" s="43"/>
      <c r="G117" s="43"/>
      <c r="H117" s="43"/>
    </row>
    <row r="118" spans="1:8">
      <c r="A118" s="74"/>
      <c r="B118" s="74"/>
      <c r="D118" s="43"/>
      <c r="E118" s="43"/>
      <c r="F118" s="43"/>
      <c r="G118" s="43"/>
      <c r="H118" s="43"/>
    </row>
    <row r="119" spans="1:8">
      <c r="A119" s="74"/>
      <c r="B119" s="74"/>
      <c r="D119" s="43"/>
      <c r="E119" s="43"/>
      <c r="F119" s="43"/>
      <c r="G119" s="43"/>
      <c r="H119" s="43"/>
    </row>
    <row r="120" spans="1:8">
      <c r="A120" s="74"/>
      <c r="B120" s="74"/>
      <c r="D120" s="43"/>
      <c r="E120" s="43"/>
      <c r="F120" s="43"/>
      <c r="G120" s="43"/>
      <c r="H120" s="43"/>
    </row>
    <row r="121" spans="1:8">
      <c r="A121" s="74"/>
      <c r="B121" s="74"/>
      <c r="D121" s="43"/>
      <c r="E121" s="43"/>
      <c r="F121" s="43"/>
      <c r="G121" s="43"/>
      <c r="H121" s="43"/>
    </row>
    <row r="122" spans="1:8">
      <c r="A122" s="74"/>
      <c r="B122" s="74"/>
      <c r="D122" s="43"/>
      <c r="E122" s="43"/>
      <c r="F122" s="43"/>
      <c r="G122" s="43"/>
      <c r="H122" s="43"/>
    </row>
    <row r="123" spans="1:8">
      <c r="A123" s="74"/>
      <c r="B123" s="74"/>
      <c r="D123" s="43"/>
      <c r="E123" s="43"/>
      <c r="F123" s="43"/>
      <c r="G123" s="43"/>
      <c r="H123" s="43"/>
    </row>
    <row r="124" spans="1:8">
      <c r="A124" s="74"/>
      <c r="B124" s="74"/>
      <c r="D124" s="43"/>
      <c r="E124" s="43"/>
      <c r="F124" s="43"/>
      <c r="G124" s="43"/>
      <c r="H124" s="43"/>
    </row>
    <row r="125" spans="1:8">
      <c r="A125" s="74"/>
      <c r="B125" s="74"/>
      <c r="D125" s="43"/>
      <c r="E125" s="43"/>
      <c r="F125" s="43"/>
      <c r="G125" s="43"/>
      <c r="H125" s="43"/>
    </row>
    <row r="126" spans="1:8">
      <c r="A126" s="74"/>
      <c r="B126" s="74"/>
      <c r="D126" s="43"/>
      <c r="E126" s="43"/>
      <c r="F126" s="43"/>
      <c r="G126" s="43"/>
      <c r="H126" s="43"/>
    </row>
    <row r="127" spans="1:8">
      <c r="A127" s="74"/>
      <c r="B127" s="74"/>
      <c r="D127" s="43"/>
      <c r="E127" s="43"/>
      <c r="F127" s="43"/>
      <c r="G127" s="43"/>
      <c r="H127" s="43"/>
    </row>
    <row r="128" spans="1:8">
      <c r="A128" s="74"/>
      <c r="B128" s="74"/>
      <c r="D128" s="43"/>
      <c r="E128" s="43"/>
      <c r="F128" s="43"/>
      <c r="G128" s="43"/>
      <c r="H128" s="43"/>
    </row>
    <row r="129" spans="1:8">
      <c r="A129" s="74"/>
      <c r="B129" s="74"/>
      <c r="D129" s="43"/>
      <c r="E129" s="43"/>
      <c r="F129" s="43"/>
      <c r="G129" s="43"/>
      <c r="H129" s="43"/>
    </row>
    <row r="130" spans="1:8">
      <c r="A130" s="74"/>
      <c r="B130" s="74"/>
      <c r="D130" s="43"/>
      <c r="E130" s="43"/>
      <c r="F130" s="43"/>
      <c r="G130" s="43"/>
      <c r="H130" s="43"/>
    </row>
    <row r="131" spans="1:8">
      <c r="A131" s="74"/>
      <c r="B131" s="74"/>
      <c r="D131" s="43"/>
      <c r="E131" s="43"/>
      <c r="F131" s="43"/>
      <c r="G131" s="43"/>
      <c r="H131" s="43"/>
    </row>
    <row r="132" spans="1:8">
      <c r="A132" s="74"/>
      <c r="B132" s="74"/>
      <c r="D132" s="43"/>
      <c r="E132" s="43"/>
      <c r="F132" s="43"/>
      <c r="G132" s="43"/>
      <c r="H132" s="43"/>
    </row>
    <row r="133" spans="1:8">
      <c r="A133" s="74"/>
      <c r="B133" s="74"/>
      <c r="D133" s="43"/>
      <c r="E133" s="43"/>
      <c r="F133" s="43"/>
      <c r="G133" s="43"/>
      <c r="H133" s="43"/>
    </row>
    <row r="134" spans="1:8">
      <c r="A134" s="74"/>
      <c r="B134" s="74"/>
      <c r="D134" s="43"/>
      <c r="E134" s="43"/>
      <c r="F134" s="43"/>
      <c r="G134" s="43"/>
      <c r="H134" s="43"/>
    </row>
    <row r="135" spans="1:8">
      <c r="A135" s="74"/>
      <c r="B135" s="74"/>
      <c r="D135" s="43"/>
      <c r="E135" s="43"/>
      <c r="F135" s="43"/>
      <c r="G135" s="43"/>
      <c r="H135" s="43"/>
    </row>
    <row r="136" spans="1:8">
      <c r="A136" s="74"/>
      <c r="B136" s="74"/>
      <c r="D136" s="43"/>
      <c r="E136" s="43"/>
      <c r="F136" s="43"/>
      <c r="G136" s="43"/>
      <c r="H136" s="43"/>
    </row>
    <row r="137" spans="1:8">
      <c r="A137" s="74"/>
      <c r="B137" s="74"/>
      <c r="D137" s="43"/>
      <c r="E137" s="43"/>
      <c r="F137" s="43"/>
      <c r="G137" s="43"/>
      <c r="H137" s="43"/>
    </row>
    <row r="138" spans="1:8">
      <c r="A138" s="74"/>
      <c r="B138" s="74"/>
      <c r="D138" s="43"/>
      <c r="E138" s="43"/>
      <c r="F138" s="43"/>
      <c r="G138" s="43"/>
      <c r="H138" s="43"/>
    </row>
    <row r="139" spans="1:8">
      <c r="A139" s="74"/>
      <c r="B139" s="74"/>
      <c r="D139" s="43"/>
      <c r="E139" s="43"/>
      <c r="F139" s="43"/>
      <c r="G139" s="43"/>
      <c r="H139" s="43"/>
    </row>
    <row r="140" spans="1:8">
      <c r="A140" s="74"/>
      <c r="B140" s="74"/>
      <c r="D140" s="43"/>
      <c r="E140" s="43"/>
      <c r="F140" s="43"/>
      <c r="G140" s="43"/>
      <c r="H140" s="43"/>
    </row>
    <row r="141" spans="1:8">
      <c r="A141" s="74"/>
      <c r="B141" s="74"/>
      <c r="D141" s="43"/>
      <c r="E141" s="43"/>
      <c r="F141" s="43"/>
      <c r="G141" s="43"/>
      <c r="H141" s="43"/>
    </row>
    <row r="142" spans="1:8">
      <c r="A142" s="74"/>
      <c r="B142" s="74"/>
      <c r="D142" s="43"/>
      <c r="E142" s="43"/>
      <c r="F142" s="43"/>
      <c r="G142" s="43"/>
      <c r="H142" s="43"/>
    </row>
    <row r="143" spans="1:8">
      <c r="A143" s="74"/>
      <c r="B143" s="74"/>
      <c r="D143" s="43"/>
      <c r="E143" s="43"/>
      <c r="F143" s="43"/>
      <c r="G143" s="43"/>
      <c r="H143" s="43"/>
    </row>
    <row r="144" spans="1:8">
      <c r="A144" s="74"/>
      <c r="B144" s="74"/>
      <c r="D144" s="43"/>
      <c r="E144" s="43"/>
      <c r="F144" s="43"/>
      <c r="G144" s="43"/>
      <c r="H144" s="43"/>
    </row>
    <row r="145" spans="1:8">
      <c r="A145" s="74"/>
      <c r="B145" s="74"/>
      <c r="D145" s="43"/>
      <c r="E145" s="43"/>
      <c r="F145" s="43"/>
      <c r="G145" s="43"/>
      <c r="H145" s="43"/>
    </row>
    <row r="146" spans="1:8">
      <c r="A146" s="74"/>
      <c r="B146" s="74"/>
      <c r="D146" s="43"/>
      <c r="E146" s="43"/>
      <c r="F146" s="43"/>
      <c r="G146" s="43"/>
      <c r="H146" s="43"/>
    </row>
    <row r="147" spans="1:8">
      <c r="A147" s="74"/>
      <c r="B147" s="74"/>
      <c r="D147" s="43"/>
      <c r="E147" s="43"/>
      <c r="F147" s="43"/>
      <c r="G147" s="43"/>
      <c r="H147" s="43"/>
    </row>
    <row r="148" spans="1:8">
      <c r="A148" s="74"/>
      <c r="B148" s="74"/>
      <c r="D148" s="43"/>
      <c r="E148" s="43"/>
      <c r="F148" s="43"/>
      <c r="G148" s="43"/>
      <c r="H148" s="43"/>
    </row>
    <row r="149" spans="1:8">
      <c r="A149" s="74"/>
      <c r="B149" s="74"/>
      <c r="D149" s="43"/>
      <c r="E149" s="43"/>
      <c r="F149" s="43"/>
      <c r="G149" s="43"/>
      <c r="H149" s="43"/>
    </row>
    <row r="150" spans="1:8">
      <c r="A150" s="74"/>
      <c r="B150" s="74"/>
      <c r="D150" s="43"/>
      <c r="E150" s="43"/>
      <c r="F150" s="43"/>
      <c r="G150" s="43"/>
      <c r="H150" s="43"/>
    </row>
    <row r="151" spans="1:8">
      <c r="A151" s="74"/>
      <c r="B151" s="74"/>
      <c r="D151" s="43"/>
      <c r="E151" s="43"/>
      <c r="F151" s="43"/>
      <c r="G151" s="43"/>
      <c r="H151" s="43"/>
    </row>
    <row r="152" spans="1:8">
      <c r="A152" s="74"/>
      <c r="B152" s="74"/>
      <c r="D152" s="43"/>
      <c r="E152" s="43"/>
      <c r="F152" s="43"/>
      <c r="G152" s="43"/>
      <c r="H152" s="43"/>
    </row>
    <row r="153" spans="1:8">
      <c r="A153" s="74"/>
      <c r="B153" s="74"/>
      <c r="D153" s="43"/>
      <c r="E153" s="43"/>
      <c r="F153" s="43"/>
      <c r="G153" s="43"/>
      <c r="H153" s="43"/>
    </row>
    <row r="154" spans="1:8">
      <c r="A154" s="74"/>
      <c r="B154" s="74"/>
      <c r="D154" s="43"/>
      <c r="E154" s="43"/>
      <c r="F154" s="43"/>
      <c r="G154" s="43"/>
      <c r="H154" s="43"/>
    </row>
    <row r="155" spans="1:8">
      <c r="A155" s="74"/>
      <c r="B155" s="74"/>
      <c r="D155" s="43"/>
      <c r="E155" s="43"/>
      <c r="F155" s="43"/>
      <c r="G155" s="43"/>
      <c r="H155" s="43"/>
    </row>
    <row r="156" spans="1:8">
      <c r="A156" s="74"/>
      <c r="B156" s="74"/>
      <c r="D156" s="43"/>
      <c r="E156" s="43"/>
      <c r="F156" s="43"/>
      <c r="G156" s="43"/>
      <c r="H156" s="43"/>
    </row>
    <row r="157" spans="1:8">
      <c r="A157" s="74"/>
      <c r="B157" s="74"/>
      <c r="D157" s="43"/>
      <c r="E157" s="43"/>
      <c r="F157" s="43"/>
      <c r="G157" s="43"/>
      <c r="H157" s="43"/>
    </row>
    <row r="158" spans="1:8">
      <c r="A158" s="74"/>
      <c r="B158" s="74"/>
      <c r="D158" s="43"/>
      <c r="E158" s="43"/>
      <c r="F158" s="43"/>
      <c r="G158" s="43"/>
      <c r="H158" s="43"/>
    </row>
    <row r="159" spans="1:8">
      <c r="A159" s="74"/>
      <c r="B159" s="74"/>
      <c r="D159" s="43"/>
      <c r="E159" s="43"/>
      <c r="F159" s="43"/>
      <c r="G159" s="43"/>
      <c r="H159" s="43"/>
    </row>
    <row r="160" spans="1:8">
      <c r="A160" s="74"/>
      <c r="B160" s="74"/>
      <c r="D160" s="43"/>
      <c r="E160" s="43"/>
      <c r="F160" s="43"/>
      <c r="G160" s="43"/>
      <c r="H160" s="43"/>
    </row>
    <row r="161" spans="1:8">
      <c r="A161" s="74"/>
      <c r="B161" s="74"/>
      <c r="D161" s="43"/>
      <c r="E161" s="43"/>
      <c r="F161" s="43"/>
      <c r="G161" s="43"/>
      <c r="H161" s="43"/>
    </row>
    <row r="162" spans="1:8">
      <c r="A162" s="74"/>
      <c r="B162" s="74"/>
      <c r="D162" s="43"/>
      <c r="E162" s="43"/>
      <c r="F162" s="43"/>
      <c r="G162" s="43"/>
      <c r="H162" s="43"/>
    </row>
    <row r="163" spans="1:8">
      <c r="A163" s="74"/>
      <c r="B163" s="74"/>
      <c r="D163" s="43"/>
      <c r="E163" s="43"/>
      <c r="F163" s="43"/>
      <c r="G163" s="43"/>
      <c r="H163" s="43"/>
    </row>
    <row r="164" spans="1:8">
      <c r="A164" s="74"/>
      <c r="B164" s="74"/>
      <c r="D164" s="43"/>
      <c r="E164" s="43"/>
      <c r="F164" s="43"/>
      <c r="G164" s="43"/>
      <c r="H164" s="43"/>
    </row>
    <row r="165" spans="1:8">
      <c r="A165" s="74"/>
      <c r="B165" s="74"/>
      <c r="D165" s="43"/>
      <c r="E165" s="43"/>
      <c r="F165" s="43"/>
      <c r="G165" s="43"/>
      <c r="H165" s="43"/>
    </row>
    <row r="166" spans="1:8">
      <c r="A166" s="74"/>
      <c r="B166" s="74"/>
      <c r="D166" s="43"/>
      <c r="E166" s="43"/>
      <c r="F166" s="43"/>
      <c r="G166" s="43"/>
      <c r="H166" s="43"/>
    </row>
    <row r="167" spans="1:8">
      <c r="A167" s="74"/>
      <c r="B167" s="74"/>
      <c r="D167" s="43"/>
      <c r="E167" s="43"/>
      <c r="F167" s="43"/>
      <c r="G167" s="43"/>
      <c r="H167" s="43"/>
    </row>
    <row r="168" spans="1:8">
      <c r="A168" s="74"/>
      <c r="B168" s="74"/>
      <c r="D168" s="43"/>
      <c r="E168" s="43"/>
      <c r="F168" s="43"/>
      <c r="G168" s="43"/>
      <c r="H168" s="43"/>
    </row>
    <row r="169" spans="1:8">
      <c r="A169" s="74"/>
      <c r="B169" s="74"/>
      <c r="D169" s="43"/>
      <c r="E169" s="43"/>
      <c r="F169" s="43"/>
      <c r="G169" s="43"/>
      <c r="H169" s="43"/>
    </row>
    <row r="170" spans="1:8">
      <c r="A170" s="74"/>
      <c r="B170" s="74"/>
      <c r="D170" s="43"/>
      <c r="E170" s="43"/>
      <c r="F170" s="43"/>
      <c r="G170" s="43"/>
      <c r="H170" s="43"/>
    </row>
    <row r="171" spans="1:8">
      <c r="A171" s="74"/>
      <c r="B171" s="74"/>
      <c r="D171" s="43"/>
      <c r="E171" s="43"/>
      <c r="F171" s="43"/>
      <c r="G171" s="43"/>
      <c r="H171" s="43"/>
    </row>
    <row r="172" spans="1:8">
      <c r="A172" s="74"/>
      <c r="B172" s="74"/>
      <c r="D172" s="43"/>
      <c r="E172" s="43"/>
      <c r="F172" s="43"/>
      <c r="G172" s="43"/>
      <c r="H172" s="43"/>
    </row>
    <row r="173" spans="1:8">
      <c r="A173" s="74"/>
      <c r="B173" s="74"/>
      <c r="D173" s="43"/>
      <c r="E173" s="43"/>
      <c r="F173" s="43"/>
      <c r="G173" s="43"/>
      <c r="H173" s="43"/>
    </row>
    <row r="174" spans="1:8">
      <c r="A174" s="74"/>
      <c r="B174" s="74"/>
      <c r="D174" s="43"/>
      <c r="E174" s="43"/>
      <c r="F174" s="43"/>
      <c r="G174" s="43"/>
      <c r="H174" s="43"/>
    </row>
    <row r="175" spans="1:8">
      <c r="A175" s="74"/>
      <c r="B175" s="74"/>
      <c r="D175" s="43"/>
      <c r="E175" s="43"/>
      <c r="F175" s="43"/>
      <c r="G175" s="43"/>
      <c r="H175" s="43"/>
    </row>
    <row r="176" spans="1:8">
      <c r="A176" s="74"/>
      <c r="B176" s="74"/>
    </row>
    <row r="177" spans="1:2">
      <c r="A177" s="74"/>
      <c r="B177" s="74"/>
    </row>
    <row r="178" spans="1:2">
      <c r="A178" s="74"/>
      <c r="B178" s="74"/>
    </row>
    <row r="179" spans="1:2">
      <c r="A179" s="74"/>
      <c r="B179" s="74"/>
    </row>
    <row r="180" spans="1:2">
      <c r="A180" s="74"/>
      <c r="B180" s="74"/>
    </row>
    <row r="181" spans="1:2">
      <c r="A181" s="74"/>
      <c r="B181" s="74"/>
    </row>
    <row r="182" spans="1:2">
      <c r="A182" s="74"/>
      <c r="B182" s="74"/>
    </row>
    <row r="183" spans="1:2">
      <c r="A183" s="74"/>
      <c r="B183" s="74"/>
    </row>
    <row r="184" spans="1:2">
      <c r="A184" s="74"/>
      <c r="B184" s="74"/>
    </row>
    <row r="185" spans="1:2">
      <c r="A185" s="74"/>
      <c r="B185" s="74"/>
    </row>
    <row r="186" spans="1:2">
      <c r="A186" s="74"/>
      <c r="B186" s="74"/>
    </row>
    <row r="187" spans="1:2">
      <c r="A187" s="74"/>
      <c r="B187" s="74"/>
    </row>
    <row r="188" spans="1:2">
      <c r="A188" s="74"/>
      <c r="B188" s="74"/>
    </row>
    <row r="189" spans="1:2">
      <c r="A189" s="74"/>
      <c r="B189" s="74"/>
    </row>
    <row r="190" spans="1:2">
      <c r="A190" s="74"/>
      <c r="B190" s="74"/>
    </row>
    <row r="191" spans="1:2">
      <c r="A191" s="74"/>
      <c r="B191" s="74"/>
    </row>
    <row r="192" spans="1:2">
      <c r="A192" s="74"/>
      <c r="B192" s="74"/>
    </row>
    <row r="193" spans="1:2">
      <c r="A193" s="74"/>
      <c r="B193" s="74"/>
    </row>
    <row r="194" spans="1:2">
      <c r="A194" s="74"/>
      <c r="B194" s="74"/>
    </row>
    <row r="195" spans="1:2">
      <c r="A195" s="74"/>
      <c r="B195" s="74"/>
    </row>
    <row r="196" spans="1:2">
      <c r="A196" s="74"/>
      <c r="B196" s="74"/>
    </row>
    <row r="197" spans="1:2">
      <c r="A197" s="74"/>
      <c r="B197" s="74"/>
    </row>
    <row r="198" spans="1:2">
      <c r="A198" s="74"/>
      <c r="B198" s="74"/>
    </row>
    <row r="199" spans="1:2">
      <c r="A199" s="74"/>
      <c r="B199" s="74"/>
    </row>
    <row r="200" spans="1:2">
      <c r="A200" s="74"/>
      <c r="B200" s="74"/>
    </row>
    <row r="201" spans="1:2">
      <c r="A201" s="74"/>
      <c r="B201" s="74"/>
    </row>
    <row r="202" spans="1:2">
      <c r="A202" s="74"/>
      <c r="B202" s="74"/>
    </row>
    <row r="203" spans="1:2">
      <c r="A203" s="74"/>
      <c r="B203" s="74"/>
    </row>
    <row r="204" spans="1:2">
      <c r="A204" s="74"/>
      <c r="B204" s="74"/>
    </row>
    <row r="205" spans="1:2">
      <c r="A205" s="74"/>
      <c r="B205" s="74"/>
    </row>
    <row r="206" spans="1:2">
      <c r="A206" s="74"/>
      <c r="B206" s="74"/>
    </row>
    <row r="207" spans="1:2">
      <c r="A207" s="74"/>
      <c r="B207" s="74"/>
    </row>
    <row r="208" spans="1:2">
      <c r="A208" s="74"/>
      <c r="B208" s="74"/>
    </row>
    <row r="209" spans="1:2">
      <c r="A209" s="74"/>
      <c r="B209" s="74"/>
    </row>
    <row r="210" spans="1:2">
      <c r="A210" s="74"/>
      <c r="B210" s="74"/>
    </row>
    <row r="211" spans="1:2">
      <c r="A211" s="74"/>
      <c r="B211" s="74"/>
    </row>
    <row r="212" spans="1:2">
      <c r="A212" s="74"/>
      <c r="B212" s="74"/>
    </row>
    <row r="213" spans="1:2">
      <c r="A213" s="74"/>
      <c r="B213" s="74"/>
    </row>
    <row r="214" spans="1:2">
      <c r="A214" s="74"/>
      <c r="B214" s="74"/>
    </row>
    <row r="215" spans="1:2">
      <c r="A215" s="74"/>
      <c r="B215" s="74"/>
    </row>
    <row r="216" spans="1:2">
      <c r="A216" s="74"/>
      <c r="B216" s="74"/>
    </row>
    <row r="217" spans="1:2">
      <c r="A217" s="74"/>
      <c r="B217" s="74"/>
    </row>
    <row r="218" spans="1:2">
      <c r="A218" s="74"/>
      <c r="B218" s="74"/>
    </row>
    <row r="219" spans="1:2">
      <c r="A219" s="74"/>
      <c r="B219" s="74"/>
    </row>
    <row r="220" spans="1:2">
      <c r="A220" s="74"/>
      <c r="B220" s="74"/>
    </row>
    <row r="221" spans="1:2">
      <c r="A221" s="74"/>
      <c r="B221" s="74"/>
    </row>
    <row r="222" spans="1:2">
      <c r="A222" s="74"/>
      <c r="B222" s="74"/>
    </row>
    <row r="223" spans="1:2">
      <c r="A223" s="74"/>
      <c r="B223" s="74"/>
    </row>
    <row r="224" spans="1:2">
      <c r="A224" s="74"/>
      <c r="B224" s="74"/>
    </row>
    <row r="225" spans="1:2">
      <c r="A225" s="74"/>
      <c r="B225" s="74"/>
    </row>
    <row r="226" spans="1:2">
      <c r="A226" s="74"/>
      <c r="B226" s="74"/>
    </row>
    <row r="227" spans="1:2">
      <c r="A227" s="74"/>
      <c r="B227" s="74"/>
    </row>
    <row r="228" spans="1:2">
      <c r="A228" s="74"/>
      <c r="B228" s="74"/>
    </row>
    <row r="229" spans="1:2">
      <c r="A229" s="74"/>
      <c r="B229" s="74"/>
    </row>
    <row r="230" spans="1:2">
      <c r="A230" s="74"/>
      <c r="B230" s="74"/>
    </row>
    <row r="231" spans="1:2">
      <c r="A231" s="74"/>
      <c r="B231" s="74"/>
    </row>
    <row r="232" spans="1:2">
      <c r="A232" s="74"/>
      <c r="B232" s="74"/>
    </row>
    <row r="233" spans="1:2">
      <c r="A233" s="74"/>
      <c r="B233" s="74"/>
    </row>
    <row r="234" spans="1:2">
      <c r="A234" s="74"/>
      <c r="B234" s="74"/>
    </row>
    <row r="235" spans="1:2">
      <c r="A235" s="74"/>
      <c r="B235" s="74"/>
    </row>
    <row r="236" spans="1:2">
      <c r="A236" s="74"/>
      <c r="B236" s="74"/>
    </row>
    <row r="237" spans="1:2">
      <c r="A237" s="74"/>
      <c r="B237" s="74"/>
    </row>
    <row r="238" spans="1:2">
      <c r="A238" s="74"/>
      <c r="B238" s="74"/>
    </row>
    <row r="239" spans="1:2">
      <c r="A239" s="74"/>
      <c r="B239" s="74"/>
    </row>
    <row r="240" spans="1:2">
      <c r="A240" s="74"/>
      <c r="B240" s="74"/>
    </row>
    <row r="241" spans="1:2">
      <c r="A241" s="74"/>
      <c r="B241" s="74"/>
    </row>
    <row r="242" spans="1:2">
      <c r="A242" s="74"/>
      <c r="B242" s="74"/>
    </row>
    <row r="243" spans="1:2">
      <c r="A243" s="74"/>
      <c r="B243" s="74"/>
    </row>
    <row r="244" spans="1:2">
      <c r="A244" s="74"/>
      <c r="B244" s="74"/>
    </row>
    <row r="245" spans="1:2">
      <c r="A245" s="74"/>
      <c r="B245" s="74"/>
    </row>
    <row r="246" spans="1:2">
      <c r="A246" s="74"/>
      <c r="B246" s="74"/>
    </row>
    <row r="247" spans="1:2">
      <c r="A247" s="74"/>
      <c r="B247" s="74"/>
    </row>
    <row r="248" spans="1:2">
      <c r="A248" s="74"/>
      <c r="B248" s="74"/>
    </row>
    <row r="249" spans="1:2">
      <c r="A249" s="74"/>
      <c r="B249" s="74"/>
    </row>
    <row r="250" spans="1:2">
      <c r="A250" s="74"/>
      <c r="B250" s="74"/>
    </row>
    <row r="251" spans="1:2">
      <c r="A251" s="74"/>
      <c r="B251" s="74"/>
    </row>
    <row r="252" spans="1:2">
      <c r="A252" s="74"/>
      <c r="B252" s="74"/>
    </row>
    <row r="253" spans="1:2">
      <c r="A253" s="74"/>
      <c r="B253" s="74"/>
    </row>
    <row r="254" spans="1:2">
      <c r="A254" s="74"/>
      <c r="B254" s="74"/>
    </row>
    <row r="255" spans="1:2">
      <c r="A255" s="74"/>
      <c r="B255" s="74"/>
    </row>
    <row r="256" spans="1:2">
      <c r="A256" s="74"/>
      <c r="B256" s="74"/>
    </row>
    <row r="257" spans="1:2">
      <c r="A257" s="74"/>
      <c r="B257" s="74"/>
    </row>
    <row r="258" spans="1:2">
      <c r="A258" s="74"/>
      <c r="B258" s="74"/>
    </row>
    <row r="259" spans="1:2">
      <c r="A259" s="74"/>
      <c r="B259" s="74"/>
    </row>
    <row r="260" spans="1:2">
      <c r="A260" s="74"/>
      <c r="B260" s="74"/>
    </row>
    <row r="261" spans="1:2">
      <c r="A261" s="74"/>
      <c r="B261" s="74"/>
    </row>
    <row r="262" spans="1:2">
      <c r="A262" s="74"/>
      <c r="B262" s="74"/>
    </row>
    <row r="263" spans="1:2">
      <c r="A263" s="74"/>
      <c r="B263" s="74"/>
    </row>
    <row r="264" spans="1:2">
      <c r="A264" s="74"/>
      <c r="B264" s="74"/>
    </row>
    <row r="265" spans="1:2">
      <c r="A265" s="74"/>
      <c r="B265" s="74"/>
    </row>
    <row r="266" spans="1:2">
      <c r="A266" s="74"/>
      <c r="B266" s="74"/>
    </row>
    <row r="267" spans="1:2">
      <c r="A267" s="74"/>
      <c r="B267" s="74"/>
    </row>
    <row r="268" spans="1:2">
      <c r="A268" s="74"/>
      <c r="B268" s="74"/>
    </row>
    <row r="269" spans="1:2">
      <c r="A269" s="74"/>
      <c r="B269" s="74"/>
    </row>
    <row r="270" spans="1:2">
      <c r="A270" s="74"/>
      <c r="B270" s="74"/>
    </row>
    <row r="271" spans="1:2">
      <c r="A271" s="74"/>
      <c r="B271" s="74"/>
    </row>
    <row r="272" spans="1:2">
      <c r="A272" s="74"/>
      <c r="B272" s="74"/>
    </row>
    <row r="273" spans="1:2">
      <c r="A273" s="74"/>
      <c r="B273" s="74"/>
    </row>
    <row r="274" spans="1:2">
      <c r="A274" s="74"/>
      <c r="B274" s="74"/>
    </row>
    <row r="275" spans="1:2">
      <c r="A275" s="74"/>
      <c r="B275" s="74"/>
    </row>
    <row r="276" spans="1:2">
      <c r="A276" s="74"/>
      <c r="B276" s="74"/>
    </row>
    <row r="277" spans="1:2">
      <c r="A277" s="74"/>
      <c r="B277" s="74"/>
    </row>
    <row r="278" spans="1:2">
      <c r="A278" s="74"/>
      <c r="B278" s="74"/>
    </row>
    <row r="279" spans="1:2">
      <c r="A279" s="74"/>
      <c r="B279" s="74"/>
    </row>
    <row r="280" spans="1:2">
      <c r="A280" s="74"/>
      <c r="B280" s="74"/>
    </row>
    <row r="281" spans="1:2">
      <c r="A281" s="74"/>
      <c r="B281" s="74"/>
    </row>
    <row r="282" spans="1:2">
      <c r="A282" s="74"/>
      <c r="B282" s="74"/>
    </row>
    <row r="283" spans="1:2">
      <c r="A283" s="74"/>
      <c r="B283" s="74"/>
    </row>
    <row r="284" spans="1:2">
      <c r="A284" s="74"/>
      <c r="B284" s="74"/>
    </row>
    <row r="285" spans="1:2">
      <c r="A285" s="74"/>
      <c r="B285" s="74"/>
    </row>
    <row r="286" spans="1:2">
      <c r="A286" s="74"/>
      <c r="B286" s="74"/>
    </row>
    <row r="287" spans="1:2">
      <c r="A287" s="74"/>
      <c r="B287" s="74"/>
    </row>
    <row r="288" spans="1:2">
      <c r="A288" s="74"/>
      <c r="B288" s="74"/>
    </row>
    <row r="289" spans="1:2">
      <c r="A289" s="74"/>
      <c r="B289" s="74"/>
    </row>
    <row r="290" spans="1:2">
      <c r="A290" s="74"/>
      <c r="B290" s="74"/>
    </row>
    <row r="291" spans="1:2">
      <c r="A291" s="74"/>
      <c r="B291" s="74"/>
    </row>
    <row r="292" spans="1:2">
      <c r="A292" s="74"/>
      <c r="B292" s="74"/>
    </row>
    <row r="293" spans="1:2">
      <c r="A293" s="74"/>
      <c r="B293" s="74"/>
    </row>
    <row r="294" spans="1:2">
      <c r="A294" s="74"/>
      <c r="B294" s="74"/>
    </row>
    <row r="295" spans="1:2">
      <c r="A295" s="74"/>
      <c r="B295" s="74"/>
    </row>
    <row r="296" spans="1:2">
      <c r="A296" s="74"/>
      <c r="B296" s="74"/>
    </row>
    <row r="297" spans="1:2">
      <c r="A297" s="74"/>
      <c r="B297" s="74"/>
    </row>
    <row r="298" spans="1:2">
      <c r="A298" s="74"/>
      <c r="B298" s="74"/>
    </row>
    <row r="299" spans="1:2">
      <c r="A299" s="74"/>
      <c r="B299" s="74"/>
    </row>
    <row r="300" spans="1:2">
      <c r="A300" s="74"/>
      <c r="B300" s="74"/>
    </row>
    <row r="301" spans="1:2">
      <c r="A301" s="74"/>
      <c r="B301" s="74"/>
    </row>
    <row r="302" spans="1:2">
      <c r="A302" s="74"/>
      <c r="B302" s="74"/>
    </row>
    <row r="303" spans="1:2">
      <c r="A303" s="74"/>
      <c r="B303" s="74"/>
    </row>
    <row r="304" spans="1:2">
      <c r="A304" s="74"/>
      <c r="B304" s="74"/>
    </row>
    <row r="305" spans="1:2">
      <c r="A305" s="74"/>
      <c r="B305" s="74"/>
    </row>
    <row r="306" spans="1:2">
      <c r="A306" s="74"/>
      <c r="B306" s="74"/>
    </row>
    <row r="307" spans="1:2">
      <c r="A307" s="74"/>
      <c r="B307" s="74"/>
    </row>
    <row r="308" spans="1:2">
      <c r="A308" s="74"/>
      <c r="B308" s="74"/>
    </row>
    <row r="309" spans="1:2">
      <c r="A309" s="74"/>
      <c r="B309" s="74"/>
    </row>
    <row r="310" spans="1:2">
      <c r="A310" s="74"/>
      <c r="B310" s="74"/>
    </row>
    <row r="311" spans="1:2">
      <c r="A311" s="74"/>
      <c r="B311" s="74"/>
    </row>
    <row r="312" spans="1:2">
      <c r="A312" s="74"/>
      <c r="B312" s="74"/>
    </row>
    <row r="313" spans="1:2">
      <c r="A313" s="74"/>
      <c r="B313" s="74"/>
    </row>
    <row r="314" spans="1:2">
      <c r="A314" s="74"/>
      <c r="B314" s="74"/>
    </row>
    <row r="315" spans="1:2">
      <c r="A315" s="74"/>
      <c r="B315" s="74"/>
    </row>
    <row r="316" spans="1:2">
      <c r="A316" s="74"/>
      <c r="B316" s="74"/>
    </row>
    <row r="317" spans="1:2">
      <c r="A317" s="74"/>
      <c r="B317" s="74"/>
    </row>
    <row r="318" spans="1:2">
      <c r="A318" s="74"/>
      <c r="B318" s="74"/>
    </row>
    <row r="319" spans="1:2">
      <c r="A319" s="74"/>
      <c r="B319" s="74"/>
    </row>
    <row r="320" spans="1:2">
      <c r="A320" s="74"/>
      <c r="B320" s="74"/>
    </row>
    <row r="321" spans="1:2">
      <c r="A321" s="74"/>
      <c r="B321" s="74"/>
    </row>
    <row r="322" spans="1:2">
      <c r="A322" s="74"/>
      <c r="B322" s="74"/>
    </row>
    <row r="323" spans="1:2">
      <c r="A323" s="74"/>
      <c r="B323" s="74"/>
    </row>
    <row r="324" spans="1:2">
      <c r="A324" s="74"/>
      <c r="B324" s="74"/>
    </row>
    <row r="325" spans="1:2">
      <c r="A325" s="74"/>
      <c r="B325" s="74"/>
    </row>
    <row r="326" spans="1:2">
      <c r="A326" s="74"/>
      <c r="B326" s="74"/>
    </row>
    <row r="327" spans="1:2">
      <c r="A327" s="74"/>
      <c r="B327" s="74"/>
    </row>
    <row r="328" spans="1:2">
      <c r="A328" s="74"/>
      <c r="B328" s="74"/>
    </row>
    <row r="329" spans="1:2">
      <c r="A329" s="74"/>
      <c r="B329" s="74"/>
    </row>
    <row r="330" spans="1:2">
      <c r="A330" s="74"/>
      <c r="B330" s="74"/>
    </row>
    <row r="331" spans="1:2">
      <c r="A331" s="74"/>
      <c r="B331" s="74"/>
    </row>
    <row r="332" spans="1:2">
      <c r="A332" s="74"/>
      <c r="B332" s="74"/>
    </row>
    <row r="333" spans="1:2">
      <c r="A333" s="74"/>
      <c r="B333" s="74"/>
    </row>
    <row r="334" spans="1:2">
      <c r="A334" s="74"/>
      <c r="B334" s="74"/>
    </row>
    <row r="335" spans="1:2">
      <c r="A335" s="74"/>
      <c r="B335" s="74"/>
    </row>
    <row r="336" spans="1:2">
      <c r="A336" s="74"/>
      <c r="B336" s="74"/>
    </row>
    <row r="337" spans="1:2">
      <c r="A337" s="74"/>
      <c r="B337" s="74"/>
    </row>
    <row r="338" spans="1:2">
      <c r="A338" s="74"/>
      <c r="B338" s="74"/>
    </row>
    <row r="339" spans="1:2">
      <c r="A339" s="74"/>
      <c r="B339" s="74"/>
    </row>
    <row r="340" spans="1:2">
      <c r="A340" s="74"/>
      <c r="B340" s="74"/>
    </row>
    <row r="341" spans="1:2">
      <c r="A341" s="74"/>
      <c r="B341" s="74"/>
    </row>
    <row r="342" spans="1:2">
      <c r="A342" s="74"/>
      <c r="B342" s="74"/>
    </row>
    <row r="343" spans="1:2">
      <c r="A343" s="74"/>
      <c r="B343" s="74"/>
    </row>
    <row r="344" spans="1:2">
      <c r="A344" s="74"/>
      <c r="B344" s="74"/>
    </row>
    <row r="345" spans="1:2">
      <c r="A345" s="74"/>
      <c r="B345" s="74"/>
    </row>
    <row r="346" spans="1:2">
      <c r="A346" s="74"/>
      <c r="B346" s="74"/>
    </row>
    <row r="347" spans="1:2">
      <c r="A347" s="74"/>
      <c r="B347" s="74"/>
    </row>
    <row r="348" spans="1:2">
      <c r="A348" s="74"/>
      <c r="B348" s="74"/>
    </row>
    <row r="349" spans="1:2">
      <c r="A349" s="74"/>
      <c r="B349" s="74"/>
    </row>
    <row r="350" spans="1:2">
      <c r="A350" s="74"/>
      <c r="B350" s="74"/>
    </row>
    <row r="351" spans="1:2">
      <c r="A351" s="74"/>
      <c r="B351" s="74"/>
    </row>
    <row r="352" spans="1:2">
      <c r="A352" s="74"/>
      <c r="B352" s="74"/>
    </row>
    <row r="353" spans="1:2">
      <c r="A353" s="74"/>
      <c r="B353" s="74"/>
    </row>
    <row r="354" spans="1:2">
      <c r="A354" s="74"/>
      <c r="B354" s="74"/>
    </row>
    <row r="355" spans="1:2">
      <c r="A355" s="74"/>
      <c r="B355" s="74"/>
    </row>
    <row r="356" spans="1:2">
      <c r="A356" s="74"/>
      <c r="B356" s="74"/>
    </row>
    <row r="357" spans="1:2">
      <c r="A357" s="74"/>
      <c r="B357" s="74"/>
    </row>
    <row r="358" spans="1:2">
      <c r="A358" s="74"/>
      <c r="B358" s="74"/>
    </row>
    <row r="359" spans="1:2">
      <c r="A359" s="74"/>
      <c r="B359" s="74"/>
    </row>
    <row r="360" spans="1:2">
      <c r="A360" s="74"/>
      <c r="B360" s="74"/>
    </row>
    <row r="361" spans="1:2">
      <c r="A361" s="74"/>
      <c r="B361" s="74"/>
    </row>
    <row r="362" spans="1:2">
      <c r="A362" s="74"/>
      <c r="B362" s="74"/>
    </row>
    <row r="363" spans="1:2">
      <c r="A363" s="74"/>
      <c r="B363" s="74"/>
    </row>
    <row r="364" spans="1:2">
      <c r="A364" s="74"/>
      <c r="B364" s="74"/>
    </row>
    <row r="365" spans="1:2">
      <c r="A365" s="74"/>
      <c r="B365" s="74"/>
    </row>
    <row r="366" spans="1:2">
      <c r="A366" s="74"/>
      <c r="B366" s="74"/>
    </row>
    <row r="367" spans="1:2">
      <c r="A367" s="74"/>
      <c r="B367" s="74"/>
    </row>
    <row r="368" spans="1:2">
      <c r="A368" s="74"/>
      <c r="B368" s="74"/>
    </row>
    <row r="369" spans="1:2">
      <c r="A369" s="74"/>
      <c r="B369" s="74"/>
    </row>
    <row r="370" spans="1:2">
      <c r="A370" s="74"/>
      <c r="B370" s="74"/>
    </row>
    <row r="371" spans="1:2">
      <c r="A371" s="74"/>
      <c r="B371" s="74"/>
    </row>
    <row r="372" spans="1:2">
      <c r="A372" s="74"/>
      <c r="B372" s="74"/>
    </row>
    <row r="373" spans="1:2">
      <c r="A373" s="74"/>
      <c r="B373" s="74"/>
    </row>
    <row r="374" spans="1:2">
      <c r="A374" s="74"/>
      <c r="B374" s="74"/>
    </row>
    <row r="375" spans="1:2">
      <c r="A375" s="74"/>
      <c r="B375" s="74"/>
    </row>
    <row r="376" spans="1:2">
      <c r="A376" s="74"/>
      <c r="B376" s="74"/>
    </row>
    <row r="377" spans="1:2">
      <c r="A377" s="74"/>
      <c r="B377" s="74"/>
    </row>
    <row r="378" spans="1:2">
      <c r="A378" s="74"/>
      <c r="B378" s="74"/>
    </row>
    <row r="379" spans="1:2">
      <c r="A379" s="74"/>
      <c r="B379" s="74"/>
    </row>
    <row r="380" spans="1:2">
      <c r="A380" s="74"/>
      <c r="B380" s="74"/>
    </row>
    <row r="381" spans="1:2">
      <c r="A381" s="74"/>
      <c r="B381" s="74"/>
    </row>
    <row r="382" spans="1:2">
      <c r="A382" s="74"/>
      <c r="B382" s="74"/>
    </row>
    <row r="383" spans="1:2">
      <c r="A383" s="74"/>
      <c r="B383" s="74"/>
    </row>
    <row r="384" spans="1:2">
      <c r="A384" s="74"/>
      <c r="B384" s="74"/>
    </row>
    <row r="385" spans="1:2">
      <c r="A385" s="74"/>
      <c r="B385" s="74"/>
    </row>
    <row r="386" spans="1:2">
      <c r="A386" s="74"/>
      <c r="B386" s="74"/>
    </row>
    <row r="387" spans="1:2">
      <c r="A387" s="74"/>
      <c r="B387" s="74"/>
    </row>
    <row r="388" spans="1:2">
      <c r="A388" s="74"/>
      <c r="B388" s="74"/>
    </row>
    <row r="389" spans="1:2">
      <c r="A389" s="74"/>
      <c r="B389" s="74"/>
    </row>
    <row r="390" spans="1:2">
      <c r="A390" s="74"/>
      <c r="B390" s="74"/>
    </row>
    <row r="391" spans="1:2">
      <c r="A391" s="74"/>
      <c r="B391" s="74"/>
    </row>
    <row r="392" spans="1:2">
      <c r="A392" s="74"/>
      <c r="B392" s="74"/>
    </row>
    <row r="393" spans="1:2">
      <c r="A393" s="74"/>
      <c r="B393" s="74"/>
    </row>
    <row r="394" spans="1:2">
      <c r="A394" s="74"/>
      <c r="B394" s="74"/>
    </row>
    <row r="395" spans="1:2">
      <c r="A395" s="74"/>
      <c r="B395" s="74"/>
    </row>
    <row r="396" spans="1:2">
      <c r="A396" s="74"/>
      <c r="B396" s="74"/>
    </row>
    <row r="397" spans="1:2">
      <c r="A397" s="74"/>
      <c r="B397" s="74"/>
    </row>
    <row r="398" spans="1:2">
      <c r="A398" s="74"/>
      <c r="B398" s="74"/>
    </row>
    <row r="399" spans="1:2">
      <c r="A399" s="74"/>
      <c r="B399" s="74"/>
    </row>
    <row r="400" spans="1:2">
      <c r="A400" s="74"/>
      <c r="B400" s="74"/>
    </row>
    <row r="401" spans="1:2">
      <c r="A401" s="74"/>
      <c r="B401" s="74"/>
    </row>
    <row r="402" spans="1:2">
      <c r="A402" s="74"/>
      <c r="B402" s="74"/>
    </row>
    <row r="403" spans="1:2">
      <c r="A403" s="74"/>
      <c r="B403" s="74"/>
    </row>
    <row r="404" spans="1:2">
      <c r="A404" s="74"/>
      <c r="B404" s="74"/>
    </row>
    <row r="405" spans="1:2">
      <c r="A405" s="74"/>
      <c r="B405" s="74"/>
    </row>
    <row r="406" spans="1:2">
      <c r="A406" s="74"/>
      <c r="B406" s="74"/>
    </row>
    <row r="407" spans="1:2">
      <c r="A407" s="74"/>
      <c r="B407" s="74"/>
    </row>
    <row r="408" spans="1:2">
      <c r="A408" s="74"/>
      <c r="B408" s="74"/>
    </row>
    <row r="409" spans="1:2">
      <c r="A409" s="74"/>
      <c r="B409" s="74"/>
    </row>
    <row r="410" spans="1:2">
      <c r="A410" s="74"/>
      <c r="B410" s="74"/>
    </row>
    <row r="411" spans="1:2">
      <c r="A411" s="74"/>
      <c r="B411" s="74"/>
    </row>
    <row r="412" spans="1:2">
      <c r="A412" s="74"/>
      <c r="B412" s="74"/>
    </row>
    <row r="413" spans="1:2">
      <c r="A413" s="74"/>
      <c r="B413" s="74"/>
    </row>
    <row r="414" spans="1:2">
      <c r="A414" s="74"/>
      <c r="B414" s="74"/>
    </row>
    <row r="415" spans="1:2">
      <c r="A415" s="74"/>
      <c r="B415" s="74"/>
    </row>
    <row r="416" spans="1:2">
      <c r="A416" s="74"/>
      <c r="B416" s="74"/>
    </row>
    <row r="417" spans="1:2">
      <c r="A417" s="74"/>
      <c r="B417" s="74"/>
    </row>
    <row r="418" spans="1:2">
      <c r="A418" s="74"/>
      <c r="B418" s="74"/>
    </row>
    <row r="419" spans="1:2">
      <c r="A419" s="74"/>
      <c r="B419" s="74"/>
    </row>
    <row r="420" spans="1:2">
      <c r="A420" s="74"/>
      <c r="B420" s="74"/>
    </row>
    <row r="421" spans="1:2">
      <c r="A421" s="74"/>
      <c r="B421" s="74"/>
    </row>
    <row r="422" spans="1:2">
      <c r="A422" s="74"/>
      <c r="B422" s="74"/>
    </row>
    <row r="423" spans="1:2">
      <c r="A423" s="74"/>
      <c r="B423" s="74"/>
    </row>
    <row r="424" spans="1:2">
      <c r="A424" s="74"/>
      <c r="B424" s="74"/>
    </row>
    <row r="425" spans="1:2">
      <c r="A425" s="74"/>
      <c r="B425" s="74"/>
    </row>
    <row r="426" spans="1:2">
      <c r="A426" s="74"/>
      <c r="B426" s="74"/>
    </row>
    <row r="427" spans="1:2">
      <c r="A427" s="74"/>
      <c r="B427" s="74"/>
    </row>
    <row r="428" spans="1:2">
      <c r="A428" s="74"/>
      <c r="B428" s="74"/>
    </row>
    <row r="429" spans="1:2">
      <c r="A429" s="74"/>
      <c r="B429" s="74"/>
    </row>
    <row r="430" spans="1:2">
      <c r="A430" s="74"/>
      <c r="B430" s="74"/>
    </row>
    <row r="431" spans="1:2">
      <c r="A431" s="74"/>
      <c r="B431" s="74"/>
    </row>
    <row r="432" spans="1:2">
      <c r="A432" s="74"/>
      <c r="B432" s="74"/>
    </row>
    <row r="433" spans="1:2">
      <c r="A433" s="74"/>
      <c r="B433" s="74"/>
    </row>
    <row r="434" spans="1:2">
      <c r="A434" s="74"/>
      <c r="B434" s="74"/>
    </row>
    <row r="435" spans="1:2">
      <c r="A435" s="74"/>
      <c r="B435" s="74"/>
    </row>
    <row r="436" spans="1:2">
      <c r="A436" s="74"/>
      <c r="B436" s="74"/>
    </row>
    <row r="437" spans="1:2">
      <c r="A437" s="74"/>
      <c r="B437" s="74"/>
    </row>
    <row r="438" spans="1:2">
      <c r="A438" s="74"/>
      <c r="B438" s="74"/>
    </row>
    <row r="439" spans="1:2">
      <c r="A439" s="74"/>
      <c r="B439" s="74"/>
    </row>
    <row r="440" spans="1:2">
      <c r="A440" s="74"/>
      <c r="B440" s="74"/>
    </row>
    <row r="441" spans="1:2">
      <c r="A441" s="74"/>
      <c r="B441" s="74"/>
    </row>
    <row r="442" spans="1:2">
      <c r="A442" s="74"/>
      <c r="B442" s="74"/>
    </row>
    <row r="443" spans="1:2">
      <c r="A443" s="74"/>
      <c r="B443" s="74"/>
    </row>
    <row r="444" spans="1:2">
      <c r="A444" s="74"/>
      <c r="B444" s="74"/>
    </row>
    <row r="445" spans="1:2">
      <c r="A445" s="74"/>
      <c r="B445" s="74"/>
    </row>
    <row r="446" spans="1:2">
      <c r="A446" s="74"/>
      <c r="B446" s="74"/>
    </row>
    <row r="447" spans="1:2">
      <c r="A447" s="74"/>
      <c r="B447" s="74"/>
    </row>
    <row r="448" spans="1:2">
      <c r="A448" s="74"/>
      <c r="B448" s="74"/>
    </row>
    <row r="449" spans="1:2">
      <c r="A449" s="74"/>
      <c r="B449" s="74"/>
    </row>
    <row r="450" spans="1:2">
      <c r="A450" s="74"/>
      <c r="B450" s="74"/>
    </row>
    <row r="451" spans="1:2">
      <c r="A451" s="74"/>
      <c r="B451" s="74"/>
    </row>
    <row r="452" spans="1:2">
      <c r="A452" s="74"/>
      <c r="B452" s="74"/>
    </row>
    <row r="453" spans="1:2">
      <c r="A453" s="74"/>
      <c r="B453" s="74"/>
    </row>
    <row r="454" spans="1:2">
      <c r="A454" s="74"/>
      <c r="B454" s="74"/>
    </row>
    <row r="455" spans="1:2">
      <c r="A455" s="74"/>
      <c r="B455" s="74"/>
    </row>
    <row r="456" spans="1:2">
      <c r="A456" s="74"/>
      <c r="B456" s="74"/>
    </row>
    <row r="457" spans="1:2">
      <c r="A457" s="74"/>
      <c r="B457" s="74"/>
    </row>
    <row r="458" spans="1:2">
      <c r="A458" s="74"/>
      <c r="B458" s="74"/>
    </row>
    <row r="459" spans="1:2">
      <c r="A459" s="74"/>
      <c r="B459" s="74"/>
    </row>
    <row r="460" spans="1:2">
      <c r="A460" s="74"/>
      <c r="B460" s="74"/>
    </row>
    <row r="461" spans="1:2">
      <c r="A461" s="74"/>
      <c r="B461" s="74"/>
    </row>
    <row r="462" spans="1:2">
      <c r="A462" s="74"/>
      <c r="B462" s="74"/>
    </row>
    <row r="463" spans="1:2">
      <c r="A463" s="74"/>
      <c r="B463" s="74"/>
    </row>
    <row r="464" spans="1:2">
      <c r="A464" s="74"/>
      <c r="B464" s="74"/>
    </row>
    <row r="465" spans="1:2">
      <c r="A465" s="74"/>
      <c r="B465" s="74"/>
    </row>
    <row r="466" spans="1:2">
      <c r="A466" s="74"/>
      <c r="B466" s="74"/>
    </row>
    <row r="467" spans="1:2">
      <c r="A467" s="74"/>
      <c r="B467" s="74"/>
    </row>
    <row r="468" spans="1:2">
      <c r="A468" s="74"/>
      <c r="B468" s="74"/>
    </row>
    <row r="469" spans="1:2">
      <c r="A469" s="74"/>
      <c r="B469" s="74"/>
    </row>
    <row r="470" spans="1:2">
      <c r="A470" s="74"/>
      <c r="B470" s="74"/>
    </row>
    <row r="471" spans="1:2">
      <c r="A471" s="74"/>
      <c r="B471" s="74"/>
    </row>
    <row r="472" spans="1:2">
      <c r="A472" s="74"/>
      <c r="B472" s="74"/>
    </row>
    <row r="473" spans="1:2">
      <c r="A473" s="74"/>
      <c r="B473" s="74"/>
    </row>
    <row r="474" spans="1:2">
      <c r="A474" s="74"/>
      <c r="B474" s="74"/>
    </row>
    <row r="475" spans="1:2">
      <c r="A475" s="74"/>
      <c r="B475" s="74"/>
    </row>
    <row r="476" spans="1:2">
      <c r="A476" s="74"/>
      <c r="B476" s="74"/>
    </row>
    <row r="477" spans="1:2">
      <c r="A477" s="74"/>
      <c r="B477" s="74"/>
    </row>
    <row r="478" spans="1:2">
      <c r="A478" s="74"/>
      <c r="B478" s="74"/>
    </row>
    <row r="479" spans="1:2">
      <c r="A479" s="74"/>
      <c r="B479" s="74"/>
    </row>
    <row r="480" spans="1:2">
      <c r="A480" s="74"/>
      <c r="B480" s="74"/>
    </row>
    <row r="481" spans="1:2">
      <c r="A481" s="74"/>
      <c r="B481" s="74"/>
    </row>
    <row r="482" spans="1:2">
      <c r="A482" s="74"/>
      <c r="B482" s="74"/>
    </row>
    <row r="483" spans="1:2">
      <c r="A483" s="74"/>
      <c r="B483" s="74"/>
    </row>
    <row r="484" spans="1:2">
      <c r="A484" s="74"/>
      <c r="B484" s="74"/>
    </row>
    <row r="485" spans="1:2">
      <c r="A485" s="74"/>
      <c r="B485" s="74"/>
    </row>
    <row r="486" spans="1:2">
      <c r="A486" s="74"/>
      <c r="B486" s="74"/>
    </row>
    <row r="487" spans="1:2">
      <c r="A487" s="74"/>
      <c r="B487" s="74"/>
    </row>
    <row r="488" spans="1:2">
      <c r="A488" s="74"/>
      <c r="B488" s="74"/>
    </row>
    <row r="489" spans="1:2">
      <c r="A489" s="74"/>
      <c r="B489" s="74"/>
    </row>
    <row r="490" spans="1:2">
      <c r="A490" s="74"/>
      <c r="B490" s="74"/>
    </row>
    <row r="491" spans="1:2">
      <c r="A491" s="74"/>
      <c r="B491" s="74"/>
    </row>
    <row r="492" spans="1:2">
      <c r="A492" s="74"/>
      <c r="B492" s="74"/>
    </row>
    <row r="493" spans="1:2">
      <c r="A493" s="74"/>
      <c r="B493" s="74"/>
    </row>
    <row r="494" spans="1:2">
      <c r="A494" s="74"/>
      <c r="B494" s="74"/>
    </row>
    <row r="495" spans="1:2">
      <c r="A495" s="74"/>
      <c r="B495" s="74"/>
    </row>
    <row r="496" spans="1:2">
      <c r="A496" s="74"/>
      <c r="B496" s="74"/>
    </row>
    <row r="497" spans="1:2">
      <c r="A497" s="74"/>
      <c r="B497" s="74"/>
    </row>
    <row r="498" spans="1:2">
      <c r="A498" s="74"/>
      <c r="B498" s="74"/>
    </row>
    <row r="499" spans="1:2">
      <c r="A499" s="74"/>
      <c r="B499" s="74"/>
    </row>
    <row r="500" spans="1:2">
      <c r="A500" s="74"/>
      <c r="B500" s="74"/>
    </row>
    <row r="501" spans="1:2">
      <c r="A501" s="74"/>
      <c r="B501" s="74"/>
    </row>
    <row r="502" spans="1:2">
      <c r="A502" s="74"/>
      <c r="B502" s="74"/>
    </row>
    <row r="503" spans="1:2">
      <c r="A503" s="74"/>
      <c r="B503" s="74"/>
    </row>
    <row r="504" spans="1:2">
      <c r="A504" s="74"/>
      <c r="B504" s="74"/>
    </row>
    <row r="505" spans="1:2">
      <c r="A505" s="74"/>
      <c r="B505" s="74"/>
    </row>
    <row r="506" spans="1:2">
      <c r="A506" s="74"/>
      <c r="B506" s="74"/>
    </row>
    <row r="507" spans="1:2">
      <c r="A507" s="74"/>
      <c r="B507" s="74"/>
    </row>
    <row r="508" spans="1:2">
      <c r="A508" s="74"/>
      <c r="B508" s="74"/>
    </row>
    <row r="509" spans="1:2">
      <c r="A509" s="74"/>
      <c r="B509" s="74"/>
    </row>
    <row r="510" spans="1:2">
      <c r="A510" s="74"/>
      <c r="B510" s="74"/>
    </row>
    <row r="511" spans="1:2">
      <c r="A511" s="74"/>
      <c r="B511" s="74"/>
    </row>
    <row r="512" spans="1:2">
      <c r="A512" s="74"/>
      <c r="B512" s="74"/>
    </row>
    <row r="513" spans="1:2">
      <c r="A513" s="74"/>
      <c r="B513" s="74"/>
    </row>
    <row r="514" spans="1:2">
      <c r="A514" s="74"/>
      <c r="B514" s="74"/>
    </row>
    <row r="515" spans="1:2">
      <c r="A515" s="74"/>
      <c r="B515" s="74"/>
    </row>
    <row r="516" spans="1:2">
      <c r="A516" s="74"/>
      <c r="B516" s="74"/>
    </row>
    <row r="517" spans="1:2">
      <c r="A517" s="74"/>
      <c r="B517" s="74"/>
    </row>
    <row r="518" spans="1:2">
      <c r="A518" s="74"/>
      <c r="B518" s="74"/>
    </row>
    <row r="519" spans="1:2">
      <c r="A519" s="74"/>
      <c r="B519" s="74"/>
    </row>
    <row r="520" spans="1:2">
      <c r="A520" s="74"/>
      <c r="B520" s="74"/>
    </row>
    <row r="521" spans="1:2">
      <c r="A521" s="74"/>
      <c r="B521" s="74"/>
    </row>
    <row r="522" spans="1:2">
      <c r="A522" s="74"/>
      <c r="B522" s="74"/>
    </row>
    <row r="523" spans="1:2">
      <c r="A523" s="74"/>
      <c r="B523" s="74"/>
    </row>
    <row r="524" spans="1:2">
      <c r="A524" s="74"/>
      <c r="B524" s="74"/>
    </row>
    <row r="525" spans="1:2">
      <c r="A525" s="74"/>
      <c r="B525" s="74"/>
    </row>
    <row r="526" spans="1:2">
      <c r="A526" s="74"/>
      <c r="B526" s="74"/>
    </row>
    <row r="527" spans="1:2">
      <c r="A527" s="74"/>
      <c r="B527" s="74"/>
    </row>
    <row r="528" spans="1:2">
      <c r="A528" s="74"/>
      <c r="B528" s="74"/>
    </row>
    <row r="529" spans="1:2">
      <c r="A529" s="74"/>
      <c r="B529" s="74"/>
    </row>
    <row r="530" spans="1:2">
      <c r="A530" s="74"/>
      <c r="B530" s="74"/>
    </row>
    <row r="531" spans="1:2">
      <c r="A531" s="74"/>
      <c r="B531" s="74"/>
    </row>
    <row r="532" spans="1:2">
      <c r="A532" s="74"/>
      <c r="B532" s="74"/>
    </row>
    <row r="533" spans="1:2">
      <c r="A533" s="74"/>
      <c r="B533" s="74"/>
    </row>
    <row r="534" spans="1:2">
      <c r="A534" s="74"/>
      <c r="B534" s="74"/>
    </row>
    <row r="535" spans="1:2">
      <c r="A535" s="74"/>
      <c r="B535" s="74"/>
    </row>
    <row r="536" spans="1:2">
      <c r="A536" s="74"/>
      <c r="B536" s="74"/>
    </row>
    <row r="537" spans="1:2">
      <c r="A537" s="74"/>
      <c r="B537" s="74"/>
    </row>
    <row r="538" spans="1:2">
      <c r="A538" s="74"/>
      <c r="B538" s="74"/>
    </row>
    <row r="539" spans="1:2">
      <c r="A539" s="74"/>
      <c r="B539" s="74"/>
    </row>
    <row r="540" spans="1:2">
      <c r="A540" s="74"/>
      <c r="B540" s="74"/>
    </row>
    <row r="541" spans="1:2">
      <c r="A541" s="74"/>
      <c r="B541" s="74"/>
    </row>
    <row r="542" spans="1:2">
      <c r="A542" s="74"/>
      <c r="B542" s="74"/>
    </row>
    <row r="543" spans="1:2">
      <c r="A543" s="74"/>
      <c r="B543" s="74"/>
    </row>
    <row r="544" spans="1:2">
      <c r="A544" s="74"/>
      <c r="B544" s="74"/>
    </row>
    <row r="545" spans="1:2">
      <c r="A545" s="74"/>
      <c r="B545" s="74"/>
    </row>
    <row r="546" spans="1:2">
      <c r="A546" s="74"/>
      <c r="B546" s="74"/>
    </row>
    <row r="547" spans="1:2">
      <c r="A547" s="74"/>
      <c r="B547" s="74"/>
    </row>
    <row r="548" spans="1:2">
      <c r="A548" s="74"/>
      <c r="B548" s="74"/>
    </row>
    <row r="549" spans="1:2">
      <c r="A549" s="74"/>
      <c r="B549" s="74"/>
    </row>
    <row r="550" spans="1:2">
      <c r="A550" s="74"/>
      <c r="B550" s="74"/>
    </row>
    <row r="551" spans="1:2">
      <c r="A551" s="74"/>
      <c r="B551" s="74"/>
    </row>
    <row r="552" spans="1:2">
      <c r="A552" s="74"/>
      <c r="B552" s="74"/>
    </row>
    <row r="553" spans="1:2">
      <c r="A553" s="74"/>
      <c r="B553" s="74"/>
    </row>
    <row r="554" spans="1:2">
      <c r="A554" s="74"/>
      <c r="B554" s="74"/>
    </row>
    <row r="555" spans="1:2">
      <c r="A555" s="74"/>
      <c r="B555" s="74"/>
    </row>
    <row r="556" spans="1:2">
      <c r="A556" s="74"/>
      <c r="B556" s="74"/>
    </row>
    <row r="557" spans="1:2">
      <c r="A557" s="74"/>
      <c r="B557" s="74"/>
    </row>
    <row r="558" spans="1:2">
      <c r="A558" s="74"/>
      <c r="B558" s="74"/>
    </row>
    <row r="559" spans="1:2">
      <c r="A559" s="74"/>
      <c r="B559" s="74"/>
    </row>
  </sheetData>
  <mergeCells count="3">
    <mergeCell ref="A4:F4"/>
    <mergeCell ref="A2:H2"/>
    <mergeCell ref="A3:H3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U699"/>
  <sheetViews>
    <sheetView showGridLines="0" workbookViewId="0">
      <selection activeCell="P10" sqref="P10"/>
    </sheetView>
  </sheetViews>
  <sheetFormatPr defaultColWidth="33.140625" defaultRowHeight="9"/>
  <cols>
    <col min="1" max="1" width="33.140625" style="75" customWidth="1"/>
    <col min="2" max="2" width="9.7109375" style="75" customWidth="1"/>
    <col min="3" max="8" width="9.7109375" style="42" customWidth="1"/>
    <col min="9" max="9" width="10.28515625" style="572" customWidth="1"/>
    <col min="10" max="15" width="10.28515625" style="42" customWidth="1"/>
    <col min="16" max="258" width="33.140625" style="42"/>
    <col min="259" max="259" width="33.140625" style="42" customWidth="1"/>
    <col min="260" max="265" width="17.28515625" style="42" customWidth="1"/>
    <col min="266" max="266" width="33.140625" style="42" customWidth="1"/>
    <col min="267" max="514" width="33.140625" style="42"/>
    <col min="515" max="515" width="33.140625" style="42" customWidth="1"/>
    <col min="516" max="521" width="17.28515625" style="42" customWidth="1"/>
    <col min="522" max="522" width="33.140625" style="42" customWidth="1"/>
    <col min="523" max="770" width="33.140625" style="42"/>
    <col min="771" max="771" width="33.140625" style="42" customWidth="1"/>
    <col min="772" max="777" width="17.28515625" style="42" customWidth="1"/>
    <col min="778" max="778" width="33.140625" style="42" customWidth="1"/>
    <col min="779" max="1026" width="33.140625" style="42"/>
    <col min="1027" max="1027" width="33.140625" style="42" customWidth="1"/>
    <col min="1028" max="1033" width="17.28515625" style="42" customWidth="1"/>
    <col min="1034" max="1034" width="33.140625" style="42" customWidth="1"/>
    <col min="1035" max="1282" width="33.140625" style="42"/>
    <col min="1283" max="1283" width="33.140625" style="42" customWidth="1"/>
    <col min="1284" max="1289" width="17.28515625" style="42" customWidth="1"/>
    <col min="1290" max="1290" width="33.140625" style="42" customWidth="1"/>
    <col min="1291" max="1538" width="33.140625" style="42"/>
    <col min="1539" max="1539" width="33.140625" style="42" customWidth="1"/>
    <col min="1540" max="1545" width="17.28515625" style="42" customWidth="1"/>
    <col min="1546" max="1546" width="33.140625" style="42" customWidth="1"/>
    <col min="1547" max="1794" width="33.140625" style="42"/>
    <col min="1795" max="1795" width="33.140625" style="42" customWidth="1"/>
    <col min="1796" max="1801" width="17.28515625" style="42" customWidth="1"/>
    <col min="1802" max="1802" width="33.140625" style="42" customWidth="1"/>
    <col min="1803" max="2050" width="33.140625" style="42"/>
    <col min="2051" max="2051" width="33.140625" style="42" customWidth="1"/>
    <col min="2052" max="2057" width="17.28515625" style="42" customWidth="1"/>
    <col min="2058" max="2058" width="33.140625" style="42" customWidth="1"/>
    <col min="2059" max="2306" width="33.140625" style="42"/>
    <col min="2307" max="2307" width="33.140625" style="42" customWidth="1"/>
    <col min="2308" max="2313" width="17.28515625" style="42" customWidth="1"/>
    <col min="2314" max="2314" width="33.140625" style="42" customWidth="1"/>
    <col min="2315" max="2562" width="33.140625" style="42"/>
    <col min="2563" max="2563" width="33.140625" style="42" customWidth="1"/>
    <col min="2564" max="2569" width="17.28515625" style="42" customWidth="1"/>
    <col min="2570" max="2570" width="33.140625" style="42" customWidth="1"/>
    <col min="2571" max="2818" width="33.140625" style="42"/>
    <col min="2819" max="2819" width="33.140625" style="42" customWidth="1"/>
    <col min="2820" max="2825" width="17.28515625" style="42" customWidth="1"/>
    <col min="2826" max="2826" width="33.140625" style="42" customWidth="1"/>
    <col min="2827" max="3074" width="33.140625" style="42"/>
    <col min="3075" max="3075" width="33.140625" style="42" customWidth="1"/>
    <col min="3076" max="3081" width="17.28515625" style="42" customWidth="1"/>
    <col min="3082" max="3082" width="33.140625" style="42" customWidth="1"/>
    <col min="3083" max="3330" width="33.140625" style="42"/>
    <col min="3331" max="3331" width="33.140625" style="42" customWidth="1"/>
    <col min="3332" max="3337" width="17.28515625" style="42" customWidth="1"/>
    <col min="3338" max="3338" width="33.140625" style="42" customWidth="1"/>
    <col min="3339" max="3586" width="33.140625" style="42"/>
    <col min="3587" max="3587" width="33.140625" style="42" customWidth="1"/>
    <col min="3588" max="3593" width="17.28515625" style="42" customWidth="1"/>
    <col min="3594" max="3594" width="33.140625" style="42" customWidth="1"/>
    <col min="3595" max="3842" width="33.140625" style="42"/>
    <col min="3843" max="3843" width="33.140625" style="42" customWidth="1"/>
    <col min="3844" max="3849" width="17.28515625" style="42" customWidth="1"/>
    <col min="3850" max="3850" width="33.140625" style="42" customWidth="1"/>
    <col min="3851" max="4098" width="33.140625" style="42"/>
    <col min="4099" max="4099" width="33.140625" style="42" customWidth="1"/>
    <col min="4100" max="4105" width="17.28515625" style="42" customWidth="1"/>
    <col min="4106" max="4106" width="33.140625" style="42" customWidth="1"/>
    <col min="4107" max="4354" width="33.140625" style="42"/>
    <col min="4355" max="4355" width="33.140625" style="42" customWidth="1"/>
    <col min="4356" max="4361" width="17.28515625" style="42" customWidth="1"/>
    <col min="4362" max="4362" width="33.140625" style="42" customWidth="1"/>
    <col min="4363" max="4610" width="33.140625" style="42"/>
    <col min="4611" max="4611" width="33.140625" style="42" customWidth="1"/>
    <col min="4612" max="4617" width="17.28515625" style="42" customWidth="1"/>
    <col min="4618" max="4618" width="33.140625" style="42" customWidth="1"/>
    <col min="4619" max="4866" width="33.140625" style="42"/>
    <col min="4867" max="4867" width="33.140625" style="42" customWidth="1"/>
    <col min="4868" max="4873" width="17.28515625" style="42" customWidth="1"/>
    <col min="4874" max="4874" width="33.140625" style="42" customWidth="1"/>
    <col min="4875" max="5122" width="33.140625" style="42"/>
    <col min="5123" max="5123" width="33.140625" style="42" customWidth="1"/>
    <col min="5124" max="5129" width="17.28515625" style="42" customWidth="1"/>
    <col min="5130" max="5130" width="33.140625" style="42" customWidth="1"/>
    <col min="5131" max="5378" width="33.140625" style="42"/>
    <col min="5379" max="5379" width="33.140625" style="42" customWidth="1"/>
    <col min="5380" max="5385" width="17.28515625" style="42" customWidth="1"/>
    <col min="5386" max="5386" width="33.140625" style="42" customWidth="1"/>
    <col min="5387" max="5634" width="33.140625" style="42"/>
    <col min="5635" max="5635" width="33.140625" style="42" customWidth="1"/>
    <col min="5636" max="5641" width="17.28515625" style="42" customWidth="1"/>
    <col min="5642" max="5642" width="33.140625" style="42" customWidth="1"/>
    <col min="5643" max="5890" width="33.140625" style="42"/>
    <col min="5891" max="5891" width="33.140625" style="42" customWidth="1"/>
    <col min="5892" max="5897" width="17.28515625" style="42" customWidth="1"/>
    <col min="5898" max="5898" width="33.140625" style="42" customWidth="1"/>
    <col min="5899" max="6146" width="33.140625" style="42"/>
    <col min="6147" max="6147" width="33.140625" style="42" customWidth="1"/>
    <col min="6148" max="6153" width="17.28515625" style="42" customWidth="1"/>
    <col min="6154" max="6154" width="33.140625" style="42" customWidth="1"/>
    <col min="6155" max="6402" width="33.140625" style="42"/>
    <col min="6403" max="6403" width="33.140625" style="42" customWidth="1"/>
    <col min="6404" max="6409" width="17.28515625" style="42" customWidth="1"/>
    <col min="6410" max="6410" width="33.140625" style="42" customWidth="1"/>
    <col min="6411" max="6658" width="33.140625" style="42"/>
    <col min="6659" max="6659" width="33.140625" style="42" customWidth="1"/>
    <col min="6660" max="6665" width="17.28515625" style="42" customWidth="1"/>
    <col min="6666" max="6666" width="33.140625" style="42" customWidth="1"/>
    <col min="6667" max="6914" width="33.140625" style="42"/>
    <col min="6915" max="6915" width="33.140625" style="42" customWidth="1"/>
    <col min="6916" max="6921" width="17.28515625" style="42" customWidth="1"/>
    <col min="6922" max="6922" width="33.140625" style="42" customWidth="1"/>
    <col min="6923" max="7170" width="33.140625" style="42"/>
    <col min="7171" max="7171" width="33.140625" style="42" customWidth="1"/>
    <col min="7172" max="7177" width="17.28515625" style="42" customWidth="1"/>
    <col min="7178" max="7178" width="33.140625" style="42" customWidth="1"/>
    <col min="7179" max="7426" width="33.140625" style="42"/>
    <col min="7427" max="7427" width="33.140625" style="42" customWidth="1"/>
    <col min="7428" max="7433" width="17.28515625" style="42" customWidth="1"/>
    <col min="7434" max="7434" width="33.140625" style="42" customWidth="1"/>
    <col min="7435" max="7682" width="33.140625" style="42"/>
    <col min="7683" max="7683" width="33.140625" style="42" customWidth="1"/>
    <col min="7684" max="7689" width="17.28515625" style="42" customWidth="1"/>
    <col min="7690" max="7690" width="33.140625" style="42" customWidth="1"/>
    <col min="7691" max="7938" width="33.140625" style="42"/>
    <col min="7939" max="7939" width="33.140625" style="42" customWidth="1"/>
    <col min="7940" max="7945" width="17.28515625" style="42" customWidth="1"/>
    <col min="7946" max="7946" width="33.140625" style="42" customWidth="1"/>
    <col min="7947" max="8194" width="33.140625" style="42"/>
    <col min="8195" max="8195" width="33.140625" style="42" customWidth="1"/>
    <col min="8196" max="8201" width="17.28515625" style="42" customWidth="1"/>
    <col min="8202" max="8202" width="33.140625" style="42" customWidth="1"/>
    <col min="8203" max="8450" width="33.140625" style="42"/>
    <col min="8451" max="8451" width="33.140625" style="42" customWidth="1"/>
    <col min="8452" max="8457" width="17.28515625" style="42" customWidth="1"/>
    <col min="8458" max="8458" width="33.140625" style="42" customWidth="1"/>
    <col min="8459" max="8706" width="33.140625" style="42"/>
    <col min="8707" max="8707" width="33.140625" style="42" customWidth="1"/>
    <col min="8708" max="8713" width="17.28515625" style="42" customWidth="1"/>
    <col min="8714" max="8714" width="33.140625" style="42" customWidth="1"/>
    <col min="8715" max="8962" width="33.140625" style="42"/>
    <col min="8963" max="8963" width="33.140625" style="42" customWidth="1"/>
    <col min="8964" max="8969" width="17.28515625" style="42" customWidth="1"/>
    <col min="8970" max="8970" width="33.140625" style="42" customWidth="1"/>
    <col min="8971" max="9218" width="33.140625" style="42"/>
    <col min="9219" max="9219" width="33.140625" style="42" customWidth="1"/>
    <col min="9220" max="9225" width="17.28515625" style="42" customWidth="1"/>
    <col min="9226" max="9226" width="33.140625" style="42" customWidth="1"/>
    <col min="9227" max="9474" width="33.140625" style="42"/>
    <col min="9475" max="9475" width="33.140625" style="42" customWidth="1"/>
    <col min="9476" max="9481" width="17.28515625" style="42" customWidth="1"/>
    <col min="9482" max="9482" width="33.140625" style="42" customWidth="1"/>
    <col min="9483" max="9730" width="33.140625" style="42"/>
    <col min="9731" max="9731" width="33.140625" style="42" customWidth="1"/>
    <col min="9732" max="9737" width="17.28515625" style="42" customWidth="1"/>
    <col min="9738" max="9738" width="33.140625" style="42" customWidth="1"/>
    <col min="9739" max="9986" width="33.140625" style="42"/>
    <col min="9987" max="9987" width="33.140625" style="42" customWidth="1"/>
    <col min="9988" max="9993" width="17.28515625" style="42" customWidth="1"/>
    <col min="9994" max="9994" width="33.140625" style="42" customWidth="1"/>
    <col min="9995" max="10242" width="33.140625" style="42"/>
    <col min="10243" max="10243" width="33.140625" style="42" customWidth="1"/>
    <col min="10244" max="10249" width="17.28515625" style="42" customWidth="1"/>
    <col min="10250" max="10250" width="33.140625" style="42" customWidth="1"/>
    <col min="10251" max="10498" width="33.140625" style="42"/>
    <col min="10499" max="10499" width="33.140625" style="42" customWidth="1"/>
    <col min="10500" max="10505" width="17.28515625" style="42" customWidth="1"/>
    <col min="10506" max="10506" width="33.140625" style="42" customWidth="1"/>
    <col min="10507" max="10754" width="33.140625" style="42"/>
    <col min="10755" max="10755" width="33.140625" style="42" customWidth="1"/>
    <col min="10756" max="10761" width="17.28515625" style="42" customWidth="1"/>
    <col min="10762" max="10762" width="33.140625" style="42" customWidth="1"/>
    <col min="10763" max="11010" width="33.140625" style="42"/>
    <col min="11011" max="11011" width="33.140625" style="42" customWidth="1"/>
    <col min="11012" max="11017" width="17.28515625" style="42" customWidth="1"/>
    <col min="11018" max="11018" width="33.140625" style="42" customWidth="1"/>
    <col min="11019" max="11266" width="33.140625" style="42"/>
    <col min="11267" max="11267" width="33.140625" style="42" customWidth="1"/>
    <col min="11268" max="11273" width="17.28515625" style="42" customWidth="1"/>
    <col min="11274" max="11274" width="33.140625" style="42" customWidth="1"/>
    <col min="11275" max="11522" width="33.140625" style="42"/>
    <col min="11523" max="11523" width="33.140625" style="42" customWidth="1"/>
    <col min="11524" max="11529" width="17.28515625" style="42" customWidth="1"/>
    <col min="11530" max="11530" width="33.140625" style="42" customWidth="1"/>
    <col min="11531" max="11778" width="33.140625" style="42"/>
    <col min="11779" max="11779" width="33.140625" style="42" customWidth="1"/>
    <col min="11780" max="11785" width="17.28515625" style="42" customWidth="1"/>
    <col min="11786" max="11786" width="33.140625" style="42" customWidth="1"/>
    <col min="11787" max="12034" width="33.140625" style="42"/>
    <col min="12035" max="12035" width="33.140625" style="42" customWidth="1"/>
    <col min="12036" max="12041" width="17.28515625" style="42" customWidth="1"/>
    <col min="12042" max="12042" width="33.140625" style="42" customWidth="1"/>
    <col min="12043" max="12290" width="33.140625" style="42"/>
    <col min="12291" max="12291" width="33.140625" style="42" customWidth="1"/>
    <col min="12292" max="12297" width="17.28515625" style="42" customWidth="1"/>
    <col min="12298" max="12298" width="33.140625" style="42" customWidth="1"/>
    <col min="12299" max="12546" width="33.140625" style="42"/>
    <col min="12547" max="12547" width="33.140625" style="42" customWidth="1"/>
    <col min="12548" max="12553" width="17.28515625" style="42" customWidth="1"/>
    <col min="12554" max="12554" width="33.140625" style="42" customWidth="1"/>
    <col min="12555" max="12802" width="33.140625" style="42"/>
    <col min="12803" max="12803" width="33.140625" style="42" customWidth="1"/>
    <col min="12804" max="12809" width="17.28515625" style="42" customWidth="1"/>
    <col min="12810" max="12810" width="33.140625" style="42" customWidth="1"/>
    <col min="12811" max="13058" width="33.140625" style="42"/>
    <col min="13059" max="13059" width="33.140625" style="42" customWidth="1"/>
    <col min="13060" max="13065" width="17.28515625" style="42" customWidth="1"/>
    <col min="13066" max="13066" width="33.140625" style="42" customWidth="1"/>
    <col min="13067" max="13314" width="33.140625" style="42"/>
    <col min="13315" max="13315" width="33.140625" style="42" customWidth="1"/>
    <col min="13316" max="13321" width="17.28515625" style="42" customWidth="1"/>
    <col min="13322" max="13322" width="33.140625" style="42" customWidth="1"/>
    <col min="13323" max="13570" width="33.140625" style="42"/>
    <col min="13571" max="13571" width="33.140625" style="42" customWidth="1"/>
    <col min="13572" max="13577" width="17.28515625" style="42" customWidth="1"/>
    <col min="13578" max="13578" width="33.140625" style="42" customWidth="1"/>
    <col min="13579" max="13826" width="33.140625" style="42"/>
    <col min="13827" max="13827" width="33.140625" style="42" customWidth="1"/>
    <col min="13828" max="13833" width="17.28515625" style="42" customWidth="1"/>
    <col min="13834" max="13834" width="33.140625" style="42" customWidth="1"/>
    <col min="13835" max="14082" width="33.140625" style="42"/>
    <col min="14083" max="14083" width="33.140625" style="42" customWidth="1"/>
    <col min="14084" max="14089" width="17.28515625" style="42" customWidth="1"/>
    <col min="14090" max="14090" width="33.140625" style="42" customWidth="1"/>
    <col min="14091" max="14338" width="33.140625" style="42"/>
    <col min="14339" max="14339" width="33.140625" style="42" customWidth="1"/>
    <col min="14340" max="14345" width="17.28515625" style="42" customWidth="1"/>
    <col min="14346" max="14346" width="33.140625" style="42" customWidth="1"/>
    <col min="14347" max="14594" width="33.140625" style="42"/>
    <col min="14595" max="14595" width="33.140625" style="42" customWidth="1"/>
    <col min="14596" max="14601" width="17.28515625" style="42" customWidth="1"/>
    <col min="14602" max="14602" width="33.140625" style="42" customWidth="1"/>
    <col min="14603" max="14850" width="33.140625" style="42"/>
    <col min="14851" max="14851" width="33.140625" style="42" customWidth="1"/>
    <col min="14852" max="14857" width="17.28515625" style="42" customWidth="1"/>
    <col min="14858" max="14858" width="33.140625" style="42" customWidth="1"/>
    <col min="14859" max="15106" width="33.140625" style="42"/>
    <col min="15107" max="15107" width="33.140625" style="42" customWidth="1"/>
    <col min="15108" max="15113" width="17.28515625" style="42" customWidth="1"/>
    <col min="15114" max="15114" width="33.140625" style="42" customWidth="1"/>
    <col min="15115" max="15362" width="33.140625" style="42"/>
    <col min="15363" max="15363" width="33.140625" style="42" customWidth="1"/>
    <col min="15364" max="15369" width="17.28515625" style="42" customWidth="1"/>
    <col min="15370" max="15370" width="33.140625" style="42" customWidth="1"/>
    <col min="15371" max="15618" width="33.140625" style="42"/>
    <col min="15619" max="15619" width="33.140625" style="42" customWidth="1"/>
    <col min="15620" max="15625" width="17.28515625" style="42" customWidth="1"/>
    <col min="15626" max="15626" width="33.140625" style="42" customWidth="1"/>
    <col min="15627" max="15874" width="33.140625" style="42"/>
    <col min="15875" max="15875" width="33.140625" style="42" customWidth="1"/>
    <col min="15876" max="15881" width="17.28515625" style="42" customWidth="1"/>
    <col min="15882" max="15882" width="33.140625" style="42" customWidth="1"/>
    <col min="15883" max="16130" width="33.140625" style="42"/>
    <col min="16131" max="16131" width="33.140625" style="42" customWidth="1"/>
    <col min="16132" max="16137" width="17.28515625" style="42" customWidth="1"/>
    <col min="16138" max="16138" width="33.140625" style="42" customWidth="1"/>
    <col min="16139" max="16384" width="33.140625" style="42"/>
  </cols>
  <sheetData>
    <row r="1" spans="1:21" s="56" customFormat="1">
      <c r="A1" s="837"/>
      <c r="B1" s="837"/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</row>
    <row r="2" spans="1:21" s="56" customFormat="1" ht="16.5" customHeight="1">
      <c r="A2" s="838" t="s">
        <v>790</v>
      </c>
      <c r="B2" s="838"/>
      <c r="C2" s="838"/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8"/>
    </row>
    <row r="3" spans="1:21" s="56" customFormat="1" ht="13.5" customHeight="1">
      <c r="A3" s="839" t="s">
        <v>289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</row>
    <row r="4" spans="1:21" s="56" customFormat="1" ht="3" customHeight="1">
      <c r="A4" s="832"/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</row>
    <row r="5" spans="1:21" ht="3" customHeight="1">
      <c r="A5" s="57"/>
      <c r="B5" s="57"/>
    </row>
    <row r="6" spans="1:21" ht="2.25" customHeight="1">
      <c r="A6" s="58"/>
      <c r="B6" s="58"/>
      <c r="C6" s="59"/>
      <c r="D6" s="60"/>
      <c r="E6" s="60"/>
      <c r="F6" s="60"/>
      <c r="G6" s="60"/>
      <c r="H6" s="60"/>
    </row>
    <row r="7" spans="1:21" ht="18.75" customHeight="1">
      <c r="A7" s="61"/>
      <c r="B7" s="834" t="s">
        <v>809</v>
      </c>
      <c r="C7" s="834"/>
      <c r="D7" s="834"/>
      <c r="E7" s="834"/>
      <c r="F7" s="834"/>
      <c r="G7" s="834"/>
      <c r="H7" s="835"/>
      <c r="I7" s="836" t="s">
        <v>279</v>
      </c>
      <c r="J7" s="834"/>
      <c r="K7" s="834"/>
      <c r="L7" s="834"/>
      <c r="M7" s="834"/>
      <c r="N7" s="834"/>
      <c r="O7" s="834"/>
    </row>
    <row r="8" spans="1:21" ht="14.25" customHeight="1">
      <c r="A8" s="61"/>
      <c r="B8" s="62" t="s">
        <v>290</v>
      </c>
      <c r="C8" s="62" t="s">
        <v>291</v>
      </c>
      <c r="D8" s="62" t="s">
        <v>292</v>
      </c>
      <c r="E8" s="62" t="s">
        <v>293</v>
      </c>
      <c r="F8" s="62" t="s">
        <v>701</v>
      </c>
      <c r="G8" s="62" t="s">
        <v>807</v>
      </c>
      <c r="H8" s="62" t="s">
        <v>884</v>
      </c>
      <c r="I8" s="62" t="s">
        <v>290</v>
      </c>
      <c r="J8" s="62" t="s">
        <v>291</v>
      </c>
      <c r="K8" s="62" t="s">
        <v>292</v>
      </c>
      <c r="L8" s="62" t="s">
        <v>293</v>
      </c>
      <c r="M8" s="62" t="s">
        <v>701</v>
      </c>
      <c r="N8" s="62" t="s">
        <v>807</v>
      </c>
      <c r="O8" s="62" t="s">
        <v>884</v>
      </c>
      <c r="T8" s="42">
        <v>1</v>
      </c>
      <c r="U8" s="42">
        <v>1</v>
      </c>
    </row>
    <row r="9" spans="1:21" ht="15.75" customHeight="1">
      <c r="A9" s="63" t="s">
        <v>196</v>
      </c>
      <c r="B9" s="64">
        <v>4</v>
      </c>
      <c r="C9" s="64">
        <v>4</v>
      </c>
      <c r="D9" s="64">
        <v>4</v>
      </c>
      <c r="E9" s="64">
        <v>4</v>
      </c>
      <c r="F9" s="64">
        <v>3</v>
      </c>
      <c r="G9" s="64">
        <v>2</v>
      </c>
      <c r="H9" s="64">
        <v>2</v>
      </c>
      <c r="I9" s="64">
        <v>6</v>
      </c>
      <c r="J9" s="64">
        <v>10</v>
      </c>
      <c r="K9" s="64">
        <v>11</v>
      </c>
      <c r="L9" s="64">
        <v>11</v>
      </c>
      <c r="M9" s="64">
        <v>11</v>
      </c>
      <c r="N9" s="64">
        <v>11</v>
      </c>
      <c r="O9" s="64">
        <v>13</v>
      </c>
    </row>
    <row r="10" spans="1:21" ht="14.25" customHeight="1">
      <c r="A10" s="65" t="s">
        <v>294</v>
      </c>
      <c r="B10" s="66">
        <v>4</v>
      </c>
      <c r="C10" s="66">
        <v>4</v>
      </c>
      <c r="D10" s="66">
        <v>4</v>
      </c>
      <c r="E10" s="66">
        <v>4</v>
      </c>
      <c r="F10" s="66">
        <v>3</v>
      </c>
      <c r="G10" s="66">
        <v>2</v>
      </c>
      <c r="H10" s="66">
        <v>2</v>
      </c>
      <c r="I10" s="66">
        <v>2</v>
      </c>
      <c r="J10" s="66">
        <v>5</v>
      </c>
      <c r="K10" s="66">
        <v>5</v>
      </c>
      <c r="L10" s="66">
        <v>5</v>
      </c>
      <c r="M10" s="66">
        <v>5</v>
      </c>
      <c r="N10" s="66">
        <v>5</v>
      </c>
      <c r="O10" s="66">
        <v>7</v>
      </c>
    </row>
    <row r="11" spans="1:21" ht="12" customHeight="1">
      <c r="A11" s="67" t="s">
        <v>295</v>
      </c>
      <c r="B11" s="68">
        <v>2</v>
      </c>
      <c r="C11" s="68">
        <v>2</v>
      </c>
      <c r="D11" s="68">
        <v>2</v>
      </c>
      <c r="E11" s="68">
        <v>2</v>
      </c>
      <c r="F11" s="68">
        <v>2</v>
      </c>
      <c r="G11" s="68">
        <v>2</v>
      </c>
      <c r="H11" s="68">
        <v>2</v>
      </c>
      <c r="I11" s="68">
        <v>2</v>
      </c>
      <c r="J11" s="68">
        <v>3</v>
      </c>
      <c r="K11" s="68">
        <v>3</v>
      </c>
      <c r="L11" s="68">
        <v>3</v>
      </c>
      <c r="M11" s="68">
        <v>3</v>
      </c>
      <c r="N11" s="573">
        <v>3</v>
      </c>
      <c r="O11" s="573">
        <v>5</v>
      </c>
    </row>
    <row r="12" spans="1:21" ht="12" customHeight="1">
      <c r="A12" s="67" t="s">
        <v>296</v>
      </c>
      <c r="B12" s="68">
        <v>2</v>
      </c>
      <c r="C12" s="68">
        <v>2</v>
      </c>
      <c r="D12" s="68">
        <v>2</v>
      </c>
      <c r="E12" s="68">
        <v>2</v>
      </c>
      <c r="F12" s="68">
        <v>1</v>
      </c>
      <c r="G12" s="68">
        <v>0</v>
      </c>
      <c r="H12" s="68">
        <v>0</v>
      </c>
      <c r="I12" s="68" t="s">
        <v>298</v>
      </c>
      <c r="J12" s="68">
        <v>2</v>
      </c>
      <c r="K12" s="68">
        <v>2</v>
      </c>
      <c r="L12" s="68">
        <v>2</v>
      </c>
      <c r="M12" s="68">
        <v>2</v>
      </c>
      <c r="N12" s="573">
        <v>2</v>
      </c>
      <c r="O12" s="573">
        <v>2</v>
      </c>
    </row>
    <row r="13" spans="1:21" ht="12" customHeight="1">
      <c r="A13" s="65" t="s">
        <v>297</v>
      </c>
      <c r="B13" s="66">
        <v>0</v>
      </c>
      <c r="C13" s="66">
        <v>0</v>
      </c>
      <c r="D13" s="66">
        <v>0</v>
      </c>
      <c r="E13" s="66">
        <v>0</v>
      </c>
      <c r="F13" s="66">
        <v>0</v>
      </c>
      <c r="G13" s="66">
        <v>0</v>
      </c>
      <c r="H13" s="66">
        <v>0</v>
      </c>
      <c r="I13" s="66">
        <v>4</v>
      </c>
      <c r="J13" s="66">
        <v>5</v>
      </c>
      <c r="K13" s="66">
        <v>6</v>
      </c>
      <c r="L13" s="66">
        <v>6</v>
      </c>
      <c r="M13" s="66">
        <v>6</v>
      </c>
      <c r="N13" s="66">
        <v>6</v>
      </c>
      <c r="O13" s="66">
        <v>6</v>
      </c>
    </row>
    <row r="14" spans="1:21" ht="12" customHeight="1">
      <c r="A14" s="67" t="s">
        <v>295</v>
      </c>
      <c r="B14" s="68" t="s">
        <v>298</v>
      </c>
      <c r="C14" s="68" t="s">
        <v>298</v>
      </c>
      <c r="D14" s="68" t="s">
        <v>298</v>
      </c>
      <c r="E14" s="68" t="s">
        <v>298</v>
      </c>
      <c r="F14" s="68">
        <v>0</v>
      </c>
      <c r="G14" s="68">
        <v>0</v>
      </c>
      <c r="H14" s="68">
        <v>0</v>
      </c>
      <c r="I14" s="68">
        <v>4</v>
      </c>
      <c r="J14" s="68">
        <v>5</v>
      </c>
      <c r="K14" s="68">
        <v>6</v>
      </c>
      <c r="L14" s="68">
        <v>6</v>
      </c>
      <c r="M14" s="68">
        <v>6</v>
      </c>
      <c r="N14" s="573">
        <v>6</v>
      </c>
      <c r="O14" s="573">
        <v>6</v>
      </c>
    </row>
    <row r="15" spans="1:21" ht="12" customHeight="1">
      <c r="A15" s="67" t="s">
        <v>296</v>
      </c>
      <c r="B15" s="68" t="s">
        <v>298</v>
      </c>
      <c r="C15" s="68" t="s">
        <v>298</v>
      </c>
      <c r="D15" s="68" t="s">
        <v>298</v>
      </c>
      <c r="E15" s="68" t="s">
        <v>298</v>
      </c>
      <c r="F15" s="68">
        <v>0</v>
      </c>
      <c r="G15" s="68">
        <v>0</v>
      </c>
      <c r="H15" s="68">
        <v>0</v>
      </c>
      <c r="I15" s="68" t="s">
        <v>298</v>
      </c>
      <c r="J15" s="68" t="s">
        <v>298</v>
      </c>
      <c r="K15" s="68" t="s">
        <v>298</v>
      </c>
      <c r="L15" s="68" t="s">
        <v>298</v>
      </c>
      <c r="M15" s="68">
        <v>0</v>
      </c>
      <c r="N15" s="573">
        <v>0</v>
      </c>
      <c r="O15" s="573">
        <v>0</v>
      </c>
    </row>
    <row r="16" spans="1:21" ht="12" customHeight="1">
      <c r="A16" s="63" t="s">
        <v>197</v>
      </c>
      <c r="B16" s="64">
        <v>55</v>
      </c>
      <c r="C16" s="64">
        <v>60</v>
      </c>
      <c r="D16" s="64">
        <v>66</v>
      </c>
      <c r="E16" s="64">
        <v>65</v>
      </c>
      <c r="F16" s="64">
        <v>65</v>
      </c>
      <c r="G16" s="64">
        <v>68</v>
      </c>
      <c r="H16" s="64">
        <v>37</v>
      </c>
      <c r="I16" s="64">
        <v>0</v>
      </c>
      <c r="J16" s="64">
        <v>0</v>
      </c>
      <c r="K16" s="64">
        <v>0</v>
      </c>
      <c r="L16" s="64">
        <v>0</v>
      </c>
      <c r="M16" s="64">
        <v>0</v>
      </c>
      <c r="N16" s="64">
        <v>0</v>
      </c>
      <c r="O16" s="64">
        <v>0</v>
      </c>
    </row>
    <row r="17" spans="1:15" s="45" customFormat="1" ht="12" customHeight="1">
      <c r="A17" s="65" t="s">
        <v>299</v>
      </c>
      <c r="B17" s="66">
        <v>47</v>
      </c>
      <c r="C17" s="66">
        <v>52</v>
      </c>
      <c r="D17" s="66">
        <v>57</v>
      </c>
      <c r="E17" s="66">
        <v>54</v>
      </c>
      <c r="F17" s="66">
        <v>54</v>
      </c>
      <c r="G17" s="66">
        <v>57</v>
      </c>
      <c r="H17" s="66">
        <v>30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</row>
    <row r="18" spans="1:15" s="45" customFormat="1" ht="12" customHeight="1">
      <c r="A18" s="67" t="s">
        <v>295</v>
      </c>
      <c r="B18" s="68">
        <v>23</v>
      </c>
      <c r="C18" s="68">
        <v>23</v>
      </c>
      <c r="D18" s="68">
        <v>25</v>
      </c>
      <c r="E18" s="68">
        <v>23</v>
      </c>
      <c r="F18" s="68">
        <v>23</v>
      </c>
      <c r="G18" s="68">
        <v>26</v>
      </c>
      <c r="H18" s="68">
        <v>10</v>
      </c>
      <c r="I18" s="68" t="s">
        <v>298</v>
      </c>
      <c r="J18" s="68" t="s">
        <v>298</v>
      </c>
      <c r="K18" s="68" t="s">
        <v>298</v>
      </c>
      <c r="L18" s="68" t="s">
        <v>298</v>
      </c>
      <c r="M18" s="68">
        <v>0</v>
      </c>
      <c r="N18" s="573">
        <v>0</v>
      </c>
      <c r="O18" s="573">
        <v>0</v>
      </c>
    </row>
    <row r="19" spans="1:15" s="45" customFormat="1" ht="12" customHeight="1">
      <c r="A19" s="67" t="s">
        <v>296</v>
      </c>
      <c r="B19" s="68">
        <v>24</v>
      </c>
      <c r="C19" s="68">
        <v>29</v>
      </c>
      <c r="D19" s="68">
        <v>32</v>
      </c>
      <c r="E19" s="68">
        <v>31</v>
      </c>
      <c r="F19" s="68">
        <v>31</v>
      </c>
      <c r="G19" s="68">
        <v>31</v>
      </c>
      <c r="H19" s="68">
        <v>20</v>
      </c>
      <c r="I19" s="68" t="s">
        <v>298</v>
      </c>
      <c r="J19" s="68" t="s">
        <v>298</v>
      </c>
      <c r="K19" s="68" t="s">
        <v>298</v>
      </c>
      <c r="L19" s="68" t="s">
        <v>298</v>
      </c>
      <c r="M19" s="68">
        <v>0</v>
      </c>
      <c r="N19" s="573">
        <v>0</v>
      </c>
      <c r="O19" s="573">
        <v>0</v>
      </c>
    </row>
    <row r="20" spans="1:15" s="45" customFormat="1" ht="12" customHeight="1">
      <c r="A20" s="65" t="s">
        <v>300</v>
      </c>
      <c r="B20" s="66">
        <v>8</v>
      </c>
      <c r="C20" s="66">
        <v>8</v>
      </c>
      <c r="D20" s="66">
        <v>9</v>
      </c>
      <c r="E20" s="66">
        <v>11</v>
      </c>
      <c r="F20" s="66">
        <v>11</v>
      </c>
      <c r="G20" s="66">
        <v>11</v>
      </c>
      <c r="H20" s="66">
        <v>7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</row>
    <row r="21" spans="1:15" s="45" customFormat="1" ht="12" customHeight="1">
      <c r="A21" s="67" t="s">
        <v>295</v>
      </c>
      <c r="B21" s="68">
        <v>5</v>
      </c>
      <c r="C21" s="68">
        <v>5</v>
      </c>
      <c r="D21" s="68">
        <v>5</v>
      </c>
      <c r="E21" s="68">
        <v>6</v>
      </c>
      <c r="F21" s="68">
        <v>6</v>
      </c>
      <c r="G21" s="68">
        <v>6</v>
      </c>
      <c r="H21" s="68">
        <v>4</v>
      </c>
      <c r="I21" s="68" t="s">
        <v>298</v>
      </c>
      <c r="J21" s="68" t="s">
        <v>298</v>
      </c>
      <c r="K21" s="68" t="s">
        <v>298</v>
      </c>
      <c r="L21" s="68" t="s">
        <v>298</v>
      </c>
      <c r="M21" s="68">
        <v>0</v>
      </c>
      <c r="N21" s="573">
        <v>0</v>
      </c>
      <c r="O21" s="573">
        <v>0</v>
      </c>
    </row>
    <row r="22" spans="1:15" ht="12" customHeight="1">
      <c r="A22" s="67" t="s">
        <v>296</v>
      </c>
      <c r="B22" s="68">
        <v>3</v>
      </c>
      <c r="C22" s="68">
        <v>3</v>
      </c>
      <c r="D22" s="68">
        <v>4</v>
      </c>
      <c r="E22" s="68">
        <v>5</v>
      </c>
      <c r="F22" s="68">
        <v>5</v>
      </c>
      <c r="G22" s="68">
        <v>5</v>
      </c>
      <c r="H22" s="68">
        <v>3</v>
      </c>
      <c r="I22" s="68" t="s">
        <v>298</v>
      </c>
      <c r="J22" s="68" t="s">
        <v>298</v>
      </c>
      <c r="K22" s="68" t="s">
        <v>298</v>
      </c>
      <c r="L22" s="68" t="s">
        <v>298</v>
      </c>
      <c r="M22" s="68">
        <v>0</v>
      </c>
      <c r="N22" s="573">
        <v>0</v>
      </c>
      <c r="O22" s="573">
        <v>0</v>
      </c>
    </row>
    <row r="23" spans="1:15" ht="12" customHeight="1">
      <c r="A23" s="65" t="s">
        <v>297</v>
      </c>
      <c r="B23" s="66">
        <v>0</v>
      </c>
      <c r="C23" s="66">
        <v>0</v>
      </c>
      <c r="D23" s="66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</row>
    <row r="24" spans="1:15" ht="12" customHeight="1">
      <c r="A24" s="67" t="s">
        <v>295</v>
      </c>
      <c r="B24" s="68" t="s">
        <v>298</v>
      </c>
      <c r="C24" s="68" t="s">
        <v>298</v>
      </c>
      <c r="D24" s="68" t="s">
        <v>298</v>
      </c>
      <c r="E24" s="68" t="s">
        <v>298</v>
      </c>
      <c r="F24" s="68">
        <v>0</v>
      </c>
      <c r="G24" s="68">
        <v>0</v>
      </c>
      <c r="H24" s="68">
        <v>0</v>
      </c>
      <c r="I24" s="68" t="s">
        <v>298</v>
      </c>
      <c r="J24" s="68" t="s">
        <v>298</v>
      </c>
      <c r="K24" s="68" t="s">
        <v>298</v>
      </c>
      <c r="L24" s="68" t="s">
        <v>298</v>
      </c>
      <c r="M24" s="68">
        <v>0</v>
      </c>
      <c r="N24" s="573">
        <v>0</v>
      </c>
      <c r="O24" s="573">
        <v>0</v>
      </c>
    </row>
    <row r="25" spans="1:15" ht="12" customHeight="1">
      <c r="A25" s="67" t="s">
        <v>296</v>
      </c>
      <c r="B25" s="68" t="s">
        <v>298</v>
      </c>
      <c r="C25" s="68" t="s">
        <v>298</v>
      </c>
      <c r="D25" s="68" t="s">
        <v>298</v>
      </c>
      <c r="E25" s="68" t="s">
        <v>298</v>
      </c>
      <c r="F25" s="68">
        <v>0</v>
      </c>
      <c r="G25" s="68">
        <v>0</v>
      </c>
      <c r="H25" s="68">
        <v>0</v>
      </c>
      <c r="I25" s="68" t="s">
        <v>298</v>
      </c>
      <c r="J25" s="68" t="s">
        <v>298</v>
      </c>
      <c r="K25" s="68" t="s">
        <v>298</v>
      </c>
      <c r="L25" s="68" t="s">
        <v>298</v>
      </c>
      <c r="M25" s="68">
        <v>0</v>
      </c>
      <c r="N25" s="573">
        <v>0</v>
      </c>
      <c r="O25" s="573">
        <v>0</v>
      </c>
    </row>
    <row r="26" spans="1:15" ht="12" customHeight="1">
      <c r="A26" s="63" t="s">
        <v>198</v>
      </c>
      <c r="B26" s="64">
        <v>4</v>
      </c>
      <c r="C26" s="64">
        <v>8</v>
      </c>
      <c r="D26" s="64">
        <v>10</v>
      </c>
      <c r="E26" s="64">
        <v>10</v>
      </c>
      <c r="F26" s="64">
        <v>12</v>
      </c>
      <c r="G26" s="64">
        <v>14</v>
      </c>
      <c r="H26" s="64">
        <v>13</v>
      </c>
      <c r="I26" s="64">
        <v>33</v>
      </c>
      <c r="J26" s="64">
        <v>38</v>
      </c>
      <c r="K26" s="64">
        <v>50</v>
      </c>
      <c r="L26" s="64">
        <v>52</v>
      </c>
      <c r="M26" s="64">
        <v>53</v>
      </c>
      <c r="N26" s="64">
        <v>52</v>
      </c>
      <c r="O26" s="64">
        <v>56</v>
      </c>
    </row>
    <row r="27" spans="1:15" ht="12" customHeight="1">
      <c r="A27" s="65" t="s">
        <v>301</v>
      </c>
      <c r="B27" s="66">
        <v>3</v>
      </c>
      <c r="C27" s="66">
        <v>7</v>
      </c>
      <c r="D27" s="66">
        <v>8</v>
      </c>
      <c r="E27" s="66">
        <v>8</v>
      </c>
      <c r="F27" s="66">
        <v>8</v>
      </c>
      <c r="G27" s="66">
        <v>10</v>
      </c>
      <c r="H27" s="66">
        <v>9</v>
      </c>
      <c r="I27" s="66">
        <v>22</v>
      </c>
      <c r="J27" s="66">
        <v>23</v>
      </c>
      <c r="K27" s="66">
        <v>33</v>
      </c>
      <c r="L27" s="66">
        <v>33</v>
      </c>
      <c r="M27" s="66">
        <v>34</v>
      </c>
      <c r="N27" s="66">
        <v>32</v>
      </c>
      <c r="O27" s="66">
        <v>36</v>
      </c>
    </row>
    <row r="28" spans="1:15" ht="12" customHeight="1">
      <c r="A28" s="67" t="s">
        <v>295</v>
      </c>
      <c r="B28" s="68">
        <v>3</v>
      </c>
      <c r="C28" s="68">
        <v>4</v>
      </c>
      <c r="D28" s="68">
        <v>4</v>
      </c>
      <c r="E28" s="68">
        <v>4</v>
      </c>
      <c r="F28" s="68">
        <v>4</v>
      </c>
      <c r="G28" s="68">
        <v>5</v>
      </c>
      <c r="H28" s="68">
        <v>4</v>
      </c>
      <c r="I28" s="68">
        <v>22</v>
      </c>
      <c r="J28" s="68">
        <v>21</v>
      </c>
      <c r="K28" s="68">
        <v>28</v>
      </c>
      <c r="L28" s="68">
        <v>28</v>
      </c>
      <c r="M28" s="68">
        <v>29</v>
      </c>
      <c r="N28" s="573">
        <v>28</v>
      </c>
      <c r="O28" s="573">
        <v>32</v>
      </c>
    </row>
    <row r="29" spans="1:15" ht="12" customHeight="1">
      <c r="A29" s="67" t="s">
        <v>296</v>
      </c>
      <c r="B29" s="68" t="s">
        <v>298</v>
      </c>
      <c r="C29" s="68">
        <v>3</v>
      </c>
      <c r="D29" s="68">
        <v>4</v>
      </c>
      <c r="E29" s="68">
        <v>4</v>
      </c>
      <c r="F29" s="68">
        <v>4</v>
      </c>
      <c r="G29" s="68">
        <v>5</v>
      </c>
      <c r="H29" s="68">
        <v>5</v>
      </c>
      <c r="I29" s="68" t="s">
        <v>298</v>
      </c>
      <c r="J29" s="68">
        <v>2</v>
      </c>
      <c r="K29" s="68">
        <v>5</v>
      </c>
      <c r="L29" s="68">
        <v>5</v>
      </c>
      <c r="M29" s="68">
        <v>5</v>
      </c>
      <c r="N29" s="573">
        <v>4</v>
      </c>
      <c r="O29" s="573">
        <v>4</v>
      </c>
    </row>
    <row r="30" spans="1:15" ht="12" customHeight="1">
      <c r="A30" s="65" t="s">
        <v>297</v>
      </c>
      <c r="B30" s="66">
        <v>1</v>
      </c>
      <c r="C30" s="66">
        <v>1</v>
      </c>
      <c r="D30" s="66">
        <v>2</v>
      </c>
      <c r="E30" s="66">
        <v>2</v>
      </c>
      <c r="F30" s="66">
        <v>4</v>
      </c>
      <c r="G30" s="66">
        <v>4</v>
      </c>
      <c r="H30" s="66">
        <v>4</v>
      </c>
      <c r="I30" s="66">
        <v>11</v>
      </c>
      <c r="J30" s="66">
        <v>15</v>
      </c>
      <c r="K30" s="66">
        <v>17</v>
      </c>
      <c r="L30" s="66">
        <v>19</v>
      </c>
      <c r="M30" s="66">
        <v>19</v>
      </c>
      <c r="N30" s="66">
        <v>20</v>
      </c>
      <c r="O30" s="66">
        <v>20</v>
      </c>
    </row>
    <row r="31" spans="1:15" ht="12" customHeight="1">
      <c r="A31" s="67" t="s">
        <v>295</v>
      </c>
      <c r="B31" s="68">
        <v>1</v>
      </c>
      <c r="C31" s="68">
        <v>1</v>
      </c>
      <c r="D31" s="68">
        <v>1</v>
      </c>
      <c r="E31" s="68">
        <v>1</v>
      </c>
      <c r="F31" s="68">
        <v>2</v>
      </c>
      <c r="G31" s="68">
        <v>2</v>
      </c>
      <c r="H31" s="68">
        <v>2</v>
      </c>
      <c r="I31" s="68">
        <v>11</v>
      </c>
      <c r="J31" s="68">
        <v>13</v>
      </c>
      <c r="K31" s="68">
        <v>15</v>
      </c>
      <c r="L31" s="68">
        <v>18</v>
      </c>
      <c r="M31" s="68">
        <v>18</v>
      </c>
      <c r="N31" s="573">
        <v>19</v>
      </c>
      <c r="O31" s="573">
        <v>19</v>
      </c>
    </row>
    <row r="32" spans="1:15" ht="12" customHeight="1">
      <c r="A32" s="67" t="s">
        <v>296</v>
      </c>
      <c r="B32" s="68" t="s">
        <v>298</v>
      </c>
      <c r="C32" s="68" t="s">
        <v>298</v>
      </c>
      <c r="D32" s="68">
        <v>1</v>
      </c>
      <c r="E32" s="68">
        <v>1</v>
      </c>
      <c r="F32" s="68">
        <v>2</v>
      </c>
      <c r="G32" s="68">
        <v>2</v>
      </c>
      <c r="H32" s="68">
        <v>2</v>
      </c>
      <c r="I32" s="68" t="s">
        <v>298</v>
      </c>
      <c r="J32" s="68">
        <v>2</v>
      </c>
      <c r="K32" s="68">
        <v>2</v>
      </c>
      <c r="L32" s="68">
        <v>1</v>
      </c>
      <c r="M32" s="68">
        <v>1</v>
      </c>
      <c r="N32" s="573">
        <v>1</v>
      </c>
      <c r="O32" s="573">
        <v>1</v>
      </c>
    </row>
    <row r="33" spans="1:15" ht="12" customHeight="1">
      <c r="A33" s="63" t="s">
        <v>199</v>
      </c>
      <c r="B33" s="64">
        <v>2</v>
      </c>
      <c r="C33" s="64">
        <v>2</v>
      </c>
      <c r="D33" s="64">
        <v>2</v>
      </c>
      <c r="E33" s="64">
        <v>2</v>
      </c>
      <c r="F33" s="64">
        <v>2</v>
      </c>
      <c r="G33" s="64">
        <v>2</v>
      </c>
      <c r="H33" s="64">
        <v>2</v>
      </c>
      <c r="I33" s="64">
        <v>2</v>
      </c>
      <c r="J33" s="64">
        <v>2</v>
      </c>
      <c r="K33" s="64">
        <v>2</v>
      </c>
      <c r="L33" s="64">
        <v>2</v>
      </c>
      <c r="M33" s="64">
        <v>3</v>
      </c>
      <c r="N33" s="64">
        <v>3</v>
      </c>
      <c r="O33" s="64">
        <v>3</v>
      </c>
    </row>
    <row r="34" spans="1:15" ht="12" customHeight="1">
      <c r="A34" s="65" t="s">
        <v>302</v>
      </c>
      <c r="B34" s="66">
        <v>2</v>
      </c>
      <c r="C34" s="66">
        <v>2</v>
      </c>
      <c r="D34" s="66">
        <v>2</v>
      </c>
      <c r="E34" s="66">
        <v>2</v>
      </c>
      <c r="F34" s="66">
        <v>2</v>
      </c>
      <c r="G34" s="66">
        <v>2</v>
      </c>
      <c r="H34" s="66">
        <v>2</v>
      </c>
      <c r="I34" s="66">
        <v>1</v>
      </c>
      <c r="J34" s="66">
        <v>1</v>
      </c>
      <c r="K34" s="66">
        <v>1</v>
      </c>
      <c r="L34" s="66">
        <v>1</v>
      </c>
      <c r="M34" s="66">
        <v>2</v>
      </c>
      <c r="N34" s="66">
        <v>2</v>
      </c>
      <c r="O34" s="66">
        <v>2</v>
      </c>
    </row>
    <row r="35" spans="1:15" ht="12" customHeight="1">
      <c r="A35" s="67" t="s">
        <v>295</v>
      </c>
      <c r="B35" s="68">
        <v>2</v>
      </c>
      <c r="C35" s="68">
        <v>2</v>
      </c>
      <c r="D35" s="68">
        <v>2</v>
      </c>
      <c r="E35" s="68">
        <v>2</v>
      </c>
      <c r="F35" s="68">
        <v>2</v>
      </c>
      <c r="G35" s="68">
        <v>2</v>
      </c>
      <c r="H35" s="68">
        <v>2</v>
      </c>
      <c r="I35" s="68">
        <v>1</v>
      </c>
      <c r="J35" s="68">
        <v>1</v>
      </c>
      <c r="K35" s="68">
        <v>1</v>
      </c>
      <c r="L35" s="68">
        <v>1</v>
      </c>
      <c r="M35" s="68">
        <v>1</v>
      </c>
      <c r="N35" s="573">
        <v>1</v>
      </c>
      <c r="O35" s="573">
        <v>1</v>
      </c>
    </row>
    <row r="36" spans="1:15" ht="12" customHeight="1">
      <c r="A36" s="67" t="s">
        <v>296</v>
      </c>
      <c r="B36" s="68" t="s">
        <v>298</v>
      </c>
      <c r="C36" s="68" t="s">
        <v>298</v>
      </c>
      <c r="D36" s="68" t="s">
        <v>298</v>
      </c>
      <c r="E36" s="68" t="s">
        <v>298</v>
      </c>
      <c r="F36" s="68">
        <v>0</v>
      </c>
      <c r="G36" s="68">
        <v>0</v>
      </c>
      <c r="H36" s="68">
        <v>0</v>
      </c>
      <c r="I36" s="68" t="s">
        <v>298</v>
      </c>
      <c r="J36" s="68" t="s">
        <v>298</v>
      </c>
      <c r="K36" s="68" t="s">
        <v>298</v>
      </c>
      <c r="L36" s="68" t="s">
        <v>298</v>
      </c>
      <c r="M36" s="68">
        <v>1</v>
      </c>
      <c r="N36" s="573">
        <v>1</v>
      </c>
      <c r="O36" s="573">
        <v>1</v>
      </c>
    </row>
    <row r="37" spans="1:15" ht="12" customHeight="1">
      <c r="A37" s="65" t="s">
        <v>297</v>
      </c>
      <c r="B37" s="66">
        <v>0</v>
      </c>
      <c r="C37" s="66">
        <v>0</v>
      </c>
      <c r="D37" s="66">
        <v>0</v>
      </c>
      <c r="E37" s="66">
        <v>0</v>
      </c>
      <c r="F37" s="66">
        <v>0</v>
      </c>
      <c r="G37" s="66">
        <v>0</v>
      </c>
      <c r="H37" s="66">
        <v>0</v>
      </c>
      <c r="I37" s="66">
        <v>1</v>
      </c>
      <c r="J37" s="66">
        <v>1</v>
      </c>
      <c r="K37" s="66">
        <v>1</v>
      </c>
      <c r="L37" s="66">
        <v>1</v>
      </c>
      <c r="M37" s="66">
        <v>1</v>
      </c>
      <c r="N37" s="66">
        <v>1</v>
      </c>
      <c r="O37" s="66">
        <v>1</v>
      </c>
    </row>
    <row r="38" spans="1:15" ht="12" customHeight="1">
      <c r="A38" s="67" t="s">
        <v>295</v>
      </c>
      <c r="B38" s="68" t="s">
        <v>298</v>
      </c>
      <c r="C38" s="68" t="s">
        <v>298</v>
      </c>
      <c r="D38" s="68" t="s">
        <v>298</v>
      </c>
      <c r="E38" s="68" t="s">
        <v>298</v>
      </c>
      <c r="F38" s="68">
        <v>0</v>
      </c>
      <c r="G38" s="68">
        <v>0</v>
      </c>
      <c r="H38" s="68">
        <v>0</v>
      </c>
      <c r="I38" s="68">
        <v>1</v>
      </c>
      <c r="J38" s="68">
        <v>1</v>
      </c>
      <c r="K38" s="68">
        <v>1</v>
      </c>
      <c r="L38" s="68">
        <v>1</v>
      </c>
      <c r="M38" s="68">
        <v>1</v>
      </c>
      <c r="N38" s="573">
        <v>1</v>
      </c>
      <c r="O38" s="573">
        <v>1</v>
      </c>
    </row>
    <row r="39" spans="1:15" ht="12" customHeight="1">
      <c r="A39" s="67" t="s">
        <v>296</v>
      </c>
      <c r="B39" s="68" t="s">
        <v>298</v>
      </c>
      <c r="C39" s="68" t="s">
        <v>298</v>
      </c>
      <c r="D39" s="68" t="s">
        <v>298</v>
      </c>
      <c r="E39" s="68" t="s">
        <v>298</v>
      </c>
      <c r="F39" s="68">
        <v>0</v>
      </c>
      <c r="G39" s="68">
        <v>0</v>
      </c>
      <c r="H39" s="68">
        <v>0</v>
      </c>
      <c r="I39" s="68" t="s">
        <v>298</v>
      </c>
      <c r="J39" s="68" t="s">
        <v>298</v>
      </c>
      <c r="K39" s="68" t="s">
        <v>298</v>
      </c>
      <c r="L39" s="68" t="s">
        <v>298</v>
      </c>
      <c r="M39" s="68">
        <v>0</v>
      </c>
      <c r="N39" s="573">
        <v>0</v>
      </c>
      <c r="O39" s="573">
        <v>0</v>
      </c>
    </row>
    <row r="40" spans="1:15" ht="12" customHeight="1">
      <c r="A40" s="63" t="s">
        <v>200</v>
      </c>
      <c r="B40" s="64">
        <v>7</v>
      </c>
      <c r="C40" s="64">
        <v>7</v>
      </c>
      <c r="D40" s="64">
        <v>7</v>
      </c>
      <c r="E40" s="64">
        <v>5</v>
      </c>
      <c r="F40" s="64">
        <v>5</v>
      </c>
      <c r="G40" s="64">
        <v>4</v>
      </c>
      <c r="H40" s="64">
        <v>4</v>
      </c>
      <c r="I40" s="64">
        <v>10</v>
      </c>
      <c r="J40" s="64">
        <v>10</v>
      </c>
      <c r="K40" s="64">
        <v>11</v>
      </c>
      <c r="L40" s="64">
        <v>9</v>
      </c>
      <c r="M40" s="64">
        <v>12</v>
      </c>
      <c r="N40" s="64">
        <v>11</v>
      </c>
      <c r="O40" s="64">
        <v>11</v>
      </c>
    </row>
    <row r="41" spans="1:15" ht="12" customHeight="1">
      <c r="A41" s="65" t="s">
        <v>303</v>
      </c>
      <c r="B41" s="66">
        <v>3</v>
      </c>
      <c r="C41" s="66">
        <v>3</v>
      </c>
      <c r="D41" s="66">
        <v>3</v>
      </c>
      <c r="E41" s="66">
        <v>3</v>
      </c>
      <c r="F41" s="66">
        <v>3</v>
      </c>
      <c r="G41" s="66">
        <v>2</v>
      </c>
      <c r="H41" s="66">
        <v>2</v>
      </c>
      <c r="I41" s="66">
        <v>3</v>
      </c>
      <c r="J41" s="66">
        <v>3</v>
      </c>
      <c r="K41" s="66">
        <v>3</v>
      </c>
      <c r="L41" s="66">
        <v>2</v>
      </c>
      <c r="M41" s="66">
        <v>3</v>
      </c>
      <c r="N41" s="66">
        <v>2</v>
      </c>
      <c r="O41" s="66">
        <v>2</v>
      </c>
    </row>
    <row r="42" spans="1:15" ht="12" customHeight="1">
      <c r="A42" s="67" t="s">
        <v>295</v>
      </c>
      <c r="B42" s="68">
        <v>1</v>
      </c>
      <c r="C42" s="68">
        <v>1</v>
      </c>
      <c r="D42" s="68">
        <v>1</v>
      </c>
      <c r="E42" s="68">
        <v>1</v>
      </c>
      <c r="F42" s="68">
        <v>1</v>
      </c>
      <c r="G42" s="68">
        <v>1</v>
      </c>
      <c r="H42" s="68">
        <v>1</v>
      </c>
      <c r="I42" s="68">
        <v>2</v>
      </c>
      <c r="J42" s="68">
        <v>2</v>
      </c>
      <c r="K42" s="68">
        <v>2</v>
      </c>
      <c r="L42" s="68">
        <v>2</v>
      </c>
      <c r="M42" s="68">
        <v>2</v>
      </c>
      <c r="N42" s="573">
        <v>2</v>
      </c>
      <c r="O42" s="573">
        <v>2</v>
      </c>
    </row>
    <row r="43" spans="1:15" ht="12" customHeight="1">
      <c r="A43" s="67" t="s">
        <v>296</v>
      </c>
      <c r="B43" s="68">
        <v>2</v>
      </c>
      <c r="C43" s="68">
        <v>2</v>
      </c>
      <c r="D43" s="68">
        <v>2</v>
      </c>
      <c r="E43" s="68">
        <v>2</v>
      </c>
      <c r="F43" s="68">
        <v>2</v>
      </c>
      <c r="G43" s="68">
        <v>1</v>
      </c>
      <c r="H43" s="68">
        <v>1</v>
      </c>
      <c r="I43" s="68">
        <v>1</v>
      </c>
      <c r="J43" s="68">
        <v>1</v>
      </c>
      <c r="K43" s="68">
        <v>1</v>
      </c>
      <c r="L43" s="68" t="s">
        <v>298</v>
      </c>
      <c r="M43" s="68">
        <v>1</v>
      </c>
      <c r="N43" s="573">
        <v>0</v>
      </c>
      <c r="O43" s="573">
        <v>0</v>
      </c>
    </row>
    <row r="44" spans="1:15" ht="12" customHeight="1">
      <c r="A44" s="65" t="s">
        <v>297</v>
      </c>
      <c r="B44" s="66">
        <v>4</v>
      </c>
      <c r="C44" s="66">
        <v>4</v>
      </c>
      <c r="D44" s="66">
        <v>4</v>
      </c>
      <c r="E44" s="66">
        <v>2</v>
      </c>
      <c r="F44" s="66">
        <v>2</v>
      </c>
      <c r="G44" s="66">
        <v>2</v>
      </c>
      <c r="H44" s="66">
        <v>2</v>
      </c>
      <c r="I44" s="66">
        <v>7</v>
      </c>
      <c r="J44" s="66">
        <v>7</v>
      </c>
      <c r="K44" s="66">
        <v>8</v>
      </c>
      <c r="L44" s="66">
        <v>7</v>
      </c>
      <c r="M44" s="66">
        <v>9</v>
      </c>
      <c r="N44" s="66">
        <v>9</v>
      </c>
      <c r="O44" s="66">
        <v>9</v>
      </c>
    </row>
    <row r="45" spans="1:15" ht="12" customHeight="1">
      <c r="A45" s="67" t="s">
        <v>295</v>
      </c>
      <c r="B45" s="68">
        <v>2</v>
      </c>
      <c r="C45" s="68">
        <v>2</v>
      </c>
      <c r="D45" s="68">
        <v>2</v>
      </c>
      <c r="E45" s="68">
        <v>2</v>
      </c>
      <c r="F45" s="68">
        <v>2</v>
      </c>
      <c r="G45" s="68">
        <v>2</v>
      </c>
      <c r="H45" s="68">
        <v>2</v>
      </c>
      <c r="I45" s="68">
        <v>7</v>
      </c>
      <c r="J45" s="68">
        <v>7</v>
      </c>
      <c r="K45" s="68">
        <v>7</v>
      </c>
      <c r="L45" s="68">
        <v>7</v>
      </c>
      <c r="M45" s="68">
        <v>8</v>
      </c>
      <c r="N45" s="573">
        <v>8</v>
      </c>
      <c r="O45" s="573">
        <v>8</v>
      </c>
    </row>
    <row r="46" spans="1:15" ht="12" customHeight="1">
      <c r="A46" s="67" t="s">
        <v>296</v>
      </c>
      <c r="B46" s="68">
        <v>2</v>
      </c>
      <c r="C46" s="68">
        <v>2</v>
      </c>
      <c r="D46" s="68">
        <v>2</v>
      </c>
      <c r="E46" s="68" t="s">
        <v>298</v>
      </c>
      <c r="F46" s="68">
        <v>0</v>
      </c>
      <c r="G46" s="68">
        <v>0</v>
      </c>
      <c r="H46" s="68">
        <v>0</v>
      </c>
      <c r="I46" s="68" t="s">
        <v>298</v>
      </c>
      <c r="J46" s="68" t="s">
        <v>298</v>
      </c>
      <c r="K46" s="68">
        <v>1</v>
      </c>
      <c r="L46" s="68" t="s">
        <v>298</v>
      </c>
      <c r="M46" s="68">
        <v>1</v>
      </c>
      <c r="N46" s="573">
        <v>1</v>
      </c>
      <c r="O46" s="573">
        <v>1</v>
      </c>
    </row>
    <row r="47" spans="1:15" ht="12" customHeight="1">
      <c r="A47" s="63" t="s">
        <v>201</v>
      </c>
      <c r="B47" s="64">
        <v>5</v>
      </c>
      <c r="C47" s="64">
        <v>5</v>
      </c>
      <c r="D47" s="64">
        <v>5</v>
      </c>
      <c r="E47" s="64">
        <v>5</v>
      </c>
      <c r="F47" s="64">
        <v>6</v>
      </c>
      <c r="G47" s="64">
        <v>6</v>
      </c>
      <c r="H47" s="64">
        <v>4</v>
      </c>
      <c r="I47" s="64">
        <v>19</v>
      </c>
      <c r="J47" s="64">
        <v>21</v>
      </c>
      <c r="K47" s="64">
        <v>25</v>
      </c>
      <c r="L47" s="64">
        <v>24</v>
      </c>
      <c r="M47" s="64">
        <v>25</v>
      </c>
      <c r="N47" s="64">
        <v>25</v>
      </c>
      <c r="O47" s="64">
        <v>25</v>
      </c>
    </row>
    <row r="48" spans="1:15" ht="12" customHeight="1">
      <c r="A48" s="65" t="s">
        <v>304</v>
      </c>
      <c r="B48" s="66">
        <v>5</v>
      </c>
      <c r="C48" s="66">
        <v>5</v>
      </c>
      <c r="D48" s="66">
        <v>5</v>
      </c>
      <c r="E48" s="66">
        <v>5</v>
      </c>
      <c r="F48" s="66">
        <v>6</v>
      </c>
      <c r="G48" s="66">
        <v>6</v>
      </c>
      <c r="H48" s="66">
        <v>4</v>
      </c>
      <c r="I48" s="66">
        <v>6</v>
      </c>
      <c r="J48" s="66">
        <v>6</v>
      </c>
      <c r="K48" s="66">
        <v>7</v>
      </c>
      <c r="L48" s="66">
        <v>7</v>
      </c>
      <c r="M48" s="66">
        <v>8</v>
      </c>
      <c r="N48" s="66">
        <v>8</v>
      </c>
      <c r="O48" s="66">
        <v>8</v>
      </c>
    </row>
    <row r="49" spans="1:15" ht="12" customHeight="1">
      <c r="A49" s="67" t="s">
        <v>295</v>
      </c>
      <c r="B49" s="68">
        <v>3</v>
      </c>
      <c r="C49" s="68">
        <v>3</v>
      </c>
      <c r="D49" s="68">
        <v>3</v>
      </c>
      <c r="E49" s="68">
        <v>3</v>
      </c>
      <c r="F49" s="68">
        <v>4</v>
      </c>
      <c r="G49" s="68">
        <v>4</v>
      </c>
      <c r="H49" s="68">
        <v>2</v>
      </c>
      <c r="I49" s="68">
        <v>6</v>
      </c>
      <c r="J49" s="68">
        <v>6</v>
      </c>
      <c r="K49" s="68">
        <v>6</v>
      </c>
      <c r="L49" s="68">
        <v>7</v>
      </c>
      <c r="M49" s="68">
        <v>8</v>
      </c>
      <c r="N49" s="573">
        <v>8</v>
      </c>
      <c r="O49" s="573">
        <v>8</v>
      </c>
    </row>
    <row r="50" spans="1:15" ht="12" customHeight="1">
      <c r="A50" s="67" t="s">
        <v>296</v>
      </c>
      <c r="B50" s="68">
        <v>2</v>
      </c>
      <c r="C50" s="68">
        <v>2</v>
      </c>
      <c r="D50" s="68">
        <v>2</v>
      </c>
      <c r="E50" s="68">
        <v>2</v>
      </c>
      <c r="F50" s="68">
        <v>2</v>
      </c>
      <c r="G50" s="68">
        <v>2</v>
      </c>
      <c r="H50" s="68">
        <v>2</v>
      </c>
      <c r="I50" s="68" t="s">
        <v>298</v>
      </c>
      <c r="J50" s="68" t="s">
        <v>298</v>
      </c>
      <c r="K50" s="68">
        <v>1</v>
      </c>
      <c r="L50" s="68" t="s">
        <v>298</v>
      </c>
      <c r="M50" s="68">
        <v>0</v>
      </c>
      <c r="N50" s="573">
        <v>0</v>
      </c>
      <c r="O50" s="573">
        <v>0</v>
      </c>
    </row>
    <row r="51" spans="1:15" ht="12" customHeight="1">
      <c r="A51" s="65" t="s">
        <v>297</v>
      </c>
      <c r="B51" s="66">
        <v>0</v>
      </c>
      <c r="C51" s="66">
        <v>0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13</v>
      </c>
      <c r="J51" s="66">
        <v>15</v>
      </c>
      <c r="K51" s="66">
        <v>18</v>
      </c>
      <c r="L51" s="66">
        <v>17</v>
      </c>
      <c r="M51" s="66">
        <v>17</v>
      </c>
      <c r="N51" s="66">
        <v>17</v>
      </c>
      <c r="O51" s="66">
        <v>17</v>
      </c>
    </row>
    <row r="52" spans="1:15" ht="12" customHeight="1">
      <c r="A52" s="67" t="s">
        <v>295</v>
      </c>
      <c r="B52" s="68" t="s">
        <v>298</v>
      </c>
      <c r="C52" s="68" t="s">
        <v>298</v>
      </c>
      <c r="D52" s="68" t="s">
        <v>298</v>
      </c>
      <c r="E52" s="68" t="s">
        <v>298</v>
      </c>
      <c r="F52" s="68">
        <v>0</v>
      </c>
      <c r="G52" s="68">
        <v>0</v>
      </c>
      <c r="H52" s="68">
        <v>0</v>
      </c>
      <c r="I52" s="68">
        <v>10</v>
      </c>
      <c r="J52" s="68">
        <v>11</v>
      </c>
      <c r="K52" s="68">
        <v>14</v>
      </c>
      <c r="L52" s="68">
        <v>12</v>
      </c>
      <c r="M52" s="68">
        <v>12</v>
      </c>
      <c r="N52" s="573">
        <v>12</v>
      </c>
      <c r="O52" s="573">
        <v>13</v>
      </c>
    </row>
    <row r="53" spans="1:15" ht="12" customHeight="1">
      <c r="A53" s="67" t="s">
        <v>296</v>
      </c>
      <c r="B53" s="68" t="s">
        <v>298</v>
      </c>
      <c r="C53" s="68" t="s">
        <v>298</v>
      </c>
      <c r="D53" s="68" t="s">
        <v>298</v>
      </c>
      <c r="E53" s="68" t="s">
        <v>298</v>
      </c>
      <c r="F53" s="68">
        <v>0</v>
      </c>
      <c r="G53" s="68">
        <v>0</v>
      </c>
      <c r="H53" s="68">
        <v>0</v>
      </c>
      <c r="I53" s="68">
        <v>3</v>
      </c>
      <c r="J53" s="68">
        <v>4</v>
      </c>
      <c r="K53" s="68">
        <v>4</v>
      </c>
      <c r="L53" s="68">
        <v>5</v>
      </c>
      <c r="M53" s="68">
        <v>5</v>
      </c>
      <c r="N53" s="573">
        <v>5</v>
      </c>
      <c r="O53" s="573">
        <v>4</v>
      </c>
    </row>
    <row r="54" spans="1:15" ht="12" customHeight="1">
      <c r="A54" s="63" t="s">
        <v>202</v>
      </c>
      <c r="B54" s="64">
        <v>3</v>
      </c>
      <c r="C54" s="64">
        <v>6</v>
      </c>
      <c r="D54" s="64">
        <v>12</v>
      </c>
      <c r="E54" s="64">
        <v>11</v>
      </c>
      <c r="F54" s="64">
        <v>11</v>
      </c>
      <c r="G54" s="64">
        <v>11</v>
      </c>
      <c r="H54" s="64">
        <v>11</v>
      </c>
      <c r="I54" s="64">
        <v>90</v>
      </c>
      <c r="J54" s="64">
        <v>115</v>
      </c>
      <c r="K54" s="64">
        <v>120</v>
      </c>
      <c r="L54" s="64">
        <v>129</v>
      </c>
      <c r="M54" s="64">
        <v>137</v>
      </c>
      <c r="N54" s="64">
        <v>136</v>
      </c>
      <c r="O54" s="64">
        <v>164</v>
      </c>
    </row>
    <row r="55" spans="1:15" ht="12" customHeight="1">
      <c r="A55" s="65" t="s">
        <v>305</v>
      </c>
      <c r="B55" s="66">
        <v>3</v>
      </c>
      <c r="C55" s="66">
        <v>6</v>
      </c>
      <c r="D55" s="66">
        <v>11</v>
      </c>
      <c r="E55" s="66">
        <v>11</v>
      </c>
      <c r="F55" s="66">
        <v>11</v>
      </c>
      <c r="G55" s="66">
        <v>11</v>
      </c>
      <c r="H55" s="66">
        <v>11</v>
      </c>
      <c r="I55" s="66">
        <v>69</v>
      </c>
      <c r="J55" s="66">
        <v>79</v>
      </c>
      <c r="K55" s="66">
        <v>79</v>
      </c>
      <c r="L55" s="66">
        <v>82</v>
      </c>
      <c r="M55" s="66">
        <v>89</v>
      </c>
      <c r="N55" s="66">
        <v>88</v>
      </c>
      <c r="O55" s="66">
        <v>107</v>
      </c>
    </row>
    <row r="56" spans="1:15" ht="12" customHeight="1">
      <c r="A56" s="67" t="s">
        <v>295</v>
      </c>
      <c r="B56" s="68">
        <v>2</v>
      </c>
      <c r="C56" s="68">
        <v>3</v>
      </c>
      <c r="D56" s="68">
        <v>5</v>
      </c>
      <c r="E56" s="68">
        <v>4</v>
      </c>
      <c r="F56" s="68">
        <v>5</v>
      </c>
      <c r="G56" s="68">
        <v>4</v>
      </c>
      <c r="H56" s="68">
        <v>5</v>
      </c>
      <c r="I56" s="68">
        <v>40</v>
      </c>
      <c r="J56" s="68">
        <v>43</v>
      </c>
      <c r="K56" s="68">
        <v>43</v>
      </c>
      <c r="L56" s="68">
        <v>42</v>
      </c>
      <c r="M56" s="68">
        <v>43</v>
      </c>
      <c r="N56" s="573">
        <v>45</v>
      </c>
      <c r="O56" s="573">
        <v>56</v>
      </c>
    </row>
    <row r="57" spans="1:15" ht="12" customHeight="1">
      <c r="A57" s="67" t="s">
        <v>296</v>
      </c>
      <c r="B57" s="68">
        <v>1</v>
      </c>
      <c r="C57" s="68">
        <v>3</v>
      </c>
      <c r="D57" s="68">
        <v>6</v>
      </c>
      <c r="E57" s="68">
        <v>7</v>
      </c>
      <c r="F57" s="68">
        <v>6</v>
      </c>
      <c r="G57" s="68">
        <v>7</v>
      </c>
      <c r="H57" s="68">
        <v>6</v>
      </c>
      <c r="I57" s="68">
        <v>29</v>
      </c>
      <c r="J57" s="68">
        <v>36</v>
      </c>
      <c r="K57" s="68">
        <v>36</v>
      </c>
      <c r="L57" s="68">
        <v>40</v>
      </c>
      <c r="M57" s="68">
        <v>46</v>
      </c>
      <c r="N57" s="573">
        <v>43</v>
      </c>
      <c r="O57" s="573">
        <v>51</v>
      </c>
    </row>
    <row r="58" spans="1:15" ht="12" customHeight="1">
      <c r="A58" s="65" t="s">
        <v>297</v>
      </c>
      <c r="B58" s="66">
        <v>0</v>
      </c>
      <c r="C58" s="66">
        <v>0</v>
      </c>
      <c r="D58" s="66">
        <v>1</v>
      </c>
      <c r="E58" s="66">
        <v>0</v>
      </c>
      <c r="F58" s="66">
        <v>0</v>
      </c>
      <c r="G58" s="66">
        <v>0</v>
      </c>
      <c r="H58" s="66">
        <v>0</v>
      </c>
      <c r="I58" s="66">
        <v>21</v>
      </c>
      <c r="J58" s="66">
        <v>36</v>
      </c>
      <c r="K58" s="66">
        <v>41</v>
      </c>
      <c r="L58" s="66">
        <v>47</v>
      </c>
      <c r="M58" s="66">
        <v>48</v>
      </c>
      <c r="N58" s="66">
        <v>48</v>
      </c>
      <c r="O58" s="66">
        <v>57</v>
      </c>
    </row>
    <row r="59" spans="1:15" ht="12" customHeight="1">
      <c r="A59" s="67" t="s">
        <v>295</v>
      </c>
      <c r="B59" s="68" t="s">
        <v>298</v>
      </c>
      <c r="C59" s="68" t="s">
        <v>298</v>
      </c>
      <c r="D59" s="68" t="s">
        <v>298</v>
      </c>
      <c r="E59" s="68" t="s">
        <v>298</v>
      </c>
      <c r="F59" s="68">
        <v>0</v>
      </c>
      <c r="G59" s="68">
        <v>0</v>
      </c>
      <c r="H59" s="68">
        <v>0</v>
      </c>
      <c r="I59" s="68">
        <v>17</v>
      </c>
      <c r="J59" s="68">
        <v>31</v>
      </c>
      <c r="K59" s="68">
        <v>31</v>
      </c>
      <c r="L59" s="68">
        <v>33</v>
      </c>
      <c r="M59" s="68">
        <v>34</v>
      </c>
      <c r="N59" s="573">
        <v>33</v>
      </c>
      <c r="O59" s="573">
        <v>39</v>
      </c>
    </row>
    <row r="60" spans="1:15" ht="12" customHeight="1">
      <c r="A60" s="67" t="s">
        <v>296</v>
      </c>
      <c r="B60" s="68" t="s">
        <v>298</v>
      </c>
      <c r="C60" s="68" t="s">
        <v>298</v>
      </c>
      <c r="D60" s="68">
        <v>1</v>
      </c>
      <c r="E60" s="68" t="s">
        <v>298</v>
      </c>
      <c r="F60" s="68">
        <v>0</v>
      </c>
      <c r="G60" s="68">
        <v>0</v>
      </c>
      <c r="H60" s="68">
        <v>0</v>
      </c>
      <c r="I60" s="68">
        <v>4</v>
      </c>
      <c r="J60" s="68">
        <v>5</v>
      </c>
      <c r="K60" s="68">
        <v>10</v>
      </c>
      <c r="L60" s="68">
        <v>14</v>
      </c>
      <c r="M60" s="68">
        <v>14</v>
      </c>
      <c r="N60" s="573">
        <v>15</v>
      </c>
      <c r="O60" s="573">
        <v>18</v>
      </c>
    </row>
    <row r="61" spans="1:15" ht="12" customHeight="1">
      <c r="A61" s="63" t="s">
        <v>203</v>
      </c>
      <c r="B61" s="64">
        <v>5</v>
      </c>
      <c r="C61" s="64">
        <v>6</v>
      </c>
      <c r="D61" s="64">
        <v>6</v>
      </c>
      <c r="E61" s="64">
        <v>6</v>
      </c>
      <c r="F61" s="64">
        <v>5</v>
      </c>
      <c r="G61" s="64">
        <v>5</v>
      </c>
      <c r="H61" s="64">
        <v>3</v>
      </c>
      <c r="I61" s="64">
        <v>10</v>
      </c>
      <c r="J61" s="64">
        <v>12</v>
      </c>
      <c r="K61" s="64">
        <v>12</v>
      </c>
      <c r="L61" s="64">
        <v>12</v>
      </c>
      <c r="M61" s="64">
        <v>12</v>
      </c>
      <c r="N61" s="64">
        <v>12</v>
      </c>
      <c r="O61" s="64">
        <v>12</v>
      </c>
    </row>
    <row r="62" spans="1:15" ht="12" customHeight="1">
      <c r="A62" s="65" t="s">
        <v>306</v>
      </c>
      <c r="B62" s="66">
        <v>4</v>
      </c>
      <c r="C62" s="66">
        <v>4</v>
      </c>
      <c r="D62" s="66">
        <v>4</v>
      </c>
      <c r="E62" s="66">
        <v>4</v>
      </c>
      <c r="F62" s="66">
        <v>3</v>
      </c>
      <c r="G62" s="66">
        <v>3</v>
      </c>
      <c r="H62" s="66">
        <v>1</v>
      </c>
      <c r="I62" s="66">
        <v>1</v>
      </c>
      <c r="J62" s="66">
        <v>1</v>
      </c>
      <c r="K62" s="66">
        <v>1</v>
      </c>
      <c r="L62" s="66">
        <v>1</v>
      </c>
      <c r="M62" s="66">
        <v>1</v>
      </c>
      <c r="N62" s="66">
        <v>1</v>
      </c>
      <c r="O62" s="66">
        <v>1</v>
      </c>
    </row>
    <row r="63" spans="1:15" ht="12" customHeight="1">
      <c r="A63" s="67" t="s">
        <v>295</v>
      </c>
      <c r="B63" s="68">
        <v>3</v>
      </c>
      <c r="C63" s="68">
        <v>3</v>
      </c>
      <c r="D63" s="68">
        <v>3</v>
      </c>
      <c r="E63" s="68">
        <v>3</v>
      </c>
      <c r="F63" s="68">
        <v>3</v>
      </c>
      <c r="G63" s="68">
        <v>3</v>
      </c>
      <c r="H63" s="68">
        <v>1</v>
      </c>
      <c r="I63" s="68">
        <v>1</v>
      </c>
      <c r="J63" s="68">
        <v>1</v>
      </c>
      <c r="K63" s="68">
        <v>1</v>
      </c>
      <c r="L63" s="68">
        <v>1</v>
      </c>
      <c r="M63" s="68">
        <v>1</v>
      </c>
      <c r="N63" s="573">
        <v>1</v>
      </c>
      <c r="O63" s="573">
        <v>1</v>
      </c>
    </row>
    <row r="64" spans="1:15" ht="12" customHeight="1">
      <c r="A64" s="67" t="s">
        <v>296</v>
      </c>
      <c r="B64" s="68">
        <v>1</v>
      </c>
      <c r="C64" s="68">
        <v>1</v>
      </c>
      <c r="D64" s="68">
        <v>1</v>
      </c>
      <c r="E64" s="68">
        <v>1</v>
      </c>
      <c r="F64" s="68">
        <v>0</v>
      </c>
      <c r="G64" s="68">
        <v>0</v>
      </c>
      <c r="H64" s="68">
        <v>0</v>
      </c>
      <c r="I64" s="68" t="s">
        <v>298</v>
      </c>
      <c r="J64" s="68" t="s">
        <v>298</v>
      </c>
      <c r="K64" s="68" t="s">
        <v>298</v>
      </c>
      <c r="L64" s="68" t="s">
        <v>298</v>
      </c>
      <c r="M64" s="68">
        <v>0</v>
      </c>
      <c r="N64" s="573">
        <v>0</v>
      </c>
      <c r="O64" s="573">
        <v>0</v>
      </c>
    </row>
    <row r="65" spans="1:15" ht="12" customHeight="1">
      <c r="A65" s="65" t="s">
        <v>297</v>
      </c>
      <c r="B65" s="66">
        <v>1</v>
      </c>
      <c r="C65" s="66">
        <v>2</v>
      </c>
      <c r="D65" s="66">
        <v>2</v>
      </c>
      <c r="E65" s="66">
        <v>2</v>
      </c>
      <c r="F65" s="66">
        <v>2</v>
      </c>
      <c r="G65" s="66">
        <v>2</v>
      </c>
      <c r="H65" s="66">
        <v>2</v>
      </c>
      <c r="I65" s="66">
        <v>9</v>
      </c>
      <c r="J65" s="66">
        <v>11</v>
      </c>
      <c r="K65" s="66">
        <v>11</v>
      </c>
      <c r="L65" s="66">
        <v>11</v>
      </c>
      <c r="M65" s="66">
        <v>11</v>
      </c>
      <c r="N65" s="66">
        <v>11</v>
      </c>
      <c r="O65" s="66">
        <v>11</v>
      </c>
    </row>
    <row r="66" spans="1:15" ht="12" customHeight="1">
      <c r="A66" s="67" t="s">
        <v>295</v>
      </c>
      <c r="B66" s="68">
        <v>1</v>
      </c>
      <c r="C66" s="68">
        <v>2</v>
      </c>
      <c r="D66" s="68">
        <v>2</v>
      </c>
      <c r="E66" s="68">
        <v>2</v>
      </c>
      <c r="F66" s="68">
        <v>2</v>
      </c>
      <c r="G66" s="68">
        <v>2</v>
      </c>
      <c r="H66" s="68">
        <v>2</v>
      </c>
      <c r="I66" s="68">
        <v>7</v>
      </c>
      <c r="J66" s="68">
        <v>9</v>
      </c>
      <c r="K66" s="68">
        <v>9</v>
      </c>
      <c r="L66" s="68">
        <v>9</v>
      </c>
      <c r="M66" s="68">
        <v>9</v>
      </c>
      <c r="N66" s="573">
        <v>9</v>
      </c>
      <c r="O66" s="573">
        <v>9</v>
      </c>
    </row>
    <row r="67" spans="1:15" ht="12" customHeight="1">
      <c r="A67" s="67" t="s">
        <v>296</v>
      </c>
      <c r="B67" s="68" t="s">
        <v>298</v>
      </c>
      <c r="C67" s="68" t="s">
        <v>298</v>
      </c>
      <c r="D67" s="68" t="s">
        <v>298</v>
      </c>
      <c r="E67" s="68" t="s">
        <v>298</v>
      </c>
      <c r="F67" s="68">
        <v>0</v>
      </c>
      <c r="G67" s="68">
        <v>0</v>
      </c>
      <c r="H67" s="68">
        <v>0</v>
      </c>
      <c r="I67" s="68">
        <v>2</v>
      </c>
      <c r="J67" s="68">
        <v>2</v>
      </c>
      <c r="K67" s="68">
        <v>2</v>
      </c>
      <c r="L67" s="68">
        <v>2</v>
      </c>
      <c r="M67" s="68">
        <v>2</v>
      </c>
      <c r="N67" s="573">
        <v>2</v>
      </c>
      <c r="O67" s="573">
        <v>2</v>
      </c>
    </row>
    <row r="68" spans="1:15" ht="12" customHeight="1">
      <c r="A68" s="63" t="s">
        <v>204</v>
      </c>
      <c r="B68" s="64">
        <v>3</v>
      </c>
      <c r="C68" s="64">
        <v>3</v>
      </c>
      <c r="D68" s="64">
        <v>3</v>
      </c>
      <c r="E68" s="64">
        <v>3</v>
      </c>
      <c r="F68" s="64">
        <v>3</v>
      </c>
      <c r="G68" s="64">
        <v>3</v>
      </c>
      <c r="H68" s="64">
        <v>3</v>
      </c>
      <c r="I68" s="64">
        <v>2</v>
      </c>
      <c r="J68" s="64">
        <v>2</v>
      </c>
      <c r="K68" s="64">
        <v>2</v>
      </c>
      <c r="L68" s="64">
        <v>2</v>
      </c>
      <c r="M68" s="64">
        <v>2</v>
      </c>
      <c r="N68" s="64">
        <v>2</v>
      </c>
      <c r="O68" s="64">
        <v>2</v>
      </c>
    </row>
    <row r="69" spans="1:15" ht="12" customHeight="1">
      <c r="A69" s="65" t="s">
        <v>307</v>
      </c>
      <c r="B69" s="66">
        <v>3</v>
      </c>
      <c r="C69" s="66">
        <v>3</v>
      </c>
      <c r="D69" s="66">
        <v>3</v>
      </c>
      <c r="E69" s="66">
        <v>3</v>
      </c>
      <c r="F69" s="66">
        <v>3</v>
      </c>
      <c r="G69" s="66">
        <v>3</v>
      </c>
      <c r="H69" s="66">
        <v>3</v>
      </c>
      <c r="I69" s="66">
        <v>2</v>
      </c>
      <c r="J69" s="66">
        <v>2</v>
      </c>
      <c r="K69" s="66">
        <v>2</v>
      </c>
      <c r="L69" s="66">
        <v>2</v>
      </c>
      <c r="M69" s="66">
        <v>2</v>
      </c>
      <c r="N69" s="66">
        <v>2</v>
      </c>
      <c r="O69" s="66">
        <v>2</v>
      </c>
    </row>
    <row r="70" spans="1:15" ht="12" customHeight="1">
      <c r="A70" s="67" t="s">
        <v>295</v>
      </c>
      <c r="B70" s="68">
        <v>2</v>
      </c>
      <c r="C70" s="68">
        <v>2</v>
      </c>
      <c r="D70" s="68">
        <v>2</v>
      </c>
      <c r="E70" s="68">
        <v>2</v>
      </c>
      <c r="F70" s="68">
        <v>2</v>
      </c>
      <c r="G70" s="68">
        <v>2</v>
      </c>
      <c r="H70" s="68">
        <v>2</v>
      </c>
      <c r="I70" s="68">
        <v>1</v>
      </c>
      <c r="J70" s="68">
        <v>1</v>
      </c>
      <c r="K70" s="68">
        <v>1</v>
      </c>
      <c r="L70" s="68">
        <v>1</v>
      </c>
      <c r="M70" s="68">
        <v>1</v>
      </c>
      <c r="N70" s="573">
        <v>1</v>
      </c>
      <c r="O70" s="573">
        <v>1</v>
      </c>
    </row>
    <row r="71" spans="1:15" ht="12" customHeight="1">
      <c r="A71" s="67" t="s">
        <v>296</v>
      </c>
      <c r="B71" s="68">
        <v>1</v>
      </c>
      <c r="C71" s="68">
        <v>1</v>
      </c>
      <c r="D71" s="68">
        <v>1</v>
      </c>
      <c r="E71" s="68">
        <v>1</v>
      </c>
      <c r="F71" s="68">
        <v>1</v>
      </c>
      <c r="G71" s="68">
        <v>1</v>
      </c>
      <c r="H71" s="68">
        <v>1</v>
      </c>
      <c r="I71" s="68">
        <v>1</v>
      </c>
      <c r="J71" s="68">
        <v>1</v>
      </c>
      <c r="K71" s="68">
        <v>1</v>
      </c>
      <c r="L71" s="68">
        <v>1</v>
      </c>
      <c r="M71" s="68">
        <v>1</v>
      </c>
      <c r="N71" s="573">
        <v>1</v>
      </c>
      <c r="O71" s="573">
        <v>1</v>
      </c>
    </row>
    <row r="72" spans="1:15" ht="12" customHeight="1">
      <c r="A72" s="65" t="s">
        <v>297</v>
      </c>
      <c r="B72" s="66">
        <v>0</v>
      </c>
      <c r="C72" s="66">
        <v>0</v>
      </c>
      <c r="D72" s="66">
        <v>0</v>
      </c>
      <c r="E72" s="66">
        <v>0</v>
      </c>
      <c r="F72" s="66">
        <v>0</v>
      </c>
      <c r="G72" s="66">
        <v>0</v>
      </c>
      <c r="H72" s="66">
        <v>0</v>
      </c>
      <c r="I72" s="66">
        <v>0</v>
      </c>
      <c r="J72" s="66">
        <v>0</v>
      </c>
      <c r="K72" s="66">
        <v>0</v>
      </c>
      <c r="L72" s="66">
        <v>0</v>
      </c>
      <c r="M72" s="66">
        <v>0</v>
      </c>
      <c r="N72" s="66">
        <v>0</v>
      </c>
      <c r="O72" s="66">
        <v>0</v>
      </c>
    </row>
    <row r="73" spans="1:15" ht="12" customHeight="1">
      <c r="A73" s="67" t="s">
        <v>295</v>
      </c>
      <c r="B73" s="68" t="s">
        <v>298</v>
      </c>
      <c r="C73" s="68" t="s">
        <v>298</v>
      </c>
      <c r="D73" s="68" t="s">
        <v>298</v>
      </c>
      <c r="E73" s="68" t="s">
        <v>298</v>
      </c>
      <c r="F73" s="68">
        <v>0</v>
      </c>
      <c r="G73" s="68">
        <v>0</v>
      </c>
      <c r="H73" s="68">
        <v>0</v>
      </c>
      <c r="I73" s="68" t="s">
        <v>298</v>
      </c>
      <c r="J73" s="68" t="s">
        <v>298</v>
      </c>
      <c r="K73" s="68" t="s">
        <v>298</v>
      </c>
      <c r="L73" s="68" t="s">
        <v>298</v>
      </c>
      <c r="M73" s="68">
        <v>0</v>
      </c>
      <c r="N73" s="573">
        <v>0</v>
      </c>
      <c r="O73" s="573">
        <v>0</v>
      </c>
    </row>
    <row r="74" spans="1:15" ht="12" customHeight="1">
      <c r="A74" s="67" t="s">
        <v>296</v>
      </c>
      <c r="B74" s="68" t="s">
        <v>298</v>
      </c>
      <c r="C74" s="68" t="s">
        <v>298</v>
      </c>
      <c r="D74" s="68" t="s">
        <v>298</v>
      </c>
      <c r="E74" s="68" t="s">
        <v>298</v>
      </c>
      <c r="F74" s="68">
        <v>0</v>
      </c>
      <c r="G74" s="68">
        <v>0</v>
      </c>
      <c r="H74" s="68">
        <v>0</v>
      </c>
      <c r="I74" s="68" t="s">
        <v>298</v>
      </c>
      <c r="J74" s="68" t="s">
        <v>298</v>
      </c>
      <c r="K74" s="68" t="s">
        <v>298</v>
      </c>
      <c r="L74" s="68" t="s">
        <v>298</v>
      </c>
      <c r="M74" s="68">
        <v>0</v>
      </c>
      <c r="N74" s="573">
        <v>0</v>
      </c>
      <c r="O74" s="573">
        <v>0</v>
      </c>
    </row>
    <row r="75" spans="1:15" ht="17.25" customHeight="1">
      <c r="A75" s="69" t="s">
        <v>308</v>
      </c>
      <c r="B75" s="70">
        <v>88</v>
      </c>
      <c r="C75" s="70">
        <v>101</v>
      </c>
      <c r="D75" s="70">
        <v>115</v>
      </c>
      <c r="E75" s="70">
        <v>111</v>
      </c>
      <c r="F75" s="70">
        <v>112</v>
      </c>
      <c r="G75" s="70">
        <v>115</v>
      </c>
      <c r="H75" s="70">
        <v>79</v>
      </c>
      <c r="I75" s="70">
        <v>172</v>
      </c>
      <c r="J75" s="70">
        <v>210</v>
      </c>
      <c r="K75" s="70">
        <v>233</v>
      </c>
      <c r="L75" s="70">
        <v>241</v>
      </c>
      <c r="M75" s="70">
        <v>255</v>
      </c>
      <c r="N75" s="70">
        <v>252</v>
      </c>
      <c r="O75" s="70">
        <v>286</v>
      </c>
    </row>
    <row r="76" spans="1:15" ht="9" customHeight="1" thickBot="1">
      <c r="A76" s="51"/>
      <c r="B76" s="53"/>
      <c r="C76" s="52"/>
      <c r="D76" s="52"/>
      <c r="E76" s="52"/>
      <c r="F76" s="52"/>
      <c r="G76" s="52"/>
      <c r="H76" s="52"/>
      <c r="I76" s="53"/>
      <c r="J76" s="52"/>
      <c r="K76" s="52"/>
      <c r="L76" s="52"/>
      <c r="M76" s="52"/>
      <c r="N76" s="52"/>
      <c r="O76" s="52"/>
    </row>
    <row r="77" spans="1:15" ht="15" customHeight="1" thickTop="1">
      <c r="A77" s="42" t="s">
        <v>309</v>
      </c>
      <c r="B77" s="71"/>
      <c r="C77" s="55"/>
      <c r="D77" s="54"/>
      <c r="E77" s="54"/>
      <c r="F77" s="54"/>
      <c r="G77" s="54"/>
      <c r="H77" s="54"/>
      <c r="I77" s="574"/>
      <c r="J77" s="55"/>
    </row>
    <row r="78" spans="1:15" ht="15" customHeight="1">
      <c r="A78" s="42" t="s">
        <v>810</v>
      </c>
      <c r="B78" s="71"/>
      <c r="D78" s="44"/>
      <c r="E78" s="44"/>
      <c r="F78" s="44"/>
      <c r="G78" s="44"/>
      <c r="H78" s="44"/>
      <c r="I78" s="574"/>
    </row>
    <row r="79" spans="1:15" ht="15" customHeight="1">
      <c r="A79" s="72"/>
      <c r="B79" s="72"/>
      <c r="D79" s="44"/>
      <c r="E79" s="44"/>
      <c r="F79" s="44"/>
      <c r="G79" s="44"/>
      <c r="H79" s="44"/>
      <c r="I79" s="574"/>
    </row>
    <row r="80" spans="1:15" ht="9" customHeight="1">
      <c r="A80" s="50"/>
      <c r="B80" s="50"/>
      <c r="D80" s="44"/>
      <c r="E80" s="44"/>
      <c r="F80" s="44"/>
      <c r="G80" s="44"/>
      <c r="H80" s="44"/>
      <c r="I80" s="574"/>
    </row>
    <row r="81" spans="1:9" ht="9" customHeight="1">
      <c r="A81" s="46"/>
      <c r="B81" s="46"/>
      <c r="D81" s="44"/>
      <c r="E81" s="44"/>
      <c r="F81" s="44"/>
      <c r="G81" s="44"/>
      <c r="H81" s="44"/>
      <c r="I81" s="574"/>
    </row>
    <row r="82" spans="1:9" ht="9" customHeight="1">
      <c r="A82" s="46"/>
      <c r="B82" s="46"/>
      <c r="D82" s="44"/>
      <c r="E82" s="44"/>
      <c r="F82" s="44"/>
      <c r="G82" s="44"/>
      <c r="H82" s="44"/>
      <c r="I82" s="574"/>
    </row>
    <row r="83" spans="1:9" ht="9" customHeight="1">
      <c r="A83" s="46"/>
      <c r="B83" s="46"/>
      <c r="D83" s="44"/>
      <c r="E83" s="44"/>
      <c r="F83" s="44"/>
      <c r="G83" s="44"/>
      <c r="H83" s="44"/>
      <c r="I83" s="574"/>
    </row>
    <row r="84" spans="1:9" ht="9" customHeight="1">
      <c r="A84" s="46"/>
      <c r="B84" s="46"/>
      <c r="D84" s="44"/>
      <c r="E84" s="44"/>
      <c r="F84" s="44"/>
      <c r="G84" s="44"/>
      <c r="H84" s="44"/>
      <c r="I84" s="574"/>
    </row>
    <row r="85" spans="1:9" ht="9" customHeight="1">
      <c r="A85" s="46"/>
      <c r="B85" s="46"/>
      <c r="D85" s="44"/>
      <c r="E85" s="44"/>
      <c r="F85" s="44"/>
      <c r="G85" s="44"/>
      <c r="H85" s="44"/>
      <c r="I85" s="574"/>
    </row>
    <row r="86" spans="1:9" ht="9" customHeight="1">
      <c r="A86" s="47"/>
      <c r="B86" s="47"/>
      <c r="D86" s="44"/>
      <c r="E86" s="44"/>
      <c r="F86" s="44"/>
      <c r="G86" s="44"/>
      <c r="H86" s="44"/>
      <c r="I86" s="574"/>
    </row>
    <row r="87" spans="1:9" ht="9" customHeight="1">
      <c r="A87" s="46"/>
      <c r="B87" s="46"/>
      <c r="D87" s="44"/>
      <c r="E87" s="44"/>
      <c r="F87" s="44"/>
      <c r="G87" s="44"/>
      <c r="H87" s="44"/>
      <c r="I87" s="574"/>
    </row>
    <row r="88" spans="1:9" ht="9" customHeight="1">
      <c r="A88" s="46"/>
      <c r="B88" s="46"/>
      <c r="D88" s="44"/>
      <c r="E88" s="44"/>
      <c r="F88" s="44"/>
      <c r="G88" s="44"/>
      <c r="H88" s="44"/>
      <c r="I88" s="574"/>
    </row>
    <row r="89" spans="1:9" ht="9" customHeight="1">
      <c r="A89" s="46"/>
      <c r="B89" s="46"/>
      <c r="D89" s="44"/>
      <c r="E89" s="44"/>
      <c r="F89" s="44"/>
      <c r="G89" s="44"/>
      <c r="H89" s="44"/>
      <c r="I89" s="574"/>
    </row>
    <row r="90" spans="1:9" ht="9" customHeight="1">
      <c r="A90" s="46"/>
      <c r="B90" s="46"/>
      <c r="D90" s="44"/>
      <c r="E90" s="44"/>
      <c r="F90" s="44"/>
      <c r="G90" s="44"/>
      <c r="H90" s="44"/>
      <c r="I90" s="574"/>
    </row>
    <row r="91" spans="1:9" ht="9" customHeight="1">
      <c r="A91" s="46"/>
      <c r="B91" s="46"/>
      <c r="D91" s="44"/>
      <c r="E91" s="44"/>
      <c r="F91" s="44"/>
      <c r="G91" s="44"/>
      <c r="H91" s="44"/>
      <c r="I91" s="574"/>
    </row>
    <row r="92" spans="1:9" ht="9" customHeight="1">
      <c r="A92" s="47"/>
      <c r="B92" s="47"/>
      <c r="D92" s="44"/>
      <c r="E92" s="44"/>
      <c r="F92" s="44"/>
      <c r="G92" s="44"/>
      <c r="H92" s="44"/>
      <c r="I92" s="574"/>
    </row>
    <row r="93" spans="1:9" ht="9" customHeight="1">
      <c r="A93" s="46"/>
      <c r="B93" s="46"/>
      <c r="D93" s="44"/>
      <c r="E93" s="44"/>
      <c r="F93" s="44"/>
      <c r="G93" s="44"/>
      <c r="H93" s="44"/>
      <c r="I93" s="574"/>
    </row>
    <row r="94" spans="1:9" ht="9" customHeight="1">
      <c r="A94" s="46"/>
      <c r="B94" s="46"/>
      <c r="D94" s="44"/>
      <c r="E94" s="44"/>
      <c r="F94" s="44"/>
      <c r="G94" s="44"/>
      <c r="H94" s="44"/>
      <c r="I94" s="574"/>
    </row>
    <row r="95" spans="1:9" ht="9" customHeight="1">
      <c r="A95" s="46"/>
      <c r="B95" s="46"/>
      <c r="D95" s="44"/>
      <c r="E95" s="44"/>
      <c r="F95" s="44"/>
      <c r="G95" s="44"/>
      <c r="H95" s="44"/>
      <c r="I95" s="574"/>
    </row>
    <row r="96" spans="1:9" ht="9" customHeight="1">
      <c r="A96" s="46"/>
      <c r="B96" s="46"/>
      <c r="D96" s="44"/>
      <c r="E96" s="44"/>
      <c r="F96" s="44"/>
      <c r="G96" s="44"/>
      <c r="H96" s="44"/>
      <c r="I96" s="574"/>
    </row>
    <row r="97" spans="1:9" ht="9" customHeight="1">
      <c r="A97" s="46"/>
      <c r="B97" s="46"/>
      <c r="D97" s="44"/>
      <c r="E97" s="44"/>
      <c r="F97" s="44"/>
      <c r="G97" s="44"/>
      <c r="H97" s="44"/>
      <c r="I97" s="574"/>
    </row>
    <row r="98" spans="1:9" ht="9" customHeight="1">
      <c r="A98" s="47"/>
      <c r="B98" s="47"/>
      <c r="D98" s="44"/>
      <c r="E98" s="44"/>
      <c r="F98" s="44"/>
      <c r="G98" s="44"/>
      <c r="H98" s="44"/>
      <c r="I98" s="574"/>
    </row>
    <row r="99" spans="1:9" ht="9" customHeight="1">
      <c r="A99" s="46"/>
      <c r="B99" s="46"/>
      <c r="D99" s="44"/>
      <c r="E99" s="44"/>
      <c r="F99" s="44"/>
      <c r="G99" s="44"/>
      <c r="H99" s="44"/>
      <c r="I99" s="574"/>
    </row>
    <row r="100" spans="1:9" ht="9" customHeight="1">
      <c r="A100" s="46"/>
      <c r="B100" s="46"/>
      <c r="D100" s="44"/>
      <c r="E100" s="44"/>
      <c r="F100" s="44"/>
      <c r="G100" s="44"/>
      <c r="H100" s="44"/>
      <c r="I100" s="574"/>
    </row>
    <row r="101" spans="1:9" ht="9" customHeight="1">
      <c r="A101" s="46"/>
      <c r="B101" s="46"/>
      <c r="D101" s="44"/>
      <c r="E101" s="44"/>
      <c r="F101" s="44"/>
      <c r="G101" s="44"/>
      <c r="H101" s="44"/>
      <c r="I101" s="574"/>
    </row>
    <row r="102" spans="1:9" ht="9" customHeight="1">
      <c r="A102" s="46"/>
      <c r="B102" s="46"/>
      <c r="D102" s="44"/>
      <c r="E102" s="44"/>
      <c r="F102" s="44"/>
      <c r="G102" s="44"/>
      <c r="H102" s="44"/>
      <c r="I102" s="574"/>
    </row>
    <row r="103" spans="1:9" ht="9" customHeight="1">
      <c r="A103" s="47"/>
      <c r="B103" s="47"/>
      <c r="D103" s="44"/>
      <c r="E103" s="44"/>
      <c r="F103" s="44"/>
      <c r="G103" s="44"/>
      <c r="H103" s="44"/>
      <c r="I103" s="574"/>
    </row>
    <row r="104" spans="1:9" ht="9" customHeight="1">
      <c r="A104" s="48"/>
      <c r="B104" s="48"/>
      <c r="D104" s="44"/>
      <c r="E104" s="44"/>
      <c r="F104" s="44"/>
      <c r="G104" s="44"/>
      <c r="H104" s="44"/>
      <c r="I104" s="574"/>
    </row>
    <row r="105" spans="1:9" ht="9" customHeight="1">
      <c r="A105" s="48"/>
      <c r="B105" s="48"/>
      <c r="D105" s="44"/>
      <c r="E105" s="44"/>
      <c r="F105" s="44"/>
      <c r="G105" s="44"/>
      <c r="H105" s="44"/>
      <c r="I105" s="574"/>
    </row>
    <row r="106" spans="1:9" ht="9" customHeight="1">
      <c r="A106" s="48"/>
      <c r="B106" s="48"/>
      <c r="D106" s="44"/>
      <c r="E106" s="44"/>
      <c r="F106" s="44"/>
      <c r="G106" s="44"/>
      <c r="H106" s="44"/>
      <c r="I106" s="574"/>
    </row>
    <row r="107" spans="1:9" ht="9" customHeight="1">
      <c r="A107" s="48"/>
      <c r="B107" s="48"/>
      <c r="D107" s="44"/>
      <c r="E107" s="44"/>
      <c r="F107" s="44"/>
      <c r="G107" s="44"/>
      <c r="H107" s="44"/>
      <c r="I107" s="574"/>
    </row>
    <row r="108" spans="1:9" ht="9" customHeight="1">
      <c r="A108" s="49"/>
      <c r="B108" s="49"/>
      <c r="D108" s="44"/>
      <c r="E108" s="44"/>
      <c r="F108" s="44"/>
      <c r="G108" s="44"/>
      <c r="H108" s="44"/>
      <c r="I108" s="574"/>
    </row>
    <row r="109" spans="1:9" ht="9" customHeight="1">
      <c r="A109" s="49"/>
      <c r="B109" s="49"/>
      <c r="D109" s="44"/>
      <c r="E109" s="44"/>
      <c r="F109" s="44"/>
      <c r="G109" s="44"/>
      <c r="H109" s="44"/>
      <c r="I109" s="574"/>
    </row>
    <row r="110" spans="1:9" ht="9" customHeight="1">
      <c r="A110" s="50"/>
      <c r="B110" s="50"/>
      <c r="D110" s="44"/>
      <c r="E110" s="44"/>
      <c r="F110" s="44"/>
      <c r="G110" s="44"/>
      <c r="H110" s="44"/>
      <c r="I110" s="574"/>
    </row>
    <row r="111" spans="1:9" ht="9" customHeight="1">
      <c r="A111" s="46"/>
      <c r="B111" s="46"/>
      <c r="D111" s="44"/>
      <c r="E111" s="44"/>
      <c r="F111" s="44"/>
      <c r="G111" s="44"/>
      <c r="H111" s="44"/>
      <c r="I111" s="574"/>
    </row>
    <row r="112" spans="1:9" ht="9" customHeight="1">
      <c r="A112" s="46"/>
      <c r="B112" s="46"/>
      <c r="D112" s="44"/>
      <c r="E112" s="44"/>
      <c r="F112" s="44"/>
      <c r="G112" s="44"/>
      <c r="H112" s="44"/>
      <c r="I112" s="574"/>
    </row>
    <row r="113" spans="1:9" ht="9" customHeight="1">
      <c r="A113" s="46"/>
      <c r="B113" s="46"/>
      <c r="D113" s="44"/>
      <c r="E113" s="44"/>
      <c r="F113" s="44"/>
      <c r="G113" s="44"/>
      <c r="H113" s="44"/>
      <c r="I113" s="574"/>
    </row>
    <row r="114" spans="1:9" ht="9" customHeight="1">
      <c r="A114" s="46"/>
      <c r="B114" s="46"/>
      <c r="D114" s="44"/>
      <c r="E114" s="44"/>
      <c r="F114" s="44"/>
      <c r="G114" s="44"/>
      <c r="H114" s="44"/>
      <c r="I114" s="574"/>
    </row>
    <row r="115" spans="1:9" ht="9" customHeight="1">
      <c r="A115" s="48"/>
      <c r="B115" s="48"/>
      <c r="D115" s="44"/>
      <c r="E115" s="44"/>
      <c r="F115" s="44"/>
      <c r="G115" s="44"/>
      <c r="H115" s="44"/>
      <c r="I115" s="574"/>
    </row>
    <row r="116" spans="1:9" ht="9" customHeight="1">
      <c r="A116" s="50"/>
      <c r="B116" s="50"/>
      <c r="D116" s="44"/>
      <c r="E116" s="44"/>
      <c r="F116" s="44"/>
      <c r="G116" s="44"/>
      <c r="H116" s="44"/>
      <c r="I116" s="574"/>
    </row>
    <row r="117" spans="1:9" ht="9" customHeight="1">
      <c r="A117" s="46"/>
      <c r="B117" s="46"/>
      <c r="D117" s="44"/>
      <c r="E117" s="44"/>
      <c r="F117" s="44"/>
      <c r="G117" s="44"/>
      <c r="H117" s="44"/>
      <c r="I117" s="574"/>
    </row>
    <row r="118" spans="1:9" ht="9" customHeight="1">
      <c r="A118" s="46"/>
      <c r="B118" s="46"/>
      <c r="D118" s="44"/>
      <c r="E118" s="44"/>
      <c r="F118" s="44"/>
      <c r="G118" s="44"/>
      <c r="H118" s="44"/>
      <c r="I118" s="574"/>
    </row>
    <row r="119" spans="1:9" ht="9" customHeight="1">
      <c r="A119" s="46"/>
      <c r="B119" s="46"/>
      <c r="D119" s="44"/>
      <c r="E119" s="44"/>
      <c r="F119" s="44"/>
      <c r="G119" s="44"/>
      <c r="H119" s="44"/>
      <c r="I119" s="574"/>
    </row>
    <row r="120" spans="1:9" ht="9" customHeight="1">
      <c r="A120" s="46"/>
      <c r="B120" s="46"/>
      <c r="D120" s="44"/>
      <c r="E120" s="44"/>
      <c r="F120" s="44"/>
      <c r="G120" s="44"/>
      <c r="H120" s="44"/>
      <c r="I120" s="574"/>
    </row>
    <row r="121" spans="1:9" ht="9" customHeight="1">
      <c r="A121" s="48"/>
      <c r="B121" s="48"/>
      <c r="D121" s="44"/>
      <c r="E121" s="44"/>
      <c r="F121" s="44"/>
      <c r="G121" s="44"/>
      <c r="H121" s="44"/>
      <c r="I121" s="574"/>
    </row>
    <row r="122" spans="1:9" ht="9" customHeight="1">
      <c r="A122" s="50"/>
      <c r="B122" s="50"/>
      <c r="D122" s="44"/>
      <c r="E122" s="44"/>
      <c r="F122" s="44"/>
      <c r="G122" s="44"/>
      <c r="H122" s="44"/>
      <c r="I122" s="574"/>
    </row>
    <row r="123" spans="1:9" ht="9" customHeight="1">
      <c r="A123" s="46"/>
      <c r="B123" s="46"/>
      <c r="D123" s="44"/>
      <c r="E123" s="44"/>
      <c r="F123" s="44"/>
      <c r="G123" s="44"/>
      <c r="H123" s="44"/>
      <c r="I123" s="574"/>
    </row>
    <row r="124" spans="1:9" ht="9" customHeight="1">
      <c r="A124" s="46"/>
      <c r="B124" s="46"/>
      <c r="D124" s="44"/>
      <c r="E124" s="44"/>
      <c r="F124" s="44"/>
      <c r="G124" s="44"/>
      <c r="H124" s="44"/>
      <c r="I124" s="574"/>
    </row>
    <row r="125" spans="1:9" ht="9" customHeight="1">
      <c r="A125" s="46"/>
      <c r="B125" s="46"/>
      <c r="D125" s="43"/>
      <c r="E125" s="43"/>
      <c r="F125" s="43"/>
      <c r="G125" s="43"/>
      <c r="H125" s="43"/>
      <c r="I125" s="574"/>
    </row>
    <row r="126" spans="1:9" ht="9" customHeight="1">
      <c r="A126" s="46"/>
      <c r="B126" s="46"/>
      <c r="D126" s="43"/>
      <c r="E126" s="43"/>
      <c r="F126" s="43"/>
      <c r="G126" s="43"/>
      <c r="H126" s="43"/>
      <c r="I126" s="574"/>
    </row>
    <row r="127" spans="1:9" ht="9" customHeight="1">
      <c r="A127" s="46"/>
      <c r="B127" s="46"/>
      <c r="D127" s="43"/>
      <c r="E127" s="43"/>
      <c r="F127" s="43"/>
      <c r="G127" s="43"/>
      <c r="H127" s="43"/>
      <c r="I127" s="574"/>
    </row>
    <row r="128" spans="1:9" ht="9" customHeight="1">
      <c r="A128" s="46"/>
      <c r="B128" s="46"/>
      <c r="D128" s="43"/>
      <c r="E128" s="43"/>
      <c r="F128" s="43"/>
      <c r="G128" s="43"/>
      <c r="H128" s="43"/>
      <c r="I128" s="574"/>
    </row>
    <row r="129" spans="1:9" ht="9" customHeight="1">
      <c r="A129" s="46"/>
      <c r="B129" s="46"/>
      <c r="D129" s="43"/>
      <c r="E129" s="43"/>
      <c r="F129" s="43"/>
      <c r="G129" s="43"/>
      <c r="H129" s="43"/>
      <c r="I129" s="574"/>
    </row>
    <row r="130" spans="1:9" ht="9" customHeight="1">
      <c r="A130" s="46"/>
      <c r="B130" s="46"/>
      <c r="D130" s="43"/>
      <c r="E130" s="43"/>
      <c r="F130" s="43"/>
      <c r="G130" s="43"/>
      <c r="H130" s="43"/>
      <c r="I130" s="574"/>
    </row>
    <row r="131" spans="1:9" ht="9" customHeight="1">
      <c r="A131" s="48"/>
      <c r="B131" s="48"/>
      <c r="D131" s="43"/>
      <c r="E131" s="43"/>
      <c r="F131" s="43"/>
      <c r="G131" s="43"/>
      <c r="H131" s="43"/>
      <c r="I131" s="574"/>
    </row>
    <row r="132" spans="1:9" ht="9" customHeight="1">
      <c r="A132" s="50"/>
      <c r="B132" s="50"/>
      <c r="D132" s="43"/>
      <c r="E132" s="43"/>
      <c r="F132" s="43"/>
      <c r="G132" s="43"/>
      <c r="H132" s="43"/>
      <c r="I132" s="574"/>
    </row>
    <row r="133" spans="1:9" ht="9" customHeight="1">
      <c r="A133" s="46"/>
      <c r="B133" s="46"/>
      <c r="D133" s="43"/>
      <c r="E133" s="43"/>
      <c r="F133" s="43"/>
      <c r="G133" s="43"/>
      <c r="H133" s="43"/>
      <c r="I133" s="574"/>
    </row>
    <row r="134" spans="1:9" ht="9" customHeight="1">
      <c r="A134" s="46"/>
      <c r="B134" s="46"/>
      <c r="D134" s="43"/>
      <c r="E134" s="43"/>
      <c r="F134" s="43"/>
      <c r="G134" s="43"/>
      <c r="H134" s="43"/>
      <c r="I134" s="574"/>
    </row>
    <row r="135" spans="1:9" ht="9" customHeight="1">
      <c r="A135" s="46"/>
      <c r="B135" s="46"/>
      <c r="D135" s="43"/>
      <c r="E135" s="43"/>
      <c r="F135" s="43"/>
      <c r="G135" s="43"/>
      <c r="H135" s="43"/>
      <c r="I135" s="574"/>
    </row>
    <row r="136" spans="1:9" ht="9" customHeight="1">
      <c r="A136" s="46"/>
      <c r="B136" s="46"/>
      <c r="D136" s="43"/>
      <c r="E136" s="43"/>
      <c r="F136" s="43"/>
      <c r="G136" s="43"/>
      <c r="H136" s="43"/>
      <c r="I136" s="574"/>
    </row>
    <row r="137" spans="1:9" ht="9" customHeight="1">
      <c r="A137" s="46"/>
      <c r="B137" s="46"/>
      <c r="D137" s="43"/>
      <c r="E137" s="43"/>
      <c r="F137" s="43"/>
      <c r="G137" s="43"/>
      <c r="H137" s="43"/>
      <c r="I137" s="574"/>
    </row>
    <row r="138" spans="1:9" ht="9" customHeight="1">
      <c r="A138" s="46"/>
      <c r="B138" s="46"/>
      <c r="D138" s="43"/>
      <c r="E138" s="43"/>
      <c r="F138" s="43"/>
      <c r="G138" s="43"/>
      <c r="H138" s="43"/>
      <c r="I138" s="574"/>
    </row>
    <row r="139" spans="1:9" ht="9" customHeight="1">
      <c r="A139" s="46"/>
      <c r="B139" s="46"/>
      <c r="D139" s="43"/>
      <c r="E139" s="43"/>
      <c r="F139" s="43"/>
      <c r="G139" s="43"/>
      <c r="H139" s="43"/>
      <c r="I139" s="574"/>
    </row>
    <row r="140" spans="1:9" ht="9" customHeight="1">
      <c r="A140" s="46"/>
      <c r="B140" s="46"/>
      <c r="D140" s="43"/>
      <c r="E140" s="43"/>
      <c r="F140" s="43"/>
      <c r="G140" s="43"/>
      <c r="H140" s="43"/>
      <c r="I140" s="574"/>
    </row>
    <row r="141" spans="1:9" ht="9" customHeight="1">
      <c r="A141" s="46"/>
      <c r="B141" s="46"/>
      <c r="D141" s="43"/>
      <c r="E141" s="43"/>
      <c r="F141" s="43"/>
      <c r="G141" s="43"/>
      <c r="H141" s="43"/>
      <c r="I141" s="574"/>
    </row>
    <row r="142" spans="1:9" ht="9" customHeight="1">
      <c r="A142" s="50"/>
      <c r="B142" s="50"/>
      <c r="D142" s="43"/>
      <c r="E142" s="43"/>
      <c r="F142" s="43"/>
      <c r="G142" s="43"/>
      <c r="H142" s="43"/>
      <c r="I142" s="574"/>
    </row>
    <row r="143" spans="1:9" ht="9" customHeight="1">
      <c r="A143" s="46"/>
      <c r="B143" s="46"/>
      <c r="D143" s="43"/>
      <c r="E143" s="43"/>
      <c r="F143" s="43"/>
      <c r="G143" s="43"/>
      <c r="H143" s="43"/>
      <c r="I143" s="574"/>
    </row>
    <row r="144" spans="1:9" ht="9" customHeight="1">
      <c r="A144" s="46"/>
      <c r="B144" s="46"/>
      <c r="D144" s="43"/>
      <c r="E144" s="43"/>
      <c r="F144" s="43"/>
      <c r="G144" s="43"/>
      <c r="H144" s="43"/>
      <c r="I144" s="574"/>
    </row>
    <row r="145" spans="1:9" ht="9" customHeight="1">
      <c r="A145" s="46"/>
      <c r="B145" s="46"/>
      <c r="D145" s="43"/>
      <c r="E145" s="43"/>
      <c r="F145" s="43"/>
      <c r="G145" s="43"/>
      <c r="H145" s="43"/>
      <c r="I145" s="574"/>
    </row>
    <row r="146" spans="1:9">
      <c r="A146" s="49"/>
      <c r="B146" s="49"/>
      <c r="D146" s="43"/>
      <c r="E146" s="43"/>
      <c r="F146" s="43"/>
      <c r="G146" s="43"/>
      <c r="H146" s="43"/>
      <c r="I146" s="574"/>
    </row>
    <row r="147" spans="1:9">
      <c r="A147" s="49"/>
      <c r="B147" s="49"/>
      <c r="D147" s="43"/>
      <c r="E147" s="43"/>
      <c r="F147" s="43"/>
      <c r="G147" s="43"/>
      <c r="H147" s="43"/>
      <c r="I147" s="574"/>
    </row>
    <row r="148" spans="1:9">
      <c r="A148" s="49"/>
      <c r="B148" s="49"/>
      <c r="D148" s="43"/>
      <c r="E148" s="43"/>
      <c r="F148" s="43"/>
      <c r="G148" s="43"/>
      <c r="H148" s="43"/>
      <c r="I148" s="574"/>
    </row>
    <row r="149" spans="1:9">
      <c r="A149" s="49"/>
      <c r="B149" s="49"/>
      <c r="D149" s="43"/>
      <c r="E149" s="43"/>
      <c r="F149" s="43"/>
      <c r="G149" s="43"/>
      <c r="H149" s="43"/>
    </row>
    <row r="150" spans="1:9">
      <c r="A150" s="49"/>
      <c r="B150" s="49"/>
      <c r="D150" s="43"/>
      <c r="E150" s="43"/>
      <c r="F150" s="43"/>
      <c r="G150" s="43"/>
      <c r="H150" s="43"/>
    </row>
    <row r="151" spans="1:9">
      <c r="A151" s="49"/>
      <c r="B151" s="49"/>
      <c r="D151" s="43"/>
      <c r="E151" s="43"/>
      <c r="F151" s="43"/>
      <c r="G151" s="43"/>
      <c r="H151" s="43"/>
    </row>
    <row r="152" spans="1:9">
      <c r="A152" s="49"/>
      <c r="B152" s="49"/>
      <c r="D152" s="43"/>
      <c r="E152" s="43"/>
      <c r="F152" s="43"/>
      <c r="G152" s="43"/>
      <c r="H152" s="43"/>
    </row>
    <row r="153" spans="1:9">
      <c r="A153" s="73"/>
      <c r="B153" s="73"/>
      <c r="D153" s="43"/>
      <c r="E153" s="43"/>
      <c r="F153" s="43"/>
      <c r="G153" s="43"/>
      <c r="H153" s="43"/>
    </row>
    <row r="154" spans="1:9">
      <c r="A154" s="73"/>
      <c r="B154" s="73"/>
      <c r="D154" s="43"/>
      <c r="E154" s="43"/>
      <c r="F154" s="43"/>
      <c r="G154" s="43"/>
      <c r="H154" s="43"/>
    </row>
    <row r="155" spans="1:9">
      <c r="A155" s="73"/>
      <c r="B155" s="73"/>
      <c r="D155" s="43"/>
      <c r="E155" s="43"/>
      <c r="F155" s="43"/>
      <c r="G155" s="43"/>
      <c r="H155" s="43"/>
    </row>
    <row r="156" spans="1:9">
      <c r="A156" s="73"/>
      <c r="B156" s="73"/>
      <c r="D156" s="43"/>
      <c r="E156" s="43"/>
      <c r="F156" s="43"/>
      <c r="G156" s="43"/>
      <c r="H156" s="43"/>
    </row>
    <row r="157" spans="1:9">
      <c r="A157" s="73"/>
      <c r="B157" s="73"/>
      <c r="D157" s="43"/>
      <c r="E157" s="43"/>
      <c r="F157" s="43"/>
      <c r="G157" s="43"/>
      <c r="H157" s="43"/>
    </row>
    <row r="158" spans="1:9">
      <c r="A158" s="73"/>
      <c r="B158" s="73"/>
      <c r="D158" s="43"/>
      <c r="E158" s="43"/>
      <c r="F158" s="43"/>
      <c r="G158" s="43"/>
      <c r="H158" s="43"/>
    </row>
    <row r="159" spans="1:9">
      <c r="A159" s="73"/>
      <c r="B159" s="73"/>
      <c r="D159" s="43"/>
      <c r="E159" s="43"/>
      <c r="F159" s="43"/>
      <c r="G159" s="43"/>
      <c r="H159" s="43"/>
    </row>
    <row r="160" spans="1:9">
      <c r="A160" s="73"/>
      <c r="B160" s="73"/>
      <c r="D160" s="43"/>
      <c r="E160" s="43"/>
      <c r="F160" s="43"/>
      <c r="G160" s="43"/>
      <c r="H160" s="43"/>
    </row>
    <row r="161" spans="1:21">
      <c r="A161" s="73"/>
      <c r="B161" s="73"/>
      <c r="D161" s="43"/>
      <c r="E161" s="43"/>
      <c r="F161" s="43"/>
      <c r="G161" s="43"/>
      <c r="H161" s="43"/>
    </row>
    <row r="162" spans="1:21" s="572" customFormat="1">
      <c r="A162" s="73"/>
      <c r="B162" s="73"/>
      <c r="C162" s="42"/>
      <c r="D162" s="43"/>
      <c r="E162" s="43"/>
      <c r="F162" s="43"/>
      <c r="G162" s="43"/>
      <c r="H162" s="43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</row>
    <row r="163" spans="1:21" s="572" customFormat="1">
      <c r="A163" s="73"/>
      <c r="B163" s="73"/>
      <c r="C163" s="42"/>
      <c r="D163" s="43"/>
      <c r="E163" s="43"/>
      <c r="F163" s="43"/>
      <c r="G163" s="43"/>
      <c r="H163" s="43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</row>
    <row r="164" spans="1:21" s="572" customFormat="1">
      <c r="A164" s="73"/>
      <c r="B164" s="73"/>
      <c r="C164" s="42"/>
      <c r="D164" s="43"/>
      <c r="E164" s="43"/>
      <c r="F164" s="43"/>
      <c r="G164" s="43"/>
      <c r="H164" s="43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</row>
    <row r="165" spans="1:21" s="572" customFormat="1">
      <c r="A165" s="73"/>
      <c r="B165" s="73"/>
      <c r="C165" s="42"/>
      <c r="D165" s="43"/>
      <c r="E165" s="43"/>
      <c r="F165" s="43"/>
      <c r="G165" s="43"/>
      <c r="H165" s="43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</row>
    <row r="166" spans="1:21" s="572" customFormat="1">
      <c r="A166" s="73"/>
      <c r="B166" s="73"/>
      <c r="C166" s="42"/>
      <c r="D166" s="43"/>
      <c r="E166" s="43"/>
      <c r="F166" s="43"/>
      <c r="G166" s="43"/>
      <c r="H166" s="43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</row>
    <row r="167" spans="1:21" s="572" customFormat="1">
      <c r="A167" s="73"/>
      <c r="B167" s="73"/>
      <c r="C167" s="42"/>
      <c r="D167" s="43"/>
      <c r="E167" s="43"/>
      <c r="F167" s="43"/>
      <c r="G167" s="43"/>
      <c r="H167" s="43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</row>
    <row r="168" spans="1:21" s="572" customFormat="1">
      <c r="A168" s="73"/>
      <c r="B168" s="73"/>
      <c r="C168" s="42"/>
      <c r="D168" s="43"/>
      <c r="E168" s="43"/>
      <c r="F168" s="43"/>
      <c r="G168" s="43"/>
      <c r="H168" s="43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</row>
    <row r="169" spans="1:21" s="572" customFormat="1">
      <c r="A169" s="73"/>
      <c r="B169" s="73"/>
      <c r="C169" s="42"/>
      <c r="D169" s="43"/>
      <c r="E169" s="43"/>
      <c r="F169" s="43"/>
      <c r="G169" s="43"/>
      <c r="H169" s="43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</row>
    <row r="170" spans="1:21" s="572" customFormat="1">
      <c r="A170" s="73"/>
      <c r="B170" s="73"/>
      <c r="C170" s="42"/>
      <c r="D170" s="43"/>
      <c r="E170" s="43"/>
      <c r="F170" s="43"/>
      <c r="G170" s="43"/>
      <c r="H170" s="43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</row>
    <row r="171" spans="1:21" s="572" customFormat="1">
      <c r="A171" s="73"/>
      <c r="B171" s="73"/>
      <c r="C171" s="42"/>
      <c r="D171" s="43"/>
      <c r="E171" s="43"/>
      <c r="F171" s="43"/>
      <c r="G171" s="43"/>
      <c r="H171" s="43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</row>
    <row r="172" spans="1:21" s="572" customFormat="1">
      <c r="A172" s="73"/>
      <c r="B172" s="73"/>
      <c r="C172" s="42"/>
      <c r="D172" s="43"/>
      <c r="E172" s="43"/>
      <c r="F172" s="43"/>
      <c r="G172" s="43"/>
      <c r="H172" s="43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</row>
    <row r="173" spans="1:21" s="572" customFormat="1">
      <c r="A173" s="73"/>
      <c r="B173" s="73"/>
      <c r="C173" s="42"/>
      <c r="D173" s="43"/>
      <c r="E173" s="43"/>
      <c r="F173" s="43"/>
      <c r="G173" s="43"/>
      <c r="H173" s="43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</row>
    <row r="174" spans="1:21" s="572" customFormat="1">
      <c r="A174" s="73"/>
      <c r="B174" s="73"/>
      <c r="C174" s="42"/>
      <c r="D174" s="43"/>
      <c r="E174" s="43"/>
      <c r="F174" s="43"/>
      <c r="G174" s="43"/>
      <c r="H174" s="43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</row>
    <row r="175" spans="1:21" s="572" customFormat="1">
      <c r="A175" s="73"/>
      <c r="B175" s="73"/>
      <c r="C175" s="42"/>
      <c r="D175" s="43"/>
      <c r="E175" s="43"/>
      <c r="F175" s="43"/>
      <c r="G175" s="43"/>
      <c r="H175" s="43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</row>
    <row r="176" spans="1:21" s="572" customFormat="1">
      <c r="A176" s="73"/>
      <c r="B176" s="73"/>
      <c r="C176" s="42"/>
      <c r="D176" s="43"/>
      <c r="E176" s="43"/>
      <c r="F176" s="43"/>
      <c r="G176" s="43"/>
      <c r="H176" s="43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</row>
    <row r="177" spans="1:21" s="572" customFormat="1">
      <c r="A177" s="73"/>
      <c r="B177" s="73"/>
      <c r="C177" s="42"/>
      <c r="D177" s="43"/>
      <c r="E177" s="43"/>
      <c r="F177" s="43"/>
      <c r="G177" s="43"/>
      <c r="H177" s="43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</row>
    <row r="178" spans="1:21" s="572" customFormat="1">
      <c r="A178" s="73"/>
      <c r="B178" s="73"/>
      <c r="C178" s="42"/>
      <c r="D178" s="43"/>
      <c r="E178" s="43"/>
      <c r="F178" s="43"/>
      <c r="G178" s="43"/>
      <c r="H178" s="43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</row>
    <row r="179" spans="1:21" s="572" customFormat="1">
      <c r="A179" s="73"/>
      <c r="B179" s="73"/>
      <c r="C179" s="42"/>
      <c r="D179" s="43"/>
      <c r="E179" s="43"/>
      <c r="F179" s="43"/>
      <c r="G179" s="43"/>
      <c r="H179" s="43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</row>
    <row r="180" spans="1:21" s="572" customFormat="1">
      <c r="A180" s="73"/>
      <c r="B180" s="73"/>
      <c r="C180" s="42"/>
      <c r="D180" s="43"/>
      <c r="E180" s="43"/>
      <c r="F180" s="43"/>
      <c r="G180" s="43"/>
      <c r="H180" s="43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</row>
    <row r="181" spans="1:21" s="572" customFormat="1">
      <c r="A181" s="73"/>
      <c r="B181" s="73"/>
      <c r="C181" s="42"/>
      <c r="D181" s="43"/>
      <c r="E181" s="43"/>
      <c r="F181" s="43"/>
      <c r="G181" s="43"/>
      <c r="H181" s="43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</row>
    <row r="182" spans="1:21" s="572" customFormat="1">
      <c r="A182" s="73"/>
      <c r="B182" s="73"/>
      <c r="C182" s="42"/>
      <c r="D182" s="43"/>
      <c r="E182" s="43"/>
      <c r="F182" s="43"/>
      <c r="G182" s="43"/>
      <c r="H182" s="43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</row>
    <row r="183" spans="1:21" s="572" customFormat="1">
      <c r="A183" s="73"/>
      <c r="B183" s="73"/>
      <c r="C183" s="42"/>
      <c r="D183" s="43"/>
      <c r="E183" s="43"/>
      <c r="F183" s="43"/>
      <c r="G183" s="43"/>
      <c r="H183" s="43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</row>
    <row r="184" spans="1:21" s="572" customFormat="1">
      <c r="A184" s="73"/>
      <c r="B184" s="73"/>
      <c r="C184" s="42"/>
      <c r="D184" s="43"/>
      <c r="E184" s="43"/>
      <c r="F184" s="43"/>
      <c r="G184" s="43"/>
      <c r="H184" s="43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</row>
    <row r="185" spans="1:21" s="572" customFormat="1">
      <c r="A185" s="73"/>
      <c r="B185" s="73"/>
      <c r="C185" s="42"/>
      <c r="D185" s="43"/>
      <c r="E185" s="43"/>
      <c r="F185" s="43"/>
      <c r="G185" s="43"/>
      <c r="H185" s="43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</row>
    <row r="186" spans="1:21" s="572" customFormat="1">
      <c r="A186" s="73"/>
      <c r="B186" s="73"/>
      <c r="C186" s="42"/>
      <c r="D186" s="43"/>
      <c r="E186" s="43"/>
      <c r="F186" s="43"/>
      <c r="G186" s="43"/>
      <c r="H186" s="43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</row>
    <row r="187" spans="1:21" s="572" customFormat="1">
      <c r="A187" s="73"/>
      <c r="B187" s="73"/>
      <c r="C187" s="42"/>
      <c r="D187" s="43"/>
      <c r="E187" s="43"/>
      <c r="F187" s="43"/>
      <c r="G187" s="43"/>
      <c r="H187" s="43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</row>
    <row r="188" spans="1:21" s="572" customFormat="1">
      <c r="A188" s="73"/>
      <c r="B188" s="73"/>
      <c r="C188" s="42"/>
      <c r="D188" s="43"/>
      <c r="E188" s="43"/>
      <c r="F188" s="43"/>
      <c r="G188" s="43"/>
      <c r="H188" s="43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</row>
    <row r="189" spans="1:21" s="572" customFormat="1">
      <c r="A189" s="73"/>
      <c r="B189" s="73"/>
      <c r="C189" s="42"/>
      <c r="D189" s="43"/>
      <c r="E189" s="43"/>
      <c r="F189" s="43"/>
      <c r="G189" s="43"/>
      <c r="H189" s="43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</row>
    <row r="190" spans="1:21" s="572" customFormat="1">
      <c r="A190" s="73"/>
      <c r="B190" s="73"/>
      <c r="C190" s="42"/>
      <c r="D190" s="43"/>
      <c r="E190" s="43"/>
      <c r="F190" s="43"/>
      <c r="G190" s="43"/>
      <c r="H190" s="43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</row>
    <row r="191" spans="1:21" s="572" customFormat="1">
      <c r="A191" s="73"/>
      <c r="B191" s="73"/>
      <c r="C191" s="42"/>
      <c r="D191" s="43"/>
      <c r="E191" s="43"/>
      <c r="F191" s="43"/>
      <c r="G191" s="43"/>
      <c r="H191" s="43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</row>
    <row r="192" spans="1:21" s="572" customFormat="1">
      <c r="A192" s="73"/>
      <c r="B192" s="73"/>
      <c r="C192" s="42"/>
      <c r="D192" s="43"/>
      <c r="E192" s="43"/>
      <c r="F192" s="43"/>
      <c r="G192" s="43"/>
      <c r="H192" s="43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</row>
    <row r="193" spans="1:21" s="572" customFormat="1">
      <c r="A193" s="73"/>
      <c r="B193" s="73"/>
      <c r="C193" s="42"/>
      <c r="D193" s="43"/>
      <c r="E193" s="43"/>
      <c r="F193" s="43"/>
      <c r="G193" s="43"/>
      <c r="H193" s="43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</row>
    <row r="194" spans="1:21" s="572" customFormat="1">
      <c r="A194" s="73"/>
      <c r="B194" s="73"/>
      <c r="C194" s="42"/>
      <c r="D194" s="43"/>
      <c r="E194" s="43"/>
      <c r="F194" s="43"/>
      <c r="G194" s="43"/>
      <c r="H194" s="43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</row>
    <row r="195" spans="1:21" s="572" customFormat="1">
      <c r="A195" s="73"/>
      <c r="B195" s="73"/>
      <c r="C195" s="42"/>
      <c r="D195" s="43"/>
      <c r="E195" s="43"/>
      <c r="F195" s="43"/>
      <c r="G195" s="43"/>
      <c r="H195" s="43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</row>
    <row r="196" spans="1:21" s="572" customFormat="1">
      <c r="A196" s="73"/>
      <c r="B196" s="73"/>
      <c r="C196" s="42"/>
      <c r="D196" s="43"/>
      <c r="E196" s="43"/>
      <c r="F196" s="43"/>
      <c r="G196" s="43"/>
      <c r="H196" s="43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</row>
    <row r="197" spans="1:21" s="572" customFormat="1">
      <c r="A197" s="73"/>
      <c r="B197" s="73"/>
      <c r="C197" s="42"/>
      <c r="D197" s="43"/>
      <c r="E197" s="43"/>
      <c r="F197" s="43"/>
      <c r="G197" s="43"/>
      <c r="H197" s="43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</row>
    <row r="198" spans="1:21" s="572" customFormat="1">
      <c r="A198" s="73"/>
      <c r="B198" s="73"/>
      <c r="C198" s="42"/>
      <c r="D198" s="43"/>
      <c r="E198" s="43"/>
      <c r="F198" s="43"/>
      <c r="G198" s="43"/>
      <c r="H198" s="43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</row>
    <row r="199" spans="1:21" s="572" customFormat="1">
      <c r="A199" s="73"/>
      <c r="B199" s="73"/>
      <c r="C199" s="42"/>
      <c r="D199" s="43"/>
      <c r="E199" s="43"/>
      <c r="F199" s="43"/>
      <c r="G199" s="43"/>
      <c r="H199" s="43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</row>
    <row r="200" spans="1:21" s="572" customFormat="1">
      <c r="A200" s="73"/>
      <c r="B200" s="73"/>
      <c r="C200" s="42"/>
      <c r="D200" s="43"/>
      <c r="E200" s="43"/>
      <c r="F200" s="43"/>
      <c r="G200" s="43"/>
      <c r="H200" s="43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</row>
    <row r="201" spans="1:21" s="572" customFormat="1">
      <c r="A201" s="73"/>
      <c r="B201" s="73"/>
      <c r="C201" s="42"/>
      <c r="D201" s="43"/>
      <c r="E201" s="43"/>
      <c r="F201" s="43"/>
      <c r="G201" s="43"/>
      <c r="H201" s="43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</row>
    <row r="202" spans="1:21" s="572" customFormat="1">
      <c r="A202" s="73"/>
      <c r="B202" s="73"/>
      <c r="C202" s="42"/>
      <c r="D202" s="43"/>
      <c r="E202" s="43"/>
      <c r="F202" s="43"/>
      <c r="G202" s="43"/>
      <c r="H202" s="43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</row>
    <row r="203" spans="1:21" s="572" customFormat="1">
      <c r="A203" s="73"/>
      <c r="B203" s="73"/>
      <c r="C203" s="42"/>
      <c r="D203" s="43"/>
      <c r="E203" s="43"/>
      <c r="F203" s="43"/>
      <c r="G203" s="43"/>
      <c r="H203" s="43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</row>
    <row r="204" spans="1:21" s="572" customFormat="1">
      <c r="A204" s="73"/>
      <c r="B204" s="73"/>
      <c r="C204" s="42"/>
      <c r="D204" s="43"/>
      <c r="E204" s="43"/>
      <c r="F204" s="43"/>
      <c r="G204" s="43"/>
      <c r="H204" s="43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</row>
    <row r="205" spans="1:21" s="572" customFormat="1">
      <c r="A205" s="73"/>
      <c r="B205" s="73"/>
      <c r="C205" s="42"/>
      <c r="D205" s="43"/>
      <c r="E205" s="43"/>
      <c r="F205" s="43"/>
      <c r="G205" s="43"/>
      <c r="H205" s="43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</row>
    <row r="206" spans="1:21" s="572" customFormat="1">
      <c r="A206" s="73"/>
      <c r="B206" s="73"/>
      <c r="C206" s="42"/>
      <c r="D206" s="43"/>
      <c r="E206" s="43"/>
      <c r="F206" s="43"/>
      <c r="G206" s="43"/>
      <c r="H206" s="43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</row>
    <row r="207" spans="1:21" s="572" customFormat="1">
      <c r="A207" s="73"/>
      <c r="B207" s="73"/>
      <c r="C207" s="42"/>
      <c r="D207" s="43"/>
      <c r="E207" s="43"/>
      <c r="F207" s="43"/>
      <c r="G207" s="43"/>
      <c r="H207" s="43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</row>
    <row r="208" spans="1:21" s="572" customFormat="1">
      <c r="A208" s="73"/>
      <c r="B208" s="73"/>
      <c r="C208" s="42"/>
      <c r="D208" s="43"/>
      <c r="E208" s="43"/>
      <c r="F208" s="43"/>
      <c r="G208" s="43"/>
      <c r="H208" s="43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</row>
    <row r="209" spans="1:21" s="572" customFormat="1">
      <c r="A209" s="73"/>
      <c r="B209" s="73"/>
      <c r="C209" s="42"/>
      <c r="D209" s="43"/>
      <c r="E209" s="43"/>
      <c r="F209" s="43"/>
      <c r="G209" s="43"/>
      <c r="H209" s="43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</row>
    <row r="210" spans="1:21" s="572" customFormat="1">
      <c r="A210" s="73"/>
      <c r="B210" s="73"/>
      <c r="C210" s="42"/>
      <c r="D210" s="43"/>
      <c r="E210" s="43"/>
      <c r="F210" s="43"/>
      <c r="G210" s="43"/>
      <c r="H210" s="43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</row>
    <row r="211" spans="1:21" s="572" customFormat="1">
      <c r="A211" s="73"/>
      <c r="B211" s="73"/>
      <c r="C211" s="42"/>
      <c r="D211" s="43"/>
      <c r="E211" s="43"/>
      <c r="F211" s="43"/>
      <c r="G211" s="43"/>
      <c r="H211" s="43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</row>
    <row r="212" spans="1:21" s="572" customFormat="1">
      <c r="A212" s="73"/>
      <c r="B212" s="73"/>
      <c r="C212" s="42"/>
      <c r="D212" s="43"/>
      <c r="E212" s="43"/>
      <c r="F212" s="43"/>
      <c r="G212" s="43"/>
      <c r="H212" s="43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</row>
    <row r="213" spans="1:21" s="572" customFormat="1">
      <c r="A213" s="73"/>
      <c r="B213" s="73"/>
      <c r="C213" s="42"/>
      <c r="D213" s="43"/>
      <c r="E213" s="43"/>
      <c r="F213" s="43"/>
      <c r="G213" s="43"/>
      <c r="H213" s="43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</row>
    <row r="214" spans="1:21" s="572" customFormat="1">
      <c r="A214" s="73"/>
      <c r="B214" s="73"/>
      <c r="C214" s="42"/>
      <c r="D214" s="43"/>
      <c r="E214" s="43"/>
      <c r="F214" s="43"/>
      <c r="G214" s="43"/>
      <c r="H214" s="43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</row>
    <row r="215" spans="1:21" s="572" customFormat="1">
      <c r="A215" s="73"/>
      <c r="B215" s="73"/>
      <c r="C215" s="42"/>
      <c r="D215" s="43"/>
      <c r="E215" s="43"/>
      <c r="F215" s="43"/>
      <c r="G215" s="43"/>
      <c r="H215" s="43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</row>
    <row r="216" spans="1:21" s="572" customFormat="1">
      <c r="A216" s="73"/>
      <c r="B216" s="73"/>
      <c r="C216" s="42"/>
      <c r="D216" s="43"/>
      <c r="E216" s="43"/>
      <c r="F216" s="43"/>
      <c r="G216" s="43"/>
      <c r="H216" s="43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</row>
    <row r="217" spans="1:21" s="572" customFormat="1">
      <c r="A217" s="73"/>
      <c r="B217" s="73"/>
      <c r="C217" s="42"/>
      <c r="D217" s="43"/>
      <c r="E217" s="43"/>
      <c r="F217" s="43"/>
      <c r="G217" s="43"/>
      <c r="H217" s="43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</row>
    <row r="218" spans="1:21" s="572" customFormat="1">
      <c r="A218" s="73"/>
      <c r="B218" s="73"/>
      <c r="C218" s="42"/>
      <c r="D218" s="43"/>
      <c r="E218" s="43"/>
      <c r="F218" s="43"/>
      <c r="G218" s="43"/>
      <c r="H218" s="43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</row>
    <row r="219" spans="1:21" s="572" customFormat="1">
      <c r="A219" s="73"/>
      <c r="B219" s="73"/>
      <c r="C219" s="42"/>
      <c r="D219" s="43"/>
      <c r="E219" s="43"/>
      <c r="F219" s="43"/>
      <c r="G219" s="43"/>
      <c r="H219" s="43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</row>
    <row r="220" spans="1:21" s="572" customFormat="1">
      <c r="A220" s="73"/>
      <c r="B220" s="73"/>
      <c r="C220" s="42"/>
      <c r="D220" s="43"/>
      <c r="E220" s="43"/>
      <c r="F220" s="43"/>
      <c r="G220" s="43"/>
      <c r="H220" s="43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</row>
    <row r="221" spans="1:21" s="572" customFormat="1">
      <c r="A221" s="73"/>
      <c r="B221" s="73"/>
      <c r="C221" s="42"/>
      <c r="D221" s="43"/>
      <c r="E221" s="43"/>
      <c r="F221" s="43"/>
      <c r="G221" s="43"/>
      <c r="H221" s="43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</row>
    <row r="222" spans="1:21" s="572" customFormat="1">
      <c r="A222" s="73"/>
      <c r="B222" s="73"/>
      <c r="C222" s="42"/>
      <c r="D222" s="43"/>
      <c r="E222" s="43"/>
      <c r="F222" s="43"/>
      <c r="G222" s="43"/>
      <c r="H222" s="43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</row>
    <row r="223" spans="1:21" s="572" customFormat="1">
      <c r="A223" s="73"/>
      <c r="B223" s="73"/>
      <c r="C223" s="42"/>
      <c r="D223" s="43"/>
      <c r="E223" s="43"/>
      <c r="F223" s="43"/>
      <c r="G223" s="43"/>
      <c r="H223" s="43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</row>
    <row r="224" spans="1:21" s="572" customFormat="1">
      <c r="A224" s="73"/>
      <c r="B224" s="73"/>
      <c r="C224" s="42"/>
      <c r="D224" s="43"/>
      <c r="E224" s="43"/>
      <c r="F224" s="43"/>
      <c r="G224" s="43"/>
      <c r="H224" s="43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</row>
    <row r="225" spans="1:21" s="572" customFormat="1">
      <c r="A225" s="73"/>
      <c r="B225" s="73"/>
      <c r="C225" s="42"/>
      <c r="D225" s="43"/>
      <c r="E225" s="43"/>
      <c r="F225" s="43"/>
      <c r="G225" s="43"/>
      <c r="H225" s="43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</row>
    <row r="226" spans="1:21" s="572" customFormat="1">
      <c r="A226" s="73"/>
      <c r="B226" s="73"/>
      <c r="C226" s="42"/>
      <c r="D226" s="43"/>
      <c r="E226" s="43"/>
      <c r="F226" s="43"/>
      <c r="G226" s="43"/>
      <c r="H226" s="43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</row>
    <row r="227" spans="1:21" s="572" customFormat="1">
      <c r="A227" s="73"/>
      <c r="B227" s="73"/>
      <c r="C227" s="42"/>
      <c r="D227" s="43"/>
      <c r="E227" s="43"/>
      <c r="F227" s="43"/>
      <c r="G227" s="43"/>
      <c r="H227" s="43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</row>
    <row r="228" spans="1:21" s="572" customFormat="1">
      <c r="A228" s="73"/>
      <c r="B228" s="73"/>
      <c r="C228" s="42"/>
      <c r="D228" s="43"/>
      <c r="E228" s="43"/>
      <c r="F228" s="43"/>
      <c r="G228" s="43"/>
      <c r="H228" s="43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</row>
    <row r="229" spans="1:21" s="572" customFormat="1">
      <c r="A229" s="73"/>
      <c r="B229" s="73"/>
      <c r="C229" s="42"/>
      <c r="D229" s="43"/>
      <c r="E229" s="43"/>
      <c r="F229" s="43"/>
      <c r="G229" s="43"/>
      <c r="H229" s="43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</row>
    <row r="230" spans="1:21" s="572" customFormat="1">
      <c r="A230" s="73"/>
      <c r="B230" s="73"/>
      <c r="C230" s="42"/>
      <c r="D230" s="43"/>
      <c r="E230" s="43"/>
      <c r="F230" s="43"/>
      <c r="G230" s="43"/>
      <c r="H230" s="43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</row>
    <row r="231" spans="1:21" s="572" customFormat="1">
      <c r="A231" s="73"/>
      <c r="B231" s="73"/>
      <c r="C231" s="42"/>
      <c r="D231" s="43"/>
      <c r="E231" s="43"/>
      <c r="F231" s="43"/>
      <c r="G231" s="43"/>
      <c r="H231" s="43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</row>
    <row r="232" spans="1:21" s="572" customFormat="1">
      <c r="A232" s="73"/>
      <c r="B232" s="73"/>
      <c r="C232" s="42"/>
      <c r="D232" s="43"/>
      <c r="E232" s="43"/>
      <c r="F232" s="43"/>
      <c r="G232" s="43"/>
      <c r="H232" s="43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</row>
    <row r="233" spans="1:21" s="572" customFormat="1">
      <c r="A233" s="73"/>
      <c r="B233" s="73"/>
      <c r="C233" s="42"/>
      <c r="D233" s="43"/>
      <c r="E233" s="43"/>
      <c r="F233" s="43"/>
      <c r="G233" s="43"/>
      <c r="H233" s="43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</row>
    <row r="234" spans="1:21" s="572" customFormat="1">
      <c r="A234" s="73"/>
      <c r="B234" s="73"/>
      <c r="C234" s="42"/>
      <c r="D234" s="43"/>
      <c r="E234" s="43"/>
      <c r="F234" s="43"/>
      <c r="G234" s="43"/>
      <c r="H234" s="43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</row>
    <row r="235" spans="1:21" s="572" customFormat="1">
      <c r="A235" s="73"/>
      <c r="B235" s="73"/>
      <c r="C235" s="42"/>
      <c r="D235" s="43"/>
      <c r="E235" s="43"/>
      <c r="F235" s="43"/>
      <c r="G235" s="43"/>
      <c r="H235" s="43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</row>
    <row r="236" spans="1:21" s="572" customFormat="1">
      <c r="A236" s="73"/>
      <c r="B236" s="73"/>
      <c r="C236" s="42"/>
      <c r="D236" s="43"/>
      <c r="E236" s="43"/>
      <c r="F236" s="43"/>
      <c r="G236" s="43"/>
      <c r="H236" s="43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</row>
    <row r="237" spans="1:21" s="572" customFormat="1">
      <c r="A237" s="73"/>
      <c r="B237" s="73"/>
      <c r="C237" s="42"/>
      <c r="D237" s="43"/>
      <c r="E237" s="43"/>
      <c r="F237" s="43"/>
      <c r="G237" s="43"/>
      <c r="H237" s="43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</row>
    <row r="238" spans="1:21" s="572" customFormat="1">
      <c r="A238" s="73"/>
      <c r="B238" s="73"/>
      <c r="C238" s="42"/>
      <c r="D238" s="43"/>
      <c r="E238" s="43"/>
      <c r="F238" s="43"/>
      <c r="G238" s="43"/>
      <c r="H238" s="43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</row>
    <row r="239" spans="1:21" s="572" customFormat="1">
      <c r="A239" s="73"/>
      <c r="B239" s="73"/>
      <c r="C239" s="42"/>
      <c r="D239" s="43"/>
      <c r="E239" s="43"/>
      <c r="F239" s="43"/>
      <c r="G239" s="43"/>
      <c r="H239" s="43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</row>
    <row r="240" spans="1:21" s="572" customFormat="1">
      <c r="A240" s="73"/>
      <c r="B240" s="73"/>
      <c r="C240" s="42"/>
      <c r="D240" s="43"/>
      <c r="E240" s="43"/>
      <c r="F240" s="43"/>
      <c r="G240" s="43"/>
      <c r="H240" s="43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</row>
    <row r="241" spans="1:21" s="572" customFormat="1">
      <c r="A241" s="73"/>
      <c r="B241" s="73"/>
      <c r="C241" s="42"/>
      <c r="D241" s="43"/>
      <c r="E241" s="43"/>
      <c r="F241" s="43"/>
      <c r="G241" s="43"/>
      <c r="H241" s="43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</row>
    <row r="242" spans="1:21" s="572" customFormat="1">
      <c r="A242" s="73"/>
      <c r="B242" s="73"/>
      <c r="C242" s="42"/>
      <c r="D242" s="43"/>
      <c r="E242" s="43"/>
      <c r="F242" s="43"/>
      <c r="G242" s="43"/>
      <c r="H242" s="43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</row>
    <row r="243" spans="1:21" s="572" customFormat="1">
      <c r="A243" s="73"/>
      <c r="B243" s="73"/>
      <c r="C243" s="42"/>
      <c r="D243" s="43"/>
      <c r="E243" s="43"/>
      <c r="F243" s="43"/>
      <c r="G243" s="43"/>
      <c r="H243" s="43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</row>
    <row r="244" spans="1:21" s="572" customFormat="1">
      <c r="A244" s="74"/>
      <c r="B244" s="74"/>
      <c r="C244" s="42"/>
      <c r="D244" s="43"/>
      <c r="E244" s="43"/>
      <c r="F244" s="43"/>
      <c r="G244" s="43"/>
      <c r="H244" s="43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</row>
    <row r="245" spans="1:21" s="572" customFormat="1">
      <c r="A245" s="74"/>
      <c r="B245" s="74"/>
      <c r="C245" s="42"/>
      <c r="D245" s="43"/>
      <c r="E245" s="43"/>
      <c r="F245" s="43"/>
      <c r="G245" s="43"/>
      <c r="H245" s="43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</row>
    <row r="246" spans="1:21" s="572" customFormat="1">
      <c r="A246" s="74"/>
      <c r="B246" s="74"/>
      <c r="C246" s="42"/>
      <c r="D246" s="43"/>
      <c r="E246" s="43"/>
      <c r="F246" s="43"/>
      <c r="G246" s="43"/>
      <c r="H246" s="43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</row>
    <row r="247" spans="1:21" s="572" customFormat="1">
      <c r="A247" s="74"/>
      <c r="B247" s="74"/>
      <c r="C247" s="42"/>
      <c r="D247" s="43"/>
      <c r="E247" s="43"/>
      <c r="F247" s="43"/>
      <c r="G247" s="43"/>
      <c r="H247" s="43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</row>
    <row r="248" spans="1:21" s="572" customFormat="1">
      <c r="A248" s="74"/>
      <c r="B248" s="74"/>
      <c r="C248" s="42"/>
      <c r="D248" s="43"/>
      <c r="E248" s="43"/>
      <c r="F248" s="43"/>
      <c r="G248" s="43"/>
      <c r="H248" s="43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</row>
    <row r="249" spans="1:21" s="572" customFormat="1">
      <c r="A249" s="74"/>
      <c r="B249" s="74"/>
      <c r="C249" s="42"/>
      <c r="D249" s="43"/>
      <c r="E249" s="43"/>
      <c r="F249" s="43"/>
      <c r="G249" s="43"/>
      <c r="H249" s="43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</row>
    <row r="250" spans="1:21" s="572" customFormat="1">
      <c r="A250" s="74"/>
      <c r="B250" s="74"/>
      <c r="C250" s="42"/>
      <c r="D250" s="43"/>
      <c r="E250" s="43"/>
      <c r="F250" s="43"/>
      <c r="G250" s="43"/>
      <c r="H250" s="43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</row>
    <row r="251" spans="1:21" s="572" customFormat="1">
      <c r="A251" s="74"/>
      <c r="B251" s="74"/>
      <c r="C251" s="42"/>
      <c r="D251" s="43"/>
      <c r="E251" s="43"/>
      <c r="F251" s="43"/>
      <c r="G251" s="43"/>
      <c r="H251" s="43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</row>
    <row r="252" spans="1:21" s="572" customFormat="1">
      <c r="A252" s="74"/>
      <c r="B252" s="74"/>
      <c r="C252" s="42"/>
      <c r="D252" s="43"/>
      <c r="E252" s="43"/>
      <c r="F252" s="43"/>
      <c r="G252" s="43"/>
      <c r="H252" s="43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</row>
    <row r="253" spans="1:21" s="572" customFormat="1">
      <c r="A253" s="74"/>
      <c r="B253" s="74"/>
      <c r="C253" s="42"/>
      <c r="D253" s="43"/>
      <c r="E253" s="43"/>
      <c r="F253" s="43"/>
      <c r="G253" s="43"/>
      <c r="H253" s="43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</row>
    <row r="254" spans="1:21" s="572" customFormat="1">
      <c r="A254" s="74"/>
      <c r="B254" s="74"/>
      <c r="C254" s="42"/>
      <c r="D254" s="43"/>
      <c r="E254" s="43"/>
      <c r="F254" s="43"/>
      <c r="G254" s="43"/>
      <c r="H254" s="43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</row>
    <row r="255" spans="1:21" s="572" customFormat="1">
      <c r="A255" s="74"/>
      <c r="B255" s="74"/>
      <c r="C255" s="42"/>
      <c r="D255" s="43"/>
      <c r="E255" s="43"/>
      <c r="F255" s="43"/>
      <c r="G255" s="43"/>
      <c r="H255" s="43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</row>
    <row r="256" spans="1:21" s="572" customFormat="1">
      <c r="A256" s="74"/>
      <c r="B256" s="74"/>
      <c r="C256" s="42"/>
      <c r="D256" s="43"/>
      <c r="E256" s="43"/>
      <c r="F256" s="43"/>
      <c r="G256" s="43"/>
      <c r="H256" s="43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</row>
    <row r="257" spans="1:21" s="572" customFormat="1">
      <c r="A257" s="74"/>
      <c r="B257" s="74"/>
      <c r="C257" s="42"/>
      <c r="D257" s="43"/>
      <c r="E257" s="43"/>
      <c r="F257" s="43"/>
      <c r="G257" s="43"/>
      <c r="H257" s="43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</row>
    <row r="258" spans="1:21" s="572" customFormat="1">
      <c r="A258" s="74"/>
      <c r="B258" s="74"/>
      <c r="C258" s="42"/>
      <c r="D258" s="43"/>
      <c r="E258" s="43"/>
      <c r="F258" s="43"/>
      <c r="G258" s="43"/>
      <c r="H258" s="43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</row>
    <row r="259" spans="1:21" s="572" customFormat="1">
      <c r="A259" s="74"/>
      <c r="B259" s="74"/>
      <c r="C259" s="42"/>
      <c r="D259" s="43"/>
      <c r="E259" s="43"/>
      <c r="F259" s="43"/>
      <c r="G259" s="43"/>
      <c r="H259" s="43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</row>
    <row r="260" spans="1:21" s="572" customFormat="1">
      <c r="A260" s="74"/>
      <c r="B260" s="74"/>
      <c r="C260" s="42"/>
      <c r="D260" s="43"/>
      <c r="E260" s="43"/>
      <c r="F260" s="43"/>
      <c r="G260" s="43"/>
      <c r="H260" s="43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</row>
    <row r="261" spans="1:21" s="572" customFormat="1">
      <c r="A261" s="74"/>
      <c r="B261" s="74"/>
      <c r="C261" s="42"/>
      <c r="D261" s="43"/>
      <c r="E261" s="43"/>
      <c r="F261" s="43"/>
      <c r="G261" s="43"/>
      <c r="H261" s="43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</row>
    <row r="262" spans="1:21" s="572" customFormat="1">
      <c r="A262" s="74"/>
      <c r="B262" s="74"/>
      <c r="C262" s="42"/>
      <c r="D262" s="43"/>
      <c r="E262" s="43"/>
      <c r="F262" s="43"/>
      <c r="G262" s="43"/>
      <c r="H262" s="43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</row>
    <row r="263" spans="1:21" s="572" customFormat="1">
      <c r="A263" s="74"/>
      <c r="B263" s="74"/>
      <c r="C263" s="42"/>
      <c r="D263" s="43"/>
      <c r="E263" s="43"/>
      <c r="F263" s="43"/>
      <c r="G263" s="43"/>
      <c r="H263" s="43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</row>
    <row r="264" spans="1:21" s="572" customFormat="1">
      <c r="A264" s="74"/>
      <c r="B264" s="74"/>
      <c r="C264" s="42"/>
      <c r="D264" s="43"/>
      <c r="E264" s="43"/>
      <c r="F264" s="43"/>
      <c r="G264" s="43"/>
      <c r="H264" s="43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</row>
    <row r="265" spans="1:21" s="572" customFormat="1">
      <c r="A265" s="74"/>
      <c r="B265" s="74"/>
      <c r="C265" s="42"/>
      <c r="D265" s="43"/>
      <c r="E265" s="43"/>
      <c r="F265" s="43"/>
      <c r="G265" s="43"/>
      <c r="H265" s="43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</row>
    <row r="266" spans="1:21" s="572" customFormat="1">
      <c r="A266" s="74"/>
      <c r="B266" s="74"/>
      <c r="C266" s="42"/>
      <c r="D266" s="43"/>
      <c r="E266" s="43"/>
      <c r="F266" s="43"/>
      <c r="G266" s="43"/>
      <c r="H266" s="43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</row>
    <row r="267" spans="1:21" s="572" customFormat="1">
      <c r="A267" s="74"/>
      <c r="B267" s="74"/>
      <c r="C267" s="42"/>
      <c r="D267" s="43"/>
      <c r="E267" s="43"/>
      <c r="F267" s="43"/>
      <c r="G267" s="43"/>
      <c r="H267" s="43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</row>
    <row r="268" spans="1:21" s="572" customFormat="1">
      <c r="A268" s="74"/>
      <c r="B268" s="74"/>
      <c r="C268" s="42"/>
      <c r="D268" s="43"/>
      <c r="E268" s="43"/>
      <c r="F268" s="43"/>
      <c r="G268" s="43"/>
      <c r="H268" s="43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</row>
    <row r="269" spans="1:21" s="572" customFormat="1">
      <c r="A269" s="74"/>
      <c r="B269" s="74"/>
      <c r="C269" s="42"/>
      <c r="D269" s="43"/>
      <c r="E269" s="43"/>
      <c r="F269" s="43"/>
      <c r="G269" s="43"/>
      <c r="H269" s="43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</row>
    <row r="270" spans="1:21" s="572" customFormat="1">
      <c r="A270" s="74"/>
      <c r="B270" s="74"/>
      <c r="C270" s="42"/>
      <c r="D270" s="43"/>
      <c r="E270" s="43"/>
      <c r="F270" s="43"/>
      <c r="G270" s="43"/>
      <c r="H270" s="43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</row>
    <row r="271" spans="1:21" s="572" customFormat="1">
      <c r="A271" s="74"/>
      <c r="B271" s="74"/>
      <c r="C271" s="42"/>
      <c r="D271" s="43"/>
      <c r="E271" s="43"/>
      <c r="F271" s="43"/>
      <c r="G271" s="43"/>
      <c r="H271" s="43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</row>
    <row r="272" spans="1:21" s="572" customFormat="1">
      <c r="A272" s="74"/>
      <c r="B272" s="74"/>
      <c r="C272" s="42"/>
      <c r="D272" s="43"/>
      <c r="E272" s="43"/>
      <c r="F272" s="43"/>
      <c r="G272" s="43"/>
      <c r="H272" s="43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</row>
    <row r="273" spans="1:21" s="572" customFormat="1">
      <c r="A273" s="74"/>
      <c r="B273" s="74"/>
      <c r="C273" s="42"/>
      <c r="D273" s="43"/>
      <c r="E273" s="43"/>
      <c r="F273" s="43"/>
      <c r="G273" s="43"/>
      <c r="H273" s="43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</row>
    <row r="274" spans="1:21" s="572" customFormat="1">
      <c r="A274" s="74"/>
      <c r="B274" s="74"/>
      <c r="C274" s="42"/>
      <c r="D274" s="43"/>
      <c r="E274" s="43"/>
      <c r="F274" s="43"/>
      <c r="G274" s="43"/>
      <c r="H274" s="43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</row>
    <row r="275" spans="1:21" s="572" customFormat="1">
      <c r="A275" s="74"/>
      <c r="B275" s="74"/>
      <c r="C275" s="42"/>
      <c r="D275" s="43"/>
      <c r="E275" s="43"/>
      <c r="F275" s="43"/>
      <c r="G275" s="43"/>
      <c r="H275" s="43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</row>
    <row r="276" spans="1:21" s="572" customFormat="1">
      <c r="A276" s="74"/>
      <c r="B276" s="74"/>
      <c r="C276" s="42"/>
      <c r="D276" s="43"/>
      <c r="E276" s="43"/>
      <c r="F276" s="43"/>
      <c r="G276" s="43"/>
      <c r="H276" s="43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</row>
    <row r="277" spans="1:21" s="572" customFormat="1">
      <c r="A277" s="74"/>
      <c r="B277" s="74"/>
      <c r="C277" s="42"/>
      <c r="D277" s="43"/>
      <c r="E277" s="43"/>
      <c r="F277" s="43"/>
      <c r="G277" s="43"/>
      <c r="H277" s="43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</row>
    <row r="278" spans="1:21" s="572" customFormat="1">
      <c r="A278" s="74"/>
      <c r="B278" s="74"/>
      <c r="C278" s="42"/>
      <c r="D278" s="43"/>
      <c r="E278" s="43"/>
      <c r="F278" s="43"/>
      <c r="G278" s="43"/>
      <c r="H278" s="43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</row>
    <row r="279" spans="1:21" s="572" customFormat="1">
      <c r="A279" s="74"/>
      <c r="B279" s="74"/>
      <c r="C279" s="42"/>
      <c r="D279" s="43"/>
      <c r="E279" s="43"/>
      <c r="F279" s="43"/>
      <c r="G279" s="43"/>
      <c r="H279" s="43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</row>
    <row r="280" spans="1:21" s="572" customFormat="1">
      <c r="A280" s="74"/>
      <c r="B280" s="74"/>
      <c r="C280" s="42"/>
      <c r="D280" s="43"/>
      <c r="E280" s="43"/>
      <c r="F280" s="43"/>
      <c r="G280" s="43"/>
      <c r="H280" s="43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</row>
    <row r="281" spans="1:21" s="572" customFormat="1">
      <c r="A281" s="74"/>
      <c r="B281" s="74"/>
      <c r="C281" s="42"/>
      <c r="D281" s="43"/>
      <c r="E281" s="43"/>
      <c r="F281" s="43"/>
      <c r="G281" s="43"/>
      <c r="H281" s="43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</row>
    <row r="282" spans="1:21" s="572" customFormat="1">
      <c r="A282" s="74"/>
      <c r="B282" s="74"/>
      <c r="C282" s="42"/>
      <c r="D282" s="43"/>
      <c r="E282" s="43"/>
      <c r="F282" s="43"/>
      <c r="G282" s="43"/>
      <c r="H282" s="43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</row>
    <row r="283" spans="1:21" s="572" customFormat="1">
      <c r="A283" s="74"/>
      <c r="B283" s="74"/>
      <c r="C283" s="42"/>
      <c r="D283" s="43"/>
      <c r="E283" s="43"/>
      <c r="F283" s="43"/>
      <c r="G283" s="43"/>
      <c r="H283" s="43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</row>
    <row r="284" spans="1:21" s="572" customFormat="1">
      <c r="A284" s="74"/>
      <c r="B284" s="74"/>
      <c r="C284" s="42"/>
      <c r="D284" s="43"/>
      <c r="E284" s="43"/>
      <c r="F284" s="43"/>
      <c r="G284" s="43"/>
      <c r="H284" s="43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</row>
    <row r="285" spans="1:21" s="572" customFormat="1">
      <c r="A285" s="74"/>
      <c r="B285" s="74"/>
      <c r="C285" s="42"/>
      <c r="D285" s="43"/>
      <c r="E285" s="43"/>
      <c r="F285" s="43"/>
      <c r="G285" s="43"/>
      <c r="H285" s="43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</row>
    <row r="286" spans="1:21" s="572" customFormat="1">
      <c r="A286" s="74"/>
      <c r="B286" s="74"/>
      <c r="C286" s="42"/>
      <c r="D286" s="43"/>
      <c r="E286" s="43"/>
      <c r="F286" s="43"/>
      <c r="G286" s="43"/>
      <c r="H286" s="43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</row>
    <row r="287" spans="1:21" s="572" customFormat="1">
      <c r="A287" s="74"/>
      <c r="B287" s="74"/>
      <c r="C287" s="42"/>
      <c r="D287" s="43"/>
      <c r="E287" s="43"/>
      <c r="F287" s="43"/>
      <c r="G287" s="43"/>
      <c r="H287" s="43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</row>
    <row r="288" spans="1:21" s="572" customFormat="1">
      <c r="A288" s="74"/>
      <c r="B288" s="74"/>
      <c r="C288" s="42"/>
      <c r="D288" s="43"/>
      <c r="E288" s="43"/>
      <c r="F288" s="43"/>
      <c r="G288" s="43"/>
      <c r="H288" s="43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</row>
    <row r="289" spans="1:21" s="572" customFormat="1">
      <c r="A289" s="74"/>
      <c r="B289" s="74"/>
      <c r="C289" s="42"/>
      <c r="D289" s="43"/>
      <c r="E289" s="43"/>
      <c r="F289" s="43"/>
      <c r="G289" s="43"/>
      <c r="H289" s="43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</row>
    <row r="290" spans="1:21" s="572" customFormat="1">
      <c r="A290" s="74"/>
      <c r="B290" s="74"/>
      <c r="C290" s="42"/>
      <c r="D290" s="43"/>
      <c r="E290" s="43"/>
      <c r="F290" s="43"/>
      <c r="G290" s="43"/>
      <c r="H290" s="43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</row>
    <row r="291" spans="1:21" s="572" customFormat="1">
      <c r="A291" s="74"/>
      <c r="B291" s="74"/>
      <c r="C291" s="42"/>
      <c r="D291" s="43"/>
      <c r="E291" s="43"/>
      <c r="F291" s="43"/>
      <c r="G291" s="43"/>
      <c r="H291" s="43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</row>
    <row r="292" spans="1:21" s="572" customFormat="1">
      <c r="A292" s="74"/>
      <c r="B292" s="74"/>
      <c r="C292" s="42"/>
      <c r="D292" s="43"/>
      <c r="E292" s="43"/>
      <c r="F292" s="43"/>
      <c r="G292" s="43"/>
      <c r="H292" s="43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</row>
    <row r="293" spans="1:21" s="572" customFormat="1">
      <c r="A293" s="74"/>
      <c r="B293" s="74"/>
      <c r="C293" s="42"/>
      <c r="D293" s="43"/>
      <c r="E293" s="43"/>
      <c r="F293" s="43"/>
      <c r="G293" s="43"/>
      <c r="H293" s="43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</row>
    <row r="294" spans="1:21" s="572" customFormat="1">
      <c r="A294" s="74"/>
      <c r="B294" s="74"/>
      <c r="C294" s="42"/>
      <c r="D294" s="43"/>
      <c r="E294" s="43"/>
      <c r="F294" s="43"/>
      <c r="G294" s="43"/>
      <c r="H294" s="43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</row>
    <row r="295" spans="1:21" s="572" customFormat="1">
      <c r="A295" s="74"/>
      <c r="B295" s="74"/>
      <c r="C295" s="42"/>
      <c r="D295" s="43"/>
      <c r="E295" s="43"/>
      <c r="F295" s="43"/>
      <c r="G295" s="43"/>
      <c r="H295" s="43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</row>
    <row r="296" spans="1:21" s="572" customFormat="1">
      <c r="A296" s="74"/>
      <c r="B296" s="74"/>
      <c r="C296" s="42"/>
      <c r="D296" s="43"/>
      <c r="E296" s="43"/>
      <c r="F296" s="43"/>
      <c r="G296" s="43"/>
      <c r="H296" s="43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</row>
    <row r="297" spans="1:21" s="572" customFormat="1">
      <c r="A297" s="74"/>
      <c r="B297" s="74"/>
      <c r="C297" s="42"/>
      <c r="D297" s="43"/>
      <c r="E297" s="43"/>
      <c r="F297" s="43"/>
      <c r="G297" s="43"/>
      <c r="H297" s="43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</row>
    <row r="298" spans="1:21" s="572" customFormat="1">
      <c r="A298" s="74"/>
      <c r="B298" s="74"/>
      <c r="C298" s="42"/>
      <c r="D298" s="43"/>
      <c r="E298" s="43"/>
      <c r="F298" s="43"/>
      <c r="G298" s="43"/>
      <c r="H298" s="43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</row>
    <row r="299" spans="1:21" s="572" customFormat="1">
      <c r="A299" s="74"/>
      <c r="B299" s="74"/>
      <c r="C299" s="42"/>
      <c r="D299" s="43"/>
      <c r="E299" s="43"/>
      <c r="F299" s="43"/>
      <c r="G299" s="43"/>
      <c r="H299" s="43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</row>
    <row r="300" spans="1:21" s="572" customFormat="1">
      <c r="A300" s="74"/>
      <c r="B300" s="74"/>
      <c r="C300" s="42"/>
      <c r="D300" s="43"/>
      <c r="E300" s="43"/>
      <c r="F300" s="43"/>
      <c r="G300" s="43"/>
      <c r="H300" s="43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</row>
    <row r="301" spans="1:21" s="572" customFormat="1">
      <c r="A301" s="74"/>
      <c r="B301" s="74"/>
      <c r="C301" s="42"/>
      <c r="D301" s="43"/>
      <c r="E301" s="43"/>
      <c r="F301" s="43"/>
      <c r="G301" s="43"/>
      <c r="H301" s="43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</row>
    <row r="302" spans="1:21" s="572" customFormat="1">
      <c r="A302" s="74"/>
      <c r="B302" s="74"/>
      <c r="C302" s="42"/>
      <c r="D302" s="43"/>
      <c r="E302" s="43"/>
      <c r="F302" s="43"/>
      <c r="G302" s="43"/>
      <c r="H302" s="43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</row>
    <row r="303" spans="1:21" s="572" customFormat="1">
      <c r="A303" s="74"/>
      <c r="B303" s="74"/>
      <c r="C303" s="42"/>
      <c r="D303" s="43"/>
      <c r="E303" s="43"/>
      <c r="F303" s="43"/>
      <c r="G303" s="43"/>
      <c r="H303" s="43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</row>
    <row r="304" spans="1:21" s="572" customFormat="1">
      <c r="A304" s="74"/>
      <c r="B304" s="74"/>
      <c r="C304" s="42"/>
      <c r="D304" s="43"/>
      <c r="E304" s="43"/>
      <c r="F304" s="43"/>
      <c r="G304" s="43"/>
      <c r="H304" s="43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</row>
    <row r="305" spans="1:21" s="572" customFormat="1">
      <c r="A305" s="74"/>
      <c r="B305" s="74"/>
      <c r="C305" s="42"/>
      <c r="D305" s="43"/>
      <c r="E305" s="43"/>
      <c r="F305" s="43"/>
      <c r="G305" s="43"/>
      <c r="H305" s="43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</row>
    <row r="306" spans="1:21" s="572" customFormat="1">
      <c r="A306" s="74"/>
      <c r="B306" s="74"/>
      <c r="C306" s="42"/>
      <c r="D306" s="43"/>
      <c r="E306" s="43"/>
      <c r="F306" s="43"/>
      <c r="G306" s="43"/>
      <c r="H306" s="43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</row>
    <row r="307" spans="1:21" s="572" customFormat="1">
      <c r="A307" s="74"/>
      <c r="B307" s="74"/>
      <c r="C307" s="42"/>
      <c r="D307" s="43"/>
      <c r="E307" s="43"/>
      <c r="F307" s="43"/>
      <c r="G307" s="43"/>
      <c r="H307" s="43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</row>
    <row r="308" spans="1:21" s="572" customFormat="1">
      <c r="A308" s="74"/>
      <c r="B308" s="74"/>
      <c r="C308" s="42"/>
      <c r="D308" s="43"/>
      <c r="E308" s="43"/>
      <c r="F308" s="43"/>
      <c r="G308" s="43"/>
      <c r="H308" s="43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</row>
    <row r="309" spans="1:21" s="572" customFormat="1">
      <c r="A309" s="74"/>
      <c r="B309" s="74"/>
      <c r="C309" s="42"/>
      <c r="D309" s="43"/>
      <c r="E309" s="43"/>
      <c r="F309" s="43"/>
      <c r="G309" s="43"/>
      <c r="H309" s="43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</row>
    <row r="310" spans="1:21" s="572" customFormat="1">
      <c r="A310" s="74"/>
      <c r="B310" s="74"/>
      <c r="C310" s="42"/>
      <c r="D310" s="43"/>
      <c r="E310" s="43"/>
      <c r="F310" s="43"/>
      <c r="G310" s="43"/>
      <c r="H310" s="43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</row>
    <row r="311" spans="1:21" s="572" customFormat="1">
      <c r="A311" s="74"/>
      <c r="B311" s="74"/>
      <c r="C311" s="42"/>
      <c r="D311" s="43"/>
      <c r="E311" s="43"/>
      <c r="F311" s="43"/>
      <c r="G311" s="43"/>
      <c r="H311" s="43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</row>
    <row r="312" spans="1:21" s="572" customFormat="1">
      <c r="A312" s="74"/>
      <c r="B312" s="74"/>
      <c r="C312" s="42"/>
      <c r="D312" s="43"/>
      <c r="E312" s="43"/>
      <c r="F312" s="43"/>
      <c r="G312" s="43"/>
      <c r="H312" s="43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</row>
    <row r="313" spans="1:21" s="572" customFormat="1">
      <c r="A313" s="74"/>
      <c r="B313" s="74"/>
      <c r="C313" s="42"/>
      <c r="D313" s="43"/>
      <c r="E313" s="43"/>
      <c r="F313" s="43"/>
      <c r="G313" s="43"/>
      <c r="H313" s="43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</row>
    <row r="314" spans="1:21" s="572" customFormat="1">
      <c r="A314" s="74"/>
      <c r="B314" s="74"/>
      <c r="C314" s="42"/>
      <c r="D314" s="43"/>
      <c r="E314" s="43"/>
      <c r="F314" s="43"/>
      <c r="G314" s="43"/>
      <c r="H314" s="43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</row>
    <row r="315" spans="1:21" s="572" customFormat="1">
      <c r="A315" s="74"/>
      <c r="B315" s="74"/>
      <c r="C315" s="42"/>
      <c r="D315" s="43"/>
      <c r="E315" s="43"/>
      <c r="F315" s="43"/>
      <c r="G315" s="43"/>
      <c r="H315" s="43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</row>
    <row r="316" spans="1:21" s="572" customFormat="1">
      <c r="A316" s="74"/>
      <c r="B316" s="74"/>
      <c r="C316" s="42"/>
      <c r="D316" s="42"/>
      <c r="E316" s="42"/>
      <c r="F316" s="42"/>
      <c r="G316" s="42"/>
      <c r="H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</row>
    <row r="317" spans="1:21" s="572" customFormat="1">
      <c r="A317" s="74"/>
      <c r="B317" s="74"/>
      <c r="C317" s="42"/>
      <c r="D317" s="42"/>
      <c r="E317" s="42"/>
      <c r="F317" s="42"/>
      <c r="G317" s="42"/>
      <c r="H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</row>
    <row r="318" spans="1:21" s="572" customFormat="1">
      <c r="A318" s="74"/>
      <c r="B318" s="74"/>
      <c r="C318" s="42"/>
      <c r="D318" s="42"/>
      <c r="E318" s="42"/>
      <c r="F318" s="42"/>
      <c r="G318" s="42"/>
      <c r="H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</row>
    <row r="319" spans="1:21" s="572" customFormat="1">
      <c r="A319" s="74"/>
      <c r="B319" s="74"/>
      <c r="C319" s="42"/>
      <c r="D319" s="42"/>
      <c r="E319" s="42"/>
      <c r="F319" s="42"/>
      <c r="G319" s="42"/>
      <c r="H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</row>
    <row r="320" spans="1:21" s="572" customFormat="1">
      <c r="A320" s="74"/>
      <c r="B320" s="74"/>
      <c r="C320" s="42"/>
      <c r="D320" s="42"/>
      <c r="E320" s="42"/>
      <c r="F320" s="42"/>
      <c r="G320" s="42"/>
      <c r="H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</row>
    <row r="321" spans="1:21" s="572" customFormat="1">
      <c r="A321" s="74"/>
      <c r="B321" s="74"/>
      <c r="C321" s="42"/>
      <c r="D321" s="42"/>
      <c r="E321" s="42"/>
      <c r="F321" s="42"/>
      <c r="G321" s="42"/>
      <c r="H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</row>
    <row r="322" spans="1:21">
      <c r="A322" s="74"/>
      <c r="B322" s="74"/>
    </row>
    <row r="323" spans="1:21">
      <c r="A323" s="74"/>
      <c r="B323" s="74"/>
    </row>
    <row r="324" spans="1:21">
      <c r="A324" s="74"/>
      <c r="B324" s="74"/>
    </row>
    <row r="325" spans="1:21">
      <c r="A325" s="74"/>
      <c r="B325" s="74"/>
    </row>
    <row r="326" spans="1:21">
      <c r="A326" s="74"/>
      <c r="B326" s="74"/>
    </row>
    <row r="327" spans="1:21">
      <c r="A327" s="74"/>
      <c r="B327" s="74"/>
    </row>
    <row r="328" spans="1:21">
      <c r="A328" s="74"/>
      <c r="B328" s="74"/>
    </row>
    <row r="329" spans="1:21">
      <c r="A329" s="74"/>
      <c r="B329" s="74"/>
    </row>
    <row r="330" spans="1:21">
      <c r="A330" s="74"/>
      <c r="B330" s="74"/>
    </row>
    <row r="331" spans="1:21">
      <c r="A331" s="74"/>
      <c r="B331" s="74"/>
    </row>
    <row r="332" spans="1:21">
      <c r="A332" s="74"/>
      <c r="B332" s="74"/>
    </row>
    <row r="333" spans="1:21">
      <c r="A333" s="74"/>
      <c r="B333" s="74"/>
    </row>
    <row r="334" spans="1:21">
      <c r="A334" s="74"/>
      <c r="B334" s="74"/>
    </row>
    <row r="335" spans="1:21">
      <c r="A335" s="74"/>
      <c r="B335" s="74"/>
    </row>
    <row r="336" spans="1:21">
      <c r="A336" s="74"/>
      <c r="B336" s="74"/>
    </row>
    <row r="337" spans="1:9">
      <c r="A337" s="74"/>
      <c r="B337" s="74"/>
      <c r="I337" s="42"/>
    </row>
    <row r="338" spans="1:9">
      <c r="A338" s="74"/>
      <c r="B338" s="74"/>
      <c r="I338" s="42"/>
    </row>
    <row r="339" spans="1:9">
      <c r="A339" s="74"/>
      <c r="B339" s="74"/>
      <c r="I339" s="42"/>
    </row>
    <row r="340" spans="1:9">
      <c r="A340" s="74"/>
      <c r="B340" s="74"/>
      <c r="I340" s="42"/>
    </row>
    <row r="341" spans="1:9">
      <c r="A341" s="74"/>
      <c r="B341" s="74"/>
      <c r="I341" s="42"/>
    </row>
    <row r="342" spans="1:9">
      <c r="A342" s="74"/>
      <c r="B342" s="74"/>
      <c r="I342" s="42"/>
    </row>
    <row r="343" spans="1:9">
      <c r="A343" s="74"/>
      <c r="B343" s="74"/>
      <c r="I343" s="42"/>
    </row>
    <row r="344" spans="1:9">
      <c r="A344" s="74"/>
      <c r="B344" s="74"/>
      <c r="I344" s="42"/>
    </row>
    <row r="345" spans="1:9">
      <c r="A345" s="74"/>
      <c r="B345" s="74"/>
      <c r="I345" s="42"/>
    </row>
    <row r="346" spans="1:9">
      <c r="A346" s="74"/>
      <c r="B346" s="74"/>
      <c r="I346" s="42"/>
    </row>
    <row r="347" spans="1:9">
      <c r="A347" s="74"/>
      <c r="B347" s="74"/>
      <c r="I347" s="42"/>
    </row>
    <row r="348" spans="1:9">
      <c r="A348" s="74"/>
      <c r="B348" s="74"/>
      <c r="I348" s="42"/>
    </row>
    <row r="349" spans="1:9">
      <c r="A349" s="74"/>
      <c r="B349" s="74"/>
      <c r="I349" s="42"/>
    </row>
    <row r="350" spans="1:9">
      <c r="A350" s="74"/>
      <c r="B350" s="74"/>
      <c r="I350" s="42"/>
    </row>
    <row r="351" spans="1:9">
      <c r="A351" s="74"/>
      <c r="B351" s="74"/>
      <c r="I351" s="42"/>
    </row>
    <row r="352" spans="1:9">
      <c r="A352" s="74"/>
      <c r="B352" s="74"/>
      <c r="I352" s="42"/>
    </row>
    <row r="353" spans="1:9">
      <c r="A353" s="74"/>
      <c r="B353" s="74"/>
      <c r="I353" s="42"/>
    </row>
    <row r="354" spans="1:9">
      <c r="A354" s="74"/>
      <c r="B354" s="74"/>
      <c r="I354" s="42"/>
    </row>
    <row r="355" spans="1:9">
      <c r="A355" s="74"/>
      <c r="B355" s="74"/>
      <c r="I355" s="42"/>
    </row>
    <row r="356" spans="1:9">
      <c r="A356" s="74"/>
      <c r="B356" s="74"/>
      <c r="I356" s="42"/>
    </row>
    <row r="357" spans="1:9">
      <c r="A357" s="74"/>
      <c r="B357" s="74"/>
      <c r="I357" s="42"/>
    </row>
    <row r="358" spans="1:9">
      <c r="A358" s="74"/>
      <c r="B358" s="74"/>
      <c r="I358" s="42"/>
    </row>
    <row r="359" spans="1:9">
      <c r="A359" s="74"/>
      <c r="B359" s="74"/>
      <c r="I359" s="42"/>
    </row>
    <row r="360" spans="1:9">
      <c r="A360" s="74"/>
      <c r="B360" s="74"/>
      <c r="I360" s="42"/>
    </row>
    <row r="361" spans="1:9">
      <c r="A361" s="74"/>
      <c r="B361" s="74"/>
      <c r="I361" s="42"/>
    </row>
    <row r="362" spans="1:9">
      <c r="A362" s="74"/>
      <c r="B362" s="74"/>
      <c r="I362" s="42"/>
    </row>
    <row r="363" spans="1:9">
      <c r="A363" s="74"/>
      <c r="B363" s="74"/>
      <c r="I363" s="42"/>
    </row>
    <row r="364" spans="1:9">
      <c r="A364" s="74"/>
      <c r="B364" s="74"/>
      <c r="I364" s="42"/>
    </row>
    <row r="365" spans="1:9">
      <c r="A365" s="74"/>
      <c r="B365" s="74"/>
      <c r="I365" s="42"/>
    </row>
    <row r="366" spans="1:9">
      <c r="A366" s="74"/>
      <c r="B366" s="74"/>
      <c r="I366" s="42"/>
    </row>
    <row r="367" spans="1:9">
      <c r="A367" s="74"/>
      <c r="B367" s="74"/>
      <c r="I367" s="42"/>
    </row>
    <row r="368" spans="1:9">
      <c r="A368" s="74"/>
      <c r="B368" s="74"/>
      <c r="I368" s="42"/>
    </row>
    <row r="369" spans="1:9">
      <c r="A369" s="74"/>
      <c r="B369" s="74"/>
      <c r="I369" s="42"/>
    </row>
    <row r="370" spans="1:9">
      <c r="A370" s="74"/>
      <c r="B370" s="74"/>
      <c r="I370" s="42"/>
    </row>
    <row r="371" spans="1:9">
      <c r="A371" s="74"/>
      <c r="B371" s="74"/>
      <c r="I371" s="42"/>
    </row>
    <row r="372" spans="1:9">
      <c r="A372" s="74"/>
      <c r="B372" s="74"/>
      <c r="I372" s="42"/>
    </row>
    <row r="373" spans="1:9">
      <c r="A373" s="74"/>
      <c r="B373" s="74"/>
      <c r="I373" s="42"/>
    </row>
    <row r="374" spans="1:9">
      <c r="A374" s="74"/>
      <c r="B374" s="74"/>
      <c r="I374" s="42"/>
    </row>
    <row r="375" spans="1:9">
      <c r="A375" s="74"/>
      <c r="B375" s="74"/>
      <c r="I375" s="42"/>
    </row>
    <row r="376" spans="1:9">
      <c r="A376" s="74"/>
      <c r="B376" s="74"/>
      <c r="I376" s="42"/>
    </row>
    <row r="377" spans="1:9">
      <c r="A377" s="74"/>
      <c r="B377" s="74"/>
      <c r="I377" s="42"/>
    </row>
    <row r="378" spans="1:9">
      <c r="A378" s="74"/>
      <c r="B378" s="74"/>
      <c r="I378" s="42"/>
    </row>
    <row r="379" spans="1:9">
      <c r="A379" s="74"/>
      <c r="B379" s="74"/>
      <c r="I379" s="42"/>
    </row>
    <row r="380" spans="1:9">
      <c r="A380" s="74"/>
      <c r="B380" s="74"/>
      <c r="I380" s="42"/>
    </row>
    <row r="381" spans="1:9">
      <c r="A381" s="74"/>
      <c r="B381" s="74"/>
      <c r="I381" s="42"/>
    </row>
    <row r="382" spans="1:9">
      <c r="A382" s="74"/>
      <c r="B382" s="74"/>
      <c r="I382" s="42"/>
    </row>
    <row r="383" spans="1:9">
      <c r="A383" s="74"/>
      <c r="B383" s="74"/>
      <c r="I383" s="42"/>
    </row>
    <row r="384" spans="1:9">
      <c r="A384" s="74"/>
      <c r="B384" s="74"/>
      <c r="I384" s="42"/>
    </row>
    <row r="385" spans="1:9">
      <c r="A385" s="74"/>
      <c r="B385" s="74"/>
      <c r="I385" s="42"/>
    </row>
    <row r="386" spans="1:9">
      <c r="A386" s="74"/>
      <c r="B386" s="74"/>
      <c r="I386" s="42"/>
    </row>
    <row r="387" spans="1:9">
      <c r="A387" s="74"/>
      <c r="B387" s="74"/>
      <c r="I387" s="42"/>
    </row>
    <row r="388" spans="1:9">
      <c r="A388" s="74"/>
      <c r="B388" s="74"/>
      <c r="I388" s="42"/>
    </row>
    <row r="389" spans="1:9">
      <c r="A389" s="74"/>
      <c r="B389" s="74"/>
      <c r="I389" s="42"/>
    </row>
    <row r="390" spans="1:9">
      <c r="A390" s="74"/>
      <c r="B390" s="74"/>
      <c r="I390" s="42"/>
    </row>
    <row r="391" spans="1:9">
      <c r="A391" s="74"/>
      <c r="B391" s="74"/>
      <c r="I391" s="42"/>
    </row>
    <row r="392" spans="1:9">
      <c r="A392" s="74"/>
      <c r="B392" s="74"/>
      <c r="I392" s="42"/>
    </row>
    <row r="393" spans="1:9">
      <c r="A393" s="74"/>
      <c r="B393" s="74"/>
      <c r="I393" s="42"/>
    </row>
    <row r="394" spans="1:9">
      <c r="A394" s="74"/>
      <c r="B394" s="74"/>
      <c r="I394" s="42"/>
    </row>
    <row r="395" spans="1:9">
      <c r="A395" s="74"/>
      <c r="B395" s="74"/>
      <c r="I395" s="42"/>
    </row>
    <row r="396" spans="1:9">
      <c r="A396" s="74"/>
      <c r="B396" s="74"/>
      <c r="I396" s="42"/>
    </row>
    <row r="397" spans="1:9">
      <c r="A397" s="74"/>
      <c r="B397" s="74"/>
      <c r="I397" s="42"/>
    </row>
    <row r="398" spans="1:9">
      <c r="A398" s="74"/>
      <c r="B398" s="74"/>
      <c r="I398" s="42"/>
    </row>
    <row r="399" spans="1:9">
      <c r="A399" s="74"/>
      <c r="B399" s="74"/>
      <c r="I399" s="42"/>
    </row>
    <row r="400" spans="1:9">
      <c r="A400" s="74"/>
      <c r="B400" s="74"/>
      <c r="I400" s="42"/>
    </row>
    <row r="401" spans="1:9">
      <c r="A401" s="74"/>
      <c r="B401" s="74"/>
      <c r="I401" s="42"/>
    </row>
    <row r="402" spans="1:9">
      <c r="A402" s="74"/>
      <c r="B402" s="74"/>
      <c r="I402" s="42"/>
    </row>
    <row r="403" spans="1:9">
      <c r="A403" s="74"/>
      <c r="B403" s="74"/>
      <c r="I403" s="42"/>
    </row>
    <row r="404" spans="1:9">
      <c r="A404" s="74"/>
      <c r="B404" s="74"/>
      <c r="I404" s="42"/>
    </row>
    <row r="405" spans="1:9">
      <c r="A405" s="74"/>
      <c r="B405" s="74"/>
      <c r="I405" s="42"/>
    </row>
    <row r="406" spans="1:9">
      <c r="A406" s="74"/>
      <c r="B406" s="74"/>
      <c r="I406" s="42"/>
    </row>
    <row r="407" spans="1:9">
      <c r="A407" s="74"/>
      <c r="B407" s="74"/>
      <c r="I407" s="42"/>
    </row>
    <row r="408" spans="1:9">
      <c r="A408" s="74"/>
      <c r="B408" s="74"/>
      <c r="I408" s="42"/>
    </row>
    <row r="409" spans="1:9">
      <c r="A409" s="74"/>
      <c r="B409" s="74"/>
      <c r="I409" s="42"/>
    </row>
    <row r="410" spans="1:9">
      <c r="A410" s="74"/>
      <c r="B410" s="74"/>
      <c r="I410" s="42"/>
    </row>
    <row r="411" spans="1:9">
      <c r="A411" s="74"/>
      <c r="B411" s="74"/>
      <c r="I411" s="42"/>
    </row>
    <row r="412" spans="1:9">
      <c r="A412" s="74"/>
      <c r="B412" s="74"/>
      <c r="I412" s="42"/>
    </row>
    <row r="413" spans="1:9">
      <c r="A413" s="74"/>
      <c r="B413" s="74"/>
      <c r="I413" s="42"/>
    </row>
    <row r="414" spans="1:9">
      <c r="A414" s="74"/>
      <c r="B414" s="74"/>
      <c r="I414" s="42"/>
    </row>
    <row r="415" spans="1:9">
      <c r="A415" s="74"/>
      <c r="B415" s="74"/>
      <c r="I415" s="42"/>
    </row>
    <row r="416" spans="1:9">
      <c r="A416" s="74"/>
      <c r="B416" s="74"/>
      <c r="I416" s="42"/>
    </row>
    <row r="417" spans="1:9">
      <c r="A417" s="74"/>
      <c r="B417" s="74"/>
      <c r="I417" s="42"/>
    </row>
    <row r="418" spans="1:9">
      <c r="A418" s="74"/>
      <c r="B418" s="74"/>
      <c r="I418" s="42"/>
    </row>
    <row r="419" spans="1:9">
      <c r="A419" s="74"/>
      <c r="B419" s="74"/>
      <c r="I419" s="42"/>
    </row>
    <row r="420" spans="1:9">
      <c r="A420" s="74"/>
      <c r="B420" s="74"/>
      <c r="I420" s="42"/>
    </row>
    <row r="421" spans="1:9">
      <c r="A421" s="74"/>
      <c r="B421" s="74"/>
      <c r="I421" s="42"/>
    </row>
    <row r="422" spans="1:9">
      <c r="A422" s="74"/>
      <c r="B422" s="74"/>
      <c r="I422" s="42"/>
    </row>
    <row r="423" spans="1:9">
      <c r="A423" s="74"/>
      <c r="B423" s="74"/>
      <c r="I423" s="42"/>
    </row>
    <row r="424" spans="1:9">
      <c r="A424" s="74"/>
      <c r="B424" s="74"/>
      <c r="I424" s="42"/>
    </row>
    <row r="425" spans="1:9">
      <c r="A425" s="74"/>
      <c r="B425" s="74"/>
      <c r="I425" s="42"/>
    </row>
    <row r="426" spans="1:9">
      <c r="A426" s="74"/>
      <c r="B426" s="74"/>
      <c r="I426" s="42"/>
    </row>
    <row r="427" spans="1:9">
      <c r="A427" s="74"/>
      <c r="B427" s="74"/>
      <c r="I427" s="42"/>
    </row>
    <row r="428" spans="1:9">
      <c r="A428" s="74"/>
      <c r="B428" s="74"/>
      <c r="I428" s="42"/>
    </row>
    <row r="429" spans="1:9">
      <c r="A429" s="74"/>
      <c r="B429" s="74"/>
      <c r="I429" s="42"/>
    </row>
    <row r="430" spans="1:9">
      <c r="A430" s="74"/>
      <c r="B430" s="74"/>
      <c r="I430" s="42"/>
    </row>
    <row r="431" spans="1:9">
      <c r="A431" s="74"/>
      <c r="B431" s="74"/>
      <c r="I431" s="42"/>
    </row>
    <row r="432" spans="1:9">
      <c r="A432" s="74"/>
      <c r="B432" s="74"/>
      <c r="I432" s="42"/>
    </row>
    <row r="433" spans="1:9">
      <c r="A433" s="74"/>
      <c r="B433" s="74"/>
      <c r="I433" s="42"/>
    </row>
    <row r="434" spans="1:9">
      <c r="A434" s="74"/>
      <c r="B434" s="74"/>
      <c r="I434" s="42"/>
    </row>
    <row r="435" spans="1:9">
      <c r="A435" s="74"/>
      <c r="B435" s="74"/>
      <c r="I435" s="42"/>
    </row>
    <row r="436" spans="1:9">
      <c r="A436" s="74"/>
      <c r="B436" s="74"/>
      <c r="I436" s="42"/>
    </row>
    <row r="437" spans="1:9">
      <c r="A437" s="74"/>
      <c r="B437" s="74"/>
      <c r="I437" s="42"/>
    </row>
    <row r="438" spans="1:9">
      <c r="A438" s="74"/>
      <c r="B438" s="74"/>
      <c r="I438" s="42"/>
    </row>
    <row r="439" spans="1:9">
      <c r="A439" s="74"/>
      <c r="B439" s="74"/>
      <c r="I439" s="42"/>
    </row>
    <row r="440" spans="1:9">
      <c r="A440" s="74"/>
      <c r="B440" s="74"/>
      <c r="I440" s="42"/>
    </row>
    <row r="441" spans="1:9">
      <c r="A441" s="74"/>
      <c r="B441" s="74"/>
      <c r="I441" s="42"/>
    </row>
    <row r="442" spans="1:9">
      <c r="A442" s="74"/>
      <c r="B442" s="74"/>
      <c r="I442" s="42"/>
    </row>
    <row r="443" spans="1:9">
      <c r="A443" s="74"/>
      <c r="B443" s="74"/>
      <c r="I443" s="42"/>
    </row>
    <row r="444" spans="1:9">
      <c r="A444" s="74"/>
      <c r="B444" s="74"/>
      <c r="I444" s="42"/>
    </row>
    <row r="445" spans="1:9">
      <c r="A445" s="74"/>
      <c r="B445" s="74"/>
      <c r="I445" s="42"/>
    </row>
    <row r="446" spans="1:9">
      <c r="A446" s="74"/>
      <c r="B446" s="74"/>
      <c r="I446" s="42"/>
    </row>
    <row r="447" spans="1:9">
      <c r="A447" s="74"/>
      <c r="B447" s="74"/>
      <c r="I447" s="42"/>
    </row>
    <row r="448" spans="1:9">
      <c r="A448" s="74"/>
      <c r="B448" s="74"/>
      <c r="I448" s="42"/>
    </row>
    <row r="449" spans="1:9">
      <c r="A449" s="74"/>
      <c r="B449" s="74"/>
      <c r="I449" s="42"/>
    </row>
    <row r="450" spans="1:9">
      <c r="A450" s="74"/>
      <c r="B450" s="74"/>
      <c r="I450" s="42"/>
    </row>
    <row r="451" spans="1:9">
      <c r="A451" s="74"/>
      <c r="B451" s="74"/>
      <c r="I451" s="42"/>
    </row>
    <row r="452" spans="1:9">
      <c r="A452" s="74"/>
      <c r="B452" s="74"/>
      <c r="I452" s="42"/>
    </row>
    <row r="453" spans="1:9">
      <c r="A453" s="74"/>
      <c r="B453" s="74"/>
      <c r="I453" s="42"/>
    </row>
    <row r="454" spans="1:9">
      <c r="A454" s="74"/>
      <c r="B454" s="74"/>
      <c r="I454" s="42"/>
    </row>
    <row r="455" spans="1:9">
      <c r="A455" s="74"/>
      <c r="B455" s="74"/>
      <c r="I455" s="42"/>
    </row>
    <row r="456" spans="1:9">
      <c r="A456" s="74"/>
      <c r="B456" s="74"/>
      <c r="I456" s="42"/>
    </row>
    <row r="457" spans="1:9">
      <c r="A457" s="74"/>
      <c r="B457" s="74"/>
      <c r="I457" s="42"/>
    </row>
    <row r="458" spans="1:9">
      <c r="A458" s="74"/>
      <c r="B458" s="74"/>
      <c r="I458" s="42"/>
    </row>
    <row r="459" spans="1:9">
      <c r="A459" s="74"/>
      <c r="B459" s="74"/>
      <c r="I459" s="42"/>
    </row>
    <row r="460" spans="1:9">
      <c r="A460" s="74"/>
      <c r="B460" s="74"/>
      <c r="I460" s="42"/>
    </row>
    <row r="461" spans="1:9">
      <c r="A461" s="74"/>
      <c r="B461" s="74"/>
      <c r="I461" s="42"/>
    </row>
    <row r="462" spans="1:9">
      <c r="A462" s="74"/>
      <c r="B462" s="74"/>
      <c r="I462" s="42"/>
    </row>
    <row r="463" spans="1:9">
      <c r="A463" s="74"/>
      <c r="B463" s="74"/>
      <c r="I463" s="42"/>
    </row>
    <row r="464" spans="1:9">
      <c r="A464" s="74"/>
      <c r="B464" s="74"/>
      <c r="I464" s="42"/>
    </row>
    <row r="465" spans="1:9">
      <c r="A465" s="74"/>
      <c r="B465" s="74"/>
      <c r="I465" s="42"/>
    </row>
    <row r="466" spans="1:9">
      <c r="A466" s="74"/>
      <c r="B466" s="74"/>
      <c r="I466" s="42"/>
    </row>
    <row r="467" spans="1:9">
      <c r="A467" s="74"/>
      <c r="B467" s="74"/>
      <c r="I467" s="42"/>
    </row>
    <row r="468" spans="1:9">
      <c r="A468" s="74"/>
      <c r="B468" s="74"/>
      <c r="I468" s="42"/>
    </row>
    <row r="469" spans="1:9">
      <c r="A469" s="74"/>
      <c r="B469" s="74"/>
      <c r="I469" s="42"/>
    </row>
    <row r="470" spans="1:9">
      <c r="A470" s="74"/>
      <c r="B470" s="74"/>
      <c r="I470" s="42"/>
    </row>
    <row r="471" spans="1:9">
      <c r="A471" s="74"/>
      <c r="B471" s="74"/>
      <c r="I471" s="42"/>
    </row>
    <row r="472" spans="1:9">
      <c r="A472" s="74"/>
      <c r="B472" s="74"/>
      <c r="I472" s="42"/>
    </row>
    <row r="473" spans="1:9">
      <c r="A473" s="74"/>
      <c r="B473" s="74"/>
      <c r="I473" s="42"/>
    </row>
    <row r="474" spans="1:9">
      <c r="A474" s="74"/>
      <c r="B474" s="74"/>
      <c r="I474" s="42"/>
    </row>
    <row r="475" spans="1:9">
      <c r="A475" s="74"/>
      <c r="B475" s="74"/>
      <c r="I475" s="42"/>
    </row>
    <row r="476" spans="1:9">
      <c r="A476" s="74"/>
      <c r="B476" s="74"/>
      <c r="I476" s="42"/>
    </row>
    <row r="477" spans="1:9">
      <c r="A477" s="74"/>
      <c r="B477" s="74"/>
      <c r="I477" s="42"/>
    </row>
    <row r="478" spans="1:9">
      <c r="A478" s="74"/>
      <c r="B478" s="74"/>
      <c r="I478" s="42"/>
    </row>
    <row r="479" spans="1:9">
      <c r="A479" s="74"/>
      <c r="B479" s="74"/>
      <c r="I479" s="42"/>
    </row>
    <row r="480" spans="1:9">
      <c r="A480" s="74"/>
      <c r="B480" s="74"/>
      <c r="I480" s="42"/>
    </row>
    <row r="481" spans="1:9">
      <c r="A481" s="74"/>
      <c r="B481" s="74"/>
      <c r="I481" s="42"/>
    </row>
    <row r="482" spans="1:9">
      <c r="A482" s="74"/>
      <c r="B482" s="74"/>
      <c r="I482" s="42"/>
    </row>
    <row r="483" spans="1:9">
      <c r="A483" s="74"/>
      <c r="B483" s="74"/>
      <c r="I483" s="42"/>
    </row>
    <row r="484" spans="1:9">
      <c r="A484" s="74"/>
      <c r="B484" s="74"/>
      <c r="I484" s="42"/>
    </row>
    <row r="485" spans="1:9">
      <c r="A485" s="74"/>
      <c r="B485" s="74"/>
      <c r="I485" s="42"/>
    </row>
    <row r="486" spans="1:9">
      <c r="A486" s="74"/>
      <c r="B486" s="74"/>
      <c r="I486" s="42"/>
    </row>
    <row r="487" spans="1:9">
      <c r="A487" s="74"/>
      <c r="B487" s="74"/>
      <c r="I487" s="42"/>
    </row>
    <row r="488" spans="1:9">
      <c r="A488" s="74"/>
      <c r="B488" s="74"/>
      <c r="I488" s="42"/>
    </row>
    <row r="489" spans="1:9">
      <c r="A489" s="74"/>
      <c r="B489" s="74"/>
      <c r="I489" s="42"/>
    </row>
    <row r="490" spans="1:9">
      <c r="A490" s="74"/>
      <c r="B490" s="74"/>
      <c r="I490" s="42"/>
    </row>
    <row r="491" spans="1:9">
      <c r="A491" s="74"/>
      <c r="B491" s="74"/>
      <c r="I491" s="42"/>
    </row>
    <row r="492" spans="1:9">
      <c r="A492" s="74"/>
      <c r="B492" s="74"/>
      <c r="I492" s="42"/>
    </row>
    <row r="493" spans="1:9">
      <c r="A493" s="74"/>
      <c r="B493" s="74"/>
      <c r="I493" s="42"/>
    </row>
    <row r="494" spans="1:9">
      <c r="A494" s="74"/>
      <c r="B494" s="74"/>
      <c r="I494" s="42"/>
    </row>
    <row r="495" spans="1:9">
      <c r="A495" s="74"/>
      <c r="B495" s="74"/>
      <c r="I495" s="42"/>
    </row>
    <row r="496" spans="1:9">
      <c r="A496" s="74"/>
      <c r="B496" s="74"/>
      <c r="I496" s="42"/>
    </row>
    <row r="497" spans="1:9">
      <c r="A497" s="74"/>
      <c r="B497" s="74"/>
      <c r="I497" s="42"/>
    </row>
    <row r="498" spans="1:9">
      <c r="A498" s="74"/>
      <c r="B498" s="74"/>
      <c r="I498" s="42"/>
    </row>
    <row r="499" spans="1:9">
      <c r="A499" s="74"/>
      <c r="B499" s="74"/>
      <c r="I499" s="42"/>
    </row>
    <row r="500" spans="1:9">
      <c r="A500" s="74"/>
      <c r="B500" s="74"/>
      <c r="I500" s="42"/>
    </row>
    <row r="501" spans="1:9">
      <c r="A501" s="74"/>
      <c r="B501" s="74"/>
      <c r="I501" s="42"/>
    </row>
    <row r="502" spans="1:9">
      <c r="A502" s="74"/>
      <c r="B502" s="74"/>
      <c r="I502" s="42"/>
    </row>
    <row r="503" spans="1:9">
      <c r="A503" s="74"/>
      <c r="B503" s="74"/>
      <c r="I503" s="42"/>
    </row>
    <row r="504" spans="1:9">
      <c r="A504" s="74"/>
      <c r="B504" s="74"/>
      <c r="I504" s="42"/>
    </row>
    <row r="505" spans="1:9">
      <c r="A505" s="74"/>
      <c r="B505" s="74"/>
      <c r="I505" s="42"/>
    </row>
    <row r="506" spans="1:9">
      <c r="A506" s="74"/>
      <c r="B506" s="74"/>
      <c r="I506" s="42"/>
    </row>
    <row r="507" spans="1:9">
      <c r="A507" s="74"/>
      <c r="B507" s="74"/>
      <c r="I507" s="42"/>
    </row>
    <row r="508" spans="1:9">
      <c r="A508" s="74"/>
      <c r="B508" s="74"/>
      <c r="I508" s="42"/>
    </row>
    <row r="509" spans="1:9">
      <c r="A509" s="74"/>
      <c r="B509" s="74"/>
      <c r="I509" s="42"/>
    </row>
    <row r="510" spans="1:9">
      <c r="A510" s="74"/>
      <c r="B510" s="74"/>
      <c r="I510" s="42"/>
    </row>
    <row r="511" spans="1:9">
      <c r="A511" s="74"/>
      <c r="B511" s="74"/>
      <c r="I511" s="42"/>
    </row>
    <row r="512" spans="1:9">
      <c r="A512" s="74"/>
      <c r="B512" s="74"/>
      <c r="I512" s="42"/>
    </row>
    <row r="513" spans="1:9">
      <c r="A513" s="74"/>
      <c r="B513" s="74"/>
      <c r="I513" s="42"/>
    </row>
    <row r="514" spans="1:9">
      <c r="A514" s="74"/>
      <c r="B514" s="74"/>
      <c r="I514" s="42"/>
    </row>
    <row r="515" spans="1:9">
      <c r="A515" s="74"/>
      <c r="B515" s="74"/>
      <c r="I515" s="42"/>
    </row>
    <row r="516" spans="1:9">
      <c r="A516" s="74"/>
      <c r="B516" s="74"/>
      <c r="I516" s="42"/>
    </row>
    <row r="517" spans="1:9">
      <c r="A517" s="74"/>
      <c r="B517" s="74"/>
      <c r="I517" s="42"/>
    </row>
    <row r="518" spans="1:9">
      <c r="A518" s="74"/>
      <c r="B518" s="74"/>
      <c r="I518" s="42"/>
    </row>
    <row r="519" spans="1:9">
      <c r="A519" s="74"/>
      <c r="B519" s="74"/>
      <c r="I519" s="42"/>
    </row>
    <row r="520" spans="1:9">
      <c r="A520" s="74"/>
      <c r="B520" s="74"/>
      <c r="I520" s="42"/>
    </row>
    <row r="521" spans="1:9">
      <c r="A521" s="74"/>
      <c r="B521" s="74"/>
      <c r="I521" s="42"/>
    </row>
    <row r="522" spans="1:9">
      <c r="A522" s="74"/>
      <c r="B522" s="74"/>
      <c r="I522" s="42"/>
    </row>
    <row r="523" spans="1:9">
      <c r="A523" s="74"/>
      <c r="B523" s="74"/>
      <c r="I523" s="42"/>
    </row>
    <row r="524" spans="1:9">
      <c r="A524" s="74"/>
      <c r="B524" s="74"/>
      <c r="I524" s="42"/>
    </row>
    <row r="525" spans="1:9">
      <c r="A525" s="74"/>
      <c r="B525" s="74"/>
      <c r="I525" s="42"/>
    </row>
    <row r="526" spans="1:9">
      <c r="A526" s="74"/>
      <c r="B526" s="74"/>
      <c r="I526" s="42"/>
    </row>
    <row r="527" spans="1:9">
      <c r="A527" s="74"/>
      <c r="B527" s="74"/>
      <c r="I527" s="42"/>
    </row>
    <row r="528" spans="1:9">
      <c r="A528" s="74"/>
      <c r="B528" s="74"/>
      <c r="I528" s="42"/>
    </row>
    <row r="529" spans="1:9">
      <c r="A529" s="74"/>
      <c r="B529" s="74"/>
      <c r="I529" s="42"/>
    </row>
    <row r="530" spans="1:9">
      <c r="A530" s="74"/>
      <c r="B530" s="74"/>
      <c r="I530" s="42"/>
    </row>
    <row r="531" spans="1:9">
      <c r="A531" s="74"/>
      <c r="B531" s="74"/>
      <c r="I531" s="42"/>
    </row>
    <row r="532" spans="1:9">
      <c r="A532" s="74"/>
      <c r="B532" s="74"/>
      <c r="I532" s="42"/>
    </row>
    <row r="533" spans="1:9">
      <c r="A533" s="74"/>
      <c r="B533" s="74"/>
      <c r="I533" s="42"/>
    </row>
    <row r="534" spans="1:9">
      <c r="A534" s="74"/>
      <c r="B534" s="74"/>
      <c r="I534" s="42"/>
    </row>
    <row r="535" spans="1:9">
      <c r="A535" s="74"/>
      <c r="B535" s="74"/>
      <c r="I535" s="42"/>
    </row>
    <row r="536" spans="1:9">
      <c r="A536" s="74"/>
      <c r="B536" s="74"/>
      <c r="I536" s="42"/>
    </row>
    <row r="537" spans="1:9">
      <c r="A537" s="74"/>
      <c r="B537" s="74"/>
      <c r="I537" s="42"/>
    </row>
    <row r="538" spans="1:9">
      <c r="A538" s="74"/>
      <c r="B538" s="74"/>
      <c r="I538" s="42"/>
    </row>
    <row r="539" spans="1:9">
      <c r="A539" s="74"/>
      <c r="B539" s="74"/>
      <c r="I539" s="42"/>
    </row>
    <row r="540" spans="1:9">
      <c r="A540" s="74"/>
      <c r="B540" s="74"/>
      <c r="I540" s="42"/>
    </row>
    <row r="541" spans="1:9">
      <c r="A541" s="74"/>
      <c r="B541" s="74"/>
      <c r="I541" s="42"/>
    </row>
    <row r="542" spans="1:9">
      <c r="A542" s="74"/>
      <c r="B542" s="74"/>
      <c r="I542" s="42"/>
    </row>
    <row r="543" spans="1:9">
      <c r="A543" s="74"/>
      <c r="B543" s="74"/>
      <c r="I543" s="42"/>
    </row>
    <row r="544" spans="1:9">
      <c r="A544" s="74"/>
      <c r="B544" s="74"/>
      <c r="I544" s="42"/>
    </row>
    <row r="545" spans="1:9">
      <c r="A545" s="74"/>
      <c r="B545" s="74"/>
      <c r="I545" s="42"/>
    </row>
    <row r="546" spans="1:9">
      <c r="A546" s="74"/>
      <c r="B546" s="74"/>
      <c r="I546" s="42"/>
    </row>
    <row r="547" spans="1:9">
      <c r="A547" s="74"/>
      <c r="B547" s="74"/>
      <c r="I547" s="42"/>
    </row>
    <row r="548" spans="1:9">
      <c r="A548" s="74"/>
      <c r="B548" s="74"/>
      <c r="I548" s="42"/>
    </row>
    <row r="549" spans="1:9">
      <c r="A549" s="74"/>
      <c r="B549" s="74"/>
      <c r="I549" s="42"/>
    </row>
    <row r="550" spans="1:9">
      <c r="A550" s="74"/>
      <c r="B550" s="74"/>
      <c r="I550" s="42"/>
    </row>
    <row r="551" spans="1:9">
      <c r="A551" s="74"/>
      <c r="B551" s="74"/>
      <c r="I551" s="42"/>
    </row>
    <row r="552" spans="1:9">
      <c r="A552" s="74"/>
      <c r="B552" s="74"/>
      <c r="I552" s="42"/>
    </row>
    <row r="553" spans="1:9">
      <c r="A553" s="74"/>
      <c r="B553" s="74"/>
      <c r="I553" s="42"/>
    </row>
    <row r="554" spans="1:9">
      <c r="A554" s="74"/>
      <c r="B554" s="74"/>
      <c r="I554" s="42"/>
    </row>
    <row r="555" spans="1:9">
      <c r="A555" s="74"/>
      <c r="B555" s="74"/>
      <c r="I555" s="42"/>
    </row>
    <row r="556" spans="1:9">
      <c r="A556" s="74"/>
      <c r="B556" s="74"/>
      <c r="I556" s="42"/>
    </row>
    <row r="557" spans="1:9">
      <c r="A557" s="74"/>
      <c r="B557" s="74"/>
      <c r="I557" s="42"/>
    </row>
    <row r="558" spans="1:9">
      <c r="A558" s="74"/>
      <c r="B558" s="74"/>
      <c r="I558" s="42"/>
    </row>
    <row r="559" spans="1:9">
      <c r="A559" s="74"/>
      <c r="B559" s="74"/>
      <c r="I559" s="42"/>
    </row>
    <row r="560" spans="1:9">
      <c r="A560" s="74"/>
      <c r="B560" s="74"/>
      <c r="I560" s="42"/>
    </row>
    <row r="561" spans="1:9">
      <c r="A561" s="74"/>
      <c r="B561" s="74"/>
      <c r="I561" s="42"/>
    </row>
    <row r="562" spans="1:9">
      <c r="A562" s="74"/>
      <c r="B562" s="74"/>
      <c r="I562" s="42"/>
    </row>
    <row r="563" spans="1:9">
      <c r="A563" s="74"/>
      <c r="B563" s="74"/>
      <c r="I563" s="42"/>
    </row>
    <row r="564" spans="1:9">
      <c r="A564" s="74"/>
      <c r="B564" s="74"/>
      <c r="I564" s="42"/>
    </row>
    <row r="565" spans="1:9">
      <c r="A565" s="74"/>
      <c r="B565" s="74"/>
      <c r="I565" s="42"/>
    </row>
    <row r="566" spans="1:9">
      <c r="A566" s="74"/>
      <c r="B566" s="74"/>
      <c r="I566" s="42"/>
    </row>
    <row r="567" spans="1:9">
      <c r="A567" s="74"/>
      <c r="B567" s="74"/>
      <c r="I567" s="42"/>
    </row>
    <row r="568" spans="1:9">
      <c r="A568" s="74"/>
      <c r="B568" s="74"/>
      <c r="I568" s="42"/>
    </row>
    <row r="569" spans="1:9">
      <c r="A569" s="74"/>
      <c r="B569" s="74"/>
      <c r="I569" s="42"/>
    </row>
    <row r="570" spans="1:9">
      <c r="A570" s="74"/>
      <c r="B570" s="74"/>
      <c r="I570" s="42"/>
    </row>
    <row r="571" spans="1:9">
      <c r="A571" s="74"/>
      <c r="B571" s="74"/>
      <c r="I571" s="42"/>
    </row>
    <row r="572" spans="1:9">
      <c r="A572" s="74"/>
      <c r="B572" s="74"/>
      <c r="I572" s="42"/>
    </row>
    <row r="573" spans="1:9">
      <c r="A573" s="74"/>
      <c r="B573" s="74"/>
      <c r="I573" s="42"/>
    </row>
    <row r="574" spans="1:9">
      <c r="A574" s="74"/>
      <c r="B574" s="74"/>
      <c r="I574" s="42"/>
    </row>
    <row r="575" spans="1:9">
      <c r="A575" s="74"/>
      <c r="B575" s="74"/>
      <c r="I575" s="42"/>
    </row>
    <row r="576" spans="1:9">
      <c r="A576" s="74"/>
      <c r="B576" s="74"/>
      <c r="I576" s="42"/>
    </row>
    <row r="577" spans="1:9">
      <c r="A577" s="74"/>
      <c r="B577" s="74"/>
      <c r="I577" s="42"/>
    </row>
    <row r="578" spans="1:9">
      <c r="A578" s="74"/>
      <c r="B578" s="74"/>
      <c r="I578" s="42"/>
    </row>
    <row r="579" spans="1:9">
      <c r="A579" s="74"/>
      <c r="B579" s="74"/>
      <c r="I579" s="42"/>
    </row>
    <row r="580" spans="1:9">
      <c r="A580" s="74"/>
      <c r="B580" s="74"/>
      <c r="I580" s="42"/>
    </row>
    <row r="581" spans="1:9">
      <c r="A581" s="74"/>
      <c r="B581" s="74"/>
      <c r="I581" s="42"/>
    </row>
    <row r="582" spans="1:9">
      <c r="A582" s="74"/>
      <c r="B582" s="74"/>
      <c r="I582" s="42"/>
    </row>
    <row r="583" spans="1:9">
      <c r="A583" s="74"/>
      <c r="B583" s="74"/>
      <c r="I583" s="42"/>
    </row>
    <row r="584" spans="1:9">
      <c r="A584" s="74"/>
      <c r="B584" s="74"/>
      <c r="I584" s="42"/>
    </row>
    <row r="585" spans="1:9">
      <c r="A585" s="74"/>
      <c r="B585" s="74"/>
      <c r="I585" s="42"/>
    </row>
    <row r="586" spans="1:9">
      <c r="A586" s="74"/>
      <c r="B586" s="74"/>
      <c r="I586" s="42"/>
    </row>
    <row r="587" spans="1:9">
      <c r="A587" s="74"/>
      <c r="B587" s="74"/>
      <c r="I587" s="42"/>
    </row>
    <row r="588" spans="1:9">
      <c r="A588" s="74"/>
      <c r="B588" s="74"/>
      <c r="I588" s="42"/>
    </row>
    <row r="589" spans="1:9">
      <c r="A589" s="74"/>
      <c r="B589" s="74"/>
      <c r="I589" s="42"/>
    </row>
    <row r="590" spans="1:9">
      <c r="A590" s="74"/>
      <c r="B590" s="74"/>
      <c r="I590" s="42"/>
    </row>
    <row r="591" spans="1:9">
      <c r="A591" s="74"/>
      <c r="B591" s="74"/>
      <c r="I591" s="42"/>
    </row>
    <row r="592" spans="1:9">
      <c r="A592" s="74"/>
      <c r="B592" s="74"/>
      <c r="I592" s="42"/>
    </row>
    <row r="593" spans="1:9">
      <c r="A593" s="74"/>
      <c r="B593" s="74"/>
      <c r="I593" s="42"/>
    </row>
    <row r="594" spans="1:9">
      <c r="A594" s="74"/>
      <c r="B594" s="74"/>
      <c r="I594" s="42"/>
    </row>
    <row r="595" spans="1:9">
      <c r="A595" s="74"/>
      <c r="B595" s="74"/>
      <c r="I595" s="42"/>
    </row>
    <row r="596" spans="1:9">
      <c r="A596" s="74"/>
      <c r="B596" s="74"/>
      <c r="I596" s="42"/>
    </row>
    <row r="597" spans="1:9">
      <c r="A597" s="74"/>
      <c r="B597" s="74"/>
      <c r="I597" s="42"/>
    </row>
    <row r="598" spans="1:9">
      <c r="A598" s="74"/>
      <c r="B598" s="74"/>
      <c r="I598" s="42"/>
    </row>
    <row r="599" spans="1:9">
      <c r="A599" s="74"/>
      <c r="B599" s="74"/>
      <c r="I599" s="42"/>
    </row>
    <row r="600" spans="1:9">
      <c r="A600" s="74"/>
      <c r="B600" s="74"/>
      <c r="I600" s="42"/>
    </row>
    <row r="601" spans="1:9">
      <c r="A601" s="74"/>
      <c r="B601" s="74"/>
      <c r="I601" s="42"/>
    </row>
    <row r="602" spans="1:9">
      <c r="A602" s="74"/>
      <c r="B602" s="74"/>
      <c r="I602" s="42"/>
    </row>
    <row r="603" spans="1:9">
      <c r="A603" s="74"/>
      <c r="B603" s="74"/>
      <c r="I603" s="42"/>
    </row>
    <row r="604" spans="1:9">
      <c r="A604" s="74"/>
      <c r="B604" s="74"/>
      <c r="I604" s="42"/>
    </row>
    <row r="605" spans="1:9">
      <c r="A605" s="74"/>
      <c r="B605" s="74"/>
      <c r="I605" s="42"/>
    </row>
    <row r="606" spans="1:9">
      <c r="A606" s="74"/>
      <c r="B606" s="74"/>
      <c r="I606" s="42"/>
    </row>
    <row r="607" spans="1:9">
      <c r="A607" s="74"/>
      <c r="B607" s="74"/>
      <c r="I607" s="42"/>
    </row>
    <row r="608" spans="1:9">
      <c r="A608" s="74"/>
      <c r="B608" s="74"/>
      <c r="I608" s="42"/>
    </row>
    <row r="609" spans="1:9">
      <c r="A609" s="74"/>
      <c r="B609" s="74"/>
      <c r="I609" s="42"/>
    </row>
    <row r="610" spans="1:9">
      <c r="A610" s="74"/>
      <c r="B610" s="74"/>
      <c r="I610" s="42"/>
    </row>
    <row r="611" spans="1:9">
      <c r="A611" s="74"/>
      <c r="B611" s="74"/>
      <c r="I611" s="42"/>
    </row>
    <row r="612" spans="1:9">
      <c r="A612" s="74"/>
      <c r="B612" s="74"/>
      <c r="I612" s="42"/>
    </row>
    <row r="613" spans="1:9">
      <c r="A613" s="74"/>
      <c r="B613" s="74"/>
      <c r="I613" s="42"/>
    </row>
    <row r="614" spans="1:9">
      <c r="A614" s="74"/>
      <c r="B614" s="74"/>
      <c r="I614" s="42"/>
    </row>
    <row r="615" spans="1:9">
      <c r="A615" s="74"/>
      <c r="B615" s="74"/>
      <c r="I615" s="42"/>
    </row>
    <row r="616" spans="1:9">
      <c r="A616" s="74"/>
      <c r="B616" s="74"/>
      <c r="I616" s="42"/>
    </row>
    <row r="617" spans="1:9">
      <c r="A617" s="74"/>
      <c r="B617" s="74"/>
      <c r="I617" s="42"/>
    </row>
    <row r="618" spans="1:9">
      <c r="A618" s="74"/>
      <c r="B618" s="74"/>
      <c r="I618" s="42"/>
    </row>
    <row r="619" spans="1:9">
      <c r="A619" s="74"/>
      <c r="B619" s="74"/>
      <c r="I619" s="42"/>
    </row>
    <row r="620" spans="1:9">
      <c r="A620" s="74"/>
      <c r="B620" s="74"/>
      <c r="I620" s="42"/>
    </row>
    <row r="621" spans="1:9">
      <c r="A621" s="74"/>
      <c r="B621" s="74"/>
      <c r="I621" s="42"/>
    </row>
    <row r="622" spans="1:9">
      <c r="A622" s="74"/>
      <c r="B622" s="74"/>
      <c r="I622" s="42"/>
    </row>
    <row r="623" spans="1:9">
      <c r="A623" s="74"/>
      <c r="B623" s="74"/>
      <c r="I623" s="42"/>
    </row>
    <row r="624" spans="1:9">
      <c r="A624" s="74"/>
      <c r="B624" s="74"/>
      <c r="I624" s="42"/>
    </row>
    <row r="625" spans="1:9">
      <c r="A625" s="74"/>
      <c r="B625" s="74"/>
      <c r="I625" s="42"/>
    </row>
    <row r="626" spans="1:9">
      <c r="A626" s="74"/>
      <c r="B626" s="74"/>
      <c r="I626" s="42"/>
    </row>
    <row r="627" spans="1:9">
      <c r="A627" s="74"/>
      <c r="B627" s="74"/>
      <c r="I627" s="42"/>
    </row>
    <row r="628" spans="1:9">
      <c r="A628" s="74"/>
      <c r="B628" s="74"/>
      <c r="I628" s="42"/>
    </row>
    <row r="629" spans="1:9">
      <c r="A629" s="74"/>
      <c r="B629" s="74"/>
      <c r="I629" s="42"/>
    </row>
    <row r="630" spans="1:9">
      <c r="A630" s="74"/>
      <c r="B630" s="74"/>
      <c r="I630" s="42"/>
    </row>
    <row r="631" spans="1:9">
      <c r="A631" s="74"/>
      <c r="B631" s="74"/>
      <c r="I631" s="42"/>
    </row>
    <row r="632" spans="1:9">
      <c r="A632" s="74"/>
      <c r="B632" s="74"/>
      <c r="I632" s="42"/>
    </row>
    <row r="633" spans="1:9">
      <c r="A633" s="74"/>
      <c r="B633" s="74"/>
      <c r="I633" s="42"/>
    </row>
    <row r="634" spans="1:9">
      <c r="A634" s="74"/>
      <c r="B634" s="74"/>
      <c r="I634" s="42"/>
    </row>
    <row r="635" spans="1:9">
      <c r="A635" s="74"/>
      <c r="B635" s="74"/>
      <c r="I635" s="42"/>
    </row>
    <row r="636" spans="1:9">
      <c r="A636" s="74"/>
      <c r="B636" s="74"/>
      <c r="I636" s="42"/>
    </row>
    <row r="637" spans="1:9">
      <c r="A637" s="74"/>
      <c r="B637" s="74"/>
      <c r="I637" s="42"/>
    </row>
    <row r="638" spans="1:9">
      <c r="A638" s="74"/>
      <c r="B638" s="74"/>
      <c r="I638" s="42"/>
    </row>
    <row r="639" spans="1:9">
      <c r="A639" s="74"/>
      <c r="B639" s="74"/>
      <c r="I639" s="42"/>
    </row>
    <row r="640" spans="1:9">
      <c r="A640" s="74"/>
      <c r="B640" s="74"/>
      <c r="I640" s="42"/>
    </row>
    <row r="641" spans="1:9">
      <c r="A641" s="74"/>
      <c r="B641" s="74"/>
      <c r="I641" s="42"/>
    </row>
    <row r="642" spans="1:9">
      <c r="A642" s="74"/>
      <c r="B642" s="74"/>
      <c r="I642" s="42"/>
    </row>
    <row r="643" spans="1:9">
      <c r="A643" s="74"/>
      <c r="B643" s="74"/>
      <c r="I643" s="42"/>
    </row>
    <row r="644" spans="1:9">
      <c r="A644" s="74"/>
      <c r="B644" s="74"/>
      <c r="I644" s="42"/>
    </row>
    <row r="645" spans="1:9">
      <c r="A645" s="74"/>
      <c r="B645" s="74"/>
      <c r="I645" s="42"/>
    </row>
    <row r="646" spans="1:9">
      <c r="A646" s="74"/>
      <c r="B646" s="74"/>
      <c r="I646" s="42"/>
    </row>
    <row r="647" spans="1:9">
      <c r="A647" s="74"/>
      <c r="B647" s="74"/>
      <c r="I647" s="42"/>
    </row>
    <row r="648" spans="1:9">
      <c r="A648" s="74"/>
      <c r="B648" s="74"/>
      <c r="I648" s="42"/>
    </row>
    <row r="649" spans="1:9">
      <c r="A649" s="74"/>
      <c r="B649" s="74"/>
      <c r="I649" s="42"/>
    </row>
    <row r="650" spans="1:9">
      <c r="A650" s="74"/>
      <c r="B650" s="74"/>
      <c r="I650" s="42"/>
    </row>
    <row r="651" spans="1:9">
      <c r="A651" s="74"/>
      <c r="B651" s="74"/>
      <c r="I651" s="42"/>
    </row>
    <row r="652" spans="1:9">
      <c r="A652" s="74"/>
      <c r="B652" s="74"/>
      <c r="I652" s="42"/>
    </row>
    <row r="653" spans="1:9">
      <c r="A653" s="74"/>
      <c r="B653" s="74"/>
      <c r="I653" s="42"/>
    </row>
    <row r="654" spans="1:9">
      <c r="A654" s="74"/>
      <c r="B654" s="74"/>
      <c r="I654" s="42"/>
    </row>
    <row r="655" spans="1:9">
      <c r="A655" s="74"/>
      <c r="B655" s="74"/>
      <c r="I655" s="42"/>
    </row>
    <row r="656" spans="1:9">
      <c r="A656" s="74"/>
      <c r="B656" s="74"/>
      <c r="I656" s="42"/>
    </row>
    <row r="657" spans="1:9">
      <c r="A657" s="74"/>
      <c r="B657" s="74"/>
      <c r="I657" s="42"/>
    </row>
    <row r="658" spans="1:9">
      <c r="A658" s="74"/>
      <c r="B658" s="74"/>
      <c r="I658" s="42"/>
    </row>
    <row r="659" spans="1:9">
      <c r="A659" s="74"/>
      <c r="B659" s="74"/>
      <c r="I659" s="42"/>
    </row>
    <row r="660" spans="1:9">
      <c r="A660" s="74"/>
      <c r="B660" s="74"/>
      <c r="I660" s="42"/>
    </row>
    <row r="661" spans="1:9">
      <c r="A661" s="74"/>
      <c r="B661" s="74"/>
      <c r="I661" s="42"/>
    </row>
    <row r="662" spans="1:9">
      <c r="A662" s="74"/>
      <c r="B662" s="74"/>
      <c r="I662" s="42"/>
    </row>
    <row r="663" spans="1:9">
      <c r="A663" s="74"/>
      <c r="B663" s="74"/>
      <c r="I663" s="42"/>
    </row>
    <row r="664" spans="1:9">
      <c r="A664" s="74"/>
      <c r="B664" s="74"/>
      <c r="I664" s="42"/>
    </row>
    <row r="665" spans="1:9">
      <c r="A665" s="74"/>
      <c r="B665" s="74"/>
      <c r="I665" s="42"/>
    </row>
    <row r="666" spans="1:9">
      <c r="A666" s="74"/>
      <c r="B666" s="74"/>
      <c r="I666" s="42"/>
    </row>
    <row r="667" spans="1:9">
      <c r="A667" s="74"/>
      <c r="B667" s="74"/>
      <c r="I667" s="42"/>
    </row>
    <row r="668" spans="1:9">
      <c r="A668" s="74"/>
      <c r="B668" s="74"/>
      <c r="I668" s="42"/>
    </row>
    <row r="669" spans="1:9">
      <c r="A669" s="74"/>
      <c r="B669" s="74"/>
      <c r="I669" s="42"/>
    </row>
    <row r="670" spans="1:9">
      <c r="A670" s="74"/>
      <c r="B670" s="74"/>
      <c r="I670" s="42"/>
    </row>
    <row r="671" spans="1:9">
      <c r="A671" s="74"/>
      <c r="B671" s="74"/>
      <c r="I671" s="42"/>
    </row>
    <row r="672" spans="1:9">
      <c r="A672" s="74"/>
      <c r="B672" s="74"/>
      <c r="I672" s="42"/>
    </row>
    <row r="673" spans="1:9">
      <c r="A673" s="74"/>
      <c r="B673" s="74"/>
      <c r="I673" s="42"/>
    </row>
    <row r="674" spans="1:9">
      <c r="A674" s="74"/>
      <c r="B674" s="74"/>
      <c r="I674" s="42"/>
    </row>
    <row r="675" spans="1:9">
      <c r="A675" s="74"/>
      <c r="B675" s="74"/>
      <c r="I675" s="42"/>
    </row>
    <row r="676" spans="1:9">
      <c r="A676" s="74"/>
      <c r="B676" s="74"/>
      <c r="I676" s="42"/>
    </row>
    <row r="677" spans="1:9">
      <c r="A677" s="74"/>
      <c r="B677" s="74"/>
      <c r="I677" s="42"/>
    </row>
    <row r="678" spans="1:9">
      <c r="A678" s="74"/>
      <c r="B678" s="74"/>
      <c r="I678" s="42"/>
    </row>
    <row r="679" spans="1:9">
      <c r="A679" s="74"/>
      <c r="B679" s="74"/>
      <c r="I679" s="42"/>
    </row>
    <row r="680" spans="1:9">
      <c r="A680" s="74"/>
      <c r="B680" s="74"/>
      <c r="I680" s="42"/>
    </row>
    <row r="681" spans="1:9">
      <c r="A681" s="74"/>
      <c r="B681" s="74"/>
      <c r="I681" s="42"/>
    </row>
    <row r="682" spans="1:9">
      <c r="A682" s="74"/>
      <c r="B682" s="74"/>
      <c r="I682" s="42"/>
    </row>
    <row r="683" spans="1:9">
      <c r="A683" s="74"/>
      <c r="B683" s="74"/>
      <c r="I683" s="42"/>
    </row>
    <row r="684" spans="1:9">
      <c r="A684" s="74"/>
      <c r="B684" s="74"/>
      <c r="I684" s="42"/>
    </row>
    <row r="685" spans="1:9">
      <c r="A685" s="74"/>
      <c r="B685" s="74"/>
      <c r="I685" s="42"/>
    </row>
    <row r="686" spans="1:9">
      <c r="A686" s="74"/>
      <c r="B686" s="74"/>
      <c r="I686" s="42"/>
    </row>
    <row r="687" spans="1:9">
      <c r="A687" s="74"/>
      <c r="B687" s="74"/>
      <c r="I687" s="42"/>
    </row>
    <row r="688" spans="1:9">
      <c r="A688" s="74"/>
      <c r="B688" s="74"/>
      <c r="I688" s="42"/>
    </row>
    <row r="689" spans="1:9">
      <c r="A689" s="74"/>
      <c r="B689" s="74"/>
      <c r="I689" s="42"/>
    </row>
    <row r="690" spans="1:9">
      <c r="A690" s="74"/>
      <c r="B690" s="74"/>
      <c r="I690" s="42"/>
    </row>
    <row r="691" spans="1:9">
      <c r="A691" s="74"/>
      <c r="B691" s="74"/>
      <c r="I691" s="42"/>
    </row>
    <row r="692" spans="1:9">
      <c r="A692" s="74"/>
      <c r="B692" s="74"/>
      <c r="I692" s="42"/>
    </row>
    <row r="693" spans="1:9">
      <c r="A693" s="74"/>
      <c r="B693" s="74"/>
      <c r="I693" s="42"/>
    </row>
    <row r="694" spans="1:9">
      <c r="A694" s="74"/>
      <c r="B694" s="74"/>
      <c r="I694" s="42"/>
    </row>
    <row r="695" spans="1:9">
      <c r="A695" s="74"/>
      <c r="B695" s="74"/>
      <c r="I695" s="42"/>
    </row>
    <row r="696" spans="1:9">
      <c r="A696" s="74"/>
      <c r="B696" s="74"/>
      <c r="I696" s="42"/>
    </row>
    <row r="697" spans="1:9">
      <c r="A697" s="74"/>
      <c r="B697" s="74"/>
      <c r="I697" s="42"/>
    </row>
    <row r="698" spans="1:9">
      <c r="A698" s="74"/>
      <c r="B698" s="74"/>
      <c r="I698" s="42"/>
    </row>
    <row r="699" spans="1:9">
      <c r="A699" s="74"/>
      <c r="B699" s="74"/>
      <c r="I699" s="42"/>
    </row>
  </sheetData>
  <mergeCells count="6">
    <mergeCell ref="B7:H7"/>
    <mergeCell ref="I7:O7"/>
    <mergeCell ref="A1:O1"/>
    <mergeCell ref="A2:O2"/>
    <mergeCell ref="A3:O3"/>
    <mergeCell ref="A4:O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2"/>
  <sheetViews>
    <sheetView showGridLines="0" zoomScale="130" zoomScaleNormal="130" workbookViewId="0">
      <selection activeCell="S21" sqref="S21"/>
    </sheetView>
  </sheetViews>
  <sheetFormatPr defaultRowHeight="15"/>
  <cols>
    <col min="1" max="1" width="25.7109375" style="462" customWidth="1"/>
    <col min="2" max="2" width="5.7109375" style="462" bestFit="1" customWidth="1"/>
    <col min="3" max="3" width="6" style="462" bestFit="1" customWidth="1"/>
    <col min="4" max="7" width="5.7109375" style="462" bestFit="1" customWidth="1"/>
    <col min="8" max="8" width="6" style="462" bestFit="1" customWidth="1"/>
    <col min="9" max="9" width="5.7109375" style="462" bestFit="1" customWidth="1"/>
    <col min="10" max="11" width="4.7109375" style="462" customWidth="1"/>
    <col min="12" max="12" width="6" style="462" bestFit="1" customWidth="1"/>
    <col min="13" max="13" width="4.7109375" style="462" customWidth="1"/>
    <col min="14" max="14" width="5.7109375" style="462" bestFit="1" customWidth="1"/>
    <col min="15" max="15" width="6" style="462" bestFit="1" customWidth="1"/>
    <col min="16" max="16" width="7" style="462" customWidth="1"/>
    <col min="17" max="17" width="11.28515625" style="462" customWidth="1"/>
    <col min="18" max="19" width="9.140625" style="462" customWidth="1"/>
    <col min="20" max="20" width="14" style="462" bestFit="1" customWidth="1"/>
    <col min="21" max="21" width="8.42578125" style="462" bestFit="1" customWidth="1"/>
    <col min="22" max="22" width="12.140625" style="462" bestFit="1" customWidth="1"/>
    <col min="23" max="23" width="7.85546875" style="462" bestFit="1" customWidth="1"/>
    <col min="24" max="28" width="9.140625" style="462" customWidth="1"/>
    <col min="29" max="37" width="9.7109375" style="462" customWidth="1"/>
    <col min="38" max="255" width="9.140625" style="462"/>
    <col min="256" max="256" width="25.7109375" style="462" customWidth="1"/>
    <col min="257" max="257" width="5.7109375" style="462" bestFit="1" customWidth="1"/>
    <col min="258" max="258" width="6" style="462" bestFit="1" customWidth="1"/>
    <col min="259" max="262" width="5.7109375" style="462" bestFit="1" customWidth="1"/>
    <col min="263" max="263" width="6" style="462" bestFit="1" customWidth="1"/>
    <col min="264" max="264" width="5.7109375" style="462" bestFit="1" customWidth="1"/>
    <col min="265" max="266" width="4.7109375" style="462" customWidth="1"/>
    <col min="267" max="267" width="6" style="462" bestFit="1" customWidth="1"/>
    <col min="268" max="268" width="4.7109375" style="462" customWidth="1"/>
    <col min="269" max="269" width="5.7109375" style="462" bestFit="1" customWidth="1"/>
    <col min="270" max="270" width="6" style="462" bestFit="1" customWidth="1"/>
    <col min="271" max="271" width="14" style="462" bestFit="1" customWidth="1"/>
    <col min="272" max="272" width="11.85546875" style="462" customWidth="1"/>
    <col min="273" max="273" width="11.28515625" style="462" customWidth="1"/>
    <col min="274" max="275" width="9.140625" style="462" customWidth="1"/>
    <col min="276" max="276" width="14" style="462" bestFit="1" customWidth="1"/>
    <col min="277" max="277" width="8.42578125" style="462" bestFit="1" customWidth="1"/>
    <col min="278" max="278" width="12.140625" style="462" bestFit="1" customWidth="1"/>
    <col min="279" max="279" width="7.85546875" style="462" bestFit="1" customWidth="1"/>
    <col min="280" max="284" width="9.140625" style="462" customWidth="1"/>
    <col min="285" max="293" width="9.7109375" style="462" customWidth="1"/>
    <col min="294" max="511" width="9.140625" style="462"/>
    <col min="512" max="512" width="25.7109375" style="462" customWidth="1"/>
    <col min="513" max="513" width="5.7109375" style="462" bestFit="1" customWidth="1"/>
    <col min="514" max="514" width="6" style="462" bestFit="1" customWidth="1"/>
    <col min="515" max="518" width="5.7109375" style="462" bestFit="1" customWidth="1"/>
    <col min="519" max="519" width="6" style="462" bestFit="1" customWidth="1"/>
    <col min="520" max="520" width="5.7109375" style="462" bestFit="1" customWidth="1"/>
    <col min="521" max="522" width="4.7109375" style="462" customWidth="1"/>
    <col min="523" max="523" width="6" style="462" bestFit="1" customWidth="1"/>
    <col min="524" max="524" width="4.7109375" style="462" customWidth="1"/>
    <col min="525" max="525" width="5.7109375" style="462" bestFit="1" customWidth="1"/>
    <col min="526" max="526" width="6" style="462" bestFit="1" customWidth="1"/>
    <col min="527" max="527" width="14" style="462" bestFit="1" customWidth="1"/>
    <col min="528" max="528" width="11.85546875" style="462" customWidth="1"/>
    <col min="529" max="529" width="11.28515625" style="462" customWidth="1"/>
    <col min="530" max="531" width="9.140625" style="462" customWidth="1"/>
    <col min="532" max="532" width="14" style="462" bestFit="1" customWidth="1"/>
    <col min="533" max="533" width="8.42578125" style="462" bestFit="1" customWidth="1"/>
    <col min="534" max="534" width="12.140625" style="462" bestFit="1" customWidth="1"/>
    <col min="535" max="535" width="7.85546875" style="462" bestFit="1" customWidth="1"/>
    <col min="536" max="540" width="9.140625" style="462" customWidth="1"/>
    <col min="541" max="549" width="9.7109375" style="462" customWidth="1"/>
    <col min="550" max="767" width="9.140625" style="462"/>
    <col min="768" max="768" width="25.7109375" style="462" customWidth="1"/>
    <col min="769" max="769" width="5.7109375" style="462" bestFit="1" customWidth="1"/>
    <col min="770" max="770" width="6" style="462" bestFit="1" customWidth="1"/>
    <col min="771" max="774" width="5.7109375" style="462" bestFit="1" customWidth="1"/>
    <col min="775" max="775" width="6" style="462" bestFit="1" customWidth="1"/>
    <col min="776" max="776" width="5.7109375" style="462" bestFit="1" customWidth="1"/>
    <col min="777" max="778" width="4.7109375" style="462" customWidth="1"/>
    <col min="779" max="779" width="6" style="462" bestFit="1" customWidth="1"/>
    <col min="780" max="780" width="4.7109375" style="462" customWidth="1"/>
    <col min="781" max="781" width="5.7109375" style="462" bestFit="1" customWidth="1"/>
    <col min="782" max="782" width="6" style="462" bestFit="1" customWidth="1"/>
    <col min="783" max="783" width="14" style="462" bestFit="1" customWidth="1"/>
    <col min="784" max="784" width="11.85546875" style="462" customWidth="1"/>
    <col min="785" max="785" width="11.28515625" style="462" customWidth="1"/>
    <col min="786" max="787" width="9.140625" style="462" customWidth="1"/>
    <col min="788" max="788" width="14" style="462" bestFit="1" customWidth="1"/>
    <col min="789" max="789" width="8.42578125" style="462" bestFit="1" customWidth="1"/>
    <col min="790" max="790" width="12.140625" style="462" bestFit="1" customWidth="1"/>
    <col min="791" max="791" width="7.85546875" style="462" bestFit="1" customWidth="1"/>
    <col min="792" max="796" width="9.140625" style="462" customWidth="1"/>
    <col min="797" max="805" width="9.7109375" style="462" customWidth="1"/>
    <col min="806" max="1023" width="9.140625" style="462"/>
    <col min="1024" max="1024" width="25.7109375" style="462" customWidth="1"/>
    <col min="1025" max="1025" width="5.7109375" style="462" bestFit="1" customWidth="1"/>
    <col min="1026" max="1026" width="6" style="462" bestFit="1" customWidth="1"/>
    <col min="1027" max="1030" width="5.7109375" style="462" bestFit="1" customWidth="1"/>
    <col min="1031" max="1031" width="6" style="462" bestFit="1" customWidth="1"/>
    <col min="1032" max="1032" width="5.7109375" style="462" bestFit="1" customWidth="1"/>
    <col min="1033" max="1034" width="4.7109375" style="462" customWidth="1"/>
    <col min="1035" max="1035" width="6" style="462" bestFit="1" customWidth="1"/>
    <col min="1036" max="1036" width="4.7109375" style="462" customWidth="1"/>
    <col min="1037" max="1037" width="5.7109375" style="462" bestFit="1" customWidth="1"/>
    <col min="1038" max="1038" width="6" style="462" bestFit="1" customWidth="1"/>
    <col min="1039" max="1039" width="14" style="462" bestFit="1" customWidth="1"/>
    <col min="1040" max="1040" width="11.85546875" style="462" customWidth="1"/>
    <col min="1041" max="1041" width="11.28515625" style="462" customWidth="1"/>
    <col min="1042" max="1043" width="9.140625" style="462" customWidth="1"/>
    <col min="1044" max="1044" width="14" style="462" bestFit="1" customWidth="1"/>
    <col min="1045" max="1045" width="8.42578125" style="462" bestFit="1" customWidth="1"/>
    <col min="1046" max="1046" width="12.140625" style="462" bestFit="1" customWidth="1"/>
    <col min="1047" max="1047" width="7.85546875" style="462" bestFit="1" customWidth="1"/>
    <col min="1048" max="1052" width="9.140625" style="462" customWidth="1"/>
    <col min="1053" max="1061" width="9.7109375" style="462" customWidth="1"/>
    <col min="1062" max="1279" width="9.140625" style="462"/>
    <col min="1280" max="1280" width="25.7109375" style="462" customWidth="1"/>
    <col min="1281" max="1281" width="5.7109375" style="462" bestFit="1" customWidth="1"/>
    <col min="1282" max="1282" width="6" style="462" bestFit="1" customWidth="1"/>
    <col min="1283" max="1286" width="5.7109375" style="462" bestFit="1" customWidth="1"/>
    <col min="1287" max="1287" width="6" style="462" bestFit="1" customWidth="1"/>
    <col min="1288" max="1288" width="5.7109375" style="462" bestFit="1" customWidth="1"/>
    <col min="1289" max="1290" width="4.7109375" style="462" customWidth="1"/>
    <col min="1291" max="1291" width="6" style="462" bestFit="1" customWidth="1"/>
    <col min="1292" max="1292" width="4.7109375" style="462" customWidth="1"/>
    <col min="1293" max="1293" width="5.7109375" style="462" bestFit="1" customWidth="1"/>
    <col min="1294" max="1294" width="6" style="462" bestFit="1" customWidth="1"/>
    <col min="1295" max="1295" width="14" style="462" bestFit="1" customWidth="1"/>
    <col min="1296" max="1296" width="11.85546875" style="462" customWidth="1"/>
    <col min="1297" max="1297" width="11.28515625" style="462" customWidth="1"/>
    <col min="1298" max="1299" width="9.140625" style="462" customWidth="1"/>
    <col min="1300" max="1300" width="14" style="462" bestFit="1" customWidth="1"/>
    <col min="1301" max="1301" width="8.42578125" style="462" bestFit="1" customWidth="1"/>
    <col min="1302" max="1302" width="12.140625" style="462" bestFit="1" customWidth="1"/>
    <col min="1303" max="1303" width="7.85546875" style="462" bestFit="1" customWidth="1"/>
    <col min="1304" max="1308" width="9.140625" style="462" customWidth="1"/>
    <col min="1309" max="1317" width="9.7109375" style="462" customWidth="1"/>
    <col min="1318" max="1535" width="9.140625" style="462"/>
    <col min="1536" max="1536" width="25.7109375" style="462" customWidth="1"/>
    <col min="1537" max="1537" width="5.7109375" style="462" bestFit="1" customWidth="1"/>
    <col min="1538" max="1538" width="6" style="462" bestFit="1" customWidth="1"/>
    <col min="1539" max="1542" width="5.7109375" style="462" bestFit="1" customWidth="1"/>
    <col min="1543" max="1543" width="6" style="462" bestFit="1" customWidth="1"/>
    <col min="1544" max="1544" width="5.7109375" style="462" bestFit="1" customWidth="1"/>
    <col min="1545" max="1546" width="4.7109375" style="462" customWidth="1"/>
    <col min="1547" max="1547" width="6" style="462" bestFit="1" customWidth="1"/>
    <col min="1548" max="1548" width="4.7109375" style="462" customWidth="1"/>
    <col min="1549" max="1549" width="5.7109375" style="462" bestFit="1" customWidth="1"/>
    <col min="1550" max="1550" width="6" style="462" bestFit="1" customWidth="1"/>
    <col min="1551" max="1551" width="14" style="462" bestFit="1" customWidth="1"/>
    <col min="1552" max="1552" width="11.85546875" style="462" customWidth="1"/>
    <col min="1553" max="1553" width="11.28515625" style="462" customWidth="1"/>
    <col min="1554" max="1555" width="9.140625" style="462" customWidth="1"/>
    <col min="1556" max="1556" width="14" style="462" bestFit="1" customWidth="1"/>
    <col min="1557" max="1557" width="8.42578125" style="462" bestFit="1" customWidth="1"/>
    <col min="1558" max="1558" width="12.140625" style="462" bestFit="1" customWidth="1"/>
    <col min="1559" max="1559" width="7.85546875" style="462" bestFit="1" customWidth="1"/>
    <col min="1560" max="1564" width="9.140625" style="462" customWidth="1"/>
    <col min="1565" max="1573" width="9.7109375" style="462" customWidth="1"/>
    <col min="1574" max="1791" width="9.140625" style="462"/>
    <col min="1792" max="1792" width="25.7109375" style="462" customWidth="1"/>
    <col min="1793" max="1793" width="5.7109375" style="462" bestFit="1" customWidth="1"/>
    <col min="1794" max="1794" width="6" style="462" bestFit="1" customWidth="1"/>
    <col min="1795" max="1798" width="5.7109375" style="462" bestFit="1" customWidth="1"/>
    <col min="1799" max="1799" width="6" style="462" bestFit="1" customWidth="1"/>
    <col min="1800" max="1800" width="5.7109375" style="462" bestFit="1" customWidth="1"/>
    <col min="1801" max="1802" width="4.7109375" style="462" customWidth="1"/>
    <col min="1803" max="1803" width="6" style="462" bestFit="1" customWidth="1"/>
    <col min="1804" max="1804" width="4.7109375" style="462" customWidth="1"/>
    <col min="1805" max="1805" width="5.7109375" style="462" bestFit="1" customWidth="1"/>
    <col min="1806" max="1806" width="6" style="462" bestFit="1" customWidth="1"/>
    <col min="1807" max="1807" width="14" style="462" bestFit="1" customWidth="1"/>
    <col min="1808" max="1808" width="11.85546875" style="462" customWidth="1"/>
    <col min="1809" max="1809" width="11.28515625" style="462" customWidth="1"/>
    <col min="1810" max="1811" width="9.140625" style="462" customWidth="1"/>
    <col min="1812" max="1812" width="14" style="462" bestFit="1" customWidth="1"/>
    <col min="1813" max="1813" width="8.42578125" style="462" bestFit="1" customWidth="1"/>
    <col min="1814" max="1814" width="12.140625" style="462" bestFit="1" customWidth="1"/>
    <col min="1815" max="1815" width="7.85546875" style="462" bestFit="1" customWidth="1"/>
    <col min="1816" max="1820" width="9.140625" style="462" customWidth="1"/>
    <col min="1821" max="1829" width="9.7109375" style="462" customWidth="1"/>
    <col min="1830" max="2047" width="9.140625" style="462"/>
    <col min="2048" max="2048" width="25.7109375" style="462" customWidth="1"/>
    <col min="2049" max="2049" width="5.7109375" style="462" bestFit="1" customWidth="1"/>
    <col min="2050" max="2050" width="6" style="462" bestFit="1" customWidth="1"/>
    <col min="2051" max="2054" width="5.7109375" style="462" bestFit="1" customWidth="1"/>
    <col min="2055" max="2055" width="6" style="462" bestFit="1" customWidth="1"/>
    <col min="2056" max="2056" width="5.7109375" style="462" bestFit="1" customWidth="1"/>
    <col min="2057" max="2058" width="4.7109375" style="462" customWidth="1"/>
    <col min="2059" max="2059" width="6" style="462" bestFit="1" customWidth="1"/>
    <col min="2060" max="2060" width="4.7109375" style="462" customWidth="1"/>
    <col min="2061" max="2061" width="5.7109375" style="462" bestFit="1" customWidth="1"/>
    <col min="2062" max="2062" width="6" style="462" bestFit="1" customWidth="1"/>
    <col min="2063" max="2063" width="14" style="462" bestFit="1" customWidth="1"/>
    <col min="2064" max="2064" width="11.85546875" style="462" customWidth="1"/>
    <col min="2065" max="2065" width="11.28515625" style="462" customWidth="1"/>
    <col min="2066" max="2067" width="9.140625" style="462" customWidth="1"/>
    <col min="2068" max="2068" width="14" style="462" bestFit="1" customWidth="1"/>
    <col min="2069" max="2069" width="8.42578125" style="462" bestFit="1" customWidth="1"/>
    <col min="2070" max="2070" width="12.140625" style="462" bestFit="1" customWidth="1"/>
    <col min="2071" max="2071" width="7.85546875" style="462" bestFit="1" customWidth="1"/>
    <col min="2072" max="2076" width="9.140625" style="462" customWidth="1"/>
    <col min="2077" max="2085" width="9.7109375" style="462" customWidth="1"/>
    <col min="2086" max="2303" width="9.140625" style="462"/>
    <col min="2304" max="2304" width="25.7109375" style="462" customWidth="1"/>
    <col min="2305" max="2305" width="5.7109375" style="462" bestFit="1" customWidth="1"/>
    <col min="2306" max="2306" width="6" style="462" bestFit="1" customWidth="1"/>
    <col min="2307" max="2310" width="5.7109375" style="462" bestFit="1" customWidth="1"/>
    <col min="2311" max="2311" width="6" style="462" bestFit="1" customWidth="1"/>
    <col min="2312" max="2312" width="5.7109375" style="462" bestFit="1" customWidth="1"/>
    <col min="2313" max="2314" width="4.7109375" style="462" customWidth="1"/>
    <col min="2315" max="2315" width="6" style="462" bestFit="1" customWidth="1"/>
    <col min="2316" max="2316" width="4.7109375" style="462" customWidth="1"/>
    <col min="2317" max="2317" width="5.7109375" style="462" bestFit="1" customWidth="1"/>
    <col min="2318" max="2318" width="6" style="462" bestFit="1" customWidth="1"/>
    <col min="2319" max="2319" width="14" style="462" bestFit="1" customWidth="1"/>
    <col min="2320" max="2320" width="11.85546875" style="462" customWidth="1"/>
    <col min="2321" max="2321" width="11.28515625" style="462" customWidth="1"/>
    <col min="2322" max="2323" width="9.140625" style="462" customWidth="1"/>
    <col min="2324" max="2324" width="14" style="462" bestFit="1" customWidth="1"/>
    <col min="2325" max="2325" width="8.42578125" style="462" bestFit="1" customWidth="1"/>
    <col min="2326" max="2326" width="12.140625" style="462" bestFit="1" customWidth="1"/>
    <col min="2327" max="2327" width="7.85546875" style="462" bestFit="1" customWidth="1"/>
    <col min="2328" max="2332" width="9.140625" style="462" customWidth="1"/>
    <col min="2333" max="2341" width="9.7109375" style="462" customWidth="1"/>
    <col min="2342" max="2559" width="9.140625" style="462"/>
    <col min="2560" max="2560" width="25.7109375" style="462" customWidth="1"/>
    <col min="2561" max="2561" width="5.7109375" style="462" bestFit="1" customWidth="1"/>
    <col min="2562" max="2562" width="6" style="462" bestFit="1" customWidth="1"/>
    <col min="2563" max="2566" width="5.7109375" style="462" bestFit="1" customWidth="1"/>
    <col min="2567" max="2567" width="6" style="462" bestFit="1" customWidth="1"/>
    <col min="2568" max="2568" width="5.7109375" style="462" bestFit="1" customWidth="1"/>
    <col min="2569" max="2570" width="4.7109375" style="462" customWidth="1"/>
    <col min="2571" max="2571" width="6" style="462" bestFit="1" customWidth="1"/>
    <col min="2572" max="2572" width="4.7109375" style="462" customWidth="1"/>
    <col min="2573" max="2573" width="5.7109375" style="462" bestFit="1" customWidth="1"/>
    <col min="2574" max="2574" width="6" style="462" bestFit="1" customWidth="1"/>
    <col min="2575" max="2575" width="14" style="462" bestFit="1" customWidth="1"/>
    <col min="2576" max="2576" width="11.85546875" style="462" customWidth="1"/>
    <col min="2577" max="2577" width="11.28515625" style="462" customWidth="1"/>
    <col min="2578" max="2579" width="9.140625" style="462" customWidth="1"/>
    <col min="2580" max="2580" width="14" style="462" bestFit="1" customWidth="1"/>
    <col min="2581" max="2581" width="8.42578125" style="462" bestFit="1" customWidth="1"/>
    <col min="2582" max="2582" width="12.140625" style="462" bestFit="1" customWidth="1"/>
    <col min="2583" max="2583" width="7.85546875" style="462" bestFit="1" customWidth="1"/>
    <col min="2584" max="2588" width="9.140625" style="462" customWidth="1"/>
    <col min="2589" max="2597" width="9.7109375" style="462" customWidth="1"/>
    <col min="2598" max="2815" width="9.140625" style="462"/>
    <col min="2816" max="2816" width="25.7109375" style="462" customWidth="1"/>
    <col min="2817" max="2817" width="5.7109375" style="462" bestFit="1" customWidth="1"/>
    <col min="2818" max="2818" width="6" style="462" bestFit="1" customWidth="1"/>
    <col min="2819" max="2822" width="5.7109375" style="462" bestFit="1" customWidth="1"/>
    <col min="2823" max="2823" width="6" style="462" bestFit="1" customWidth="1"/>
    <col min="2824" max="2824" width="5.7109375" style="462" bestFit="1" customWidth="1"/>
    <col min="2825" max="2826" width="4.7109375" style="462" customWidth="1"/>
    <col min="2827" max="2827" width="6" style="462" bestFit="1" customWidth="1"/>
    <col min="2828" max="2828" width="4.7109375" style="462" customWidth="1"/>
    <col min="2829" max="2829" width="5.7109375" style="462" bestFit="1" customWidth="1"/>
    <col min="2830" max="2830" width="6" style="462" bestFit="1" customWidth="1"/>
    <col min="2831" max="2831" width="14" style="462" bestFit="1" customWidth="1"/>
    <col min="2832" max="2832" width="11.85546875" style="462" customWidth="1"/>
    <col min="2833" max="2833" width="11.28515625" style="462" customWidth="1"/>
    <col min="2834" max="2835" width="9.140625" style="462" customWidth="1"/>
    <col min="2836" max="2836" width="14" style="462" bestFit="1" customWidth="1"/>
    <col min="2837" max="2837" width="8.42578125" style="462" bestFit="1" customWidth="1"/>
    <col min="2838" max="2838" width="12.140625" style="462" bestFit="1" customWidth="1"/>
    <col min="2839" max="2839" width="7.85546875" style="462" bestFit="1" customWidth="1"/>
    <col min="2840" max="2844" width="9.140625" style="462" customWidth="1"/>
    <col min="2845" max="2853" width="9.7109375" style="462" customWidth="1"/>
    <col min="2854" max="3071" width="9.140625" style="462"/>
    <col min="3072" max="3072" width="25.7109375" style="462" customWidth="1"/>
    <col min="3073" max="3073" width="5.7109375" style="462" bestFit="1" customWidth="1"/>
    <col min="3074" max="3074" width="6" style="462" bestFit="1" customWidth="1"/>
    <col min="3075" max="3078" width="5.7109375" style="462" bestFit="1" customWidth="1"/>
    <col min="3079" max="3079" width="6" style="462" bestFit="1" customWidth="1"/>
    <col min="3080" max="3080" width="5.7109375" style="462" bestFit="1" customWidth="1"/>
    <col min="3081" max="3082" width="4.7109375" style="462" customWidth="1"/>
    <col min="3083" max="3083" width="6" style="462" bestFit="1" customWidth="1"/>
    <col min="3084" max="3084" width="4.7109375" style="462" customWidth="1"/>
    <col min="3085" max="3085" width="5.7109375" style="462" bestFit="1" customWidth="1"/>
    <col min="3086" max="3086" width="6" style="462" bestFit="1" customWidth="1"/>
    <col min="3087" max="3087" width="14" style="462" bestFit="1" customWidth="1"/>
    <col min="3088" max="3088" width="11.85546875" style="462" customWidth="1"/>
    <col min="3089" max="3089" width="11.28515625" style="462" customWidth="1"/>
    <col min="3090" max="3091" width="9.140625" style="462" customWidth="1"/>
    <col min="3092" max="3092" width="14" style="462" bestFit="1" customWidth="1"/>
    <col min="3093" max="3093" width="8.42578125" style="462" bestFit="1" customWidth="1"/>
    <col min="3094" max="3094" width="12.140625" style="462" bestFit="1" customWidth="1"/>
    <col min="3095" max="3095" width="7.85546875" style="462" bestFit="1" customWidth="1"/>
    <col min="3096" max="3100" width="9.140625" style="462" customWidth="1"/>
    <col min="3101" max="3109" width="9.7109375" style="462" customWidth="1"/>
    <col min="3110" max="3327" width="9.140625" style="462"/>
    <col min="3328" max="3328" width="25.7109375" style="462" customWidth="1"/>
    <col min="3329" max="3329" width="5.7109375" style="462" bestFit="1" customWidth="1"/>
    <col min="3330" max="3330" width="6" style="462" bestFit="1" customWidth="1"/>
    <col min="3331" max="3334" width="5.7109375" style="462" bestFit="1" customWidth="1"/>
    <col min="3335" max="3335" width="6" style="462" bestFit="1" customWidth="1"/>
    <col min="3336" max="3336" width="5.7109375" style="462" bestFit="1" customWidth="1"/>
    <col min="3337" max="3338" width="4.7109375" style="462" customWidth="1"/>
    <col min="3339" max="3339" width="6" style="462" bestFit="1" customWidth="1"/>
    <col min="3340" max="3340" width="4.7109375" style="462" customWidth="1"/>
    <col min="3341" max="3341" width="5.7109375" style="462" bestFit="1" customWidth="1"/>
    <col min="3342" max="3342" width="6" style="462" bestFit="1" customWidth="1"/>
    <col min="3343" max="3343" width="14" style="462" bestFit="1" customWidth="1"/>
    <col min="3344" max="3344" width="11.85546875" style="462" customWidth="1"/>
    <col min="3345" max="3345" width="11.28515625" style="462" customWidth="1"/>
    <col min="3346" max="3347" width="9.140625" style="462" customWidth="1"/>
    <col min="3348" max="3348" width="14" style="462" bestFit="1" customWidth="1"/>
    <col min="3349" max="3349" width="8.42578125" style="462" bestFit="1" customWidth="1"/>
    <col min="3350" max="3350" width="12.140625" style="462" bestFit="1" customWidth="1"/>
    <col min="3351" max="3351" width="7.85546875" style="462" bestFit="1" customWidth="1"/>
    <col min="3352" max="3356" width="9.140625" style="462" customWidth="1"/>
    <col min="3357" max="3365" width="9.7109375" style="462" customWidth="1"/>
    <col min="3366" max="3583" width="9.140625" style="462"/>
    <col min="3584" max="3584" width="25.7109375" style="462" customWidth="1"/>
    <col min="3585" max="3585" width="5.7109375" style="462" bestFit="1" customWidth="1"/>
    <col min="3586" max="3586" width="6" style="462" bestFit="1" customWidth="1"/>
    <col min="3587" max="3590" width="5.7109375" style="462" bestFit="1" customWidth="1"/>
    <col min="3591" max="3591" width="6" style="462" bestFit="1" customWidth="1"/>
    <col min="3592" max="3592" width="5.7109375" style="462" bestFit="1" customWidth="1"/>
    <col min="3593" max="3594" width="4.7109375" style="462" customWidth="1"/>
    <col min="3595" max="3595" width="6" style="462" bestFit="1" customWidth="1"/>
    <col min="3596" max="3596" width="4.7109375" style="462" customWidth="1"/>
    <col min="3597" max="3597" width="5.7109375" style="462" bestFit="1" customWidth="1"/>
    <col min="3598" max="3598" width="6" style="462" bestFit="1" customWidth="1"/>
    <col min="3599" max="3599" width="14" style="462" bestFit="1" customWidth="1"/>
    <col min="3600" max="3600" width="11.85546875" style="462" customWidth="1"/>
    <col min="3601" max="3601" width="11.28515625" style="462" customWidth="1"/>
    <col min="3602" max="3603" width="9.140625" style="462" customWidth="1"/>
    <col min="3604" max="3604" width="14" style="462" bestFit="1" customWidth="1"/>
    <col min="3605" max="3605" width="8.42578125" style="462" bestFit="1" customWidth="1"/>
    <col min="3606" max="3606" width="12.140625" style="462" bestFit="1" customWidth="1"/>
    <col min="3607" max="3607" width="7.85546875" style="462" bestFit="1" customWidth="1"/>
    <col min="3608" max="3612" width="9.140625" style="462" customWidth="1"/>
    <col min="3613" max="3621" width="9.7109375" style="462" customWidth="1"/>
    <col min="3622" max="3839" width="9.140625" style="462"/>
    <col min="3840" max="3840" width="25.7109375" style="462" customWidth="1"/>
    <col min="3841" max="3841" width="5.7109375" style="462" bestFit="1" customWidth="1"/>
    <col min="3842" max="3842" width="6" style="462" bestFit="1" customWidth="1"/>
    <col min="3843" max="3846" width="5.7109375" style="462" bestFit="1" customWidth="1"/>
    <col min="3847" max="3847" width="6" style="462" bestFit="1" customWidth="1"/>
    <col min="3848" max="3848" width="5.7109375" style="462" bestFit="1" customWidth="1"/>
    <col min="3849" max="3850" width="4.7109375" style="462" customWidth="1"/>
    <col min="3851" max="3851" width="6" style="462" bestFit="1" customWidth="1"/>
    <col min="3852" max="3852" width="4.7109375" style="462" customWidth="1"/>
    <col min="3853" max="3853" width="5.7109375" style="462" bestFit="1" customWidth="1"/>
    <col min="3854" max="3854" width="6" style="462" bestFit="1" customWidth="1"/>
    <col min="3855" max="3855" width="14" style="462" bestFit="1" customWidth="1"/>
    <col min="3856" max="3856" width="11.85546875" style="462" customWidth="1"/>
    <col min="3857" max="3857" width="11.28515625" style="462" customWidth="1"/>
    <col min="3858" max="3859" width="9.140625" style="462" customWidth="1"/>
    <col min="3860" max="3860" width="14" style="462" bestFit="1" customWidth="1"/>
    <col min="3861" max="3861" width="8.42578125" style="462" bestFit="1" customWidth="1"/>
    <col min="3862" max="3862" width="12.140625" style="462" bestFit="1" customWidth="1"/>
    <col min="3863" max="3863" width="7.85546875" style="462" bestFit="1" customWidth="1"/>
    <col min="3864" max="3868" width="9.140625" style="462" customWidth="1"/>
    <col min="3869" max="3877" width="9.7109375" style="462" customWidth="1"/>
    <col min="3878" max="4095" width="9.140625" style="462"/>
    <col min="4096" max="4096" width="25.7109375" style="462" customWidth="1"/>
    <col min="4097" max="4097" width="5.7109375" style="462" bestFit="1" customWidth="1"/>
    <col min="4098" max="4098" width="6" style="462" bestFit="1" customWidth="1"/>
    <col min="4099" max="4102" width="5.7109375" style="462" bestFit="1" customWidth="1"/>
    <col min="4103" max="4103" width="6" style="462" bestFit="1" customWidth="1"/>
    <col min="4104" max="4104" width="5.7109375" style="462" bestFit="1" customWidth="1"/>
    <col min="4105" max="4106" width="4.7109375" style="462" customWidth="1"/>
    <col min="4107" max="4107" width="6" style="462" bestFit="1" customWidth="1"/>
    <col min="4108" max="4108" width="4.7109375" style="462" customWidth="1"/>
    <col min="4109" max="4109" width="5.7109375" style="462" bestFit="1" customWidth="1"/>
    <col min="4110" max="4110" width="6" style="462" bestFit="1" customWidth="1"/>
    <col min="4111" max="4111" width="14" style="462" bestFit="1" customWidth="1"/>
    <col min="4112" max="4112" width="11.85546875" style="462" customWidth="1"/>
    <col min="4113" max="4113" width="11.28515625" style="462" customWidth="1"/>
    <col min="4114" max="4115" width="9.140625" style="462" customWidth="1"/>
    <col min="4116" max="4116" width="14" style="462" bestFit="1" customWidth="1"/>
    <col min="4117" max="4117" width="8.42578125" style="462" bestFit="1" customWidth="1"/>
    <col min="4118" max="4118" width="12.140625" style="462" bestFit="1" customWidth="1"/>
    <col min="4119" max="4119" width="7.85546875" style="462" bestFit="1" customWidth="1"/>
    <col min="4120" max="4124" width="9.140625" style="462" customWidth="1"/>
    <col min="4125" max="4133" width="9.7109375" style="462" customWidth="1"/>
    <col min="4134" max="4351" width="9.140625" style="462"/>
    <col min="4352" max="4352" width="25.7109375" style="462" customWidth="1"/>
    <col min="4353" max="4353" width="5.7109375" style="462" bestFit="1" customWidth="1"/>
    <col min="4354" max="4354" width="6" style="462" bestFit="1" customWidth="1"/>
    <col min="4355" max="4358" width="5.7109375" style="462" bestFit="1" customWidth="1"/>
    <col min="4359" max="4359" width="6" style="462" bestFit="1" customWidth="1"/>
    <col min="4360" max="4360" width="5.7109375" style="462" bestFit="1" customWidth="1"/>
    <col min="4361" max="4362" width="4.7109375" style="462" customWidth="1"/>
    <col min="4363" max="4363" width="6" style="462" bestFit="1" customWidth="1"/>
    <col min="4364" max="4364" width="4.7109375" style="462" customWidth="1"/>
    <col min="4365" max="4365" width="5.7109375" style="462" bestFit="1" customWidth="1"/>
    <col min="4366" max="4366" width="6" style="462" bestFit="1" customWidth="1"/>
    <col min="4367" max="4367" width="14" style="462" bestFit="1" customWidth="1"/>
    <col min="4368" max="4368" width="11.85546875" style="462" customWidth="1"/>
    <col min="4369" max="4369" width="11.28515625" style="462" customWidth="1"/>
    <col min="4370" max="4371" width="9.140625" style="462" customWidth="1"/>
    <col min="4372" max="4372" width="14" style="462" bestFit="1" customWidth="1"/>
    <col min="4373" max="4373" width="8.42578125" style="462" bestFit="1" customWidth="1"/>
    <col min="4374" max="4374" width="12.140625" style="462" bestFit="1" customWidth="1"/>
    <col min="4375" max="4375" width="7.85546875" style="462" bestFit="1" customWidth="1"/>
    <col min="4376" max="4380" width="9.140625" style="462" customWidth="1"/>
    <col min="4381" max="4389" width="9.7109375" style="462" customWidth="1"/>
    <col min="4390" max="4607" width="9.140625" style="462"/>
    <col min="4608" max="4608" width="25.7109375" style="462" customWidth="1"/>
    <col min="4609" max="4609" width="5.7109375" style="462" bestFit="1" customWidth="1"/>
    <col min="4610" max="4610" width="6" style="462" bestFit="1" customWidth="1"/>
    <col min="4611" max="4614" width="5.7109375" style="462" bestFit="1" customWidth="1"/>
    <col min="4615" max="4615" width="6" style="462" bestFit="1" customWidth="1"/>
    <col min="4616" max="4616" width="5.7109375" style="462" bestFit="1" customWidth="1"/>
    <col min="4617" max="4618" width="4.7109375" style="462" customWidth="1"/>
    <col min="4619" max="4619" width="6" style="462" bestFit="1" customWidth="1"/>
    <col min="4620" max="4620" width="4.7109375" style="462" customWidth="1"/>
    <col min="4621" max="4621" width="5.7109375" style="462" bestFit="1" customWidth="1"/>
    <col min="4622" max="4622" width="6" style="462" bestFit="1" customWidth="1"/>
    <col min="4623" max="4623" width="14" style="462" bestFit="1" customWidth="1"/>
    <col min="4624" max="4624" width="11.85546875" style="462" customWidth="1"/>
    <col min="4625" max="4625" width="11.28515625" style="462" customWidth="1"/>
    <col min="4626" max="4627" width="9.140625" style="462" customWidth="1"/>
    <col min="4628" max="4628" width="14" style="462" bestFit="1" customWidth="1"/>
    <col min="4629" max="4629" width="8.42578125" style="462" bestFit="1" customWidth="1"/>
    <col min="4630" max="4630" width="12.140625" style="462" bestFit="1" customWidth="1"/>
    <col min="4631" max="4631" width="7.85546875" style="462" bestFit="1" customWidth="1"/>
    <col min="4632" max="4636" width="9.140625" style="462" customWidth="1"/>
    <col min="4637" max="4645" width="9.7109375" style="462" customWidth="1"/>
    <col min="4646" max="4863" width="9.140625" style="462"/>
    <col min="4864" max="4864" width="25.7109375" style="462" customWidth="1"/>
    <col min="4865" max="4865" width="5.7109375" style="462" bestFit="1" customWidth="1"/>
    <col min="4866" max="4866" width="6" style="462" bestFit="1" customWidth="1"/>
    <col min="4867" max="4870" width="5.7109375" style="462" bestFit="1" customWidth="1"/>
    <col min="4871" max="4871" width="6" style="462" bestFit="1" customWidth="1"/>
    <col min="4872" max="4872" width="5.7109375" style="462" bestFit="1" customWidth="1"/>
    <col min="4873" max="4874" width="4.7109375" style="462" customWidth="1"/>
    <col min="4875" max="4875" width="6" style="462" bestFit="1" customWidth="1"/>
    <col min="4876" max="4876" width="4.7109375" style="462" customWidth="1"/>
    <col min="4877" max="4877" width="5.7109375" style="462" bestFit="1" customWidth="1"/>
    <col min="4878" max="4878" width="6" style="462" bestFit="1" customWidth="1"/>
    <col min="4879" max="4879" width="14" style="462" bestFit="1" customWidth="1"/>
    <col min="4880" max="4880" width="11.85546875" style="462" customWidth="1"/>
    <col min="4881" max="4881" width="11.28515625" style="462" customWidth="1"/>
    <col min="4882" max="4883" width="9.140625" style="462" customWidth="1"/>
    <col min="4884" max="4884" width="14" style="462" bestFit="1" customWidth="1"/>
    <col min="4885" max="4885" width="8.42578125" style="462" bestFit="1" customWidth="1"/>
    <col min="4886" max="4886" width="12.140625" style="462" bestFit="1" customWidth="1"/>
    <col min="4887" max="4887" width="7.85546875" style="462" bestFit="1" customWidth="1"/>
    <col min="4888" max="4892" width="9.140625" style="462" customWidth="1"/>
    <col min="4893" max="4901" width="9.7109375" style="462" customWidth="1"/>
    <col min="4902" max="5119" width="9.140625" style="462"/>
    <col min="5120" max="5120" width="25.7109375" style="462" customWidth="1"/>
    <col min="5121" max="5121" width="5.7109375" style="462" bestFit="1" customWidth="1"/>
    <col min="5122" max="5122" width="6" style="462" bestFit="1" customWidth="1"/>
    <col min="5123" max="5126" width="5.7109375" style="462" bestFit="1" customWidth="1"/>
    <col min="5127" max="5127" width="6" style="462" bestFit="1" customWidth="1"/>
    <col min="5128" max="5128" width="5.7109375" style="462" bestFit="1" customWidth="1"/>
    <col min="5129" max="5130" width="4.7109375" style="462" customWidth="1"/>
    <col min="5131" max="5131" width="6" style="462" bestFit="1" customWidth="1"/>
    <col min="5132" max="5132" width="4.7109375" style="462" customWidth="1"/>
    <col min="5133" max="5133" width="5.7109375" style="462" bestFit="1" customWidth="1"/>
    <col min="5134" max="5134" width="6" style="462" bestFit="1" customWidth="1"/>
    <col min="5135" max="5135" width="14" style="462" bestFit="1" customWidth="1"/>
    <col min="5136" max="5136" width="11.85546875" style="462" customWidth="1"/>
    <col min="5137" max="5137" width="11.28515625" style="462" customWidth="1"/>
    <col min="5138" max="5139" width="9.140625" style="462" customWidth="1"/>
    <col min="5140" max="5140" width="14" style="462" bestFit="1" customWidth="1"/>
    <col min="5141" max="5141" width="8.42578125" style="462" bestFit="1" customWidth="1"/>
    <col min="5142" max="5142" width="12.140625" style="462" bestFit="1" customWidth="1"/>
    <col min="5143" max="5143" width="7.85546875" style="462" bestFit="1" customWidth="1"/>
    <col min="5144" max="5148" width="9.140625" style="462" customWidth="1"/>
    <col min="5149" max="5157" width="9.7109375" style="462" customWidth="1"/>
    <col min="5158" max="5375" width="9.140625" style="462"/>
    <col min="5376" max="5376" width="25.7109375" style="462" customWidth="1"/>
    <col min="5377" max="5377" width="5.7109375" style="462" bestFit="1" customWidth="1"/>
    <col min="5378" max="5378" width="6" style="462" bestFit="1" customWidth="1"/>
    <col min="5379" max="5382" width="5.7109375" style="462" bestFit="1" customWidth="1"/>
    <col min="5383" max="5383" width="6" style="462" bestFit="1" customWidth="1"/>
    <col min="5384" max="5384" width="5.7109375" style="462" bestFit="1" customWidth="1"/>
    <col min="5385" max="5386" width="4.7109375" style="462" customWidth="1"/>
    <col min="5387" max="5387" width="6" style="462" bestFit="1" customWidth="1"/>
    <col min="5388" max="5388" width="4.7109375" style="462" customWidth="1"/>
    <col min="5389" max="5389" width="5.7109375" style="462" bestFit="1" customWidth="1"/>
    <col min="5390" max="5390" width="6" style="462" bestFit="1" customWidth="1"/>
    <col min="5391" max="5391" width="14" style="462" bestFit="1" customWidth="1"/>
    <col min="5392" max="5392" width="11.85546875" style="462" customWidth="1"/>
    <col min="5393" max="5393" width="11.28515625" style="462" customWidth="1"/>
    <col min="5394" max="5395" width="9.140625" style="462" customWidth="1"/>
    <col min="5396" max="5396" width="14" style="462" bestFit="1" customWidth="1"/>
    <col min="5397" max="5397" width="8.42578125" style="462" bestFit="1" customWidth="1"/>
    <col min="5398" max="5398" width="12.140625" style="462" bestFit="1" customWidth="1"/>
    <col min="5399" max="5399" width="7.85546875" style="462" bestFit="1" customWidth="1"/>
    <col min="5400" max="5404" width="9.140625" style="462" customWidth="1"/>
    <col min="5405" max="5413" width="9.7109375" style="462" customWidth="1"/>
    <col min="5414" max="5631" width="9.140625" style="462"/>
    <col min="5632" max="5632" width="25.7109375" style="462" customWidth="1"/>
    <col min="5633" max="5633" width="5.7109375" style="462" bestFit="1" customWidth="1"/>
    <col min="5634" max="5634" width="6" style="462" bestFit="1" customWidth="1"/>
    <col min="5635" max="5638" width="5.7109375" style="462" bestFit="1" customWidth="1"/>
    <col min="5639" max="5639" width="6" style="462" bestFit="1" customWidth="1"/>
    <col min="5640" max="5640" width="5.7109375" style="462" bestFit="1" customWidth="1"/>
    <col min="5641" max="5642" width="4.7109375" style="462" customWidth="1"/>
    <col min="5643" max="5643" width="6" style="462" bestFit="1" customWidth="1"/>
    <col min="5644" max="5644" width="4.7109375" style="462" customWidth="1"/>
    <col min="5645" max="5645" width="5.7109375" style="462" bestFit="1" customWidth="1"/>
    <col min="5646" max="5646" width="6" style="462" bestFit="1" customWidth="1"/>
    <col min="5647" max="5647" width="14" style="462" bestFit="1" customWidth="1"/>
    <col min="5648" max="5648" width="11.85546875" style="462" customWidth="1"/>
    <col min="5649" max="5649" width="11.28515625" style="462" customWidth="1"/>
    <col min="5650" max="5651" width="9.140625" style="462" customWidth="1"/>
    <col min="5652" max="5652" width="14" style="462" bestFit="1" customWidth="1"/>
    <col min="5653" max="5653" width="8.42578125" style="462" bestFit="1" customWidth="1"/>
    <col min="5654" max="5654" width="12.140625" style="462" bestFit="1" customWidth="1"/>
    <col min="5655" max="5655" width="7.85546875" style="462" bestFit="1" customWidth="1"/>
    <col min="5656" max="5660" width="9.140625" style="462" customWidth="1"/>
    <col min="5661" max="5669" width="9.7109375" style="462" customWidth="1"/>
    <col min="5670" max="5887" width="9.140625" style="462"/>
    <col min="5888" max="5888" width="25.7109375" style="462" customWidth="1"/>
    <col min="5889" max="5889" width="5.7109375" style="462" bestFit="1" customWidth="1"/>
    <col min="5890" max="5890" width="6" style="462" bestFit="1" customWidth="1"/>
    <col min="5891" max="5894" width="5.7109375" style="462" bestFit="1" customWidth="1"/>
    <col min="5895" max="5895" width="6" style="462" bestFit="1" customWidth="1"/>
    <col min="5896" max="5896" width="5.7109375" style="462" bestFit="1" customWidth="1"/>
    <col min="5897" max="5898" width="4.7109375" style="462" customWidth="1"/>
    <col min="5899" max="5899" width="6" style="462" bestFit="1" customWidth="1"/>
    <col min="5900" max="5900" width="4.7109375" style="462" customWidth="1"/>
    <col min="5901" max="5901" width="5.7109375" style="462" bestFit="1" customWidth="1"/>
    <col min="5902" max="5902" width="6" style="462" bestFit="1" customWidth="1"/>
    <col min="5903" max="5903" width="14" style="462" bestFit="1" customWidth="1"/>
    <col min="5904" max="5904" width="11.85546875" style="462" customWidth="1"/>
    <col min="5905" max="5905" width="11.28515625" style="462" customWidth="1"/>
    <col min="5906" max="5907" width="9.140625" style="462" customWidth="1"/>
    <col min="5908" max="5908" width="14" style="462" bestFit="1" customWidth="1"/>
    <col min="5909" max="5909" width="8.42578125" style="462" bestFit="1" customWidth="1"/>
    <col min="5910" max="5910" width="12.140625" style="462" bestFit="1" customWidth="1"/>
    <col min="5911" max="5911" width="7.85546875" style="462" bestFit="1" customWidth="1"/>
    <col min="5912" max="5916" width="9.140625" style="462" customWidth="1"/>
    <col min="5917" max="5925" width="9.7109375" style="462" customWidth="1"/>
    <col min="5926" max="6143" width="9.140625" style="462"/>
    <col min="6144" max="6144" width="25.7109375" style="462" customWidth="1"/>
    <col min="6145" max="6145" width="5.7109375" style="462" bestFit="1" customWidth="1"/>
    <col min="6146" max="6146" width="6" style="462" bestFit="1" customWidth="1"/>
    <col min="6147" max="6150" width="5.7109375" style="462" bestFit="1" customWidth="1"/>
    <col min="6151" max="6151" width="6" style="462" bestFit="1" customWidth="1"/>
    <col min="6152" max="6152" width="5.7109375" style="462" bestFit="1" customWidth="1"/>
    <col min="6153" max="6154" width="4.7109375" style="462" customWidth="1"/>
    <col min="6155" max="6155" width="6" style="462" bestFit="1" customWidth="1"/>
    <col min="6156" max="6156" width="4.7109375" style="462" customWidth="1"/>
    <col min="6157" max="6157" width="5.7109375" style="462" bestFit="1" customWidth="1"/>
    <col min="6158" max="6158" width="6" style="462" bestFit="1" customWidth="1"/>
    <col min="6159" max="6159" width="14" style="462" bestFit="1" customWidth="1"/>
    <col min="6160" max="6160" width="11.85546875" style="462" customWidth="1"/>
    <col min="6161" max="6161" width="11.28515625" style="462" customWidth="1"/>
    <col min="6162" max="6163" width="9.140625" style="462" customWidth="1"/>
    <col min="6164" max="6164" width="14" style="462" bestFit="1" customWidth="1"/>
    <col min="6165" max="6165" width="8.42578125" style="462" bestFit="1" customWidth="1"/>
    <col min="6166" max="6166" width="12.140625" style="462" bestFit="1" customWidth="1"/>
    <col min="6167" max="6167" width="7.85546875" style="462" bestFit="1" customWidth="1"/>
    <col min="6168" max="6172" width="9.140625" style="462" customWidth="1"/>
    <col min="6173" max="6181" width="9.7109375" style="462" customWidth="1"/>
    <col min="6182" max="6399" width="9.140625" style="462"/>
    <col min="6400" max="6400" width="25.7109375" style="462" customWidth="1"/>
    <col min="6401" max="6401" width="5.7109375" style="462" bestFit="1" customWidth="1"/>
    <col min="6402" max="6402" width="6" style="462" bestFit="1" customWidth="1"/>
    <col min="6403" max="6406" width="5.7109375" style="462" bestFit="1" customWidth="1"/>
    <col min="6407" max="6407" width="6" style="462" bestFit="1" customWidth="1"/>
    <col min="6408" max="6408" width="5.7109375" style="462" bestFit="1" customWidth="1"/>
    <col min="6409" max="6410" width="4.7109375" style="462" customWidth="1"/>
    <col min="6411" max="6411" width="6" style="462" bestFit="1" customWidth="1"/>
    <col min="6412" max="6412" width="4.7109375" style="462" customWidth="1"/>
    <col min="6413" max="6413" width="5.7109375" style="462" bestFit="1" customWidth="1"/>
    <col min="6414" max="6414" width="6" style="462" bestFit="1" customWidth="1"/>
    <col min="6415" max="6415" width="14" style="462" bestFit="1" customWidth="1"/>
    <col min="6416" max="6416" width="11.85546875" style="462" customWidth="1"/>
    <col min="6417" max="6417" width="11.28515625" style="462" customWidth="1"/>
    <col min="6418" max="6419" width="9.140625" style="462" customWidth="1"/>
    <col min="6420" max="6420" width="14" style="462" bestFit="1" customWidth="1"/>
    <col min="6421" max="6421" width="8.42578125" style="462" bestFit="1" customWidth="1"/>
    <col min="6422" max="6422" width="12.140625" style="462" bestFit="1" customWidth="1"/>
    <col min="6423" max="6423" width="7.85546875" style="462" bestFit="1" customWidth="1"/>
    <col min="6424" max="6428" width="9.140625" style="462" customWidth="1"/>
    <col min="6429" max="6437" width="9.7109375" style="462" customWidth="1"/>
    <col min="6438" max="6655" width="9.140625" style="462"/>
    <col min="6656" max="6656" width="25.7109375" style="462" customWidth="1"/>
    <col min="6657" max="6657" width="5.7109375" style="462" bestFit="1" customWidth="1"/>
    <col min="6658" max="6658" width="6" style="462" bestFit="1" customWidth="1"/>
    <col min="6659" max="6662" width="5.7109375" style="462" bestFit="1" customWidth="1"/>
    <col min="6663" max="6663" width="6" style="462" bestFit="1" customWidth="1"/>
    <col min="6664" max="6664" width="5.7109375" style="462" bestFit="1" customWidth="1"/>
    <col min="6665" max="6666" width="4.7109375" style="462" customWidth="1"/>
    <col min="6667" max="6667" width="6" style="462" bestFit="1" customWidth="1"/>
    <col min="6668" max="6668" width="4.7109375" style="462" customWidth="1"/>
    <col min="6669" max="6669" width="5.7109375" style="462" bestFit="1" customWidth="1"/>
    <col min="6670" max="6670" width="6" style="462" bestFit="1" customWidth="1"/>
    <col min="6671" max="6671" width="14" style="462" bestFit="1" customWidth="1"/>
    <col min="6672" max="6672" width="11.85546875" style="462" customWidth="1"/>
    <col min="6673" max="6673" width="11.28515625" style="462" customWidth="1"/>
    <col min="6674" max="6675" width="9.140625" style="462" customWidth="1"/>
    <col min="6676" max="6676" width="14" style="462" bestFit="1" customWidth="1"/>
    <col min="6677" max="6677" width="8.42578125" style="462" bestFit="1" customWidth="1"/>
    <col min="6678" max="6678" width="12.140625" style="462" bestFit="1" customWidth="1"/>
    <col min="6679" max="6679" width="7.85546875" style="462" bestFit="1" customWidth="1"/>
    <col min="6680" max="6684" width="9.140625" style="462" customWidth="1"/>
    <col min="6685" max="6693" width="9.7109375" style="462" customWidth="1"/>
    <col min="6694" max="6911" width="9.140625" style="462"/>
    <col min="6912" max="6912" width="25.7109375" style="462" customWidth="1"/>
    <col min="6913" max="6913" width="5.7109375" style="462" bestFit="1" customWidth="1"/>
    <col min="6914" max="6914" width="6" style="462" bestFit="1" customWidth="1"/>
    <col min="6915" max="6918" width="5.7109375" style="462" bestFit="1" customWidth="1"/>
    <col min="6919" max="6919" width="6" style="462" bestFit="1" customWidth="1"/>
    <col min="6920" max="6920" width="5.7109375" style="462" bestFit="1" customWidth="1"/>
    <col min="6921" max="6922" width="4.7109375" style="462" customWidth="1"/>
    <col min="6923" max="6923" width="6" style="462" bestFit="1" customWidth="1"/>
    <col min="6924" max="6924" width="4.7109375" style="462" customWidth="1"/>
    <col min="6925" max="6925" width="5.7109375" style="462" bestFit="1" customWidth="1"/>
    <col min="6926" max="6926" width="6" style="462" bestFit="1" customWidth="1"/>
    <col min="6927" max="6927" width="14" style="462" bestFit="1" customWidth="1"/>
    <col min="6928" max="6928" width="11.85546875" style="462" customWidth="1"/>
    <col min="6929" max="6929" width="11.28515625" style="462" customWidth="1"/>
    <col min="6930" max="6931" width="9.140625" style="462" customWidth="1"/>
    <col min="6932" max="6932" width="14" style="462" bestFit="1" customWidth="1"/>
    <col min="6933" max="6933" width="8.42578125" style="462" bestFit="1" customWidth="1"/>
    <col min="6934" max="6934" width="12.140625" style="462" bestFit="1" customWidth="1"/>
    <col min="6935" max="6935" width="7.85546875" style="462" bestFit="1" customWidth="1"/>
    <col min="6936" max="6940" width="9.140625" style="462" customWidth="1"/>
    <col min="6941" max="6949" width="9.7109375" style="462" customWidth="1"/>
    <col min="6950" max="7167" width="9.140625" style="462"/>
    <col min="7168" max="7168" width="25.7109375" style="462" customWidth="1"/>
    <col min="7169" max="7169" width="5.7109375" style="462" bestFit="1" customWidth="1"/>
    <col min="7170" max="7170" width="6" style="462" bestFit="1" customWidth="1"/>
    <col min="7171" max="7174" width="5.7109375" style="462" bestFit="1" customWidth="1"/>
    <col min="7175" max="7175" width="6" style="462" bestFit="1" customWidth="1"/>
    <col min="7176" max="7176" width="5.7109375" style="462" bestFit="1" customWidth="1"/>
    <col min="7177" max="7178" width="4.7109375" style="462" customWidth="1"/>
    <col min="7179" max="7179" width="6" style="462" bestFit="1" customWidth="1"/>
    <col min="7180" max="7180" width="4.7109375" style="462" customWidth="1"/>
    <col min="7181" max="7181" width="5.7109375" style="462" bestFit="1" customWidth="1"/>
    <col min="7182" max="7182" width="6" style="462" bestFit="1" customWidth="1"/>
    <col min="7183" max="7183" width="14" style="462" bestFit="1" customWidth="1"/>
    <col min="7184" max="7184" width="11.85546875" style="462" customWidth="1"/>
    <col min="7185" max="7185" width="11.28515625" style="462" customWidth="1"/>
    <col min="7186" max="7187" width="9.140625" style="462" customWidth="1"/>
    <col min="7188" max="7188" width="14" style="462" bestFit="1" customWidth="1"/>
    <col min="7189" max="7189" width="8.42578125" style="462" bestFit="1" customWidth="1"/>
    <col min="7190" max="7190" width="12.140625" style="462" bestFit="1" customWidth="1"/>
    <col min="7191" max="7191" width="7.85546875" style="462" bestFit="1" customWidth="1"/>
    <col min="7192" max="7196" width="9.140625" style="462" customWidth="1"/>
    <col min="7197" max="7205" width="9.7109375" style="462" customWidth="1"/>
    <col min="7206" max="7423" width="9.140625" style="462"/>
    <col min="7424" max="7424" width="25.7109375" style="462" customWidth="1"/>
    <col min="7425" max="7425" width="5.7109375" style="462" bestFit="1" customWidth="1"/>
    <col min="7426" max="7426" width="6" style="462" bestFit="1" customWidth="1"/>
    <col min="7427" max="7430" width="5.7109375" style="462" bestFit="1" customWidth="1"/>
    <col min="7431" max="7431" width="6" style="462" bestFit="1" customWidth="1"/>
    <col min="7432" max="7432" width="5.7109375" style="462" bestFit="1" customWidth="1"/>
    <col min="7433" max="7434" width="4.7109375" style="462" customWidth="1"/>
    <col min="7435" max="7435" width="6" style="462" bestFit="1" customWidth="1"/>
    <col min="7436" max="7436" width="4.7109375" style="462" customWidth="1"/>
    <col min="7437" max="7437" width="5.7109375" style="462" bestFit="1" customWidth="1"/>
    <col min="7438" max="7438" width="6" style="462" bestFit="1" customWidth="1"/>
    <col min="7439" max="7439" width="14" style="462" bestFit="1" customWidth="1"/>
    <col min="7440" max="7440" width="11.85546875" style="462" customWidth="1"/>
    <col min="7441" max="7441" width="11.28515625" style="462" customWidth="1"/>
    <col min="7442" max="7443" width="9.140625" style="462" customWidth="1"/>
    <col min="7444" max="7444" width="14" style="462" bestFit="1" customWidth="1"/>
    <col min="7445" max="7445" width="8.42578125" style="462" bestFit="1" customWidth="1"/>
    <col min="7446" max="7446" width="12.140625" style="462" bestFit="1" customWidth="1"/>
    <col min="7447" max="7447" width="7.85546875" style="462" bestFit="1" customWidth="1"/>
    <col min="7448" max="7452" width="9.140625" style="462" customWidth="1"/>
    <col min="7453" max="7461" width="9.7109375" style="462" customWidth="1"/>
    <col min="7462" max="7679" width="9.140625" style="462"/>
    <col min="7680" max="7680" width="25.7109375" style="462" customWidth="1"/>
    <col min="7681" max="7681" width="5.7109375" style="462" bestFit="1" customWidth="1"/>
    <col min="7682" max="7682" width="6" style="462" bestFit="1" customWidth="1"/>
    <col min="7683" max="7686" width="5.7109375" style="462" bestFit="1" customWidth="1"/>
    <col min="7687" max="7687" width="6" style="462" bestFit="1" customWidth="1"/>
    <col min="7688" max="7688" width="5.7109375" style="462" bestFit="1" customWidth="1"/>
    <col min="7689" max="7690" width="4.7109375" style="462" customWidth="1"/>
    <col min="7691" max="7691" width="6" style="462" bestFit="1" customWidth="1"/>
    <col min="7692" max="7692" width="4.7109375" style="462" customWidth="1"/>
    <col min="7693" max="7693" width="5.7109375" style="462" bestFit="1" customWidth="1"/>
    <col min="7694" max="7694" width="6" style="462" bestFit="1" customWidth="1"/>
    <col min="7695" max="7695" width="14" style="462" bestFit="1" customWidth="1"/>
    <col min="7696" max="7696" width="11.85546875" style="462" customWidth="1"/>
    <col min="7697" max="7697" width="11.28515625" style="462" customWidth="1"/>
    <col min="7698" max="7699" width="9.140625" style="462" customWidth="1"/>
    <col min="7700" max="7700" width="14" style="462" bestFit="1" customWidth="1"/>
    <col min="7701" max="7701" width="8.42578125" style="462" bestFit="1" customWidth="1"/>
    <col min="7702" max="7702" width="12.140625" style="462" bestFit="1" customWidth="1"/>
    <col min="7703" max="7703" width="7.85546875" style="462" bestFit="1" customWidth="1"/>
    <col min="7704" max="7708" width="9.140625" style="462" customWidth="1"/>
    <col min="7709" max="7717" width="9.7109375" style="462" customWidth="1"/>
    <col min="7718" max="7935" width="9.140625" style="462"/>
    <col min="7936" max="7936" width="25.7109375" style="462" customWidth="1"/>
    <col min="7937" max="7937" width="5.7109375" style="462" bestFit="1" customWidth="1"/>
    <col min="7938" max="7938" width="6" style="462" bestFit="1" customWidth="1"/>
    <col min="7939" max="7942" width="5.7109375" style="462" bestFit="1" customWidth="1"/>
    <col min="7943" max="7943" width="6" style="462" bestFit="1" customWidth="1"/>
    <col min="7944" max="7944" width="5.7109375" style="462" bestFit="1" customWidth="1"/>
    <col min="7945" max="7946" width="4.7109375" style="462" customWidth="1"/>
    <col min="7947" max="7947" width="6" style="462" bestFit="1" customWidth="1"/>
    <col min="7948" max="7948" width="4.7109375" style="462" customWidth="1"/>
    <col min="7949" max="7949" width="5.7109375" style="462" bestFit="1" customWidth="1"/>
    <col min="7950" max="7950" width="6" style="462" bestFit="1" customWidth="1"/>
    <col min="7951" max="7951" width="14" style="462" bestFit="1" customWidth="1"/>
    <col min="7952" max="7952" width="11.85546875" style="462" customWidth="1"/>
    <col min="7953" max="7953" width="11.28515625" style="462" customWidth="1"/>
    <col min="7954" max="7955" width="9.140625" style="462" customWidth="1"/>
    <col min="7956" max="7956" width="14" style="462" bestFit="1" customWidth="1"/>
    <col min="7957" max="7957" width="8.42578125" style="462" bestFit="1" customWidth="1"/>
    <col min="7958" max="7958" width="12.140625" style="462" bestFit="1" customWidth="1"/>
    <col min="7959" max="7959" width="7.85546875" style="462" bestFit="1" customWidth="1"/>
    <col min="7960" max="7964" width="9.140625" style="462" customWidth="1"/>
    <col min="7965" max="7973" width="9.7109375" style="462" customWidth="1"/>
    <col min="7974" max="8191" width="9.140625" style="462"/>
    <col min="8192" max="8192" width="25.7109375" style="462" customWidth="1"/>
    <col min="8193" max="8193" width="5.7109375" style="462" bestFit="1" customWidth="1"/>
    <col min="8194" max="8194" width="6" style="462" bestFit="1" customWidth="1"/>
    <col min="8195" max="8198" width="5.7109375" style="462" bestFit="1" customWidth="1"/>
    <col min="8199" max="8199" width="6" style="462" bestFit="1" customWidth="1"/>
    <col min="8200" max="8200" width="5.7109375" style="462" bestFit="1" customWidth="1"/>
    <col min="8201" max="8202" width="4.7109375" style="462" customWidth="1"/>
    <col min="8203" max="8203" width="6" style="462" bestFit="1" customWidth="1"/>
    <col min="8204" max="8204" width="4.7109375" style="462" customWidth="1"/>
    <col min="8205" max="8205" width="5.7109375" style="462" bestFit="1" customWidth="1"/>
    <col min="8206" max="8206" width="6" style="462" bestFit="1" customWidth="1"/>
    <col min="8207" max="8207" width="14" style="462" bestFit="1" customWidth="1"/>
    <col min="8208" max="8208" width="11.85546875" style="462" customWidth="1"/>
    <col min="8209" max="8209" width="11.28515625" style="462" customWidth="1"/>
    <col min="8210" max="8211" width="9.140625" style="462" customWidth="1"/>
    <col min="8212" max="8212" width="14" style="462" bestFit="1" customWidth="1"/>
    <col min="8213" max="8213" width="8.42578125" style="462" bestFit="1" customWidth="1"/>
    <col min="8214" max="8214" width="12.140625" style="462" bestFit="1" customWidth="1"/>
    <col min="8215" max="8215" width="7.85546875" style="462" bestFit="1" customWidth="1"/>
    <col min="8216" max="8220" width="9.140625" style="462" customWidth="1"/>
    <col min="8221" max="8229" width="9.7109375" style="462" customWidth="1"/>
    <col min="8230" max="8447" width="9.140625" style="462"/>
    <col min="8448" max="8448" width="25.7109375" style="462" customWidth="1"/>
    <col min="8449" max="8449" width="5.7109375" style="462" bestFit="1" customWidth="1"/>
    <col min="8450" max="8450" width="6" style="462" bestFit="1" customWidth="1"/>
    <col min="8451" max="8454" width="5.7109375" style="462" bestFit="1" customWidth="1"/>
    <col min="8455" max="8455" width="6" style="462" bestFit="1" customWidth="1"/>
    <col min="8456" max="8456" width="5.7109375" style="462" bestFit="1" customWidth="1"/>
    <col min="8457" max="8458" width="4.7109375" style="462" customWidth="1"/>
    <col min="8459" max="8459" width="6" style="462" bestFit="1" customWidth="1"/>
    <col min="8460" max="8460" width="4.7109375" style="462" customWidth="1"/>
    <col min="8461" max="8461" width="5.7109375" style="462" bestFit="1" customWidth="1"/>
    <col min="8462" max="8462" width="6" style="462" bestFit="1" customWidth="1"/>
    <col min="8463" max="8463" width="14" style="462" bestFit="1" customWidth="1"/>
    <col min="8464" max="8464" width="11.85546875" style="462" customWidth="1"/>
    <col min="8465" max="8465" width="11.28515625" style="462" customWidth="1"/>
    <col min="8466" max="8467" width="9.140625" style="462" customWidth="1"/>
    <col min="8468" max="8468" width="14" style="462" bestFit="1" customWidth="1"/>
    <col min="8469" max="8469" width="8.42578125" style="462" bestFit="1" customWidth="1"/>
    <col min="8470" max="8470" width="12.140625" style="462" bestFit="1" customWidth="1"/>
    <col min="8471" max="8471" width="7.85546875" style="462" bestFit="1" customWidth="1"/>
    <col min="8472" max="8476" width="9.140625" style="462" customWidth="1"/>
    <col min="8477" max="8485" width="9.7109375" style="462" customWidth="1"/>
    <col min="8486" max="8703" width="9.140625" style="462"/>
    <col min="8704" max="8704" width="25.7109375" style="462" customWidth="1"/>
    <col min="8705" max="8705" width="5.7109375" style="462" bestFit="1" customWidth="1"/>
    <col min="8706" max="8706" width="6" style="462" bestFit="1" customWidth="1"/>
    <col min="8707" max="8710" width="5.7109375" style="462" bestFit="1" customWidth="1"/>
    <col min="8711" max="8711" width="6" style="462" bestFit="1" customWidth="1"/>
    <col min="8712" max="8712" width="5.7109375" style="462" bestFit="1" customWidth="1"/>
    <col min="8713" max="8714" width="4.7109375" style="462" customWidth="1"/>
    <col min="8715" max="8715" width="6" style="462" bestFit="1" customWidth="1"/>
    <col min="8716" max="8716" width="4.7109375" style="462" customWidth="1"/>
    <col min="8717" max="8717" width="5.7109375" style="462" bestFit="1" customWidth="1"/>
    <col min="8718" max="8718" width="6" style="462" bestFit="1" customWidth="1"/>
    <col min="8719" max="8719" width="14" style="462" bestFit="1" customWidth="1"/>
    <col min="8720" max="8720" width="11.85546875" style="462" customWidth="1"/>
    <col min="8721" max="8721" width="11.28515625" style="462" customWidth="1"/>
    <col min="8722" max="8723" width="9.140625" style="462" customWidth="1"/>
    <col min="8724" max="8724" width="14" style="462" bestFit="1" customWidth="1"/>
    <col min="8725" max="8725" width="8.42578125" style="462" bestFit="1" customWidth="1"/>
    <col min="8726" max="8726" width="12.140625" style="462" bestFit="1" customWidth="1"/>
    <col min="8727" max="8727" width="7.85546875" style="462" bestFit="1" customWidth="1"/>
    <col min="8728" max="8732" width="9.140625" style="462" customWidth="1"/>
    <col min="8733" max="8741" width="9.7109375" style="462" customWidth="1"/>
    <col min="8742" max="8959" width="9.140625" style="462"/>
    <col min="8960" max="8960" width="25.7109375" style="462" customWidth="1"/>
    <col min="8961" max="8961" width="5.7109375" style="462" bestFit="1" customWidth="1"/>
    <col min="8962" max="8962" width="6" style="462" bestFit="1" customWidth="1"/>
    <col min="8963" max="8966" width="5.7109375" style="462" bestFit="1" customWidth="1"/>
    <col min="8967" max="8967" width="6" style="462" bestFit="1" customWidth="1"/>
    <col min="8968" max="8968" width="5.7109375" style="462" bestFit="1" customWidth="1"/>
    <col min="8969" max="8970" width="4.7109375" style="462" customWidth="1"/>
    <col min="8971" max="8971" width="6" style="462" bestFit="1" customWidth="1"/>
    <col min="8972" max="8972" width="4.7109375" style="462" customWidth="1"/>
    <col min="8973" max="8973" width="5.7109375" style="462" bestFit="1" customWidth="1"/>
    <col min="8974" max="8974" width="6" style="462" bestFit="1" customWidth="1"/>
    <col min="8975" max="8975" width="14" style="462" bestFit="1" customWidth="1"/>
    <col min="8976" max="8976" width="11.85546875" style="462" customWidth="1"/>
    <col min="8977" max="8977" width="11.28515625" style="462" customWidth="1"/>
    <col min="8978" max="8979" width="9.140625" style="462" customWidth="1"/>
    <col min="8980" max="8980" width="14" style="462" bestFit="1" customWidth="1"/>
    <col min="8981" max="8981" width="8.42578125" style="462" bestFit="1" customWidth="1"/>
    <col min="8982" max="8982" width="12.140625" style="462" bestFit="1" customWidth="1"/>
    <col min="8983" max="8983" width="7.85546875" style="462" bestFit="1" customWidth="1"/>
    <col min="8984" max="8988" width="9.140625" style="462" customWidth="1"/>
    <col min="8989" max="8997" width="9.7109375" style="462" customWidth="1"/>
    <col min="8998" max="9215" width="9.140625" style="462"/>
    <col min="9216" max="9216" width="25.7109375" style="462" customWidth="1"/>
    <col min="9217" max="9217" width="5.7109375" style="462" bestFit="1" customWidth="1"/>
    <col min="9218" max="9218" width="6" style="462" bestFit="1" customWidth="1"/>
    <col min="9219" max="9222" width="5.7109375" style="462" bestFit="1" customWidth="1"/>
    <col min="9223" max="9223" width="6" style="462" bestFit="1" customWidth="1"/>
    <col min="9224" max="9224" width="5.7109375" style="462" bestFit="1" customWidth="1"/>
    <col min="9225" max="9226" width="4.7109375" style="462" customWidth="1"/>
    <col min="9227" max="9227" width="6" style="462" bestFit="1" customWidth="1"/>
    <col min="9228" max="9228" width="4.7109375" style="462" customWidth="1"/>
    <col min="9229" max="9229" width="5.7109375" style="462" bestFit="1" customWidth="1"/>
    <col min="9230" max="9230" width="6" style="462" bestFit="1" customWidth="1"/>
    <col min="9231" max="9231" width="14" style="462" bestFit="1" customWidth="1"/>
    <col min="9232" max="9232" width="11.85546875" style="462" customWidth="1"/>
    <col min="9233" max="9233" width="11.28515625" style="462" customWidth="1"/>
    <col min="9234" max="9235" width="9.140625" style="462" customWidth="1"/>
    <col min="9236" max="9236" width="14" style="462" bestFit="1" customWidth="1"/>
    <col min="9237" max="9237" width="8.42578125" style="462" bestFit="1" customWidth="1"/>
    <col min="9238" max="9238" width="12.140625" style="462" bestFit="1" customWidth="1"/>
    <col min="9239" max="9239" width="7.85546875" style="462" bestFit="1" customWidth="1"/>
    <col min="9240" max="9244" width="9.140625" style="462" customWidth="1"/>
    <col min="9245" max="9253" width="9.7109375" style="462" customWidth="1"/>
    <col min="9254" max="9471" width="9.140625" style="462"/>
    <col min="9472" max="9472" width="25.7109375" style="462" customWidth="1"/>
    <col min="9473" max="9473" width="5.7109375" style="462" bestFit="1" customWidth="1"/>
    <col min="9474" max="9474" width="6" style="462" bestFit="1" customWidth="1"/>
    <col min="9475" max="9478" width="5.7109375" style="462" bestFit="1" customWidth="1"/>
    <col min="9479" max="9479" width="6" style="462" bestFit="1" customWidth="1"/>
    <col min="9480" max="9480" width="5.7109375" style="462" bestFit="1" customWidth="1"/>
    <col min="9481" max="9482" width="4.7109375" style="462" customWidth="1"/>
    <col min="9483" max="9483" width="6" style="462" bestFit="1" customWidth="1"/>
    <col min="9484" max="9484" width="4.7109375" style="462" customWidth="1"/>
    <col min="9485" max="9485" width="5.7109375" style="462" bestFit="1" customWidth="1"/>
    <col min="9486" max="9486" width="6" style="462" bestFit="1" customWidth="1"/>
    <col min="9487" max="9487" width="14" style="462" bestFit="1" customWidth="1"/>
    <col min="9488" max="9488" width="11.85546875" style="462" customWidth="1"/>
    <col min="9489" max="9489" width="11.28515625" style="462" customWidth="1"/>
    <col min="9490" max="9491" width="9.140625" style="462" customWidth="1"/>
    <col min="9492" max="9492" width="14" style="462" bestFit="1" customWidth="1"/>
    <col min="9493" max="9493" width="8.42578125" style="462" bestFit="1" customWidth="1"/>
    <col min="9494" max="9494" width="12.140625" style="462" bestFit="1" customWidth="1"/>
    <col min="9495" max="9495" width="7.85546875" style="462" bestFit="1" customWidth="1"/>
    <col min="9496" max="9500" width="9.140625" style="462" customWidth="1"/>
    <col min="9501" max="9509" width="9.7109375" style="462" customWidth="1"/>
    <col min="9510" max="9727" width="9.140625" style="462"/>
    <col min="9728" max="9728" width="25.7109375" style="462" customWidth="1"/>
    <col min="9729" max="9729" width="5.7109375" style="462" bestFit="1" customWidth="1"/>
    <col min="9730" max="9730" width="6" style="462" bestFit="1" customWidth="1"/>
    <col min="9731" max="9734" width="5.7109375" style="462" bestFit="1" customWidth="1"/>
    <col min="9735" max="9735" width="6" style="462" bestFit="1" customWidth="1"/>
    <col min="9736" max="9736" width="5.7109375" style="462" bestFit="1" customWidth="1"/>
    <col min="9737" max="9738" width="4.7109375" style="462" customWidth="1"/>
    <col min="9739" max="9739" width="6" style="462" bestFit="1" customWidth="1"/>
    <col min="9740" max="9740" width="4.7109375" style="462" customWidth="1"/>
    <col min="9741" max="9741" width="5.7109375" style="462" bestFit="1" customWidth="1"/>
    <col min="9742" max="9742" width="6" style="462" bestFit="1" customWidth="1"/>
    <col min="9743" max="9743" width="14" style="462" bestFit="1" customWidth="1"/>
    <col min="9744" max="9744" width="11.85546875" style="462" customWidth="1"/>
    <col min="9745" max="9745" width="11.28515625" style="462" customWidth="1"/>
    <col min="9746" max="9747" width="9.140625" style="462" customWidth="1"/>
    <col min="9748" max="9748" width="14" style="462" bestFit="1" customWidth="1"/>
    <col min="9749" max="9749" width="8.42578125" style="462" bestFit="1" customWidth="1"/>
    <col min="9750" max="9750" width="12.140625" style="462" bestFit="1" customWidth="1"/>
    <col min="9751" max="9751" width="7.85546875" style="462" bestFit="1" customWidth="1"/>
    <col min="9752" max="9756" width="9.140625" style="462" customWidth="1"/>
    <col min="9757" max="9765" width="9.7109375" style="462" customWidth="1"/>
    <col min="9766" max="9983" width="9.140625" style="462"/>
    <col min="9984" max="9984" width="25.7109375" style="462" customWidth="1"/>
    <col min="9985" max="9985" width="5.7109375" style="462" bestFit="1" customWidth="1"/>
    <col min="9986" max="9986" width="6" style="462" bestFit="1" customWidth="1"/>
    <col min="9987" max="9990" width="5.7109375" style="462" bestFit="1" customWidth="1"/>
    <col min="9991" max="9991" width="6" style="462" bestFit="1" customWidth="1"/>
    <col min="9992" max="9992" width="5.7109375" style="462" bestFit="1" customWidth="1"/>
    <col min="9993" max="9994" width="4.7109375" style="462" customWidth="1"/>
    <col min="9995" max="9995" width="6" style="462" bestFit="1" customWidth="1"/>
    <col min="9996" max="9996" width="4.7109375" style="462" customWidth="1"/>
    <col min="9997" max="9997" width="5.7109375" style="462" bestFit="1" customWidth="1"/>
    <col min="9998" max="9998" width="6" style="462" bestFit="1" customWidth="1"/>
    <col min="9999" max="9999" width="14" style="462" bestFit="1" customWidth="1"/>
    <col min="10000" max="10000" width="11.85546875" style="462" customWidth="1"/>
    <col min="10001" max="10001" width="11.28515625" style="462" customWidth="1"/>
    <col min="10002" max="10003" width="9.140625" style="462" customWidth="1"/>
    <col min="10004" max="10004" width="14" style="462" bestFit="1" customWidth="1"/>
    <col min="10005" max="10005" width="8.42578125" style="462" bestFit="1" customWidth="1"/>
    <col min="10006" max="10006" width="12.140625" style="462" bestFit="1" customWidth="1"/>
    <col min="10007" max="10007" width="7.85546875" style="462" bestFit="1" customWidth="1"/>
    <col min="10008" max="10012" width="9.140625" style="462" customWidth="1"/>
    <col min="10013" max="10021" width="9.7109375" style="462" customWidth="1"/>
    <col min="10022" max="10239" width="9.140625" style="462"/>
    <col min="10240" max="10240" width="25.7109375" style="462" customWidth="1"/>
    <col min="10241" max="10241" width="5.7109375" style="462" bestFit="1" customWidth="1"/>
    <col min="10242" max="10242" width="6" style="462" bestFit="1" customWidth="1"/>
    <col min="10243" max="10246" width="5.7109375" style="462" bestFit="1" customWidth="1"/>
    <col min="10247" max="10247" width="6" style="462" bestFit="1" customWidth="1"/>
    <col min="10248" max="10248" width="5.7109375" style="462" bestFit="1" customWidth="1"/>
    <col min="10249" max="10250" width="4.7109375" style="462" customWidth="1"/>
    <col min="10251" max="10251" width="6" style="462" bestFit="1" customWidth="1"/>
    <col min="10252" max="10252" width="4.7109375" style="462" customWidth="1"/>
    <col min="10253" max="10253" width="5.7109375" style="462" bestFit="1" customWidth="1"/>
    <col min="10254" max="10254" width="6" style="462" bestFit="1" customWidth="1"/>
    <col min="10255" max="10255" width="14" style="462" bestFit="1" customWidth="1"/>
    <col min="10256" max="10256" width="11.85546875" style="462" customWidth="1"/>
    <col min="10257" max="10257" width="11.28515625" style="462" customWidth="1"/>
    <col min="10258" max="10259" width="9.140625" style="462" customWidth="1"/>
    <col min="10260" max="10260" width="14" style="462" bestFit="1" customWidth="1"/>
    <col min="10261" max="10261" width="8.42578125" style="462" bestFit="1" customWidth="1"/>
    <col min="10262" max="10262" width="12.140625" style="462" bestFit="1" customWidth="1"/>
    <col min="10263" max="10263" width="7.85546875" style="462" bestFit="1" customWidth="1"/>
    <col min="10264" max="10268" width="9.140625" style="462" customWidth="1"/>
    <col min="10269" max="10277" width="9.7109375" style="462" customWidth="1"/>
    <col min="10278" max="10495" width="9.140625" style="462"/>
    <col min="10496" max="10496" width="25.7109375" style="462" customWidth="1"/>
    <col min="10497" max="10497" width="5.7109375" style="462" bestFit="1" customWidth="1"/>
    <col min="10498" max="10498" width="6" style="462" bestFit="1" customWidth="1"/>
    <col min="10499" max="10502" width="5.7109375" style="462" bestFit="1" customWidth="1"/>
    <col min="10503" max="10503" width="6" style="462" bestFit="1" customWidth="1"/>
    <col min="10504" max="10504" width="5.7109375" style="462" bestFit="1" customWidth="1"/>
    <col min="10505" max="10506" width="4.7109375" style="462" customWidth="1"/>
    <col min="10507" max="10507" width="6" style="462" bestFit="1" customWidth="1"/>
    <col min="10508" max="10508" width="4.7109375" style="462" customWidth="1"/>
    <col min="10509" max="10509" width="5.7109375" style="462" bestFit="1" customWidth="1"/>
    <col min="10510" max="10510" width="6" style="462" bestFit="1" customWidth="1"/>
    <col min="10511" max="10511" width="14" style="462" bestFit="1" customWidth="1"/>
    <col min="10512" max="10512" width="11.85546875" style="462" customWidth="1"/>
    <col min="10513" max="10513" width="11.28515625" style="462" customWidth="1"/>
    <col min="10514" max="10515" width="9.140625" style="462" customWidth="1"/>
    <col min="10516" max="10516" width="14" style="462" bestFit="1" customWidth="1"/>
    <col min="10517" max="10517" width="8.42578125" style="462" bestFit="1" customWidth="1"/>
    <col min="10518" max="10518" width="12.140625" style="462" bestFit="1" customWidth="1"/>
    <col min="10519" max="10519" width="7.85546875" style="462" bestFit="1" customWidth="1"/>
    <col min="10520" max="10524" width="9.140625" style="462" customWidth="1"/>
    <col min="10525" max="10533" width="9.7109375" style="462" customWidth="1"/>
    <col min="10534" max="10751" width="9.140625" style="462"/>
    <col min="10752" max="10752" width="25.7109375" style="462" customWidth="1"/>
    <col min="10753" max="10753" width="5.7109375" style="462" bestFit="1" customWidth="1"/>
    <col min="10754" max="10754" width="6" style="462" bestFit="1" customWidth="1"/>
    <col min="10755" max="10758" width="5.7109375" style="462" bestFit="1" customWidth="1"/>
    <col min="10759" max="10759" width="6" style="462" bestFit="1" customWidth="1"/>
    <col min="10760" max="10760" width="5.7109375" style="462" bestFit="1" customWidth="1"/>
    <col min="10761" max="10762" width="4.7109375" style="462" customWidth="1"/>
    <col min="10763" max="10763" width="6" style="462" bestFit="1" customWidth="1"/>
    <col min="10764" max="10764" width="4.7109375" style="462" customWidth="1"/>
    <col min="10765" max="10765" width="5.7109375" style="462" bestFit="1" customWidth="1"/>
    <col min="10766" max="10766" width="6" style="462" bestFit="1" customWidth="1"/>
    <col min="10767" max="10767" width="14" style="462" bestFit="1" customWidth="1"/>
    <col min="10768" max="10768" width="11.85546875" style="462" customWidth="1"/>
    <col min="10769" max="10769" width="11.28515625" style="462" customWidth="1"/>
    <col min="10770" max="10771" width="9.140625" style="462" customWidth="1"/>
    <col min="10772" max="10772" width="14" style="462" bestFit="1" customWidth="1"/>
    <col min="10773" max="10773" width="8.42578125" style="462" bestFit="1" customWidth="1"/>
    <col min="10774" max="10774" width="12.140625" style="462" bestFit="1" customWidth="1"/>
    <col min="10775" max="10775" width="7.85546875" style="462" bestFit="1" customWidth="1"/>
    <col min="10776" max="10780" width="9.140625" style="462" customWidth="1"/>
    <col min="10781" max="10789" width="9.7109375" style="462" customWidth="1"/>
    <col min="10790" max="11007" width="9.140625" style="462"/>
    <col min="11008" max="11008" width="25.7109375" style="462" customWidth="1"/>
    <col min="11009" max="11009" width="5.7109375" style="462" bestFit="1" customWidth="1"/>
    <col min="11010" max="11010" width="6" style="462" bestFit="1" customWidth="1"/>
    <col min="11011" max="11014" width="5.7109375" style="462" bestFit="1" customWidth="1"/>
    <col min="11015" max="11015" width="6" style="462" bestFit="1" customWidth="1"/>
    <col min="11016" max="11016" width="5.7109375" style="462" bestFit="1" customWidth="1"/>
    <col min="11017" max="11018" width="4.7109375" style="462" customWidth="1"/>
    <col min="11019" max="11019" width="6" style="462" bestFit="1" customWidth="1"/>
    <col min="11020" max="11020" width="4.7109375" style="462" customWidth="1"/>
    <col min="11021" max="11021" width="5.7109375" style="462" bestFit="1" customWidth="1"/>
    <col min="11022" max="11022" width="6" style="462" bestFit="1" customWidth="1"/>
    <col min="11023" max="11023" width="14" style="462" bestFit="1" customWidth="1"/>
    <col min="11024" max="11024" width="11.85546875" style="462" customWidth="1"/>
    <col min="11025" max="11025" width="11.28515625" style="462" customWidth="1"/>
    <col min="11026" max="11027" width="9.140625" style="462" customWidth="1"/>
    <col min="11028" max="11028" width="14" style="462" bestFit="1" customWidth="1"/>
    <col min="11029" max="11029" width="8.42578125" style="462" bestFit="1" customWidth="1"/>
    <col min="11030" max="11030" width="12.140625" style="462" bestFit="1" customWidth="1"/>
    <col min="11031" max="11031" width="7.85546875" style="462" bestFit="1" customWidth="1"/>
    <col min="11032" max="11036" width="9.140625" style="462" customWidth="1"/>
    <col min="11037" max="11045" width="9.7109375" style="462" customWidth="1"/>
    <col min="11046" max="11263" width="9.140625" style="462"/>
    <col min="11264" max="11264" width="25.7109375" style="462" customWidth="1"/>
    <col min="11265" max="11265" width="5.7109375" style="462" bestFit="1" customWidth="1"/>
    <col min="11266" max="11266" width="6" style="462" bestFit="1" customWidth="1"/>
    <col min="11267" max="11270" width="5.7109375" style="462" bestFit="1" customWidth="1"/>
    <col min="11271" max="11271" width="6" style="462" bestFit="1" customWidth="1"/>
    <col min="11272" max="11272" width="5.7109375" style="462" bestFit="1" customWidth="1"/>
    <col min="11273" max="11274" width="4.7109375" style="462" customWidth="1"/>
    <col min="11275" max="11275" width="6" style="462" bestFit="1" customWidth="1"/>
    <col min="11276" max="11276" width="4.7109375" style="462" customWidth="1"/>
    <col min="11277" max="11277" width="5.7109375" style="462" bestFit="1" customWidth="1"/>
    <col min="11278" max="11278" width="6" style="462" bestFit="1" customWidth="1"/>
    <col min="11279" max="11279" width="14" style="462" bestFit="1" customWidth="1"/>
    <col min="11280" max="11280" width="11.85546875" style="462" customWidth="1"/>
    <col min="11281" max="11281" width="11.28515625" style="462" customWidth="1"/>
    <col min="11282" max="11283" width="9.140625" style="462" customWidth="1"/>
    <col min="11284" max="11284" width="14" style="462" bestFit="1" customWidth="1"/>
    <col min="11285" max="11285" width="8.42578125" style="462" bestFit="1" customWidth="1"/>
    <col min="11286" max="11286" width="12.140625" style="462" bestFit="1" customWidth="1"/>
    <col min="11287" max="11287" width="7.85546875" style="462" bestFit="1" customWidth="1"/>
    <col min="11288" max="11292" width="9.140625" style="462" customWidth="1"/>
    <col min="11293" max="11301" width="9.7109375" style="462" customWidth="1"/>
    <col min="11302" max="11519" width="9.140625" style="462"/>
    <col min="11520" max="11520" width="25.7109375" style="462" customWidth="1"/>
    <col min="11521" max="11521" width="5.7109375" style="462" bestFit="1" customWidth="1"/>
    <col min="11522" max="11522" width="6" style="462" bestFit="1" customWidth="1"/>
    <col min="11523" max="11526" width="5.7109375" style="462" bestFit="1" customWidth="1"/>
    <col min="11527" max="11527" width="6" style="462" bestFit="1" customWidth="1"/>
    <col min="11528" max="11528" width="5.7109375" style="462" bestFit="1" customWidth="1"/>
    <col min="11529" max="11530" width="4.7109375" style="462" customWidth="1"/>
    <col min="11531" max="11531" width="6" style="462" bestFit="1" customWidth="1"/>
    <col min="11532" max="11532" width="4.7109375" style="462" customWidth="1"/>
    <col min="11533" max="11533" width="5.7109375" style="462" bestFit="1" customWidth="1"/>
    <col min="11534" max="11534" width="6" style="462" bestFit="1" customWidth="1"/>
    <col min="11535" max="11535" width="14" style="462" bestFit="1" customWidth="1"/>
    <col min="11536" max="11536" width="11.85546875" style="462" customWidth="1"/>
    <col min="11537" max="11537" width="11.28515625" style="462" customWidth="1"/>
    <col min="11538" max="11539" width="9.140625" style="462" customWidth="1"/>
    <col min="11540" max="11540" width="14" style="462" bestFit="1" customWidth="1"/>
    <col min="11541" max="11541" width="8.42578125" style="462" bestFit="1" customWidth="1"/>
    <col min="11542" max="11542" width="12.140625" style="462" bestFit="1" customWidth="1"/>
    <col min="11543" max="11543" width="7.85546875" style="462" bestFit="1" customWidth="1"/>
    <col min="11544" max="11548" width="9.140625" style="462" customWidth="1"/>
    <col min="11549" max="11557" width="9.7109375" style="462" customWidth="1"/>
    <col min="11558" max="11775" width="9.140625" style="462"/>
    <col min="11776" max="11776" width="25.7109375" style="462" customWidth="1"/>
    <col min="11777" max="11777" width="5.7109375" style="462" bestFit="1" customWidth="1"/>
    <col min="11778" max="11778" width="6" style="462" bestFit="1" customWidth="1"/>
    <col min="11779" max="11782" width="5.7109375" style="462" bestFit="1" customWidth="1"/>
    <col min="11783" max="11783" width="6" style="462" bestFit="1" customWidth="1"/>
    <col min="11784" max="11784" width="5.7109375" style="462" bestFit="1" customWidth="1"/>
    <col min="11785" max="11786" width="4.7109375" style="462" customWidth="1"/>
    <col min="11787" max="11787" width="6" style="462" bestFit="1" customWidth="1"/>
    <col min="11788" max="11788" width="4.7109375" style="462" customWidth="1"/>
    <col min="11789" max="11789" width="5.7109375" style="462" bestFit="1" customWidth="1"/>
    <col min="11790" max="11790" width="6" style="462" bestFit="1" customWidth="1"/>
    <col min="11791" max="11791" width="14" style="462" bestFit="1" customWidth="1"/>
    <col min="11792" max="11792" width="11.85546875" style="462" customWidth="1"/>
    <col min="11793" max="11793" width="11.28515625" style="462" customWidth="1"/>
    <col min="11794" max="11795" width="9.140625" style="462" customWidth="1"/>
    <col min="11796" max="11796" width="14" style="462" bestFit="1" customWidth="1"/>
    <col min="11797" max="11797" width="8.42578125" style="462" bestFit="1" customWidth="1"/>
    <col min="11798" max="11798" width="12.140625" style="462" bestFit="1" customWidth="1"/>
    <col min="11799" max="11799" width="7.85546875" style="462" bestFit="1" customWidth="1"/>
    <col min="11800" max="11804" width="9.140625" style="462" customWidth="1"/>
    <col min="11805" max="11813" width="9.7109375" style="462" customWidth="1"/>
    <col min="11814" max="12031" width="9.140625" style="462"/>
    <col min="12032" max="12032" width="25.7109375" style="462" customWidth="1"/>
    <col min="12033" max="12033" width="5.7109375" style="462" bestFit="1" customWidth="1"/>
    <col min="12034" max="12034" width="6" style="462" bestFit="1" customWidth="1"/>
    <col min="12035" max="12038" width="5.7109375" style="462" bestFit="1" customWidth="1"/>
    <col min="12039" max="12039" width="6" style="462" bestFit="1" customWidth="1"/>
    <col min="12040" max="12040" width="5.7109375" style="462" bestFit="1" customWidth="1"/>
    <col min="12041" max="12042" width="4.7109375" style="462" customWidth="1"/>
    <col min="12043" max="12043" width="6" style="462" bestFit="1" customWidth="1"/>
    <col min="12044" max="12044" width="4.7109375" style="462" customWidth="1"/>
    <col min="12045" max="12045" width="5.7109375" style="462" bestFit="1" customWidth="1"/>
    <col min="12046" max="12046" width="6" style="462" bestFit="1" customWidth="1"/>
    <col min="12047" max="12047" width="14" style="462" bestFit="1" customWidth="1"/>
    <col min="12048" max="12048" width="11.85546875" style="462" customWidth="1"/>
    <col min="12049" max="12049" width="11.28515625" style="462" customWidth="1"/>
    <col min="12050" max="12051" width="9.140625" style="462" customWidth="1"/>
    <col min="12052" max="12052" width="14" style="462" bestFit="1" customWidth="1"/>
    <col min="12053" max="12053" width="8.42578125" style="462" bestFit="1" customWidth="1"/>
    <col min="12054" max="12054" width="12.140625" style="462" bestFit="1" customWidth="1"/>
    <col min="12055" max="12055" width="7.85546875" style="462" bestFit="1" customWidth="1"/>
    <col min="12056" max="12060" width="9.140625" style="462" customWidth="1"/>
    <col min="12061" max="12069" width="9.7109375" style="462" customWidth="1"/>
    <col min="12070" max="12287" width="9.140625" style="462"/>
    <col min="12288" max="12288" width="25.7109375" style="462" customWidth="1"/>
    <col min="12289" max="12289" width="5.7109375" style="462" bestFit="1" customWidth="1"/>
    <col min="12290" max="12290" width="6" style="462" bestFit="1" customWidth="1"/>
    <col min="12291" max="12294" width="5.7109375" style="462" bestFit="1" customWidth="1"/>
    <col min="12295" max="12295" width="6" style="462" bestFit="1" customWidth="1"/>
    <col min="12296" max="12296" width="5.7109375" style="462" bestFit="1" customWidth="1"/>
    <col min="12297" max="12298" width="4.7109375" style="462" customWidth="1"/>
    <col min="12299" max="12299" width="6" style="462" bestFit="1" customWidth="1"/>
    <col min="12300" max="12300" width="4.7109375" style="462" customWidth="1"/>
    <col min="12301" max="12301" width="5.7109375" style="462" bestFit="1" customWidth="1"/>
    <col min="12302" max="12302" width="6" style="462" bestFit="1" customWidth="1"/>
    <col min="12303" max="12303" width="14" style="462" bestFit="1" customWidth="1"/>
    <col min="12304" max="12304" width="11.85546875" style="462" customWidth="1"/>
    <col min="12305" max="12305" width="11.28515625" style="462" customWidth="1"/>
    <col min="12306" max="12307" width="9.140625" style="462" customWidth="1"/>
    <col min="12308" max="12308" width="14" style="462" bestFit="1" customWidth="1"/>
    <col min="12309" max="12309" width="8.42578125" style="462" bestFit="1" customWidth="1"/>
    <col min="12310" max="12310" width="12.140625" style="462" bestFit="1" customWidth="1"/>
    <col min="12311" max="12311" width="7.85546875" style="462" bestFit="1" customWidth="1"/>
    <col min="12312" max="12316" width="9.140625" style="462" customWidth="1"/>
    <col min="12317" max="12325" width="9.7109375" style="462" customWidth="1"/>
    <col min="12326" max="12543" width="9.140625" style="462"/>
    <col min="12544" max="12544" width="25.7109375" style="462" customWidth="1"/>
    <col min="12545" max="12545" width="5.7109375" style="462" bestFit="1" customWidth="1"/>
    <col min="12546" max="12546" width="6" style="462" bestFit="1" customWidth="1"/>
    <col min="12547" max="12550" width="5.7109375" style="462" bestFit="1" customWidth="1"/>
    <col min="12551" max="12551" width="6" style="462" bestFit="1" customWidth="1"/>
    <col min="12552" max="12552" width="5.7109375" style="462" bestFit="1" customWidth="1"/>
    <col min="12553" max="12554" width="4.7109375" style="462" customWidth="1"/>
    <col min="12555" max="12555" width="6" style="462" bestFit="1" customWidth="1"/>
    <col min="12556" max="12556" width="4.7109375" style="462" customWidth="1"/>
    <col min="12557" max="12557" width="5.7109375" style="462" bestFit="1" customWidth="1"/>
    <col min="12558" max="12558" width="6" style="462" bestFit="1" customWidth="1"/>
    <col min="12559" max="12559" width="14" style="462" bestFit="1" customWidth="1"/>
    <col min="12560" max="12560" width="11.85546875" style="462" customWidth="1"/>
    <col min="12561" max="12561" width="11.28515625" style="462" customWidth="1"/>
    <col min="12562" max="12563" width="9.140625" style="462" customWidth="1"/>
    <col min="12564" max="12564" width="14" style="462" bestFit="1" customWidth="1"/>
    <col min="12565" max="12565" width="8.42578125" style="462" bestFit="1" customWidth="1"/>
    <col min="12566" max="12566" width="12.140625" style="462" bestFit="1" customWidth="1"/>
    <col min="12567" max="12567" width="7.85546875" style="462" bestFit="1" customWidth="1"/>
    <col min="12568" max="12572" width="9.140625" style="462" customWidth="1"/>
    <col min="12573" max="12581" width="9.7109375" style="462" customWidth="1"/>
    <col min="12582" max="12799" width="9.140625" style="462"/>
    <col min="12800" max="12800" width="25.7109375" style="462" customWidth="1"/>
    <col min="12801" max="12801" width="5.7109375" style="462" bestFit="1" customWidth="1"/>
    <col min="12802" max="12802" width="6" style="462" bestFit="1" customWidth="1"/>
    <col min="12803" max="12806" width="5.7109375" style="462" bestFit="1" customWidth="1"/>
    <col min="12807" max="12807" width="6" style="462" bestFit="1" customWidth="1"/>
    <col min="12808" max="12808" width="5.7109375" style="462" bestFit="1" customWidth="1"/>
    <col min="12809" max="12810" width="4.7109375" style="462" customWidth="1"/>
    <col min="12811" max="12811" width="6" style="462" bestFit="1" customWidth="1"/>
    <col min="12812" max="12812" width="4.7109375" style="462" customWidth="1"/>
    <col min="12813" max="12813" width="5.7109375" style="462" bestFit="1" customWidth="1"/>
    <col min="12814" max="12814" width="6" style="462" bestFit="1" customWidth="1"/>
    <col min="12815" max="12815" width="14" style="462" bestFit="1" customWidth="1"/>
    <col min="12816" max="12816" width="11.85546875" style="462" customWidth="1"/>
    <col min="12817" max="12817" width="11.28515625" style="462" customWidth="1"/>
    <col min="12818" max="12819" width="9.140625" style="462" customWidth="1"/>
    <col min="12820" max="12820" width="14" style="462" bestFit="1" customWidth="1"/>
    <col min="12821" max="12821" width="8.42578125" style="462" bestFit="1" customWidth="1"/>
    <col min="12822" max="12822" width="12.140625" style="462" bestFit="1" customWidth="1"/>
    <col min="12823" max="12823" width="7.85546875" style="462" bestFit="1" customWidth="1"/>
    <col min="12824" max="12828" width="9.140625" style="462" customWidth="1"/>
    <col min="12829" max="12837" width="9.7109375" style="462" customWidth="1"/>
    <col min="12838" max="13055" width="9.140625" style="462"/>
    <col min="13056" max="13056" width="25.7109375" style="462" customWidth="1"/>
    <col min="13057" max="13057" width="5.7109375" style="462" bestFit="1" customWidth="1"/>
    <col min="13058" max="13058" width="6" style="462" bestFit="1" customWidth="1"/>
    <col min="13059" max="13062" width="5.7109375" style="462" bestFit="1" customWidth="1"/>
    <col min="13063" max="13063" width="6" style="462" bestFit="1" customWidth="1"/>
    <col min="13064" max="13064" width="5.7109375" style="462" bestFit="1" customWidth="1"/>
    <col min="13065" max="13066" width="4.7109375" style="462" customWidth="1"/>
    <col min="13067" max="13067" width="6" style="462" bestFit="1" customWidth="1"/>
    <col min="13068" max="13068" width="4.7109375" style="462" customWidth="1"/>
    <col min="13069" max="13069" width="5.7109375" style="462" bestFit="1" customWidth="1"/>
    <col min="13070" max="13070" width="6" style="462" bestFit="1" customWidth="1"/>
    <col min="13071" max="13071" width="14" style="462" bestFit="1" customWidth="1"/>
    <col min="13072" max="13072" width="11.85546875" style="462" customWidth="1"/>
    <col min="13073" max="13073" width="11.28515625" style="462" customWidth="1"/>
    <col min="13074" max="13075" width="9.140625" style="462" customWidth="1"/>
    <col min="13076" max="13076" width="14" style="462" bestFit="1" customWidth="1"/>
    <col min="13077" max="13077" width="8.42578125" style="462" bestFit="1" customWidth="1"/>
    <col min="13078" max="13078" width="12.140625" style="462" bestFit="1" customWidth="1"/>
    <col min="13079" max="13079" width="7.85546875" style="462" bestFit="1" customWidth="1"/>
    <col min="13080" max="13084" width="9.140625" style="462" customWidth="1"/>
    <col min="13085" max="13093" width="9.7109375" style="462" customWidth="1"/>
    <col min="13094" max="13311" width="9.140625" style="462"/>
    <col min="13312" max="13312" width="25.7109375" style="462" customWidth="1"/>
    <col min="13313" max="13313" width="5.7109375" style="462" bestFit="1" customWidth="1"/>
    <col min="13314" max="13314" width="6" style="462" bestFit="1" customWidth="1"/>
    <col min="13315" max="13318" width="5.7109375" style="462" bestFit="1" customWidth="1"/>
    <col min="13319" max="13319" width="6" style="462" bestFit="1" customWidth="1"/>
    <col min="13320" max="13320" width="5.7109375" style="462" bestFit="1" customWidth="1"/>
    <col min="13321" max="13322" width="4.7109375" style="462" customWidth="1"/>
    <col min="13323" max="13323" width="6" style="462" bestFit="1" customWidth="1"/>
    <col min="13324" max="13324" width="4.7109375" style="462" customWidth="1"/>
    <col min="13325" max="13325" width="5.7109375" style="462" bestFit="1" customWidth="1"/>
    <col min="13326" max="13326" width="6" style="462" bestFit="1" customWidth="1"/>
    <col min="13327" max="13327" width="14" style="462" bestFit="1" customWidth="1"/>
    <col min="13328" max="13328" width="11.85546875" style="462" customWidth="1"/>
    <col min="13329" max="13329" width="11.28515625" style="462" customWidth="1"/>
    <col min="13330" max="13331" width="9.140625" style="462" customWidth="1"/>
    <col min="13332" max="13332" width="14" style="462" bestFit="1" customWidth="1"/>
    <col min="13333" max="13333" width="8.42578125" style="462" bestFit="1" customWidth="1"/>
    <col min="13334" max="13334" width="12.140625" style="462" bestFit="1" customWidth="1"/>
    <col min="13335" max="13335" width="7.85546875" style="462" bestFit="1" customWidth="1"/>
    <col min="13336" max="13340" width="9.140625" style="462" customWidth="1"/>
    <col min="13341" max="13349" width="9.7109375" style="462" customWidth="1"/>
    <col min="13350" max="13567" width="9.140625" style="462"/>
    <col min="13568" max="13568" width="25.7109375" style="462" customWidth="1"/>
    <col min="13569" max="13569" width="5.7109375" style="462" bestFit="1" customWidth="1"/>
    <col min="13570" max="13570" width="6" style="462" bestFit="1" customWidth="1"/>
    <col min="13571" max="13574" width="5.7109375" style="462" bestFit="1" customWidth="1"/>
    <col min="13575" max="13575" width="6" style="462" bestFit="1" customWidth="1"/>
    <col min="13576" max="13576" width="5.7109375" style="462" bestFit="1" customWidth="1"/>
    <col min="13577" max="13578" width="4.7109375" style="462" customWidth="1"/>
    <col min="13579" max="13579" width="6" style="462" bestFit="1" customWidth="1"/>
    <col min="13580" max="13580" width="4.7109375" style="462" customWidth="1"/>
    <col min="13581" max="13581" width="5.7109375" style="462" bestFit="1" customWidth="1"/>
    <col min="13582" max="13582" width="6" style="462" bestFit="1" customWidth="1"/>
    <col min="13583" max="13583" width="14" style="462" bestFit="1" customWidth="1"/>
    <col min="13584" max="13584" width="11.85546875" style="462" customWidth="1"/>
    <col min="13585" max="13585" width="11.28515625" style="462" customWidth="1"/>
    <col min="13586" max="13587" width="9.140625" style="462" customWidth="1"/>
    <col min="13588" max="13588" width="14" style="462" bestFit="1" customWidth="1"/>
    <col min="13589" max="13589" width="8.42578125" style="462" bestFit="1" customWidth="1"/>
    <col min="13590" max="13590" width="12.140625" style="462" bestFit="1" customWidth="1"/>
    <col min="13591" max="13591" width="7.85546875" style="462" bestFit="1" customWidth="1"/>
    <col min="13592" max="13596" width="9.140625" style="462" customWidth="1"/>
    <col min="13597" max="13605" width="9.7109375" style="462" customWidth="1"/>
    <col min="13606" max="13823" width="9.140625" style="462"/>
    <col min="13824" max="13824" width="25.7109375" style="462" customWidth="1"/>
    <col min="13825" max="13825" width="5.7109375" style="462" bestFit="1" customWidth="1"/>
    <col min="13826" max="13826" width="6" style="462" bestFit="1" customWidth="1"/>
    <col min="13827" max="13830" width="5.7109375" style="462" bestFit="1" customWidth="1"/>
    <col min="13831" max="13831" width="6" style="462" bestFit="1" customWidth="1"/>
    <col min="13832" max="13832" width="5.7109375" style="462" bestFit="1" customWidth="1"/>
    <col min="13833" max="13834" width="4.7109375" style="462" customWidth="1"/>
    <col min="13835" max="13835" width="6" style="462" bestFit="1" customWidth="1"/>
    <col min="13836" max="13836" width="4.7109375" style="462" customWidth="1"/>
    <col min="13837" max="13837" width="5.7109375" style="462" bestFit="1" customWidth="1"/>
    <col min="13838" max="13838" width="6" style="462" bestFit="1" customWidth="1"/>
    <col min="13839" max="13839" width="14" style="462" bestFit="1" customWidth="1"/>
    <col min="13840" max="13840" width="11.85546875" style="462" customWidth="1"/>
    <col min="13841" max="13841" width="11.28515625" style="462" customWidth="1"/>
    <col min="13842" max="13843" width="9.140625" style="462" customWidth="1"/>
    <col min="13844" max="13844" width="14" style="462" bestFit="1" customWidth="1"/>
    <col min="13845" max="13845" width="8.42578125" style="462" bestFit="1" customWidth="1"/>
    <col min="13846" max="13846" width="12.140625" style="462" bestFit="1" customWidth="1"/>
    <col min="13847" max="13847" width="7.85546875" style="462" bestFit="1" customWidth="1"/>
    <col min="13848" max="13852" width="9.140625" style="462" customWidth="1"/>
    <col min="13853" max="13861" width="9.7109375" style="462" customWidth="1"/>
    <col min="13862" max="14079" width="9.140625" style="462"/>
    <col min="14080" max="14080" width="25.7109375" style="462" customWidth="1"/>
    <col min="14081" max="14081" width="5.7109375" style="462" bestFit="1" customWidth="1"/>
    <col min="14082" max="14082" width="6" style="462" bestFit="1" customWidth="1"/>
    <col min="14083" max="14086" width="5.7109375" style="462" bestFit="1" customWidth="1"/>
    <col min="14087" max="14087" width="6" style="462" bestFit="1" customWidth="1"/>
    <col min="14088" max="14088" width="5.7109375" style="462" bestFit="1" customWidth="1"/>
    <col min="14089" max="14090" width="4.7109375" style="462" customWidth="1"/>
    <col min="14091" max="14091" width="6" style="462" bestFit="1" customWidth="1"/>
    <col min="14092" max="14092" width="4.7109375" style="462" customWidth="1"/>
    <col min="14093" max="14093" width="5.7109375" style="462" bestFit="1" customWidth="1"/>
    <col min="14094" max="14094" width="6" style="462" bestFit="1" customWidth="1"/>
    <col min="14095" max="14095" width="14" style="462" bestFit="1" customWidth="1"/>
    <col min="14096" max="14096" width="11.85546875" style="462" customWidth="1"/>
    <col min="14097" max="14097" width="11.28515625" style="462" customWidth="1"/>
    <col min="14098" max="14099" width="9.140625" style="462" customWidth="1"/>
    <col min="14100" max="14100" width="14" style="462" bestFit="1" customWidth="1"/>
    <col min="14101" max="14101" width="8.42578125" style="462" bestFit="1" customWidth="1"/>
    <col min="14102" max="14102" width="12.140625" style="462" bestFit="1" customWidth="1"/>
    <col min="14103" max="14103" width="7.85546875" style="462" bestFit="1" customWidth="1"/>
    <col min="14104" max="14108" width="9.140625" style="462" customWidth="1"/>
    <col min="14109" max="14117" width="9.7109375" style="462" customWidth="1"/>
    <col min="14118" max="14335" width="9.140625" style="462"/>
    <col min="14336" max="14336" width="25.7109375" style="462" customWidth="1"/>
    <col min="14337" max="14337" width="5.7109375" style="462" bestFit="1" customWidth="1"/>
    <col min="14338" max="14338" width="6" style="462" bestFit="1" customWidth="1"/>
    <col min="14339" max="14342" width="5.7109375" style="462" bestFit="1" customWidth="1"/>
    <col min="14343" max="14343" width="6" style="462" bestFit="1" customWidth="1"/>
    <col min="14344" max="14344" width="5.7109375" style="462" bestFit="1" customWidth="1"/>
    <col min="14345" max="14346" width="4.7109375" style="462" customWidth="1"/>
    <col min="14347" max="14347" width="6" style="462" bestFit="1" customWidth="1"/>
    <col min="14348" max="14348" width="4.7109375" style="462" customWidth="1"/>
    <col min="14349" max="14349" width="5.7109375" style="462" bestFit="1" customWidth="1"/>
    <col min="14350" max="14350" width="6" style="462" bestFit="1" customWidth="1"/>
    <col min="14351" max="14351" width="14" style="462" bestFit="1" customWidth="1"/>
    <col min="14352" max="14352" width="11.85546875" style="462" customWidth="1"/>
    <col min="14353" max="14353" width="11.28515625" style="462" customWidth="1"/>
    <col min="14354" max="14355" width="9.140625" style="462" customWidth="1"/>
    <col min="14356" max="14356" width="14" style="462" bestFit="1" customWidth="1"/>
    <col min="14357" max="14357" width="8.42578125" style="462" bestFit="1" customWidth="1"/>
    <col min="14358" max="14358" width="12.140625" style="462" bestFit="1" customWidth="1"/>
    <col min="14359" max="14359" width="7.85546875" style="462" bestFit="1" customWidth="1"/>
    <col min="14360" max="14364" width="9.140625" style="462" customWidth="1"/>
    <col min="14365" max="14373" width="9.7109375" style="462" customWidth="1"/>
    <col min="14374" max="14591" width="9.140625" style="462"/>
    <col min="14592" max="14592" width="25.7109375" style="462" customWidth="1"/>
    <col min="14593" max="14593" width="5.7109375" style="462" bestFit="1" customWidth="1"/>
    <col min="14594" max="14594" width="6" style="462" bestFit="1" customWidth="1"/>
    <col min="14595" max="14598" width="5.7109375" style="462" bestFit="1" customWidth="1"/>
    <col min="14599" max="14599" width="6" style="462" bestFit="1" customWidth="1"/>
    <col min="14600" max="14600" width="5.7109375" style="462" bestFit="1" customWidth="1"/>
    <col min="14601" max="14602" width="4.7109375" style="462" customWidth="1"/>
    <col min="14603" max="14603" width="6" style="462" bestFit="1" customWidth="1"/>
    <col min="14604" max="14604" width="4.7109375" style="462" customWidth="1"/>
    <col min="14605" max="14605" width="5.7109375" style="462" bestFit="1" customWidth="1"/>
    <col min="14606" max="14606" width="6" style="462" bestFit="1" customWidth="1"/>
    <col min="14607" max="14607" width="14" style="462" bestFit="1" customWidth="1"/>
    <col min="14608" max="14608" width="11.85546875" style="462" customWidth="1"/>
    <col min="14609" max="14609" width="11.28515625" style="462" customWidth="1"/>
    <col min="14610" max="14611" width="9.140625" style="462" customWidth="1"/>
    <col min="14612" max="14612" width="14" style="462" bestFit="1" customWidth="1"/>
    <col min="14613" max="14613" width="8.42578125" style="462" bestFit="1" customWidth="1"/>
    <col min="14614" max="14614" width="12.140625" style="462" bestFit="1" customWidth="1"/>
    <col min="14615" max="14615" width="7.85546875" style="462" bestFit="1" customWidth="1"/>
    <col min="14616" max="14620" width="9.140625" style="462" customWidth="1"/>
    <col min="14621" max="14629" width="9.7109375" style="462" customWidth="1"/>
    <col min="14630" max="14847" width="9.140625" style="462"/>
    <col min="14848" max="14848" width="25.7109375" style="462" customWidth="1"/>
    <col min="14849" max="14849" width="5.7109375" style="462" bestFit="1" customWidth="1"/>
    <col min="14850" max="14850" width="6" style="462" bestFit="1" customWidth="1"/>
    <col min="14851" max="14854" width="5.7109375" style="462" bestFit="1" customWidth="1"/>
    <col min="14855" max="14855" width="6" style="462" bestFit="1" customWidth="1"/>
    <col min="14856" max="14856" width="5.7109375" style="462" bestFit="1" customWidth="1"/>
    <col min="14857" max="14858" width="4.7109375" style="462" customWidth="1"/>
    <col min="14859" max="14859" width="6" style="462" bestFit="1" customWidth="1"/>
    <col min="14860" max="14860" width="4.7109375" style="462" customWidth="1"/>
    <col min="14861" max="14861" width="5.7109375" style="462" bestFit="1" customWidth="1"/>
    <col min="14862" max="14862" width="6" style="462" bestFit="1" customWidth="1"/>
    <col min="14863" max="14863" width="14" style="462" bestFit="1" customWidth="1"/>
    <col min="14864" max="14864" width="11.85546875" style="462" customWidth="1"/>
    <col min="14865" max="14865" width="11.28515625" style="462" customWidth="1"/>
    <col min="14866" max="14867" width="9.140625" style="462" customWidth="1"/>
    <col min="14868" max="14868" width="14" style="462" bestFit="1" customWidth="1"/>
    <col min="14869" max="14869" width="8.42578125" style="462" bestFit="1" customWidth="1"/>
    <col min="14870" max="14870" width="12.140625" style="462" bestFit="1" customWidth="1"/>
    <col min="14871" max="14871" width="7.85546875" style="462" bestFit="1" customWidth="1"/>
    <col min="14872" max="14876" width="9.140625" style="462" customWidth="1"/>
    <col min="14877" max="14885" width="9.7109375" style="462" customWidth="1"/>
    <col min="14886" max="15103" width="9.140625" style="462"/>
    <col min="15104" max="15104" width="25.7109375" style="462" customWidth="1"/>
    <col min="15105" max="15105" width="5.7109375" style="462" bestFit="1" customWidth="1"/>
    <col min="15106" max="15106" width="6" style="462" bestFit="1" customWidth="1"/>
    <col min="15107" max="15110" width="5.7109375" style="462" bestFit="1" customWidth="1"/>
    <col min="15111" max="15111" width="6" style="462" bestFit="1" customWidth="1"/>
    <col min="15112" max="15112" width="5.7109375" style="462" bestFit="1" customWidth="1"/>
    <col min="15113" max="15114" width="4.7109375" style="462" customWidth="1"/>
    <col min="15115" max="15115" width="6" style="462" bestFit="1" customWidth="1"/>
    <col min="15116" max="15116" width="4.7109375" style="462" customWidth="1"/>
    <col min="15117" max="15117" width="5.7109375" style="462" bestFit="1" customWidth="1"/>
    <col min="15118" max="15118" width="6" style="462" bestFit="1" customWidth="1"/>
    <col min="15119" max="15119" width="14" style="462" bestFit="1" customWidth="1"/>
    <col min="15120" max="15120" width="11.85546875" style="462" customWidth="1"/>
    <col min="15121" max="15121" width="11.28515625" style="462" customWidth="1"/>
    <col min="15122" max="15123" width="9.140625" style="462" customWidth="1"/>
    <col min="15124" max="15124" width="14" style="462" bestFit="1" customWidth="1"/>
    <col min="15125" max="15125" width="8.42578125" style="462" bestFit="1" customWidth="1"/>
    <col min="15126" max="15126" width="12.140625" style="462" bestFit="1" customWidth="1"/>
    <col min="15127" max="15127" width="7.85546875" style="462" bestFit="1" customWidth="1"/>
    <col min="15128" max="15132" width="9.140625" style="462" customWidth="1"/>
    <col min="15133" max="15141" width="9.7109375" style="462" customWidth="1"/>
    <col min="15142" max="15359" width="9.140625" style="462"/>
    <col min="15360" max="15360" width="25.7109375" style="462" customWidth="1"/>
    <col min="15361" max="15361" width="5.7109375" style="462" bestFit="1" customWidth="1"/>
    <col min="15362" max="15362" width="6" style="462" bestFit="1" customWidth="1"/>
    <col min="15363" max="15366" width="5.7109375" style="462" bestFit="1" customWidth="1"/>
    <col min="15367" max="15367" width="6" style="462" bestFit="1" customWidth="1"/>
    <col min="15368" max="15368" width="5.7109375" style="462" bestFit="1" customWidth="1"/>
    <col min="15369" max="15370" width="4.7109375" style="462" customWidth="1"/>
    <col min="15371" max="15371" width="6" style="462" bestFit="1" customWidth="1"/>
    <col min="15372" max="15372" width="4.7109375" style="462" customWidth="1"/>
    <col min="15373" max="15373" width="5.7109375" style="462" bestFit="1" customWidth="1"/>
    <col min="15374" max="15374" width="6" style="462" bestFit="1" customWidth="1"/>
    <col min="15375" max="15375" width="14" style="462" bestFit="1" customWidth="1"/>
    <col min="15376" max="15376" width="11.85546875" style="462" customWidth="1"/>
    <col min="15377" max="15377" width="11.28515625" style="462" customWidth="1"/>
    <col min="15378" max="15379" width="9.140625" style="462" customWidth="1"/>
    <col min="15380" max="15380" width="14" style="462" bestFit="1" customWidth="1"/>
    <col min="15381" max="15381" width="8.42578125" style="462" bestFit="1" customWidth="1"/>
    <col min="15382" max="15382" width="12.140625" style="462" bestFit="1" customWidth="1"/>
    <col min="15383" max="15383" width="7.85546875" style="462" bestFit="1" customWidth="1"/>
    <col min="15384" max="15388" width="9.140625" style="462" customWidth="1"/>
    <col min="15389" max="15397" width="9.7109375" style="462" customWidth="1"/>
    <col min="15398" max="15615" width="9.140625" style="462"/>
    <col min="15616" max="15616" width="25.7109375" style="462" customWidth="1"/>
    <col min="15617" max="15617" width="5.7109375" style="462" bestFit="1" customWidth="1"/>
    <col min="15618" max="15618" width="6" style="462" bestFit="1" customWidth="1"/>
    <col min="15619" max="15622" width="5.7109375" style="462" bestFit="1" customWidth="1"/>
    <col min="15623" max="15623" width="6" style="462" bestFit="1" customWidth="1"/>
    <col min="15624" max="15624" width="5.7109375" style="462" bestFit="1" customWidth="1"/>
    <col min="15625" max="15626" width="4.7109375" style="462" customWidth="1"/>
    <col min="15627" max="15627" width="6" style="462" bestFit="1" customWidth="1"/>
    <col min="15628" max="15628" width="4.7109375" style="462" customWidth="1"/>
    <col min="15629" max="15629" width="5.7109375" style="462" bestFit="1" customWidth="1"/>
    <col min="15630" max="15630" width="6" style="462" bestFit="1" customWidth="1"/>
    <col min="15631" max="15631" width="14" style="462" bestFit="1" customWidth="1"/>
    <col min="15632" max="15632" width="11.85546875" style="462" customWidth="1"/>
    <col min="15633" max="15633" width="11.28515625" style="462" customWidth="1"/>
    <col min="15634" max="15635" width="9.140625" style="462" customWidth="1"/>
    <col min="15636" max="15636" width="14" style="462" bestFit="1" customWidth="1"/>
    <col min="15637" max="15637" width="8.42578125" style="462" bestFit="1" customWidth="1"/>
    <col min="15638" max="15638" width="12.140625" style="462" bestFit="1" customWidth="1"/>
    <col min="15639" max="15639" width="7.85546875" style="462" bestFit="1" customWidth="1"/>
    <col min="15640" max="15644" width="9.140625" style="462" customWidth="1"/>
    <col min="15645" max="15653" width="9.7109375" style="462" customWidth="1"/>
    <col min="15654" max="15871" width="9.140625" style="462"/>
    <col min="15872" max="15872" width="25.7109375" style="462" customWidth="1"/>
    <col min="15873" max="15873" width="5.7109375" style="462" bestFit="1" customWidth="1"/>
    <col min="15874" max="15874" width="6" style="462" bestFit="1" customWidth="1"/>
    <col min="15875" max="15878" width="5.7109375" style="462" bestFit="1" customWidth="1"/>
    <col min="15879" max="15879" width="6" style="462" bestFit="1" customWidth="1"/>
    <col min="15880" max="15880" width="5.7109375" style="462" bestFit="1" customWidth="1"/>
    <col min="15881" max="15882" width="4.7109375" style="462" customWidth="1"/>
    <col min="15883" max="15883" width="6" style="462" bestFit="1" customWidth="1"/>
    <col min="15884" max="15884" width="4.7109375" style="462" customWidth="1"/>
    <col min="15885" max="15885" width="5.7109375" style="462" bestFit="1" customWidth="1"/>
    <col min="15886" max="15886" width="6" style="462" bestFit="1" customWidth="1"/>
    <col min="15887" max="15887" width="14" style="462" bestFit="1" customWidth="1"/>
    <col min="15888" max="15888" width="11.85546875" style="462" customWidth="1"/>
    <col min="15889" max="15889" width="11.28515625" style="462" customWidth="1"/>
    <col min="15890" max="15891" width="9.140625" style="462" customWidth="1"/>
    <col min="15892" max="15892" width="14" style="462" bestFit="1" customWidth="1"/>
    <col min="15893" max="15893" width="8.42578125" style="462" bestFit="1" customWidth="1"/>
    <col min="15894" max="15894" width="12.140625" style="462" bestFit="1" customWidth="1"/>
    <col min="15895" max="15895" width="7.85546875" style="462" bestFit="1" customWidth="1"/>
    <col min="15896" max="15900" width="9.140625" style="462" customWidth="1"/>
    <col min="15901" max="15909" width="9.7109375" style="462" customWidth="1"/>
    <col min="15910" max="16127" width="9.140625" style="462"/>
    <col min="16128" max="16128" width="25.7109375" style="462" customWidth="1"/>
    <col min="16129" max="16129" width="5.7109375" style="462" bestFit="1" customWidth="1"/>
    <col min="16130" max="16130" width="6" style="462" bestFit="1" customWidth="1"/>
    <col min="16131" max="16134" width="5.7109375" style="462" bestFit="1" customWidth="1"/>
    <col min="16135" max="16135" width="6" style="462" bestFit="1" customWidth="1"/>
    <col min="16136" max="16136" width="5.7109375" style="462" bestFit="1" customWidth="1"/>
    <col min="16137" max="16138" width="4.7109375" style="462" customWidth="1"/>
    <col min="16139" max="16139" width="6" style="462" bestFit="1" customWidth="1"/>
    <col min="16140" max="16140" width="4.7109375" style="462" customWidth="1"/>
    <col min="16141" max="16141" width="5.7109375" style="462" bestFit="1" customWidth="1"/>
    <col min="16142" max="16142" width="6" style="462" bestFit="1" customWidth="1"/>
    <col min="16143" max="16143" width="14" style="462" bestFit="1" customWidth="1"/>
    <col min="16144" max="16144" width="11.85546875" style="462" customWidth="1"/>
    <col min="16145" max="16145" width="11.28515625" style="462" customWidth="1"/>
    <col min="16146" max="16147" width="9.140625" style="462" customWidth="1"/>
    <col min="16148" max="16148" width="14" style="462" bestFit="1" customWidth="1"/>
    <col min="16149" max="16149" width="8.42578125" style="462" bestFit="1" customWidth="1"/>
    <col min="16150" max="16150" width="12.140625" style="462" bestFit="1" customWidth="1"/>
    <col min="16151" max="16151" width="7.85546875" style="462" bestFit="1" customWidth="1"/>
    <col min="16152" max="16156" width="9.140625" style="462" customWidth="1"/>
    <col min="16157" max="16165" width="9.7109375" style="462" customWidth="1"/>
    <col min="16166" max="16384" width="9.140625" style="462"/>
  </cols>
  <sheetData>
    <row r="1" spans="1:24">
      <c r="A1" s="841"/>
      <c r="B1" s="841"/>
      <c r="C1" s="841"/>
      <c r="D1" s="841"/>
      <c r="E1" s="841"/>
      <c r="F1" s="841"/>
      <c r="G1" s="841"/>
      <c r="H1" s="841"/>
      <c r="I1" s="841"/>
      <c r="J1" s="841"/>
      <c r="K1" s="841"/>
      <c r="L1" s="841"/>
      <c r="M1" s="841"/>
      <c r="N1" s="841"/>
      <c r="O1" s="841"/>
      <c r="P1" s="841"/>
      <c r="Q1" s="68"/>
      <c r="R1" s="7"/>
      <c r="S1" s="432"/>
      <c r="T1" s="432"/>
      <c r="U1" s="432"/>
      <c r="V1" s="432"/>
      <c r="W1" s="432"/>
    </row>
    <row r="2" spans="1:24">
      <c r="A2" s="842" t="s">
        <v>617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68"/>
      <c r="R2" s="7"/>
      <c r="S2" s="432"/>
      <c r="T2" s="434"/>
      <c r="U2" s="434"/>
      <c r="V2" s="434"/>
      <c r="W2" s="434"/>
    </row>
    <row r="3" spans="1:24" ht="18" customHeight="1">
      <c r="A3" s="842" t="s">
        <v>885</v>
      </c>
      <c r="B3" s="842"/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68"/>
      <c r="R3" s="7"/>
      <c r="S3" s="432"/>
      <c r="T3" s="432"/>
      <c r="U3" s="432"/>
      <c r="V3" s="432"/>
      <c r="W3" s="432"/>
    </row>
    <row r="4" spans="1:24" ht="18" customHeight="1">
      <c r="A4" s="843" t="s">
        <v>873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68"/>
      <c r="R4" s="7"/>
      <c r="S4" s="432"/>
      <c r="T4" s="432"/>
      <c r="U4" s="432"/>
      <c r="V4" s="435"/>
      <c r="W4" s="432"/>
    </row>
    <row r="5" spans="1:24">
      <c r="A5" s="842"/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68"/>
      <c r="R5" s="7"/>
      <c r="S5" s="432"/>
      <c r="T5" s="432"/>
      <c r="U5" s="432"/>
      <c r="V5" s="432"/>
      <c r="W5" s="432"/>
    </row>
    <row r="6" spans="1:24">
      <c r="A6" s="576"/>
      <c r="B6" s="577"/>
      <c r="C6" s="577"/>
      <c r="D6" s="577"/>
      <c r="E6" s="577"/>
      <c r="F6" s="577"/>
      <c r="G6" s="577"/>
      <c r="H6" s="577"/>
      <c r="I6" s="577"/>
      <c r="J6" s="577"/>
      <c r="K6" s="577"/>
      <c r="L6" s="577"/>
      <c r="M6" s="577"/>
      <c r="N6" s="577"/>
      <c r="O6" s="577"/>
      <c r="P6" s="840" t="s">
        <v>136</v>
      </c>
      <c r="Q6" s="68"/>
      <c r="R6" s="7"/>
      <c r="S6" s="432"/>
      <c r="T6" s="432"/>
      <c r="U6" s="432"/>
      <c r="V6" s="432"/>
      <c r="W6" s="432"/>
    </row>
    <row r="7" spans="1:24" ht="10.5" customHeight="1">
      <c r="A7" s="576"/>
      <c r="B7" s="750" t="s">
        <v>46</v>
      </c>
      <c r="C7" s="750" t="s">
        <v>52</v>
      </c>
      <c r="D7" s="750" t="s">
        <v>47</v>
      </c>
      <c r="E7" s="750" t="s">
        <v>51</v>
      </c>
      <c r="F7" s="750" t="s">
        <v>48</v>
      </c>
      <c r="G7" s="750" t="s">
        <v>53</v>
      </c>
      <c r="H7" s="750" t="s">
        <v>54</v>
      </c>
      <c r="I7" s="750" t="s">
        <v>55</v>
      </c>
      <c r="J7" s="750" t="s">
        <v>49</v>
      </c>
      <c r="K7" s="750" t="s">
        <v>50</v>
      </c>
      <c r="L7" s="750" t="s">
        <v>56</v>
      </c>
      <c r="M7" s="750" t="s">
        <v>57</v>
      </c>
      <c r="N7" s="750" t="s">
        <v>612</v>
      </c>
      <c r="O7" s="750" t="s">
        <v>611</v>
      </c>
      <c r="P7" s="840"/>
      <c r="R7" s="68"/>
      <c r="S7" s="7"/>
      <c r="T7" s="432"/>
      <c r="U7" s="432"/>
      <c r="V7" s="432"/>
      <c r="W7" s="432"/>
      <c r="X7" s="432"/>
    </row>
    <row r="8" spans="1:24" ht="1.5" customHeight="1">
      <c r="A8" s="130"/>
      <c r="B8" s="606"/>
      <c r="C8" s="606"/>
      <c r="D8" s="606"/>
      <c r="E8" s="606"/>
      <c r="F8" s="606"/>
      <c r="G8" s="606"/>
      <c r="H8" s="606"/>
      <c r="I8" s="606"/>
      <c r="J8" s="606"/>
      <c r="K8" s="606"/>
      <c r="L8" s="606"/>
      <c r="M8" s="606"/>
      <c r="N8" s="606"/>
      <c r="O8" s="606"/>
      <c r="P8" s="606"/>
      <c r="Q8" s="130"/>
      <c r="R8" s="68"/>
      <c r="S8" s="7"/>
      <c r="T8" s="432"/>
      <c r="U8" s="432"/>
      <c r="V8" s="432"/>
      <c r="W8" s="432"/>
      <c r="X8" s="432"/>
    </row>
    <row r="9" spans="1:24" ht="18" customHeight="1">
      <c r="A9" s="751" t="s">
        <v>310</v>
      </c>
      <c r="B9" s="752">
        <v>64</v>
      </c>
      <c r="C9" s="752">
        <v>84</v>
      </c>
      <c r="D9" s="752">
        <v>71</v>
      </c>
      <c r="E9" s="752">
        <v>55</v>
      </c>
      <c r="F9" s="752">
        <v>45</v>
      </c>
      <c r="G9" s="752">
        <v>36</v>
      </c>
      <c r="H9" s="752">
        <v>89</v>
      </c>
      <c r="I9" s="752">
        <v>27</v>
      </c>
      <c r="J9" s="752">
        <v>1</v>
      </c>
      <c r="K9" s="752">
        <v>2</v>
      </c>
      <c r="L9" s="752">
        <v>101</v>
      </c>
      <c r="M9" s="752">
        <v>30</v>
      </c>
      <c r="N9" s="752">
        <v>101</v>
      </c>
      <c r="O9" s="752">
        <v>64</v>
      </c>
      <c r="P9" s="752">
        <v>770</v>
      </c>
      <c r="Q9" s="130"/>
      <c r="R9" s="68"/>
      <c r="S9" s="7"/>
      <c r="T9" s="432"/>
      <c r="U9" s="432"/>
      <c r="V9" s="432"/>
      <c r="W9" s="432"/>
      <c r="X9" s="432"/>
    </row>
    <row r="10" spans="1:24" ht="9" customHeight="1">
      <c r="A10" s="428" t="s">
        <v>311</v>
      </c>
      <c r="B10" s="746">
        <v>4</v>
      </c>
      <c r="C10" s="746">
        <v>6</v>
      </c>
      <c r="D10" s="746">
        <v>3</v>
      </c>
      <c r="E10" s="746">
        <v>3</v>
      </c>
      <c r="F10" s="746">
        <v>2</v>
      </c>
      <c r="G10" s="746">
        <v>1</v>
      </c>
      <c r="H10" s="746">
        <v>5</v>
      </c>
      <c r="I10" s="746">
        <v>1</v>
      </c>
      <c r="J10" s="746"/>
      <c r="K10" s="746"/>
      <c r="L10" s="746">
        <v>5</v>
      </c>
      <c r="M10" s="746">
        <v>2</v>
      </c>
      <c r="N10" s="746">
        <v>4</v>
      </c>
      <c r="O10" s="746">
        <v>4</v>
      </c>
      <c r="P10" s="746">
        <v>40</v>
      </c>
      <c r="Q10" s="130"/>
      <c r="R10" s="68"/>
      <c r="S10" s="7"/>
      <c r="T10" s="432"/>
      <c r="U10" s="432"/>
      <c r="V10" s="432"/>
      <c r="W10" s="432"/>
      <c r="X10" s="432"/>
    </row>
    <row r="11" spans="1:24" ht="9" customHeight="1">
      <c r="A11" s="428" t="s">
        <v>312</v>
      </c>
      <c r="B11" s="746">
        <v>14</v>
      </c>
      <c r="C11" s="746">
        <v>18</v>
      </c>
      <c r="D11" s="746">
        <v>13</v>
      </c>
      <c r="E11" s="746">
        <v>17</v>
      </c>
      <c r="F11" s="746">
        <v>12</v>
      </c>
      <c r="G11" s="746">
        <v>5</v>
      </c>
      <c r="H11" s="746">
        <v>20</v>
      </c>
      <c r="I11" s="746">
        <v>3</v>
      </c>
      <c r="J11" s="746"/>
      <c r="K11" s="746">
        <v>1</v>
      </c>
      <c r="L11" s="746">
        <v>26</v>
      </c>
      <c r="M11" s="746">
        <v>8</v>
      </c>
      <c r="N11" s="746">
        <v>12</v>
      </c>
      <c r="O11" s="746">
        <v>12</v>
      </c>
      <c r="P11" s="746">
        <v>161</v>
      </c>
      <c r="Q11" s="130"/>
      <c r="R11" s="7"/>
      <c r="S11" s="7"/>
    </row>
    <row r="12" spans="1:24" ht="9" customHeight="1">
      <c r="A12" s="428" t="s">
        <v>313</v>
      </c>
      <c r="B12" s="746">
        <v>12</v>
      </c>
      <c r="C12" s="746">
        <v>14</v>
      </c>
      <c r="D12" s="746">
        <v>14</v>
      </c>
      <c r="E12" s="746">
        <v>7</v>
      </c>
      <c r="F12" s="746">
        <v>7</v>
      </c>
      <c r="G12" s="746">
        <v>4</v>
      </c>
      <c r="H12" s="746">
        <v>14</v>
      </c>
      <c r="I12" s="746">
        <v>3</v>
      </c>
      <c r="J12" s="746"/>
      <c r="K12" s="746"/>
      <c r="L12" s="746">
        <v>11</v>
      </c>
      <c r="M12" s="746">
        <v>3</v>
      </c>
      <c r="N12" s="746">
        <v>16</v>
      </c>
      <c r="O12" s="746">
        <v>12</v>
      </c>
      <c r="P12" s="746">
        <v>117</v>
      </c>
      <c r="Q12" s="130"/>
      <c r="R12" s="7"/>
      <c r="S12" s="7"/>
    </row>
    <row r="13" spans="1:24" ht="9" customHeight="1">
      <c r="A13" s="428" t="s">
        <v>314</v>
      </c>
      <c r="B13" s="746">
        <v>3</v>
      </c>
      <c r="C13" s="746">
        <v>5</v>
      </c>
      <c r="D13" s="746">
        <v>2</v>
      </c>
      <c r="E13" s="746">
        <v>1</v>
      </c>
      <c r="F13" s="746">
        <v>1</v>
      </c>
      <c r="G13" s="746"/>
      <c r="H13" s="746">
        <v>5</v>
      </c>
      <c r="I13" s="746">
        <v>1</v>
      </c>
      <c r="J13" s="746"/>
      <c r="K13" s="746"/>
      <c r="L13" s="746">
        <v>4</v>
      </c>
      <c r="M13" s="746">
        <v>3</v>
      </c>
      <c r="N13" s="746">
        <v>2</v>
      </c>
      <c r="O13" s="746">
        <v>2</v>
      </c>
      <c r="P13" s="746">
        <v>29</v>
      </c>
      <c r="Q13" s="130"/>
    </row>
    <row r="14" spans="1:24" ht="9" customHeight="1">
      <c r="A14" s="428" t="s">
        <v>315</v>
      </c>
      <c r="B14" s="746">
        <v>3</v>
      </c>
      <c r="C14" s="746">
        <v>3</v>
      </c>
      <c r="D14" s="746">
        <v>2</v>
      </c>
      <c r="E14" s="746">
        <v>2</v>
      </c>
      <c r="F14" s="746">
        <v>1</v>
      </c>
      <c r="G14" s="746"/>
      <c r="H14" s="746">
        <v>3</v>
      </c>
      <c r="I14" s="746"/>
      <c r="J14" s="746"/>
      <c r="K14" s="746"/>
      <c r="L14" s="746">
        <v>4</v>
      </c>
      <c r="M14" s="746"/>
      <c r="N14" s="746">
        <v>2</v>
      </c>
      <c r="O14" s="746">
        <v>3</v>
      </c>
      <c r="P14" s="746">
        <v>23</v>
      </c>
      <c r="Q14" s="130"/>
    </row>
    <row r="15" spans="1:24" ht="9" customHeight="1">
      <c r="A15" s="428" t="s">
        <v>316</v>
      </c>
      <c r="B15" s="746">
        <v>3</v>
      </c>
      <c r="C15" s="746">
        <v>7</v>
      </c>
      <c r="D15" s="746">
        <v>3</v>
      </c>
      <c r="E15" s="746">
        <v>3</v>
      </c>
      <c r="F15" s="746">
        <v>2</v>
      </c>
      <c r="G15" s="746">
        <v>1</v>
      </c>
      <c r="H15" s="746">
        <v>5</v>
      </c>
      <c r="I15" s="746">
        <v>2</v>
      </c>
      <c r="J15" s="746"/>
      <c r="K15" s="746"/>
      <c r="L15" s="746">
        <v>7</v>
      </c>
      <c r="M15" s="746">
        <v>2</v>
      </c>
      <c r="N15" s="746">
        <v>3</v>
      </c>
      <c r="O15" s="746">
        <v>7</v>
      </c>
      <c r="P15" s="746">
        <v>45</v>
      </c>
      <c r="Q15" s="130"/>
    </row>
    <row r="16" spans="1:24" ht="9" customHeight="1">
      <c r="A16" s="428" t="s">
        <v>317</v>
      </c>
      <c r="B16" s="746">
        <v>15</v>
      </c>
      <c r="C16" s="746">
        <v>16</v>
      </c>
      <c r="D16" s="746">
        <v>23</v>
      </c>
      <c r="E16" s="746">
        <v>14</v>
      </c>
      <c r="F16" s="746">
        <v>13</v>
      </c>
      <c r="G16" s="746">
        <v>19</v>
      </c>
      <c r="H16" s="746">
        <v>13</v>
      </c>
      <c r="I16" s="746">
        <v>13</v>
      </c>
      <c r="J16" s="746">
        <v>1</v>
      </c>
      <c r="K16" s="746">
        <v>1</v>
      </c>
      <c r="L16" s="746">
        <v>18</v>
      </c>
      <c r="M16" s="746">
        <v>6</v>
      </c>
      <c r="N16" s="746">
        <v>50</v>
      </c>
      <c r="O16" s="746">
        <v>11</v>
      </c>
      <c r="P16" s="746">
        <v>213</v>
      </c>
      <c r="Q16" s="130"/>
    </row>
    <row r="17" spans="1:17" ht="9" customHeight="1">
      <c r="A17" s="428" t="s">
        <v>318</v>
      </c>
      <c r="B17" s="746">
        <v>2</v>
      </c>
      <c r="C17" s="746">
        <v>3</v>
      </c>
      <c r="D17" s="746">
        <v>1</v>
      </c>
      <c r="E17" s="746">
        <v>1</v>
      </c>
      <c r="F17" s="746">
        <v>1</v>
      </c>
      <c r="G17" s="746"/>
      <c r="H17" s="746">
        <v>2</v>
      </c>
      <c r="I17" s="746">
        <v>2</v>
      </c>
      <c r="J17" s="746"/>
      <c r="K17" s="746"/>
      <c r="L17" s="746">
        <v>2</v>
      </c>
      <c r="M17" s="746"/>
      <c r="N17" s="746"/>
      <c r="O17" s="746">
        <v>3</v>
      </c>
      <c r="P17" s="746">
        <v>17</v>
      </c>
      <c r="Q17" s="130"/>
    </row>
    <row r="18" spans="1:17" ht="9" customHeight="1">
      <c r="A18" s="428" t="s">
        <v>319</v>
      </c>
      <c r="B18" s="746">
        <v>1</v>
      </c>
      <c r="C18" s="746">
        <v>3</v>
      </c>
      <c r="D18" s="746">
        <v>1</v>
      </c>
      <c r="E18" s="746">
        <v>1</v>
      </c>
      <c r="F18" s="746"/>
      <c r="G18" s="746"/>
      <c r="H18" s="746">
        <v>2</v>
      </c>
      <c r="I18" s="746">
        <v>1</v>
      </c>
      <c r="J18" s="746"/>
      <c r="K18" s="746"/>
      <c r="L18" s="746">
        <v>2</v>
      </c>
      <c r="M18" s="746"/>
      <c r="N18" s="746"/>
      <c r="O18" s="746">
        <v>2</v>
      </c>
      <c r="P18" s="746">
        <v>13</v>
      </c>
      <c r="Q18" s="130"/>
    </row>
    <row r="19" spans="1:17" ht="9" customHeight="1">
      <c r="A19" s="428" t="s">
        <v>320</v>
      </c>
      <c r="B19" s="746">
        <v>7</v>
      </c>
      <c r="C19" s="746">
        <v>9</v>
      </c>
      <c r="D19" s="746">
        <v>9</v>
      </c>
      <c r="E19" s="746">
        <v>6</v>
      </c>
      <c r="F19" s="746">
        <v>6</v>
      </c>
      <c r="G19" s="746">
        <v>6</v>
      </c>
      <c r="H19" s="746">
        <v>20</v>
      </c>
      <c r="I19" s="746">
        <v>1</v>
      </c>
      <c r="J19" s="746"/>
      <c r="K19" s="746"/>
      <c r="L19" s="746">
        <v>22</v>
      </c>
      <c r="M19" s="746">
        <v>6</v>
      </c>
      <c r="N19" s="746">
        <v>12</v>
      </c>
      <c r="O19" s="746">
        <v>8</v>
      </c>
      <c r="P19" s="746">
        <v>112</v>
      </c>
      <c r="Q19" s="130"/>
    </row>
    <row r="20" spans="1:17" ht="11.25" customHeight="1">
      <c r="A20" s="753" t="s">
        <v>321</v>
      </c>
      <c r="B20" s="752">
        <v>9</v>
      </c>
      <c r="C20" s="752">
        <v>89</v>
      </c>
      <c r="D20" s="752">
        <v>17</v>
      </c>
      <c r="E20" s="752">
        <v>13</v>
      </c>
      <c r="F20" s="752">
        <v>2</v>
      </c>
      <c r="G20" s="752">
        <v>6</v>
      </c>
      <c r="H20" s="752">
        <v>25</v>
      </c>
      <c r="I20" s="752">
        <v>8</v>
      </c>
      <c r="J20" s="752">
        <v>0</v>
      </c>
      <c r="K20" s="752">
        <v>0</v>
      </c>
      <c r="L20" s="752">
        <v>51</v>
      </c>
      <c r="M20" s="752">
        <v>7</v>
      </c>
      <c r="N20" s="752">
        <v>40</v>
      </c>
      <c r="O20" s="752">
        <v>71</v>
      </c>
      <c r="P20" s="752">
        <v>338</v>
      </c>
      <c r="Q20" s="436"/>
    </row>
    <row r="21" spans="1:17" ht="9" customHeight="1">
      <c r="A21" s="429" t="s">
        <v>322</v>
      </c>
      <c r="B21" s="747"/>
      <c r="C21" s="747"/>
      <c r="D21" s="747"/>
      <c r="E21" s="747"/>
      <c r="F21" s="747"/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130">
        <v>1</v>
      </c>
    </row>
    <row r="22" spans="1:17" ht="9" customHeight="1">
      <c r="A22" s="428" t="s">
        <v>781</v>
      </c>
      <c r="B22" s="746"/>
      <c r="C22" s="746">
        <v>1</v>
      </c>
      <c r="D22" s="746"/>
      <c r="E22" s="746"/>
      <c r="F22" s="746"/>
      <c r="G22" s="746"/>
      <c r="H22" s="746"/>
      <c r="I22" s="746"/>
      <c r="J22" s="746"/>
      <c r="K22" s="746"/>
      <c r="L22" s="746"/>
      <c r="M22" s="746"/>
      <c r="N22" s="746"/>
      <c r="O22" s="746"/>
      <c r="P22" s="746">
        <v>1</v>
      </c>
      <c r="Q22" s="130"/>
    </row>
    <row r="23" spans="1:17" ht="9" customHeight="1">
      <c r="A23" s="428" t="s">
        <v>323</v>
      </c>
      <c r="B23" s="746"/>
      <c r="C23" s="746">
        <v>1</v>
      </c>
      <c r="D23" s="746"/>
      <c r="E23" s="746"/>
      <c r="F23" s="746"/>
      <c r="G23" s="746"/>
      <c r="H23" s="746"/>
      <c r="I23" s="746"/>
      <c r="J23" s="746"/>
      <c r="K23" s="746"/>
      <c r="L23" s="746">
        <v>1</v>
      </c>
      <c r="M23" s="746"/>
      <c r="N23" s="746"/>
      <c r="O23" s="746">
        <v>1</v>
      </c>
      <c r="P23" s="746">
        <v>3</v>
      </c>
      <c r="Q23" s="130"/>
    </row>
    <row r="24" spans="1:17" ht="9" customHeight="1">
      <c r="A24" s="428" t="s">
        <v>417</v>
      </c>
      <c r="B24" s="746"/>
      <c r="C24" s="746">
        <v>1</v>
      </c>
      <c r="D24" s="746"/>
      <c r="E24" s="746"/>
      <c r="F24" s="746"/>
      <c r="G24" s="746"/>
      <c r="H24" s="746"/>
      <c r="I24" s="746"/>
      <c r="J24" s="746"/>
      <c r="K24" s="746"/>
      <c r="L24" s="746"/>
      <c r="M24" s="746"/>
      <c r="N24" s="746"/>
      <c r="O24" s="746">
        <v>1</v>
      </c>
      <c r="P24" s="746">
        <v>2</v>
      </c>
      <c r="Q24" s="130"/>
    </row>
    <row r="25" spans="1:17" ht="9" customHeight="1">
      <c r="A25" s="428" t="s">
        <v>324</v>
      </c>
      <c r="B25" s="746"/>
      <c r="C25" s="746">
        <v>1</v>
      </c>
      <c r="D25" s="746"/>
      <c r="E25" s="746"/>
      <c r="F25" s="746"/>
      <c r="G25" s="746"/>
      <c r="H25" s="746"/>
      <c r="I25" s="746"/>
      <c r="J25" s="746"/>
      <c r="K25" s="746"/>
      <c r="L25" s="746">
        <v>1</v>
      </c>
      <c r="M25" s="746"/>
      <c r="N25" s="746"/>
      <c r="O25" s="746">
        <v>1</v>
      </c>
      <c r="P25" s="746">
        <v>3</v>
      </c>
      <c r="Q25" s="130"/>
    </row>
    <row r="26" spans="1:17" ht="9" customHeight="1">
      <c r="A26" s="428" t="s">
        <v>325</v>
      </c>
      <c r="B26" s="746"/>
      <c r="C26" s="746">
        <v>1</v>
      </c>
      <c r="D26" s="746"/>
      <c r="E26" s="746"/>
      <c r="F26" s="746"/>
      <c r="G26" s="746"/>
      <c r="H26" s="746"/>
      <c r="I26" s="746"/>
      <c r="J26" s="746"/>
      <c r="K26" s="746"/>
      <c r="L26" s="746">
        <v>1</v>
      </c>
      <c r="M26" s="746"/>
      <c r="N26" s="746"/>
      <c r="O26" s="746">
        <v>1</v>
      </c>
      <c r="P26" s="746">
        <v>3</v>
      </c>
      <c r="Q26" s="130"/>
    </row>
    <row r="27" spans="1:17" ht="9" customHeight="1">
      <c r="A27" s="428" t="s">
        <v>812</v>
      </c>
      <c r="B27" s="746"/>
      <c r="C27" s="746">
        <v>1</v>
      </c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>
        <v>1</v>
      </c>
      <c r="Q27" s="130"/>
    </row>
    <row r="28" spans="1:17" ht="9" customHeight="1">
      <c r="A28" s="428" t="s">
        <v>326</v>
      </c>
      <c r="B28" s="746"/>
      <c r="C28" s="746">
        <v>1</v>
      </c>
      <c r="D28" s="746"/>
      <c r="E28" s="746"/>
      <c r="F28" s="746"/>
      <c r="G28" s="746"/>
      <c r="H28" s="746"/>
      <c r="I28" s="746"/>
      <c r="J28" s="746"/>
      <c r="K28" s="746"/>
      <c r="L28" s="746"/>
      <c r="M28" s="746"/>
      <c r="N28" s="746"/>
      <c r="O28" s="746"/>
      <c r="P28" s="746">
        <v>1</v>
      </c>
      <c r="Q28" s="130"/>
    </row>
    <row r="29" spans="1:17" ht="9" customHeight="1">
      <c r="A29" s="428" t="s">
        <v>327</v>
      </c>
      <c r="B29" s="746"/>
      <c r="C29" s="746"/>
      <c r="D29" s="746"/>
      <c r="E29" s="746"/>
      <c r="F29" s="746"/>
      <c r="G29" s="746"/>
      <c r="H29" s="746">
        <v>1</v>
      </c>
      <c r="I29" s="746"/>
      <c r="J29" s="746"/>
      <c r="K29" s="746"/>
      <c r="L29" s="746"/>
      <c r="M29" s="746"/>
      <c r="N29" s="746"/>
      <c r="O29" s="746"/>
      <c r="P29" s="746">
        <v>1</v>
      </c>
      <c r="Q29" s="130"/>
    </row>
    <row r="30" spans="1:17" ht="9" customHeight="1">
      <c r="A30" s="429" t="s">
        <v>312</v>
      </c>
      <c r="B30" s="747"/>
      <c r="C30" s="747"/>
      <c r="D30" s="747"/>
      <c r="E30" s="747"/>
      <c r="F30" s="747"/>
      <c r="G30" s="747"/>
      <c r="H30" s="747"/>
      <c r="I30" s="747"/>
      <c r="J30" s="747"/>
      <c r="K30" s="747"/>
      <c r="L30" s="747"/>
      <c r="M30" s="747"/>
      <c r="N30" s="747"/>
      <c r="O30" s="747"/>
      <c r="P30" s="747"/>
      <c r="Q30" s="130">
        <v>1</v>
      </c>
    </row>
    <row r="31" spans="1:17" ht="9" customHeight="1">
      <c r="A31" s="428" t="s">
        <v>328</v>
      </c>
      <c r="B31" s="746"/>
      <c r="C31" s="746">
        <v>1</v>
      </c>
      <c r="D31" s="746"/>
      <c r="E31" s="746"/>
      <c r="F31" s="746"/>
      <c r="G31" s="746"/>
      <c r="H31" s="746"/>
      <c r="I31" s="746"/>
      <c r="J31" s="746"/>
      <c r="K31" s="746"/>
      <c r="L31" s="746">
        <v>1</v>
      </c>
      <c r="M31" s="746"/>
      <c r="N31" s="746"/>
      <c r="O31" s="746">
        <v>1</v>
      </c>
      <c r="P31" s="746">
        <v>3</v>
      </c>
      <c r="Q31" s="130"/>
    </row>
    <row r="32" spans="1:17" ht="9" customHeight="1">
      <c r="A32" s="428" t="s">
        <v>329</v>
      </c>
      <c r="B32" s="746"/>
      <c r="C32" s="746"/>
      <c r="D32" s="746"/>
      <c r="E32" s="746">
        <v>1</v>
      </c>
      <c r="F32" s="746"/>
      <c r="G32" s="746"/>
      <c r="H32" s="746"/>
      <c r="I32" s="746"/>
      <c r="J32" s="746"/>
      <c r="K32" s="746"/>
      <c r="L32" s="746">
        <v>1</v>
      </c>
      <c r="M32" s="746"/>
      <c r="N32" s="746"/>
      <c r="O32" s="746"/>
      <c r="P32" s="746">
        <v>2</v>
      </c>
      <c r="Q32" s="130"/>
    </row>
    <row r="33" spans="1:17" ht="9" customHeight="1">
      <c r="A33" s="428" t="s">
        <v>330</v>
      </c>
      <c r="B33" s="746"/>
      <c r="C33" s="746">
        <v>1</v>
      </c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>
        <v>1</v>
      </c>
      <c r="P33" s="746">
        <v>2</v>
      </c>
      <c r="Q33" s="130"/>
    </row>
    <row r="34" spans="1:17" ht="9" customHeight="1">
      <c r="A34" s="428" t="s">
        <v>331</v>
      </c>
      <c r="B34" s="746"/>
      <c r="C34" s="746">
        <v>1</v>
      </c>
      <c r="D34" s="746"/>
      <c r="E34" s="746"/>
      <c r="F34" s="746"/>
      <c r="G34" s="746"/>
      <c r="H34" s="746"/>
      <c r="I34" s="746"/>
      <c r="J34" s="746"/>
      <c r="K34" s="746"/>
      <c r="L34" s="746">
        <v>1</v>
      </c>
      <c r="M34" s="746"/>
      <c r="N34" s="746"/>
      <c r="O34" s="746">
        <v>1</v>
      </c>
      <c r="P34" s="746">
        <v>3</v>
      </c>
      <c r="Q34" s="130"/>
    </row>
    <row r="35" spans="1:17" ht="9" customHeight="1">
      <c r="A35" s="428" t="s">
        <v>332</v>
      </c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>
        <v>1</v>
      </c>
      <c r="M35" s="746"/>
      <c r="N35" s="746"/>
      <c r="O35" s="746">
        <v>1</v>
      </c>
      <c r="P35" s="746">
        <v>2</v>
      </c>
      <c r="Q35" s="130"/>
    </row>
    <row r="36" spans="1:17" ht="9" customHeight="1">
      <c r="A36" s="428" t="s">
        <v>333</v>
      </c>
      <c r="B36" s="746"/>
      <c r="C36" s="746">
        <v>1</v>
      </c>
      <c r="D36" s="746"/>
      <c r="E36" s="746"/>
      <c r="F36" s="746"/>
      <c r="G36" s="746"/>
      <c r="H36" s="746"/>
      <c r="I36" s="746"/>
      <c r="J36" s="746"/>
      <c r="K36" s="746"/>
      <c r="L36" s="746">
        <v>1</v>
      </c>
      <c r="M36" s="746"/>
      <c r="N36" s="746"/>
      <c r="O36" s="746">
        <v>1</v>
      </c>
      <c r="P36" s="746">
        <v>3</v>
      </c>
      <c r="Q36" s="130"/>
    </row>
    <row r="37" spans="1:17" ht="9" customHeight="1">
      <c r="A37" s="428" t="s">
        <v>334</v>
      </c>
      <c r="B37" s="746"/>
      <c r="C37" s="746"/>
      <c r="D37" s="746"/>
      <c r="E37" s="746"/>
      <c r="F37" s="746"/>
      <c r="G37" s="746"/>
      <c r="H37" s="746"/>
      <c r="I37" s="746"/>
      <c r="J37" s="746"/>
      <c r="K37" s="746"/>
      <c r="L37" s="746">
        <v>1</v>
      </c>
      <c r="M37" s="746"/>
      <c r="N37" s="746"/>
      <c r="O37" s="746">
        <v>1</v>
      </c>
      <c r="P37" s="746">
        <v>2</v>
      </c>
      <c r="Q37" s="130"/>
    </row>
    <row r="38" spans="1:17" ht="9" customHeight="1">
      <c r="A38" s="428" t="s">
        <v>335</v>
      </c>
      <c r="B38" s="746"/>
      <c r="C38" s="746">
        <v>1</v>
      </c>
      <c r="D38" s="746"/>
      <c r="E38" s="746"/>
      <c r="F38" s="746"/>
      <c r="G38" s="746"/>
      <c r="H38" s="746"/>
      <c r="I38" s="746"/>
      <c r="J38" s="746"/>
      <c r="K38" s="746"/>
      <c r="L38" s="746">
        <v>1</v>
      </c>
      <c r="M38" s="746"/>
      <c r="N38" s="746"/>
      <c r="O38" s="746">
        <v>1</v>
      </c>
      <c r="P38" s="746">
        <v>3</v>
      </c>
      <c r="Q38" s="130"/>
    </row>
    <row r="39" spans="1:17" ht="9" customHeight="1">
      <c r="A39" s="428" t="s">
        <v>336</v>
      </c>
      <c r="B39" s="746"/>
      <c r="C39" s="746">
        <v>1</v>
      </c>
      <c r="D39" s="746"/>
      <c r="E39" s="746"/>
      <c r="F39" s="746"/>
      <c r="G39" s="746"/>
      <c r="H39" s="746"/>
      <c r="I39" s="746"/>
      <c r="J39" s="746"/>
      <c r="K39" s="746"/>
      <c r="L39" s="746">
        <v>1</v>
      </c>
      <c r="M39" s="746"/>
      <c r="N39" s="746"/>
      <c r="O39" s="746">
        <v>1</v>
      </c>
      <c r="P39" s="746">
        <v>3</v>
      </c>
      <c r="Q39" s="130"/>
    </row>
    <row r="40" spans="1:17" ht="9" customHeight="1">
      <c r="A40" s="428" t="s">
        <v>337</v>
      </c>
      <c r="B40" s="746"/>
      <c r="C40" s="746">
        <v>1</v>
      </c>
      <c r="D40" s="746"/>
      <c r="E40" s="746"/>
      <c r="F40" s="746"/>
      <c r="G40" s="746"/>
      <c r="H40" s="746"/>
      <c r="I40" s="746"/>
      <c r="J40" s="746"/>
      <c r="K40" s="746"/>
      <c r="L40" s="746"/>
      <c r="M40" s="746"/>
      <c r="N40" s="746"/>
      <c r="O40" s="746">
        <v>1</v>
      </c>
      <c r="P40" s="746">
        <v>2</v>
      </c>
      <c r="Q40" s="130"/>
    </row>
    <row r="41" spans="1:17" ht="9" customHeight="1">
      <c r="A41" s="428" t="s">
        <v>422</v>
      </c>
      <c r="B41" s="746"/>
      <c r="C41" s="746"/>
      <c r="D41" s="746"/>
      <c r="E41" s="746"/>
      <c r="F41" s="746"/>
      <c r="G41" s="746"/>
      <c r="H41" s="746"/>
      <c r="I41" s="746"/>
      <c r="J41" s="746"/>
      <c r="K41" s="746"/>
      <c r="L41" s="746"/>
      <c r="M41" s="746"/>
      <c r="N41" s="746"/>
      <c r="O41" s="746">
        <v>1</v>
      </c>
      <c r="P41" s="746">
        <v>1</v>
      </c>
      <c r="Q41" s="130"/>
    </row>
    <row r="42" spans="1:17" ht="9" customHeight="1">
      <c r="A42" s="428" t="s">
        <v>423</v>
      </c>
      <c r="B42" s="746"/>
      <c r="C42" s="746"/>
      <c r="D42" s="746"/>
      <c r="E42" s="746"/>
      <c r="F42" s="746"/>
      <c r="G42" s="746"/>
      <c r="H42" s="746"/>
      <c r="I42" s="746"/>
      <c r="J42" s="746"/>
      <c r="K42" s="746"/>
      <c r="L42" s="746"/>
      <c r="M42" s="746"/>
      <c r="N42" s="746"/>
      <c r="O42" s="746">
        <v>1</v>
      </c>
      <c r="P42" s="746">
        <v>1</v>
      </c>
      <c r="Q42" s="130"/>
    </row>
    <row r="43" spans="1:17" ht="9" customHeight="1">
      <c r="A43" s="428" t="s">
        <v>339</v>
      </c>
      <c r="B43" s="746"/>
      <c r="C43" s="746">
        <v>1</v>
      </c>
      <c r="D43" s="746"/>
      <c r="E43" s="746"/>
      <c r="F43" s="746"/>
      <c r="G43" s="746"/>
      <c r="H43" s="746"/>
      <c r="I43" s="746"/>
      <c r="J43" s="746"/>
      <c r="K43" s="746"/>
      <c r="L43" s="746">
        <v>1</v>
      </c>
      <c r="M43" s="746"/>
      <c r="N43" s="746"/>
      <c r="O43" s="746">
        <v>1</v>
      </c>
      <c r="P43" s="746">
        <v>3</v>
      </c>
      <c r="Q43" s="130"/>
    </row>
    <row r="44" spans="1:17" ht="9" customHeight="1">
      <c r="A44" s="428" t="s">
        <v>340</v>
      </c>
      <c r="B44" s="746"/>
      <c r="C44" s="746">
        <v>1</v>
      </c>
      <c r="D44" s="746"/>
      <c r="E44" s="746"/>
      <c r="F44" s="746"/>
      <c r="G44" s="746"/>
      <c r="H44" s="746"/>
      <c r="I44" s="746"/>
      <c r="J44" s="746"/>
      <c r="K44" s="746"/>
      <c r="L44" s="746">
        <v>1</v>
      </c>
      <c r="M44" s="746"/>
      <c r="N44" s="746"/>
      <c r="O44" s="746">
        <v>1</v>
      </c>
      <c r="P44" s="746">
        <v>3</v>
      </c>
      <c r="Q44" s="130"/>
    </row>
    <row r="45" spans="1:17" ht="9" customHeight="1">
      <c r="A45" s="428" t="s">
        <v>341</v>
      </c>
      <c r="B45" s="746"/>
      <c r="C45" s="746"/>
      <c r="D45" s="746">
        <v>1</v>
      </c>
      <c r="E45" s="746"/>
      <c r="F45" s="746"/>
      <c r="G45" s="746"/>
      <c r="H45" s="746"/>
      <c r="I45" s="746"/>
      <c r="J45" s="746"/>
      <c r="K45" s="746"/>
      <c r="L45" s="746"/>
      <c r="M45" s="746"/>
      <c r="N45" s="746"/>
      <c r="O45" s="746"/>
      <c r="P45" s="746">
        <v>1</v>
      </c>
      <c r="Q45" s="130"/>
    </row>
    <row r="46" spans="1:17" ht="9" customHeight="1">
      <c r="A46" s="428" t="s">
        <v>424</v>
      </c>
      <c r="B46" s="746"/>
      <c r="C46" s="746"/>
      <c r="D46" s="746"/>
      <c r="E46" s="746"/>
      <c r="F46" s="746"/>
      <c r="G46" s="746"/>
      <c r="H46" s="746"/>
      <c r="I46" s="746"/>
      <c r="J46" s="746"/>
      <c r="K46" s="746"/>
      <c r="L46" s="746"/>
      <c r="M46" s="746"/>
      <c r="N46" s="746"/>
      <c r="O46" s="746">
        <v>1</v>
      </c>
      <c r="P46" s="746">
        <v>1</v>
      </c>
      <c r="Q46" s="130"/>
    </row>
    <row r="47" spans="1:17" ht="9" customHeight="1">
      <c r="A47" s="428" t="s">
        <v>342</v>
      </c>
      <c r="B47" s="746"/>
      <c r="C47" s="746">
        <v>1</v>
      </c>
      <c r="D47" s="746"/>
      <c r="E47" s="746"/>
      <c r="F47" s="746"/>
      <c r="G47" s="746"/>
      <c r="H47" s="746">
        <v>2</v>
      </c>
      <c r="I47" s="746"/>
      <c r="J47" s="746"/>
      <c r="K47" s="746"/>
      <c r="L47" s="746">
        <v>1</v>
      </c>
      <c r="M47" s="746"/>
      <c r="N47" s="746">
        <v>1</v>
      </c>
      <c r="O47" s="746">
        <v>1</v>
      </c>
      <c r="P47" s="746">
        <v>6</v>
      </c>
      <c r="Q47" s="130"/>
    </row>
    <row r="48" spans="1:17" ht="9" customHeight="1">
      <c r="A48" s="429" t="s">
        <v>313</v>
      </c>
      <c r="B48" s="747"/>
      <c r="C48" s="747"/>
      <c r="D48" s="747"/>
      <c r="E48" s="747"/>
      <c r="F48" s="747"/>
      <c r="G48" s="747"/>
      <c r="H48" s="747"/>
      <c r="I48" s="747"/>
      <c r="J48" s="747"/>
      <c r="K48" s="747"/>
      <c r="L48" s="747"/>
      <c r="M48" s="747"/>
      <c r="N48" s="747"/>
      <c r="O48" s="747"/>
      <c r="P48" s="747"/>
      <c r="Q48" s="130">
        <v>1</v>
      </c>
    </row>
    <row r="49" spans="1:17" ht="9" customHeight="1">
      <c r="A49" s="428" t="s">
        <v>343</v>
      </c>
      <c r="B49" s="746"/>
      <c r="C49" s="746">
        <v>1</v>
      </c>
      <c r="D49" s="746"/>
      <c r="E49" s="746"/>
      <c r="F49" s="746"/>
      <c r="G49" s="746"/>
      <c r="H49" s="746"/>
      <c r="I49" s="746"/>
      <c r="J49" s="746"/>
      <c r="K49" s="746"/>
      <c r="L49" s="746"/>
      <c r="M49" s="746"/>
      <c r="N49" s="746"/>
      <c r="O49" s="746">
        <v>1</v>
      </c>
      <c r="P49" s="746">
        <v>2</v>
      </c>
      <c r="Q49" s="130"/>
    </row>
    <row r="50" spans="1:17" ht="9" customHeight="1">
      <c r="A50" s="428" t="s">
        <v>425</v>
      </c>
      <c r="B50" s="746"/>
      <c r="C50" s="746">
        <v>1</v>
      </c>
      <c r="D50" s="746"/>
      <c r="E50" s="746"/>
      <c r="F50" s="746"/>
      <c r="G50" s="746"/>
      <c r="H50" s="746"/>
      <c r="I50" s="746"/>
      <c r="J50" s="746"/>
      <c r="K50" s="746"/>
      <c r="L50" s="746"/>
      <c r="M50" s="746"/>
      <c r="N50" s="746"/>
      <c r="O50" s="746">
        <v>1</v>
      </c>
      <c r="P50" s="746">
        <v>2</v>
      </c>
      <c r="Q50" s="130"/>
    </row>
    <row r="51" spans="1:17" ht="9" customHeight="1">
      <c r="A51" s="428" t="s">
        <v>344</v>
      </c>
      <c r="B51" s="746"/>
      <c r="C51" s="746">
        <v>1</v>
      </c>
      <c r="D51" s="746"/>
      <c r="E51" s="746"/>
      <c r="F51" s="746"/>
      <c r="G51" s="746"/>
      <c r="H51" s="746"/>
      <c r="I51" s="746"/>
      <c r="J51" s="746"/>
      <c r="K51" s="746"/>
      <c r="L51" s="746">
        <v>1</v>
      </c>
      <c r="M51" s="746"/>
      <c r="N51" s="746"/>
      <c r="O51" s="746"/>
      <c r="P51" s="746">
        <v>2</v>
      </c>
      <c r="Q51" s="130"/>
    </row>
    <row r="52" spans="1:17" ht="9" customHeight="1">
      <c r="A52" s="428" t="s">
        <v>345</v>
      </c>
      <c r="B52" s="746"/>
      <c r="C52" s="746">
        <v>1</v>
      </c>
      <c r="D52" s="746"/>
      <c r="E52" s="746"/>
      <c r="F52" s="746"/>
      <c r="G52" s="746"/>
      <c r="H52" s="746">
        <v>1</v>
      </c>
      <c r="I52" s="746"/>
      <c r="J52" s="746"/>
      <c r="K52" s="746"/>
      <c r="L52" s="746"/>
      <c r="M52" s="746"/>
      <c r="N52" s="746">
        <v>1</v>
      </c>
      <c r="O52" s="746">
        <v>1</v>
      </c>
      <c r="P52" s="746">
        <v>4</v>
      </c>
      <c r="Q52" s="130"/>
    </row>
    <row r="53" spans="1:17" ht="9" customHeight="1">
      <c r="A53" s="428" t="s">
        <v>346</v>
      </c>
      <c r="B53" s="746"/>
      <c r="C53" s="746">
        <v>1</v>
      </c>
      <c r="D53" s="746"/>
      <c r="E53" s="746">
        <v>1</v>
      </c>
      <c r="F53" s="746"/>
      <c r="G53" s="746"/>
      <c r="H53" s="746">
        <v>1</v>
      </c>
      <c r="I53" s="746"/>
      <c r="J53" s="746"/>
      <c r="K53" s="746"/>
      <c r="L53" s="746">
        <v>1</v>
      </c>
      <c r="M53" s="746"/>
      <c r="N53" s="746">
        <v>1</v>
      </c>
      <c r="O53" s="746">
        <v>1</v>
      </c>
      <c r="P53" s="746">
        <v>6</v>
      </c>
      <c r="Q53" s="130"/>
    </row>
    <row r="54" spans="1:17" ht="9" customHeight="1">
      <c r="A54" s="428" t="s">
        <v>426</v>
      </c>
      <c r="B54" s="746"/>
      <c r="C54" s="746"/>
      <c r="D54" s="746"/>
      <c r="E54" s="746"/>
      <c r="F54" s="746"/>
      <c r="G54" s="746"/>
      <c r="H54" s="746"/>
      <c r="I54" s="746"/>
      <c r="J54" s="746"/>
      <c r="K54" s="746"/>
      <c r="L54" s="746"/>
      <c r="M54" s="746"/>
      <c r="N54" s="746"/>
      <c r="O54" s="746">
        <v>1</v>
      </c>
      <c r="P54" s="746">
        <v>1</v>
      </c>
      <c r="Q54" s="130"/>
    </row>
    <row r="55" spans="1:17" ht="9" customHeight="1">
      <c r="A55" s="428" t="s">
        <v>347</v>
      </c>
      <c r="B55" s="746"/>
      <c r="C55" s="746">
        <v>1</v>
      </c>
      <c r="D55" s="746"/>
      <c r="E55" s="746"/>
      <c r="F55" s="746"/>
      <c r="G55" s="746"/>
      <c r="H55" s="746"/>
      <c r="I55" s="746"/>
      <c r="J55" s="746"/>
      <c r="K55" s="746"/>
      <c r="L55" s="746">
        <v>1</v>
      </c>
      <c r="M55" s="746"/>
      <c r="N55" s="746"/>
      <c r="O55" s="746">
        <v>1</v>
      </c>
      <c r="P55" s="746">
        <v>3</v>
      </c>
      <c r="Q55" s="130"/>
    </row>
    <row r="56" spans="1:17" ht="9" customHeight="1">
      <c r="A56" s="428" t="s">
        <v>348</v>
      </c>
      <c r="B56" s="746"/>
      <c r="C56" s="746">
        <v>1</v>
      </c>
      <c r="D56" s="746"/>
      <c r="E56" s="746"/>
      <c r="F56" s="746"/>
      <c r="G56" s="746"/>
      <c r="H56" s="746"/>
      <c r="I56" s="746"/>
      <c r="J56" s="746"/>
      <c r="K56" s="746"/>
      <c r="L56" s="746">
        <v>1</v>
      </c>
      <c r="M56" s="746"/>
      <c r="N56" s="746"/>
      <c r="O56" s="746">
        <v>1</v>
      </c>
      <c r="P56" s="746">
        <v>3</v>
      </c>
      <c r="Q56" s="130"/>
    </row>
    <row r="57" spans="1:17" ht="9" customHeight="1">
      <c r="A57" s="428" t="s">
        <v>427</v>
      </c>
      <c r="B57" s="746"/>
      <c r="C57" s="746">
        <v>1</v>
      </c>
      <c r="D57" s="746"/>
      <c r="E57" s="746"/>
      <c r="F57" s="746"/>
      <c r="G57" s="746"/>
      <c r="H57" s="746"/>
      <c r="I57" s="746"/>
      <c r="J57" s="746"/>
      <c r="K57" s="746"/>
      <c r="L57" s="746"/>
      <c r="M57" s="746"/>
      <c r="N57" s="746"/>
      <c r="O57" s="746">
        <v>1</v>
      </c>
      <c r="P57" s="746">
        <v>2</v>
      </c>
      <c r="Q57" s="130"/>
    </row>
    <row r="58" spans="1:17" ht="9" customHeight="1">
      <c r="A58" s="428" t="s">
        <v>349</v>
      </c>
      <c r="B58" s="746"/>
      <c r="C58" s="746">
        <v>1</v>
      </c>
      <c r="D58" s="746"/>
      <c r="E58" s="746"/>
      <c r="F58" s="746"/>
      <c r="G58" s="746"/>
      <c r="H58" s="746">
        <v>1</v>
      </c>
      <c r="I58" s="746"/>
      <c r="J58" s="746"/>
      <c r="K58" s="746"/>
      <c r="L58" s="746">
        <v>1</v>
      </c>
      <c r="M58" s="746"/>
      <c r="N58" s="746">
        <v>1</v>
      </c>
      <c r="O58" s="746">
        <v>1</v>
      </c>
      <c r="P58" s="746">
        <v>5</v>
      </c>
      <c r="Q58" s="130"/>
    </row>
    <row r="59" spans="1:17" ht="9" customHeight="1">
      <c r="A59" s="428" t="s">
        <v>350</v>
      </c>
      <c r="B59" s="746">
        <v>1</v>
      </c>
      <c r="C59" s="746">
        <v>2</v>
      </c>
      <c r="D59" s="746">
        <v>1</v>
      </c>
      <c r="E59" s="746">
        <v>1</v>
      </c>
      <c r="F59" s="746">
        <v>1</v>
      </c>
      <c r="G59" s="746">
        <v>1</v>
      </c>
      <c r="H59" s="746">
        <v>2</v>
      </c>
      <c r="I59" s="746">
        <v>1</v>
      </c>
      <c r="J59" s="746"/>
      <c r="K59" s="746"/>
      <c r="L59" s="746">
        <v>2</v>
      </c>
      <c r="M59" s="746">
        <v>1</v>
      </c>
      <c r="N59" s="746">
        <v>3</v>
      </c>
      <c r="O59" s="746">
        <v>2</v>
      </c>
      <c r="P59" s="746">
        <v>18</v>
      </c>
      <c r="Q59" s="130"/>
    </row>
    <row r="60" spans="1:17" ht="9" customHeight="1">
      <c r="A60" s="428" t="s">
        <v>351</v>
      </c>
      <c r="B60" s="746"/>
      <c r="C60" s="746">
        <v>2</v>
      </c>
      <c r="D60" s="746">
        <v>1</v>
      </c>
      <c r="E60" s="746">
        <v>1</v>
      </c>
      <c r="F60" s="746"/>
      <c r="G60" s="746">
        <v>1</v>
      </c>
      <c r="H60" s="746">
        <v>2</v>
      </c>
      <c r="I60" s="746"/>
      <c r="J60" s="746"/>
      <c r="K60" s="746"/>
      <c r="L60" s="746">
        <v>1</v>
      </c>
      <c r="M60" s="746">
        <v>1</v>
      </c>
      <c r="N60" s="746">
        <v>1</v>
      </c>
      <c r="O60" s="746">
        <v>1</v>
      </c>
      <c r="P60" s="746">
        <v>11</v>
      </c>
      <c r="Q60" s="130"/>
    </row>
    <row r="61" spans="1:17" ht="9" customHeight="1">
      <c r="A61" s="428" t="s">
        <v>736</v>
      </c>
      <c r="B61" s="746"/>
      <c r="C61" s="746"/>
      <c r="D61" s="746"/>
      <c r="E61" s="746"/>
      <c r="F61" s="746"/>
      <c r="G61" s="746"/>
      <c r="H61" s="746"/>
      <c r="I61" s="746"/>
      <c r="J61" s="746"/>
      <c r="K61" s="746"/>
      <c r="L61" s="746"/>
      <c r="M61" s="746"/>
      <c r="N61" s="746"/>
      <c r="O61" s="746">
        <v>1</v>
      </c>
      <c r="P61" s="746">
        <v>1</v>
      </c>
      <c r="Q61" s="130"/>
    </row>
    <row r="62" spans="1:17" ht="9" customHeight="1">
      <c r="A62" s="428" t="s">
        <v>352</v>
      </c>
      <c r="B62" s="746"/>
      <c r="C62" s="746"/>
      <c r="D62" s="746"/>
      <c r="E62" s="746">
        <v>1</v>
      </c>
      <c r="F62" s="746"/>
      <c r="G62" s="746"/>
      <c r="H62" s="746"/>
      <c r="I62" s="746"/>
      <c r="J62" s="746"/>
      <c r="K62" s="746"/>
      <c r="L62" s="746"/>
      <c r="M62" s="746"/>
      <c r="N62" s="746"/>
      <c r="O62" s="746"/>
      <c r="P62" s="746">
        <v>1</v>
      </c>
      <c r="Q62" s="130"/>
    </row>
    <row r="63" spans="1:17" ht="9" customHeight="1">
      <c r="A63" s="428" t="s">
        <v>428</v>
      </c>
      <c r="B63" s="746"/>
      <c r="C63" s="746"/>
      <c r="D63" s="746"/>
      <c r="E63" s="746"/>
      <c r="F63" s="746"/>
      <c r="G63" s="746"/>
      <c r="H63" s="746"/>
      <c r="I63" s="746"/>
      <c r="J63" s="746"/>
      <c r="K63" s="746"/>
      <c r="L63" s="746"/>
      <c r="M63" s="746"/>
      <c r="N63" s="746"/>
      <c r="O63" s="746">
        <v>1</v>
      </c>
      <c r="P63" s="746">
        <v>1</v>
      </c>
      <c r="Q63" s="130"/>
    </row>
    <row r="64" spans="1:17" ht="9" customHeight="1">
      <c r="A64" s="428" t="s">
        <v>353</v>
      </c>
      <c r="B64" s="746"/>
      <c r="C64" s="746">
        <v>1</v>
      </c>
      <c r="D64" s="746">
        <v>1</v>
      </c>
      <c r="E64" s="746">
        <v>1</v>
      </c>
      <c r="F64" s="746"/>
      <c r="G64" s="746"/>
      <c r="H64" s="746">
        <v>1</v>
      </c>
      <c r="I64" s="746"/>
      <c r="J64" s="746"/>
      <c r="K64" s="746"/>
      <c r="L64" s="746"/>
      <c r="M64" s="746"/>
      <c r="N64" s="746">
        <v>1</v>
      </c>
      <c r="O64" s="746"/>
      <c r="P64" s="746">
        <v>5</v>
      </c>
      <c r="Q64" s="130"/>
    </row>
    <row r="65" spans="1:17" ht="9" customHeight="1">
      <c r="A65" s="428" t="s">
        <v>354</v>
      </c>
      <c r="B65" s="746"/>
      <c r="C65" s="746">
        <v>1</v>
      </c>
      <c r="D65" s="746"/>
      <c r="E65" s="746"/>
      <c r="F65" s="746"/>
      <c r="G65" s="746"/>
      <c r="H65" s="746"/>
      <c r="I65" s="746"/>
      <c r="J65" s="746"/>
      <c r="K65" s="746"/>
      <c r="L65" s="746"/>
      <c r="M65" s="746"/>
      <c r="N65" s="746"/>
      <c r="O65" s="746">
        <v>1</v>
      </c>
      <c r="P65" s="746">
        <v>2</v>
      </c>
      <c r="Q65" s="130"/>
    </row>
    <row r="66" spans="1:17" ht="9" customHeight="1">
      <c r="A66" s="428" t="s">
        <v>355</v>
      </c>
      <c r="B66" s="746"/>
      <c r="C66" s="746">
        <v>1</v>
      </c>
      <c r="D66" s="746"/>
      <c r="E66" s="746"/>
      <c r="F66" s="746"/>
      <c r="G66" s="746"/>
      <c r="H66" s="746">
        <v>1</v>
      </c>
      <c r="I66" s="746"/>
      <c r="J66" s="746"/>
      <c r="K66" s="746"/>
      <c r="L66" s="746">
        <v>1</v>
      </c>
      <c r="M66" s="746"/>
      <c r="N66" s="746">
        <v>1</v>
      </c>
      <c r="O66" s="746">
        <v>1</v>
      </c>
      <c r="P66" s="746">
        <v>5</v>
      </c>
      <c r="Q66" s="130"/>
    </row>
    <row r="67" spans="1:17" ht="9" customHeight="1">
      <c r="A67" s="429" t="s">
        <v>314</v>
      </c>
      <c r="B67" s="747"/>
      <c r="C67" s="747"/>
      <c r="D67" s="747"/>
      <c r="E67" s="747"/>
      <c r="F67" s="747"/>
      <c r="G67" s="747"/>
      <c r="H67" s="747"/>
      <c r="I67" s="747"/>
      <c r="J67" s="747"/>
      <c r="K67" s="747"/>
      <c r="L67" s="747"/>
      <c r="M67" s="747"/>
      <c r="N67" s="747"/>
      <c r="O67" s="747"/>
      <c r="P67" s="747"/>
      <c r="Q67" s="130">
        <v>1</v>
      </c>
    </row>
    <row r="68" spans="1:17" ht="9" customHeight="1">
      <c r="A68" s="428" t="s">
        <v>356</v>
      </c>
      <c r="B68" s="746"/>
      <c r="C68" s="746">
        <v>1</v>
      </c>
      <c r="D68" s="746"/>
      <c r="E68" s="746"/>
      <c r="F68" s="746"/>
      <c r="G68" s="746"/>
      <c r="H68" s="746"/>
      <c r="I68" s="746"/>
      <c r="J68" s="746"/>
      <c r="K68" s="746"/>
      <c r="L68" s="746"/>
      <c r="M68" s="746"/>
      <c r="N68" s="746"/>
      <c r="O68" s="746"/>
      <c r="P68" s="746">
        <v>1</v>
      </c>
      <c r="Q68" s="130"/>
    </row>
    <row r="69" spans="1:17" ht="9" customHeight="1">
      <c r="A69" s="428" t="s">
        <v>357</v>
      </c>
      <c r="B69" s="746"/>
      <c r="C69" s="746">
        <v>1</v>
      </c>
      <c r="D69" s="746"/>
      <c r="E69" s="746"/>
      <c r="F69" s="746"/>
      <c r="G69" s="746"/>
      <c r="H69" s="746"/>
      <c r="I69" s="746"/>
      <c r="J69" s="746"/>
      <c r="K69" s="746"/>
      <c r="L69" s="746">
        <v>1</v>
      </c>
      <c r="M69" s="746"/>
      <c r="N69" s="746"/>
      <c r="O69" s="746"/>
      <c r="P69" s="746">
        <v>2</v>
      </c>
      <c r="Q69" s="130"/>
    </row>
    <row r="70" spans="1:17" ht="9" customHeight="1">
      <c r="A70" s="428" t="s">
        <v>358</v>
      </c>
      <c r="B70" s="746">
        <v>1</v>
      </c>
      <c r="C70" s="746">
        <v>1</v>
      </c>
      <c r="D70" s="746">
        <v>1</v>
      </c>
      <c r="E70" s="746"/>
      <c r="F70" s="746"/>
      <c r="G70" s="746"/>
      <c r="H70" s="746"/>
      <c r="I70" s="746"/>
      <c r="J70" s="746"/>
      <c r="K70" s="746"/>
      <c r="L70" s="746"/>
      <c r="M70" s="746"/>
      <c r="N70" s="746"/>
      <c r="O70" s="746"/>
      <c r="P70" s="746">
        <v>3</v>
      </c>
      <c r="Q70" s="130"/>
    </row>
    <row r="71" spans="1:17" ht="9" customHeight="1">
      <c r="A71" s="429" t="s">
        <v>315</v>
      </c>
      <c r="B71" s="747"/>
      <c r="C71" s="747"/>
      <c r="D71" s="747"/>
      <c r="E71" s="747"/>
      <c r="F71" s="747"/>
      <c r="G71" s="747"/>
      <c r="H71" s="747"/>
      <c r="I71" s="747"/>
      <c r="J71" s="747"/>
      <c r="K71" s="747"/>
      <c r="L71" s="747"/>
      <c r="M71" s="747"/>
      <c r="N71" s="747"/>
      <c r="O71" s="747"/>
      <c r="P71" s="747"/>
      <c r="Q71" s="130">
        <v>1</v>
      </c>
    </row>
    <row r="72" spans="1:17" ht="9" customHeight="1">
      <c r="A72" s="428" t="s">
        <v>359</v>
      </c>
      <c r="B72" s="746"/>
      <c r="C72" s="746">
        <v>1</v>
      </c>
      <c r="D72" s="746"/>
      <c r="E72" s="746"/>
      <c r="F72" s="746"/>
      <c r="G72" s="746"/>
      <c r="H72" s="746"/>
      <c r="I72" s="746"/>
      <c r="J72" s="746"/>
      <c r="K72" s="746"/>
      <c r="L72" s="746"/>
      <c r="M72" s="746"/>
      <c r="N72" s="746"/>
      <c r="O72" s="746"/>
      <c r="P72" s="746">
        <v>1</v>
      </c>
      <c r="Q72" s="130"/>
    </row>
    <row r="73" spans="1:17" ht="9" customHeight="1">
      <c r="A73" s="428" t="s">
        <v>360</v>
      </c>
      <c r="B73" s="746"/>
      <c r="C73" s="746">
        <v>1</v>
      </c>
      <c r="D73" s="746"/>
      <c r="E73" s="746"/>
      <c r="F73" s="746"/>
      <c r="G73" s="746"/>
      <c r="H73" s="746"/>
      <c r="I73" s="746"/>
      <c r="J73" s="746"/>
      <c r="K73" s="746"/>
      <c r="L73" s="746">
        <v>1</v>
      </c>
      <c r="M73" s="746"/>
      <c r="N73" s="746"/>
      <c r="O73" s="746">
        <v>1</v>
      </c>
      <c r="P73" s="746">
        <v>3</v>
      </c>
      <c r="Q73" s="130"/>
    </row>
    <row r="74" spans="1:17" ht="9" customHeight="1">
      <c r="A74" s="428" t="s">
        <v>782</v>
      </c>
      <c r="B74" s="746"/>
      <c r="C74" s="746">
        <v>1</v>
      </c>
      <c r="D74" s="746"/>
      <c r="E74" s="746"/>
      <c r="F74" s="746"/>
      <c r="G74" s="746"/>
      <c r="H74" s="746"/>
      <c r="I74" s="746"/>
      <c r="J74" s="746"/>
      <c r="K74" s="746"/>
      <c r="L74" s="746"/>
      <c r="M74" s="746"/>
      <c r="N74" s="746"/>
      <c r="O74" s="746"/>
      <c r="P74" s="746">
        <v>1</v>
      </c>
      <c r="Q74" s="130"/>
    </row>
    <row r="75" spans="1:17" ht="9" customHeight="1">
      <c r="A75" s="428" t="s">
        <v>361</v>
      </c>
      <c r="B75" s="746"/>
      <c r="C75" s="746">
        <v>1</v>
      </c>
      <c r="D75" s="746"/>
      <c r="E75" s="746"/>
      <c r="F75" s="746"/>
      <c r="G75" s="746"/>
      <c r="H75" s="746"/>
      <c r="I75" s="746"/>
      <c r="J75" s="746"/>
      <c r="K75" s="746"/>
      <c r="L75" s="746">
        <v>1</v>
      </c>
      <c r="M75" s="746"/>
      <c r="N75" s="746"/>
      <c r="O75" s="746"/>
      <c r="P75" s="746">
        <v>2</v>
      </c>
      <c r="Q75" s="130"/>
    </row>
    <row r="76" spans="1:17" ht="9" customHeight="1">
      <c r="A76" s="428" t="s">
        <v>362</v>
      </c>
      <c r="B76" s="746"/>
      <c r="C76" s="746">
        <v>1</v>
      </c>
      <c r="D76" s="746"/>
      <c r="E76" s="746"/>
      <c r="F76" s="746"/>
      <c r="G76" s="746"/>
      <c r="H76" s="746"/>
      <c r="I76" s="746"/>
      <c r="J76" s="746"/>
      <c r="K76" s="746"/>
      <c r="L76" s="746">
        <v>1</v>
      </c>
      <c r="M76" s="746"/>
      <c r="N76" s="746"/>
      <c r="O76" s="746">
        <v>1</v>
      </c>
      <c r="P76" s="746">
        <v>3</v>
      </c>
      <c r="Q76" s="130"/>
    </row>
    <row r="77" spans="1:17" ht="9" customHeight="1">
      <c r="A77" s="428" t="s">
        <v>429</v>
      </c>
      <c r="B77" s="746"/>
      <c r="C77" s="746"/>
      <c r="D77" s="746"/>
      <c r="E77" s="746"/>
      <c r="F77" s="746"/>
      <c r="G77" s="746"/>
      <c r="H77" s="746"/>
      <c r="I77" s="746"/>
      <c r="J77" s="746"/>
      <c r="K77" s="746"/>
      <c r="L77" s="746"/>
      <c r="M77" s="746"/>
      <c r="N77" s="746"/>
      <c r="O77" s="746">
        <v>1</v>
      </c>
      <c r="P77" s="746">
        <v>1</v>
      </c>
      <c r="Q77" s="130"/>
    </row>
    <row r="78" spans="1:17" ht="9" customHeight="1">
      <c r="A78" s="428" t="s">
        <v>363</v>
      </c>
      <c r="B78" s="746"/>
      <c r="C78" s="746">
        <v>1</v>
      </c>
      <c r="D78" s="746"/>
      <c r="E78" s="746"/>
      <c r="F78" s="746"/>
      <c r="G78" s="746"/>
      <c r="H78" s="746"/>
      <c r="I78" s="746"/>
      <c r="J78" s="746"/>
      <c r="K78" s="746"/>
      <c r="L78" s="746"/>
      <c r="M78" s="746"/>
      <c r="N78" s="746"/>
      <c r="O78" s="746"/>
      <c r="P78" s="746">
        <v>1</v>
      </c>
      <c r="Q78" s="130"/>
    </row>
    <row r="79" spans="1:17" ht="9" customHeight="1">
      <c r="A79" s="428" t="s">
        <v>430</v>
      </c>
      <c r="B79" s="746"/>
      <c r="C79" s="746"/>
      <c r="D79" s="746"/>
      <c r="E79" s="746"/>
      <c r="F79" s="746"/>
      <c r="G79" s="746"/>
      <c r="H79" s="746"/>
      <c r="I79" s="746"/>
      <c r="J79" s="746"/>
      <c r="K79" s="746"/>
      <c r="L79" s="746"/>
      <c r="M79" s="746"/>
      <c r="N79" s="746"/>
      <c r="O79" s="746">
        <v>1</v>
      </c>
      <c r="P79" s="746">
        <v>1</v>
      </c>
      <c r="Q79" s="130"/>
    </row>
    <row r="80" spans="1:17" ht="9" customHeight="1">
      <c r="A80" s="428" t="s">
        <v>364</v>
      </c>
      <c r="B80" s="746"/>
      <c r="C80" s="746">
        <v>1</v>
      </c>
      <c r="D80" s="746"/>
      <c r="E80" s="746"/>
      <c r="F80" s="746"/>
      <c r="G80" s="746"/>
      <c r="H80" s="746"/>
      <c r="I80" s="746"/>
      <c r="J80" s="746"/>
      <c r="K80" s="746"/>
      <c r="L80" s="746">
        <v>1</v>
      </c>
      <c r="M80" s="746"/>
      <c r="N80" s="746"/>
      <c r="O80" s="746">
        <v>1</v>
      </c>
      <c r="P80" s="746">
        <v>3</v>
      </c>
      <c r="Q80" s="130"/>
    </row>
    <row r="81" spans="1:17" ht="9" customHeight="1">
      <c r="A81" s="428" t="s">
        <v>365</v>
      </c>
      <c r="B81" s="746"/>
      <c r="C81" s="746">
        <v>1</v>
      </c>
      <c r="D81" s="746"/>
      <c r="E81" s="746"/>
      <c r="F81" s="746"/>
      <c r="G81" s="746"/>
      <c r="H81" s="746"/>
      <c r="I81" s="746"/>
      <c r="J81" s="746"/>
      <c r="K81" s="746"/>
      <c r="L81" s="746"/>
      <c r="M81" s="746"/>
      <c r="N81" s="746"/>
      <c r="O81" s="746"/>
      <c r="P81" s="746">
        <v>1</v>
      </c>
      <c r="Q81" s="130"/>
    </row>
    <row r="82" spans="1:17" ht="9" customHeight="1">
      <c r="A82" s="428" t="s">
        <v>366</v>
      </c>
      <c r="B82" s="746">
        <v>1</v>
      </c>
      <c r="C82" s="746">
        <v>1</v>
      </c>
      <c r="D82" s="746">
        <v>1</v>
      </c>
      <c r="E82" s="746"/>
      <c r="F82" s="746"/>
      <c r="G82" s="746"/>
      <c r="H82" s="746"/>
      <c r="I82" s="746"/>
      <c r="J82" s="746"/>
      <c r="K82" s="746"/>
      <c r="L82" s="746">
        <v>1</v>
      </c>
      <c r="M82" s="746"/>
      <c r="N82" s="746"/>
      <c r="O82" s="746">
        <v>1</v>
      </c>
      <c r="P82" s="746">
        <v>5</v>
      </c>
      <c r="Q82" s="130"/>
    </row>
    <row r="83" spans="1:17" ht="9" customHeight="1">
      <c r="A83" s="428" t="s">
        <v>367</v>
      </c>
      <c r="B83" s="746"/>
      <c r="C83" s="746">
        <v>1</v>
      </c>
      <c r="D83" s="746">
        <v>1</v>
      </c>
      <c r="E83" s="746"/>
      <c r="F83" s="746"/>
      <c r="G83" s="746"/>
      <c r="H83" s="746"/>
      <c r="I83" s="746"/>
      <c r="J83" s="746"/>
      <c r="K83" s="746"/>
      <c r="L83" s="746">
        <v>1</v>
      </c>
      <c r="M83" s="746"/>
      <c r="N83" s="746"/>
      <c r="O83" s="746">
        <v>1</v>
      </c>
      <c r="P83" s="746">
        <v>4</v>
      </c>
      <c r="Q83" s="130"/>
    </row>
    <row r="84" spans="1:17" ht="9" customHeight="1">
      <c r="A84" s="429" t="s">
        <v>316</v>
      </c>
      <c r="B84" s="747"/>
      <c r="C84" s="747"/>
      <c r="D84" s="747"/>
      <c r="E84" s="747"/>
      <c r="F84" s="747"/>
      <c r="G84" s="747"/>
      <c r="H84" s="747"/>
      <c r="I84" s="747"/>
      <c r="J84" s="747"/>
      <c r="K84" s="747"/>
      <c r="L84" s="747"/>
      <c r="M84" s="747"/>
      <c r="N84" s="747"/>
      <c r="O84" s="747"/>
      <c r="P84" s="747"/>
      <c r="Q84" s="130">
        <v>1</v>
      </c>
    </row>
    <row r="85" spans="1:17" ht="9" customHeight="1">
      <c r="A85" s="428" t="s">
        <v>368</v>
      </c>
      <c r="B85" s="746">
        <v>1</v>
      </c>
      <c r="C85" s="746">
        <v>1</v>
      </c>
      <c r="D85" s="746">
        <v>1</v>
      </c>
      <c r="E85" s="746"/>
      <c r="F85" s="746"/>
      <c r="G85" s="746"/>
      <c r="H85" s="746"/>
      <c r="I85" s="746"/>
      <c r="J85" s="746"/>
      <c r="K85" s="746"/>
      <c r="L85" s="746">
        <v>1</v>
      </c>
      <c r="M85" s="746">
        <v>1</v>
      </c>
      <c r="N85" s="746">
        <v>1</v>
      </c>
      <c r="O85" s="746"/>
      <c r="P85" s="746">
        <v>6</v>
      </c>
      <c r="Q85" s="130"/>
    </row>
    <row r="86" spans="1:17" ht="9" customHeight="1">
      <c r="A86" s="428" t="s">
        <v>369</v>
      </c>
      <c r="B86" s="746"/>
      <c r="C86" s="746">
        <v>1</v>
      </c>
      <c r="D86" s="746"/>
      <c r="E86" s="746"/>
      <c r="F86" s="746"/>
      <c r="G86" s="746"/>
      <c r="H86" s="746"/>
      <c r="I86" s="746"/>
      <c r="J86" s="746"/>
      <c r="K86" s="746"/>
      <c r="L86" s="746"/>
      <c r="M86" s="746"/>
      <c r="N86" s="746"/>
      <c r="O86" s="746"/>
      <c r="P86" s="746">
        <v>1</v>
      </c>
      <c r="Q86" s="130"/>
    </row>
    <row r="87" spans="1:17" ht="9" customHeight="1">
      <c r="A87" s="428" t="s">
        <v>347</v>
      </c>
      <c r="B87" s="746"/>
      <c r="C87" s="746">
        <v>1</v>
      </c>
      <c r="D87" s="746"/>
      <c r="E87" s="746"/>
      <c r="F87" s="746"/>
      <c r="G87" s="746"/>
      <c r="H87" s="746"/>
      <c r="I87" s="746"/>
      <c r="J87" s="746"/>
      <c r="K87" s="746"/>
      <c r="L87" s="746">
        <v>1</v>
      </c>
      <c r="M87" s="746"/>
      <c r="N87" s="746"/>
      <c r="O87" s="746">
        <v>1</v>
      </c>
      <c r="P87" s="746">
        <v>3</v>
      </c>
      <c r="Q87" s="130"/>
    </row>
    <row r="88" spans="1:17" ht="9" customHeight="1">
      <c r="A88" s="428" t="s">
        <v>370</v>
      </c>
      <c r="B88" s="746"/>
      <c r="C88" s="746">
        <v>1</v>
      </c>
      <c r="D88" s="746"/>
      <c r="E88" s="746"/>
      <c r="F88" s="746"/>
      <c r="G88" s="746"/>
      <c r="H88" s="746"/>
      <c r="I88" s="746"/>
      <c r="J88" s="746"/>
      <c r="K88" s="746"/>
      <c r="L88" s="746">
        <v>1</v>
      </c>
      <c r="M88" s="746"/>
      <c r="N88" s="746"/>
      <c r="O88" s="746"/>
      <c r="P88" s="746">
        <v>2</v>
      </c>
      <c r="Q88" s="130"/>
    </row>
    <row r="89" spans="1:17" ht="9" customHeight="1">
      <c r="A89" s="428" t="s">
        <v>371</v>
      </c>
      <c r="B89" s="746"/>
      <c r="C89" s="746"/>
      <c r="D89" s="746"/>
      <c r="E89" s="746"/>
      <c r="F89" s="746"/>
      <c r="G89" s="746"/>
      <c r="H89" s="746"/>
      <c r="I89" s="746"/>
      <c r="J89" s="746"/>
      <c r="K89" s="746"/>
      <c r="L89" s="746">
        <v>1</v>
      </c>
      <c r="M89" s="746"/>
      <c r="N89" s="746"/>
      <c r="O89" s="746"/>
      <c r="P89" s="746">
        <v>1</v>
      </c>
      <c r="Q89" s="130"/>
    </row>
    <row r="90" spans="1:17" ht="9" customHeight="1">
      <c r="A90" s="428" t="s">
        <v>372</v>
      </c>
      <c r="B90" s="746"/>
      <c r="C90" s="746">
        <v>1</v>
      </c>
      <c r="D90" s="746"/>
      <c r="E90" s="746">
        <v>1</v>
      </c>
      <c r="F90" s="746"/>
      <c r="G90" s="746"/>
      <c r="H90" s="746"/>
      <c r="I90" s="746"/>
      <c r="J90" s="746"/>
      <c r="K90" s="746"/>
      <c r="L90" s="746">
        <v>1</v>
      </c>
      <c r="M90" s="746"/>
      <c r="N90" s="746">
        <v>1</v>
      </c>
      <c r="O90" s="746">
        <v>1</v>
      </c>
      <c r="P90" s="746">
        <v>5</v>
      </c>
      <c r="Q90" s="130"/>
    </row>
    <row r="91" spans="1:17" ht="9" customHeight="1">
      <c r="A91" s="428" t="s">
        <v>373</v>
      </c>
      <c r="B91" s="746"/>
      <c r="C91" s="746">
        <v>1</v>
      </c>
      <c r="D91" s="746">
        <v>1</v>
      </c>
      <c r="E91" s="746">
        <v>1</v>
      </c>
      <c r="F91" s="746"/>
      <c r="G91" s="746">
        <v>1</v>
      </c>
      <c r="H91" s="746">
        <v>1</v>
      </c>
      <c r="I91" s="746"/>
      <c r="J91" s="746"/>
      <c r="K91" s="746"/>
      <c r="L91" s="746">
        <v>2</v>
      </c>
      <c r="M91" s="746">
        <v>1</v>
      </c>
      <c r="N91" s="746">
        <v>1</v>
      </c>
      <c r="O91" s="746">
        <v>1</v>
      </c>
      <c r="P91" s="746">
        <v>10</v>
      </c>
      <c r="Q91" s="130"/>
    </row>
    <row r="92" spans="1:17" ht="9" customHeight="1">
      <c r="A92" s="429" t="s">
        <v>317</v>
      </c>
      <c r="B92" s="747"/>
      <c r="C92" s="747"/>
      <c r="D92" s="747"/>
      <c r="E92" s="747"/>
      <c r="F92" s="747"/>
      <c r="G92" s="747"/>
      <c r="H92" s="747"/>
      <c r="I92" s="747"/>
      <c r="J92" s="747"/>
      <c r="K92" s="747"/>
      <c r="L92" s="747"/>
      <c r="M92" s="747"/>
      <c r="N92" s="747"/>
      <c r="O92" s="747"/>
      <c r="P92" s="747"/>
      <c r="Q92" s="130">
        <v>1</v>
      </c>
    </row>
    <row r="93" spans="1:17" ht="11.1" customHeight="1">
      <c r="A93" s="428" t="s">
        <v>374</v>
      </c>
      <c r="B93" s="746"/>
      <c r="C93" s="746">
        <v>1</v>
      </c>
      <c r="D93" s="746"/>
      <c r="E93" s="746">
        <v>1</v>
      </c>
      <c r="F93" s="746"/>
      <c r="G93" s="746"/>
      <c r="H93" s="746">
        <v>1</v>
      </c>
      <c r="I93" s="746"/>
      <c r="J93" s="746"/>
      <c r="K93" s="746"/>
      <c r="L93" s="746"/>
      <c r="M93" s="746"/>
      <c r="N93" s="746"/>
      <c r="O93" s="746"/>
      <c r="P93" s="746">
        <v>3</v>
      </c>
      <c r="Q93" s="130"/>
    </row>
    <row r="94" spans="1:17" ht="11.1" customHeight="1">
      <c r="A94" s="428" t="s">
        <v>431</v>
      </c>
      <c r="B94" s="746"/>
      <c r="C94" s="746"/>
      <c r="D94" s="746"/>
      <c r="E94" s="746"/>
      <c r="F94" s="746"/>
      <c r="G94" s="746"/>
      <c r="H94" s="746"/>
      <c r="I94" s="746"/>
      <c r="J94" s="746"/>
      <c r="K94" s="746"/>
      <c r="L94" s="746"/>
      <c r="M94" s="746"/>
      <c r="N94" s="746">
        <v>1</v>
      </c>
      <c r="O94" s="746"/>
      <c r="P94" s="746">
        <v>1</v>
      </c>
      <c r="Q94" s="130"/>
    </row>
    <row r="95" spans="1:17" ht="11.1" customHeight="1">
      <c r="A95" s="428" t="s">
        <v>375</v>
      </c>
      <c r="B95" s="746"/>
      <c r="C95" s="746">
        <v>1</v>
      </c>
      <c r="D95" s="746"/>
      <c r="E95" s="746">
        <v>1</v>
      </c>
      <c r="F95" s="746"/>
      <c r="G95" s="746"/>
      <c r="H95" s="746"/>
      <c r="I95" s="746"/>
      <c r="J95" s="746"/>
      <c r="K95" s="746"/>
      <c r="L95" s="746">
        <v>1</v>
      </c>
      <c r="M95" s="746"/>
      <c r="N95" s="746">
        <v>1</v>
      </c>
      <c r="O95" s="746">
        <v>1</v>
      </c>
      <c r="P95" s="746">
        <v>5</v>
      </c>
      <c r="Q95" s="130"/>
    </row>
    <row r="96" spans="1:17" ht="11.1" customHeight="1">
      <c r="A96" s="428" t="s">
        <v>376</v>
      </c>
      <c r="B96" s="746"/>
      <c r="C96" s="746">
        <v>1</v>
      </c>
      <c r="D96" s="746"/>
      <c r="E96" s="746"/>
      <c r="F96" s="746"/>
      <c r="G96" s="746"/>
      <c r="H96" s="746"/>
      <c r="I96" s="746"/>
      <c r="J96" s="746"/>
      <c r="K96" s="746"/>
      <c r="L96" s="746"/>
      <c r="M96" s="746"/>
      <c r="N96" s="746"/>
      <c r="O96" s="746"/>
      <c r="P96" s="746">
        <v>1</v>
      </c>
      <c r="Q96" s="130"/>
    </row>
    <row r="97" spans="1:17" ht="11.1" customHeight="1">
      <c r="A97" s="428" t="s">
        <v>377</v>
      </c>
      <c r="B97" s="746"/>
      <c r="C97" s="746">
        <v>1</v>
      </c>
      <c r="D97" s="746"/>
      <c r="E97" s="746"/>
      <c r="F97" s="746"/>
      <c r="G97" s="746"/>
      <c r="H97" s="746"/>
      <c r="I97" s="746"/>
      <c r="J97" s="746"/>
      <c r="K97" s="746"/>
      <c r="L97" s="746"/>
      <c r="M97" s="746"/>
      <c r="N97" s="746"/>
      <c r="O97" s="746"/>
      <c r="P97" s="746">
        <v>1</v>
      </c>
      <c r="Q97" s="130"/>
    </row>
    <row r="98" spans="1:17" ht="11.1" customHeight="1">
      <c r="A98" s="428" t="s">
        <v>378</v>
      </c>
      <c r="B98" s="746"/>
      <c r="C98" s="746"/>
      <c r="D98" s="746"/>
      <c r="E98" s="746"/>
      <c r="F98" s="746"/>
      <c r="G98" s="746"/>
      <c r="H98" s="746">
        <v>1</v>
      </c>
      <c r="I98" s="746"/>
      <c r="J98" s="746"/>
      <c r="K98" s="746"/>
      <c r="L98" s="746"/>
      <c r="M98" s="746"/>
      <c r="N98" s="746">
        <v>1</v>
      </c>
      <c r="O98" s="746">
        <v>1</v>
      </c>
      <c r="P98" s="746">
        <v>3</v>
      </c>
      <c r="Q98" s="130"/>
    </row>
    <row r="99" spans="1:17" ht="11.1" customHeight="1">
      <c r="A99" s="428" t="s">
        <v>379</v>
      </c>
      <c r="B99" s="746"/>
      <c r="C99" s="746">
        <v>1</v>
      </c>
      <c r="D99" s="746">
        <v>1</v>
      </c>
      <c r="E99" s="746"/>
      <c r="F99" s="746"/>
      <c r="G99" s="746"/>
      <c r="H99" s="746"/>
      <c r="I99" s="746"/>
      <c r="J99" s="746"/>
      <c r="K99" s="746"/>
      <c r="L99" s="746"/>
      <c r="M99" s="746"/>
      <c r="N99" s="746">
        <v>1</v>
      </c>
      <c r="O99" s="746"/>
      <c r="P99" s="746">
        <v>3</v>
      </c>
      <c r="Q99" s="130"/>
    </row>
    <row r="100" spans="1:17" ht="11.1" customHeight="1">
      <c r="A100" s="428" t="s">
        <v>433</v>
      </c>
      <c r="B100" s="746"/>
      <c r="C100" s="746"/>
      <c r="D100" s="746"/>
      <c r="E100" s="746"/>
      <c r="F100" s="746"/>
      <c r="G100" s="746"/>
      <c r="H100" s="746"/>
      <c r="I100" s="746"/>
      <c r="J100" s="746"/>
      <c r="K100" s="746"/>
      <c r="L100" s="746"/>
      <c r="M100" s="746"/>
      <c r="N100" s="746">
        <v>1</v>
      </c>
      <c r="O100" s="746"/>
      <c r="P100" s="746">
        <v>1</v>
      </c>
      <c r="Q100" s="130"/>
    </row>
    <row r="101" spans="1:17" ht="11.1" customHeight="1">
      <c r="A101" s="428" t="s">
        <v>380</v>
      </c>
      <c r="B101" s="746"/>
      <c r="C101" s="746">
        <v>1</v>
      </c>
      <c r="D101" s="746"/>
      <c r="E101" s="746"/>
      <c r="F101" s="746"/>
      <c r="G101" s="746"/>
      <c r="H101" s="746">
        <v>1</v>
      </c>
      <c r="I101" s="746"/>
      <c r="J101" s="746"/>
      <c r="K101" s="746"/>
      <c r="L101" s="746">
        <v>1</v>
      </c>
      <c r="M101" s="746"/>
      <c r="N101" s="746">
        <v>1</v>
      </c>
      <c r="O101" s="746">
        <v>1</v>
      </c>
      <c r="P101" s="746">
        <v>5</v>
      </c>
      <c r="Q101" s="130"/>
    </row>
    <row r="102" spans="1:17" ht="11.1" customHeight="1">
      <c r="A102" s="428" t="s">
        <v>434</v>
      </c>
      <c r="B102" s="746"/>
      <c r="C102" s="746">
        <v>1</v>
      </c>
      <c r="D102" s="746"/>
      <c r="E102" s="746"/>
      <c r="F102" s="746"/>
      <c r="G102" s="746"/>
      <c r="H102" s="746"/>
      <c r="I102" s="746"/>
      <c r="J102" s="746"/>
      <c r="K102" s="746"/>
      <c r="L102" s="746"/>
      <c r="M102" s="746"/>
      <c r="N102" s="746">
        <v>1</v>
      </c>
      <c r="O102" s="746"/>
      <c r="P102" s="746">
        <v>2</v>
      </c>
      <c r="Q102" s="130"/>
    </row>
    <row r="103" spans="1:17" ht="11.1" customHeight="1">
      <c r="A103" s="428" t="s">
        <v>381</v>
      </c>
      <c r="B103" s="746"/>
      <c r="C103" s="746">
        <v>1</v>
      </c>
      <c r="D103" s="746"/>
      <c r="E103" s="746"/>
      <c r="F103" s="746"/>
      <c r="G103" s="746"/>
      <c r="H103" s="746"/>
      <c r="I103" s="746"/>
      <c r="J103" s="746"/>
      <c r="K103" s="746"/>
      <c r="L103" s="746">
        <v>1</v>
      </c>
      <c r="M103" s="746"/>
      <c r="N103" s="746"/>
      <c r="O103" s="746">
        <v>1</v>
      </c>
      <c r="P103" s="746">
        <v>3</v>
      </c>
      <c r="Q103" s="130"/>
    </row>
    <row r="104" spans="1:17" ht="11.1" customHeight="1">
      <c r="A104" s="428" t="s">
        <v>608</v>
      </c>
      <c r="B104" s="746"/>
      <c r="C104" s="746"/>
      <c r="D104" s="746"/>
      <c r="E104" s="746"/>
      <c r="F104" s="746"/>
      <c r="G104" s="746"/>
      <c r="H104" s="746"/>
      <c r="I104" s="746"/>
      <c r="J104" s="746"/>
      <c r="K104" s="746"/>
      <c r="L104" s="746"/>
      <c r="M104" s="746"/>
      <c r="N104" s="746">
        <v>1</v>
      </c>
      <c r="O104" s="746"/>
      <c r="P104" s="746">
        <v>1</v>
      </c>
      <c r="Q104" s="130"/>
    </row>
    <row r="105" spans="1:17" ht="11.1" customHeight="1">
      <c r="A105" s="428" t="s">
        <v>435</v>
      </c>
      <c r="B105" s="746"/>
      <c r="C105" s="746"/>
      <c r="D105" s="746"/>
      <c r="E105" s="746"/>
      <c r="F105" s="746"/>
      <c r="G105" s="746"/>
      <c r="H105" s="746"/>
      <c r="I105" s="746"/>
      <c r="J105" s="746"/>
      <c r="K105" s="746"/>
      <c r="L105" s="746"/>
      <c r="M105" s="746"/>
      <c r="N105" s="746">
        <v>1</v>
      </c>
      <c r="O105" s="746"/>
      <c r="P105" s="746">
        <v>1</v>
      </c>
      <c r="Q105" s="130"/>
    </row>
    <row r="106" spans="1:17" ht="11.1" customHeight="1">
      <c r="A106" s="428" t="s">
        <v>383</v>
      </c>
      <c r="B106" s="746"/>
      <c r="C106" s="746"/>
      <c r="D106" s="746"/>
      <c r="E106" s="746"/>
      <c r="F106" s="746"/>
      <c r="G106" s="746"/>
      <c r="H106" s="746"/>
      <c r="I106" s="746">
        <v>1</v>
      </c>
      <c r="J106" s="746"/>
      <c r="K106" s="746"/>
      <c r="L106" s="746"/>
      <c r="M106" s="746"/>
      <c r="N106" s="746"/>
      <c r="O106" s="746"/>
      <c r="P106" s="746">
        <v>1</v>
      </c>
      <c r="Q106" s="130"/>
    </row>
    <row r="107" spans="1:17" ht="11.1" customHeight="1">
      <c r="A107" s="428" t="s">
        <v>384</v>
      </c>
      <c r="B107" s="746">
        <v>1</v>
      </c>
      <c r="C107" s="746"/>
      <c r="D107" s="746"/>
      <c r="E107" s="746">
        <v>1</v>
      </c>
      <c r="F107" s="746"/>
      <c r="G107" s="746"/>
      <c r="H107" s="746">
        <v>1</v>
      </c>
      <c r="I107" s="746"/>
      <c r="J107" s="746"/>
      <c r="K107" s="746"/>
      <c r="L107" s="746"/>
      <c r="M107" s="746"/>
      <c r="N107" s="746">
        <v>1</v>
      </c>
      <c r="O107" s="746"/>
      <c r="P107" s="746">
        <v>4</v>
      </c>
      <c r="Q107" s="130"/>
    </row>
    <row r="108" spans="1:17" ht="11.1" customHeight="1">
      <c r="A108" s="428" t="s">
        <v>385</v>
      </c>
      <c r="B108" s="746"/>
      <c r="C108" s="746">
        <v>1</v>
      </c>
      <c r="D108" s="746"/>
      <c r="E108" s="746"/>
      <c r="F108" s="746"/>
      <c r="G108" s="746"/>
      <c r="H108" s="746"/>
      <c r="I108" s="746"/>
      <c r="J108" s="746"/>
      <c r="K108" s="746"/>
      <c r="L108" s="746"/>
      <c r="M108" s="746"/>
      <c r="N108" s="746"/>
      <c r="O108" s="746">
        <v>1</v>
      </c>
      <c r="P108" s="746">
        <v>2</v>
      </c>
      <c r="Q108" s="130"/>
    </row>
    <row r="109" spans="1:17" ht="11.1" customHeight="1">
      <c r="A109" s="428" t="s">
        <v>811</v>
      </c>
      <c r="B109" s="746">
        <v>1</v>
      </c>
      <c r="C109" s="746">
        <v>1</v>
      </c>
      <c r="D109" s="746"/>
      <c r="E109" s="746"/>
      <c r="F109" s="746"/>
      <c r="G109" s="746"/>
      <c r="H109" s="746">
        <v>1</v>
      </c>
      <c r="I109" s="746">
        <v>1</v>
      </c>
      <c r="J109" s="746"/>
      <c r="K109" s="746"/>
      <c r="L109" s="746"/>
      <c r="M109" s="746"/>
      <c r="N109" s="746">
        <v>1</v>
      </c>
      <c r="O109" s="746">
        <v>1</v>
      </c>
      <c r="P109" s="746">
        <v>6</v>
      </c>
      <c r="Q109" s="130"/>
    </row>
    <row r="110" spans="1:17" ht="11.1" customHeight="1">
      <c r="A110" s="428" t="s">
        <v>386</v>
      </c>
      <c r="B110" s="746">
        <v>1</v>
      </c>
      <c r="C110" s="746">
        <v>1</v>
      </c>
      <c r="D110" s="746">
        <v>1</v>
      </c>
      <c r="E110" s="746">
        <v>1</v>
      </c>
      <c r="F110" s="746">
        <v>1</v>
      </c>
      <c r="G110" s="746">
        <v>2</v>
      </c>
      <c r="H110" s="746">
        <v>2</v>
      </c>
      <c r="I110" s="746">
        <v>1</v>
      </c>
      <c r="J110" s="746"/>
      <c r="K110" s="746"/>
      <c r="L110" s="746">
        <v>1</v>
      </c>
      <c r="M110" s="746">
        <v>2</v>
      </c>
      <c r="N110" s="746">
        <v>6</v>
      </c>
      <c r="O110" s="746">
        <v>1</v>
      </c>
      <c r="P110" s="746">
        <v>20</v>
      </c>
      <c r="Q110" s="130"/>
    </row>
    <row r="111" spans="1:17" ht="11.1" customHeight="1">
      <c r="A111" s="428" t="s">
        <v>387</v>
      </c>
      <c r="B111" s="746"/>
      <c r="C111" s="746">
        <v>1</v>
      </c>
      <c r="D111" s="746"/>
      <c r="E111" s="746"/>
      <c r="F111" s="746"/>
      <c r="G111" s="746"/>
      <c r="H111" s="746"/>
      <c r="I111" s="746">
        <v>1</v>
      </c>
      <c r="J111" s="746"/>
      <c r="K111" s="746"/>
      <c r="L111" s="746"/>
      <c r="M111" s="746"/>
      <c r="N111" s="746"/>
      <c r="O111" s="746"/>
      <c r="P111" s="746">
        <v>2</v>
      </c>
      <c r="Q111" s="130"/>
    </row>
    <row r="112" spans="1:17" ht="11.1" customHeight="1">
      <c r="A112" s="428" t="s">
        <v>388</v>
      </c>
      <c r="B112" s="746"/>
      <c r="C112" s="746">
        <v>1</v>
      </c>
      <c r="D112" s="746"/>
      <c r="E112" s="746"/>
      <c r="F112" s="746"/>
      <c r="G112" s="746"/>
      <c r="H112" s="746"/>
      <c r="I112" s="746">
        <v>1</v>
      </c>
      <c r="J112" s="746"/>
      <c r="K112" s="746"/>
      <c r="L112" s="746"/>
      <c r="M112" s="746"/>
      <c r="N112" s="746"/>
      <c r="O112" s="746"/>
      <c r="P112" s="746">
        <v>2</v>
      </c>
      <c r="Q112" s="130"/>
    </row>
    <row r="113" spans="1:17" ht="11.1" customHeight="1">
      <c r="A113" s="428" t="s">
        <v>619</v>
      </c>
      <c r="B113" s="746"/>
      <c r="C113" s="746"/>
      <c r="D113" s="746"/>
      <c r="E113" s="746"/>
      <c r="F113" s="746"/>
      <c r="G113" s="746"/>
      <c r="H113" s="746"/>
      <c r="I113" s="746">
        <v>1</v>
      </c>
      <c r="J113" s="746"/>
      <c r="K113" s="746"/>
      <c r="L113" s="746"/>
      <c r="M113" s="746"/>
      <c r="N113" s="746"/>
      <c r="O113" s="746"/>
      <c r="P113" s="746">
        <v>1</v>
      </c>
      <c r="Q113" s="130"/>
    </row>
    <row r="114" spans="1:17" ht="11.1" customHeight="1">
      <c r="A114" s="428" t="s">
        <v>389</v>
      </c>
      <c r="B114" s="746"/>
      <c r="C114" s="746">
        <v>1</v>
      </c>
      <c r="D114" s="746"/>
      <c r="E114" s="746"/>
      <c r="F114" s="746"/>
      <c r="G114" s="746"/>
      <c r="H114" s="746"/>
      <c r="I114" s="746"/>
      <c r="J114" s="746"/>
      <c r="K114" s="746"/>
      <c r="L114" s="746"/>
      <c r="M114" s="746"/>
      <c r="N114" s="746">
        <v>1</v>
      </c>
      <c r="O114" s="746"/>
      <c r="P114" s="746">
        <v>2</v>
      </c>
      <c r="Q114" s="130"/>
    </row>
    <row r="115" spans="1:17" ht="11.1" customHeight="1">
      <c r="A115" s="428" t="s">
        <v>390</v>
      </c>
      <c r="B115" s="746"/>
      <c r="C115" s="746"/>
      <c r="D115" s="746">
        <v>1</v>
      </c>
      <c r="E115" s="746"/>
      <c r="F115" s="746"/>
      <c r="G115" s="746"/>
      <c r="H115" s="746"/>
      <c r="I115" s="746"/>
      <c r="J115" s="746"/>
      <c r="K115" s="746"/>
      <c r="L115" s="746"/>
      <c r="M115" s="746"/>
      <c r="N115" s="746"/>
      <c r="O115" s="746">
        <v>1</v>
      </c>
      <c r="P115" s="746">
        <v>2</v>
      </c>
      <c r="Q115" s="130"/>
    </row>
    <row r="116" spans="1:17" ht="11.1" customHeight="1">
      <c r="A116" s="428" t="s">
        <v>391</v>
      </c>
      <c r="B116" s="746"/>
      <c r="C116" s="746">
        <v>1</v>
      </c>
      <c r="D116" s="746"/>
      <c r="E116" s="746"/>
      <c r="F116" s="746"/>
      <c r="G116" s="746"/>
      <c r="H116" s="746"/>
      <c r="I116" s="746"/>
      <c r="J116" s="746"/>
      <c r="K116" s="746"/>
      <c r="L116" s="746">
        <v>1</v>
      </c>
      <c r="M116" s="746"/>
      <c r="N116" s="746">
        <v>1</v>
      </c>
      <c r="O116" s="746">
        <v>1</v>
      </c>
      <c r="P116" s="746">
        <v>4</v>
      </c>
      <c r="Q116" s="130"/>
    </row>
    <row r="117" spans="1:17" ht="11.1" customHeight="1">
      <c r="A117" s="428" t="s">
        <v>392</v>
      </c>
      <c r="B117" s="746"/>
      <c r="C117" s="746"/>
      <c r="D117" s="746"/>
      <c r="E117" s="746"/>
      <c r="F117" s="746"/>
      <c r="G117" s="746"/>
      <c r="H117" s="746"/>
      <c r="I117" s="746"/>
      <c r="J117" s="746"/>
      <c r="K117" s="746"/>
      <c r="L117" s="746"/>
      <c r="M117" s="746"/>
      <c r="N117" s="746">
        <v>1</v>
      </c>
      <c r="O117" s="746"/>
      <c r="P117" s="746">
        <v>1</v>
      </c>
      <c r="Q117" s="130"/>
    </row>
    <row r="118" spans="1:17" ht="11.1" customHeight="1">
      <c r="A118" s="428" t="s">
        <v>393</v>
      </c>
      <c r="B118" s="746"/>
      <c r="C118" s="746">
        <v>1</v>
      </c>
      <c r="D118" s="746"/>
      <c r="E118" s="746"/>
      <c r="F118" s="746"/>
      <c r="G118" s="746"/>
      <c r="H118" s="746"/>
      <c r="I118" s="746"/>
      <c r="J118" s="746"/>
      <c r="K118" s="746"/>
      <c r="L118" s="746"/>
      <c r="M118" s="746"/>
      <c r="N118" s="746"/>
      <c r="O118" s="746"/>
      <c r="P118" s="746">
        <v>1</v>
      </c>
      <c r="Q118" s="130"/>
    </row>
    <row r="119" spans="1:17" ht="11.1" customHeight="1">
      <c r="A119" s="428" t="s">
        <v>394</v>
      </c>
      <c r="B119" s="746"/>
      <c r="C119" s="746">
        <v>1</v>
      </c>
      <c r="D119" s="746"/>
      <c r="E119" s="746"/>
      <c r="F119" s="746"/>
      <c r="G119" s="746"/>
      <c r="H119" s="746"/>
      <c r="I119" s="746"/>
      <c r="J119" s="746"/>
      <c r="K119" s="746"/>
      <c r="L119" s="746"/>
      <c r="M119" s="746"/>
      <c r="N119" s="746"/>
      <c r="O119" s="746"/>
      <c r="P119" s="746">
        <v>1</v>
      </c>
      <c r="Q119" s="130"/>
    </row>
    <row r="120" spans="1:17" ht="11.1" customHeight="1">
      <c r="A120" s="428" t="s">
        <v>395</v>
      </c>
      <c r="B120" s="746"/>
      <c r="C120" s="746"/>
      <c r="D120" s="746">
        <v>1</v>
      </c>
      <c r="E120" s="746"/>
      <c r="F120" s="746"/>
      <c r="G120" s="746"/>
      <c r="H120" s="746"/>
      <c r="I120" s="746"/>
      <c r="J120" s="746"/>
      <c r="K120" s="746"/>
      <c r="L120" s="746"/>
      <c r="M120" s="746"/>
      <c r="N120" s="746"/>
      <c r="O120" s="746"/>
      <c r="P120" s="746">
        <v>1</v>
      </c>
      <c r="Q120" s="130"/>
    </row>
    <row r="121" spans="1:17" ht="11.1" customHeight="1">
      <c r="A121" s="428" t="s">
        <v>396</v>
      </c>
      <c r="B121" s="746"/>
      <c r="C121" s="746">
        <v>1</v>
      </c>
      <c r="D121" s="746"/>
      <c r="E121" s="746"/>
      <c r="F121" s="746"/>
      <c r="G121" s="746"/>
      <c r="H121" s="746"/>
      <c r="I121" s="746"/>
      <c r="J121" s="746"/>
      <c r="K121" s="746"/>
      <c r="L121" s="746">
        <v>1</v>
      </c>
      <c r="M121" s="746"/>
      <c r="N121" s="746"/>
      <c r="O121" s="746">
        <v>1</v>
      </c>
      <c r="P121" s="746">
        <v>3</v>
      </c>
      <c r="Q121" s="130"/>
    </row>
    <row r="122" spans="1:17" ht="11.1" customHeight="1">
      <c r="A122" s="428" t="s">
        <v>436</v>
      </c>
      <c r="B122" s="746"/>
      <c r="C122" s="746">
        <v>1</v>
      </c>
      <c r="D122" s="746"/>
      <c r="E122" s="746"/>
      <c r="F122" s="746"/>
      <c r="G122" s="746"/>
      <c r="H122" s="746"/>
      <c r="I122" s="746"/>
      <c r="J122" s="746"/>
      <c r="K122" s="746"/>
      <c r="L122" s="746"/>
      <c r="M122" s="746"/>
      <c r="N122" s="746"/>
      <c r="O122" s="746"/>
      <c r="P122" s="746">
        <v>1</v>
      </c>
      <c r="Q122" s="130"/>
    </row>
    <row r="123" spans="1:17" ht="11.1" customHeight="1">
      <c r="A123" s="428" t="s">
        <v>397</v>
      </c>
      <c r="B123" s="746"/>
      <c r="C123" s="746"/>
      <c r="D123" s="746"/>
      <c r="E123" s="746"/>
      <c r="F123" s="746"/>
      <c r="G123" s="746"/>
      <c r="H123" s="746">
        <v>1</v>
      </c>
      <c r="I123" s="746"/>
      <c r="J123" s="746"/>
      <c r="K123" s="746"/>
      <c r="L123" s="746"/>
      <c r="M123" s="746"/>
      <c r="N123" s="746"/>
      <c r="O123" s="746"/>
      <c r="P123" s="746">
        <v>1</v>
      </c>
      <c r="Q123" s="130"/>
    </row>
    <row r="124" spans="1:17" ht="11.1" customHeight="1">
      <c r="A124" s="428" t="s">
        <v>398</v>
      </c>
      <c r="B124" s="746"/>
      <c r="C124" s="746">
        <v>1</v>
      </c>
      <c r="D124" s="746"/>
      <c r="E124" s="746"/>
      <c r="F124" s="746"/>
      <c r="G124" s="746"/>
      <c r="H124" s="746"/>
      <c r="I124" s="746"/>
      <c r="J124" s="746"/>
      <c r="K124" s="746"/>
      <c r="L124" s="746"/>
      <c r="M124" s="746"/>
      <c r="N124" s="746"/>
      <c r="O124" s="746">
        <v>1</v>
      </c>
      <c r="P124" s="746">
        <v>2</v>
      </c>
      <c r="Q124" s="130"/>
    </row>
    <row r="125" spans="1:17" ht="11.1" customHeight="1">
      <c r="A125" s="428" t="s">
        <v>399</v>
      </c>
      <c r="B125" s="746"/>
      <c r="C125" s="746"/>
      <c r="D125" s="746">
        <v>1</v>
      </c>
      <c r="E125" s="746"/>
      <c r="F125" s="746"/>
      <c r="G125" s="746"/>
      <c r="H125" s="746"/>
      <c r="I125" s="746"/>
      <c r="J125" s="746"/>
      <c r="K125" s="746"/>
      <c r="L125" s="746"/>
      <c r="M125" s="746"/>
      <c r="N125" s="746"/>
      <c r="O125" s="746"/>
      <c r="P125" s="746">
        <v>1</v>
      </c>
      <c r="Q125" s="130"/>
    </row>
    <row r="126" spans="1:17" ht="11.1" customHeight="1">
      <c r="A126" s="428" t="s">
        <v>400</v>
      </c>
      <c r="B126" s="746"/>
      <c r="C126" s="746">
        <v>1</v>
      </c>
      <c r="D126" s="746"/>
      <c r="E126" s="746"/>
      <c r="F126" s="746"/>
      <c r="G126" s="746"/>
      <c r="H126" s="746">
        <v>1</v>
      </c>
      <c r="I126" s="746"/>
      <c r="J126" s="746"/>
      <c r="K126" s="746"/>
      <c r="L126" s="746">
        <v>1</v>
      </c>
      <c r="M126" s="746">
        <v>1</v>
      </c>
      <c r="N126" s="746">
        <v>1</v>
      </c>
      <c r="O126" s="746">
        <v>1</v>
      </c>
      <c r="P126" s="746">
        <v>6</v>
      </c>
      <c r="Q126" s="130"/>
    </row>
    <row r="127" spans="1:17" ht="11.1" customHeight="1">
      <c r="A127" s="428" t="s">
        <v>401</v>
      </c>
      <c r="B127" s="746"/>
      <c r="C127" s="746">
        <v>1</v>
      </c>
      <c r="D127" s="746"/>
      <c r="E127" s="746"/>
      <c r="F127" s="746"/>
      <c r="G127" s="746"/>
      <c r="H127" s="746"/>
      <c r="I127" s="746"/>
      <c r="J127" s="746"/>
      <c r="K127" s="746"/>
      <c r="L127" s="746"/>
      <c r="M127" s="746"/>
      <c r="N127" s="746"/>
      <c r="O127" s="746"/>
      <c r="P127" s="746">
        <v>1</v>
      </c>
      <c r="Q127" s="130"/>
    </row>
    <row r="128" spans="1:17" ht="11.1" customHeight="1">
      <c r="A128" s="428" t="s">
        <v>437</v>
      </c>
      <c r="B128" s="746"/>
      <c r="C128" s="746">
        <v>1</v>
      </c>
      <c r="D128" s="746"/>
      <c r="E128" s="746"/>
      <c r="F128" s="746"/>
      <c r="G128" s="746"/>
      <c r="H128" s="746"/>
      <c r="I128" s="746"/>
      <c r="J128" s="746"/>
      <c r="K128" s="746"/>
      <c r="L128" s="746"/>
      <c r="M128" s="746"/>
      <c r="N128" s="746">
        <v>1</v>
      </c>
      <c r="O128" s="746">
        <v>1</v>
      </c>
      <c r="P128" s="746">
        <v>3</v>
      </c>
      <c r="Q128" s="130"/>
    </row>
    <row r="129" spans="1:17" ht="11.1" customHeight="1">
      <c r="A129" s="428" t="s">
        <v>402</v>
      </c>
      <c r="B129" s="746"/>
      <c r="C129" s="746"/>
      <c r="D129" s="746"/>
      <c r="E129" s="746"/>
      <c r="F129" s="746"/>
      <c r="G129" s="746"/>
      <c r="H129" s="746"/>
      <c r="I129" s="746"/>
      <c r="J129" s="746"/>
      <c r="K129" s="746"/>
      <c r="L129" s="746"/>
      <c r="M129" s="746"/>
      <c r="N129" s="746">
        <v>1</v>
      </c>
      <c r="O129" s="746"/>
      <c r="P129" s="746">
        <v>1</v>
      </c>
      <c r="Q129" s="130"/>
    </row>
    <row r="130" spans="1:17" ht="11.1" customHeight="1">
      <c r="A130" s="428" t="s">
        <v>609</v>
      </c>
      <c r="B130" s="746"/>
      <c r="C130" s="746"/>
      <c r="D130" s="746"/>
      <c r="E130" s="746"/>
      <c r="F130" s="746"/>
      <c r="G130" s="746"/>
      <c r="H130" s="746"/>
      <c r="I130" s="746"/>
      <c r="J130" s="746"/>
      <c r="K130" s="746"/>
      <c r="L130" s="746"/>
      <c r="M130" s="746"/>
      <c r="N130" s="746">
        <v>1</v>
      </c>
      <c r="O130" s="746"/>
      <c r="P130" s="746">
        <v>1</v>
      </c>
      <c r="Q130" s="130"/>
    </row>
    <row r="131" spans="1:17" ht="11.1" customHeight="1">
      <c r="A131" s="428" t="s">
        <v>403</v>
      </c>
      <c r="B131" s="746"/>
      <c r="C131" s="746">
        <v>1</v>
      </c>
      <c r="D131" s="746">
        <v>1</v>
      </c>
      <c r="E131" s="746"/>
      <c r="F131" s="746"/>
      <c r="G131" s="746"/>
      <c r="H131" s="746"/>
      <c r="I131" s="746"/>
      <c r="J131" s="746"/>
      <c r="K131" s="746"/>
      <c r="L131" s="746"/>
      <c r="M131" s="746"/>
      <c r="N131" s="746"/>
      <c r="O131" s="746"/>
      <c r="P131" s="746">
        <v>2</v>
      </c>
      <c r="Q131" s="130"/>
    </row>
    <row r="132" spans="1:17" ht="11.1" customHeight="1">
      <c r="A132" s="428" t="s">
        <v>404</v>
      </c>
      <c r="B132" s="746"/>
      <c r="C132" s="746"/>
      <c r="D132" s="746"/>
      <c r="E132" s="746"/>
      <c r="F132" s="746"/>
      <c r="G132" s="746"/>
      <c r="H132" s="746"/>
      <c r="I132" s="746"/>
      <c r="J132" s="746"/>
      <c r="K132" s="746"/>
      <c r="L132" s="746">
        <v>1</v>
      </c>
      <c r="M132" s="746"/>
      <c r="N132" s="746"/>
      <c r="O132" s="746"/>
      <c r="P132" s="746">
        <v>1</v>
      </c>
      <c r="Q132" s="130"/>
    </row>
    <row r="133" spans="1:17" ht="11.1" customHeight="1">
      <c r="A133" s="428" t="s">
        <v>405</v>
      </c>
      <c r="B133" s="746"/>
      <c r="C133" s="746">
        <v>1</v>
      </c>
      <c r="D133" s="746"/>
      <c r="E133" s="746"/>
      <c r="F133" s="746"/>
      <c r="G133" s="746"/>
      <c r="H133" s="746"/>
      <c r="I133" s="746"/>
      <c r="J133" s="746"/>
      <c r="K133" s="746"/>
      <c r="L133" s="746"/>
      <c r="M133" s="746"/>
      <c r="N133" s="746">
        <v>1</v>
      </c>
      <c r="O133" s="746">
        <v>1</v>
      </c>
      <c r="P133" s="746">
        <v>3</v>
      </c>
      <c r="Q133" s="130"/>
    </row>
    <row r="134" spans="1:17" ht="11.1" customHeight="1">
      <c r="A134" s="428" t="s">
        <v>406</v>
      </c>
      <c r="B134" s="746"/>
      <c r="C134" s="746">
        <v>1</v>
      </c>
      <c r="D134" s="746">
        <v>1</v>
      </c>
      <c r="E134" s="746"/>
      <c r="F134" s="746"/>
      <c r="G134" s="746"/>
      <c r="H134" s="746"/>
      <c r="I134" s="746"/>
      <c r="J134" s="746"/>
      <c r="K134" s="746"/>
      <c r="L134" s="746">
        <v>1</v>
      </c>
      <c r="M134" s="746"/>
      <c r="N134" s="746">
        <v>1</v>
      </c>
      <c r="O134" s="746"/>
      <c r="P134" s="746">
        <v>4</v>
      </c>
      <c r="Q134" s="130"/>
    </row>
    <row r="135" spans="1:17" ht="11.1" customHeight="1">
      <c r="A135" s="428" t="s">
        <v>407</v>
      </c>
      <c r="B135" s="746"/>
      <c r="C135" s="746">
        <v>1</v>
      </c>
      <c r="D135" s="746"/>
      <c r="E135" s="746">
        <v>1</v>
      </c>
      <c r="F135" s="746"/>
      <c r="G135" s="746">
        <v>1</v>
      </c>
      <c r="H135" s="746">
        <v>1</v>
      </c>
      <c r="I135" s="746"/>
      <c r="J135" s="746"/>
      <c r="K135" s="746"/>
      <c r="L135" s="746">
        <v>1</v>
      </c>
      <c r="M135" s="746"/>
      <c r="N135" s="746">
        <v>1</v>
      </c>
      <c r="O135" s="746">
        <v>1</v>
      </c>
      <c r="P135" s="746">
        <v>7</v>
      </c>
      <c r="Q135" s="130"/>
    </row>
    <row r="136" spans="1:17" ht="11.1" customHeight="1">
      <c r="A136" s="429" t="s">
        <v>318</v>
      </c>
      <c r="B136" s="747"/>
      <c r="C136" s="747"/>
      <c r="D136" s="747"/>
      <c r="E136" s="747"/>
      <c r="F136" s="747"/>
      <c r="G136" s="747"/>
      <c r="H136" s="747"/>
      <c r="I136" s="747"/>
      <c r="J136" s="747"/>
      <c r="K136" s="747"/>
      <c r="L136" s="747"/>
      <c r="M136" s="747"/>
      <c r="N136" s="747"/>
      <c r="O136" s="747"/>
      <c r="P136" s="747"/>
      <c r="Q136" s="130">
        <v>1</v>
      </c>
    </row>
    <row r="137" spans="1:17" ht="11.1" customHeight="1">
      <c r="A137" s="428" t="s">
        <v>408</v>
      </c>
      <c r="B137" s="746">
        <v>1</v>
      </c>
      <c r="C137" s="746">
        <v>1</v>
      </c>
      <c r="D137" s="746"/>
      <c r="E137" s="746"/>
      <c r="F137" s="746"/>
      <c r="G137" s="746"/>
      <c r="H137" s="746">
        <v>1</v>
      </c>
      <c r="I137" s="746"/>
      <c r="J137" s="746"/>
      <c r="K137" s="746"/>
      <c r="L137" s="746">
        <v>1</v>
      </c>
      <c r="M137" s="746"/>
      <c r="N137" s="746"/>
      <c r="O137" s="746">
        <v>1</v>
      </c>
      <c r="P137" s="746">
        <v>5</v>
      </c>
      <c r="Q137" s="130"/>
    </row>
    <row r="138" spans="1:17" ht="11.1" customHeight="1">
      <c r="A138" s="428" t="s">
        <v>409</v>
      </c>
      <c r="B138" s="746"/>
      <c r="C138" s="746">
        <v>1</v>
      </c>
      <c r="D138" s="746"/>
      <c r="E138" s="746"/>
      <c r="F138" s="746"/>
      <c r="G138" s="746"/>
      <c r="H138" s="746"/>
      <c r="I138" s="746"/>
      <c r="J138" s="746"/>
      <c r="K138" s="746"/>
      <c r="L138" s="746"/>
      <c r="M138" s="746"/>
      <c r="N138" s="746"/>
      <c r="O138" s="746">
        <v>1</v>
      </c>
      <c r="P138" s="746">
        <v>2</v>
      </c>
      <c r="Q138" s="130"/>
    </row>
    <row r="139" spans="1:17" ht="11.1" customHeight="1">
      <c r="A139" s="428" t="s">
        <v>410</v>
      </c>
      <c r="B139" s="746"/>
      <c r="C139" s="746">
        <v>1</v>
      </c>
      <c r="D139" s="746"/>
      <c r="E139" s="746"/>
      <c r="F139" s="746"/>
      <c r="G139" s="746"/>
      <c r="H139" s="746"/>
      <c r="I139" s="746"/>
      <c r="J139" s="746"/>
      <c r="K139" s="746"/>
      <c r="L139" s="746"/>
      <c r="M139" s="746"/>
      <c r="N139" s="746"/>
      <c r="O139" s="746">
        <v>1</v>
      </c>
      <c r="P139" s="746">
        <v>2</v>
      </c>
      <c r="Q139" s="130"/>
    </row>
    <row r="140" spans="1:17" ht="11.1" customHeight="1">
      <c r="A140" s="428" t="s">
        <v>411</v>
      </c>
      <c r="B140" s="746">
        <v>1</v>
      </c>
      <c r="C140" s="746">
        <v>2</v>
      </c>
      <c r="D140" s="746">
        <v>1</v>
      </c>
      <c r="E140" s="746"/>
      <c r="F140" s="746"/>
      <c r="G140" s="746"/>
      <c r="H140" s="746">
        <v>1</v>
      </c>
      <c r="I140" s="746">
        <v>1</v>
      </c>
      <c r="J140" s="746"/>
      <c r="K140" s="746"/>
      <c r="L140" s="746">
        <v>1</v>
      </c>
      <c r="M140" s="746"/>
      <c r="N140" s="746"/>
      <c r="O140" s="746">
        <v>2</v>
      </c>
      <c r="P140" s="746">
        <v>9</v>
      </c>
      <c r="Q140" s="130"/>
    </row>
    <row r="141" spans="1:17" ht="11.1" customHeight="1">
      <c r="A141" s="428" t="s">
        <v>412</v>
      </c>
      <c r="B141" s="746"/>
      <c r="C141" s="746">
        <v>1</v>
      </c>
      <c r="D141" s="746"/>
      <c r="E141" s="746"/>
      <c r="F141" s="746"/>
      <c r="G141" s="746"/>
      <c r="H141" s="746"/>
      <c r="I141" s="746"/>
      <c r="J141" s="746"/>
      <c r="K141" s="746"/>
      <c r="L141" s="746">
        <v>1</v>
      </c>
      <c r="M141" s="746"/>
      <c r="N141" s="746"/>
      <c r="O141" s="746">
        <v>1</v>
      </c>
      <c r="P141" s="746">
        <v>3</v>
      </c>
      <c r="Q141" s="130"/>
    </row>
    <row r="142" spans="1:17" ht="11.1" customHeight="1">
      <c r="A142" s="428" t="s">
        <v>413</v>
      </c>
      <c r="B142" s="746"/>
      <c r="C142" s="746">
        <v>1</v>
      </c>
      <c r="D142" s="746"/>
      <c r="E142" s="746"/>
      <c r="F142" s="746"/>
      <c r="G142" s="746"/>
      <c r="H142" s="746"/>
      <c r="I142" s="746"/>
      <c r="J142" s="746"/>
      <c r="K142" s="746"/>
      <c r="L142" s="746">
        <v>1</v>
      </c>
      <c r="M142" s="746"/>
      <c r="N142" s="746"/>
      <c r="O142" s="746">
        <v>1</v>
      </c>
      <c r="P142" s="746">
        <v>3</v>
      </c>
      <c r="Q142" s="130"/>
    </row>
    <row r="143" spans="1:17" ht="11.1" customHeight="1">
      <c r="A143" s="428" t="s">
        <v>438</v>
      </c>
      <c r="B143" s="746"/>
      <c r="C143" s="746"/>
      <c r="D143" s="746"/>
      <c r="E143" s="746"/>
      <c r="F143" s="746"/>
      <c r="G143" s="746"/>
      <c r="H143" s="746"/>
      <c r="I143" s="746"/>
      <c r="J143" s="746"/>
      <c r="K143" s="746"/>
      <c r="L143" s="746"/>
      <c r="M143" s="746"/>
      <c r="N143" s="746"/>
      <c r="O143" s="746">
        <v>1</v>
      </c>
      <c r="P143" s="746">
        <v>1</v>
      </c>
      <c r="Q143" s="130"/>
    </row>
    <row r="144" spans="1:17" ht="11.1" customHeight="1">
      <c r="A144" s="428" t="s">
        <v>439</v>
      </c>
      <c r="B144" s="746"/>
      <c r="C144" s="746">
        <v>1</v>
      </c>
      <c r="D144" s="746"/>
      <c r="E144" s="746"/>
      <c r="F144" s="746"/>
      <c r="G144" s="746"/>
      <c r="H144" s="746"/>
      <c r="I144" s="746"/>
      <c r="J144" s="746"/>
      <c r="K144" s="746"/>
      <c r="L144" s="746"/>
      <c r="M144" s="746"/>
      <c r="N144" s="746"/>
      <c r="O144" s="746">
        <v>1</v>
      </c>
      <c r="P144" s="746">
        <v>2</v>
      </c>
      <c r="Q144" s="130"/>
    </row>
    <row r="145" spans="1:17" ht="11.1" customHeight="1">
      <c r="A145" s="428" t="s">
        <v>414</v>
      </c>
      <c r="B145" s="746"/>
      <c r="C145" s="746">
        <v>1</v>
      </c>
      <c r="D145" s="746"/>
      <c r="E145" s="746"/>
      <c r="F145" s="746"/>
      <c r="G145" s="746"/>
      <c r="H145" s="746"/>
      <c r="I145" s="746"/>
      <c r="J145" s="746"/>
      <c r="K145" s="746"/>
      <c r="L145" s="746"/>
      <c r="M145" s="746"/>
      <c r="N145" s="746"/>
      <c r="O145" s="746">
        <v>1</v>
      </c>
      <c r="P145" s="746">
        <v>2</v>
      </c>
      <c r="Q145" s="130"/>
    </row>
    <row r="146" spans="1:17" ht="11.1" customHeight="1">
      <c r="A146" s="428" t="s">
        <v>440</v>
      </c>
      <c r="B146" s="746"/>
      <c r="C146" s="746"/>
      <c r="D146" s="746"/>
      <c r="E146" s="746"/>
      <c r="F146" s="746"/>
      <c r="G146" s="746"/>
      <c r="H146" s="746"/>
      <c r="I146" s="746"/>
      <c r="J146" s="746"/>
      <c r="K146" s="746"/>
      <c r="L146" s="746"/>
      <c r="M146" s="746"/>
      <c r="N146" s="746"/>
      <c r="O146" s="746">
        <v>1</v>
      </c>
      <c r="P146" s="746">
        <v>1</v>
      </c>
      <c r="Q146" s="130"/>
    </row>
    <row r="147" spans="1:17" ht="11.1" customHeight="1">
      <c r="A147" s="429" t="s">
        <v>319</v>
      </c>
      <c r="B147" s="747"/>
      <c r="C147" s="747"/>
      <c r="D147" s="747"/>
      <c r="E147" s="747"/>
      <c r="F147" s="747"/>
      <c r="G147" s="747"/>
      <c r="H147" s="747"/>
      <c r="I147" s="747"/>
      <c r="J147" s="747"/>
      <c r="K147" s="747"/>
      <c r="L147" s="747"/>
      <c r="M147" s="747"/>
      <c r="N147" s="747"/>
      <c r="O147" s="747"/>
      <c r="P147" s="747"/>
      <c r="Q147" s="130">
        <v>1</v>
      </c>
    </row>
    <row r="148" spans="1:17" ht="11.1" customHeight="1">
      <c r="A148" s="428" t="s">
        <v>620</v>
      </c>
      <c r="B148" s="746"/>
      <c r="C148" s="746">
        <v>1</v>
      </c>
      <c r="D148" s="746"/>
      <c r="E148" s="746"/>
      <c r="F148" s="746"/>
      <c r="G148" s="746"/>
      <c r="H148" s="746"/>
      <c r="I148" s="746"/>
      <c r="J148" s="746"/>
      <c r="K148" s="746"/>
      <c r="L148" s="746"/>
      <c r="M148" s="746"/>
      <c r="N148" s="746"/>
      <c r="O148" s="746"/>
      <c r="P148" s="746">
        <v>1</v>
      </c>
      <c r="Q148" s="130"/>
    </row>
    <row r="149" spans="1:17" ht="9" customHeight="1">
      <c r="A149" s="428"/>
      <c r="B149" s="746"/>
      <c r="C149" s="746"/>
      <c r="D149" s="746"/>
      <c r="E149" s="746"/>
      <c r="F149" s="746"/>
      <c r="G149" s="746"/>
      <c r="H149" s="746"/>
      <c r="I149" s="746"/>
      <c r="J149" s="746"/>
      <c r="K149" s="746"/>
      <c r="L149" s="746"/>
      <c r="M149" s="746"/>
      <c r="N149" s="746"/>
      <c r="O149" s="746"/>
      <c r="P149" s="746"/>
      <c r="Q149" s="130"/>
    </row>
    <row r="150" spans="1:17" ht="26.25" customHeight="1">
      <c r="A150" s="754" t="s">
        <v>415</v>
      </c>
      <c r="B150" s="755">
        <v>73</v>
      </c>
      <c r="C150" s="755">
        <v>173</v>
      </c>
      <c r="D150" s="755">
        <v>88</v>
      </c>
      <c r="E150" s="755">
        <v>68</v>
      </c>
      <c r="F150" s="755">
        <v>47</v>
      </c>
      <c r="G150" s="755">
        <v>42</v>
      </c>
      <c r="H150" s="755">
        <v>114</v>
      </c>
      <c r="I150" s="755">
        <v>35</v>
      </c>
      <c r="J150" s="755">
        <v>1</v>
      </c>
      <c r="K150" s="755">
        <v>2</v>
      </c>
      <c r="L150" s="755">
        <v>152</v>
      </c>
      <c r="M150" s="755">
        <v>37</v>
      </c>
      <c r="N150" s="755">
        <v>141</v>
      </c>
      <c r="O150" s="755">
        <v>135</v>
      </c>
      <c r="P150" s="756">
        <v>1108</v>
      </c>
    </row>
    <row r="151" spans="1:17" ht="21.75" customHeight="1">
      <c r="A151" s="430" t="s">
        <v>892</v>
      </c>
      <c r="B151" s="757">
        <v>2224</v>
      </c>
      <c r="C151" s="757">
        <v>4520</v>
      </c>
      <c r="D151" s="757">
        <v>1981</v>
      </c>
      <c r="E151" s="757">
        <v>1710</v>
      </c>
      <c r="F151" s="757">
        <v>1534</v>
      </c>
      <c r="G151" s="757">
        <v>1533</v>
      </c>
      <c r="H151" s="757">
        <v>2798</v>
      </c>
      <c r="I151" s="757">
        <v>799</v>
      </c>
      <c r="J151" s="757">
        <v>19</v>
      </c>
      <c r="K151" s="757">
        <v>31</v>
      </c>
      <c r="L151" s="757">
        <v>3213</v>
      </c>
      <c r="M151" s="757">
        <v>681</v>
      </c>
      <c r="N151" s="757">
        <v>1856</v>
      </c>
      <c r="O151" s="757">
        <v>2520</v>
      </c>
      <c r="P151" s="758">
        <v>25419</v>
      </c>
    </row>
    <row r="152" spans="1:17" ht="1.5" customHeight="1">
      <c r="A152" s="532"/>
      <c r="B152" s="749"/>
      <c r="C152" s="749"/>
      <c r="D152" s="749"/>
      <c r="E152" s="749"/>
      <c r="F152" s="749"/>
      <c r="G152" s="749"/>
      <c r="H152" s="749"/>
      <c r="I152" s="749"/>
      <c r="J152" s="749"/>
      <c r="K152" s="749"/>
      <c r="L152" s="749"/>
      <c r="M152" s="749"/>
      <c r="N152" s="749"/>
      <c r="O152" s="749"/>
      <c r="P152" s="749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2"/>
  <sheetViews>
    <sheetView showGridLines="0" zoomScale="130" workbookViewId="0">
      <selection sqref="A1:E1"/>
    </sheetView>
  </sheetViews>
  <sheetFormatPr defaultRowHeight="15"/>
  <cols>
    <col min="1" max="1" width="25.7109375" style="462" customWidth="1"/>
    <col min="2" max="4" width="10.7109375" style="598" customWidth="1"/>
    <col min="5" max="5" width="15.42578125" style="598" customWidth="1"/>
    <col min="6" max="6" width="11.85546875" style="462" customWidth="1"/>
    <col min="7" max="7" width="11.28515625" style="462" customWidth="1"/>
    <col min="8" max="9" width="9.140625" style="462" customWidth="1"/>
    <col min="10" max="10" width="14" style="462" bestFit="1" customWidth="1"/>
    <col min="11" max="11" width="8.42578125" style="462" bestFit="1" customWidth="1"/>
    <col min="12" max="12" width="12.140625" style="462" bestFit="1" customWidth="1"/>
    <col min="13" max="13" width="7.85546875" style="462" bestFit="1" customWidth="1"/>
    <col min="14" max="18" width="9.140625" style="462" customWidth="1"/>
    <col min="19" max="27" width="9.7109375" style="462" customWidth="1"/>
    <col min="28" max="256" width="9.140625" style="462"/>
    <col min="257" max="257" width="25.7109375" style="462" customWidth="1"/>
    <col min="258" max="260" width="10.7109375" style="462" customWidth="1"/>
    <col min="261" max="261" width="15.42578125" style="462" customWidth="1"/>
    <col min="262" max="262" width="11.85546875" style="462" customWidth="1"/>
    <col min="263" max="263" width="11.28515625" style="462" customWidth="1"/>
    <col min="264" max="265" width="9.140625" style="462" customWidth="1"/>
    <col min="266" max="266" width="14" style="462" bestFit="1" customWidth="1"/>
    <col min="267" max="267" width="8.42578125" style="462" bestFit="1" customWidth="1"/>
    <col min="268" max="268" width="12.140625" style="462" bestFit="1" customWidth="1"/>
    <col min="269" max="269" width="7.85546875" style="462" bestFit="1" customWidth="1"/>
    <col min="270" max="274" width="9.140625" style="462" customWidth="1"/>
    <col min="275" max="283" width="9.7109375" style="462" customWidth="1"/>
    <col min="284" max="512" width="9.140625" style="462"/>
    <col min="513" max="513" width="25.7109375" style="462" customWidth="1"/>
    <col min="514" max="516" width="10.7109375" style="462" customWidth="1"/>
    <col min="517" max="517" width="15.42578125" style="462" customWidth="1"/>
    <col min="518" max="518" width="11.85546875" style="462" customWidth="1"/>
    <col min="519" max="519" width="11.28515625" style="462" customWidth="1"/>
    <col min="520" max="521" width="9.140625" style="462" customWidth="1"/>
    <col min="522" max="522" width="14" style="462" bestFit="1" customWidth="1"/>
    <col min="523" max="523" width="8.42578125" style="462" bestFit="1" customWidth="1"/>
    <col min="524" max="524" width="12.140625" style="462" bestFit="1" customWidth="1"/>
    <col min="525" max="525" width="7.85546875" style="462" bestFit="1" customWidth="1"/>
    <col min="526" max="530" width="9.140625" style="462" customWidth="1"/>
    <col min="531" max="539" width="9.7109375" style="462" customWidth="1"/>
    <col min="540" max="768" width="9.140625" style="462"/>
    <col min="769" max="769" width="25.7109375" style="462" customWidth="1"/>
    <col min="770" max="772" width="10.7109375" style="462" customWidth="1"/>
    <col min="773" max="773" width="15.42578125" style="462" customWidth="1"/>
    <col min="774" max="774" width="11.85546875" style="462" customWidth="1"/>
    <col min="775" max="775" width="11.28515625" style="462" customWidth="1"/>
    <col min="776" max="777" width="9.140625" style="462" customWidth="1"/>
    <col min="778" max="778" width="14" style="462" bestFit="1" customWidth="1"/>
    <col min="779" max="779" width="8.42578125" style="462" bestFit="1" customWidth="1"/>
    <col min="780" max="780" width="12.140625" style="462" bestFit="1" customWidth="1"/>
    <col min="781" max="781" width="7.85546875" style="462" bestFit="1" customWidth="1"/>
    <col min="782" max="786" width="9.140625" style="462" customWidth="1"/>
    <col min="787" max="795" width="9.7109375" style="462" customWidth="1"/>
    <col min="796" max="1024" width="9.140625" style="462"/>
    <col min="1025" max="1025" width="25.7109375" style="462" customWidth="1"/>
    <col min="1026" max="1028" width="10.7109375" style="462" customWidth="1"/>
    <col min="1029" max="1029" width="15.42578125" style="462" customWidth="1"/>
    <col min="1030" max="1030" width="11.85546875" style="462" customWidth="1"/>
    <col min="1031" max="1031" width="11.28515625" style="462" customWidth="1"/>
    <col min="1032" max="1033" width="9.140625" style="462" customWidth="1"/>
    <col min="1034" max="1034" width="14" style="462" bestFit="1" customWidth="1"/>
    <col min="1035" max="1035" width="8.42578125" style="462" bestFit="1" customWidth="1"/>
    <col min="1036" max="1036" width="12.140625" style="462" bestFit="1" customWidth="1"/>
    <col min="1037" max="1037" width="7.85546875" style="462" bestFit="1" customWidth="1"/>
    <col min="1038" max="1042" width="9.140625" style="462" customWidth="1"/>
    <col min="1043" max="1051" width="9.7109375" style="462" customWidth="1"/>
    <col min="1052" max="1280" width="9.140625" style="462"/>
    <col min="1281" max="1281" width="25.7109375" style="462" customWidth="1"/>
    <col min="1282" max="1284" width="10.7109375" style="462" customWidth="1"/>
    <col min="1285" max="1285" width="15.42578125" style="462" customWidth="1"/>
    <col min="1286" max="1286" width="11.85546875" style="462" customWidth="1"/>
    <col min="1287" max="1287" width="11.28515625" style="462" customWidth="1"/>
    <col min="1288" max="1289" width="9.140625" style="462" customWidth="1"/>
    <col min="1290" max="1290" width="14" style="462" bestFit="1" customWidth="1"/>
    <col min="1291" max="1291" width="8.42578125" style="462" bestFit="1" customWidth="1"/>
    <col min="1292" max="1292" width="12.140625" style="462" bestFit="1" customWidth="1"/>
    <col min="1293" max="1293" width="7.85546875" style="462" bestFit="1" customWidth="1"/>
    <col min="1294" max="1298" width="9.140625" style="462" customWidth="1"/>
    <col min="1299" max="1307" width="9.7109375" style="462" customWidth="1"/>
    <col min="1308" max="1536" width="9.140625" style="462"/>
    <col min="1537" max="1537" width="25.7109375" style="462" customWidth="1"/>
    <col min="1538" max="1540" width="10.7109375" style="462" customWidth="1"/>
    <col min="1541" max="1541" width="15.42578125" style="462" customWidth="1"/>
    <col min="1542" max="1542" width="11.85546875" style="462" customWidth="1"/>
    <col min="1543" max="1543" width="11.28515625" style="462" customWidth="1"/>
    <col min="1544" max="1545" width="9.140625" style="462" customWidth="1"/>
    <col min="1546" max="1546" width="14" style="462" bestFit="1" customWidth="1"/>
    <col min="1547" max="1547" width="8.42578125" style="462" bestFit="1" customWidth="1"/>
    <col min="1548" max="1548" width="12.140625" style="462" bestFit="1" customWidth="1"/>
    <col min="1549" max="1549" width="7.85546875" style="462" bestFit="1" customWidth="1"/>
    <col min="1550" max="1554" width="9.140625" style="462" customWidth="1"/>
    <col min="1555" max="1563" width="9.7109375" style="462" customWidth="1"/>
    <col min="1564" max="1792" width="9.140625" style="462"/>
    <col min="1793" max="1793" width="25.7109375" style="462" customWidth="1"/>
    <col min="1794" max="1796" width="10.7109375" style="462" customWidth="1"/>
    <col min="1797" max="1797" width="15.42578125" style="462" customWidth="1"/>
    <col min="1798" max="1798" width="11.85546875" style="462" customWidth="1"/>
    <col min="1799" max="1799" width="11.28515625" style="462" customWidth="1"/>
    <col min="1800" max="1801" width="9.140625" style="462" customWidth="1"/>
    <col min="1802" max="1802" width="14" style="462" bestFit="1" customWidth="1"/>
    <col min="1803" max="1803" width="8.42578125" style="462" bestFit="1" customWidth="1"/>
    <col min="1804" max="1804" width="12.140625" style="462" bestFit="1" customWidth="1"/>
    <col min="1805" max="1805" width="7.85546875" style="462" bestFit="1" customWidth="1"/>
    <col min="1806" max="1810" width="9.140625" style="462" customWidth="1"/>
    <col min="1811" max="1819" width="9.7109375" style="462" customWidth="1"/>
    <col min="1820" max="2048" width="9.140625" style="462"/>
    <col min="2049" max="2049" width="25.7109375" style="462" customWidth="1"/>
    <col min="2050" max="2052" width="10.7109375" style="462" customWidth="1"/>
    <col min="2053" max="2053" width="15.42578125" style="462" customWidth="1"/>
    <col min="2054" max="2054" width="11.85546875" style="462" customWidth="1"/>
    <col min="2055" max="2055" width="11.28515625" style="462" customWidth="1"/>
    <col min="2056" max="2057" width="9.140625" style="462" customWidth="1"/>
    <col min="2058" max="2058" width="14" style="462" bestFit="1" customWidth="1"/>
    <col min="2059" max="2059" width="8.42578125" style="462" bestFit="1" customWidth="1"/>
    <col min="2060" max="2060" width="12.140625" style="462" bestFit="1" customWidth="1"/>
    <col min="2061" max="2061" width="7.85546875" style="462" bestFit="1" customWidth="1"/>
    <col min="2062" max="2066" width="9.140625" style="462" customWidth="1"/>
    <col min="2067" max="2075" width="9.7109375" style="462" customWidth="1"/>
    <col min="2076" max="2304" width="9.140625" style="462"/>
    <col min="2305" max="2305" width="25.7109375" style="462" customWidth="1"/>
    <col min="2306" max="2308" width="10.7109375" style="462" customWidth="1"/>
    <col min="2309" max="2309" width="15.42578125" style="462" customWidth="1"/>
    <col min="2310" max="2310" width="11.85546875" style="462" customWidth="1"/>
    <col min="2311" max="2311" width="11.28515625" style="462" customWidth="1"/>
    <col min="2312" max="2313" width="9.140625" style="462" customWidth="1"/>
    <col min="2314" max="2314" width="14" style="462" bestFit="1" customWidth="1"/>
    <col min="2315" max="2315" width="8.42578125" style="462" bestFit="1" customWidth="1"/>
    <col min="2316" max="2316" width="12.140625" style="462" bestFit="1" customWidth="1"/>
    <col min="2317" max="2317" width="7.85546875" style="462" bestFit="1" customWidth="1"/>
    <col min="2318" max="2322" width="9.140625" style="462" customWidth="1"/>
    <col min="2323" max="2331" width="9.7109375" style="462" customWidth="1"/>
    <col min="2332" max="2560" width="9.140625" style="462"/>
    <col min="2561" max="2561" width="25.7109375" style="462" customWidth="1"/>
    <col min="2562" max="2564" width="10.7109375" style="462" customWidth="1"/>
    <col min="2565" max="2565" width="15.42578125" style="462" customWidth="1"/>
    <col min="2566" max="2566" width="11.85546875" style="462" customWidth="1"/>
    <col min="2567" max="2567" width="11.28515625" style="462" customWidth="1"/>
    <col min="2568" max="2569" width="9.140625" style="462" customWidth="1"/>
    <col min="2570" max="2570" width="14" style="462" bestFit="1" customWidth="1"/>
    <col min="2571" max="2571" width="8.42578125" style="462" bestFit="1" customWidth="1"/>
    <col min="2572" max="2572" width="12.140625" style="462" bestFit="1" customWidth="1"/>
    <col min="2573" max="2573" width="7.85546875" style="462" bestFit="1" customWidth="1"/>
    <col min="2574" max="2578" width="9.140625" style="462" customWidth="1"/>
    <col min="2579" max="2587" width="9.7109375" style="462" customWidth="1"/>
    <col min="2588" max="2816" width="9.140625" style="462"/>
    <col min="2817" max="2817" width="25.7109375" style="462" customWidth="1"/>
    <col min="2818" max="2820" width="10.7109375" style="462" customWidth="1"/>
    <col min="2821" max="2821" width="15.42578125" style="462" customWidth="1"/>
    <col min="2822" max="2822" width="11.85546875" style="462" customWidth="1"/>
    <col min="2823" max="2823" width="11.28515625" style="462" customWidth="1"/>
    <col min="2824" max="2825" width="9.140625" style="462" customWidth="1"/>
    <col min="2826" max="2826" width="14" style="462" bestFit="1" customWidth="1"/>
    <col min="2827" max="2827" width="8.42578125" style="462" bestFit="1" customWidth="1"/>
    <col min="2828" max="2828" width="12.140625" style="462" bestFit="1" customWidth="1"/>
    <col min="2829" max="2829" width="7.85546875" style="462" bestFit="1" customWidth="1"/>
    <col min="2830" max="2834" width="9.140625" style="462" customWidth="1"/>
    <col min="2835" max="2843" width="9.7109375" style="462" customWidth="1"/>
    <col min="2844" max="3072" width="9.140625" style="462"/>
    <col min="3073" max="3073" width="25.7109375" style="462" customWidth="1"/>
    <col min="3074" max="3076" width="10.7109375" style="462" customWidth="1"/>
    <col min="3077" max="3077" width="15.42578125" style="462" customWidth="1"/>
    <col min="3078" max="3078" width="11.85546875" style="462" customWidth="1"/>
    <col min="3079" max="3079" width="11.28515625" style="462" customWidth="1"/>
    <col min="3080" max="3081" width="9.140625" style="462" customWidth="1"/>
    <col min="3082" max="3082" width="14" style="462" bestFit="1" customWidth="1"/>
    <col min="3083" max="3083" width="8.42578125" style="462" bestFit="1" customWidth="1"/>
    <col min="3084" max="3084" width="12.140625" style="462" bestFit="1" customWidth="1"/>
    <col min="3085" max="3085" width="7.85546875" style="462" bestFit="1" customWidth="1"/>
    <col min="3086" max="3090" width="9.140625" style="462" customWidth="1"/>
    <col min="3091" max="3099" width="9.7109375" style="462" customWidth="1"/>
    <col min="3100" max="3328" width="9.140625" style="462"/>
    <col min="3329" max="3329" width="25.7109375" style="462" customWidth="1"/>
    <col min="3330" max="3332" width="10.7109375" style="462" customWidth="1"/>
    <col min="3333" max="3333" width="15.42578125" style="462" customWidth="1"/>
    <col min="3334" max="3334" width="11.85546875" style="462" customWidth="1"/>
    <col min="3335" max="3335" width="11.28515625" style="462" customWidth="1"/>
    <col min="3336" max="3337" width="9.140625" style="462" customWidth="1"/>
    <col min="3338" max="3338" width="14" style="462" bestFit="1" customWidth="1"/>
    <col min="3339" max="3339" width="8.42578125" style="462" bestFit="1" customWidth="1"/>
    <col min="3340" max="3340" width="12.140625" style="462" bestFit="1" customWidth="1"/>
    <col min="3341" max="3341" width="7.85546875" style="462" bestFit="1" customWidth="1"/>
    <col min="3342" max="3346" width="9.140625" style="462" customWidth="1"/>
    <col min="3347" max="3355" width="9.7109375" style="462" customWidth="1"/>
    <col min="3356" max="3584" width="9.140625" style="462"/>
    <col min="3585" max="3585" width="25.7109375" style="462" customWidth="1"/>
    <col min="3586" max="3588" width="10.7109375" style="462" customWidth="1"/>
    <col min="3589" max="3589" width="15.42578125" style="462" customWidth="1"/>
    <col min="3590" max="3590" width="11.85546875" style="462" customWidth="1"/>
    <col min="3591" max="3591" width="11.28515625" style="462" customWidth="1"/>
    <col min="3592" max="3593" width="9.140625" style="462" customWidth="1"/>
    <col min="3594" max="3594" width="14" style="462" bestFit="1" customWidth="1"/>
    <col min="3595" max="3595" width="8.42578125" style="462" bestFit="1" customWidth="1"/>
    <col min="3596" max="3596" width="12.140625" style="462" bestFit="1" customWidth="1"/>
    <col min="3597" max="3597" width="7.85546875" style="462" bestFit="1" customWidth="1"/>
    <col min="3598" max="3602" width="9.140625" style="462" customWidth="1"/>
    <col min="3603" max="3611" width="9.7109375" style="462" customWidth="1"/>
    <col min="3612" max="3840" width="9.140625" style="462"/>
    <col min="3841" max="3841" width="25.7109375" style="462" customWidth="1"/>
    <col min="3842" max="3844" width="10.7109375" style="462" customWidth="1"/>
    <col min="3845" max="3845" width="15.42578125" style="462" customWidth="1"/>
    <col min="3846" max="3846" width="11.85546875" style="462" customWidth="1"/>
    <col min="3847" max="3847" width="11.28515625" style="462" customWidth="1"/>
    <col min="3848" max="3849" width="9.140625" style="462" customWidth="1"/>
    <col min="3850" max="3850" width="14" style="462" bestFit="1" customWidth="1"/>
    <col min="3851" max="3851" width="8.42578125" style="462" bestFit="1" customWidth="1"/>
    <col min="3852" max="3852" width="12.140625" style="462" bestFit="1" customWidth="1"/>
    <col min="3853" max="3853" width="7.85546875" style="462" bestFit="1" customWidth="1"/>
    <col min="3854" max="3858" width="9.140625" style="462" customWidth="1"/>
    <col min="3859" max="3867" width="9.7109375" style="462" customWidth="1"/>
    <col min="3868" max="4096" width="9.140625" style="462"/>
    <col min="4097" max="4097" width="25.7109375" style="462" customWidth="1"/>
    <col min="4098" max="4100" width="10.7109375" style="462" customWidth="1"/>
    <col min="4101" max="4101" width="15.42578125" style="462" customWidth="1"/>
    <col min="4102" max="4102" width="11.85546875" style="462" customWidth="1"/>
    <col min="4103" max="4103" width="11.28515625" style="462" customWidth="1"/>
    <col min="4104" max="4105" width="9.140625" style="462" customWidth="1"/>
    <col min="4106" max="4106" width="14" style="462" bestFit="1" customWidth="1"/>
    <col min="4107" max="4107" width="8.42578125" style="462" bestFit="1" customWidth="1"/>
    <col min="4108" max="4108" width="12.140625" style="462" bestFit="1" customWidth="1"/>
    <col min="4109" max="4109" width="7.85546875" style="462" bestFit="1" customWidth="1"/>
    <col min="4110" max="4114" width="9.140625" style="462" customWidth="1"/>
    <col min="4115" max="4123" width="9.7109375" style="462" customWidth="1"/>
    <col min="4124" max="4352" width="9.140625" style="462"/>
    <col min="4353" max="4353" width="25.7109375" style="462" customWidth="1"/>
    <col min="4354" max="4356" width="10.7109375" style="462" customWidth="1"/>
    <col min="4357" max="4357" width="15.42578125" style="462" customWidth="1"/>
    <col min="4358" max="4358" width="11.85546875" style="462" customWidth="1"/>
    <col min="4359" max="4359" width="11.28515625" style="462" customWidth="1"/>
    <col min="4360" max="4361" width="9.140625" style="462" customWidth="1"/>
    <col min="4362" max="4362" width="14" style="462" bestFit="1" customWidth="1"/>
    <col min="4363" max="4363" width="8.42578125" style="462" bestFit="1" customWidth="1"/>
    <col min="4364" max="4364" width="12.140625" style="462" bestFit="1" customWidth="1"/>
    <col min="4365" max="4365" width="7.85546875" style="462" bestFit="1" customWidth="1"/>
    <col min="4366" max="4370" width="9.140625" style="462" customWidth="1"/>
    <col min="4371" max="4379" width="9.7109375" style="462" customWidth="1"/>
    <col min="4380" max="4608" width="9.140625" style="462"/>
    <col min="4609" max="4609" width="25.7109375" style="462" customWidth="1"/>
    <col min="4610" max="4612" width="10.7109375" style="462" customWidth="1"/>
    <col min="4613" max="4613" width="15.42578125" style="462" customWidth="1"/>
    <col min="4614" max="4614" width="11.85546875" style="462" customWidth="1"/>
    <col min="4615" max="4615" width="11.28515625" style="462" customWidth="1"/>
    <col min="4616" max="4617" width="9.140625" style="462" customWidth="1"/>
    <col min="4618" max="4618" width="14" style="462" bestFit="1" customWidth="1"/>
    <col min="4619" max="4619" width="8.42578125" style="462" bestFit="1" customWidth="1"/>
    <col min="4620" max="4620" width="12.140625" style="462" bestFit="1" customWidth="1"/>
    <col min="4621" max="4621" width="7.85546875" style="462" bestFit="1" customWidth="1"/>
    <col min="4622" max="4626" width="9.140625" style="462" customWidth="1"/>
    <col min="4627" max="4635" width="9.7109375" style="462" customWidth="1"/>
    <col min="4636" max="4864" width="9.140625" style="462"/>
    <col min="4865" max="4865" width="25.7109375" style="462" customWidth="1"/>
    <col min="4866" max="4868" width="10.7109375" style="462" customWidth="1"/>
    <col min="4869" max="4869" width="15.42578125" style="462" customWidth="1"/>
    <col min="4870" max="4870" width="11.85546875" style="462" customWidth="1"/>
    <col min="4871" max="4871" width="11.28515625" style="462" customWidth="1"/>
    <col min="4872" max="4873" width="9.140625" style="462" customWidth="1"/>
    <col min="4874" max="4874" width="14" style="462" bestFit="1" customWidth="1"/>
    <col min="4875" max="4875" width="8.42578125" style="462" bestFit="1" customWidth="1"/>
    <col min="4876" max="4876" width="12.140625" style="462" bestFit="1" customWidth="1"/>
    <col min="4877" max="4877" width="7.85546875" style="462" bestFit="1" customWidth="1"/>
    <col min="4878" max="4882" width="9.140625" style="462" customWidth="1"/>
    <col min="4883" max="4891" width="9.7109375" style="462" customWidth="1"/>
    <col min="4892" max="5120" width="9.140625" style="462"/>
    <col min="5121" max="5121" width="25.7109375" style="462" customWidth="1"/>
    <col min="5122" max="5124" width="10.7109375" style="462" customWidth="1"/>
    <col min="5125" max="5125" width="15.42578125" style="462" customWidth="1"/>
    <col min="5126" max="5126" width="11.85546875" style="462" customWidth="1"/>
    <col min="5127" max="5127" width="11.28515625" style="462" customWidth="1"/>
    <col min="5128" max="5129" width="9.140625" style="462" customWidth="1"/>
    <col min="5130" max="5130" width="14" style="462" bestFit="1" customWidth="1"/>
    <col min="5131" max="5131" width="8.42578125" style="462" bestFit="1" customWidth="1"/>
    <col min="5132" max="5132" width="12.140625" style="462" bestFit="1" customWidth="1"/>
    <col min="5133" max="5133" width="7.85546875" style="462" bestFit="1" customWidth="1"/>
    <col min="5134" max="5138" width="9.140625" style="462" customWidth="1"/>
    <col min="5139" max="5147" width="9.7109375" style="462" customWidth="1"/>
    <col min="5148" max="5376" width="9.140625" style="462"/>
    <col min="5377" max="5377" width="25.7109375" style="462" customWidth="1"/>
    <col min="5378" max="5380" width="10.7109375" style="462" customWidth="1"/>
    <col min="5381" max="5381" width="15.42578125" style="462" customWidth="1"/>
    <col min="5382" max="5382" width="11.85546875" style="462" customWidth="1"/>
    <col min="5383" max="5383" width="11.28515625" style="462" customWidth="1"/>
    <col min="5384" max="5385" width="9.140625" style="462" customWidth="1"/>
    <col min="5386" max="5386" width="14" style="462" bestFit="1" customWidth="1"/>
    <col min="5387" max="5387" width="8.42578125" style="462" bestFit="1" customWidth="1"/>
    <col min="5388" max="5388" width="12.140625" style="462" bestFit="1" customWidth="1"/>
    <col min="5389" max="5389" width="7.85546875" style="462" bestFit="1" customWidth="1"/>
    <col min="5390" max="5394" width="9.140625" style="462" customWidth="1"/>
    <col min="5395" max="5403" width="9.7109375" style="462" customWidth="1"/>
    <col min="5404" max="5632" width="9.140625" style="462"/>
    <col min="5633" max="5633" width="25.7109375" style="462" customWidth="1"/>
    <col min="5634" max="5636" width="10.7109375" style="462" customWidth="1"/>
    <col min="5637" max="5637" width="15.42578125" style="462" customWidth="1"/>
    <col min="5638" max="5638" width="11.85546875" style="462" customWidth="1"/>
    <col min="5639" max="5639" width="11.28515625" style="462" customWidth="1"/>
    <col min="5640" max="5641" width="9.140625" style="462" customWidth="1"/>
    <col min="5642" max="5642" width="14" style="462" bestFit="1" customWidth="1"/>
    <col min="5643" max="5643" width="8.42578125" style="462" bestFit="1" customWidth="1"/>
    <col min="5644" max="5644" width="12.140625" style="462" bestFit="1" customWidth="1"/>
    <col min="5645" max="5645" width="7.85546875" style="462" bestFit="1" customWidth="1"/>
    <col min="5646" max="5650" width="9.140625" style="462" customWidth="1"/>
    <col min="5651" max="5659" width="9.7109375" style="462" customWidth="1"/>
    <col min="5660" max="5888" width="9.140625" style="462"/>
    <col min="5889" max="5889" width="25.7109375" style="462" customWidth="1"/>
    <col min="5890" max="5892" width="10.7109375" style="462" customWidth="1"/>
    <col min="5893" max="5893" width="15.42578125" style="462" customWidth="1"/>
    <col min="5894" max="5894" width="11.85546875" style="462" customWidth="1"/>
    <col min="5895" max="5895" width="11.28515625" style="462" customWidth="1"/>
    <col min="5896" max="5897" width="9.140625" style="462" customWidth="1"/>
    <col min="5898" max="5898" width="14" style="462" bestFit="1" customWidth="1"/>
    <col min="5899" max="5899" width="8.42578125" style="462" bestFit="1" customWidth="1"/>
    <col min="5900" max="5900" width="12.140625" style="462" bestFit="1" customWidth="1"/>
    <col min="5901" max="5901" width="7.85546875" style="462" bestFit="1" customWidth="1"/>
    <col min="5902" max="5906" width="9.140625" style="462" customWidth="1"/>
    <col min="5907" max="5915" width="9.7109375" style="462" customWidth="1"/>
    <col min="5916" max="6144" width="9.140625" style="462"/>
    <col min="6145" max="6145" width="25.7109375" style="462" customWidth="1"/>
    <col min="6146" max="6148" width="10.7109375" style="462" customWidth="1"/>
    <col min="6149" max="6149" width="15.42578125" style="462" customWidth="1"/>
    <col min="6150" max="6150" width="11.85546875" style="462" customWidth="1"/>
    <col min="6151" max="6151" width="11.28515625" style="462" customWidth="1"/>
    <col min="6152" max="6153" width="9.140625" style="462" customWidth="1"/>
    <col min="6154" max="6154" width="14" style="462" bestFit="1" customWidth="1"/>
    <col min="6155" max="6155" width="8.42578125" style="462" bestFit="1" customWidth="1"/>
    <col min="6156" max="6156" width="12.140625" style="462" bestFit="1" customWidth="1"/>
    <col min="6157" max="6157" width="7.85546875" style="462" bestFit="1" customWidth="1"/>
    <col min="6158" max="6162" width="9.140625" style="462" customWidth="1"/>
    <col min="6163" max="6171" width="9.7109375" style="462" customWidth="1"/>
    <col min="6172" max="6400" width="9.140625" style="462"/>
    <col min="6401" max="6401" width="25.7109375" style="462" customWidth="1"/>
    <col min="6402" max="6404" width="10.7109375" style="462" customWidth="1"/>
    <col min="6405" max="6405" width="15.42578125" style="462" customWidth="1"/>
    <col min="6406" max="6406" width="11.85546875" style="462" customWidth="1"/>
    <col min="6407" max="6407" width="11.28515625" style="462" customWidth="1"/>
    <col min="6408" max="6409" width="9.140625" style="462" customWidth="1"/>
    <col min="6410" max="6410" width="14" style="462" bestFit="1" customWidth="1"/>
    <col min="6411" max="6411" width="8.42578125" style="462" bestFit="1" customWidth="1"/>
    <col min="6412" max="6412" width="12.140625" style="462" bestFit="1" customWidth="1"/>
    <col min="6413" max="6413" width="7.85546875" style="462" bestFit="1" customWidth="1"/>
    <col min="6414" max="6418" width="9.140625" style="462" customWidth="1"/>
    <col min="6419" max="6427" width="9.7109375" style="462" customWidth="1"/>
    <col min="6428" max="6656" width="9.140625" style="462"/>
    <col min="6657" max="6657" width="25.7109375" style="462" customWidth="1"/>
    <col min="6658" max="6660" width="10.7109375" style="462" customWidth="1"/>
    <col min="6661" max="6661" width="15.42578125" style="462" customWidth="1"/>
    <col min="6662" max="6662" width="11.85546875" style="462" customWidth="1"/>
    <col min="6663" max="6663" width="11.28515625" style="462" customWidth="1"/>
    <col min="6664" max="6665" width="9.140625" style="462" customWidth="1"/>
    <col min="6666" max="6666" width="14" style="462" bestFit="1" customWidth="1"/>
    <col min="6667" max="6667" width="8.42578125" style="462" bestFit="1" customWidth="1"/>
    <col min="6668" max="6668" width="12.140625" style="462" bestFit="1" customWidth="1"/>
    <col min="6669" max="6669" width="7.85546875" style="462" bestFit="1" customWidth="1"/>
    <col min="6670" max="6674" width="9.140625" style="462" customWidth="1"/>
    <col min="6675" max="6683" width="9.7109375" style="462" customWidth="1"/>
    <col min="6684" max="6912" width="9.140625" style="462"/>
    <col min="6913" max="6913" width="25.7109375" style="462" customWidth="1"/>
    <col min="6914" max="6916" width="10.7109375" style="462" customWidth="1"/>
    <col min="6917" max="6917" width="15.42578125" style="462" customWidth="1"/>
    <col min="6918" max="6918" width="11.85546875" style="462" customWidth="1"/>
    <col min="6919" max="6919" width="11.28515625" style="462" customWidth="1"/>
    <col min="6920" max="6921" width="9.140625" style="462" customWidth="1"/>
    <col min="6922" max="6922" width="14" style="462" bestFit="1" customWidth="1"/>
    <col min="6923" max="6923" width="8.42578125" style="462" bestFit="1" customWidth="1"/>
    <col min="6924" max="6924" width="12.140625" style="462" bestFit="1" customWidth="1"/>
    <col min="6925" max="6925" width="7.85546875" style="462" bestFit="1" customWidth="1"/>
    <col min="6926" max="6930" width="9.140625" style="462" customWidth="1"/>
    <col min="6931" max="6939" width="9.7109375" style="462" customWidth="1"/>
    <col min="6940" max="7168" width="9.140625" style="462"/>
    <col min="7169" max="7169" width="25.7109375" style="462" customWidth="1"/>
    <col min="7170" max="7172" width="10.7109375" style="462" customWidth="1"/>
    <col min="7173" max="7173" width="15.42578125" style="462" customWidth="1"/>
    <col min="7174" max="7174" width="11.85546875" style="462" customWidth="1"/>
    <col min="7175" max="7175" width="11.28515625" style="462" customWidth="1"/>
    <col min="7176" max="7177" width="9.140625" style="462" customWidth="1"/>
    <col min="7178" max="7178" width="14" style="462" bestFit="1" customWidth="1"/>
    <col min="7179" max="7179" width="8.42578125" style="462" bestFit="1" customWidth="1"/>
    <col min="7180" max="7180" width="12.140625" style="462" bestFit="1" customWidth="1"/>
    <col min="7181" max="7181" width="7.85546875" style="462" bestFit="1" customWidth="1"/>
    <col min="7182" max="7186" width="9.140625" style="462" customWidth="1"/>
    <col min="7187" max="7195" width="9.7109375" style="462" customWidth="1"/>
    <col min="7196" max="7424" width="9.140625" style="462"/>
    <col min="7425" max="7425" width="25.7109375" style="462" customWidth="1"/>
    <col min="7426" max="7428" width="10.7109375" style="462" customWidth="1"/>
    <col min="7429" max="7429" width="15.42578125" style="462" customWidth="1"/>
    <col min="7430" max="7430" width="11.85546875" style="462" customWidth="1"/>
    <col min="7431" max="7431" width="11.28515625" style="462" customWidth="1"/>
    <col min="7432" max="7433" width="9.140625" style="462" customWidth="1"/>
    <col min="7434" max="7434" width="14" style="462" bestFit="1" customWidth="1"/>
    <col min="7435" max="7435" width="8.42578125" style="462" bestFit="1" customWidth="1"/>
    <col min="7436" max="7436" width="12.140625" style="462" bestFit="1" customWidth="1"/>
    <col min="7437" max="7437" width="7.85546875" style="462" bestFit="1" customWidth="1"/>
    <col min="7438" max="7442" width="9.140625" style="462" customWidth="1"/>
    <col min="7443" max="7451" width="9.7109375" style="462" customWidth="1"/>
    <col min="7452" max="7680" width="9.140625" style="462"/>
    <col min="7681" max="7681" width="25.7109375" style="462" customWidth="1"/>
    <col min="7682" max="7684" width="10.7109375" style="462" customWidth="1"/>
    <col min="7685" max="7685" width="15.42578125" style="462" customWidth="1"/>
    <col min="7686" max="7686" width="11.85546875" style="462" customWidth="1"/>
    <col min="7687" max="7687" width="11.28515625" style="462" customWidth="1"/>
    <col min="7688" max="7689" width="9.140625" style="462" customWidth="1"/>
    <col min="7690" max="7690" width="14" style="462" bestFit="1" customWidth="1"/>
    <col min="7691" max="7691" width="8.42578125" style="462" bestFit="1" customWidth="1"/>
    <col min="7692" max="7692" width="12.140625" style="462" bestFit="1" customWidth="1"/>
    <col min="7693" max="7693" width="7.85546875" style="462" bestFit="1" customWidth="1"/>
    <col min="7694" max="7698" width="9.140625" style="462" customWidth="1"/>
    <col min="7699" max="7707" width="9.7109375" style="462" customWidth="1"/>
    <col min="7708" max="7936" width="9.140625" style="462"/>
    <col min="7937" max="7937" width="25.7109375" style="462" customWidth="1"/>
    <col min="7938" max="7940" width="10.7109375" style="462" customWidth="1"/>
    <col min="7941" max="7941" width="15.42578125" style="462" customWidth="1"/>
    <col min="7942" max="7942" width="11.85546875" style="462" customWidth="1"/>
    <col min="7943" max="7943" width="11.28515625" style="462" customWidth="1"/>
    <col min="7944" max="7945" width="9.140625" style="462" customWidth="1"/>
    <col min="7946" max="7946" width="14" style="462" bestFit="1" customWidth="1"/>
    <col min="7947" max="7947" width="8.42578125" style="462" bestFit="1" customWidth="1"/>
    <col min="7948" max="7948" width="12.140625" style="462" bestFit="1" customWidth="1"/>
    <col min="7949" max="7949" width="7.85546875" style="462" bestFit="1" customWidth="1"/>
    <col min="7950" max="7954" width="9.140625" style="462" customWidth="1"/>
    <col min="7955" max="7963" width="9.7109375" style="462" customWidth="1"/>
    <col min="7964" max="8192" width="9.140625" style="462"/>
    <col min="8193" max="8193" width="25.7109375" style="462" customWidth="1"/>
    <col min="8194" max="8196" width="10.7109375" style="462" customWidth="1"/>
    <col min="8197" max="8197" width="15.42578125" style="462" customWidth="1"/>
    <col min="8198" max="8198" width="11.85546875" style="462" customWidth="1"/>
    <col min="8199" max="8199" width="11.28515625" style="462" customWidth="1"/>
    <col min="8200" max="8201" width="9.140625" style="462" customWidth="1"/>
    <col min="8202" max="8202" width="14" style="462" bestFit="1" customWidth="1"/>
    <col min="8203" max="8203" width="8.42578125" style="462" bestFit="1" customWidth="1"/>
    <col min="8204" max="8204" width="12.140625" style="462" bestFit="1" customWidth="1"/>
    <col min="8205" max="8205" width="7.85546875" style="462" bestFit="1" customWidth="1"/>
    <col min="8206" max="8210" width="9.140625" style="462" customWidth="1"/>
    <col min="8211" max="8219" width="9.7109375" style="462" customWidth="1"/>
    <col min="8220" max="8448" width="9.140625" style="462"/>
    <col min="8449" max="8449" width="25.7109375" style="462" customWidth="1"/>
    <col min="8450" max="8452" width="10.7109375" style="462" customWidth="1"/>
    <col min="8453" max="8453" width="15.42578125" style="462" customWidth="1"/>
    <col min="8454" max="8454" width="11.85546875" style="462" customWidth="1"/>
    <col min="8455" max="8455" width="11.28515625" style="462" customWidth="1"/>
    <col min="8456" max="8457" width="9.140625" style="462" customWidth="1"/>
    <col min="8458" max="8458" width="14" style="462" bestFit="1" customWidth="1"/>
    <col min="8459" max="8459" width="8.42578125" style="462" bestFit="1" customWidth="1"/>
    <col min="8460" max="8460" width="12.140625" style="462" bestFit="1" customWidth="1"/>
    <col min="8461" max="8461" width="7.85546875" style="462" bestFit="1" customWidth="1"/>
    <col min="8462" max="8466" width="9.140625" style="462" customWidth="1"/>
    <col min="8467" max="8475" width="9.7109375" style="462" customWidth="1"/>
    <col min="8476" max="8704" width="9.140625" style="462"/>
    <col min="8705" max="8705" width="25.7109375" style="462" customWidth="1"/>
    <col min="8706" max="8708" width="10.7109375" style="462" customWidth="1"/>
    <col min="8709" max="8709" width="15.42578125" style="462" customWidth="1"/>
    <col min="8710" max="8710" width="11.85546875" style="462" customWidth="1"/>
    <col min="8711" max="8711" width="11.28515625" style="462" customWidth="1"/>
    <col min="8712" max="8713" width="9.140625" style="462" customWidth="1"/>
    <col min="8714" max="8714" width="14" style="462" bestFit="1" customWidth="1"/>
    <col min="8715" max="8715" width="8.42578125" style="462" bestFit="1" customWidth="1"/>
    <col min="8716" max="8716" width="12.140625" style="462" bestFit="1" customWidth="1"/>
    <col min="8717" max="8717" width="7.85546875" style="462" bestFit="1" customWidth="1"/>
    <col min="8718" max="8722" width="9.140625" style="462" customWidth="1"/>
    <col min="8723" max="8731" width="9.7109375" style="462" customWidth="1"/>
    <col min="8732" max="8960" width="9.140625" style="462"/>
    <col min="8961" max="8961" width="25.7109375" style="462" customWidth="1"/>
    <col min="8962" max="8964" width="10.7109375" style="462" customWidth="1"/>
    <col min="8965" max="8965" width="15.42578125" style="462" customWidth="1"/>
    <col min="8966" max="8966" width="11.85546875" style="462" customWidth="1"/>
    <col min="8967" max="8967" width="11.28515625" style="462" customWidth="1"/>
    <col min="8968" max="8969" width="9.140625" style="462" customWidth="1"/>
    <col min="8970" max="8970" width="14" style="462" bestFit="1" customWidth="1"/>
    <col min="8971" max="8971" width="8.42578125" style="462" bestFit="1" customWidth="1"/>
    <col min="8972" max="8972" width="12.140625" style="462" bestFit="1" customWidth="1"/>
    <col min="8973" max="8973" width="7.85546875" style="462" bestFit="1" customWidth="1"/>
    <col min="8974" max="8978" width="9.140625" style="462" customWidth="1"/>
    <col min="8979" max="8987" width="9.7109375" style="462" customWidth="1"/>
    <col min="8988" max="9216" width="9.140625" style="462"/>
    <col min="9217" max="9217" width="25.7109375" style="462" customWidth="1"/>
    <col min="9218" max="9220" width="10.7109375" style="462" customWidth="1"/>
    <col min="9221" max="9221" width="15.42578125" style="462" customWidth="1"/>
    <col min="9222" max="9222" width="11.85546875" style="462" customWidth="1"/>
    <col min="9223" max="9223" width="11.28515625" style="462" customWidth="1"/>
    <col min="9224" max="9225" width="9.140625" style="462" customWidth="1"/>
    <col min="9226" max="9226" width="14" style="462" bestFit="1" customWidth="1"/>
    <col min="9227" max="9227" width="8.42578125" style="462" bestFit="1" customWidth="1"/>
    <col min="9228" max="9228" width="12.140625" style="462" bestFit="1" customWidth="1"/>
    <col min="9229" max="9229" width="7.85546875" style="462" bestFit="1" customWidth="1"/>
    <col min="9230" max="9234" width="9.140625" style="462" customWidth="1"/>
    <col min="9235" max="9243" width="9.7109375" style="462" customWidth="1"/>
    <col min="9244" max="9472" width="9.140625" style="462"/>
    <col min="9473" max="9473" width="25.7109375" style="462" customWidth="1"/>
    <col min="9474" max="9476" width="10.7109375" style="462" customWidth="1"/>
    <col min="9477" max="9477" width="15.42578125" style="462" customWidth="1"/>
    <col min="9478" max="9478" width="11.85546875" style="462" customWidth="1"/>
    <col min="9479" max="9479" width="11.28515625" style="462" customWidth="1"/>
    <col min="9480" max="9481" width="9.140625" style="462" customWidth="1"/>
    <col min="9482" max="9482" width="14" style="462" bestFit="1" customWidth="1"/>
    <col min="9483" max="9483" width="8.42578125" style="462" bestFit="1" customWidth="1"/>
    <col min="9484" max="9484" width="12.140625" style="462" bestFit="1" customWidth="1"/>
    <col min="9485" max="9485" width="7.85546875" style="462" bestFit="1" customWidth="1"/>
    <col min="9486" max="9490" width="9.140625" style="462" customWidth="1"/>
    <col min="9491" max="9499" width="9.7109375" style="462" customWidth="1"/>
    <col min="9500" max="9728" width="9.140625" style="462"/>
    <col min="9729" max="9729" width="25.7109375" style="462" customWidth="1"/>
    <col min="9730" max="9732" width="10.7109375" style="462" customWidth="1"/>
    <col min="9733" max="9733" width="15.42578125" style="462" customWidth="1"/>
    <col min="9734" max="9734" width="11.85546875" style="462" customWidth="1"/>
    <col min="9735" max="9735" width="11.28515625" style="462" customWidth="1"/>
    <col min="9736" max="9737" width="9.140625" style="462" customWidth="1"/>
    <col min="9738" max="9738" width="14" style="462" bestFit="1" customWidth="1"/>
    <col min="9739" max="9739" width="8.42578125" style="462" bestFit="1" customWidth="1"/>
    <col min="9740" max="9740" width="12.140625" style="462" bestFit="1" customWidth="1"/>
    <col min="9741" max="9741" width="7.85546875" style="462" bestFit="1" customWidth="1"/>
    <col min="9742" max="9746" width="9.140625" style="462" customWidth="1"/>
    <col min="9747" max="9755" width="9.7109375" style="462" customWidth="1"/>
    <col min="9756" max="9984" width="9.140625" style="462"/>
    <col min="9985" max="9985" width="25.7109375" style="462" customWidth="1"/>
    <col min="9986" max="9988" width="10.7109375" style="462" customWidth="1"/>
    <col min="9989" max="9989" width="15.42578125" style="462" customWidth="1"/>
    <col min="9990" max="9990" width="11.85546875" style="462" customWidth="1"/>
    <col min="9991" max="9991" width="11.28515625" style="462" customWidth="1"/>
    <col min="9992" max="9993" width="9.140625" style="462" customWidth="1"/>
    <col min="9994" max="9994" width="14" style="462" bestFit="1" customWidth="1"/>
    <col min="9995" max="9995" width="8.42578125" style="462" bestFit="1" customWidth="1"/>
    <col min="9996" max="9996" width="12.140625" style="462" bestFit="1" customWidth="1"/>
    <col min="9997" max="9997" width="7.85546875" style="462" bestFit="1" customWidth="1"/>
    <col min="9998" max="10002" width="9.140625" style="462" customWidth="1"/>
    <col min="10003" max="10011" width="9.7109375" style="462" customWidth="1"/>
    <col min="10012" max="10240" width="9.140625" style="462"/>
    <col min="10241" max="10241" width="25.7109375" style="462" customWidth="1"/>
    <col min="10242" max="10244" width="10.7109375" style="462" customWidth="1"/>
    <col min="10245" max="10245" width="15.42578125" style="462" customWidth="1"/>
    <col min="10246" max="10246" width="11.85546875" style="462" customWidth="1"/>
    <col min="10247" max="10247" width="11.28515625" style="462" customWidth="1"/>
    <col min="10248" max="10249" width="9.140625" style="462" customWidth="1"/>
    <col min="10250" max="10250" width="14" style="462" bestFit="1" customWidth="1"/>
    <col min="10251" max="10251" width="8.42578125" style="462" bestFit="1" customWidth="1"/>
    <col min="10252" max="10252" width="12.140625" style="462" bestFit="1" customWidth="1"/>
    <col min="10253" max="10253" width="7.85546875" style="462" bestFit="1" customWidth="1"/>
    <col min="10254" max="10258" width="9.140625" style="462" customWidth="1"/>
    <col min="10259" max="10267" width="9.7109375" style="462" customWidth="1"/>
    <col min="10268" max="10496" width="9.140625" style="462"/>
    <col min="10497" max="10497" width="25.7109375" style="462" customWidth="1"/>
    <col min="10498" max="10500" width="10.7109375" style="462" customWidth="1"/>
    <col min="10501" max="10501" width="15.42578125" style="462" customWidth="1"/>
    <col min="10502" max="10502" width="11.85546875" style="462" customWidth="1"/>
    <col min="10503" max="10503" width="11.28515625" style="462" customWidth="1"/>
    <col min="10504" max="10505" width="9.140625" style="462" customWidth="1"/>
    <col min="10506" max="10506" width="14" style="462" bestFit="1" customWidth="1"/>
    <col min="10507" max="10507" width="8.42578125" style="462" bestFit="1" customWidth="1"/>
    <col min="10508" max="10508" width="12.140625" style="462" bestFit="1" customWidth="1"/>
    <col min="10509" max="10509" width="7.85546875" style="462" bestFit="1" customWidth="1"/>
    <col min="10510" max="10514" width="9.140625" style="462" customWidth="1"/>
    <col min="10515" max="10523" width="9.7109375" style="462" customWidth="1"/>
    <col min="10524" max="10752" width="9.140625" style="462"/>
    <col min="10753" max="10753" width="25.7109375" style="462" customWidth="1"/>
    <col min="10754" max="10756" width="10.7109375" style="462" customWidth="1"/>
    <col min="10757" max="10757" width="15.42578125" style="462" customWidth="1"/>
    <col min="10758" max="10758" width="11.85546875" style="462" customWidth="1"/>
    <col min="10759" max="10759" width="11.28515625" style="462" customWidth="1"/>
    <col min="10760" max="10761" width="9.140625" style="462" customWidth="1"/>
    <col min="10762" max="10762" width="14" style="462" bestFit="1" customWidth="1"/>
    <col min="10763" max="10763" width="8.42578125" style="462" bestFit="1" customWidth="1"/>
    <col min="10764" max="10764" width="12.140625" style="462" bestFit="1" customWidth="1"/>
    <col min="10765" max="10765" width="7.85546875" style="462" bestFit="1" customWidth="1"/>
    <col min="10766" max="10770" width="9.140625" style="462" customWidth="1"/>
    <col min="10771" max="10779" width="9.7109375" style="462" customWidth="1"/>
    <col min="10780" max="11008" width="9.140625" style="462"/>
    <col min="11009" max="11009" width="25.7109375" style="462" customWidth="1"/>
    <col min="11010" max="11012" width="10.7109375" style="462" customWidth="1"/>
    <col min="11013" max="11013" width="15.42578125" style="462" customWidth="1"/>
    <col min="11014" max="11014" width="11.85546875" style="462" customWidth="1"/>
    <col min="11015" max="11015" width="11.28515625" style="462" customWidth="1"/>
    <col min="11016" max="11017" width="9.140625" style="462" customWidth="1"/>
    <col min="11018" max="11018" width="14" style="462" bestFit="1" customWidth="1"/>
    <col min="11019" max="11019" width="8.42578125" style="462" bestFit="1" customWidth="1"/>
    <col min="11020" max="11020" width="12.140625" style="462" bestFit="1" customWidth="1"/>
    <col min="11021" max="11021" width="7.85546875" style="462" bestFit="1" customWidth="1"/>
    <col min="11022" max="11026" width="9.140625" style="462" customWidth="1"/>
    <col min="11027" max="11035" width="9.7109375" style="462" customWidth="1"/>
    <col min="11036" max="11264" width="9.140625" style="462"/>
    <col min="11265" max="11265" width="25.7109375" style="462" customWidth="1"/>
    <col min="11266" max="11268" width="10.7109375" style="462" customWidth="1"/>
    <col min="11269" max="11269" width="15.42578125" style="462" customWidth="1"/>
    <col min="11270" max="11270" width="11.85546875" style="462" customWidth="1"/>
    <col min="11271" max="11271" width="11.28515625" style="462" customWidth="1"/>
    <col min="11272" max="11273" width="9.140625" style="462" customWidth="1"/>
    <col min="11274" max="11274" width="14" style="462" bestFit="1" customWidth="1"/>
    <col min="11275" max="11275" width="8.42578125" style="462" bestFit="1" customWidth="1"/>
    <col min="11276" max="11276" width="12.140625" style="462" bestFit="1" customWidth="1"/>
    <col min="11277" max="11277" width="7.85546875" style="462" bestFit="1" customWidth="1"/>
    <col min="11278" max="11282" width="9.140625" style="462" customWidth="1"/>
    <col min="11283" max="11291" width="9.7109375" style="462" customWidth="1"/>
    <col min="11292" max="11520" width="9.140625" style="462"/>
    <col min="11521" max="11521" width="25.7109375" style="462" customWidth="1"/>
    <col min="11522" max="11524" width="10.7109375" style="462" customWidth="1"/>
    <col min="11525" max="11525" width="15.42578125" style="462" customWidth="1"/>
    <col min="11526" max="11526" width="11.85546875" style="462" customWidth="1"/>
    <col min="11527" max="11527" width="11.28515625" style="462" customWidth="1"/>
    <col min="11528" max="11529" width="9.140625" style="462" customWidth="1"/>
    <col min="11530" max="11530" width="14" style="462" bestFit="1" customWidth="1"/>
    <col min="11531" max="11531" width="8.42578125" style="462" bestFit="1" customWidth="1"/>
    <col min="11532" max="11532" width="12.140625" style="462" bestFit="1" customWidth="1"/>
    <col min="11533" max="11533" width="7.85546875" style="462" bestFit="1" customWidth="1"/>
    <col min="11534" max="11538" width="9.140625" style="462" customWidth="1"/>
    <col min="11539" max="11547" width="9.7109375" style="462" customWidth="1"/>
    <col min="11548" max="11776" width="9.140625" style="462"/>
    <col min="11777" max="11777" width="25.7109375" style="462" customWidth="1"/>
    <col min="11778" max="11780" width="10.7109375" style="462" customWidth="1"/>
    <col min="11781" max="11781" width="15.42578125" style="462" customWidth="1"/>
    <col min="11782" max="11782" width="11.85546875" style="462" customWidth="1"/>
    <col min="11783" max="11783" width="11.28515625" style="462" customWidth="1"/>
    <col min="11784" max="11785" width="9.140625" style="462" customWidth="1"/>
    <col min="11786" max="11786" width="14" style="462" bestFit="1" customWidth="1"/>
    <col min="11787" max="11787" width="8.42578125" style="462" bestFit="1" customWidth="1"/>
    <col min="11788" max="11788" width="12.140625" style="462" bestFit="1" customWidth="1"/>
    <col min="11789" max="11789" width="7.85546875" style="462" bestFit="1" customWidth="1"/>
    <col min="11790" max="11794" width="9.140625" style="462" customWidth="1"/>
    <col min="11795" max="11803" width="9.7109375" style="462" customWidth="1"/>
    <col min="11804" max="12032" width="9.140625" style="462"/>
    <col min="12033" max="12033" width="25.7109375" style="462" customWidth="1"/>
    <col min="12034" max="12036" width="10.7109375" style="462" customWidth="1"/>
    <col min="12037" max="12037" width="15.42578125" style="462" customWidth="1"/>
    <col min="12038" max="12038" width="11.85546875" style="462" customWidth="1"/>
    <col min="12039" max="12039" width="11.28515625" style="462" customWidth="1"/>
    <col min="12040" max="12041" width="9.140625" style="462" customWidth="1"/>
    <col min="12042" max="12042" width="14" style="462" bestFit="1" customWidth="1"/>
    <col min="12043" max="12043" width="8.42578125" style="462" bestFit="1" customWidth="1"/>
    <col min="12044" max="12044" width="12.140625" style="462" bestFit="1" customWidth="1"/>
    <col min="12045" max="12045" width="7.85546875" style="462" bestFit="1" customWidth="1"/>
    <col min="12046" max="12050" width="9.140625" style="462" customWidth="1"/>
    <col min="12051" max="12059" width="9.7109375" style="462" customWidth="1"/>
    <col min="12060" max="12288" width="9.140625" style="462"/>
    <col min="12289" max="12289" width="25.7109375" style="462" customWidth="1"/>
    <col min="12290" max="12292" width="10.7109375" style="462" customWidth="1"/>
    <col min="12293" max="12293" width="15.42578125" style="462" customWidth="1"/>
    <col min="12294" max="12294" width="11.85546875" style="462" customWidth="1"/>
    <col min="12295" max="12295" width="11.28515625" style="462" customWidth="1"/>
    <col min="12296" max="12297" width="9.140625" style="462" customWidth="1"/>
    <col min="12298" max="12298" width="14" style="462" bestFit="1" customWidth="1"/>
    <col min="12299" max="12299" width="8.42578125" style="462" bestFit="1" customWidth="1"/>
    <col min="12300" max="12300" width="12.140625" style="462" bestFit="1" customWidth="1"/>
    <col min="12301" max="12301" width="7.85546875" style="462" bestFit="1" customWidth="1"/>
    <col min="12302" max="12306" width="9.140625" style="462" customWidth="1"/>
    <col min="12307" max="12315" width="9.7109375" style="462" customWidth="1"/>
    <col min="12316" max="12544" width="9.140625" style="462"/>
    <col min="12545" max="12545" width="25.7109375" style="462" customWidth="1"/>
    <col min="12546" max="12548" width="10.7109375" style="462" customWidth="1"/>
    <col min="12549" max="12549" width="15.42578125" style="462" customWidth="1"/>
    <col min="12550" max="12550" width="11.85546875" style="462" customWidth="1"/>
    <col min="12551" max="12551" width="11.28515625" style="462" customWidth="1"/>
    <col min="12552" max="12553" width="9.140625" style="462" customWidth="1"/>
    <col min="12554" max="12554" width="14" style="462" bestFit="1" customWidth="1"/>
    <col min="12555" max="12555" width="8.42578125" style="462" bestFit="1" customWidth="1"/>
    <col min="12556" max="12556" width="12.140625" style="462" bestFit="1" customWidth="1"/>
    <col min="12557" max="12557" width="7.85546875" style="462" bestFit="1" customWidth="1"/>
    <col min="12558" max="12562" width="9.140625" style="462" customWidth="1"/>
    <col min="12563" max="12571" width="9.7109375" style="462" customWidth="1"/>
    <col min="12572" max="12800" width="9.140625" style="462"/>
    <col min="12801" max="12801" width="25.7109375" style="462" customWidth="1"/>
    <col min="12802" max="12804" width="10.7109375" style="462" customWidth="1"/>
    <col min="12805" max="12805" width="15.42578125" style="462" customWidth="1"/>
    <col min="12806" max="12806" width="11.85546875" style="462" customWidth="1"/>
    <col min="12807" max="12807" width="11.28515625" style="462" customWidth="1"/>
    <col min="12808" max="12809" width="9.140625" style="462" customWidth="1"/>
    <col min="12810" max="12810" width="14" style="462" bestFit="1" customWidth="1"/>
    <col min="12811" max="12811" width="8.42578125" style="462" bestFit="1" customWidth="1"/>
    <col min="12812" max="12812" width="12.140625" style="462" bestFit="1" customWidth="1"/>
    <col min="12813" max="12813" width="7.85546875" style="462" bestFit="1" customWidth="1"/>
    <col min="12814" max="12818" width="9.140625" style="462" customWidth="1"/>
    <col min="12819" max="12827" width="9.7109375" style="462" customWidth="1"/>
    <col min="12828" max="13056" width="9.140625" style="462"/>
    <col min="13057" max="13057" width="25.7109375" style="462" customWidth="1"/>
    <col min="13058" max="13060" width="10.7109375" style="462" customWidth="1"/>
    <col min="13061" max="13061" width="15.42578125" style="462" customWidth="1"/>
    <col min="13062" max="13062" width="11.85546875" style="462" customWidth="1"/>
    <col min="13063" max="13063" width="11.28515625" style="462" customWidth="1"/>
    <col min="13064" max="13065" width="9.140625" style="462" customWidth="1"/>
    <col min="13066" max="13066" width="14" style="462" bestFit="1" customWidth="1"/>
    <col min="13067" max="13067" width="8.42578125" style="462" bestFit="1" customWidth="1"/>
    <col min="13068" max="13068" width="12.140625" style="462" bestFit="1" customWidth="1"/>
    <col min="13069" max="13069" width="7.85546875" style="462" bestFit="1" customWidth="1"/>
    <col min="13070" max="13074" width="9.140625" style="462" customWidth="1"/>
    <col min="13075" max="13083" width="9.7109375" style="462" customWidth="1"/>
    <col min="13084" max="13312" width="9.140625" style="462"/>
    <col min="13313" max="13313" width="25.7109375" style="462" customWidth="1"/>
    <col min="13314" max="13316" width="10.7109375" style="462" customWidth="1"/>
    <col min="13317" max="13317" width="15.42578125" style="462" customWidth="1"/>
    <col min="13318" max="13318" width="11.85546875" style="462" customWidth="1"/>
    <col min="13319" max="13319" width="11.28515625" style="462" customWidth="1"/>
    <col min="13320" max="13321" width="9.140625" style="462" customWidth="1"/>
    <col min="13322" max="13322" width="14" style="462" bestFit="1" customWidth="1"/>
    <col min="13323" max="13323" width="8.42578125" style="462" bestFit="1" customWidth="1"/>
    <col min="13324" max="13324" width="12.140625" style="462" bestFit="1" customWidth="1"/>
    <col min="13325" max="13325" width="7.85546875" style="462" bestFit="1" customWidth="1"/>
    <col min="13326" max="13330" width="9.140625" style="462" customWidth="1"/>
    <col min="13331" max="13339" width="9.7109375" style="462" customWidth="1"/>
    <col min="13340" max="13568" width="9.140625" style="462"/>
    <col min="13569" max="13569" width="25.7109375" style="462" customWidth="1"/>
    <col min="13570" max="13572" width="10.7109375" style="462" customWidth="1"/>
    <col min="13573" max="13573" width="15.42578125" style="462" customWidth="1"/>
    <col min="13574" max="13574" width="11.85546875" style="462" customWidth="1"/>
    <col min="13575" max="13575" width="11.28515625" style="462" customWidth="1"/>
    <col min="13576" max="13577" width="9.140625" style="462" customWidth="1"/>
    <col min="13578" max="13578" width="14" style="462" bestFit="1" customWidth="1"/>
    <col min="13579" max="13579" width="8.42578125" style="462" bestFit="1" customWidth="1"/>
    <col min="13580" max="13580" width="12.140625" style="462" bestFit="1" customWidth="1"/>
    <col min="13581" max="13581" width="7.85546875" style="462" bestFit="1" customWidth="1"/>
    <col min="13582" max="13586" width="9.140625" style="462" customWidth="1"/>
    <col min="13587" max="13595" width="9.7109375" style="462" customWidth="1"/>
    <col min="13596" max="13824" width="9.140625" style="462"/>
    <col min="13825" max="13825" width="25.7109375" style="462" customWidth="1"/>
    <col min="13826" max="13828" width="10.7109375" style="462" customWidth="1"/>
    <col min="13829" max="13829" width="15.42578125" style="462" customWidth="1"/>
    <col min="13830" max="13830" width="11.85546875" style="462" customWidth="1"/>
    <col min="13831" max="13831" width="11.28515625" style="462" customWidth="1"/>
    <col min="13832" max="13833" width="9.140625" style="462" customWidth="1"/>
    <col min="13834" max="13834" width="14" style="462" bestFit="1" customWidth="1"/>
    <col min="13835" max="13835" width="8.42578125" style="462" bestFit="1" customWidth="1"/>
    <col min="13836" max="13836" width="12.140625" style="462" bestFit="1" customWidth="1"/>
    <col min="13837" max="13837" width="7.85546875" style="462" bestFit="1" customWidth="1"/>
    <col min="13838" max="13842" width="9.140625" style="462" customWidth="1"/>
    <col min="13843" max="13851" width="9.7109375" style="462" customWidth="1"/>
    <col min="13852" max="14080" width="9.140625" style="462"/>
    <col min="14081" max="14081" width="25.7109375" style="462" customWidth="1"/>
    <col min="14082" max="14084" width="10.7109375" style="462" customWidth="1"/>
    <col min="14085" max="14085" width="15.42578125" style="462" customWidth="1"/>
    <col min="14086" max="14086" width="11.85546875" style="462" customWidth="1"/>
    <col min="14087" max="14087" width="11.28515625" style="462" customWidth="1"/>
    <col min="14088" max="14089" width="9.140625" style="462" customWidth="1"/>
    <col min="14090" max="14090" width="14" style="462" bestFit="1" customWidth="1"/>
    <col min="14091" max="14091" width="8.42578125" style="462" bestFit="1" customWidth="1"/>
    <col min="14092" max="14092" width="12.140625" style="462" bestFit="1" customWidth="1"/>
    <col min="14093" max="14093" width="7.85546875" style="462" bestFit="1" customWidth="1"/>
    <col min="14094" max="14098" width="9.140625" style="462" customWidth="1"/>
    <col min="14099" max="14107" width="9.7109375" style="462" customWidth="1"/>
    <col min="14108" max="14336" width="9.140625" style="462"/>
    <col min="14337" max="14337" width="25.7109375" style="462" customWidth="1"/>
    <col min="14338" max="14340" width="10.7109375" style="462" customWidth="1"/>
    <col min="14341" max="14341" width="15.42578125" style="462" customWidth="1"/>
    <col min="14342" max="14342" width="11.85546875" style="462" customWidth="1"/>
    <col min="14343" max="14343" width="11.28515625" style="462" customWidth="1"/>
    <col min="14344" max="14345" width="9.140625" style="462" customWidth="1"/>
    <col min="14346" max="14346" width="14" style="462" bestFit="1" customWidth="1"/>
    <col min="14347" max="14347" width="8.42578125" style="462" bestFit="1" customWidth="1"/>
    <col min="14348" max="14348" width="12.140625" style="462" bestFit="1" customWidth="1"/>
    <col min="14349" max="14349" width="7.85546875" style="462" bestFit="1" customWidth="1"/>
    <col min="14350" max="14354" width="9.140625" style="462" customWidth="1"/>
    <col min="14355" max="14363" width="9.7109375" style="462" customWidth="1"/>
    <col min="14364" max="14592" width="9.140625" style="462"/>
    <col min="14593" max="14593" width="25.7109375" style="462" customWidth="1"/>
    <col min="14594" max="14596" width="10.7109375" style="462" customWidth="1"/>
    <col min="14597" max="14597" width="15.42578125" style="462" customWidth="1"/>
    <col min="14598" max="14598" width="11.85546875" style="462" customWidth="1"/>
    <col min="14599" max="14599" width="11.28515625" style="462" customWidth="1"/>
    <col min="14600" max="14601" width="9.140625" style="462" customWidth="1"/>
    <col min="14602" max="14602" width="14" style="462" bestFit="1" customWidth="1"/>
    <col min="14603" max="14603" width="8.42578125" style="462" bestFit="1" customWidth="1"/>
    <col min="14604" max="14604" width="12.140625" style="462" bestFit="1" customWidth="1"/>
    <col min="14605" max="14605" width="7.85546875" style="462" bestFit="1" customWidth="1"/>
    <col min="14606" max="14610" width="9.140625" style="462" customWidth="1"/>
    <col min="14611" max="14619" width="9.7109375" style="462" customWidth="1"/>
    <col min="14620" max="14848" width="9.140625" style="462"/>
    <col min="14849" max="14849" width="25.7109375" style="462" customWidth="1"/>
    <col min="14850" max="14852" width="10.7109375" style="462" customWidth="1"/>
    <col min="14853" max="14853" width="15.42578125" style="462" customWidth="1"/>
    <col min="14854" max="14854" width="11.85546875" style="462" customWidth="1"/>
    <col min="14855" max="14855" width="11.28515625" style="462" customWidth="1"/>
    <col min="14856" max="14857" width="9.140625" style="462" customWidth="1"/>
    <col min="14858" max="14858" width="14" style="462" bestFit="1" customWidth="1"/>
    <col min="14859" max="14859" width="8.42578125" style="462" bestFit="1" customWidth="1"/>
    <col min="14860" max="14860" width="12.140625" style="462" bestFit="1" customWidth="1"/>
    <col min="14861" max="14861" width="7.85546875" style="462" bestFit="1" customWidth="1"/>
    <col min="14862" max="14866" width="9.140625" style="462" customWidth="1"/>
    <col min="14867" max="14875" width="9.7109375" style="462" customWidth="1"/>
    <col min="14876" max="15104" width="9.140625" style="462"/>
    <col min="15105" max="15105" width="25.7109375" style="462" customWidth="1"/>
    <col min="15106" max="15108" width="10.7109375" style="462" customWidth="1"/>
    <col min="15109" max="15109" width="15.42578125" style="462" customWidth="1"/>
    <col min="15110" max="15110" width="11.85546875" style="462" customWidth="1"/>
    <col min="15111" max="15111" width="11.28515625" style="462" customWidth="1"/>
    <col min="15112" max="15113" width="9.140625" style="462" customWidth="1"/>
    <col min="15114" max="15114" width="14" style="462" bestFit="1" customWidth="1"/>
    <col min="15115" max="15115" width="8.42578125" style="462" bestFit="1" customWidth="1"/>
    <col min="15116" max="15116" width="12.140625" style="462" bestFit="1" customWidth="1"/>
    <col min="15117" max="15117" width="7.85546875" style="462" bestFit="1" customWidth="1"/>
    <col min="15118" max="15122" width="9.140625" style="462" customWidth="1"/>
    <col min="15123" max="15131" width="9.7109375" style="462" customWidth="1"/>
    <col min="15132" max="15360" width="9.140625" style="462"/>
    <col min="15361" max="15361" width="25.7109375" style="462" customWidth="1"/>
    <col min="15362" max="15364" width="10.7109375" style="462" customWidth="1"/>
    <col min="15365" max="15365" width="15.42578125" style="462" customWidth="1"/>
    <col min="15366" max="15366" width="11.85546875" style="462" customWidth="1"/>
    <col min="15367" max="15367" width="11.28515625" style="462" customWidth="1"/>
    <col min="15368" max="15369" width="9.140625" style="462" customWidth="1"/>
    <col min="15370" max="15370" width="14" style="462" bestFit="1" customWidth="1"/>
    <col min="15371" max="15371" width="8.42578125" style="462" bestFit="1" customWidth="1"/>
    <col min="15372" max="15372" width="12.140625" style="462" bestFit="1" customWidth="1"/>
    <col min="15373" max="15373" width="7.85546875" style="462" bestFit="1" customWidth="1"/>
    <col min="15374" max="15378" width="9.140625" style="462" customWidth="1"/>
    <col min="15379" max="15387" width="9.7109375" style="462" customWidth="1"/>
    <col min="15388" max="15616" width="9.140625" style="462"/>
    <col min="15617" max="15617" width="25.7109375" style="462" customWidth="1"/>
    <col min="15618" max="15620" width="10.7109375" style="462" customWidth="1"/>
    <col min="15621" max="15621" width="15.42578125" style="462" customWidth="1"/>
    <col min="15622" max="15622" width="11.85546875" style="462" customWidth="1"/>
    <col min="15623" max="15623" width="11.28515625" style="462" customWidth="1"/>
    <col min="15624" max="15625" width="9.140625" style="462" customWidth="1"/>
    <col min="15626" max="15626" width="14" style="462" bestFit="1" customWidth="1"/>
    <col min="15627" max="15627" width="8.42578125" style="462" bestFit="1" customWidth="1"/>
    <col min="15628" max="15628" width="12.140625" style="462" bestFit="1" customWidth="1"/>
    <col min="15629" max="15629" width="7.85546875" style="462" bestFit="1" customWidth="1"/>
    <col min="15630" max="15634" width="9.140625" style="462" customWidth="1"/>
    <col min="15635" max="15643" width="9.7109375" style="462" customWidth="1"/>
    <col min="15644" max="15872" width="9.140625" style="462"/>
    <col min="15873" max="15873" width="25.7109375" style="462" customWidth="1"/>
    <col min="15874" max="15876" width="10.7109375" style="462" customWidth="1"/>
    <col min="15877" max="15877" width="15.42578125" style="462" customWidth="1"/>
    <col min="15878" max="15878" width="11.85546875" style="462" customWidth="1"/>
    <col min="15879" max="15879" width="11.28515625" style="462" customWidth="1"/>
    <col min="15880" max="15881" width="9.140625" style="462" customWidth="1"/>
    <col min="15882" max="15882" width="14" style="462" bestFit="1" customWidth="1"/>
    <col min="15883" max="15883" width="8.42578125" style="462" bestFit="1" customWidth="1"/>
    <col min="15884" max="15884" width="12.140625" style="462" bestFit="1" customWidth="1"/>
    <col min="15885" max="15885" width="7.85546875" style="462" bestFit="1" customWidth="1"/>
    <col min="15886" max="15890" width="9.140625" style="462" customWidth="1"/>
    <col min="15891" max="15899" width="9.7109375" style="462" customWidth="1"/>
    <col min="15900" max="16128" width="9.140625" style="462"/>
    <col min="16129" max="16129" width="25.7109375" style="462" customWidth="1"/>
    <col min="16130" max="16132" width="10.7109375" style="462" customWidth="1"/>
    <col min="16133" max="16133" width="15.42578125" style="462" customWidth="1"/>
    <col min="16134" max="16134" width="11.85546875" style="462" customWidth="1"/>
    <col min="16135" max="16135" width="11.28515625" style="462" customWidth="1"/>
    <col min="16136" max="16137" width="9.140625" style="462" customWidth="1"/>
    <col min="16138" max="16138" width="14" style="462" bestFit="1" customWidth="1"/>
    <col min="16139" max="16139" width="8.42578125" style="462" bestFit="1" customWidth="1"/>
    <col min="16140" max="16140" width="12.140625" style="462" bestFit="1" customWidth="1"/>
    <col min="16141" max="16141" width="7.85546875" style="462" bestFit="1" customWidth="1"/>
    <col min="16142" max="16146" width="9.140625" style="462" customWidth="1"/>
    <col min="16147" max="16155" width="9.7109375" style="462" customWidth="1"/>
    <col min="16156" max="16384" width="9.140625" style="462"/>
  </cols>
  <sheetData>
    <row r="1" spans="1:13">
      <c r="A1" s="841"/>
      <c r="B1" s="841"/>
      <c r="C1" s="841"/>
      <c r="D1" s="841"/>
      <c r="E1" s="841"/>
      <c r="F1" s="431"/>
      <c r="G1" s="68"/>
      <c r="H1" s="7"/>
      <c r="I1" s="432"/>
      <c r="J1" s="432"/>
      <c r="K1" s="432"/>
      <c r="L1" s="432"/>
      <c r="M1" s="432"/>
    </row>
    <row r="2" spans="1:13">
      <c r="A2" s="842" t="s">
        <v>613</v>
      </c>
      <c r="B2" s="842"/>
      <c r="C2" s="842"/>
      <c r="D2" s="842"/>
      <c r="E2" s="842"/>
      <c r="F2" s="433"/>
      <c r="G2" s="68"/>
      <c r="H2" s="7"/>
      <c r="I2" s="432"/>
      <c r="J2" s="434"/>
      <c r="K2" s="434"/>
      <c r="L2" s="434"/>
      <c r="M2" s="434"/>
    </row>
    <row r="3" spans="1:13" ht="18" customHeight="1">
      <c r="A3" s="842" t="s">
        <v>885</v>
      </c>
      <c r="B3" s="842"/>
      <c r="C3" s="842"/>
      <c r="D3" s="842"/>
      <c r="E3" s="842"/>
      <c r="F3" s="433"/>
      <c r="G3" s="68"/>
      <c r="H3" s="7"/>
      <c r="I3" s="432"/>
      <c r="J3" s="432"/>
      <c r="K3" s="432"/>
      <c r="L3" s="432"/>
      <c r="M3" s="432"/>
    </row>
    <row r="4" spans="1:13" ht="18" customHeight="1">
      <c r="A4" s="843" t="s">
        <v>873</v>
      </c>
      <c r="B4" s="843"/>
      <c r="C4" s="843"/>
      <c r="D4" s="843"/>
      <c r="E4" s="843"/>
      <c r="F4" s="433"/>
      <c r="G4" s="68"/>
      <c r="H4" s="7"/>
      <c r="I4" s="432"/>
      <c r="J4" s="432"/>
      <c r="K4" s="432"/>
      <c r="L4" s="435"/>
      <c r="M4" s="432"/>
    </row>
    <row r="5" spans="1:13">
      <c r="A5" s="842"/>
      <c r="B5" s="842"/>
      <c r="C5" s="842"/>
      <c r="D5" s="842"/>
      <c r="E5" s="842"/>
      <c r="F5" s="433"/>
      <c r="G5" s="68"/>
      <c r="H5" s="7"/>
      <c r="I5" s="432"/>
      <c r="J5" s="432"/>
      <c r="K5" s="432"/>
      <c r="L5" s="432"/>
      <c r="M5" s="432"/>
    </row>
    <row r="6" spans="1:13">
      <c r="A6" s="576"/>
      <c r="B6" s="750"/>
      <c r="C6" s="750"/>
      <c r="D6" s="750"/>
      <c r="E6" s="840" t="s">
        <v>136</v>
      </c>
      <c r="G6" s="68"/>
      <c r="H6" s="7"/>
      <c r="I6" s="432"/>
      <c r="J6" s="432"/>
      <c r="K6" s="432"/>
      <c r="L6" s="432"/>
      <c r="M6" s="432"/>
    </row>
    <row r="7" spans="1:13" ht="10.5" customHeight="1">
      <c r="A7" s="576"/>
      <c r="B7" s="750" t="s">
        <v>614</v>
      </c>
      <c r="C7" s="750" t="s">
        <v>615</v>
      </c>
      <c r="D7" s="750" t="s">
        <v>616</v>
      </c>
      <c r="E7" s="840"/>
      <c r="G7" s="68"/>
      <c r="H7" s="7"/>
      <c r="I7" s="432"/>
      <c r="J7" s="432"/>
      <c r="K7" s="432"/>
      <c r="L7" s="432"/>
      <c r="M7" s="432"/>
    </row>
    <row r="8" spans="1:13" ht="9" customHeight="1">
      <c r="A8" s="130"/>
      <c r="B8" s="606"/>
      <c r="C8" s="606"/>
      <c r="D8" s="606"/>
      <c r="E8" s="606"/>
      <c r="F8" s="130"/>
      <c r="G8" s="68"/>
      <c r="H8" s="7"/>
      <c r="I8" s="432"/>
      <c r="J8" s="432"/>
      <c r="K8" s="432"/>
      <c r="L8" s="432"/>
      <c r="M8" s="432"/>
    </row>
    <row r="9" spans="1:13" ht="11.25" customHeight="1">
      <c r="A9" s="753" t="s">
        <v>310</v>
      </c>
      <c r="B9" s="752">
        <v>36</v>
      </c>
      <c r="C9" s="752">
        <v>11</v>
      </c>
      <c r="D9" s="752">
        <v>42</v>
      </c>
      <c r="E9" s="752">
        <v>89</v>
      </c>
      <c r="F9" s="130"/>
      <c r="G9" s="68"/>
      <c r="H9" s="7"/>
      <c r="I9" s="432"/>
      <c r="J9" s="432"/>
      <c r="K9" s="432"/>
      <c r="L9" s="432"/>
      <c r="M9" s="432"/>
    </row>
    <row r="10" spans="1:13" ht="9" customHeight="1">
      <c r="A10" s="428" t="s">
        <v>311</v>
      </c>
      <c r="B10" s="746">
        <v>2</v>
      </c>
      <c r="C10" s="746"/>
      <c r="D10" s="746">
        <v>3</v>
      </c>
      <c r="E10" s="746">
        <v>5</v>
      </c>
      <c r="F10" s="130"/>
      <c r="G10" s="68"/>
      <c r="H10" s="7"/>
      <c r="I10" s="432"/>
      <c r="J10" s="432"/>
      <c r="K10" s="432"/>
      <c r="L10" s="432"/>
      <c r="M10" s="432"/>
    </row>
    <row r="11" spans="1:13" ht="9" customHeight="1">
      <c r="A11" s="428" t="s">
        <v>312</v>
      </c>
      <c r="B11" s="746">
        <v>5</v>
      </c>
      <c r="C11" s="746">
        <v>4</v>
      </c>
      <c r="D11" s="746">
        <v>7</v>
      </c>
      <c r="E11" s="746">
        <v>16</v>
      </c>
      <c r="F11" s="130"/>
      <c r="G11" s="7"/>
      <c r="H11" s="7"/>
    </row>
    <row r="12" spans="1:13" ht="9" customHeight="1">
      <c r="A12" s="428" t="s">
        <v>313</v>
      </c>
      <c r="B12" s="746">
        <v>4</v>
      </c>
      <c r="C12" s="746">
        <v>4</v>
      </c>
      <c r="D12" s="746">
        <v>5</v>
      </c>
      <c r="E12" s="746">
        <v>13</v>
      </c>
      <c r="F12" s="130"/>
      <c r="G12" s="7"/>
      <c r="H12" s="7"/>
    </row>
    <row r="13" spans="1:13" ht="9" customHeight="1">
      <c r="A13" s="428" t="s">
        <v>314</v>
      </c>
      <c r="B13" s="746">
        <v>1</v>
      </c>
      <c r="C13" s="746"/>
      <c r="D13" s="746">
        <v>6</v>
      </c>
      <c r="E13" s="746">
        <v>7</v>
      </c>
      <c r="F13" s="130"/>
    </row>
    <row r="14" spans="1:13" ht="9" customHeight="1">
      <c r="A14" s="428" t="s">
        <v>894</v>
      </c>
      <c r="B14" s="746">
        <v>1</v>
      </c>
      <c r="C14" s="746"/>
      <c r="D14" s="746">
        <v>3</v>
      </c>
      <c r="E14" s="746">
        <v>4</v>
      </c>
      <c r="F14" s="130"/>
    </row>
    <row r="15" spans="1:13" ht="9" customHeight="1">
      <c r="A15" s="428" t="s">
        <v>316</v>
      </c>
      <c r="B15" s="746">
        <v>2</v>
      </c>
      <c r="C15" s="746"/>
      <c r="D15" s="746">
        <v>3</v>
      </c>
      <c r="E15" s="746">
        <v>5</v>
      </c>
      <c r="F15" s="130"/>
    </row>
    <row r="16" spans="1:13" ht="9" customHeight="1">
      <c r="A16" s="428" t="s">
        <v>317</v>
      </c>
      <c r="B16" s="746">
        <v>12</v>
      </c>
      <c r="C16" s="746">
        <v>3</v>
      </c>
      <c r="D16" s="746">
        <v>7</v>
      </c>
      <c r="E16" s="746">
        <v>22</v>
      </c>
      <c r="F16" s="130"/>
    </row>
    <row r="17" spans="1:6" ht="9" customHeight="1">
      <c r="A17" s="428" t="s">
        <v>318</v>
      </c>
      <c r="B17" s="746">
        <v>1</v>
      </c>
      <c r="C17" s="746"/>
      <c r="D17" s="746">
        <v>2</v>
      </c>
      <c r="E17" s="746">
        <v>3</v>
      </c>
      <c r="F17" s="130"/>
    </row>
    <row r="18" spans="1:6" ht="9" customHeight="1">
      <c r="A18" s="428" t="s">
        <v>319</v>
      </c>
      <c r="B18" s="746">
        <v>1</v>
      </c>
      <c r="C18" s="746"/>
      <c r="D18" s="746">
        <v>1</v>
      </c>
      <c r="E18" s="746">
        <v>2</v>
      </c>
      <c r="F18" s="130"/>
    </row>
    <row r="19" spans="1:6" ht="9" customHeight="1">
      <c r="A19" s="428" t="s">
        <v>320</v>
      </c>
      <c r="B19" s="746">
        <v>7</v>
      </c>
      <c r="C19" s="746"/>
      <c r="D19" s="746">
        <v>5</v>
      </c>
      <c r="E19" s="746">
        <v>12</v>
      </c>
      <c r="F19" s="130"/>
    </row>
    <row r="20" spans="1:6" ht="11.25" customHeight="1">
      <c r="A20" s="753" t="s">
        <v>321</v>
      </c>
      <c r="B20" s="752">
        <v>15</v>
      </c>
      <c r="C20" s="752">
        <v>2</v>
      </c>
      <c r="D20" s="752">
        <v>40</v>
      </c>
      <c r="E20" s="752">
        <v>57</v>
      </c>
      <c r="F20" s="436"/>
    </row>
    <row r="21" spans="1:6" ht="9" customHeight="1">
      <c r="A21" s="429" t="s">
        <v>322</v>
      </c>
      <c r="B21" s="747"/>
      <c r="C21" s="747"/>
      <c r="D21" s="747"/>
      <c r="E21" s="747"/>
      <c r="F21" s="130"/>
    </row>
    <row r="22" spans="1:6" ht="9" customHeight="1">
      <c r="A22" s="428" t="s">
        <v>323</v>
      </c>
      <c r="B22" s="746"/>
      <c r="C22" s="746"/>
      <c r="D22" s="746">
        <v>1</v>
      </c>
      <c r="E22" s="746">
        <v>1</v>
      </c>
      <c r="F22" s="130"/>
    </row>
    <row r="23" spans="1:6" ht="9" customHeight="1">
      <c r="A23" s="428" t="s">
        <v>324</v>
      </c>
      <c r="B23" s="746"/>
      <c r="C23" s="746"/>
      <c r="D23" s="746">
        <v>1</v>
      </c>
      <c r="E23" s="746">
        <v>1</v>
      </c>
      <c r="F23" s="130"/>
    </row>
    <row r="24" spans="1:6" ht="9" customHeight="1">
      <c r="A24" s="428" t="s">
        <v>419</v>
      </c>
      <c r="B24" s="746"/>
      <c r="C24" s="746"/>
      <c r="D24" s="746">
        <v>1</v>
      </c>
      <c r="E24" s="746">
        <v>1</v>
      </c>
      <c r="F24" s="130"/>
    </row>
    <row r="25" spans="1:6" ht="9" customHeight="1">
      <c r="A25" s="429" t="s">
        <v>312</v>
      </c>
      <c r="B25" s="747"/>
      <c r="C25" s="747"/>
      <c r="D25" s="747"/>
      <c r="E25" s="747"/>
      <c r="F25" s="130"/>
    </row>
    <row r="26" spans="1:6" ht="9" customHeight="1">
      <c r="A26" s="428" t="s">
        <v>328</v>
      </c>
      <c r="B26" s="746"/>
      <c r="C26" s="746"/>
      <c r="D26" s="746">
        <v>1</v>
      </c>
      <c r="E26" s="746">
        <v>1</v>
      </c>
      <c r="F26" s="130"/>
    </row>
    <row r="27" spans="1:6" ht="9" customHeight="1">
      <c r="A27" s="428" t="s">
        <v>329</v>
      </c>
      <c r="B27" s="746">
        <v>1</v>
      </c>
      <c r="C27" s="746"/>
      <c r="D27" s="746"/>
      <c r="E27" s="746">
        <v>1</v>
      </c>
      <c r="F27" s="130"/>
    </row>
    <row r="28" spans="1:6" ht="9" customHeight="1">
      <c r="A28" s="428" t="s">
        <v>420</v>
      </c>
      <c r="B28" s="746"/>
      <c r="C28" s="746"/>
      <c r="D28" s="746">
        <v>1</v>
      </c>
      <c r="E28" s="746">
        <v>1</v>
      </c>
      <c r="F28" s="130"/>
    </row>
    <row r="29" spans="1:6" ht="9" customHeight="1">
      <c r="A29" s="428" t="s">
        <v>331</v>
      </c>
      <c r="B29" s="746"/>
      <c r="C29" s="746"/>
      <c r="D29" s="746">
        <v>1</v>
      </c>
      <c r="E29" s="746">
        <v>1</v>
      </c>
      <c r="F29" s="130"/>
    </row>
    <row r="30" spans="1:6" ht="9" customHeight="1">
      <c r="A30" s="428" t="s">
        <v>333</v>
      </c>
      <c r="B30" s="746"/>
      <c r="C30" s="746"/>
      <c r="D30" s="746">
        <v>1</v>
      </c>
      <c r="E30" s="746">
        <v>1</v>
      </c>
      <c r="F30" s="130"/>
    </row>
    <row r="31" spans="1:6" ht="9" customHeight="1">
      <c r="A31" s="428" t="s">
        <v>421</v>
      </c>
      <c r="B31" s="746"/>
      <c r="C31" s="746"/>
      <c r="D31" s="746">
        <v>1</v>
      </c>
      <c r="E31" s="746">
        <v>1</v>
      </c>
      <c r="F31" s="130"/>
    </row>
    <row r="32" spans="1:6" ht="9" customHeight="1">
      <c r="A32" s="428" t="s">
        <v>337</v>
      </c>
      <c r="B32" s="746"/>
      <c r="C32" s="746"/>
      <c r="D32" s="746">
        <v>1</v>
      </c>
      <c r="E32" s="746">
        <v>1</v>
      </c>
      <c r="F32" s="130"/>
    </row>
    <row r="33" spans="1:6" ht="9" customHeight="1">
      <c r="A33" s="428" t="s">
        <v>338</v>
      </c>
      <c r="B33" s="746">
        <v>1</v>
      </c>
      <c r="C33" s="746"/>
      <c r="D33" s="746"/>
      <c r="E33" s="746">
        <v>1</v>
      </c>
      <c r="F33" s="130"/>
    </row>
    <row r="34" spans="1:6" ht="9" customHeight="1">
      <c r="A34" s="428" t="s">
        <v>339</v>
      </c>
      <c r="B34" s="746"/>
      <c r="C34" s="746"/>
      <c r="D34" s="746">
        <v>1</v>
      </c>
      <c r="E34" s="746">
        <v>1</v>
      </c>
      <c r="F34" s="130"/>
    </row>
    <row r="35" spans="1:6" ht="9" customHeight="1">
      <c r="A35" s="428" t="s">
        <v>340</v>
      </c>
      <c r="B35" s="746"/>
      <c r="C35" s="746"/>
      <c r="D35" s="746">
        <v>1</v>
      </c>
      <c r="E35" s="746">
        <v>1</v>
      </c>
      <c r="F35" s="130"/>
    </row>
    <row r="36" spans="1:6" ht="9" customHeight="1">
      <c r="A36" s="429" t="s">
        <v>313</v>
      </c>
      <c r="B36" s="747"/>
      <c r="C36" s="747"/>
      <c r="D36" s="747"/>
      <c r="E36" s="747"/>
      <c r="F36" s="130"/>
    </row>
    <row r="37" spans="1:6" ht="9" customHeight="1">
      <c r="A37" s="428" t="s">
        <v>343</v>
      </c>
      <c r="B37" s="746"/>
      <c r="C37" s="746"/>
      <c r="D37" s="746">
        <v>1</v>
      </c>
      <c r="E37" s="746">
        <v>1</v>
      </c>
      <c r="F37" s="130"/>
    </row>
    <row r="38" spans="1:6" ht="9" customHeight="1">
      <c r="A38" s="428" t="s">
        <v>425</v>
      </c>
      <c r="B38" s="746"/>
      <c r="C38" s="746"/>
      <c r="D38" s="746">
        <v>1</v>
      </c>
      <c r="E38" s="746">
        <v>1</v>
      </c>
      <c r="F38" s="130"/>
    </row>
    <row r="39" spans="1:6" ht="9" customHeight="1">
      <c r="A39" s="428" t="s">
        <v>345</v>
      </c>
      <c r="B39" s="746"/>
      <c r="C39" s="746"/>
      <c r="D39" s="746">
        <v>1</v>
      </c>
      <c r="E39" s="746">
        <v>1</v>
      </c>
      <c r="F39" s="130"/>
    </row>
    <row r="40" spans="1:6" ht="9" customHeight="1">
      <c r="A40" s="428" t="s">
        <v>346</v>
      </c>
      <c r="B40" s="746">
        <v>1</v>
      </c>
      <c r="C40" s="746">
        <v>1</v>
      </c>
      <c r="D40" s="746"/>
      <c r="E40" s="746">
        <v>2</v>
      </c>
      <c r="F40" s="130"/>
    </row>
    <row r="41" spans="1:6" ht="9" customHeight="1">
      <c r="A41" s="428" t="s">
        <v>348</v>
      </c>
      <c r="B41" s="746"/>
      <c r="C41" s="746"/>
      <c r="D41" s="746">
        <v>1</v>
      </c>
      <c r="E41" s="746">
        <v>1</v>
      </c>
      <c r="F41" s="130"/>
    </row>
    <row r="42" spans="1:6" ht="9" customHeight="1">
      <c r="A42" s="428" t="s">
        <v>349</v>
      </c>
      <c r="B42" s="746">
        <v>1</v>
      </c>
      <c r="C42" s="746"/>
      <c r="D42" s="746"/>
      <c r="E42" s="746">
        <v>1</v>
      </c>
      <c r="F42" s="130"/>
    </row>
    <row r="43" spans="1:6" ht="9" customHeight="1">
      <c r="A43" s="428" t="s">
        <v>350</v>
      </c>
      <c r="B43" s="746">
        <v>1</v>
      </c>
      <c r="C43" s="746"/>
      <c r="D43" s="746">
        <v>1</v>
      </c>
      <c r="E43" s="746">
        <v>2</v>
      </c>
      <c r="F43" s="130"/>
    </row>
    <row r="44" spans="1:6" ht="9" customHeight="1">
      <c r="A44" s="428" t="s">
        <v>351</v>
      </c>
      <c r="B44" s="746">
        <v>2</v>
      </c>
      <c r="C44" s="746">
        <v>1</v>
      </c>
      <c r="D44" s="746"/>
      <c r="E44" s="746">
        <v>3</v>
      </c>
      <c r="F44" s="130"/>
    </row>
    <row r="45" spans="1:6" ht="9" customHeight="1">
      <c r="A45" s="428" t="s">
        <v>353</v>
      </c>
      <c r="B45" s="746">
        <v>1</v>
      </c>
      <c r="C45" s="746"/>
      <c r="D45" s="746"/>
      <c r="E45" s="746">
        <v>1</v>
      </c>
      <c r="F45" s="130"/>
    </row>
    <row r="46" spans="1:6" ht="9" customHeight="1">
      <c r="A46" s="429" t="s">
        <v>314</v>
      </c>
      <c r="B46" s="747"/>
      <c r="C46" s="747"/>
      <c r="D46" s="747"/>
      <c r="E46" s="747"/>
      <c r="F46" s="130"/>
    </row>
    <row r="47" spans="1:6" ht="9" customHeight="1">
      <c r="A47" s="428" t="s">
        <v>356</v>
      </c>
      <c r="B47" s="746">
        <v>1</v>
      </c>
      <c r="C47" s="746"/>
      <c r="D47" s="746"/>
      <c r="E47" s="746">
        <v>1</v>
      </c>
      <c r="F47" s="130"/>
    </row>
    <row r="48" spans="1:6" ht="9" customHeight="1">
      <c r="A48" s="428" t="s">
        <v>357</v>
      </c>
      <c r="B48" s="746"/>
      <c r="C48" s="746"/>
      <c r="D48" s="746">
        <v>1</v>
      </c>
      <c r="E48" s="746">
        <v>1</v>
      </c>
      <c r="F48" s="130"/>
    </row>
    <row r="49" spans="1:6" ht="9" customHeight="1">
      <c r="A49" s="429" t="s">
        <v>315</v>
      </c>
      <c r="B49" s="747"/>
      <c r="C49" s="747"/>
      <c r="D49" s="747"/>
      <c r="E49" s="747"/>
      <c r="F49" s="130"/>
    </row>
    <row r="50" spans="1:6" ht="9" customHeight="1">
      <c r="A50" s="428" t="s">
        <v>362</v>
      </c>
      <c r="B50" s="746"/>
      <c r="C50" s="746"/>
      <c r="D50" s="746">
        <v>1</v>
      </c>
      <c r="E50" s="746">
        <v>1</v>
      </c>
      <c r="F50" s="130"/>
    </row>
    <row r="51" spans="1:6" ht="9" customHeight="1">
      <c r="A51" s="428" t="s">
        <v>364</v>
      </c>
      <c r="B51" s="746"/>
      <c r="C51" s="746"/>
      <c r="D51" s="746">
        <v>1</v>
      </c>
      <c r="E51" s="746">
        <v>1</v>
      </c>
      <c r="F51" s="130"/>
    </row>
    <row r="52" spans="1:6" ht="9" customHeight="1">
      <c r="A52" s="428" t="s">
        <v>366</v>
      </c>
      <c r="B52" s="746"/>
      <c r="C52" s="746"/>
      <c r="D52" s="746">
        <v>1</v>
      </c>
      <c r="E52" s="746">
        <v>1</v>
      </c>
      <c r="F52" s="130"/>
    </row>
    <row r="53" spans="1:6" ht="9" customHeight="1">
      <c r="A53" s="429" t="s">
        <v>316</v>
      </c>
      <c r="B53" s="747"/>
      <c r="C53" s="747"/>
      <c r="D53" s="747"/>
      <c r="E53" s="747"/>
      <c r="F53" s="130"/>
    </row>
    <row r="54" spans="1:6" ht="9" customHeight="1">
      <c r="A54" s="428" t="s">
        <v>368</v>
      </c>
      <c r="B54" s="746"/>
      <c r="C54" s="746"/>
      <c r="D54" s="746">
        <v>1</v>
      </c>
      <c r="E54" s="746">
        <v>1</v>
      </c>
      <c r="F54" s="130"/>
    </row>
    <row r="55" spans="1:6" ht="9" customHeight="1">
      <c r="A55" s="428" t="s">
        <v>347</v>
      </c>
      <c r="B55" s="746"/>
      <c r="C55" s="746"/>
      <c r="D55" s="746">
        <v>1</v>
      </c>
      <c r="E55" s="746">
        <v>1</v>
      </c>
      <c r="F55" s="130"/>
    </row>
    <row r="56" spans="1:6" ht="9" customHeight="1">
      <c r="A56" s="428" t="s">
        <v>371</v>
      </c>
      <c r="B56" s="746"/>
      <c r="C56" s="746"/>
      <c r="D56" s="746">
        <v>1</v>
      </c>
      <c r="E56" s="746">
        <v>1</v>
      </c>
      <c r="F56" s="130"/>
    </row>
    <row r="57" spans="1:6" ht="9" customHeight="1">
      <c r="A57" s="428" t="s">
        <v>372</v>
      </c>
      <c r="B57" s="746"/>
      <c r="C57" s="746"/>
      <c r="D57" s="746">
        <v>1</v>
      </c>
      <c r="E57" s="746">
        <v>1</v>
      </c>
      <c r="F57" s="130"/>
    </row>
    <row r="58" spans="1:6" ht="9" customHeight="1">
      <c r="A58" s="428" t="s">
        <v>373</v>
      </c>
      <c r="B58" s="746"/>
      <c r="C58" s="746"/>
      <c r="D58" s="746">
        <v>1</v>
      </c>
      <c r="E58" s="746">
        <v>1</v>
      </c>
      <c r="F58" s="130"/>
    </row>
    <row r="59" spans="1:6" ht="9" customHeight="1">
      <c r="A59" s="429" t="s">
        <v>317</v>
      </c>
      <c r="B59" s="747"/>
      <c r="C59" s="747"/>
      <c r="D59" s="747"/>
      <c r="E59" s="747"/>
      <c r="F59" s="130"/>
    </row>
    <row r="60" spans="1:6" ht="9" customHeight="1">
      <c r="A60" s="428" t="s">
        <v>375</v>
      </c>
      <c r="B60" s="746"/>
      <c r="C60" s="746"/>
      <c r="D60" s="746">
        <v>1</v>
      </c>
      <c r="E60" s="746">
        <v>1</v>
      </c>
      <c r="F60" s="130"/>
    </row>
    <row r="61" spans="1:6" ht="9" customHeight="1">
      <c r="A61" s="428" t="s">
        <v>376</v>
      </c>
      <c r="B61" s="746"/>
      <c r="C61" s="746"/>
      <c r="D61" s="746">
        <v>1</v>
      </c>
      <c r="E61" s="746">
        <v>1</v>
      </c>
      <c r="F61" s="130"/>
    </row>
    <row r="62" spans="1:6" ht="9" customHeight="1">
      <c r="A62" s="428" t="s">
        <v>432</v>
      </c>
      <c r="B62" s="746"/>
      <c r="C62" s="746"/>
      <c r="D62" s="746">
        <v>1</v>
      </c>
      <c r="E62" s="746">
        <v>1</v>
      </c>
      <c r="F62" s="130"/>
    </row>
    <row r="63" spans="1:6" ht="9" customHeight="1">
      <c r="A63" s="428" t="s">
        <v>379</v>
      </c>
      <c r="B63" s="746"/>
      <c r="C63" s="746"/>
      <c r="D63" s="746">
        <v>1</v>
      </c>
      <c r="E63" s="746">
        <v>1</v>
      </c>
      <c r="F63" s="130"/>
    </row>
    <row r="64" spans="1:6" ht="9" customHeight="1">
      <c r="A64" s="428" t="s">
        <v>380</v>
      </c>
      <c r="B64" s="746">
        <v>1</v>
      </c>
      <c r="C64" s="746"/>
      <c r="D64" s="746"/>
      <c r="E64" s="746">
        <v>1</v>
      </c>
      <c r="F64" s="130"/>
    </row>
    <row r="65" spans="1:6" ht="9" customHeight="1">
      <c r="A65" s="428" t="s">
        <v>381</v>
      </c>
      <c r="B65" s="746"/>
      <c r="C65" s="746"/>
      <c r="D65" s="746">
        <v>1</v>
      </c>
      <c r="E65" s="746">
        <v>1</v>
      </c>
      <c r="F65" s="130"/>
    </row>
    <row r="66" spans="1:6" ht="9" customHeight="1">
      <c r="A66" s="428" t="s">
        <v>382</v>
      </c>
      <c r="B66" s="746">
        <v>1</v>
      </c>
      <c r="C66" s="746"/>
      <c r="D66" s="746"/>
      <c r="E66" s="746">
        <v>1</v>
      </c>
      <c r="F66" s="130"/>
    </row>
    <row r="67" spans="1:6" ht="9" customHeight="1">
      <c r="A67" s="428" t="s">
        <v>384</v>
      </c>
      <c r="B67" s="746">
        <v>1</v>
      </c>
      <c r="C67" s="746"/>
      <c r="D67" s="746"/>
      <c r="E67" s="746">
        <v>1</v>
      </c>
      <c r="F67" s="130"/>
    </row>
    <row r="68" spans="1:6" ht="9" customHeight="1">
      <c r="A68" s="428" t="s">
        <v>386</v>
      </c>
      <c r="B68" s="746">
        <v>1</v>
      </c>
      <c r="C68" s="746"/>
      <c r="D68" s="746">
        <v>1</v>
      </c>
      <c r="E68" s="746">
        <v>2</v>
      </c>
      <c r="F68" s="130"/>
    </row>
    <row r="69" spans="1:6" ht="9" customHeight="1">
      <c r="A69" s="428" t="s">
        <v>396</v>
      </c>
      <c r="B69" s="746"/>
      <c r="C69" s="746"/>
      <c r="D69" s="746">
        <v>1</v>
      </c>
      <c r="E69" s="746">
        <v>1</v>
      </c>
      <c r="F69" s="130"/>
    </row>
    <row r="70" spans="1:6" ht="9" customHeight="1">
      <c r="A70" s="428" t="s">
        <v>436</v>
      </c>
      <c r="B70" s="746"/>
      <c r="C70" s="746"/>
      <c r="D70" s="746">
        <v>1</v>
      </c>
      <c r="E70" s="746">
        <v>1</v>
      </c>
      <c r="F70" s="130"/>
    </row>
    <row r="71" spans="1:6" ht="9" customHeight="1">
      <c r="A71" s="428" t="s">
        <v>398</v>
      </c>
      <c r="B71" s="746"/>
      <c r="C71" s="746"/>
      <c r="D71" s="746">
        <v>1</v>
      </c>
      <c r="E71" s="746">
        <v>1</v>
      </c>
      <c r="F71" s="130"/>
    </row>
    <row r="72" spans="1:6" ht="9" customHeight="1">
      <c r="A72" s="428" t="s">
        <v>400</v>
      </c>
      <c r="B72" s="746"/>
      <c r="C72" s="746"/>
      <c r="D72" s="746">
        <v>1</v>
      </c>
      <c r="E72" s="746">
        <v>1</v>
      </c>
      <c r="F72" s="130"/>
    </row>
    <row r="73" spans="1:6" ht="9" customHeight="1">
      <c r="A73" s="428" t="s">
        <v>402</v>
      </c>
      <c r="B73" s="746">
        <v>1</v>
      </c>
      <c r="C73" s="746"/>
      <c r="D73" s="746"/>
      <c r="E73" s="746">
        <v>1</v>
      </c>
      <c r="F73" s="130"/>
    </row>
    <row r="74" spans="1:6" ht="9" customHeight="1">
      <c r="A74" s="428" t="s">
        <v>407</v>
      </c>
      <c r="B74" s="746"/>
      <c r="C74" s="746"/>
      <c r="D74" s="746">
        <v>1</v>
      </c>
      <c r="E74" s="746">
        <v>1</v>
      </c>
      <c r="F74" s="130"/>
    </row>
    <row r="75" spans="1:6" ht="9" customHeight="1">
      <c r="A75" s="429" t="s">
        <v>441</v>
      </c>
      <c r="B75" s="747"/>
      <c r="C75" s="747"/>
      <c r="D75" s="747"/>
      <c r="E75" s="747"/>
      <c r="F75" s="130"/>
    </row>
    <row r="76" spans="1:6" ht="9" customHeight="1">
      <c r="A76" s="428" t="s">
        <v>408</v>
      </c>
      <c r="B76" s="746"/>
      <c r="C76" s="746"/>
      <c r="D76" s="746">
        <v>1</v>
      </c>
      <c r="E76" s="746">
        <v>1</v>
      </c>
      <c r="F76" s="130"/>
    </row>
    <row r="77" spans="1:6" ht="9" customHeight="1">
      <c r="A77" s="428" t="s">
        <v>411</v>
      </c>
      <c r="B77" s="746">
        <v>1</v>
      </c>
      <c r="C77" s="746"/>
      <c r="D77" s="746">
        <v>1</v>
      </c>
      <c r="E77" s="746">
        <v>2</v>
      </c>
      <c r="F77" s="130"/>
    </row>
    <row r="78" spans="1:6" ht="9" customHeight="1">
      <c r="A78" s="428" t="s">
        <v>413</v>
      </c>
      <c r="B78" s="746"/>
      <c r="C78" s="746"/>
      <c r="D78" s="746">
        <v>1</v>
      </c>
      <c r="E78" s="746">
        <v>1</v>
      </c>
      <c r="F78" s="130"/>
    </row>
    <row r="79" spans="1:6" ht="9" customHeight="1">
      <c r="A79" s="428" t="s">
        <v>438</v>
      </c>
      <c r="B79" s="746"/>
      <c r="C79" s="746"/>
      <c r="D79" s="746">
        <v>1</v>
      </c>
      <c r="E79" s="746">
        <v>1</v>
      </c>
      <c r="F79" s="130"/>
    </row>
    <row r="80" spans="1:6" ht="21" customHeight="1">
      <c r="A80" s="754" t="s">
        <v>415</v>
      </c>
      <c r="B80" s="755">
        <v>51</v>
      </c>
      <c r="C80" s="755">
        <v>13</v>
      </c>
      <c r="D80" s="755">
        <v>82</v>
      </c>
      <c r="E80" s="755">
        <v>146</v>
      </c>
    </row>
    <row r="81" spans="1:5" ht="13.5" customHeight="1">
      <c r="A81" s="430" t="s">
        <v>893</v>
      </c>
      <c r="B81" s="748">
        <v>560</v>
      </c>
      <c r="C81" s="748">
        <v>237</v>
      </c>
      <c r="D81" s="758">
        <v>1245</v>
      </c>
      <c r="E81" s="758">
        <v>2042</v>
      </c>
    </row>
    <row r="82" spans="1:5" ht="1.5" customHeight="1">
      <c r="A82" s="532"/>
      <c r="B82" s="749"/>
      <c r="C82" s="749"/>
      <c r="D82" s="749"/>
      <c r="E82" s="749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Q34"/>
  <sheetViews>
    <sheetView showGridLines="0" workbookViewId="0">
      <selection sqref="A1:I1"/>
    </sheetView>
  </sheetViews>
  <sheetFormatPr defaultRowHeight="15"/>
  <cols>
    <col min="1" max="1" width="29" style="462" customWidth="1"/>
    <col min="2" max="8" width="6.28515625" style="462" customWidth="1"/>
    <col min="9" max="9" width="7.85546875" style="462" customWidth="1"/>
    <col min="10" max="10" width="11.85546875" style="462" customWidth="1"/>
    <col min="11" max="11" width="11.28515625" style="462" customWidth="1"/>
    <col min="12" max="13" width="9.140625" style="462" customWidth="1"/>
    <col min="14" max="14" width="14" style="462" bestFit="1" customWidth="1"/>
    <col min="15" max="15" width="8.42578125" style="462" bestFit="1" customWidth="1"/>
    <col min="16" max="16" width="12.140625" style="462" bestFit="1" customWidth="1"/>
    <col min="17" max="17" width="7.85546875" style="462" bestFit="1" customWidth="1"/>
    <col min="18" max="22" width="9.140625" style="462" customWidth="1"/>
    <col min="23" max="31" width="9.7109375" style="462" customWidth="1"/>
    <col min="32" max="256" width="9.140625" style="462"/>
    <col min="257" max="257" width="29" style="462" customWidth="1"/>
    <col min="258" max="264" width="6.28515625" style="462" customWidth="1"/>
    <col min="265" max="265" width="7.85546875" style="462" customWidth="1"/>
    <col min="266" max="266" width="11.85546875" style="462" customWidth="1"/>
    <col min="267" max="267" width="11.28515625" style="462" customWidth="1"/>
    <col min="268" max="269" width="9.140625" style="462" customWidth="1"/>
    <col min="270" max="270" width="14" style="462" bestFit="1" customWidth="1"/>
    <col min="271" max="271" width="8.42578125" style="462" bestFit="1" customWidth="1"/>
    <col min="272" max="272" width="12.140625" style="462" bestFit="1" customWidth="1"/>
    <col min="273" max="273" width="7.85546875" style="462" bestFit="1" customWidth="1"/>
    <col min="274" max="278" width="9.140625" style="462" customWidth="1"/>
    <col min="279" max="287" width="9.7109375" style="462" customWidth="1"/>
    <col min="288" max="512" width="9.140625" style="462"/>
    <col min="513" max="513" width="29" style="462" customWidth="1"/>
    <col min="514" max="520" width="6.28515625" style="462" customWidth="1"/>
    <col min="521" max="521" width="7.85546875" style="462" customWidth="1"/>
    <col min="522" max="522" width="11.85546875" style="462" customWidth="1"/>
    <col min="523" max="523" width="11.28515625" style="462" customWidth="1"/>
    <col min="524" max="525" width="9.140625" style="462" customWidth="1"/>
    <col min="526" max="526" width="14" style="462" bestFit="1" customWidth="1"/>
    <col min="527" max="527" width="8.42578125" style="462" bestFit="1" customWidth="1"/>
    <col min="528" max="528" width="12.140625" style="462" bestFit="1" customWidth="1"/>
    <col min="529" max="529" width="7.85546875" style="462" bestFit="1" customWidth="1"/>
    <col min="530" max="534" width="9.140625" style="462" customWidth="1"/>
    <col min="535" max="543" width="9.7109375" style="462" customWidth="1"/>
    <col min="544" max="768" width="9.140625" style="462"/>
    <col min="769" max="769" width="29" style="462" customWidth="1"/>
    <col min="770" max="776" width="6.28515625" style="462" customWidth="1"/>
    <col min="777" max="777" width="7.85546875" style="462" customWidth="1"/>
    <col min="778" max="778" width="11.85546875" style="462" customWidth="1"/>
    <col min="779" max="779" width="11.28515625" style="462" customWidth="1"/>
    <col min="780" max="781" width="9.140625" style="462" customWidth="1"/>
    <col min="782" max="782" width="14" style="462" bestFit="1" customWidth="1"/>
    <col min="783" max="783" width="8.42578125" style="462" bestFit="1" customWidth="1"/>
    <col min="784" max="784" width="12.140625" style="462" bestFit="1" customWidth="1"/>
    <col min="785" max="785" width="7.85546875" style="462" bestFit="1" customWidth="1"/>
    <col min="786" max="790" width="9.140625" style="462" customWidth="1"/>
    <col min="791" max="799" width="9.7109375" style="462" customWidth="1"/>
    <col min="800" max="1024" width="9.140625" style="462"/>
    <col min="1025" max="1025" width="29" style="462" customWidth="1"/>
    <col min="1026" max="1032" width="6.28515625" style="462" customWidth="1"/>
    <col min="1033" max="1033" width="7.85546875" style="462" customWidth="1"/>
    <col min="1034" max="1034" width="11.85546875" style="462" customWidth="1"/>
    <col min="1035" max="1035" width="11.28515625" style="462" customWidth="1"/>
    <col min="1036" max="1037" width="9.140625" style="462" customWidth="1"/>
    <col min="1038" max="1038" width="14" style="462" bestFit="1" customWidth="1"/>
    <col min="1039" max="1039" width="8.42578125" style="462" bestFit="1" customWidth="1"/>
    <col min="1040" max="1040" width="12.140625" style="462" bestFit="1" customWidth="1"/>
    <col min="1041" max="1041" width="7.85546875" style="462" bestFit="1" customWidth="1"/>
    <col min="1042" max="1046" width="9.140625" style="462" customWidth="1"/>
    <col min="1047" max="1055" width="9.7109375" style="462" customWidth="1"/>
    <col min="1056" max="1280" width="9.140625" style="462"/>
    <col min="1281" max="1281" width="29" style="462" customWidth="1"/>
    <col min="1282" max="1288" width="6.28515625" style="462" customWidth="1"/>
    <col min="1289" max="1289" width="7.85546875" style="462" customWidth="1"/>
    <col min="1290" max="1290" width="11.85546875" style="462" customWidth="1"/>
    <col min="1291" max="1291" width="11.28515625" style="462" customWidth="1"/>
    <col min="1292" max="1293" width="9.140625" style="462" customWidth="1"/>
    <col min="1294" max="1294" width="14" style="462" bestFit="1" customWidth="1"/>
    <col min="1295" max="1295" width="8.42578125" style="462" bestFit="1" customWidth="1"/>
    <col min="1296" max="1296" width="12.140625" style="462" bestFit="1" customWidth="1"/>
    <col min="1297" max="1297" width="7.85546875" style="462" bestFit="1" customWidth="1"/>
    <col min="1298" max="1302" width="9.140625" style="462" customWidth="1"/>
    <col min="1303" max="1311" width="9.7109375" style="462" customWidth="1"/>
    <col min="1312" max="1536" width="9.140625" style="462"/>
    <col min="1537" max="1537" width="29" style="462" customWidth="1"/>
    <col min="1538" max="1544" width="6.28515625" style="462" customWidth="1"/>
    <col min="1545" max="1545" width="7.85546875" style="462" customWidth="1"/>
    <col min="1546" max="1546" width="11.85546875" style="462" customWidth="1"/>
    <col min="1547" max="1547" width="11.28515625" style="462" customWidth="1"/>
    <col min="1548" max="1549" width="9.140625" style="462" customWidth="1"/>
    <col min="1550" max="1550" width="14" style="462" bestFit="1" customWidth="1"/>
    <col min="1551" max="1551" width="8.42578125" style="462" bestFit="1" customWidth="1"/>
    <col min="1552" max="1552" width="12.140625" style="462" bestFit="1" customWidth="1"/>
    <col min="1553" max="1553" width="7.85546875" style="462" bestFit="1" customWidth="1"/>
    <col min="1554" max="1558" width="9.140625" style="462" customWidth="1"/>
    <col min="1559" max="1567" width="9.7109375" style="462" customWidth="1"/>
    <col min="1568" max="1792" width="9.140625" style="462"/>
    <col min="1793" max="1793" width="29" style="462" customWidth="1"/>
    <col min="1794" max="1800" width="6.28515625" style="462" customWidth="1"/>
    <col min="1801" max="1801" width="7.85546875" style="462" customWidth="1"/>
    <col min="1802" max="1802" width="11.85546875" style="462" customWidth="1"/>
    <col min="1803" max="1803" width="11.28515625" style="462" customWidth="1"/>
    <col min="1804" max="1805" width="9.140625" style="462" customWidth="1"/>
    <col min="1806" max="1806" width="14" style="462" bestFit="1" customWidth="1"/>
    <col min="1807" max="1807" width="8.42578125" style="462" bestFit="1" customWidth="1"/>
    <col min="1808" max="1808" width="12.140625" style="462" bestFit="1" customWidth="1"/>
    <col min="1809" max="1809" width="7.85546875" style="462" bestFit="1" customWidth="1"/>
    <col min="1810" max="1814" width="9.140625" style="462" customWidth="1"/>
    <col min="1815" max="1823" width="9.7109375" style="462" customWidth="1"/>
    <col min="1824" max="2048" width="9.140625" style="462"/>
    <col min="2049" max="2049" width="29" style="462" customWidth="1"/>
    <col min="2050" max="2056" width="6.28515625" style="462" customWidth="1"/>
    <col min="2057" max="2057" width="7.85546875" style="462" customWidth="1"/>
    <col min="2058" max="2058" width="11.85546875" style="462" customWidth="1"/>
    <col min="2059" max="2059" width="11.28515625" style="462" customWidth="1"/>
    <col min="2060" max="2061" width="9.140625" style="462" customWidth="1"/>
    <col min="2062" max="2062" width="14" style="462" bestFit="1" customWidth="1"/>
    <col min="2063" max="2063" width="8.42578125" style="462" bestFit="1" customWidth="1"/>
    <col min="2064" max="2064" width="12.140625" style="462" bestFit="1" customWidth="1"/>
    <col min="2065" max="2065" width="7.85546875" style="462" bestFit="1" customWidth="1"/>
    <col min="2066" max="2070" width="9.140625" style="462" customWidth="1"/>
    <col min="2071" max="2079" width="9.7109375" style="462" customWidth="1"/>
    <col min="2080" max="2304" width="9.140625" style="462"/>
    <col min="2305" max="2305" width="29" style="462" customWidth="1"/>
    <col min="2306" max="2312" width="6.28515625" style="462" customWidth="1"/>
    <col min="2313" max="2313" width="7.85546875" style="462" customWidth="1"/>
    <col min="2314" max="2314" width="11.85546875" style="462" customWidth="1"/>
    <col min="2315" max="2315" width="11.28515625" style="462" customWidth="1"/>
    <col min="2316" max="2317" width="9.140625" style="462" customWidth="1"/>
    <col min="2318" max="2318" width="14" style="462" bestFit="1" customWidth="1"/>
    <col min="2319" max="2319" width="8.42578125" style="462" bestFit="1" customWidth="1"/>
    <col min="2320" max="2320" width="12.140625" style="462" bestFit="1" customWidth="1"/>
    <col min="2321" max="2321" width="7.85546875" style="462" bestFit="1" customWidth="1"/>
    <col min="2322" max="2326" width="9.140625" style="462" customWidth="1"/>
    <col min="2327" max="2335" width="9.7109375" style="462" customWidth="1"/>
    <col min="2336" max="2560" width="9.140625" style="462"/>
    <col min="2561" max="2561" width="29" style="462" customWidth="1"/>
    <col min="2562" max="2568" width="6.28515625" style="462" customWidth="1"/>
    <col min="2569" max="2569" width="7.85546875" style="462" customWidth="1"/>
    <col min="2570" max="2570" width="11.85546875" style="462" customWidth="1"/>
    <col min="2571" max="2571" width="11.28515625" style="462" customWidth="1"/>
    <col min="2572" max="2573" width="9.140625" style="462" customWidth="1"/>
    <col min="2574" max="2574" width="14" style="462" bestFit="1" customWidth="1"/>
    <col min="2575" max="2575" width="8.42578125" style="462" bestFit="1" customWidth="1"/>
    <col min="2576" max="2576" width="12.140625" style="462" bestFit="1" customWidth="1"/>
    <col min="2577" max="2577" width="7.85546875" style="462" bestFit="1" customWidth="1"/>
    <col min="2578" max="2582" width="9.140625" style="462" customWidth="1"/>
    <col min="2583" max="2591" width="9.7109375" style="462" customWidth="1"/>
    <col min="2592" max="2816" width="9.140625" style="462"/>
    <col min="2817" max="2817" width="29" style="462" customWidth="1"/>
    <col min="2818" max="2824" width="6.28515625" style="462" customWidth="1"/>
    <col min="2825" max="2825" width="7.85546875" style="462" customWidth="1"/>
    <col min="2826" max="2826" width="11.85546875" style="462" customWidth="1"/>
    <col min="2827" max="2827" width="11.28515625" style="462" customWidth="1"/>
    <col min="2828" max="2829" width="9.140625" style="462" customWidth="1"/>
    <col min="2830" max="2830" width="14" style="462" bestFit="1" customWidth="1"/>
    <col min="2831" max="2831" width="8.42578125" style="462" bestFit="1" customWidth="1"/>
    <col min="2832" max="2832" width="12.140625" style="462" bestFit="1" customWidth="1"/>
    <col min="2833" max="2833" width="7.85546875" style="462" bestFit="1" customWidth="1"/>
    <col min="2834" max="2838" width="9.140625" style="462" customWidth="1"/>
    <col min="2839" max="2847" width="9.7109375" style="462" customWidth="1"/>
    <col min="2848" max="3072" width="9.140625" style="462"/>
    <col min="3073" max="3073" width="29" style="462" customWidth="1"/>
    <col min="3074" max="3080" width="6.28515625" style="462" customWidth="1"/>
    <col min="3081" max="3081" width="7.85546875" style="462" customWidth="1"/>
    <col min="3082" max="3082" width="11.85546875" style="462" customWidth="1"/>
    <col min="3083" max="3083" width="11.28515625" style="462" customWidth="1"/>
    <col min="3084" max="3085" width="9.140625" style="462" customWidth="1"/>
    <col min="3086" max="3086" width="14" style="462" bestFit="1" customWidth="1"/>
    <col min="3087" max="3087" width="8.42578125" style="462" bestFit="1" customWidth="1"/>
    <col min="3088" max="3088" width="12.140625" style="462" bestFit="1" customWidth="1"/>
    <col min="3089" max="3089" width="7.85546875" style="462" bestFit="1" customWidth="1"/>
    <col min="3090" max="3094" width="9.140625" style="462" customWidth="1"/>
    <col min="3095" max="3103" width="9.7109375" style="462" customWidth="1"/>
    <col min="3104" max="3328" width="9.140625" style="462"/>
    <col min="3329" max="3329" width="29" style="462" customWidth="1"/>
    <col min="3330" max="3336" width="6.28515625" style="462" customWidth="1"/>
    <col min="3337" max="3337" width="7.85546875" style="462" customWidth="1"/>
    <col min="3338" max="3338" width="11.85546875" style="462" customWidth="1"/>
    <col min="3339" max="3339" width="11.28515625" style="462" customWidth="1"/>
    <col min="3340" max="3341" width="9.140625" style="462" customWidth="1"/>
    <col min="3342" max="3342" width="14" style="462" bestFit="1" customWidth="1"/>
    <col min="3343" max="3343" width="8.42578125" style="462" bestFit="1" customWidth="1"/>
    <col min="3344" max="3344" width="12.140625" style="462" bestFit="1" customWidth="1"/>
    <col min="3345" max="3345" width="7.85546875" style="462" bestFit="1" customWidth="1"/>
    <col min="3346" max="3350" width="9.140625" style="462" customWidth="1"/>
    <col min="3351" max="3359" width="9.7109375" style="462" customWidth="1"/>
    <col min="3360" max="3584" width="9.140625" style="462"/>
    <col min="3585" max="3585" width="29" style="462" customWidth="1"/>
    <col min="3586" max="3592" width="6.28515625" style="462" customWidth="1"/>
    <col min="3593" max="3593" width="7.85546875" style="462" customWidth="1"/>
    <col min="3594" max="3594" width="11.85546875" style="462" customWidth="1"/>
    <col min="3595" max="3595" width="11.28515625" style="462" customWidth="1"/>
    <col min="3596" max="3597" width="9.140625" style="462" customWidth="1"/>
    <col min="3598" max="3598" width="14" style="462" bestFit="1" customWidth="1"/>
    <col min="3599" max="3599" width="8.42578125" style="462" bestFit="1" customWidth="1"/>
    <col min="3600" max="3600" width="12.140625" style="462" bestFit="1" customWidth="1"/>
    <col min="3601" max="3601" width="7.85546875" style="462" bestFit="1" customWidth="1"/>
    <col min="3602" max="3606" width="9.140625" style="462" customWidth="1"/>
    <col min="3607" max="3615" width="9.7109375" style="462" customWidth="1"/>
    <col min="3616" max="3840" width="9.140625" style="462"/>
    <col min="3841" max="3841" width="29" style="462" customWidth="1"/>
    <col min="3842" max="3848" width="6.28515625" style="462" customWidth="1"/>
    <col min="3849" max="3849" width="7.85546875" style="462" customWidth="1"/>
    <col min="3850" max="3850" width="11.85546875" style="462" customWidth="1"/>
    <col min="3851" max="3851" width="11.28515625" style="462" customWidth="1"/>
    <col min="3852" max="3853" width="9.140625" style="462" customWidth="1"/>
    <col min="3854" max="3854" width="14" style="462" bestFit="1" customWidth="1"/>
    <col min="3855" max="3855" width="8.42578125" style="462" bestFit="1" customWidth="1"/>
    <col min="3856" max="3856" width="12.140625" style="462" bestFit="1" customWidth="1"/>
    <col min="3857" max="3857" width="7.85546875" style="462" bestFit="1" customWidth="1"/>
    <col min="3858" max="3862" width="9.140625" style="462" customWidth="1"/>
    <col min="3863" max="3871" width="9.7109375" style="462" customWidth="1"/>
    <col min="3872" max="4096" width="9.140625" style="462"/>
    <col min="4097" max="4097" width="29" style="462" customWidth="1"/>
    <col min="4098" max="4104" width="6.28515625" style="462" customWidth="1"/>
    <col min="4105" max="4105" width="7.85546875" style="462" customWidth="1"/>
    <col min="4106" max="4106" width="11.85546875" style="462" customWidth="1"/>
    <col min="4107" max="4107" width="11.28515625" style="462" customWidth="1"/>
    <col min="4108" max="4109" width="9.140625" style="462" customWidth="1"/>
    <col min="4110" max="4110" width="14" style="462" bestFit="1" customWidth="1"/>
    <col min="4111" max="4111" width="8.42578125" style="462" bestFit="1" customWidth="1"/>
    <col min="4112" max="4112" width="12.140625" style="462" bestFit="1" customWidth="1"/>
    <col min="4113" max="4113" width="7.85546875" style="462" bestFit="1" customWidth="1"/>
    <col min="4114" max="4118" width="9.140625" style="462" customWidth="1"/>
    <col min="4119" max="4127" width="9.7109375" style="462" customWidth="1"/>
    <col min="4128" max="4352" width="9.140625" style="462"/>
    <col min="4353" max="4353" width="29" style="462" customWidth="1"/>
    <col min="4354" max="4360" width="6.28515625" style="462" customWidth="1"/>
    <col min="4361" max="4361" width="7.85546875" style="462" customWidth="1"/>
    <col min="4362" max="4362" width="11.85546875" style="462" customWidth="1"/>
    <col min="4363" max="4363" width="11.28515625" style="462" customWidth="1"/>
    <col min="4364" max="4365" width="9.140625" style="462" customWidth="1"/>
    <col min="4366" max="4366" width="14" style="462" bestFit="1" customWidth="1"/>
    <col min="4367" max="4367" width="8.42578125" style="462" bestFit="1" customWidth="1"/>
    <col min="4368" max="4368" width="12.140625" style="462" bestFit="1" customWidth="1"/>
    <col min="4369" max="4369" width="7.85546875" style="462" bestFit="1" customWidth="1"/>
    <col min="4370" max="4374" width="9.140625" style="462" customWidth="1"/>
    <col min="4375" max="4383" width="9.7109375" style="462" customWidth="1"/>
    <col min="4384" max="4608" width="9.140625" style="462"/>
    <col min="4609" max="4609" width="29" style="462" customWidth="1"/>
    <col min="4610" max="4616" width="6.28515625" style="462" customWidth="1"/>
    <col min="4617" max="4617" width="7.85546875" style="462" customWidth="1"/>
    <col min="4618" max="4618" width="11.85546875" style="462" customWidth="1"/>
    <col min="4619" max="4619" width="11.28515625" style="462" customWidth="1"/>
    <col min="4620" max="4621" width="9.140625" style="462" customWidth="1"/>
    <col min="4622" max="4622" width="14" style="462" bestFit="1" customWidth="1"/>
    <col min="4623" max="4623" width="8.42578125" style="462" bestFit="1" customWidth="1"/>
    <col min="4624" max="4624" width="12.140625" style="462" bestFit="1" customWidth="1"/>
    <col min="4625" max="4625" width="7.85546875" style="462" bestFit="1" customWidth="1"/>
    <col min="4626" max="4630" width="9.140625" style="462" customWidth="1"/>
    <col min="4631" max="4639" width="9.7109375" style="462" customWidth="1"/>
    <col min="4640" max="4864" width="9.140625" style="462"/>
    <col min="4865" max="4865" width="29" style="462" customWidth="1"/>
    <col min="4866" max="4872" width="6.28515625" style="462" customWidth="1"/>
    <col min="4873" max="4873" width="7.85546875" style="462" customWidth="1"/>
    <col min="4874" max="4874" width="11.85546875" style="462" customWidth="1"/>
    <col min="4875" max="4875" width="11.28515625" style="462" customWidth="1"/>
    <col min="4876" max="4877" width="9.140625" style="462" customWidth="1"/>
    <col min="4878" max="4878" width="14" style="462" bestFit="1" customWidth="1"/>
    <col min="4879" max="4879" width="8.42578125" style="462" bestFit="1" customWidth="1"/>
    <col min="4880" max="4880" width="12.140625" style="462" bestFit="1" customWidth="1"/>
    <col min="4881" max="4881" width="7.85546875" style="462" bestFit="1" customWidth="1"/>
    <col min="4882" max="4886" width="9.140625" style="462" customWidth="1"/>
    <col min="4887" max="4895" width="9.7109375" style="462" customWidth="1"/>
    <col min="4896" max="5120" width="9.140625" style="462"/>
    <col min="5121" max="5121" width="29" style="462" customWidth="1"/>
    <col min="5122" max="5128" width="6.28515625" style="462" customWidth="1"/>
    <col min="5129" max="5129" width="7.85546875" style="462" customWidth="1"/>
    <col min="5130" max="5130" width="11.85546875" style="462" customWidth="1"/>
    <col min="5131" max="5131" width="11.28515625" style="462" customWidth="1"/>
    <col min="5132" max="5133" width="9.140625" style="462" customWidth="1"/>
    <col min="5134" max="5134" width="14" style="462" bestFit="1" customWidth="1"/>
    <col min="5135" max="5135" width="8.42578125" style="462" bestFit="1" customWidth="1"/>
    <col min="5136" max="5136" width="12.140625" style="462" bestFit="1" customWidth="1"/>
    <col min="5137" max="5137" width="7.85546875" style="462" bestFit="1" customWidth="1"/>
    <col min="5138" max="5142" width="9.140625" style="462" customWidth="1"/>
    <col min="5143" max="5151" width="9.7109375" style="462" customWidth="1"/>
    <col min="5152" max="5376" width="9.140625" style="462"/>
    <col min="5377" max="5377" width="29" style="462" customWidth="1"/>
    <col min="5378" max="5384" width="6.28515625" style="462" customWidth="1"/>
    <col min="5385" max="5385" width="7.85546875" style="462" customWidth="1"/>
    <col min="5386" max="5386" width="11.85546875" style="462" customWidth="1"/>
    <col min="5387" max="5387" width="11.28515625" style="462" customWidth="1"/>
    <col min="5388" max="5389" width="9.140625" style="462" customWidth="1"/>
    <col min="5390" max="5390" width="14" style="462" bestFit="1" customWidth="1"/>
    <col min="5391" max="5391" width="8.42578125" style="462" bestFit="1" customWidth="1"/>
    <col min="5392" max="5392" width="12.140625" style="462" bestFit="1" customWidth="1"/>
    <col min="5393" max="5393" width="7.85546875" style="462" bestFit="1" customWidth="1"/>
    <col min="5394" max="5398" width="9.140625" style="462" customWidth="1"/>
    <col min="5399" max="5407" width="9.7109375" style="462" customWidth="1"/>
    <col min="5408" max="5632" width="9.140625" style="462"/>
    <col min="5633" max="5633" width="29" style="462" customWidth="1"/>
    <col min="5634" max="5640" width="6.28515625" style="462" customWidth="1"/>
    <col min="5641" max="5641" width="7.85546875" style="462" customWidth="1"/>
    <col min="5642" max="5642" width="11.85546875" style="462" customWidth="1"/>
    <col min="5643" max="5643" width="11.28515625" style="462" customWidth="1"/>
    <col min="5644" max="5645" width="9.140625" style="462" customWidth="1"/>
    <col min="5646" max="5646" width="14" style="462" bestFit="1" customWidth="1"/>
    <col min="5647" max="5647" width="8.42578125" style="462" bestFit="1" customWidth="1"/>
    <col min="5648" max="5648" width="12.140625" style="462" bestFit="1" customWidth="1"/>
    <col min="5649" max="5649" width="7.85546875" style="462" bestFit="1" customWidth="1"/>
    <col min="5650" max="5654" width="9.140625" style="462" customWidth="1"/>
    <col min="5655" max="5663" width="9.7109375" style="462" customWidth="1"/>
    <col min="5664" max="5888" width="9.140625" style="462"/>
    <col min="5889" max="5889" width="29" style="462" customWidth="1"/>
    <col min="5890" max="5896" width="6.28515625" style="462" customWidth="1"/>
    <col min="5897" max="5897" width="7.85546875" style="462" customWidth="1"/>
    <col min="5898" max="5898" width="11.85546875" style="462" customWidth="1"/>
    <col min="5899" max="5899" width="11.28515625" style="462" customWidth="1"/>
    <col min="5900" max="5901" width="9.140625" style="462" customWidth="1"/>
    <col min="5902" max="5902" width="14" style="462" bestFit="1" customWidth="1"/>
    <col min="5903" max="5903" width="8.42578125" style="462" bestFit="1" customWidth="1"/>
    <col min="5904" max="5904" width="12.140625" style="462" bestFit="1" customWidth="1"/>
    <col min="5905" max="5905" width="7.85546875" style="462" bestFit="1" customWidth="1"/>
    <col min="5906" max="5910" width="9.140625" style="462" customWidth="1"/>
    <col min="5911" max="5919" width="9.7109375" style="462" customWidth="1"/>
    <col min="5920" max="6144" width="9.140625" style="462"/>
    <col min="6145" max="6145" width="29" style="462" customWidth="1"/>
    <col min="6146" max="6152" width="6.28515625" style="462" customWidth="1"/>
    <col min="6153" max="6153" width="7.85546875" style="462" customWidth="1"/>
    <col min="6154" max="6154" width="11.85546875" style="462" customWidth="1"/>
    <col min="6155" max="6155" width="11.28515625" style="462" customWidth="1"/>
    <col min="6156" max="6157" width="9.140625" style="462" customWidth="1"/>
    <col min="6158" max="6158" width="14" style="462" bestFit="1" customWidth="1"/>
    <col min="6159" max="6159" width="8.42578125" style="462" bestFit="1" customWidth="1"/>
    <col min="6160" max="6160" width="12.140625" style="462" bestFit="1" customWidth="1"/>
    <col min="6161" max="6161" width="7.85546875" style="462" bestFit="1" customWidth="1"/>
    <col min="6162" max="6166" width="9.140625" style="462" customWidth="1"/>
    <col min="6167" max="6175" width="9.7109375" style="462" customWidth="1"/>
    <col min="6176" max="6400" width="9.140625" style="462"/>
    <col min="6401" max="6401" width="29" style="462" customWidth="1"/>
    <col min="6402" max="6408" width="6.28515625" style="462" customWidth="1"/>
    <col min="6409" max="6409" width="7.85546875" style="462" customWidth="1"/>
    <col min="6410" max="6410" width="11.85546875" style="462" customWidth="1"/>
    <col min="6411" max="6411" width="11.28515625" style="462" customWidth="1"/>
    <col min="6412" max="6413" width="9.140625" style="462" customWidth="1"/>
    <col min="6414" max="6414" width="14" style="462" bestFit="1" customWidth="1"/>
    <col min="6415" max="6415" width="8.42578125" style="462" bestFit="1" customWidth="1"/>
    <col min="6416" max="6416" width="12.140625" style="462" bestFit="1" customWidth="1"/>
    <col min="6417" max="6417" width="7.85546875" style="462" bestFit="1" customWidth="1"/>
    <col min="6418" max="6422" width="9.140625" style="462" customWidth="1"/>
    <col min="6423" max="6431" width="9.7109375" style="462" customWidth="1"/>
    <col min="6432" max="6656" width="9.140625" style="462"/>
    <col min="6657" max="6657" width="29" style="462" customWidth="1"/>
    <col min="6658" max="6664" width="6.28515625" style="462" customWidth="1"/>
    <col min="6665" max="6665" width="7.85546875" style="462" customWidth="1"/>
    <col min="6666" max="6666" width="11.85546875" style="462" customWidth="1"/>
    <col min="6667" max="6667" width="11.28515625" style="462" customWidth="1"/>
    <col min="6668" max="6669" width="9.140625" style="462" customWidth="1"/>
    <col min="6670" max="6670" width="14" style="462" bestFit="1" customWidth="1"/>
    <col min="6671" max="6671" width="8.42578125" style="462" bestFit="1" customWidth="1"/>
    <col min="6672" max="6672" width="12.140625" style="462" bestFit="1" customWidth="1"/>
    <col min="6673" max="6673" width="7.85546875" style="462" bestFit="1" customWidth="1"/>
    <col min="6674" max="6678" width="9.140625" style="462" customWidth="1"/>
    <col min="6679" max="6687" width="9.7109375" style="462" customWidth="1"/>
    <col min="6688" max="6912" width="9.140625" style="462"/>
    <col min="6913" max="6913" width="29" style="462" customWidth="1"/>
    <col min="6914" max="6920" width="6.28515625" style="462" customWidth="1"/>
    <col min="6921" max="6921" width="7.85546875" style="462" customWidth="1"/>
    <col min="6922" max="6922" width="11.85546875" style="462" customWidth="1"/>
    <col min="6923" max="6923" width="11.28515625" style="462" customWidth="1"/>
    <col min="6924" max="6925" width="9.140625" style="462" customWidth="1"/>
    <col min="6926" max="6926" width="14" style="462" bestFit="1" customWidth="1"/>
    <col min="6927" max="6927" width="8.42578125" style="462" bestFit="1" customWidth="1"/>
    <col min="6928" max="6928" width="12.140625" style="462" bestFit="1" customWidth="1"/>
    <col min="6929" max="6929" width="7.85546875" style="462" bestFit="1" customWidth="1"/>
    <col min="6930" max="6934" width="9.140625" style="462" customWidth="1"/>
    <col min="6935" max="6943" width="9.7109375" style="462" customWidth="1"/>
    <col min="6944" max="7168" width="9.140625" style="462"/>
    <col min="7169" max="7169" width="29" style="462" customWidth="1"/>
    <col min="7170" max="7176" width="6.28515625" style="462" customWidth="1"/>
    <col min="7177" max="7177" width="7.85546875" style="462" customWidth="1"/>
    <col min="7178" max="7178" width="11.85546875" style="462" customWidth="1"/>
    <col min="7179" max="7179" width="11.28515625" style="462" customWidth="1"/>
    <col min="7180" max="7181" width="9.140625" style="462" customWidth="1"/>
    <col min="7182" max="7182" width="14" style="462" bestFit="1" customWidth="1"/>
    <col min="7183" max="7183" width="8.42578125" style="462" bestFit="1" customWidth="1"/>
    <col min="7184" max="7184" width="12.140625" style="462" bestFit="1" customWidth="1"/>
    <col min="7185" max="7185" width="7.85546875" style="462" bestFit="1" customWidth="1"/>
    <col min="7186" max="7190" width="9.140625" style="462" customWidth="1"/>
    <col min="7191" max="7199" width="9.7109375" style="462" customWidth="1"/>
    <col min="7200" max="7424" width="9.140625" style="462"/>
    <col min="7425" max="7425" width="29" style="462" customWidth="1"/>
    <col min="7426" max="7432" width="6.28515625" style="462" customWidth="1"/>
    <col min="7433" max="7433" width="7.85546875" style="462" customWidth="1"/>
    <col min="7434" max="7434" width="11.85546875" style="462" customWidth="1"/>
    <col min="7435" max="7435" width="11.28515625" style="462" customWidth="1"/>
    <col min="7436" max="7437" width="9.140625" style="462" customWidth="1"/>
    <col min="7438" max="7438" width="14" style="462" bestFit="1" customWidth="1"/>
    <col min="7439" max="7439" width="8.42578125" style="462" bestFit="1" customWidth="1"/>
    <col min="7440" max="7440" width="12.140625" style="462" bestFit="1" customWidth="1"/>
    <col min="7441" max="7441" width="7.85546875" style="462" bestFit="1" customWidth="1"/>
    <col min="7442" max="7446" width="9.140625" style="462" customWidth="1"/>
    <col min="7447" max="7455" width="9.7109375" style="462" customWidth="1"/>
    <col min="7456" max="7680" width="9.140625" style="462"/>
    <col min="7681" max="7681" width="29" style="462" customWidth="1"/>
    <col min="7682" max="7688" width="6.28515625" style="462" customWidth="1"/>
    <col min="7689" max="7689" width="7.85546875" style="462" customWidth="1"/>
    <col min="7690" max="7690" width="11.85546875" style="462" customWidth="1"/>
    <col min="7691" max="7691" width="11.28515625" style="462" customWidth="1"/>
    <col min="7692" max="7693" width="9.140625" style="462" customWidth="1"/>
    <col min="7694" max="7694" width="14" style="462" bestFit="1" customWidth="1"/>
    <col min="7695" max="7695" width="8.42578125" style="462" bestFit="1" customWidth="1"/>
    <col min="7696" max="7696" width="12.140625" style="462" bestFit="1" customWidth="1"/>
    <col min="7697" max="7697" width="7.85546875" style="462" bestFit="1" customWidth="1"/>
    <col min="7698" max="7702" width="9.140625" style="462" customWidth="1"/>
    <col min="7703" max="7711" width="9.7109375" style="462" customWidth="1"/>
    <col min="7712" max="7936" width="9.140625" style="462"/>
    <col min="7937" max="7937" width="29" style="462" customWidth="1"/>
    <col min="7938" max="7944" width="6.28515625" style="462" customWidth="1"/>
    <col min="7945" max="7945" width="7.85546875" style="462" customWidth="1"/>
    <col min="7946" max="7946" width="11.85546875" style="462" customWidth="1"/>
    <col min="7947" max="7947" width="11.28515625" style="462" customWidth="1"/>
    <col min="7948" max="7949" width="9.140625" style="462" customWidth="1"/>
    <col min="7950" max="7950" width="14" style="462" bestFit="1" customWidth="1"/>
    <col min="7951" max="7951" width="8.42578125" style="462" bestFit="1" customWidth="1"/>
    <col min="7952" max="7952" width="12.140625" style="462" bestFit="1" customWidth="1"/>
    <col min="7953" max="7953" width="7.85546875" style="462" bestFit="1" customWidth="1"/>
    <col min="7954" max="7958" width="9.140625" style="462" customWidth="1"/>
    <col min="7959" max="7967" width="9.7109375" style="462" customWidth="1"/>
    <col min="7968" max="8192" width="9.140625" style="462"/>
    <col min="8193" max="8193" width="29" style="462" customWidth="1"/>
    <col min="8194" max="8200" width="6.28515625" style="462" customWidth="1"/>
    <col min="8201" max="8201" width="7.85546875" style="462" customWidth="1"/>
    <col min="8202" max="8202" width="11.85546875" style="462" customWidth="1"/>
    <col min="8203" max="8203" width="11.28515625" style="462" customWidth="1"/>
    <col min="8204" max="8205" width="9.140625" style="462" customWidth="1"/>
    <col min="8206" max="8206" width="14" style="462" bestFit="1" customWidth="1"/>
    <col min="8207" max="8207" width="8.42578125" style="462" bestFit="1" customWidth="1"/>
    <col min="8208" max="8208" width="12.140625" style="462" bestFit="1" customWidth="1"/>
    <col min="8209" max="8209" width="7.85546875" style="462" bestFit="1" customWidth="1"/>
    <col min="8210" max="8214" width="9.140625" style="462" customWidth="1"/>
    <col min="8215" max="8223" width="9.7109375" style="462" customWidth="1"/>
    <col min="8224" max="8448" width="9.140625" style="462"/>
    <col min="8449" max="8449" width="29" style="462" customWidth="1"/>
    <col min="8450" max="8456" width="6.28515625" style="462" customWidth="1"/>
    <col min="8457" max="8457" width="7.85546875" style="462" customWidth="1"/>
    <col min="8458" max="8458" width="11.85546875" style="462" customWidth="1"/>
    <col min="8459" max="8459" width="11.28515625" style="462" customWidth="1"/>
    <col min="8460" max="8461" width="9.140625" style="462" customWidth="1"/>
    <col min="8462" max="8462" width="14" style="462" bestFit="1" customWidth="1"/>
    <col min="8463" max="8463" width="8.42578125" style="462" bestFit="1" customWidth="1"/>
    <col min="8464" max="8464" width="12.140625" style="462" bestFit="1" customWidth="1"/>
    <col min="8465" max="8465" width="7.85546875" style="462" bestFit="1" customWidth="1"/>
    <col min="8466" max="8470" width="9.140625" style="462" customWidth="1"/>
    <col min="8471" max="8479" width="9.7109375" style="462" customWidth="1"/>
    <col min="8480" max="8704" width="9.140625" style="462"/>
    <col min="8705" max="8705" width="29" style="462" customWidth="1"/>
    <col min="8706" max="8712" width="6.28515625" style="462" customWidth="1"/>
    <col min="8713" max="8713" width="7.85546875" style="462" customWidth="1"/>
    <col min="8714" max="8714" width="11.85546875" style="462" customWidth="1"/>
    <col min="8715" max="8715" width="11.28515625" style="462" customWidth="1"/>
    <col min="8716" max="8717" width="9.140625" style="462" customWidth="1"/>
    <col min="8718" max="8718" width="14" style="462" bestFit="1" customWidth="1"/>
    <col min="8719" max="8719" width="8.42578125" style="462" bestFit="1" customWidth="1"/>
    <col min="8720" max="8720" width="12.140625" style="462" bestFit="1" customWidth="1"/>
    <col min="8721" max="8721" width="7.85546875" style="462" bestFit="1" customWidth="1"/>
    <col min="8722" max="8726" width="9.140625" style="462" customWidth="1"/>
    <col min="8727" max="8735" width="9.7109375" style="462" customWidth="1"/>
    <col min="8736" max="8960" width="9.140625" style="462"/>
    <col min="8961" max="8961" width="29" style="462" customWidth="1"/>
    <col min="8962" max="8968" width="6.28515625" style="462" customWidth="1"/>
    <col min="8969" max="8969" width="7.85546875" style="462" customWidth="1"/>
    <col min="8970" max="8970" width="11.85546875" style="462" customWidth="1"/>
    <col min="8971" max="8971" width="11.28515625" style="462" customWidth="1"/>
    <col min="8972" max="8973" width="9.140625" style="462" customWidth="1"/>
    <col min="8974" max="8974" width="14" style="462" bestFit="1" customWidth="1"/>
    <col min="8975" max="8975" width="8.42578125" style="462" bestFit="1" customWidth="1"/>
    <col min="8976" max="8976" width="12.140625" style="462" bestFit="1" customWidth="1"/>
    <col min="8977" max="8977" width="7.85546875" style="462" bestFit="1" customWidth="1"/>
    <col min="8978" max="8982" width="9.140625" style="462" customWidth="1"/>
    <col min="8983" max="8991" width="9.7109375" style="462" customWidth="1"/>
    <col min="8992" max="9216" width="9.140625" style="462"/>
    <col min="9217" max="9217" width="29" style="462" customWidth="1"/>
    <col min="9218" max="9224" width="6.28515625" style="462" customWidth="1"/>
    <col min="9225" max="9225" width="7.85546875" style="462" customWidth="1"/>
    <col min="9226" max="9226" width="11.85546875" style="462" customWidth="1"/>
    <col min="9227" max="9227" width="11.28515625" style="462" customWidth="1"/>
    <col min="9228" max="9229" width="9.140625" style="462" customWidth="1"/>
    <col min="9230" max="9230" width="14" style="462" bestFit="1" customWidth="1"/>
    <col min="9231" max="9231" width="8.42578125" style="462" bestFit="1" customWidth="1"/>
    <col min="9232" max="9232" width="12.140625" style="462" bestFit="1" customWidth="1"/>
    <col min="9233" max="9233" width="7.85546875" style="462" bestFit="1" customWidth="1"/>
    <col min="9234" max="9238" width="9.140625" style="462" customWidth="1"/>
    <col min="9239" max="9247" width="9.7109375" style="462" customWidth="1"/>
    <col min="9248" max="9472" width="9.140625" style="462"/>
    <col min="9473" max="9473" width="29" style="462" customWidth="1"/>
    <col min="9474" max="9480" width="6.28515625" style="462" customWidth="1"/>
    <col min="9481" max="9481" width="7.85546875" style="462" customWidth="1"/>
    <col min="9482" max="9482" width="11.85546875" style="462" customWidth="1"/>
    <col min="9483" max="9483" width="11.28515625" style="462" customWidth="1"/>
    <col min="9484" max="9485" width="9.140625" style="462" customWidth="1"/>
    <col min="9486" max="9486" width="14" style="462" bestFit="1" customWidth="1"/>
    <col min="9487" max="9487" width="8.42578125" style="462" bestFit="1" customWidth="1"/>
    <col min="9488" max="9488" width="12.140625" style="462" bestFit="1" customWidth="1"/>
    <col min="9489" max="9489" width="7.85546875" style="462" bestFit="1" customWidth="1"/>
    <col min="9490" max="9494" width="9.140625" style="462" customWidth="1"/>
    <col min="9495" max="9503" width="9.7109375" style="462" customWidth="1"/>
    <col min="9504" max="9728" width="9.140625" style="462"/>
    <col min="9729" max="9729" width="29" style="462" customWidth="1"/>
    <col min="9730" max="9736" width="6.28515625" style="462" customWidth="1"/>
    <col min="9737" max="9737" width="7.85546875" style="462" customWidth="1"/>
    <col min="9738" max="9738" width="11.85546875" style="462" customWidth="1"/>
    <col min="9739" max="9739" width="11.28515625" style="462" customWidth="1"/>
    <col min="9740" max="9741" width="9.140625" style="462" customWidth="1"/>
    <col min="9742" max="9742" width="14" style="462" bestFit="1" customWidth="1"/>
    <col min="9743" max="9743" width="8.42578125" style="462" bestFit="1" customWidth="1"/>
    <col min="9744" max="9744" width="12.140625" style="462" bestFit="1" customWidth="1"/>
    <col min="9745" max="9745" width="7.85546875" style="462" bestFit="1" customWidth="1"/>
    <col min="9746" max="9750" width="9.140625" style="462" customWidth="1"/>
    <col min="9751" max="9759" width="9.7109375" style="462" customWidth="1"/>
    <col min="9760" max="9984" width="9.140625" style="462"/>
    <col min="9985" max="9985" width="29" style="462" customWidth="1"/>
    <col min="9986" max="9992" width="6.28515625" style="462" customWidth="1"/>
    <col min="9993" max="9993" width="7.85546875" style="462" customWidth="1"/>
    <col min="9994" max="9994" width="11.85546875" style="462" customWidth="1"/>
    <col min="9995" max="9995" width="11.28515625" style="462" customWidth="1"/>
    <col min="9996" max="9997" width="9.140625" style="462" customWidth="1"/>
    <col min="9998" max="9998" width="14" style="462" bestFit="1" customWidth="1"/>
    <col min="9999" max="9999" width="8.42578125" style="462" bestFit="1" customWidth="1"/>
    <col min="10000" max="10000" width="12.140625" style="462" bestFit="1" customWidth="1"/>
    <col min="10001" max="10001" width="7.85546875" style="462" bestFit="1" customWidth="1"/>
    <col min="10002" max="10006" width="9.140625" style="462" customWidth="1"/>
    <col min="10007" max="10015" width="9.7109375" style="462" customWidth="1"/>
    <col min="10016" max="10240" width="9.140625" style="462"/>
    <col min="10241" max="10241" width="29" style="462" customWidth="1"/>
    <col min="10242" max="10248" width="6.28515625" style="462" customWidth="1"/>
    <col min="10249" max="10249" width="7.85546875" style="462" customWidth="1"/>
    <col min="10250" max="10250" width="11.85546875" style="462" customWidth="1"/>
    <col min="10251" max="10251" width="11.28515625" style="462" customWidth="1"/>
    <col min="10252" max="10253" width="9.140625" style="462" customWidth="1"/>
    <col min="10254" max="10254" width="14" style="462" bestFit="1" customWidth="1"/>
    <col min="10255" max="10255" width="8.42578125" style="462" bestFit="1" customWidth="1"/>
    <col min="10256" max="10256" width="12.140625" style="462" bestFit="1" customWidth="1"/>
    <col min="10257" max="10257" width="7.85546875" style="462" bestFit="1" customWidth="1"/>
    <col min="10258" max="10262" width="9.140625" style="462" customWidth="1"/>
    <col min="10263" max="10271" width="9.7109375" style="462" customWidth="1"/>
    <col min="10272" max="10496" width="9.140625" style="462"/>
    <col min="10497" max="10497" width="29" style="462" customWidth="1"/>
    <col min="10498" max="10504" width="6.28515625" style="462" customWidth="1"/>
    <col min="10505" max="10505" width="7.85546875" style="462" customWidth="1"/>
    <col min="10506" max="10506" width="11.85546875" style="462" customWidth="1"/>
    <col min="10507" max="10507" width="11.28515625" style="462" customWidth="1"/>
    <col min="10508" max="10509" width="9.140625" style="462" customWidth="1"/>
    <col min="10510" max="10510" width="14" style="462" bestFit="1" customWidth="1"/>
    <col min="10511" max="10511" width="8.42578125" style="462" bestFit="1" customWidth="1"/>
    <col min="10512" max="10512" width="12.140625" style="462" bestFit="1" customWidth="1"/>
    <col min="10513" max="10513" width="7.85546875" style="462" bestFit="1" customWidth="1"/>
    <col min="10514" max="10518" width="9.140625" style="462" customWidth="1"/>
    <col min="10519" max="10527" width="9.7109375" style="462" customWidth="1"/>
    <col min="10528" max="10752" width="9.140625" style="462"/>
    <col min="10753" max="10753" width="29" style="462" customWidth="1"/>
    <col min="10754" max="10760" width="6.28515625" style="462" customWidth="1"/>
    <col min="10761" max="10761" width="7.85546875" style="462" customWidth="1"/>
    <col min="10762" max="10762" width="11.85546875" style="462" customWidth="1"/>
    <col min="10763" max="10763" width="11.28515625" style="462" customWidth="1"/>
    <col min="10764" max="10765" width="9.140625" style="462" customWidth="1"/>
    <col min="10766" max="10766" width="14" style="462" bestFit="1" customWidth="1"/>
    <col min="10767" max="10767" width="8.42578125" style="462" bestFit="1" customWidth="1"/>
    <col min="10768" max="10768" width="12.140625" style="462" bestFit="1" customWidth="1"/>
    <col min="10769" max="10769" width="7.85546875" style="462" bestFit="1" customWidth="1"/>
    <col min="10770" max="10774" width="9.140625" style="462" customWidth="1"/>
    <col min="10775" max="10783" width="9.7109375" style="462" customWidth="1"/>
    <col min="10784" max="11008" width="9.140625" style="462"/>
    <col min="11009" max="11009" width="29" style="462" customWidth="1"/>
    <col min="11010" max="11016" width="6.28515625" style="462" customWidth="1"/>
    <col min="11017" max="11017" width="7.85546875" style="462" customWidth="1"/>
    <col min="11018" max="11018" width="11.85546875" style="462" customWidth="1"/>
    <col min="11019" max="11019" width="11.28515625" style="462" customWidth="1"/>
    <col min="11020" max="11021" width="9.140625" style="462" customWidth="1"/>
    <col min="11022" max="11022" width="14" style="462" bestFit="1" customWidth="1"/>
    <col min="11023" max="11023" width="8.42578125" style="462" bestFit="1" customWidth="1"/>
    <col min="11024" max="11024" width="12.140625" style="462" bestFit="1" customWidth="1"/>
    <col min="11025" max="11025" width="7.85546875" style="462" bestFit="1" customWidth="1"/>
    <col min="11026" max="11030" width="9.140625" style="462" customWidth="1"/>
    <col min="11031" max="11039" width="9.7109375" style="462" customWidth="1"/>
    <col min="11040" max="11264" width="9.140625" style="462"/>
    <col min="11265" max="11265" width="29" style="462" customWidth="1"/>
    <col min="11266" max="11272" width="6.28515625" style="462" customWidth="1"/>
    <col min="11273" max="11273" width="7.85546875" style="462" customWidth="1"/>
    <col min="11274" max="11274" width="11.85546875" style="462" customWidth="1"/>
    <col min="11275" max="11275" width="11.28515625" style="462" customWidth="1"/>
    <col min="11276" max="11277" width="9.140625" style="462" customWidth="1"/>
    <col min="11278" max="11278" width="14" style="462" bestFit="1" customWidth="1"/>
    <col min="11279" max="11279" width="8.42578125" style="462" bestFit="1" customWidth="1"/>
    <col min="11280" max="11280" width="12.140625" style="462" bestFit="1" customWidth="1"/>
    <col min="11281" max="11281" width="7.85546875" style="462" bestFit="1" customWidth="1"/>
    <col min="11282" max="11286" width="9.140625" style="462" customWidth="1"/>
    <col min="11287" max="11295" width="9.7109375" style="462" customWidth="1"/>
    <col min="11296" max="11520" width="9.140625" style="462"/>
    <col min="11521" max="11521" width="29" style="462" customWidth="1"/>
    <col min="11522" max="11528" width="6.28515625" style="462" customWidth="1"/>
    <col min="11529" max="11529" width="7.85546875" style="462" customWidth="1"/>
    <col min="11530" max="11530" width="11.85546875" style="462" customWidth="1"/>
    <col min="11531" max="11531" width="11.28515625" style="462" customWidth="1"/>
    <col min="11532" max="11533" width="9.140625" style="462" customWidth="1"/>
    <col min="11534" max="11534" width="14" style="462" bestFit="1" customWidth="1"/>
    <col min="11535" max="11535" width="8.42578125" style="462" bestFit="1" customWidth="1"/>
    <col min="11536" max="11536" width="12.140625" style="462" bestFit="1" customWidth="1"/>
    <col min="11537" max="11537" width="7.85546875" style="462" bestFit="1" customWidth="1"/>
    <col min="11538" max="11542" width="9.140625" style="462" customWidth="1"/>
    <col min="11543" max="11551" width="9.7109375" style="462" customWidth="1"/>
    <col min="11552" max="11776" width="9.140625" style="462"/>
    <col min="11777" max="11777" width="29" style="462" customWidth="1"/>
    <col min="11778" max="11784" width="6.28515625" style="462" customWidth="1"/>
    <col min="11785" max="11785" width="7.85546875" style="462" customWidth="1"/>
    <col min="11786" max="11786" width="11.85546875" style="462" customWidth="1"/>
    <col min="11787" max="11787" width="11.28515625" style="462" customWidth="1"/>
    <col min="11788" max="11789" width="9.140625" style="462" customWidth="1"/>
    <col min="11790" max="11790" width="14" style="462" bestFit="1" customWidth="1"/>
    <col min="11791" max="11791" width="8.42578125" style="462" bestFit="1" customWidth="1"/>
    <col min="11792" max="11792" width="12.140625" style="462" bestFit="1" customWidth="1"/>
    <col min="11793" max="11793" width="7.85546875" style="462" bestFit="1" customWidth="1"/>
    <col min="11794" max="11798" width="9.140625" style="462" customWidth="1"/>
    <col min="11799" max="11807" width="9.7109375" style="462" customWidth="1"/>
    <col min="11808" max="12032" width="9.140625" style="462"/>
    <col min="12033" max="12033" width="29" style="462" customWidth="1"/>
    <col min="12034" max="12040" width="6.28515625" style="462" customWidth="1"/>
    <col min="12041" max="12041" width="7.85546875" style="462" customWidth="1"/>
    <col min="12042" max="12042" width="11.85546875" style="462" customWidth="1"/>
    <col min="12043" max="12043" width="11.28515625" style="462" customWidth="1"/>
    <col min="12044" max="12045" width="9.140625" style="462" customWidth="1"/>
    <col min="12046" max="12046" width="14" style="462" bestFit="1" customWidth="1"/>
    <col min="12047" max="12047" width="8.42578125" style="462" bestFit="1" customWidth="1"/>
    <col min="12048" max="12048" width="12.140625" style="462" bestFit="1" customWidth="1"/>
    <col min="12049" max="12049" width="7.85546875" style="462" bestFit="1" customWidth="1"/>
    <col min="12050" max="12054" width="9.140625" style="462" customWidth="1"/>
    <col min="12055" max="12063" width="9.7109375" style="462" customWidth="1"/>
    <col min="12064" max="12288" width="9.140625" style="462"/>
    <col min="12289" max="12289" width="29" style="462" customWidth="1"/>
    <col min="12290" max="12296" width="6.28515625" style="462" customWidth="1"/>
    <col min="12297" max="12297" width="7.85546875" style="462" customWidth="1"/>
    <col min="12298" max="12298" width="11.85546875" style="462" customWidth="1"/>
    <col min="12299" max="12299" width="11.28515625" style="462" customWidth="1"/>
    <col min="12300" max="12301" width="9.140625" style="462" customWidth="1"/>
    <col min="12302" max="12302" width="14" style="462" bestFit="1" customWidth="1"/>
    <col min="12303" max="12303" width="8.42578125" style="462" bestFit="1" customWidth="1"/>
    <col min="12304" max="12304" width="12.140625" style="462" bestFit="1" customWidth="1"/>
    <col min="12305" max="12305" width="7.85546875" style="462" bestFit="1" customWidth="1"/>
    <col min="12306" max="12310" width="9.140625" style="462" customWidth="1"/>
    <col min="12311" max="12319" width="9.7109375" style="462" customWidth="1"/>
    <col min="12320" max="12544" width="9.140625" style="462"/>
    <col min="12545" max="12545" width="29" style="462" customWidth="1"/>
    <col min="12546" max="12552" width="6.28515625" style="462" customWidth="1"/>
    <col min="12553" max="12553" width="7.85546875" style="462" customWidth="1"/>
    <col min="12554" max="12554" width="11.85546875" style="462" customWidth="1"/>
    <col min="12555" max="12555" width="11.28515625" style="462" customWidth="1"/>
    <col min="12556" max="12557" width="9.140625" style="462" customWidth="1"/>
    <col min="12558" max="12558" width="14" style="462" bestFit="1" customWidth="1"/>
    <col min="12559" max="12559" width="8.42578125" style="462" bestFit="1" customWidth="1"/>
    <col min="12560" max="12560" width="12.140625" style="462" bestFit="1" customWidth="1"/>
    <col min="12561" max="12561" width="7.85546875" style="462" bestFit="1" customWidth="1"/>
    <col min="12562" max="12566" width="9.140625" style="462" customWidth="1"/>
    <col min="12567" max="12575" width="9.7109375" style="462" customWidth="1"/>
    <col min="12576" max="12800" width="9.140625" style="462"/>
    <col min="12801" max="12801" width="29" style="462" customWidth="1"/>
    <col min="12802" max="12808" width="6.28515625" style="462" customWidth="1"/>
    <col min="12809" max="12809" width="7.85546875" style="462" customWidth="1"/>
    <col min="12810" max="12810" width="11.85546875" style="462" customWidth="1"/>
    <col min="12811" max="12811" width="11.28515625" style="462" customWidth="1"/>
    <col min="12812" max="12813" width="9.140625" style="462" customWidth="1"/>
    <col min="12814" max="12814" width="14" style="462" bestFit="1" customWidth="1"/>
    <col min="12815" max="12815" width="8.42578125" style="462" bestFit="1" customWidth="1"/>
    <col min="12816" max="12816" width="12.140625" style="462" bestFit="1" customWidth="1"/>
    <col min="12817" max="12817" width="7.85546875" style="462" bestFit="1" customWidth="1"/>
    <col min="12818" max="12822" width="9.140625" style="462" customWidth="1"/>
    <col min="12823" max="12831" width="9.7109375" style="462" customWidth="1"/>
    <col min="12832" max="13056" width="9.140625" style="462"/>
    <col min="13057" max="13057" width="29" style="462" customWidth="1"/>
    <col min="13058" max="13064" width="6.28515625" style="462" customWidth="1"/>
    <col min="13065" max="13065" width="7.85546875" style="462" customWidth="1"/>
    <col min="13066" max="13066" width="11.85546875" style="462" customWidth="1"/>
    <col min="13067" max="13067" width="11.28515625" style="462" customWidth="1"/>
    <col min="13068" max="13069" width="9.140625" style="462" customWidth="1"/>
    <col min="13070" max="13070" width="14" style="462" bestFit="1" customWidth="1"/>
    <col min="13071" max="13071" width="8.42578125" style="462" bestFit="1" customWidth="1"/>
    <col min="13072" max="13072" width="12.140625" style="462" bestFit="1" customWidth="1"/>
    <col min="13073" max="13073" width="7.85546875" style="462" bestFit="1" customWidth="1"/>
    <col min="13074" max="13078" width="9.140625" style="462" customWidth="1"/>
    <col min="13079" max="13087" width="9.7109375" style="462" customWidth="1"/>
    <col min="13088" max="13312" width="9.140625" style="462"/>
    <col min="13313" max="13313" width="29" style="462" customWidth="1"/>
    <col min="13314" max="13320" width="6.28515625" style="462" customWidth="1"/>
    <col min="13321" max="13321" width="7.85546875" style="462" customWidth="1"/>
    <col min="13322" max="13322" width="11.85546875" style="462" customWidth="1"/>
    <col min="13323" max="13323" width="11.28515625" style="462" customWidth="1"/>
    <col min="13324" max="13325" width="9.140625" style="462" customWidth="1"/>
    <col min="13326" max="13326" width="14" style="462" bestFit="1" customWidth="1"/>
    <col min="13327" max="13327" width="8.42578125" style="462" bestFit="1" customWidth="1"/>
    <col min="13328" max="13328" width="12.140625" style="462" bestFit="1" customWidth="1"/>
    <col min="13329" max="13329" width="7.85546875" style="462" bestFit="1" customWidth="1"/>
    <col min="13330" max="13334" width="9.140625" style="462" customWidth="1"/>
    <col min="13335" max="13343" width="9.7109375" style="462" customWidth="1"/>
    <col min="13344" max="13568" width="9.140625" style="462"/>
    <col min="13569" max="13569" width="29" style="462" customWidth="1"/>
    <col min="13570" max="13576" width="6.28515625" style="462" customWidth="1"/>
    <col min="13577" max="13577" width="7.85546875" style="462" customWidth="1"/>
    <col min="13578" max="13578" width="11.85546875" style="462" customWidth="1"/>
    <col min="13579" max="13579" width="11.28515625" style="462" customWidth="1"/>
    <col min="13580" max="13581" width="9.140625" style="462" customWidth="1"/>
    <col min="13582" max="13582" width="14" style="462" bestFit="1" customWidth="1"/>
    <col min="13583" max="13583" width="8.42578125" style="462" bestFit="1" customWidth="1"/>
    <col min="13584" max="13584" width="12.140625" style="462" bestFit="1" customWidth="1"/>
    <col min="13585" max="13585" width="7.85546875" style="462" bestFit="1" customWidth="1"/>
    <col min="13586" max="13590" width="9.140625" style="462" customWidth="1"/>
    <col min="13591" max="13599" width="9.7109375" style="462" customWidth="1"/>
    <col min="13600" max="13824" width="9.140625" style="462"/>
    <col min="13825" max="13825" width="29" style="462" customWidth="1"/>
    <col min="13826" max="13832" width="6.28515625" style="462" customWidth="1"/>
    <col min="13833" max="13833" width="7.85546875" style="462" customWidth="1"/>
    <col min="13834" max="13834" width="11.85546875" style="462" customWidth="1"/>
    <col min="13835" max="13835" width="11.28515625" style="462" customWidth="1"/>
    <col min="13836" max="13837" width="9.140625" style="462" customWidth="1"/>
    <col min="13838" max="13838" width="14" style="462" bestFit="1" customWidth="1"/>
    <col min="13839" max="13839" width="8.42578125" style="462" bestFit="1" customWidth="1"/>
    <col min="13840" max="13840" width="12.140625" style="462" bestFit="1" customWidth="1"/>
    <col min="13841" max="13841" width="7.85546875" style="462" bestFit="1" customWidth="1"/>
    <col min="13842" max="13846" width="9.140625" style="462" customWidth="1"/>
    <col min="13847" max="13855" width="9.7109375" style="462" customWidth="1"/>
    <col min="13856" max="14080" width="9.140625" style="462"/>
    <col min="14081" max="14081" width="29" style="462" customWidth="1"/>
    <col min="14082" max="14088" width="6.28515625" style="462" customWidth="1"/>
    <col min="14089" max="14089" width="7.85546875" style="462" customWidth="1"/>
    <col min="14090" max="14090" width="11.85546875" style="462" customWidth="1"/>
    <col min="14091" max="14091" width="11.28515625" style="462" customWidth="1"/>
    <col min="14092" max="14093" width="9.140625" style="462" customWidth="1"/>
    <col min="14094" max="14094" width="14" style="462" bestFit="1" customWidth="1"/>
    <col min="14095" max="14095" width="8.42578125" style="462" bestFit="1" customWidth="1"/>
    <col min="14096" max="14096" width="12.140625" style="462" bestFit="1" customWidth="1"/>
    <col min="14097" max="14097" width="7.85546875" style="462" bestFit="1" customWidth="1"/>
    <col min="14098" max="14102" width="9.140625" style="462" customWidth="1"/>
    <col min="14103" max="14111" width="9.7109375" style="462" customWidth="1"/>
    <col min="14112" max="14336" width="9.140625" style="462"/>
    <col min="14337" max="14337" width="29" style="462" customWidth="1"/>
    <col min="14338" max="14344" width="6.28515625" style="462" customWidth="1"/>
    <col min="14345" max="14345" width="7.85546875" style="462" customWidth="1"/>
    <col min="14346" max="14346" width="11.85546875" style="462" customWidth="1"/>
    <col min="14347" max="14347" width="11.28515625" style="462" customWidth="1"/>
    <col min="14348" max="14349" width="9.140625" style="462" customWidth="1"/>
    <col min="14350" max="14350" width="14" style="462" bestFit="1" customWidth="1"/>
    <col min="14351" max="14351" width="8.42578125" style="462" bestFit="1" customWidth="1"/>
    <col min="14352" max="14352" width="12.140625" style="462" bestFit="1" customWidth="1"/>
    <col min="14353" max="14353" width="7.85546875" style="462" bestFit="1" customWidth="1"/>
    <col min="14354" max="14358" width="9.140625" style="462" customWidth="1"/>
    <col min="14359" max="14367" width="9.7109375" style="462" customWidth="1"/>
    <col min="14368" max="14592" width="9.140625" style="462"/>
    <col min="14593" max="14593" width="29" style="462" customWidth="1"/>
    <col min="14594" max="14600" width="6.28515625" style="462" customWidth="1"/>
    <col min="14601" max="14601" width="7.85546875" style="462" customWidth="1"/>
    <col min="14602" max="14602" width="11.85546875" style="462" customWidth="1"/>
    <col min="14603" max="14603" width="11.28515625" style="462" customWidth="1"/>
    <col min="14604" max="14605" width="9.140625" style="462" customWidth="1"/>
    <col min="14606" max="14606" width="14" style="462" bestFit="1" customWidth="1"/>
    <col min="14607" max="14607" width="8.42578125" style="462" bestFit="1" customWidth="1"/>
    <col min="14608" max="14608" width="12.140625" style="462" bestFit="1" customWidth="1"/>
    <col min="14609" max="14609" width="7.85546875" style="462" bestFit="1" customWidth="1"/>
    <col min="14610" max="14614" width="9.140625" style="462" customWidth="1"/>
    <col min="14615" max="14623" width="9.7109375" style="462" customWidth="1"/>
    <col min="14624" max="14848" width="9.140625" style="462"/>
    <col min="14849" max="14849" width="29" style="462" customWidth="1"/>
    <col min="14850" max="14856" width="6.28515625" style="462" customWidth="1"/>
    <col min="14857" max="14857" width="7.85546875" style="462" customWidth="1"/>
    <col min="14858" max="14858" width="11.85546875" style="462" customWidth="1"/>
    <col min="14859" max="14859" width="11.28515625" style="462" customWidth="1"/>
    <col min="14860" max="14861" width="9.140625" style="462" customWidth="1"/>
    <col min="14862" max="14862" width="14" style="462" bestFit="1" customWidth="1"/>
    <col min="14863" max="14863" width="8.42578125" style="462" bestFit="1" customWidth="1"/>
    <col min="14864" max="14864" width="12.140625" style="462" bestFit="1" customWidth="1"/>
    <col min="14865" max="14865" width="7.85546875" style="462" bestFit="1" customWidth="1"/>
    <col min="14866" max="14870" width="9.140625" style="462" customWidth="1"/>
    <col min="14871" max="14879" width="9.7109375" style="462" customWidth="1"/>
    <col min="14880" max="15104" width="9.140625" style="462"/>
    <col min="15105" max="15105" width="29" style="462" customWidth="1"/>
    <col min="15106" max="15112" width="6.28515625" style="462" customWidth="1"/>
    <col min="15113" max="15113" width="7.85546875" style="462" customWidth="1"/>
    <col min="15114" max="15114" width="11.85546875" style="462" customWidth="1"/>
    <col min="15115" max="15115" width="11.28515625" style="462" customWidth="1"/>
    <col min="15116" max="15117" width="9.140625" style="462" customWidth="1"/>
    <col min="15118" max="15118" width="14" style="462" bestFit="1" customWidth="1"/>
    <col min="15119" max="15119" width="8.42578125" style="462" bestFit="1" customWidth="1"/>
    <col min="15120" max="15120" width="12.140625" style="462" bestFit="1" customWidth="1"/>
    <col min="15121" max="15121" width="7.85546875" style="462" bestFit="1" customWidth="1"/>
    <col min="15122" max="15126" width="9.140625" style="462" customWidth="1"/>
    <col min="15127" max="15135" width="9.7109375" style="462" customWidth="1"/>
    <col min="15136" max="15360" width="9.140625" style="462"/>
    <col min="15361" max="15361" width="29" style="462" customWidth="1"/>
    <col min="15362" max="15368" width="6.28515625" style="462" customWidth="1"/>
    <col min="15369" max="15369" width="7.85546875" style="462" customWidth="1"/>
    <col min="15370" max="15370" width="11.85546875" style="462" customWidth="1"/>
    <col min="15371" max="15371" width="11.28515625" style="462" customWidth="1"/>
    <col min="15372" max="15373" width="9.140625" style="462" customWidth="1"/>
    <col min="15374" max="15374" width="14" style="462" bestFit="1" customWidth="1"/>
    <col min="15375" max="15375" width="8.42578125" style="462" bestFit="1" customWidth="1"/>
    <col min="15376" max="15376" width="12.140625" style="462" bestFit="1" customWidth="1"/>
    <col min="15377" max="15377" width="7.85546875" style="462" bestFit="1" customWidth="1"/>
    <col min="15378" max="15382" width="9.140625" style="462" customWidth="1"/>
    <col min="15383" max="15391" width="9.7109375" style="462" customWidth="1"/>
    <col min="15392" max="15616" width="9.140625" style="462"/>
    <col min="15617" max="15617" width="29" style="462" customWidth="1"/>
    <col min="15618" max="15624" width="6.28515625" style="462" customWidth="1"/>
    <col min="15625" max="15625" width="7.85546875" style="462" customWidth="1"/>
    <col min="15626" max="15626" width="11.85546875" style="462" customWidth="1"/>
    <col min="15627" max="15627" width="11.28515625" style="462" customWidth="1"/>
    <col min="15628" max="15629" width="9.140625" style="462" customWidth="1"/>
    <col min="15630" max="15630" width="14" style="462" bestFit="1" customWidth="1"/>
    <col min="15631" max="15631" width="8.42578125" style="462" bestFit="1" customWidth="1"/>
    <col min="15632" max="15632" width="12.140625" style="462" bestFit="1" customWidth="1"/>
    <col min="15633" max="15633" width="7.85546875" style="462" bestFit="1" customWidth="1"/>
    <col min="15634" max="15638" width="9.140625" style="462" customWidth="1"/>
    <col min="15639" max="15647" width="9.7109375" style="462" customWidth="1"/>
    <col min="15648" max="15872" width="9.140625" style="462"/>
    <col min="15873" max="15873" width="29" style="462" customWidth="1"/>
    <col min="15874" max="15880" width="6.28515625" style="462" customWidth="1"/>
    <col min="15881" max="15881" width="7.85546875" style="462" customWidth="1"/>
    <col min="15882" max="15882" width="11.85546875" style="462" customWidth="1"/>
    <col min="15883" max="15883" width="11.28515625" style="462" customWidth="1"/>
    <col min="15884" max="15885" width="9.140625" style="462" customWidth="1"/>
    <col min="15886" max="15886" width="14" style="462" bestFit="1" customWidth="1"/>
    <col min="15887" max="15887" width="8.42578125" style="462" bestFit="1" customWidth="1"/>
    <col min="15888" max="15888" width="12.140625" style="462" bestFit="1" customWidth="1"/>
    <col min="15889" max="15889" width="7.85546875" style="462" bestFit="1" customWidth="1"/>
    <col min="15890" max="15894" width="9.140625" style="462" customWidth="1"/>
    <col min="15895" max="15903" width="9.7109375" style="462" customWidth="1"/>
    <col min="15904" max="16128" width="9.140625" style="462"/>
    <col min="16129" max="16129" width="29" style="462" customWidth="1"/>
    <col min="16130" max="16136" width="6.28515625" style="462" customWidth="1"/>
    <col min="16137" max="16137" width="7.85546875" style="462" customWidth="1"/>
    <col min="16138" max="16138" width="11.85546875" style="462" customWidth="1"/>
    <col min="16139" max="16139" width="11.28515625" style="462" customWidth="1"/>
    <col min="16140" max="16141" width="9.140625" style="462" customWidth="1"/>
    <col min="16142" max="16142" width="14" style="462" bestFit="1" customWidth="1"/>
    <col min="16143" max="16143" width="8.42578125" style="462" bestFit="1" customWidth="1"/>
    <col min="16144" max="16144" width="12.140625" style="462" bestFit="1" customWidth="1"/>
    <col min="16145" max="16145" width="7.85546875" style="462" bestFit="1" customWidth="1"/>
    <col min="16146" max="16150" width="9.140625" style="462" customWidth="1"/>
    <col min="16151" max="16159" width="9.7109375" style="462" customWidth="1"/>
    <col min="16160" max="16384" width="9.140625" style="462"/>
  </cols>
  <sheetData>
    <row r="1" spans="1:17" ht="19.5" customHeight="1">
      <c r="A1" s="841"/>
      <c r="B1" s="841"/>
      <c r="C1" s="841"/>
      <c r="D1" s="841"/>
      <c r="E1" s="841"/>
      <c r="F1" s="841"/>
      <c r="G1" s="841"/>
      <c r="H1" s="841"/>
      <c r="I1" s="841"/>
      <c r="J1" s="431"/>
      <c r="K1" s="68"/>
      <c r="L1" s="7"/>
      <c r="M1" s="432"/>
      <c r="N1" s="432"/>
      <c r="O1" s="432"/>
      <c r="P1" s="432"/>
      <c r="Q1" s="432"/>
    </row>
    <row r="2" spans="1:17">
      <c r="A2" s="842" t="s">
        <v>798</v>
      </c>
      <c r="B2" s="842"/>
      <c r="C2" s="842"/>
      <c r="D2" s="842"/>
      <c r="E2" s="842"/>
      <c r="F2" s="842"/>
      <c r="G2" s="842"/>
      <c r="H2" s="842"/>
      <c r="I2" s="842"/>
      <c r="J2" s="433"/>
      <c r="K2" s="68"/>
      <c r="L2" s="7"/>
      <c r="M2" s="432"/>
      <c r="N2" s="434"/>
      <c r="O2" s="434"/>
      <c r="P2" s="434"/>
      <c r="Q2" s="434"/>
    </row>
    <row r="3" spans="1:17" ht="21" customHeight="1">
      <c r="A3" s="842" t="s">
        <v>885</v>
      </c>
      <c r="B3" s="842"/>
      <c r="C3" s="842"/>
      <c r="D3" s="842"/>
      <c r="E3" s="842"/>
      <c r="F3" s="842"/>
      <c r="G3" s="842"/>
      <c r="H3" s="842"/>
      <c r="I3" s="842"/>
      <c r="J3" s="433"/>
      <c r="K3" s="68"/>
      <c r="L3" s="7"/>
      <c r="M3" s="432"/>
      <c r="N3" s="432"/>
      <c r="O3" s="432"/>
      <c r="P3" s="432"/>
      <c r="Q3" s="432"/>
    </row>
    <row r="4" spans="1:17" ht="18" customHeight="1">
      <c r="A4" s="843" t="s">
        <v>873</v>
      </c>
      <c r="B4" s="843"/>
      <c r="C4" s="843"/>
      <c r="D4" s="843"/>
      <c r="E4" s="843"/>
      <c r="F4" s="843"/>
      <c r="G4" s="843"/>
      <c r="H4" s="843"/>
      <c r="I4" s="843"/>
      <c r="J4" s="433"/>
      <c r="K4" s="68"/>
      <c r="L4" s="7"/>
      <c r="M4" s="432"/>
      <c r="N4" s="432"/>
      <c r="O4" s="432"/>
      <c r="P4" s="435"/>
      <c r="Q4" s="432"/>
    </row>
    <row r="5" spans="1:17">
      <c r="A5" s="842"/>
      <c r="B5" s="842"/>
      <c r="C5" s="842"/>
      <c r="D5" s="842"/>
      <c r="E5" s="842"/>
      <c r="F5" s="842"/>
      <c r="G5" s="842"/>
      <c r="H5" s="842"/>
      <c r="I5" s="842"/>
      <c r="J5" s="433"/>
      <c r="K5" s="68"/>
      <c r="L5" s="7"/>
      <c r="M5" s="432"/>
      <c r="N5" s="432"/>
      <c r="O5" s="432"/>
      <c r="P5" s="432"/>
      <c r="Q5" s="432"/>
    </row>
    <row r="6" spans="1:17" ht="9.75" customHeight="1">
      <c r="A6" s="576"/>
      <c r="B6" s="577"/>
      <c r="C6" s="577"/>
      <c r="D6" s="577"/>
      <c r="E6" s="577"/>
      <c r="F6" s="577"/>
      <c r="G6" s="577"/>
      <c r="H6" s="577"/>
      <c r="I6" s="844" t="s">
        <v>136</v>
      </c>
      <c r="K6" s="68"/>
      <c r="L6" s="7"/>
      <c r="M6" s="432"/>
      <c r="N6" s="432"/>
      <c r="O6" s="432"/>
      <c r="P6" s="432"/>
      <c r="Q6" s="432"/>
    </row>
    <row r="7" spans="1:17" ht="18.75" customHeight="1">
      <c r="A7" s="576"/>
      <c r="B7" s="750" t="s">
        <v>799</v>
      </c>
      <c r="C7" s="750" t="s">
        <v>801</v>
      </c>
      <c r="D7" s="750" t="s">
        <v>802</v>
      </c>
      <c r="E7" s="750" t="s">
        <v>803</v>
      </c>
      <c r="F7" s="750" t="s">
        <v>804</v>
      </c>
      <c r="G7" s="750" t="s">
        <v>806</v>
      </c>
      <c r="H7" s="750" t="s">
        <v>805</v>
      </c>
      <c r="I7" s="844"/>
      <c r="K7" s="68"/>
      <c r="L7" s="7"/>
      <c r="M7" s="432"/>
      <c r="N7" s="432"/>
      <c r="O7" s="432"/>
      <c r="P7" s="432"/>
      <c r="Q7" s="432"/>
    </row>
    <row r="8" spans="1:17" ht="1.5" customHeight="1">
      <c r="A8" s="130"/>
      <c r="B8" s="17"/>
      <c r="C8" s="17"/>
      <c r="D8" s="17"/>
      <c r="E8" s="17"/>
      <c r="F8" s="17"/>
      <c r="G8" s="17"/>
      <c r="H8" s="17"/>
      <c r="I8" s="17"/>
      <c r="J8" s="130"/>
      <c r="K8" s="68"/>
      <c r="L8" s="7"/>
      <c r="M8" s="432"/>
      <c r="N8" s="432"/>
      <c r="O8" s="432"/>
      <c r="P8" s="432"/>
      <c r="Q8" s="432"/>
    </row>
    <row r="9" spans="1:17" ht="24" customHeight="1">
      <c r="A9" s="753" t="s">
        <v>310</v>
      </c>
      <c r="B9" s="752">
        <v>20</v>
      </c>
      <c r="C9" s="752">
        <v>3</v>
      </c>
      <c r="D9" s="752">
        <v>2</v>
      </c>
      <c r="E9" s="752">
        <v>2</v>
      </c>
      <c r="F9" s="752">
        <v>1</v>
      </c>
      <c r="G9" s="752">
        <v>1</v>
      </c>
      <c r="H9" s="752">
        <v>2</v>
      </c>
      <c r="I9" s="752">
        <v>31</v>
      </c>
      <c r="J9" s="130"/>
      <c r="K9" s="68"/>
      <c r="L9" s="7"/>
      <c r="M9" s="432"/>
      <c r="N9" s="432"/>
      <c r="O9" s="432"/>
      <c r="P9" s="432"/>
      <c r="Q9" s="432"/>
    </row>
    <row r="10" spans="1:17" ht="15" customHeight="1">
      <c r="A10" s="428" t="s">
        <v>311</v>
      </c>
      <c r="B10" s="746"/>
      <c r="C10" s="746"/>
      <c r="D10" s="746"/>
      <c r="E10" s="746">
        <v>2</v>
      </c>
      <c r="F10" s="746"/>
      <c r="G10" s="746"/>
      <c r="H10" s="746"/>
      <c r="I10" s="746">
        <v>2</v>
      </c>
      <c r="J10" s="130"/>
      <c r="K10" s="68"/>
      <c r="L10" s="7"/>
      <c r="M10" s="432"/>
      <c r="N10" s="432"/>
      <c r="O10" s="432"/>
      <c r="P10" s="432"/>
      <c r="Q10" s="432"/>
    </row>
    <row r="11" spans="1:17" ht="15" customHeight="1">
      <c r="A11" s="428" t="s">
        <v>312</v>
      </c>
      <c r="B11" s="746">
        <v>9</v>
      </c>
      <c r="C11" s="746"/>
      <c r="D11" s="746"/>
      <c r="E11" s="746"/>
      <c r="F11" s="746"/>
      <c r="G11" s="746"/>
      <c r="H11" s="746"/>
      <c r="I11" s="746">
        <v>9</v>
      </c>
      <c r="J11" s="130"/>
      <c r="K11" s="7"/>
      <c r="L11" s="7"/>
    </row>
    <row r="12" spans="1:17" ht="15" customHeight="1">
      <c r="A12" s="428" t="s">
        <v>313</v>
      </c>
      <c r="B12" s="746">
        <v>1</v>
      </c>
      <c r="C12" s="746">
        <v>3</v>
      </c>
      <c r="D12" s="746"/>
      <c r="E12" s="746"/>
      <c r="F12" s="746"/>
      <c r="G12" s="746"/>
      <c r="H12" s="746"/>
      <c r="I12" s="746">
        <v>4</v>
      </c>
      <c r="J12" s="130"/>
      <c r="K12" s="7"/>
      <c r="L12" s="7"/>
    </row>
    <row r="13" spans="1:17" ht="15" customHeight="1">
      <c r="A13" s="428" t="s">
        <v>314</v>
      </c>
      <c r="B13" s="746"/>
      <c r="C13" s="746"/>
      <c r="D13" s="746">
        <v>2</v>
      </c>
      <c r="E13" s="746"/>
      <c r="F13" s="746"/>
      <c r="G13" s="746"/>
      <c r="H13" s="746"/>
      <c r="I13" s="746">
        <v>2</v>
      </c>
      <c r="J13" s="130"/>
    </row>
    <row r="14" spans="1:17" ht="15" customHeight="1">
      <c r="A14" s="428" t="s">
        <v>315</v>
      </c>
      <c r="B14" s="746"/>
      <c r="C14" s="746"/>
      <c r="D14" s="746"/>
      <c r="E14" s="746"/>
      <c r="F14" s="746">
        <v>1</v>
      </c>
      <c r="G14" s="746"/>
      <c r="H14" s="746"/>
      <c r="I14" s="746">
        <v>1</v>
      </c>
      <c r="J14" s="130"/>
    </row>
    <row r="15" spans="1:17" ht="15" customHeight="1">
      <c r="A15" s="428" t="s">
        <v>316</v>
      </c>
      <c r="B15" s="746">
        <v>2</v>
      </c>
      <c r="C15" s="746"/>
      <c r="D15" s="746"/>
      <c r="E15" s="746"/>
      <c r="F15" s="746"/>
      <c r="G15" s="746"/>
      <c r="H15" s="746"/>
      <c r="I15" s="746">
        <v>2</v>
      </c>
      <c r="J15" s="130"/>
    </row>
    <row r="16" spans="1:17" ht="15" customHeight="1">
      <c r="A16" s="428" t="s">
        <v>317</v>
      </c>
      <c r="B16" s="746">
        <v>4</v>
      </c>
      <c r="C16" s="746"/>
      <c r="D16" s="746"/>
      <c r="E16" s="746"/>
      <c r="F16" s="746"/>
      <c r="G16" s="746"/>
      <c r="H16" s="746"/>
      <c r="I16" s="746">
        <v>4</v>
      </c>
      <c r="J16" s="130"/>
    </row>
    <row r="17" spans="1:10" ht="15" customHeight="1">
      <c r="A17" s="428" t="s">
        <v>318</v>
      </c>
      <c r="B17" s="746"/>
      <c r="C17" s="746"/>
      <c r="D17" s="746"/>
      <c r="E17" s="746"/>
      <c r="F17" s="746"/>
      <c r="G17" s="746">
        <v>1</v>
      </c>
      <c r="H17" s="746"/>
      <c r="I17" s="746">
        <v>1</v>
      </c>
      <c r="J17" s="130"/>
    </row>
    <row r="18" spans="1:10" ht="15" customHeight="1">
      <c r="A18" s="428" t="s">
        <v>319</v>
      </c>
      <c r="B18" s="746"/>
      <c r="C18" s="746"/>
      <c r="D18" s="746"/>
      <c r="E18" s="746"/>
      <c r="F18" s="746"/>
      <c r="G18" s="746"/>
      <c r="H18" s="746">
        <v>2</v>
      </c>
      <c r="I18" s="746">
        <v>2</v>
      </c>
      <c r="J18" s="130"/>
    </row>
    <row r="19" spans="1:10" ht="15" customHeight="1">
      <c r="A19" s="428" t="s">
        <v>320</v>
      </c>
      <c r="B19" s="746">
        <v>4</v>
      </c>
      <c r="C19" s="746"/>
      <c r="D19" s="746"/>
      <c r="E19" s="746"/>
      <c r="F19" s="746"/>
      <c r="G19" s="746"/>
      <c r="H19" s="746"/>
      <c r="I19" s="746">
        <v>4</v>
      </c>
      <c r="J19" s="130"/>
    </row>
    <row r="20" spans="1:10" ht="21.75" customHeight="1">
      <c r="A20" s="753" t="s">
        <v>321</v>
      </c>
      <c r="B20" s="752">
        <v>0</v>
      </c>
      <c r="C20" s="752">
        <v>2</v>
      </c>
      <c r="D20" s="752">
        <v>0</v>
      </c>
      <c r="E20" s="752">
        <v>0</v>
      </c>
      <c r="F20" s="752">
        <v>2</v>
      </c>
      <c r="G20" s="752">
        <v>2</v>
      </c>
      <c r="H20" s="752">
        <v>0</v>
      </c>
      <c r="I20" s="752">
        <v>6</v>
      </c>
      <c r="J20" s="436"/>
    </row>
    <row r="21" spans="1:10" ht="15" customHeight="1">
      <c r="A21" s="429" t="s">
        <v>313</v>
      </c>
      <c r="B21" s="747"/>
      <c r="C21" s="747"/>
      <c r="D21" s="747"/>
      <c r="E21" s="747"/>
      <c r="F21" s="747"/>
      <c r="G21" s="747"/>
      <c r="H21" s="747"/>
      <c r="I21" s="747"/>
      <c r="J21" s="130"/>
    </row>
    <row r="22" spans="1:10" ht="15" customHeight="1">
      <c r="A22" s="428" t="s">
        <v>350</v>
      </c>
      <c r="B22" s="746"/>
      <c r="C22" s="746">
        <v>1</v>
      </c>
      <c r="D22" s="746"/>
      <c r="E22" s="746"/>
      <c r="F22" s="746"/>
      <c r="G22" s="746"/>
      <c r="H22" s="746"/>
      <c r="I22" s="746">
        <v>1</v>
      </c>
      <c r="J22" s="130"/>
    </row>
    <row r="23" spans="1:10" ht="15" customHeight="1">
      <c r="A23" s="428" t="s">
        <v>351</v>
      </c>
      <c r="B23" s="746"/>
      <c r="C23" s="746">
        <v>1</v>
      </c>
      <c r="D23" s="746"/>
      <c r="E23" s="746"/>
      <c r="F23" s="746"/>
      <c r="G23" s="746"/>
      <c r="H23" s="746"/>
      <c r="I23" s="746">
        <v>1</v>
      </c>
      <c r="J23" s="130"/>
    </row>
    <row r="24" spans="1:10" ht="15" customHeight="1">
      <c r="A24" s="429" t="s">
        <v>315</v>
      </c>
      <c r="B24" s="747"/>
      <c r="C24" s="747"/>
      <c r="D24" s="747"/>
      <c r="E24" s="747"/>
      <c r="F24" s="747"/>
      <c r="G24" s="747"/>
      <c r="H24" s="747"/>
      <c r="I24" s="747"/>
      <c r="J24" s="130"/>
    </row>
    <row r="25" spans="1:10" ht="15" customHeight="1">
      <c r="A25" s="428" t="s">
        <v>364</v>
      </c>
      <c r="B25" s="746"/>
      <c r="C25" s="746"/>
      <c r="D25" s="746"/>
      <c r="E25" s="746"/>
      <c r="F25" s="746">
        <v>1</v>
      </c>
      <c r="G25" s="746"/>
      <c r="H25" s="746"/>
      <c r="I25" s="746">
        <v>1</v>
      </c>
      <c r="J25" s="130"/>
    </row>
    <row r="26" spans="1:10" ht="15" customHeight="1">
      <c r="A26" s="428" t="s">
        <v>367</v>
      </c>
      <c r="B26" s="746"/>
      <c r="C26" s="746"/>
      <c r="D26" s="746"/>
      <c r="E26" s="746"/>
      <c r="F26" s="746">
        <v>1</v>
      </c>
      <c r="G26" s="746"/>
      <c r="H26" s="746"/>
      <c r="I26" s="746">
        <v>1</v>
      </c>
      <c r="J26" s="130"/>
    </row>
    <row r="27" spans="1:10" ht="15" customHeight="1">
      <c r="A27" s="429" t="s">
        <v>441</v>
      </c>
      <c r="B27" s="747"/>
      <c r="C27" s="747"/>
      <c r="D27" s="747"/>
      <c r="E27" s="747"/>
      <c r="F27" s="747"/>
      <c r="G27" s="747"/>
      <c r="H27" s="747"/>
      <c r="I27" s="747"/>
      <c r="J27" s="130"/>
    </row>
    <row r="28" spans="1:10" ht="15" customHeight="1">
      <c r="A28" s="428" t="s">
        <v>408</v>
      </c>
      <c r="B28" s="746"/>
      <c r="C28" s="746"/>
      <c r="D28" s="746"/>
      <c r="E28" s="746"/>
      <c r="F28" s="746"/>
      <c r="G28" s="746">
        <v>1</v>
      </c>
      <c r="H28" s="746"/>
      <c r="I28" s="746">
        <v>1</v>
      </c>
      <c r="J28" s="130"/>
    </row>
    <row r="29" spans="1:10" ht="15" customHeight="1">
      <c r="A29" s="428" t="s">
        <v>411</v>
      </c>
      <c r="B29" s="746"/>
      <c r="C29" s="746"/>
      <c r="D29" s="746"/>
      <c r="E29" s="746"/>
      <c r="F29" s="746"/>
      <c r="G29" s="746">
        <v>1</v>
      </c>
      <c r="H29" s="746"/>
      <c r="I29" s="746">
        <v>1</v>
      </c>
      <c r="J29" s="130"/>
    </row>
    <row r="30" spans="1:10" ht="24.75" customHeight="1">
      <c r="A30" s="754" t="s">
        <v>415</v>
      </c>
      <c r="B30" s="755">
        <v>20</v>
      </c>
      <c r="C30" s="755">
        <v>5</v>
      </c>
      <c r="D30" s="755">
        <v>2</v>
      </c>
      <c r="E30" s="755">
        <v>2</v>
      </c>
      <c r="F30" s="755">
        <v>3</v>
      </c>
      <c r="G30" s="755">
        <v>3</v>
      </c>
      <c r="H30" s="755">
        <v>2</v>
      </c>
      <c r="I30" s="755">
        <v>37</v>
      </c>
    </row>
    <row r="31" spans="1:10" ht="25.5" customHeight="1">
      <c r="A31" s="430" t="s">
        <v>893</v>
      </c>
      <c r="B31" s="748">
        <v>181</v>
      </c>
      <c r="C31" s="748">
        <v>69</v>
      </c>
      <c r="D31" s="748">
        <v>17</v>
      </c>
      <c r="E31" s="748">
        <v>28</v>
      </c>
      <c r="F31" s="748">
        <v>43</v>
      </c>
      <c r="G31" s="748">
        <v>34</v>
      </c>
      <c r="H31" s="748">
        <v>19</v>
      </c>
      <c r="I31" s="748">
        <v>391</v>
      </c>
    </row>
    <row r="32" spans="1:10">
      <c r="B32" s="598"/>
      <c r="C32" s="598"/>
      <c r="D32" s="598"/>
      <c r="E32" s="598"/>
      <c r="F32" s="598"/>
      <c r="G32" s="598"/>
      <c r="H32" s="598"/>
      <c r="I32" s="598"/>
    </row>
    <row r="33" ht="8.25" customHeight="1"/>
    <row r="34" ht="1.5" customHeight="1"/>
  </sheetData>
  <mergeCells count="6">
    <mergeCell ref="I6:I7"/>
    <mergeCell ref="A1:I1"/>
    <mergeCell ref="A2:I2"/>
    <mergeCell ref="A3:I3"/>
    <mergeCell ref="A4:I4"/>
    <mergeCell ref="A5:I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L95"/>
  <sheetViews>
    <sheetView showGridLines="0" zoomScale="130" workbookViewId="0">
      <selection sqref="A1:AD1"/>
    </sheetView>
  </sheetViews>
  <sheetFormatPr defaultRowHeight="15"/>
  <cols>
    <col min="1" max="1" width="16.7109375" style="462" customWidth="1"/>
    <col min="2" max="29" width="3.42578125" style="462" customWidth="1"/>
    <col min="30" max="30" width="7.7109375" style="462" customWidth="1"/>
    <col min="31" max="31" width="11.85546875" style="462" customWidth="1"/>
    <col min="32" max="32" width="11.28515625" style="462" customWidth="1"/>
    <col min="33" max="34" width="9.140625" style="462" customWidth="1"/>
    <col min="35" max="35" width="14" style="462" bestFit="1" customWidth="1"/>
    <col min="36" max="36" width="8.42578125" style="462" bestFit="1" customWidth="1"/>
    <col min="37" max="37" width="12.140625" style="462" bestFit="1" customWidth="1"/>
    <col min="38" max="38" width="7.85546875" style="462" bestFit="1" customWidth="1"/>
    <col min="39" max="43" width="9.140625" style="462" customWidth="1"/>
    <col min="44" max="52" width="9.7109375" style="462" customWidth="1"/>
    <col min="53" max="256" width="9.140625" style="462"/>
    <col min="257" max="257" width="16.7109375" style="462" customWidth="1"/>
    <col min="258" max="285" width="3.42578125" style="462" customWidth="1"/>
    <col min="286" max="286" width="7.7109375" style="462" customWidth="1"/>
    <col min="287" max="287" width="11.85546875" style="462" customWidth="1"/>
    <col min="288" max="288" width="11.28515625" style="462" customWidth="1"/>
    <col min="289" max="290" width="9.140625" style="462" customWidth="1"/>
    <col min="291" max="291" width="14" style="462" bestFit="1" customWidth="1"/>
    <col min="292" max="292" width="8.42578125" style="462" bestFit="1" customWidth="1"/>
    <col min="293" max="293" width="12.140625" style="462" bestFit="1" customWidth="1"/>
    <col min="294" max="294" width="7.85546875" style="462" bestFit="1" customWidth="1"/>
    <col min="295" max="299" width="9.140625" style="462" customWidth="1"/>
    <col min="300" max="308" width="9.7109375" style="462" customWidth="1"/>
    <col min="309" max="512" width="9.140625" style="462"/>
    <col min="513" max="513" width="16.7109375" style="462" customWidth="1"/>
    <col min="514" max="541" width="3.42578125" style="462" customWidth="1"/>
    <col min="542" max="542" width="7.7109375" style="462" customWidth="1"/>
    <col min="543" max="543" width="11.85546875" style="462" customWidth="1"/>
    <col min="544" max="544" width="11.28515625" style="462" customWidth="1"/>
    <col min="545" max="546" width="9.140625" style="462" customWidth="1"/>
    <col min="547" max="547" width="14" style="462" bestFit="1" customWidth="1"/>
    <col min="548" max="548" width="8.42578125" style="462" bestFit="1" customWidth="1"/>
    <col min="549" max="549" width="12.140625" style="462" bestFit="1" customWidth="1"/>
    <col min="550" max="550" width="7.85546875" style="462" bestFit="1" customWidth="1"/>
    <col min="551" max="555" width="9.140625" style="462" customWidth="1"/>
    <col min="556" max="564" width="9.7109375" style="462" customWidth="1"/>
    <col min="565" max="768" width="9.140625" style="462"/>
    <col min="769" max="769" width="16.7109375" style="462" customWidth="1"/>
    <col min="770" max="797" width="3.42578125" style="462" customWidth="1"/>
    <col min="798" max="798" width="7.7109375" style="462" customWidth="1"/>
    <col min="799" max="799" width="11.85546875" style="462" customWidth="1"/>
    <col min="800" max="800" width="11.28515625" style="462" customWidth="1"/>
    <col min="801" max="802" width="9.140625" style="462" customWidth="1"/>
    <col min="803" max="803" width="14" style="462" bestFit="1" customWidth="1"/>
    <col min="804" max="804" width="8.42578125" style="462" bestFit="1" customWidth="1"/>
    <col min="805" max="805" width="12.140625" style="462" bestFit="1" customWidth="1"/>
    <col min="806" max="806" width="7.85546875" style="462" bestFit="1" customWidth="1"/>
    <col min="807" max="811" width="9.140625" style="462" customWidth="1"/>
    <col min="812" max="820" width="9.7109375" style="462" customWidth="1"/>
    <col min="821" max="1024" width="9.140625" style="462"/>
    <col min="1025" max="1025" width="16.7109375" style="462" customWidth="1"/>
    <col min="1026" max="1053" width="3.42578125" style="462" customWidth="1"/>
    <col min="1054" max="1054" width="7.7109375" style="462" customWidth="1"/>
    <col min="1055" max="1055" width="11.85546875" style="462" customWidth="1"/>
    <col min="1056" max="1056" width="11.28515625" style="462" customWidth="1"/>
    <col min="1057" max="1058" width="9.140625" style="462" customWidth="1"/>
    <col min="1059" max="1059" width="14" style="462" bestFit="1" customWidth="1"/>
    <col min="1060" max="1060" width="8.42578125" style="462" bestFit="1" customWidth="1"/>
    <col min="1061" max="1061" width="12.140625" style="462" bestFit="1" customWidth="1"/>
    <col min="1062" max="1062" width="7.85546875" style="462" bestFit="1" customWidth="1"/>
    <col min="1063" max="1067" width="9.140625" style="462" customWidth="1"/>
    <col min="1068" max="1076" width="9.7109375" style="462" customWidth="1"/>
    <col min="1077" max="1280" width="9.140625" style="462"/>
    <col min="1281" max="1281" width="16.7109375" style="462" customWidth="1"/>
    <col min="1282" max="1309" width="3.42578125" style="462" customWidth="1"/>
    <col min="1310" max="1310" width="7.7109375" style="462" customWidth="1"/>
    <col min="1311" max="1311" width="11.85546875" style="462" customWidth="1"/>
    <col min="1312" max="1312" width="11.28515625" style="462" customWidth="1"/>
    <col min="1313" max="1314" width="9.140625" style="462" customWidth="1"/>
    <col min="1315" max="1315" width="14" style="462" bestFit="1" customWidth="1"/>
    <col min="1316" max="1316" width="8.42578125" style="462" bestFit="1" customWidth="1"/>
    <col min="1317" max="1317" width="12.140625" style="462" bestFit="1" customWidth="1"/>
    <col min="1318" max="1318" width="7.85546875" style="462" bestFit="1" customWidth="1"/>
    <col min="1319" max="1323" width="9.140625" style="462" customWidth="1"/>
    <col min="1324" max="1332" width="9.7109375" style="462" customWidth="1"/>
    <col min="1333" max="1536" width="9.140625" style="462"/>
    <col min="1537" max="1537" width="16.7109375" style="462" customWidth="1"/>
    <col min="1538" max="1565" width="3.42578125" style="462" customWidth="1"/>
    <col min="1566" max="1566" width="7.7109375" style="462" customWidth="1"/>
    <col min="1567" max="1567" width="11.85546875" style="462" customWidth="1"/>
    <col min="1568" max="1568" width="11.28515625" style="462" customWidth="1"/>
    <col min="1569" max="1570" width="9.140625" style="462" customWidth="1"/>
    <col min="1571" max="1571" width="14" style="462" bestFit="1" customWidth="1"/>
    <col min="1572" max="1572" width="8.42578125" style="462" bestFit="1" customWidth="1"/>
    <col min="1573" max="1573" width="12.140625" style="462" bestFit="1" customWidth="1"/>
    <col min="1574" max="1574" width="7.85546875" style="462" bestFit="1" customWidth="1"/>
    <col min="1575" max="1579" width="9.140625" style="462" customWidth="1"/>
    <col min="1580" max="1588" width="9.7109375" style="462" customWidth="1"/>
    <col min="1589" max="1792" width="9.140625" style="462"/>
    <col min="1793" max="1793" width="16.7109375" style="462" customWidth="1"/>
    <col min="1794" max="1821" width="3.42578125" style="462" customWidth="1"/>
    <col min="1822" max="1822" width="7.7109375" style="462" customWidth="1"/>
    <col min="1823" max="1823" width="11.85546875" style="462" customWidth="1"/>
    <col min="1824" max="1824" width="11.28515625" style="462" customWidth="1"/>
    <col min="1825" max="1826" width="9.140625" style="462" customWidth="1"/>
    <col min="1827" max="1827" width="14" style="462" bestFit="1" customWidth="1"/>
    <col min="1828" max="1828" width="8.42578125" style="462" bestFit="1" customWidth="1"/>
    <col min="1829" max="1829" width="12.140625" style="462" bestFit="1" customWidth="1"/>
    <col min="1830" max="1830" width="7.85546875" style="462" bestFit="1" customWidth="1"/>
    <col min="1831" max="1835" width="9.140625" style="462" customWidth="1"/>
    <col min="1836" max="1844" width="9.7109375" style="462" customWidth="1"/>
    <col min="1845" max="2048" width="9.140625" style="462"/>
    <col min="2049" max="2049" width="16.7109375" style="462" customWidth="1"/>
    <col min="2050" max="2077" width="3.42578125" style="462" customWidth="1"/>
    <col min="2078" max="2078" width="7.7109375" style="462" customWidth="1"/>
    <col min="2079" max="2079" width="11.85546875" style="462" customWidth="1"/>
    <col min="2080" max="2080" width="11.28515625" style="462" customWidth="1"/>
    <col min="2081" max="2082" width="9.140625" style="462" customWidth="1"/>
    <col min="2083" max="2083" width="14" style="462" bestFit="1" customWidth="1"/>
    <col min="2084" max="2084" width="8.42578125" style="462" bestFit="1" customWidth="1"/>
    <col min="2085" max="2085" width="12.140625" style="462" bestFit="1" customWidth="1"/>
    <col min="2086" max="2086" width="7.85546875" style="462" bestFit="1" customWidth="1"/>
    <col min="2087" max="2091" width="9.140625" style="462" customWidth="1"/>
    <col min="2092" max="2100" width="9.7109375" style="462" customWidth="1"/>
    <col min="2101" max="2304" width="9.140625" style="462"/>
    <col min="2305" max="2305" width="16.7109375" style="462" customWidth="1"/>
    <col min="2306" max="2333" width="3.42578125" style="462" customWidth="1"/>
    <col min="2334" max="2334" width="7.7109375" style="462" customWidth="1"/>
    <col min="2335" max="2335" width="11.85546875" style="462" customWidth="1"/>
    <col min="2336" max="2336" width="11.28515625" style="462" customWidth="1"/>
    <col min="2337" max="2338" width="9.140625" style="462" customWidth="1"/>
    <col min="2339" max="2339" width="14" style="462" bestFit="1" customWidth="1"/>
    <col min="2340" max="2340" width="8.42578125" style="462" bestFit="1" customWidth="1"/>
    <col min="2341" max="2341" width="12.140625" style="462" bestFit="1" customWidth="1"/>
    <col min="2342" max="2342" width="7.85546875" style="462" bestFit="1" customWidth="1"/>
    <col min="2343" max="2347" width="9.140625" style="462" customWidth="1"/>
    <col min="2348" max="2356" width="9.7109375" style="462" customWidth="1"/>
    <col min="2357" max="2560" width="9.140625" style="462"/>
    <col min="2561" max="2561" width="16.7109375" style="462" customWidth="1"/>
    <col min="2562" max="2589" width="3.42578125" style="462" customWidth="1"/>
    <col min="2590" max="2590" width="7.7109375" style="462" customWidth="1"/>
    <col min="2591" max="2591" width="11.85546875" style="462" customWidth="1"/>
    <col min="2592" max="2592" width="11.28515625" style="462" customWidth="1"/>
    <col min="2593" max="2594" width="9.140625" style="462" customWidth="1"/>
    <col min="2595" max="2595" width="14" style="462" bestFit="1" customWidth="1"/>
    <col min="2596" max="2596" width="8.42578125" style="462" bestFit="1" customWidth="1"/>
    <col min="2597" max="2597" width="12.140625" style="462" bestFit="1" customWidth="1"/>
    <col min="2598" max="2598" width="7.85546875" style="462" bestFit="1" customWidth="1"/>
    <col min="2599" max="2603" width="9.140625" style="462" customWidth="1"/>
    <col min="2604" max="2612" width="9.7109375" style="462" customWidth="1"/>
    <col min="2613" max="2816" width="9.140625" style="462"/>
    <col min="2817" max="2817" width="16.7109375" style="462" customWidth="1"/>
    <col min="2818" max="2845" width="3.42578125" style="462" customWidth="1"/>
    <col min="2846" max="2846" width="7.7109375" style="462" customWidth="1"/>
    <col min="2847" max="2847" width="11.85546875" style="462" customWidth="1"/>
    <col min="2848" max="2848" width="11.28515625" style="462" customWidth="1"/>
    <col min="2849" max="2850" width="9.140625" style="462" customWidth="1"/>
    <col min="2851" max="2851" width="14" style="462" bestFit="1" customWidth="1"/>
    <col min="2852" max="2852" width="8.42578125" style="462" bestFit="1" customWidth="1"/>
    <col min="2853" max="2853" width="12.140625" style="462" bestFit="1" customWidth="1"/>
    <col min="2854" max="2854" width="7.85546875" style="462" bestFit="1" customWidth="1"/>
    <col min="2855" max="2859" width="9.140625" style="462" customWidth="1"/>
    <col min="2860" max="2868" width="9.7109375" style="462" customWidth="1"/>
    <col min="2869" max="3072" width="9.140625" style="462"/>
    <col min="3073" max="3073" width="16.7109375" style="462" customWidth="1"/>
    <col min="3074" max="3101" width="3.42578125" style="462" customWidth="1"/>
    <col min="3102" max="3102" width="7.7109375" style="462" customWidth="1"/>
    <col min="3103" max="3103" width="11.85546875" style="462" customWidth="1"/>
    <col min="3104" max="3104" width="11.28515625" style="462" customWidth="1"/>
    <col min="3105" max="3106" width="9.140625" style="462" customWidth="1"/>
    <col min="3107" max="3107" width="14" style="462" bestFit="1" customWidth="1"/>
    <col min="3108" max="3108" width="8.42578125" style="462" bestFit="1" customWidth="1"/>
    <col min="3109" max="3109" width="12.140625" style="462" bestFit="1" customWidth="1"/>
    <col min="3110" max="3110" width="7.85546875" style="462" bestFit="1" customWidth="1"/>
    <col min="3111" max="3115" width="9.140625" style="462" customWidth="1"/>
    <col min="3116" max="3124" width="9.7109375" style="462" customWidth="1"/>
    <col min="3125" max="3328" width="9.140625" style="462"/>
    <col min="3329" max="3329" width="16.7109375" style="462" customWidth="1"/>
    <col min="3330" max="3357" width="3.42578125" style="462" customWidth="1"/>
    <col min="3358" max="3358" width="7.7109375" style="462" customWidth="1"/>
    <col min="3359" max="3359" width="11.85546875" style="462" customWidth="1"/>
    <col min="3360" max="3360" width="11.28515625" style="462" customWidth="1"/>
    <col min="3361" max="3362" width="9.140625" style="462" customWidth="1"/>
    <col min="3363" max="3363" width="14" style="462" bestFit="1" customWidth="1"/>
    <col min="3364" max="3364" width="8.42578125" style="462" bestFit="1" customWidth="1"/>
    <col min="3365" max="3365" width="12.140625" style="462" bestFit="1" customWidth="1"/>
    <col min="3366" max="3366" width="7.85546875" style="462" bestFit="1" customWidth="1"/>
    <col min="3367" max="3371" width="9.140625" style="462" customWidth="1"/>
    <col min="3372" max="3380" width="9.7109375" style="462" customWidth="1"/>
    <col min="3381" max="3584" width="9.140625" style="462"/>
    <col min="3585" max="3585" width="16.7109375" style="462" customWidth="1"/>
    <col min="3586" max="3613" width="3.42578125" style="462" customWidth="1"/>
    <col min="3614" max="3614" width="7.7109375" style="462" customWidth="1"/>
    <col min="3615" max="3615" width="11.85546875" style="462" customWidth="1"/>
    <col min="3616" max="3616" width="11.28515625" style="462" customWidth="1"/>
    <col min="3617" max="3618" width="9.140625" style="462" customWidth="1"/>
    <col min="3619" max="3619" width="14" style="462" bestFit="1" customWidth="1"/>
    <col min="3620" max="3620" width="8.42578125" style="462" bestFit="1" customWidth="1"/>
    <col min="3621" max="3621" width="12.140625" style="462" bestFit="1" customWidth="1"/>
    <col min="3622" max="3622" width="7.85546875" style="462" bestFit="1" customWidth="1"/>
    <col min="3623" max="3627" width="9.140625" style="462" customWidth="1"/>
    <col min="3628" max="3636" width="9.7109375" style="462" customWidth="1"/>
    <col min="3637" max="3840" width="9.140625" style="462"/>
    <col min="3841" max="3841" width="16.7109375" style="462" customWidth="1"/>
    <col min="3842" max="3869" width="3.42578125" style="462" customWidth="1"/>
    <col min="3870" max="3870" width="7.7109375" style="462" customWidth="1"/>
    <col min="3871" max="3871" width="11.85546875" style="462" customWidth="1"/>
    <col min="3872" max="3872" width="11.28515625" style="462" customWidth="1"/>
    <col min="3873" max="3874" width="9.140625" style="462" customWidth="1"/>
    <col min="3875" max="3875" width="14" style="462" bestFit="1" customWidth="1"/>
    <col min="3876" max="3876" width="8.42578125" style="462" bestFit="1" customWidth="1"/>
    <col min="3877" max="3877" width="12.140625" style="462" bestFit="1" customWidth="1"/>
    <col min="3878" max="3878" width="7.85546875" style="462" bestFit="1" customWidth="1"/>
    <col min="3879" max="3883" width="9.140625" style="462" customWidth="1"/>
    <col min="3884" max="3892" width="9.7109375" style="462" customWidth="1"/>
    <col min="3893" max="4096" width="9.140625" style="462"/>
    <col min="4097" max="4097" width="16.7109375" style="462" customWidth="1"/>
    <col min="4098" max="4125" width="3.42578125" style="462" customWidth="1"/>
    <col min="4126" max="4126" width="7.7109375" style="462" customWidth="1"/>
    <col min="4127" max="4127" width="11.85546875" style="462" customWidth="1"/>
    <col min="4128" max="4128" width="11.28515625" style="462" customWidth="1"/>
    <col min="4129" max="4130" width="9.140625" style="462" customWidth="1"/>
    <col min="4131" max="4131" width="14" style="462" bestFit="1" customWidth="1"/>
    <col min="4132" max="4132" width="8.42578125" style="462" bestFit="1" customWidth="1"/>
    <col min="4133" max="4133" width="12.140625" style="462" bestFit="1" customWidth="1"/>
    <col min="4134" max="4134" width="7.85546875" style="462" bestFit="1" customWidth="1"/>
    <col min="4135" max="4139" width="9.140625" style="462" customWidth="1"/>
    <col min="4140" max="4148" width="9.7109375" style="462" customWidth="1"/>
    <col min="4149" max="4352" width="9.140625" style="462"/>
    <col min="4353" max="4353" width="16.7109375" style="462" customWidth="1"/>
    <col min="4354" max="4381" width="3.42578125" style="462" customWidth="1"/>
    <col min="4382" max="4382" width="7.7109375" style="462" customWidth="1"/>
    <col min="4383" max="4383" width="11.85546875" style="462" customWidth="1"/>
    <col min="4384" max="4384" width="11.28515625" style="462" customWidth="1"/>
    <col min="4385" max="4386" width="9.140625" style="462" customWidth="1"/>
    <col min="4387" max="4387" width="14" style="462" bestFit="1" customWidth="1"/>
    <col min="4388" max="4388" width="8.42578125" style="462" bestFit="1" customWidth="1"/>
    <col min="4389" max="4389" width="12.140625" style="462" bestFit="1" customWidth="1"/>
    <col min="4390" max="4390" width="7.85546875" style="462" bestFit="1" customWidth="1"/>
    <col min="4391" max="4395" width="9.140625" style="462" customWidth="1"/>
    <col min="4396" max="4404" width="9.7109375" style="462" customWidth="1"/>
    <col min="4405" max="4608" width="9.140625" style="462"/>
    <col min="4609" max="4609" width="16.7109375" style="462" customWidth="1"/>
    <col min="4610" max="4637" width="3.42578125" style="462" customWidth="1"/>
    <col min="4638" max="4638" width="7.7109375" style="462" customWidth="1"/>
    <col min="4639" max="4639" width="11.85546875" style="462" customWidth="1"/>
    <col min="4640" max="4640" width="11.28515625" style="462" customWidth="1"/>
    <col min="4641" max="4642" width="9.140625" style="462" customWidth="1"/>
    <col min="4643" max="4643" width="14" style="462" bestFit="1" customWidth="1"/>
    <col min="4644" max="4644" width="8.42578125" style="462" bestFit="1" customWidth="1"/>
    <col min="4645" max="4645" width="12.140625" style="462" bestFit="1" customWidth="1"/>
    <col min="4646" max="4646" width="7.85546875" style="462" bestFit="1" customWidth="1"/>
    <col min="4647" max="4651" width="9.140625" style="462" customWidth="1"/>
    <col min="4652" max="4660" width="9.7109375" style="462" customWidth="1"/>
    <col min="4661" max="4864" width="9.140625" style="462"/>
    <col min="4865" max="4865" width="16.7109375" style="462" customWidth="1"/>
    <col min="4866" max="4893" width="3.42578125" style="462" customWidth="1"/>
    <col min="4894" max="4894" width="7.7109375" style="462" customWidth="1"/>
    <col min="4895" max="4895" width="11.85546875" style="462" customWidth="1"/>
    <col min="4896" max="4896" width="11.28515625" style="462" customWidth="1"/>
    <col min="4897" max="4898" width="9.140625" style="462" customWidth="1"/>
    <col min="4899" max="4899" width="14" style="462" bestFit="1" customWidth="1"/>
    <col min="4900" max="4900" width="8.42578125" style="462" bestFit="1" customWidth="1"/>
    <col min="4901" max="4901" width="12.140625" style="462" bestFit="1" customWidth="1"/>
    <col min="4902" max="4902" width="7.85546875" style="462" bestFit="1" customWidth="1"/>
    <col min="4903" max="4907" width="9.140625" style="462" customWidth="1"/>
    <col min="4908" max="4916" width="9.7109375" style="462" customWidth="1"/>
    <col min="4917" max="5120" width="9.140625" style="462"/>
    <col min="5121" max="5121" width="16.7109375" style="462" customWidth="1"/>
    <col min="5122" max="5149" width="3.42578125" style="462" customWidth="1"/>
    <col min="5150" max="5150" width="7.7109375" style="462" customWidth="1"/>
    <col min="5151" max="5151" width="11.85546875" style="462" customWidth="1"/>
    <col min="5152" max="5152" width="11.28515625" style="462" customWidth="1"/>
    <col min="5153" max="5154" width="9.140625" style="462" customWidth="1"/>
    <col min="5155" max="5155" width="14" style="462" bestFit="1" customWidth="1"/>
    <col min="5156" max="5156" width="8.42578125" style="462" bestFit="1" customWidth="1"/>
    <col min="5157" max="5157" width="12.140625" style="462" bestFit="1" customWidth="1"/>
    <col min="5158" max="5158" width="7.85546875" style="462" bestFit="1" customWidth="1"/>
    <col min="5159" max="5163" width="9.140625" style="462" customWidth="1"/>
    <col min="5164" max="5172" width="9.7109375" style="462" customWidth="1"/>
    <col min="5173" max="5376" width="9.140625" style="462"/>
    <col min="5377" max="5377" width="16.7109375" style="462" customWidth="1"/>
    <col min="5378" max="5405" width="3.42578125" style="462" customWidth="1"/>
    <col min="5406" max="5406" width="7.7109375" style="462" customWidth="1"/>
    <col min="5407" max="5407" width="11.85546875" style="462" customWidth="1"/>
    <col min="5408" max="5408" width="11.28515625" style="462" customWidth="1"/>
    <col min="5409" max="5410" width="9.140625" style="462" customWidth="1"/>
    <col min="5411" max="5411" width="14" style="462" bestFit="1" customWidth="1"/>
    <col min="5412" max="5412" width="8.42578125" style="462" bestFit="1" customWidth="1"/>
    <col min="5413" max="5413" width="12.140625" style="462" bestFit="1" customWidth="1"/>
    <col min="5414" max="5414" width="7.85546875" style="462" bestFit="1" customWidth="1"/>
    <col min="5415" max="5419" width="9.140625" style="462" customWidth="1"/>
    <col min="5420" max="5428" width="9.7109375" style="462" customWidth="1"/>
    <col min="5429" max="5632" width="9.140625" style="462"/>
    <col min="5633" max="5633" width="16.7109375" style="462" customWidth="1"/>
    <col min="5634" max="5661" width="3.42578125" style="462" customWidth="1"/>
    <col min="5662" max="5662" width="7.7109375" style="462" customWidth="1"/>
    <col min="5663" max="5663" width="11.85546875" style="462" customWidth="1"/>
    <col min="5664" max="5664" width="11.28515625" style="462" customWidth="1"/>
    <col min="5665" max="5666" width="9.140625" style="462" customWidth="1"/>
    <col min="5667" max="5667" width="14" style="462" bestFit="1" customWidth="1"/>
    <col min="5668" max="5668" width="8.42578125" style="462" bestFit="1" customWidth="1"/>
    <col min="5669" max="5669" width="12.140625" style="462" bestFit="1" customWidth="1"/>
    <col min="5670" max="5670" width="7.85546875" style="462" bestFit="1" customWidth="1"/>
    <col min="5671" max="5675" width="9.140625" style="462" customWidth="1"/>
    <col min="5676" max="5684" width="9.7109375" style="462" customWidth="1"/>
    <col min="5685" max="5888" width="9.140625" style="462"/>
    <col min="5889" max="5889" width="16.7109375" style="462" customWidth="1"/>
    <col min="5890" max="5917" width="3.42578125" style="462" customWidth="1"/>
    <col min="5918" max="5918" width="7.7109375" style="462" customWidth="1"/>
    <col min="5919" max="5919" width="11.85546875" style="462" customWidth="1"/>
    <col min="5920" max="5920" width="11.28515625" style="462" customWidth="1"/>
    <col min="5921" max="5922" width="9.140625" style="462" customWidth="1"/>
    <col min="5923" max="5923" width="14" style="462" bestFit="1" customWidth="1"/>
    <col min="5924" max="5924" width="8.42578125" style="462" bestFit="1" customWidth="1"/>
    <col min="5925" max="5925" width="12.140625" style="462" bestFit="1" customWidth="1"/>
    <col min="5926" max="5926" width="7.85546875" style="462" bestFit="1" customWidth="1"/>
    <col min="5927" max="5931" width="9.140625" style="462" customWidth="1"/>
    <col min="5932" max="5940" width="9.7109375" style="462" customWidth="1"/>
    <col min="5941" max="6144" width="9.140625" style="462"/>
    <col min="6145" max="6145" width="16.7109375" style="462" customWidth="1"/>
    <col min="6146" max="6173" width="3.42578125" style="462" customWidth="1"/>
    <col min="6174" max="6174" width="7.7109375" style="462" customWidth="1"/>
    <col min="6175" max="6175" width="11.85546875" style="462" customWidth="1"/>
    <col min="6176" max="6176" width="11.28515625" style="462" customWidth="1"/>
    <col min="6177" max="6178" width="9.140625" style="462" customWidth="1"/>
    <col min="6179" max="6179" width="14" style="462" bestFit="1" customWidth="1"/>
    <col min="6180" max="6180" width="8.42578125" style="462" bestFit="1" customWidth="1"/>
    <col min="6181" max="6181" width="12.140625" style="462" bestFit="1" customWidth="1"/>
    <col min="6182" max="6182" width="7.85546875" style="462" bestFit="1" customWidth="1"/>
    <col min="6183" max="6187" width="9.140625" style="462" customWidth="1"/>
    <col min="6188" max="6196" width="9.7109375" style="462" customWidth="1"/>
    <col min="6197" max="6400" width="9.140625" style="462"/>
    <col min="6401" max="6401" width="16.7109375" style="462" customWidth="1"/>
    <col min="6402" max="6429" width="3.42578125" style="462" customWidth="1"/>
    <col min="6430" max="6430" width="7.7109375" style="462" customWidth="1"/>
    <col min="6431" max="6431" width="11.85546875" style="462" customWidth="1"/>
    <col min="6432" max="6432" width="11.28515625" style="462" customWidth="1"/>
    <col min="6433" max="6434" width="9.140625" style="462" customWidth="1"/>
    <col min="6435" max="6435" width="14" style="462" bestFit="1" customWidth="1"/>
    <col min="6436" max="6436" width="8.42578125" style="462" bestFit="1" customWidth="1"/>
    <col min="6437" max="6437" width="12.140625" style="462" bestFit="1" customWidth="1"/>
    <col min="6438" max="6438" width="7.85546875" style="462" bestFit="1" customWidth="1"/>
    <col min="6439" max="6443" width="9.140625" style="462" customWidth="1"/>
    <col min="6444" max="6452" width="9.7109375" style="462" customWidth="1"/>
    <col min="6453" max="6656" width="9.140625" style="462"/>
    <col min="6657" max="6657" width="16.7109375" style="462" customWidth="1"/>
    <col min="6658" max="6685" width="3.42578125" style="462" customWidth="1"/>
    <col min="6686" max="6686" width="7.7109375" style="462" customWidth="1"/>
    <col min="6687" max="6687" width="11.85546875" style="462" customWidth="1"/>
    <col min="6688" max="6688" width="11.28515625" style="462" customWidth="1"/>
    <col min="6689" max="6690" width="9.140625" style="462" customWidth="1"/>
    <col min="6691" max="6691" width="14" style="462" bestFit="1" customWidth="1"/>
    <col min="6692" max="6692" width="8.42578125" style="462" bestFit="1" customWidth="1"/>
    <col min="6693" max="6693" width="12.140625" style="462" bestFit="1" customWidth="1"/>
    <col min="6694" max="6694" width="7.85546875" style="462" bestFit="1" customWidth="1"/>
    <col min="6695" max="6699" width="9.140625" style="462" customWidth="1"/>
    <col min="6700" max="6708" width="9.7109375" style="462" customWidth="1"/>
    <col min="6709" max="6912" width="9.140625" style="462"/>
    <col min="6913" max="6913" width="16.7109375" style="462" customWidth="1"/>
    <col min="6914" max="6941" width="3.42578125" style="462" customWidth="1"/>
    <col min="6942" max="6942" width="7.7109375" style="462" customWidth="1"/>
    <col min="6943" max="6943" width="11.85546875" style="462" customWidth="1"/>
    <col min="6944" max="6944" width="11.28515625" style="462" customWidth="1"/>
    <col min="6945" max="6946" width="9.140625" style="462" customWidth="1"/>
    <col min="6947" max="6947" width="14" style="462" bestFit="1" customWidth="1"/>
    <col min="6948" max="6948" width="8.42578125" style="462" bestFit="1" customWidth="1"/>
    <col min="6949" max="6949" width="12.140625" style="462" bestFit="1" customWidth="1"/>
    <col min="6950" max="6950" width="7.85546875" style="462" bestFit="1" customWidth="1"/>
    <col min="6951" max="6955" width="9.140625" style="462" customWidth="1"/>
    <col min="6956" max="6964" width="9.7109375" style="462" customWidth="1"/>
    <col min="6965" max="7168" width="9.140625" style="462"/>
    <col min="7169" max="7169" width="16.7109375" style="462" customWidth="1"/>
    <col min="7170" max="7197" width="3.42578125" style="462" customWidth="1"/>
    <col min="7198" max="7198" width="7.7109375" style="462" customWidth="1"/>
    <col min="7199" max="7199" width="11.85546875" style="462" customWidth="1"/>
    <col min="7200" max="7200" width="11.28515625" style="462" customWidth="1"/>
    <col min="7201" max="7202" width="9.140625" style="462" customWidth="1"/>
    <col min="7203" max="7203" width="14" style="462" bestFit="1" customWidth="1"/>
    <col min="7204" max="7204" width="8.42578125" style="462" bestFit="1" customWidth="1"/>
    <col min="7205" max="7205" width="12.140625" style="462" bestFit="1" customWidth="1"/>
    <col min="7206" max="7206" width="7.85546875" style="462" bestFit="1" customWidth="1"/>
    <col min="7207" max="7211" width="9.140625" style="462" customWidth="1"/>
    <col min="7212" max="7220" width="9.7109375" style="462" customWidth="1"/>
    <col min="7221" max="7424" width="9.140625" style="462"/>
    <col min="7425" max="7425" width="16.7109375" style="462" customWidth="1"/>
    <col min="7426" max="7453" width="3.42578125" style="462" customWidth="1"/>
    <col min="7454" max="7454" width="7.7109375" style="462" customWidth="1"/>
    <col min="7455" max="7455" width="11.85546875" style="462" customWidth="1"/>
    <col min="7456" max="7456" width="11.28515625" style="462" customWidth="1"/>
    <col min="7457" max="7458" width="9.140625" style="462" customWidth="1"/>
    <col min="7459" max="7459" width="14" style="462" bestFit="1" customWidth="1"/>
    <col min="7460" max="7460" width="8.42578125" style="462" bestFit="1" customWidth="1"/>
    <col min="7461" max="7461" width="12.140625" style="462" bestFit="1" customWidth="1"/>
    <col min="7462" max="7462" width="7.85546875" style="462" bestFit="1" customWidth="1"/>
    <col min="7463" max="7467" width="9.140625" style="462" customWidth="1"/>
    <col min="7468" max="7476" width="9.7109375" style="462" customWidth="1"/>
    <col min="7477" max="7680" width="9.140625" style="462"/>
    <col min="7681" max="7681" width="16.7109375" style="462" customWidth="1"/>
    <col min="7682" max="7709" width="3.42578125" style="462" customWidth="1"/>
    <col min="7710" max="7710" width="7.7109375" style="462" customWidth="1"/>
    <col min="7711" max="7711" width="11.85546875" style="462" customWidth="1"/>
    <col min="7712" max="7712" width="11.28515625" style="462" customWidth="1"/>
    <col min="7713" max="7714" width="9.140625" style="462" customWidth="1"/>
    <col min="7715" max="7715" width="14" style="462" bestFit="1" customWidth="1"/>
    <col min="7716" max="7716" width="8.42578125" style="462" bestFit="1" customWidth="1"/>
    <col min="7717" max="7717" width="12.140625" style="462" bestFit="1" customWidth="1"/>
    <col min="7718" max="7718" width="7.85546875" style="462" bestFit="1" customWidth="1"/>
    <col min="7719" max="7723" width="9.140625" style="462" customWidth="1"/>
    <col min="7724" max="7732" width="9.7109375" style="462" customWidth="1"/>
    <col min="7733" max="7936" width="9.140625" style="462"/>
    <col min="7937" max="7937" width="16.7109375" style="462" customWidth="1"/>
    <col min="7938" max="7965" width="3.42578125" style="462" customWidth="1"/>
    <col min="7966" max="7966" width="7.7109375" style="462" customWidth="1"/>
    <col min="7967" max="7967" width="11.85546875" style="462" customWidth="1"/>
    <col min="7968" max="7968" width="11.28515625" style="462" customWidth="1"/>
    <col min="7969" max="7970" width="9.140625" style="462" customWidth="1"/>
    <col min="7971" max="7971" width="14" style="462" bestFit="1" customWidth="1"/>
    <col min="7972" max="7972" width="8.42578125" style="462" bestFit="1" customWidth="1"/>
    <col min="7973" max="7973" width="12.140625" style="462" bestFit="1" customWidth="1"/>
    <col min="7974" max="7974" width="7.85546875" style="462" bestFit="1" customWidth="1"/>
    <col min="7975" max="7979" width="9.140625" style="462" customWidth="1"/>
    <col min="7980" max="7988" width="9.7109375" style="462" customWidth="1"/>
    <col min="7989" max="8192" width="9.140625" style="462"/>
    <col min="8193" max="8193" width="16.7109375" style="462" customWidth="1"/>
    <col min="8194" max="8221" width="3.42578125" style="462" customWidth="1"/>
    <col min="8222" max="8222" width="7.7109375" style="462" customWidth="1"/>
    <col min="8223" max="8223" width="11.85546875" style="462" customWidth="1"/>
    <col min="8224" max="8224" width="11.28515625" style="462" customWidth="1"/>
    <col min="8225" max="8226" width="9.140625" style="462" customWidth="1"/>
    <col min="8227" max="8227" width="14" style="462" bestFit="1" customWidth="1"/>
    <col min="8228" max="8228" width="8.42578125" style="462" bestFit="1" customWidth="1"/>
    <col min="8229" max="8229" width="12.140625" style="462" bestFit="1" customWidth="1"/>
    <col min="8230" max="8230" width="7.85546875" style="462" bestFit="1" customWidth="1"/>
    <col min="8231" max="8235" width="9.140625" style="462" customWidth="1"/>
    <col min="8236" max="8244" width="9.7109375" style="462" customWidth="1"/>
    <col min="8245" max="8448" width="9.140625" style="462"/>
    <col min="8449" max="8449" width="16.7109375" style="462" customWidth="1"/>
    <col min="8450" max="8477" width="3.42578125" style="462" customWidth="1"/>
    <col min="8478" max="8478" width="7.7109375" style="462" customWidth="1"/>
    <col min="8479" max="8479" width="11.85546875" style="462" customWidth="1"/>
    <col min="8480" max="8480" width="11.28515625" style="462" customWidth="1"/>
    <col min="8481" max="8482" width="9.140625" style="462" customWidth="1"/>
    <col min="8483" max="8483" width="14" style="462" bestFit="1" customWidth="1"/>
    <col min="8484" max="8484" width="8.42578125" style="462" bestFit="1" customWidth="1"/>
    <col min="8485" max="8485" width="12.140625" style="462" bestFit="1" customWidth="1"/>
    <col min="8486" max="8486" width="7.85546875" style="462" bestFit="1" customWidth="1"/>
    <col min="8487" max="8491" width="9.140625" style="462" customWidth="1"/>
    <col min="8492" max="8500" width="9.7109375" style="462" customWidth="1"/>
    <col min="8501" max="8704" width="9.140625" style="462"/>
    <col min="8705" max="8705" width="16.7109375" style="462" customWidth="1"/>
    <col min="8706" max="8733" width="3.42578125" style="462" customWidth="1"/>
    <col min="8734" max="8734" width="7.7109375" style="462" customWidth="1"/>
    <col min="8735" max="8735" width="11.85546875" style="462" customWidth="1"/>
    <col min="8736" max="8736" width="11.28515625" style="462" customWidth="1"/>
    <col min="8737" max="8738" width="9.140625" style="462" customWidth="1"/>
    <col min="8739" max="8739" width="14" style="462" bestFit="1" customWidth="1"/>
    <col min="8740" max="8740" width="8.42578125" style="462" bestFit="1" customWidth="1"/>
    <col min="8741" max="8741" width="12.140625" style="462" bestFit="1" customWidth="1"/>
    <col min="8742" max="8742" width="7.85546875" style="462" bestFit="1" customWidth="1"/>
    <col min="8743" max="8747" width="9.140625" style="462" customWidth="1"/>
    <col min="8748" max="8756" width="9.7109375" style="462" customWidth="1"/>
    <col min="8757" max="8960" width="9.140625" style="462"/>
    <col min="8961" max="8961" width="16.7109375" style="462" customWidth="1"/>
    <col min="8962" max="8989" width="3.42578125" style="462" customWidth="1"/>
    <col min="8990" max="8990" width="7.7109375" style="462" customWidth="1"/>
    <col min="8991" max="8991" width="11.85546875" style="462" customWidth="1"/>
    <col min="8992" max="8992" width="11.28515625" style="462" customWidth="1"/>
    <col min="8993" max="8994" width="9.140625" style="462" customWidth="1"/>
    <col min="8995" max="8995" width="14" style="462" bestFit="1" customWidth="1"/>
    <col min="8996" max="8996" width="8.42578125" style="462" bestFit="1" customWidth="1"/>
    <col min="8997" max="8997" width="12.140625" style="462" bestFit="1" customWidth="1"/>
    <col min="8998" max="8998" width="7.85546875" style="462" bestFit="1" customWidth="1"/>
    <col min="8999" max="9003" width="9.140625" style="462" customWidth="1"/>
    <col min="9004" max="9012" width="9.7109375" style="462" customWidth="1"/>
    <col min="9013" max="9216" width="9.140625" style="462"/>
    <col min="9217" max="9217" width="16.7109375" style="462" customWidth="1"/>
    <col min="9218" max="9245" width="3.42578125" style="462" customWidth="1"/>
    <col min="9246" max="9246" width="7.7109375" style="462" customWidth="1"/>
    <col min="9247" max="9247" width="11.85546875" style="462" customWidth="1"/>
    <col min="9248" max="9248" width="11.28515625" style="462" customWidth="1"/>
    <col min="9249" max="9250" width="9.140625" style="462" customWidth="1"/>
    <col min="9251" max="9251" width="14" style="462" bestFit="1" customWidth="1"/>
    <col min="9252" max="9252" width="8.42578125" style="462" bestFit="1" customWidth="1"/>
    <col min="9253" max="9253" width="12.140625" style="462" bestFit="1" customWidth="1"/>
    <col min="9254" max="9254" width="7.85546875" style="462" bestFit="1" customWidth="1"/>
    <col min="9255" max="9259" width="9.140625" style="462" customWidth="1"/>
    <col min="9260" max="9268" width="9.7109375" style="462" customWidth="1"/>
    <col min="9269" max="9472" width="9.140625" style="462"/>
    <col min="9473" max="9473" width="16.7109375" style="462" customWidth="1"/>
    <col min="9474" max="9501" width="3.42578125" style="462" customWidth="1"/>
    <col min="9502" max="9502" width="7.7109375" style="462" customWidth="1"/>
    <col min="9503" max="9503" width="11.85546875" style="462" customWidth="1"/>
    <col min="9504" max="9504" width="11.28515625" style="462" customWidth="1"/>
    <col min="9505" max="9506" width="9.140625" style="462" customWidth="1"/>
    <col min="9507" max="9507" width="14" style="462" bestFit="1" customWidth="1"/>
    <col min="9508" max="9508" width="8.42578125" style="462" bestFit="1" customWidth="1"/>
    <col min="9509" max="9509" width="12.140625" style="462" bestFit="1" customWidth="1"/>
    <col min="9510" max="9510" width="7.85546875" style="462" bestFit="1" customWidth="1"/>
    <col min="9511" max="9515" width="9.140625" style="462" customWidth="1"/>
    <col min="9516" max="9524" width="9.7109375" style="462" customWidth="1"/>
    <col min="9525" max="9728" width="9.140625" style="462"/>
    <col min="9729" max="9729" width="16.7109375" style="462" customWidth="1"/>
    <col min="9730" max="9757" width="3.42578125" style="462" customWidth="1"/>
    <col min="9758" max="9758" width="7.7109375" style="462" customWidth="1"/>
    <col min="9759" max="9759" width="11.85546875" style="462" customWidth="1"/>
    <col min="9760" max="9760" width="11.28515625" style="462" customWidth="1"/>
    <col min="9761" max="9762" width="9.140625" style="462" customWidth="1"/>
    <col min="9763" max="9763" width="14" style="462" bestFit="1" customWidth="1"/>
    <col min="9764" max="9764" width="8.42578125" style="462" bestFit="1" customWidth="1"/>
    <col min="9765" max="9765" width="12.140625" style="462" bestFit="1" customWidth="1"/>
    <col min="9766" max="9766" width="7.85546875" style="462" bestFit="1" customWidth="1"/>
    <col min="9767" max="9771" width="9.140625" style="462" customWidth="1"/>
    <col min="9772" max="9780" width="9.7109375" style="462" customWidth="1"/>
    <col min="9781" max="9984" width="9.140625" style="462"/>
    <col min="9985" max="9985" width="16.7109375" style="462" customWidth="1"/>
    <col min="9986" max="10013" width="3.42578125" style="462" customWidth="1"/>
    <col min="10014" max="10014" width="7.7109375" style="462" customWidth="1"/>
    <col min="10015" max="10015" width="11.85546875" style="462" customWidth="1"/>
    <col min="10016" max="10016" width="11.28515625" style="462" customWidth="1"/>
    <col min="10017" max="10018" width="9.140625" style="462" customWidth="1"/>
    <col min="10019" max="10019" width="14" style="462" bestFit="1" customWidth="1"/>
    <col min="10020" max="10020" width="8.42578125" style="462" bestFit="1" customWidth="1"/>
    <col min="10021" max="10021" width="12.140625" style="462" bestFit="1" customWidth="1"/>
    <col min="10022" max="10022" width="7.85546875" style="462" bestFit="1" customWidth="1"/>
    <col min="10023" max="10027" width="9.140625" style="462" customWidth="1"/>
    <col min="10028" max="10036" width="9.7109375" style="462" customWidth="1"/>
    <col min="10037" max="10240" width="9.140625" style="462"/>
    <col min="10241" max="10241" width="16.7109375" style="462" customWidth="1"/>
    <col min="10242" max="10269" width="3.42578125" style="462" customWidth="1"/>
    <col min="10270" max="10270" width="7.7109375" style="462" customWidth="1"/>
    <col min="10271" max="10271" width="11.85546875" style="462" customWidth="1"/>
    <col min="10272" max="10272" width="11.28515625" style="462" customWidth="1"/>
    <col min="10273" max="10274" width="9.140625" style="462" customWidth="1"/>
    <col min="10275" max="10275" width="14" style="462" bestFit="1" customWidth="1"/>
    <col min="10276" max="10276" width="8.42578125" style="462" bestFit="1" customWidth="1"/>
    <col min="10277" max="10277" width="12.140625" style="462" bestFit="1" customWidth="1"/>
    <col min="10278" max="10278" width="7.85546875" style="462" bestFit="1" customWidth="1"/>
    <col min="10279" max="10283" width="9.140625" style="462" customWidth="1"/>
    <col min="10284" max="10292" width="9.7109375" style="462" customWidth="1"/>
    <col min="10293" max="10496" width="9.140625" style="462"/>
    <col min="10497" max="10497" width="16.7109375" style="462" customWidth="1"/>
    <col min="10498" max="10525" width="3.42578125" style="462" customWidth="1"/>
    <col min="10526" max="10526" width="7.7109375" style="462" customWidth="1"/>
    <col min="10527" max="10527" width="11.85546875" style="462" customWidth="1"/>
    <col min="10528" max="10528" width="11.28515625" style="462" customWidth="1"/>
    <col min="10529" max="10530" width="9.140625" style="462" customWidth="1"/>
    <col min="10531" max="10531" width="14" style="462" bestFit="1" customWidth="1"/>
    <col min="10532" max="10532" width="8.42578125" style="462" bestFit="1" customWidth="1"/>
    <col min="10533" max="10533" width="12.140625" style="462" bestFit="1" customWidth="1"/>
    <col min="10534" max="10534" width="7.85546875" style="462" bestFit="1" customWidth="1"/>
    <col min="10535" max="10539" width="9.140625" style="462" customWidth="1"/>
    <col min="10540" max="10548" width="9.7109375" style="462" customWidth="1"/>
    <col min="10549" max="10752" width="9.140625" style="462"/>
    <col min="10753" max="10753" width="16.7109375" style="462" customWidth="1"/>
    <col min="10754" max="10781" width="3.42578125" style="462" customWidth="1"/>
    <col min="10782" max="10782" width="7.7109375" style="462" customWidth="1"/>
    <col min="10783" max="10783" width="11.85546875" style="462" customWidth="1"/>
    <col min="10784" max="10784" width="11.28515625" style="462" customWidth="1"/>
    <col min="10785" max="10786" width="9.140625" style="462" customWidth="1"/>
    <col min="10787" max="10787" width="14" style="462" bestFit="1" customWidth="1"/>
    <col min="10788" max="10788" width="8.42578125" style="462" bestFit="1" customWidth="1"/>
    <col min="10789" max="10789" width="12.140625" style="462" bestFit="1" customWidth="1"/>
    <col min="10790" max="10790" width="7.85546875" style="462" bestFit="1" customWidth="1"/>
    <col min="10791" max="10795" width="9.140625" style="462" customWidth="1"/>
    <col min="10796" max="10804" width="9.7109375" style="462" customWidth="1"/>
    <col min="10805" max="11008" width="9.140625" style="462"/>
    <col min="11009" max="11009" width="16.7109375" style="462" customWidth="1"/>
    <col min="11010" max="11037" width="3.42578125" style="462" customWidth="1"/>
    <col min="11038" max="11038" width="7.7109375" style="462" customWidth="1"/>
    <col min="11039" max="11039" width="11.85546875" style="462" customWidth="1"/>
    <col min="11040" max="11040" width="11.28515625" style="462" customWidth="1"/>
    <col min="11041" max="11042" width="9.140625" style="462" customWidth="1"/>
    <col min="11043" max="11043" width="14" style="462" bestFit="1" customWidth="1"/>
    <col min="11044" max="11044" width="8.42578125" style="462" bestFit="1" customWidth="1"/>
    <col min="11045" max="11045" width="12.140625" style="462" bestFit="1" customWidth="1"/>
    <col min="11046" max="11046" width="7.85546875" style="462" bestFit="1" customWidth="1"/>
    <col min="11047" max="11051" width="9.140625" style="462" customWidth="1"/>
    <col min="11052" max="11060" width="9.7109375" style="462" customWidth="1"/>
    <col min="11061" max="11264" width="9.140625" style="462"/>
    <col min="11265" max="11265" width="16.7109375" style="462" customWidth="1"/>
    <col min="11266" max="11293" width="3.42578125" style="462" customWidth="1"/>
    <col min="11294" max="11294" width="7.7109375" style="462" customWidth="1"/>
    <col min="11295" max="11295" width="11.85546875" style="462" customWidth="1"/>
    <col min="11296" max="11296" width="11.28515625" style="462" customWidth="1"/>
    <col min="11297" max="11298" width="9.140625" style="462" customWidth="1"/>
    <col min="11299" max="11299" width="14" style="462" bestFit="1" customWidth="1"/>
    <col min="11300" max="11300" width="8.42578125" style="462" bestFit="1" customWidth="1"/>
    <col min="11301" max="11301" width="12.140625" style="462" bestFit="1" customWidth="1"/>
    <col min="11302" max="11302" width="7.85546875" style="462" bestFit="1" customWidth="1"/>
    <col min="11303" max="11307" width="9.140625" style="462" customWidth="1"/>
    <col min="11308" max="11316" width="9.7109375" style="462" customWidth="1"/>
    <col min="11317" max="11520" width="9.140625" style="462"/>
    <col min="11521" max="11521" width="16.7109375" style="462" customWidth="1"/>
    <col min="11522" max="11549" width="3.42578125" style="462" customWidth="1"/>
    <col min="11550" max="11550" width="7.7109375" style="462" customWidth="1"/>
    <col min="11551" max="11551" width="11.85546875" style="462" customWidth="1"/>
    <col min="11552" max="11552" width="11.28515625" style="462" customWidth="1"/>
    <col min="11553" max="11554" width="9.140625" style="462" customWidth="1"/>
    <col min="11555" max="11555" width="14" style="462" bestFit="1" customWidth="1"/>
    <col min="11556" max="11556" width="8.42578125" style="462" bestFit="1" customWidth="1"/>
    <col min="11557" max="11557" width="12.140625" style="462" bestFit="1" customWidth="1"/>
    <col min="11558" max="11558" width="7.85546875" style="462" bestFit="1" customWidth="1"/>
    <col min="11559" max="11563" width="9.140625" style="462" customWidth="1"/>
    <col min="11564" max="11572" width="9.7109375" style="462" customWidth="1"/>
    <col min="11573" max="11776" width="9.140625" style="462"/>
    <col min="11777" max="11777" width="16.7109375" style="462" customWidth="1"/>
    <col min="11778" max="11805" width="3.42578125" style="462" customWidth="1"/>
    <col min="11806" max="11806" width="7.7109375" style="462" customWidth="1"/>
    <col min="11807" max="11807" width="11.85546875" style="462" customWidth="1"/>
    <col min="11808" max="11808" width="11.28515625" style="462" customWidth="1"/>
    <col min="11809" max="11810" width="9.140625" style="462" customWidth="1"/>
    <col min="11811" max="11811" width="14" style="462" bestFit="1" customWidth="1"/>
    <col min="11812" max="11812" width="8.42578125" style="462" bestFit="1" customWidth="1"/>
    <col min="11813" max="11813" width="12.140625" style="462" bestFit="1" customWidth="1"/>
    <col min="11814" max="11814" width="7.85546875" style="462" bestFit="1" customWidth="1"/>
    <col min="11815" max="11819" width="9.140625" style="462" customWidth="1"/>
    <col min="11820" max="11828" width="9.7109375" style="462" customWidth="1"/>
    <col min="11829" max="12032" width="9.140625" style="462"/>
    <col min="12033" max="12033" width="16.7109375" style="462" customWidth="1"/>
    <col min="12034" max="12061" width="3.42578125" style="462" customWidth="1"/>
    <col min="12062" max="12062" width="7.7109375" style="462" customWidth="1"/>
    <col min="12063" max="12063" width="11.85546875" style="462" customWidth="1"/>
    <col min="12064" max="12064" width="11.28515625" style="462" customWidth="1"/>
    <col min="12065" max="12066" width="9.140625" style="462" customWidth="1"/>
    <col min="12067" max="12067" width="14" style="462" bestFit="1" customWidth="1"/>
    <col min="12068" max="12068" width="8.42578125" style="462" bestFit="1" customWidth="1"/>
    <col min="12069" max="12069" width="12.140625" style="462" bestFit="1" customWidth="1"/>
    <col min="12070" max="12070" width="7.85546875" style="462" bestFit="1" customWidth="1"/>
    <col min="12071" max="12075" width="9.140625" style="462" customWidth="1"/>
    <col min="12076" max="12084" width="9.7109375" style="462" customWidth="1"/>
    <col min="12085" max="12288" width="9.140625" style="462"/>
    <col min="12289" max="12289" width="16.7109375" style="462" customWidth="1"/>
    <col min="12290" max="12317" width="3.42578125" style="462" customWidth="1"/>
    <col min="12318" max="12318" width="7.7109375" style="462" customWidth="1"/>
    <col min="12319" max="12319" width="11.85546875" style="462" customWidth="1"/>
    <col min="12320" max="12320" width="11.28515625" style="462" customWidth="1"/>
    <col min="12321" max="12322" width="9.140625" style="462" customWidth="1"/>
    <col min="12323" max="12323" width="14" style="462" bestFit="1" customWidth="1"/>
    <col min="12324" max="12324" width="8.42578125" style="462" bestFit="1" customWidth="1"/>
    <col min="12325" max="12325" width="12.140625" style="462" bestFit="1" customWidth="1"/>
    <col min="12326" max="12326" width="7.85546875" style="462" bestFit="1" customWidth="1"/>
    <col min="12327" max="12331" width="9.140625" style="462" customWidth="1"/>
    <col min="12332" max="12340" width="9.7109375" style="462" customWidth="1"/>
    <col min="12341" max="12544" width="9.140625" style="462"/>
    <col min="12545" max="12545" width="16.7109375" style="462" customWidth="1"/>
    <col min="12546" max="12573" width="3.42578125" style="462" customWidth="1"/>
    <col min="12574" max="12574" width="7.7109375" style="462" customWidth="1"/>
    <col min="12575" max="12575" width="11.85546875" style="462" customWidth="1"/>
    <col min="12576" max="12576" width="11.28515625" style="462" customWidth="1"/>
    <col min="12577" max="12578" width="9.140625" style="462" customWidth="1"/>
    <col min="12579" max="12579" width="14" style="462" bestFit="1" customWidth="1"/>
    <col min="12580" max="12580" width="8.42578125" style="462" bestFit="1" customWidth="1"/>
    <col min="12581" max="12581" width="12.140625" style="462" bestFit="1" customWidth="1"/>
    <col min="12582" max="12582" width="7.85546875" style="462" bestFit="1" customWidth="1"/>
    <col min="12583" max="12587" width="9.140625" style="462" customWidth="1"/>
    <col min="12588" max="12596" width="9.7109375" style="462" customWidth="1"/>
    <col min="12597" max="12800" width="9.140625" style="462"/>
    <col min="12801" max="12801" width="16.7109375" style="462" customWidth="1"/>
    <col min="12802" max="12829" width="3.42578125" style="462" customWidth="1"/>
    <col min="12830" max="12830" width="7.7109375" style="462" customWidth="1"/>
    <col min="12831" max="12831" width="11.85546875" style="462" customWidth="1"/>
    <col min="12832" max="12832" width="11.28515625" style="462" customWidth="1"/>
    <col min="12833" max="12834" width="9.140625" style="462" customWidth="1"/>
    <col min="12835" max="12835" width="14" style="462" bestFit="1" customWidth="1"/>
    <col min="12836" max="12836" width="8.42578125" style="462" bestFit="1" customWidth="1"/>
    <col min="12837" max="12837" width="12.140625" style="462" bestFit="1" customWidth="1"/>
    <col min="12838" max="12838" width="7.85546875" style="462" bestFit="1" customWidth="1"/>
    <col min="12839" max="12843" width="9.140625" style="462" customWidth="1"/>
    <col min="12844" max="12852" width="9.7109375" style="462" customWidth="1"/>
    <col min="12853" max="13056" width="9.140625" style="462"/>
    <col min="13057" max="13057" width="16.7109375" style="462" customWidth="1"/>
    <col min="13058" max="13085" width="3.42578125" style="462" customWidth="1"/>
    <col min="13086" max="13086" width="7.7109375" style="462" customWidth="1"/>
    <col min="13087" max="13087" width="11.85546875" style="462" customWidth="1"/>
    <col min="13088" max="13088" width="11.28515625" style="462" customWidth="1"/>
    <col min="13089" max="13090" width="9.140625" style="462" customWidth="1"/>
    <col min="13091" max="13091" width="14" style="462" bestFit="1" customWidth="1"/>
    <col min="13092" max="13092" width="8.42578125" style="462" bestFit="1" customWidth="1"/>
    <col min="13093" max="13093" width="12.140625" style="462" bestFit="1" customWidth="1"/>
    <col min="13094" max="13094" width="7.85546875" style="462" bestFit="1" customWidth="1"/>
    <col min="13095" max="13099" width="9.140625" style="462" customWidth="1"/>
    <col min="13100" max="13108" width="9.7109375" style="462" customWidth="1"/>
    <col min="13109" max="13312" width="9.140625" style="462"/>
    <col min="13313" max="13313" width="16.7109375" style="462" customWidth="1"/>
    <col min="13314" max="13341" width="3.42578125" style="462" customWidth="1"/>
    <col min="13342" max="13342" width="7.7109375" style="462" customWidth="1"/>
    <col min="13343" max="13343" width="11.85546875" style="462" customWidth="1"/>
    <col min="13344" max="13344" width="11.28515625" style="462" customWidth="1"/>
    <col min="13345" max="13346" width="9.140625" style="462" customWidth="1"/>
    <col min="13347" max="13347" width="14" style="462" bestFit="1" customWidth="1"/>
    <col min="13348" max="13348" width="8.42578125" style="462" bestFit="1" customWidth="1"/>
    <col min="13349" max="13349" width="12.140625" style="462" bestFit="1" customWidth="1"/>
    <col min="13350" max="13350" width="7.85546875" style="462" bestFit="1" customWidth="1"/>
    <col min="13351" max="13355" width="9.140625" style="462" customWidth="1"/>
    <col min="13356" max="13364" width="9.7109375" style="462" customWidth="1"/>
    <col min="13365" max="13568" width="9.140625" style="462"/>
    <col min="13569" max="13569" width="16.7109375" style="462" customWidth="1"/>
    <col min="13570" max="13597" width="3.42578125" style="462" customWidth="1"/>
    <col min="13598" max="13598" width="7.7109375" style="462" customWidth="1"/>
    <col min="13599" max="13599" width="11.85546875" style="462" customWidth="1"/>
    <col min="13600" max="13600" width="11.28515625" style="462" customWidth="1"/>
    <col min="13601" max="13602" width="9.140625" style="462" customWidth="1"/>
    <col min="13603" max="13603" width="14" style="462" bestFit="1" customWidth="1"/>
    <col min="13604" max="13604" width="8.42578125" style="462" bestFit="1" customWidth="1"/>
    <col min="13605" max="13605" width="12.140625" style="462" bestFit="1" customWidth="1"/>
    <col min="13606" max="13606" width="7.85546875" style="462" bestFit="1" customWidth="1"/>
    <col min="13607" max="13611" width="9.140625" style="462" customWidth="1"/>
    <col min="13612" max="13620" width="9.7109375" style="462" customWidth="1"/>
    <col min="13621" max="13824" width="9.140625" style="462"/>
    <col min="13825" max="13825" width="16.7109375" style="462" customWidth="1"/>
    <col min="13826" max="13853" width="3.42578125" style="462" customWidth="1"/>
    <col min="13854" max="13854" width="7.7109375" style="462" customWidth="1"/>
    <col min="13855" max="13855" width="11.85546875" style="462" customWidth="1"/>
    <col min="13856" max="13856" width="11.28515625" style="462" customWidth="1"/>
    <col min="13857" max="13858" width="9.140625" style="462" customWidth="1"/>
    <col min="13859" max="13859" width="14" style="462" bestFit="1" customWidth="1"/>
    <col min="13860" max="13860" width="8.42578125" style="462" bestFit="1" customWidth="1"/>
    <col min="13861" max="13861" width="12.140625" style="462" bestFit="1" customWidth="1"/>
    <col min="13862" max="13862" width="7.85546875" style="462" bestFit="1" customWidth="1"/>
    <col min="13863" max="13867" width="9.140625" style="462" customWidth="1"/>
    <col min="13868" max="13876" width="9.7109375" style="462" customWidth="1"/>
    <col min="13877" max="14080" width="9.140625" style="462"/>
    <col min="14081" max="14081" width="16.7109375" style="462" customWidth="1"/>
    <col min="14082" max="14109" width="3.42578125" style="462" customWidth="1"/>
    <col min="14110" max="14110" width="7.7109375" style="462" customWidth="1"/>
    <col min="14111" max="14111" width="11.85546875" style="462" customWidth="1"/>
    <col min="14112" max="14112" width="11.28515625" style="462" customWidth="1"/>
    <col min="14113" max="14114" width="9.140625" style="462" customWidth="1"/>
    <col min="14115" max="14115" width="14" style="462" bestFit="1" customWidth="1"/>
    <col min="14116" max="14116" width="8.42578125" style="462" bestFit="1" customWidth="1"/>
    <col min="14117" max="14117" width="12.140625" style="462" bestFit="1" customWidth="1"/>
    <col min="14118" max="14118" width="7.85546875" style="462" bestFit="1" customWidth="1"/>
    <col min="14119" max="14123" width="9.140625" style="462" customWidth="1"/>
    <col min="14124" max="14132" width="9.7109375" style="462" customWidth="1"/>
    <col min="14133" max="14336" width="9.140625" style="462"/>
    <col min="14337" max="14337" width="16.7109375" style="462" customWidth="1"/>
    <col min="14338" max="14365" width="3.42578125" style="462" customWidth="1"/>
    <col min="14366" max="14366" width="7.7109375" style="462" customWidth="1"/>
    <col min="14367" max="14367" width="11.85546875" style="462" customWidth="1"/>
    <col min="14368" max="14368" width="11.28515625" style="462" customWidth="1"/>
    <col min="14369" max="14370" width="9.140625" style="462" customWidth="1"/>
    <col min="14371" max="14371" width="14" style="462" bestFit="1" customWidth="1"/>
    <col min="14372" max="14372" width="8.42578125" style="462" bestFit="1" customWidth="1"/>
    <col min="14373" max="14373" width="12.140625" style="462" bestFit="1" customWidth="1"/>
    <col min="14374" max="14374" width="7.85546875" style="462" bestFit="1" customWidth="1"/>
    <col min="14375" max="14379" width="9.140625" style="462" customWidth="1"/>
    <col min="14380" max="14388" width="9.7109375" style="462" customWidth="1"/>
    <col min="14389" max="14592" width="9.140625" style="462"/>
    <col min="14593" max="14593" width="16.7109375" style="462" customWidth="1"/>
    <col min="14594" max="14621" width="3.42578125" style="462" customWidth="1"/>
    <col min="14622" max="14622" width="7.7109375" style="462" customWidth="1"/>
    <col min="14623" max="14623" width="11.85546875" style="462" customWidth="1"/>
    <col min="14624" max="14624" width="11.28515625" style="462" customWidth="1"/>
    <col min="14625" max="14626" width="9.140625" style="462" customWidth="1"/>
    <col min="14627" max="14627" width="14" style="462" bestFit="1" customWidth="1"/>
    <col min="14628" max="14628" width="8.42578125" style="462" bestFit="1" customWidth="1"/>
    <col min="14629" max="14629" width="12.140625" style="462" bestFit="1" customWidth="1"/>
    <col min="14630" max="14630" width="7.85546875" style="462" bestFit="1" customWidth="1"/>
    <col min="14631" max="14635" width="9.140625" style="462" customWidth="1"/>
    <col min="14636" max="14644" width="9.7109375" style="462" customWidth="1"/>
    <col min="14645" max="14848" width="9.140625" style="462"/>
    <col min="14849" max="14849" width="16.7109375" style="462" customWidth="1"/>
    <col min="14850" max="14877" width="3.42578125" style="462" customWidth="1"/>
    <col min="14878" max="14878" width="7.7109375" style="462" customWidth="1"/>
    <col min="14879" max="14879" width="11.85546875" style="462" customWidth="1"/>
    <col min="14880" max="14880" width="11.28515625" style="462" customWidth="1"/>
    <col min="14881" max="14882" width="9.140625" style="462" customWidth="1"/>
    <col min="14883" max="14883" width="14" style="462" bestFit="1" customWidth="1"/>
    <col min="14884" max="14884" width="8.42578125" style="462" bestFit="1" customWidth="1"/>
    <col min="14885" max="14885" width="12.140625" style="462" bestFit="1" customWidth="1"/>
    <col min="14886" max="14886" width="7.85546875" style="462" bestFit="1" customWidth="1"/>
    <col min="14887" max="14891" width="9.140625" style="462" customWidth="1"/>
    <col min="14892" max="14900" width="9.7109375" style="462" customWidth="1"/>
    <col min="14901" max="15104" width="9.140625" style="462"/>
    <col min="15105" max="15105" width="16.7109375" style="462" customWidth="1"/>
    <col min="15106" max="15133" width="3.42578125" style="462" customWidth="1"/>
    <col min="15134" max="15134" width="7.7109375" style="462" customWidth="1"/>
    <col min="15135" max="15135" width="11.85546875" style="462" customWidth="1"/>
    <col min="15136" max="15136" width="11.28515625" style="462" customWidth="1"/>
    <col min="15137" max="15138" width="9.140625" style="462" customWidth="1"/>
    <col min="15139" max="15139" width="14" style="462" bestFit="1" customWidth="1"/>
    <col min="15140" max="15140" width="8.42578125" style="462" bestFit="1" customWidth="1"/>
    <col min="15141" max="15141" width="12.140625" style="462" bestFit="1" customWidth="1"/>
    <col min="15142" max="15142" width="7.85546875" style="462" bestFit="1" customWidth="1"/>
    <col min="15143" max="15147" width="9.140625" style="462" customWidth="1"/>
    <col min="15148" max="15156" width="9.7109375" style="462" customWidth="1"/>
    <col min="15157" max="15360" width="9.140625" style="462"/>
    <col min="15361" max="15361" width="16.7109375" style="462" customWidth="1"/>
    <col min="15362" max="15389" width="3.42578125" style="462" customWidth="1"/>
    <col min="15390" max="15390" width="7.7109375" style="462" customWidth="1"/>
    <col min="15391" max="15391" width="11.85546875" style="462" customWidth="1"/>
    <col min="15392" max="15392" width="11.28515625" style="462" customWidth="1"/>
    <col min="15393" max="15394" width="9.140625" style="462" customWidth="1"/>
    <col min="15395" max="15395" width="14" style="462" bestFit="1" customWidth="1"/>
    <col min="15396" max="15396" width="8.42578125" style="462" bestFit="1" customWidth="1"/>
    <col min="15397" max="15397" width="12.140625" style="462" bestFit="1" customWidth="1"/>
    <col min="15398" max="15398" width="7.85546875" style="462" bestFit="1" customWidth="1"/>
    <col min="15399" max="15403" width="9.140625" style="462" customWidth="1"/>
    <col min="15404" max="15412" width="9.7109375" style="462" customWidth="1"/>
    <col min="15413" max="15616" width="9.140625" style="462"/>
    <col min="15617" max="15617" width="16.7109375" style="462" customWidth="1"/>
    <col min="15618" max="15645" width="3.42578125" style="462" customWidth="1"/>
    <col min="15646" max="15646" width="7.7109375" style="462" customWidth="1"/>
    <col min="15647" max="15647" width="11.85546875" style="462" customWidth="1"/>
    <col min="15648" max="15648" width="11.28515625" style="462" customWidth="1"/>
    <col min="15649" max="15650" width="9.140625" style="462" customWidth="1"/>
    <col min="15651" max="15651" width="14" style="462" bestFit="1" customWidth="1"/>
    <col min="15652" max="15652" width="8.42578125" style="462" bestFit="1" customWidth="1"/>
    <col min="15653" max="15653" width="12.140625" style="462" bestFit="1" customWidth="1"/>
    <col min="15654" max="15654" width="7.85546875" style="462" bestFit="1" customWidth="1"/>
    <col min="15655" max="15659" width="9.140625" style="462" customWidth="1"/>
    <col min="15660" max="15668" width="9.7109375" style="462" customWidth="1"/>
    <col min="15669" max="15872" width="9.140625" style="462"/>
    <col min="15873" max="15873" width="16.7109375" style="462" customWidth="1"/>
    <col min="15874" max="15901" width="3.42578125" style="462" customWidth="1"/>
    <col min="15902" max="15902" width="7.7109375" style="462" customWidth="1"/>
    <col min="15903" max="15903" width="11.85546875" style="462" customWidth="1"/>
    <col min="15904" max="15904" width="11.28515625" style="462" customWidth="1"/>
    <col min="15905" max="15906" width="9.140625" style="462" customWidth="1"/>
    <col min="15907" max="15907" width="14" style="462" bestFit="1" customWidth="1"/>
    <col min="15908" max="15908" width="8.42578125" style="462" bestFit="1" customWidth="1"/>
    <col min="15909" max="15909" width="12.140625" style="462" bestFit="1" customWidth="1"/>
    <col min="15910" max="15910" width="7.85546875" style="462" bestFit="1" customWidth="1"/>
    <col min="15911" max="15915" width="9.140625" style="462" customWidth="1"/>
    <col min="15916" max="15924" width="9.7109375" style="462" customWidth="1"/>
    <col min="15925" max="16128" width="9.140625" style="462"/>
    <col min="16129" max="16129" width="16.7109375" style="462" customWidth="1"/>
    <col min="16130" max="16157" width="3.42578125" style="462" customWidth="1"/>
    <col min="16158" max="16158" width="7.7109375" style="462" customWidth="1"/>
    <col min="16159" max="16159" width="11.85546875" style="462" customWidth="1"/>
    <col min="16160" max="16160" width="11.28515625" style="462" customWidth="1"/>
    <col min="16161" max="16162" width="9.140625" style="462" customWidth="1"/>
    <col min="16163" max="16163" width="14" style="462" bestFit="1" customWidth="1"/>
    <col min="16164" max="16164" width="8.42578125" style="462" bestFit="1" customWidth="1"/>
    <col min="16165" max="16165" width="12.140625" style="462" bestFit="1" customWidth="1"/>
    <col min="16166" max="16166" width="7.85546875" style="462" bestFit="1" customWidth="1"/>
    <col min="16167" max="16171" width="9.140625" style="462" customWidth="1"/>
    <col min="16172" max="16180" width="9.7109375" style="462" customWidth="1"/>
    <col min="16181" max="16384" width="9.140625" style="462"/>
  </cols>
  <sheetData>
    <row r="1" spans="1:38" ht="17.25" customHeight="1">
      <c r="A1" s="841"/>
      <c r="B1" s="841"/>
      <c r="C1" s="841"/>
      <c r="D1" s="841"/>
      <c r="E1" s="841"/>
      <c r="F1" s="841"/>
      <c r="G1" s="841"/>
      <c r="H1" s="841"/>
      <c r="I1" s="841"/>
      <c r="J1" s="841"/>
      <c r="K1" s="841"/>
      <c r="L1" s="841"/>
      <c r="M1" s="841"/>
      <c r="N1" s="841"/>
      <c r="O1" s="841"/>
      <c r="P1" s="841"/>
      <c r="Q1" s="841"/>
      <c r="R1" s="841"/>
      <c r="S1" s="841"/>
      <c r="T1" s="841"/>
      <c r="U1" s="841"/>
      <c r="V1" s="841"/>
      <c r="W1" s="841"/>
      <c r="X1" s="841"/>
      <c r="Y1" s="841"/>
      <c r="Z1" s="841"/>
      <c r="AA1" s="841"/>
      <c r="AB1" s="841"/>
      <c r="AC1" s="841"/>
      <c r="AD1" s="841"/>
      <c r="AE1" s="431"/>
      <c r="AF1" s="68"/>
      <c r="AG1" s="7"/>
      <c r="AH1" s="432"/>
      <c r="AI1" s="432"/>
      <c r="AJ1" s="432"/>
      <c r="AK1" s="432"/>
      <c r="AL1" s="432"/>
    </row>
    <row r="2" spans="1:38" ht="18" customHeight="1">
      <c r="A2" s="842" t="s">
        <v>279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842"/>
      <c r="R2" s="842"/>
      <c r="S2" s="842"/>
      <c r="T2" s="842"/>
      <c r="U2" s="842"/>
      <c r="V2" s="842"/>
      <c r="W2" s="842"/>
      <c r="X2" s="842"/>
      <c r="Y2" s="842"/>
      <c r="Z2" s="842"/>
      <c r="AA2" s="842"/>
      <c r="AB2" s="842"/>
      <c r="AC2" s="842"/>
      <c r="AD2" s="842"/>
      <c r="AE2" s="433"/>
      <c r="AF2" s="68"/>
      <c r="AG2" s="7"/>
      <c r="AH2" s="432"/>
      <c r="AI2" s="434"/>
      <c r="AJ2" s="434"/>
      <c r="AK2" s="434"/>
      <c r="AL2" s="434"/>
    </row>
    <row r="3" spans="1:38" ht="18" customHeight="1">
      <c r="A3" s="842" t="s">
        <v>885</v>
      </c>
      <c r="B3" s="842"/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842"/>
      <c r="R3" s="842"/>
      <c r="S3" s="842"/>
      <c r="T3" s="842"/>
      <c r="U3" s="842"/>
      <c r="V3" s="842"/>
      <c r="W3" s="842"/>
      <c r="X3" s="842"/>
      <c r="Y3" s="842"/>
      <c r="Z3" s="842"/>
      <c r="AA3" s="842"/>
      <c r="AB3" s="842"/>
      <c r="AC3" s="842"/>
      <c r="AD3" s="842"/>
      <c r="AE3" s="433"/>
      <c r="AF3" s="68"/>
      <c r="AG3" s="7"/>
      <c r="AH3" s="432"/>
      <c r="AI3" s="432"/>
      <c r="AJ3" s="432"/>
      <c r="AK3" s="432"/>
      <c r="AL3" s="432"/>
    </row>
    <row r="4" spans="1:38" ht="18" customHeight="1">
      <c r="A4" s="843" t="s">
        <v>873</v>
      </c>
      <c r="B4" s="843"/>
      <c r="C4" s="843"/>
      <c r="D4" s="843"/>
      <c r="E4" s="843"/>
      <c r="F4" s="843"/>
      <c r="G4" s="843"/>
      <c r="H4" s="843"/>
      <c r="I4" s="843"/>
      <c r="J4" s="843"/>
      <c r="K4" s="843"/>
      <c r="L4" s="843"/>
      <c r="M4" s="843"/>
      <c r="N4" s="843"/>
      <c r="O4" s="843"/>
      <c r="P4" s="843"/>
      <c r="Q4" s="843"/>
      <c r="R4" s="843"/>
      <c r="S4" s="843"/>
      <c r="T4" s="843"/>
      <c r="U4" s="843"/>
      <c r="V4" s="843"/>
      <c r="W4" s="843"/>
      <c r="X4" s="843"/>
      <c r="Y4" s="843"/>
      <c r="Z4" s="843"/>
      <c r="AA4" s="843"/>
      <c r="AB4" s="843"/>
      <c r="AC4" s="843"/>
      <c r="AD4" s="843"/>
      <c r="AE4" s="433"/>
      <c r="AF4" s="68"/>
      <c r="AG4" s="7"/>
      <c r="AH4" s="432"/>
      <c r="AI4" s="432"/>
      <c r="AJ4" s="432"/>
      <c r="AK4" s="435"/>
      <c r="AL4" s="432"/>
    </row>
    <row r="5" spans="1:38">
      <c r="A5" s="842"/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433"/>
      <c r="AF5" s="68"/>
      <c r="AG5" s="7"/>
      <c r="AH5" s="432"/>
      <c r="AI5" s="432"/>
      <c r="AJ5" s="432"/>
      <c r="AK5" s="432"/>
      <c r="AL5" s="432"/>
    </row>
    <row r="6" spans="1:38">
      <c r="A6" s="576"/>
      <c r="B6" s="578"/>
      <c r="C6" s="578"/>
      <c r="D6" s="578"/>
      <c r="E6" s="578"/>
      <c r="F6" s="578"/>
      <c r="G6" s="578"/>
      <c r="H6" s="578"/>
      <c r="I6" s="578"/>
      <c r="J6" s="578"/>
      <c r="K6" s="578"/>
      <c r="L6" s="578"/>
      <c r="M6" s="578"/>
      <c r="N6" s="578"/>
      <c r="O6" s="578"/>
      <c r="P6" s="578"/>
      <c r="Q6" s="578"/>
      <c r="R6" s="578"/>
      <c r="S6" s="578"/>
      <c r="T6" s="578"/>
      <c r="U6" s="578"/>
      <c r="V6" s="578"/>
      <c r="W6" s="578"/>
      <c r="X6" s="578"/>
      <c r="Y6" s="578"/>
      <c r="Z6" s="578"/>
      <c r="AA6" s="578"/>
      <c r="AB6" s="578"/>
      <c r="AC6" s="578"/>
      <c r="AD6" s="845" t="s">
        <v>136</v>
      </c>
      <c r="AF6" s="68"/>
      <c r="AG6" s="7"/>
      <c r="AH6" s="432"/>
      <c r="AI6" s="432"/>
      <c r="AJ6" s="432"/>
      <c r="AK6" s="432"/>
      <c r="AL6" s="432"/>
    </row>
    <row r="7" spans="1:38" ht="10.5" customHeight="1">
      <c r="A7" s="576"/>
      <c r="B7" s="579" t="s">
        <v>59</v>
      </c>
      <c r="C7" s="579" t="s">
        <v>60</v>
      </c>
      <c r="D7" s="579" t="s">
        <v>61</v>
      </c>
      <c r="E7" s="579" t="s">
        <v>63</v>
      </c>
      <c r="F7" s="579" t="s">
        <v>64</v>
      </c>
      <c r="G7" s="579" t="s">
        <v>66</v>
      </c>
      <c r="H7" s="579" t="s">
        <v>67</v>
      </c>
      <c r="I7" s="579" t="s">
        <v>68</v>
      </c>
      <c r="J7" s="579" t="s">
        <v>69</v>
      </c>
      <c r="K7" s="579" t="s">
        <v>70</v>
      </c>
      <c r="L7" s="579" t="s">
        <v>76</v>
      </c>
      <c r="M7" s="579" t="s">
        <v>78</v>
      </c>
      <c r="N7" s="579" t="s">
        <v>75</v>
      </c>
      <c r="O7" s="579" t="s">
        <v>72</v>
      </c>
      <c r="P7" s="579" t="s">
        <v>74</v>
      </c>
      <c r="Q7" s="579" t="s">
        <v>71</v>
      </c>
      <c r="R7" s="579" t="s">
        <v>83</v>
      </c>
      <c r="S7" s="579" t="s">
        <v>82</v>
      </c>
      <c r="T7" s="579" t="s">
        <v>81</v>
      </c>
      <c r="U7" s="579" t="s">
        <v>79</v>
      </c>
      <c r="V7" s="579" t="s">
        <v>80</v>
      </c>
      <c r="W7" s="579" t="s">
        <v>65</v>
      </c>
      <c r="X7" s="579" t="s">
        <v>73</v>
      </c>
      <c r="Y7" s="579" t="s">
        <v>77</v>
      </c>
      <c r="Z7" s="579" t="s">
        <v>62</v>
      </c>
      <c r="AA7" s="579" t="s">
        <v>84</v>
      </c>
      <c r="AB7" s="579" t="s">
        <v>864</v>
      </c>
      <c r="AC7" s="579" t="s">
        <v>875</v>
      </c>
      <c r="AD7" s="845"/>
      <c r="AF7" s="68"/>
      <c r="AG7" s="7"/>
      <c r="AH7" s="432"/>
      <c r="AI7" s="432"/>
      <c r="AJ7" s="432"/>
      <c r="AK7" s="432"/>
      <c r="AL7" s="432"/>
    </row>
    <row r="8" spans="1:38" ht="9" customHeight="1">
      <c r="A8" s="130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30"/>
      <c r="AF8" s="68"/>
      <c r="AG8" s="7"/>
      <c r="AH8" s="432"/>
      <c r="AI8" s="432"/>
      <c r="AJ8" s="432"/>
      <c r="AK8" s="432"/>
      <c r="AL8" s="432"/>
    </row>
    <row r="9" spans="1:38" ht="19.5" customHeight="1">
      <c r="A9" s="855" t="s">
        <v>310</v>
      </c>
      <c r="B9" s="752">
        <v>18</v>
      </c>
      <c r="C9" s="752">
        <v>9</v>
      </c>
      <c r="D9" s="752">
        <v>7</v>
      </c>
      <c r="E9" s="752">
        <v>2</v>
      </c>
      <c r="F9" s="752">
        <v>2</v>
      </c>
      <c r="G9" s="752">
        <v>5</v>
      </c>
      <c r="H9" s="752">
        <v>6</v>
      </c>
      <c r="I9" s="752">
        <v>1</v>
      </c>
      <c r="J9" s="752">
        <v>1</v>
      </c>
      <c r="K9" s="752">
        <v>1</v>
      </c>
      <c r="L9" s="752">
        <v>0</v>
      </c>
      <c r="M9" s="752">
        <v>0</v>
      </c>
      <c r="N9" s="752">
        <v>1</v>
      </c>
      <c r="O9" s="752">
        <v>2</v>
      </c>
      <c r="P9" s="752">
        <v>1</v>
      </c>
      <c r="Q9" s="752">
        <v>1</v>
      </c>
      <c r="R9" s="752">
        <v>3</v>
      </c>
      <c r="S9" s="752">
        <v>1</v>
      </c>
      <c r="T9" s="752">
        <v>0</v>
      </c>
      <c r="U9" s="752">
        <v>3</v>
      </c>
      <c r="V9" s="752">
        <v>1</v>
      </c>
      <c r="W9" s="752">
        <v>4</v>
      </c>
      <c r="X9" s="752">
        <v>2</v>
      </c>
      <c r="Y9" s="752">
        <v>2</v>
      </c>
      <c r="Z9" s="752">
        <v>5</v>
      </c>
      <c r="AA9" s="752">
        <v>1</v>
      </c>
      <c r="AB9" s="752">
        <v>6</v>
      </c>
      <c r="AC9" s="752">
        <v>3</v>
      </c>
      <c r="AD9" s="752">
        <v>88</v>
      </c>
      <c r="AE9" s="130"/>
      <c r="AF9" s="68"/>
      <c r="AG9" s="7"/>
      <c r="AH9" s="432"/>
      <c r="AI9" s="432"/>
      <c r="AJ9" s="432"/>
      <c r="AK9" s="432"/>
      <c r="AL9" s="432"/>
    </row>
    <row r="10" spans="1:38" ht="11.1" customHeight="1">
      <c r="A10" s="428" t="s">
        <v>311</v>
      </c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  <c r="O10" s="746"/>
      <c r="P10" s="746"/>
      <c r="Q10" s="746"/>
      <c r="R10" s="746"/>
      <c r="S10" s="746"/>
      <c r="T10" s="746"/>
      <c r="U10" s="746">
        <v>1</v>
      </c>
      <c r="V10" s="746"/>
      <c r="W10" s="746"/>
      <c r="X10" s="746">
        <v>2</v>
      </c>
      <c r="Y10" s="746"/>
      <c r="Z10" s="746"/>
      <c r="AA10" s="746"/>
      <c r="AB10" s="746">
        <v>2</v>
      </c>
      <c r="AC10" s="746"/>
      <c r="AD10" s="746">
        <v>5</v>
      </c>
      <c r="AE10" s="130"/>
      <c r="AF10" s="68"/>
      <c r="AG10" s="7"/>
      <c r="AH10" s="432"/>
      <c r="AI10" s="432"/>
      <c r="AJ10" s="432"/>
      <c r="AK10" s="432"/>
      <c r="AL10" s="432"/>
    </row>
    <row r="11" spans="1:38" ht="11.1" customHeight="1">
      <c r="A11" s="428" t="s">
        <v>313</v>
      </c>
      <c r="B11" s="746">
        <v>2</v>
      </c>
      <c r="C11" s="746">
        <v>1</v>
      </c>
      <c r="D11" s="746"/>
      <c r="E11" s="746">
        <v>2</v>
      </c>
      <c r="F11" s="746">
        <v>2</v>
      </c>
      <c r="G11" s="746">
        <v>5</v>
      </c>
      <c r="H11" s="746">
        <v>6</v>
      </c>
      <c r="I11" s="746">
        <v>1</v>
      </c>
      <c r="J11" s="746">
        <v>1</v>
      </c>
      <c r="K11" s="746">
        <v>1</v>
      </c>
      <c r="L11" s="746"/>
      <c r="M11" s="746"/>
      <c r="N11" s="746"/>
      <c r="O11" s="746">
        <v>1</v>
      </c>
      <c r="P11" s="746"/>
      <c r="Q11" s="746"/>
      <c r="R11" s="746">
        <v>3</v>
      </c>
      <c r="S11" s="746"/>
      <c r="T11" s="746"/>
      <c r="U11" s="746"/>
      <c r="V11" s="746"/>
      <c r="W11" s="746"/>
      <c r="X11" s="746"/>
      <c r="Y11" s="746"/>
      <c r="Z11" s="746"/>
      <c r="AA11" s="746">
        <v>1</v>
      </c>
      <c r="AB11" s="746">
        <v>4</v>
      </c>
      <c r="AC11" s="746"/>
      <c r="AD11" s="746">
        <v>30</v>
      </c>
      <c r="AE11" s="130"/>
      <c r="AF11" s="7"/>
      <c r="AG11" s="7"/>
    </row>
    <row r="12" spans="1:38" ht="11.1" customHeight="1">
      <c r="A12" s="428" t="s">
        <v>314</v>
      </c>
      <c r="B12" s="746"/>
      <c r="C12" s="746"/>
      <c r="D12" s="746"/>
      <c r="E12" s="746"/>
      <c r="F12" s="746"/>
      <c r="G12" s="746"/>
      <c r="H12" s="746"/>
      <c r="I12" s="746"/>
      <c r="J12" s="746"/>
      <c r="K12" s="746"/>
      <c r="L12" s="746"/>
      <c r="M12" s="746"/>
      <c r="N12" s="746"/>
      <c r="O12" s="746"/>
      <c r="P12" s="746"/>
      <c r="Q12" s="746"/>
      <c r="R12" s="746"/>
      <c r="S12" s="746"/>
      <c r="T12" s="746"/>
      <c r="U12" s="746"/>
      <c r="V12" s="746">
        <v>1</v>
      </c>
      <c r="W12" s="746"/>
      <c r="X12" s="746"/>
      <c r="Y12" s="746"/>
      <c r="Z12" s="746"/>
      <c r="AA12" s="746"/>
      <c r="AB12" s="746"/>
      <c r="AC12" s="746"/>
      <c r="AD12" s="746">
        <v>1</v>
      </c>
      <c r="AE12" s="130"/>
      <c r="AF12" s="7"/>
      <c r="AG12" s="7"/>
    </row>
    <row r="13" spans="1:38" ht="11.1" customHeight="1">
      <c r="A13" s="428" t="s">
        <v>894</v>
      </c>
      <c r="B13" s="746"/>
      <c r="C13" s="746"/>
      <c r="D13" s="746"/>
      <c r="E13" s="746"/>
      <c r="F13" s="746"/>
      <c r="G13" s="746"/>
      <c r="H13" s="746"/>
      <c r="I13" s="746"/>
      <c r="J13" s="746"/>
      <c r="K13" s="746"/>
      <c r="L13" s="746"/>
      <c r="M13" s="746"/>
      <c r="N13" s="746"/>
      <c r="O13" s="746"/>
      <c r="P13" s="746"/>
      <c r="Q13" s="746"/>
      <c r="R13" s="746"/>
      <c r="S13" s="746"/>
      <c r="T13" s="746"/>
      <c r="U13" s="746">
        <v>2</v>
      </c>
      <c r="V13" s="746"/>
      <c r="W13" s="746"/>
      <c r="X13" s="746"/>
      <c r="Y13" s="746"/>
      <c r="Z13" s="746"/>
      <c r="AA13" s="746"/>
      <c r="AB13" s="746"/>
      <c r="AC13" s="746"/>
      <c r="AD13" s="746">
        <v>2</v>
      </c>
      <c r="AE13" s="130"/>
    </row>
    <row r="14" spans="1:38" ht="11.1" customHeight="1">
      <c r="A14" s="428" t="s">
        <v>316</v>
      </c>
      <c r="B14" s="746"/>
      <c r="C14" s="746"/>
      <c r="D14" s="746"/>
      <c r="E14" s="746"/>
      <c r="F14" s="746"/>
      <c r="G14" s="746"/>
      <c r="H14" s="746"/>
      <c r="I14" s="746"/>
      <c r="J14" s="746"/>
      <c r="K14" s="746"/>
      <c r="L14" s="746"/>
      <c r="M14" s="746"/>
      <c r="N14" s="746">
        <v>1</v>
      </c>
      <c r="O14" s="746"/>
      <c r="P14" s="746"/>
      <c r="Q14" s="746"/>
      <c r="R14" s="746"/>
      <c r="S14" s="746">
        <v>1</v>
      </c>
      <c r="T14" s="746"/>
      <c r="U14" s="746"/>
      <c r="V14" s="746"/>
      <c r="W14" s="746">
        <v>4</v>
      </c>
      <c r="X14" s="746"/>
      <c r="Y14" s="746">
        <v>2</v>
      </c>
      <c r="Z14" s="746"/>
      <c r="AA14" s="746"/>
      <c r="AB14" s="746"/>
      <c r="AC14" s="746"/>
      <c r="AD14" s="746">
        <v>8</v>
      </c>
      <c r="AE14" s="130"/>
    </row>
    <row r="15" spans="1:38" ht="11.1" customHeight="1">
      <c r="A15" s="428" t="s">
        <v>317</v>
      </c>
      <c r="B15" s="746">
        <v>15</v>
      </c>
      <c r="C15" s="746">
        <v>8</v>
      </c>
      <c r="D15" s="746">
        <v>7</v>
      </c>
      <c r="E15" s="746"/>
      <c r="F15" s="746"/>
      <c r="G15" s="746"/>
      <c r="H15" s="746"/>
      <c r="I15" s="746"/>
      <c r="J15" s="746"/>
      <c r="K15" s="746"/>
      <c r="L15" s="746"/>
      <c r="M15" s="746"/>
      <c r="N15" s="746"/>
      <c r="O15" s="746">
        <v>1</v>
      </c>
      <c r="P15" s="746">
        <v>1</v>
      </c>
      <c r="Q15" s="746"/>
      <c r="R15" s="746"/>
      <c r="S15" s="746"/>
      <c r="T15" s="746"/>
      <c r="U15" s="746"/>
      <c r="V15" s="746"/>
      <c r="W15" s="746"/>
      <c r="X15" s="746"/>
      <c r="Y15" s="746"/>
      <c r="Z15" s="746">
        <v>5</v>
      </c>
      <c r="AA15" s="746"/>
      <c r="AB15" s="746"/>
      <c r="AC15" s="746">
        <v>3</v>
      </c>
      <c r="AD15" s="746">
        <v>40</v>
      </c>
      <c r="AE15" s="130"/>
    </row>
    <row r="16" spans="1:38" ht="11.1" customHeight="1">
      <c r="A16" s="428" t="s">
        <v>318</v>
      </c>
      <c r="B16" s="746"/>
      <c r="C16" s="746"/>
      <c r="D16" s="746"/>
      <c r="E16" s="746"/>
      <c r="F16" s="746"/>
      <c r="G16" s="746"/>
      <c r="H16" s="746"/>
      <c r="I16" s="746"/>
      <c r="J16" s="746"/>
      <c r="K16" s="746"/>
      <c r="L16" s="746"/>
      <c r="M16" s="746"/>
      <c r="N16" s="746"/>
      <c r="O16" s="746"/>
      <c r="P16" s="746"/>
      <c r="Q16" s="746">
        <v>1</v>
      </c>
      <c r="R16" s="746"/>
      <c r="S16" s="746"/>
      <c r="T16" s="746"/>
      <c r="U16" s="746"/>
      <c r="V16" s="746"/>
      <c r="W16" s="746"/>
      <c r="X16" s="746"/>
      <c r="Y16" s="746"/>
      <c r="Z16" s="746"/>
      <c r="AA16" s="746"/>
      <c r="AB16" s="746"/>
      <c r="AC16" s="746"/>
      <c r="AD16" s="746">
        <v>1</v>
      </c>
      <c r="AE16" s="130"/>
    </row>
    <row r="17" spans="1:31" ht="11.1" customHeight="1">
      <c r="A17" s="428" t="s">
        <v>319</v>
      </c>
      <c r="B17" s="746">
        <v>1</v>
      </c>
      <c r="C17" s="746"/>
      <c r="D17" s="746"/>
      <c r="E17" s="746"/>
      <c r="F17" s="746"/>
      <c r="G17" s="746"/>
      <c r="H17" s="746"/>
      <c r="I17" s="746"/>
      <c r="J17" s="746"/>
      <c r="K17" s="746"/>
      <c r="L17" s="746"/>
      <c r="M17" s="746"/>
      <c r="N17" s="746"/>
      <c r="O17" s="746"/>
      <c r="P17" s="746"/>
      <c r="Q17" s="746"/>
      <c r="R17" s="746"/>
      <c r="S17" s="746"/>
      <c r="T17" s="746"/>
      <c r="U17" s="746"/>
      <c r="V17" s="746"/>
      <c r="W17" s="746"/>
      <c r="X17" s="746"/>
      <c r="Y17" s="746"/>
      <c r="Z17" s="746"/>
      <c r="AA17" s="746"/>
      <c r="AB17" s="746"/>
      <c r="AC17" s="746"/>
      <c r="AD17" s="746">
        <v>1</v>
      </c>
      <c r="AE17" s="130"/>
    </row>
    <row r="18" spans="1:31" ht="17.25" customHeight="1">
      <c r="A18" s="856" t="s">
        <v>321</v>
      </c>
      <c r="B18" s="752">
        <v>11</v>
      </c>
      <c r="C18" s="752">
        <v>10</v>
      </c>
      <c r="D18" s="752">
        <v>0</v>
      </c>
      <c r="E18" s="752">
        <v>0</v>
      </c>
      <c r="F18" s="752">
        <v>2</v>
      </c>
      <c r="G18" s="752">
        <v>2</v>
      </c>
      <c r="H18" s="752">
        <v>1</v>
      </c>
      <c r="I18" s="752">
        <v>2</v>
      </c>
      <c r="J18" s="752">
        <v>4</v>
      </c>
      <c r="K18" s="752">
        <v>2</v>
      </c>
      <c r="L18" s="752">
        <v>3</v>
      </c>
      <c r="M18" s="752">
        <v>3</v>
      </c>
      <c r="N18" s="752">
        <v>4</v>
      </c>
      <c r="O18" s="752">
        <v>4</v>
      </c>
      <c r="P18" s="752">
        <v>2</v>
      </c>
      <c r="Q18" s="752">
        <v>5</v>
      </c>
      <c r="R18" s="752">
        <v>0</v>
      </c>
      <c r="S18" s="752">
        <v>2</v>
      </c>
      <c r="T18" s="752">
        <v>2</v>
      </c>
      <c r="U18" s="752">
        <v>0</v>
      </c>
      <c r="V18" s="752">
        <v>3</v>
      </c>
      <c r="W18" s="752">
        <v>0</v>
      </c>
      <c r="X18" s="752">
        <v>5</v>
      </c>
      <c r="Y18" s="752">
        <v>1</v>
      </c>
      <c r="Z18" s="752">
        <v>13</v>
      </c>
      <c r="AA18" s="752">
        <v>3</v>
      </c>
      <c r="AB18" s="752">
        <v>0</v>
      </c>
      <c r="AC18" s="752">
        <v>5</v>
      </c>
      <c r="AD18" s="752">
        <v>89</v>
      </c>
      <c r="AE18" s="436"/>
    </row>
    <row r="19" spans="1:31" ht="11.1" customHeight="1">
      <c r="A19" s="429" t="s">
        <v>311</v>
      </c>
      <c r="B19" s="747"/>
      <c r="C19" s="747"/>
      <c r="D19" s="747"/>
      <c r="E19" s="747"/>
      <c r="F19" s="747"/>
      <c r="G19" s="747"/>
      <c r="H19" s="747"/>
      <c r="I19" s="747"/>
      <c r="J19" s="747"/>
      <c r="K19" s="747"/>
      <c r="L19" s="747"/>
      <c r="M19" s="747"/>
      <c r="N19" s="747"/>
      <c r="O19" s="747"/>
      <c r="P19" s="747"/>
      <c r="Q19" s="747"/>
      <c r="R19" s="747"/>
      <c r="S19" s="747"/>
      <c r="T19" s="747"/>
      <c r="U19" s="747"/>
      <c r="V19" s="747"/>
      <c r="W19" s="747"/>
      <c r="X19" s="747"/>
      <c r="Y19" s="747"/>
      <c r="Z19" s="747"/>
      <c r="AA19" s="747"/>
      <c r="AB19" s="747"/>
      <c r="AC19" s="747"/>
      <c r="AD19" s="747"/>
      <c r="AE19" s="130">
        <v>1</v>
      </c>
    </row>
    <row r="20" spans="1:31" ht="11.1" customHeight="1">
      <c r="A20" s="428" t="s">
        <v>324</v>
      </c>
      <c r="B20" s="746"/>
      <c r="C20" s="746">
        <v>1</v>
      </c>
      <c r="D20" s="746"/>
      <c r="E20" s="746"/>
      <c r="F20" s="746"/>
      <c r="G20" s="746"/>
      <c r="H20" s="746"/>
      <c r="I20" s="746"/>
      <c r="J20" s="746"/>
      <c r="K20" s="746"/>
      <c r="L20" s="746"/>
      <c r="M20" s="746"/>
      <c r="N20" s="746"/>
      <c r="O20" s="746"/>
      <c r="P20" s="746"/>
      <c r="Q20" s="746"/>
      <c r="R20" s="746"/>
      <c r="S20" s="746"/>
      <c r="T20" s="746"/>
      <c r="U20" s="746"/>
      <c r="V20" s="746"/>
      <c r="W20" s="746"/>
      <c r="X20" s="746">
        <v>1</v>
      </c>
      <c r="Y20" s="746"/>
      <c r="Z20" s="746"/>
      <c r="AA20" s="746"/>
      <c r="AB20" s="746"/>
      <c r="AC20" s="746"/>
      <c r="AD20" s="746">
        <v>2</v>
      </c>
      <c r="AE20" s="130"/>
    </row>
    <row r="21" spans="1:31" ht="11.1" customHeight="1">
      <c r="A21" s="428" t="s">
        <v>418</v>
      </c>
      <c r="B21" s="746"/>
      <c r="C21" s="746"/>
      <c r="D21" s="746"/>
      <c r="E21" s="746"/>
      <c r="F21" s="746"/>
      <c r="G21" s="746"/>
      <c r="H21" s="746"/>
      <c r="I21" s="746"/>
      <c r="J21" s="746"/>
      <c r="K21" s="746"/>
      <c r="L21" s="746"/>
      <c r="M21" s="746"/>
      <c r="N21" s="746"/>
      <c r="O21" s="746"/>
      <c r="P21" s="746"/>
      <c r="Q21" s="746"/>
      <c r="R21" s="746"/>
      <c r="S21" s="746"/>
      <c r="T21" s="746"/>
      <c r="U21" s="746"/>
      <c r="V21" s="746"/>
      <c r="W21" s="746"/>
      <c r="X21" s="746">
        <v>1</v>
      </c>
      <c r="Y21" s="746"/>
      <c r="Z21" s="746"/>
      <c r="AA21" s="746"/>
      <c r="AB21" s="746"/>
      <c r="AC21" s="746"/>
      <c r="AD21" s="746">
        <v>1</v>
      </c>
      <c r="AE21" s="130"/>
    </row>
    <row r="22" spans="1:31" ht="11.1" customHeight="1">
      <c r="A22" s="428" t="s">
        <v>325</v>
      </c>
      <c r="B22" s="746"/>
      <c r="C22" s="746"/>
      <c r="D22" s="746"/>
      <c r="E22" s="746"/>
      <c r="F22" s="746"/>
      <c r="G22" s="746"/>
      <c r="H22" s="746"/>
      <c r="I22" s="746"/>
      <c r="J22" s="746"/>
      <c r="K22" s="746"/>
      <c r="L22" s="746"/>
      <c r="M22" s="746"/>
      <c r="N22" s="746"/>
      <c r="O22" s="746"/>
      <c r="P22" s="746"/>
      <c r="Q22" s="746"/>
      <c r="R22" s="746"/>
      <c r="S22" s="746"/>
      <c r="T22" s="746"/>
      <c r="U22" s="746"/>
      <c r="V22" s="746"/>
      <c r="W22" s="746"/>
      <c r="X22" s="746">
        <v>1</v>
      </c>
      <c r="Y22" s="746"/>
      <c r="Z22" s="746"/>
      <c r="AA22" s="746"/>
      <c r="AB22" s="746"/>
      <c r="AC22" s="746"/>
      <c r="AD22" s="746">
        <v>1</v>
      </c>
      <c r="AE22" s="130"/>
    </row>
    <row r="23" spans="1:31" ht="11.1" customHeight="1">
      <c r="A23" s="428" t="s">
        <v>443</v>
      </c>
      <c r="B23" s="746"/>
      <c r="C23" s="746"/>
      <c r="D23" s="746"/>
      <c r="E23" s="746"/>
      <c r="F23" s="746"/>
      <c r="G23" s="746"/>
      <c r="H23" s="746"/>
      <c r="I23" s="746"/>
      <c r="J23" s="746"/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6"/>
      <c r="V23" s="746"/>
      <c r="W23" s="746"/>
      <c r="X23" s="746">
        <v>1</v>
      </c>
      <c r="Y23" s="746"/>
      <c r="Z23" s="746"/>
      <c r="AA23" s="746"/>
      <c r="AB23" s="746"/>
      <c r="AC23" s="746"/>
      <c r="AD23" s="746">
        <v>1</v>
      </c>
      <c r="AE23" s="130"/>
    </row>
    <row r="24" spans="1:31" ht="11.1" customHeight="1">
      <c r="A24" s="428" t="s">
        <v>419</v>
      </c>
      <c r="B24" s="746"/>
      <c r="C24" s="746"/>
      <c r="D24" s="746"/>
      <c r="E24" s="746"/>
      <c r="F24" s="746"/>
      <c r="G24" s="746"/>
      <c r="H24" s="746"/>
      <c r="I24" s="746"/>
      <c r="J24" s="746"/>
      <c r="K24" s="746"/>
      <c r="L24" s="746"/>
      <c r="M24" s="746"/>
      <c r="N24" s="746"/>
      <c r="O24" s="746"/>
      <c r="P24" s="746"/>
      <c r="Q24" s="746"/>
      <c r="R24" s="746"/>
      <c r="S24" s="746"/>
      <c r="T24" s="746"/>
      <c r="U24" s="746"/>
      <c r="V24" s="746"/>
      <c r="W24" s="746"/>
      <c r="X24" s="746">
        <v>1</v>
      </c>
      <c r="Y24" s="746"/>
      <c r="Z24" s="746"/>
      <c r="AA24" s="746"/>
      <c r="AB24" s="746"/>
      <c r="AC24" s="746"/>
      <c r="AD24" s="746">
        <v>1</v>
      </c>
      <c r="AE24" s="130"/>
    </row>
    <row r="25" spans="1:31" ht="11.1" customHeight="1">
      <c r="A25" s="429" t="s">
        <v>313</v>
      </c>
      <c r="B25" s="747"/>
      <c r="C25" s="747"/>
      <c r="D25" s="747"/>
      <c r="E25" s="747"/>
      <c r="F25" s="747"/>
      <c r="G25" s="747"/>
      <c r="H25" s="747"/>
      <c r="I25" s="747"/>
      <c r="J25" s="747"/>
      <c r="K25" s="747"/>
      <c r="L25" s="747"/>
      <c r="M25" s="747"/>
      <c r="N25" s="747"/>
      <c r="O25" s="747"/>
      <c r="P25" s="747"/>
      <c r="Q25" s="747"/>
      <c r="R25" s="747"/>
      <c r="S25" s="747"/>
      <c r="T25" s="747"/>
      <c r="U25" s="747"/>
      <c r="V25" s="747"/>
      <c r="W25" s="747"/>
      <c r="X25" s="747"/>
      <c r="Y25" s="747"/>
      <c r="Z25" s="747"/>
      <c r="AA25" s="747"/>
      <c r="AB25" s="747"/>
      <c r="AC25" s="747"/>
      <c r="AD25" s="747"/>
      <c r="AE25" s="130">
        <v>1</v>
      </c>
    </row>
    <row r="26" spans="1:31" ht="11.1" customHeight="1">
      <c r="A26" s="428" t="s">
        <v>444</v>
      </c>
      <c r="B26" s="746"/>
      <c r="C26" s="746"/>
      <c r="D26" s="746"/>
      <c r="E26" s="746"/>
      <c r="F26" s="746"/>
      <c r="G26" s="746"/>
      <c r="H26" s="746"/>
      <c r="I26" s="746"/>
      <c r="J26" s="746"/>
      <c r="K26" s="746"/>
      <c r="L26" s="746"/>
      <c r="M26" s="746"/>
      <c r="N26" s="746"/>
      <c r="O26" s="746"/>
      <c r="P26" s="746"/>
      <c r="Q26" s="746"/>
      <c r="R26" s="746"/>
      <c r="S26" s="746"/>
      <c r="T26" s="746"/>
      <c r="U26" s="746"/>
      <c r="V26" s="746"/>
      <c r="W26" s="746"/>
      <c r="X26" s="746"/>
      <c r="Y26" s="746"/>
      <c r="Z26" s="746"/>
      <c r="AA26" s="746">
        <v>1</v>
      </c>
      <c r="AB26" s="746"/>
      <c r="AC26" s="746"/>
      <c r="AD26" s="746">
        <v>1</v>
      </c>
      <c r="AE26" s="130"/>
    </row>
    <row r="27" spans="1:31" ht="11.1" customHeight="1">
      <c r="A27" s="428" t="s">
        <v>445</v>
      </c>
      <c r="B27" s="746"/>
      <c r="C27" s="746"/>
      <c r="D27" s="746"/>
      <c r="E27" s="746"/>
      <c r="F27" s="746"/>
      <c r="G27" s="746"/>
      <c r="H27" s="746"/>
      <c r="I27" s="746"/>
      <c r="J27" s="746"/>
      <c r="K27" s="746"/>
      <c r="L27" s="746"/>
      <c r="M27" s="746"/>
      <c r="N27" s="746"/>
      <c r="O27" s="746"/>
      <c r="P27" s="746"/>
      <c r="Q27" s="746"/>
      <c r="R27" s="746"/>
      <c r="S27" s="746"/>
      <c r="T27" s="746"/>
      <c r="U27" s="746"/>
      <c r="V27" s="746"/>
      <c r="W27" s="746"/>
      <c r="X27" s="746"/>
      <c r="Y27" s="746"/>
      <c r="Z27" s="746"/>
      <c r="AA27" s="746">
        <v>1</v>
      </c>
      <c r="AB27" s="746"/>
      <c r="AC27" s="746"/>
      <c r="AD27" s="746">
        <v>1</v>
      </c>
      <c r="AE27" s="130"/>
    </row>
    <row r="28" spans="1:31" ht="11.1" customHeight="1">
      <c r="A28" s="428" t="s">
        <v>345</v>
      </c>
      <c r="B28" s="746"/>
      <c r="C28" s="746"/>
      <c r="D28" s="746"/>
      <c r="E28" s="746"/>
      <c r="F28" s="746"/>
      <c r="G28" s="746"/>
      <c r="H28" s="746"/>
      <c r="I28" s="746"/>
      <c r="J28" s="746"/>
      <c r="K28" s="746">
        <v>1</v>
      </c>
      <c r="L28" s="746"/>
      <c r="M28" s="746"/>
      <c r="N28" s="746"/>
      <c r="O28" s="746"/>
      <c r="P28" s="746"/>
      <c r="Q28" s="746"/>
      <c r="R28" s="746"/>
      <c r="S28" s="746"/>
      <c r="T28" s="746"/>
      <c r="U28" s="746"/>
      <c r="V28" s="746"/>
      <c r="W28" s="746"/>
      <c r="X28" s="746"/>
      <c r="Y28" s="746"/>
      <c r="Z28" s="746"/>
      <c r="AA28" s="746"/>
      <c r="AB28" s="746"/>
      <c r="AC28" s="746"/>
      <c r="AD28" s="746">
        <v>1</v>
      </c>
      <c r="AE28" s="130"/>
    </row>
    <row r="29" spans="1:31" ht="11.1" customHeight="1">
      <c r="A29" s="428" t="s">
        <v>346</v>
      </c>
      <c r="B29" s="746"/>
      <c r="C29" s="746"/>
      <c r="D29" s="746"/>
      <c r="E29" s="746"/>
      <c r="F29" s="746"/>
      <c r="G29" s="746"/>
      <c r="H29" s="746"/>
      <c r="I29" s="746"/>
      <c r="J29" s="746">
        <v>1</v>
      </c>
      <c r="K29" s="746"/>
      <c r="L29" s="746"/>
      <c r="M29" s="746"/>
      <c r="N29" s="746"/>
      <c r="O29" s="746"/>
      <c r="P29" s="746"/>
      <c r="Q29" s="746"/>
      <c r="R29" s="746"/>
      <c r="S29" s="746"/>
      <c r="T29" s="746"/>
      <c r="U29" s="746"/>
      <c r="V29" s="746"/>
      <c r="W29" s="746"/>
      <c r="X29" s="746"/>
      <c r="Y29" s="746"/>
      <c r="Z29" s="746"/>
      <c r="AA29" s="746"/>
      <c r="AB29" s="746"/>
      <c r="AC29" s="746"/>
      <c r="AD29" s="746">
        <v>1</v>
      </c>
      <c r="AE29" s="130"/>
    </row>
    <row r="30" spans="1:31" ht="11.1" customHeight="1">
      <c r="A30" s="428" t="s">
        <v>348</v>
      </c>
      <c r="B30" s="746"/>
      <c r="C30" s="746"/>
      <c r="D30" s="746"/>
      <c r="E30" s="746"/>
      <c r="F30" s="746"/>
      <c r="G30" s="746"/>
      <c r="H30" s="746">
        <v>1</v>
      </c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6"/>
      <c r="AA30" s="746"/>
      <c r="AB30" s="746"/>
      <c r="AC30" s="746"/>
      <c r="AD30" s="746">
        <v>1</v>
      </c>
      <c r="AE30" s="130"/>
    </row>
    <row r="31" spans="1:31" ht="11.1" customHeight="1">
      <c r="A31" s="428" t="s">
        <v>349</v>
      </c>
      <c r="B31" s="746"/>
      <c r="C31" s="746"/>
      <c r="D31" s="746"/>
      <c r="E31" s="746"/>
      <c r="F31" s="746"/>
      <c r="G31" s="746"/>
      <c r="H31" s="746"/>
      <c r="I31" s="746"/>
      <c r="J31" s="746"/>
      <c r="K31" s="746">
        <v>1</v>
      </c>
      <c r="L31" s="746"/>
      <c r="M31" s="746"/>
      <c r="N31" s="746"/>
      <c r="O31" s="746"/>
      <c r="P31" s="746"/>
      <c r="Q31" s="746"/>
      <c r="R31" s="746"/>
      <c r="S31" s="746"/>
      <c r="T31" s="746"/>
      <c r="U31" s="746"/>
      <c r="V31" s="746"/>
      <c r="W31" s="746"/>
      <c r="X31" s="746"/>
      <c r="Y31" s="746"/>
      <c r="Z31" s="746"/>
      <c r="AA31" s="746"/>
      <c r="AB31" s="746"/>
      <c r="AC31" s="746"/>
      <c r="AD31" s="746">
        <v>1</v>
      </c>
      <c r="AE31" s="130"/>
    </row>
    <row r="32" spans="1:31" ht="11.1" customHeight="1">
      <c r="A32" s="428" t="s">
        <v>350</v>
      </c>
      <c r="B32" s="746">
        <v>1</v>
      </c>
      <c r="C32" s="746"/>
      <c r="D32" s="746"/>
      <c r="E32" s="746"/>
      <c r="F32" s="746"/>
      <c r="G32" s="746"/>
      <c r="H32" s="746"/>
      <c r="I32" s="746">
        <v>1</v>
      </c>
      <c r="J32" s="746">
        <v>1</v>
      </c>
      <c r="K32" s="746"/>
      <c r="L32" s="746"/>
      <c r="M32" s="746"/>
      <c r="N32" s="746"/>
      <c r="O32" s="746"/>
      <c r="P32" s="746"/>
      <c r="Q32" s="746"/>
      <c r="R32" s="746"/>
      <c r="S32" s="746"/>
      <c r="T32" s="746"/>
      <c r="U32" s="746"/>
      <c r="V32" s="746"/>
      <c r="W32" s="746"/>
      <c r="X32" s="746"/>
      <c r="Y32" s="746"/>
      <c r="Z32" s="746"/>
      <c r="AA32" s="746"/>
      <c r="AB32" s="746"/>
      <c r="AC32" s="746"/>
      <c r="AD32" s="746">
        <v>3</v>
      </c>
      <c r="AE32" s="130"/>
    </row>
    <row r="33" spans="1:31" ht="11.1" customHeight="1">
      <c r="A33" s="428" t="s">
        <v>351</v>
      </c>
      <c r="B33" s="746"/>
      <c r="C33" s="746"/>
      <c r="D33" s="746"/>
      <c r="E33" s="746"/>
      <c r="F33" s="746">
        <v>1</v>
      </c>
      <c r="G33" s="746">
        <v>1</v>
      </c>
      <c r="H33" s="746"/>
      <c r="I33" s="746"/>
      <c r="J33" s="746">
        <v>1</v>
      </c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46"/>
      <c r="Z33" s="746"/>
      <c r="AA33" s="746"/>
      <c r="AB33" s="746"/>
      <c r="AC33" s="746"/>
      <c r="AD33" s="746">
        <v>3</v>
      </c>
      <c r="AE33" s="130"/>
    </row>
    <row r="34" spans="1:31" ht="11.1" customHeight="1">
      <c r="A34" s="428" t="s">
        <v>353</v>
      </c>
      <c r="B34" s="746"/>
      <c r="C34" s="746"/>
      <c r="D34" s="746"/>
      <c r="E34" s="746"/>
      <c r="F34" s="746">
        <v>1</v>
      </c>
      <c r="G34" s="746"/>
      <c r="H34" s="746"/>
      <c r="I34" s="746"/>
      <c r="J34" s="746"/>
      <c r="K34" s="746"/>
      <c r="L34" s="746"/>
      <c r="M34" s="746"/>
      <c r="N34" s="746"/>
      <c r="O34" s="746"/>
      <c r="P34" s="746"/>
      <c r="Q34" s="746"/>
      <c r="R34" s="746"/>
      <c r="S34" s="746"/>
      <c r="T34" s="746"/>
      <c r="U34" s="746"/>
      <c r="V34" s="746"/>
      <c r="W34" s="746"/>
      <c r="X34" s="746"/>
      <c r="Y34" s="746"/>
      <c r="Z34" s="746"/>
      <c r="AA34" s="746"/>
      <c r="AB34" s="746"/>
      <c r="AC34" s="746"/>
      <c r="AD34" s="746">
        <v>1</v>
      </c>
      <c r="AE34" s="130"/>
    </row>
    <row r="35" spans="1:31" ht="11.1" customHeight="1">
      <c r="A35" s="428" t="s">
        <v>446</v>
      </c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/>
      <c r="M35" s="746"/>
      <c r="N35" s="746"/>
      <c r="O35" s="746"/>
      <c r="P35" s="746"/>
      <c r="Q35" s="746"/>
      <c r="R35" s="746"/>
      <c r="S35" s="746"/>
      <c r="T35" s="746"/>
      <c r="U35" s="746"/>
      <c r="V35" s="746"/>
      <c r="W35" s="746"/>
      <c r="X35" s="746"/>
      <c r="Y35" s="746"/>
      <c r="Z35" s="746"/>
      <c r="AA35" s="746">
        <v>1</v>
      </c>
      <c r="AB35" s="746"/>
      <c r="AC35" s="746"/>
      <c r="AD35" s="746">
        <v>1</v>
      </c>
      <c r="AE35" s="130"/>
    </row>
    <row r="36" spans="1:31" ht="11.1" customHeight="1">
      <c r="A36" s="428" t="s">
        <v>354</v>
      </c>
      <c r="B36" s="746"/>
      <c r="C36" s="746"/>
      <c r="D36" s="746"/>
      <c r="E36" s="746"/>
      <c r="F36" s="746"/>
      <c r="G36" s="746">
        <v>1</v>
      </c>
      <c r="H36" s="746"/>
      <c r="I36" s="746"/>
      <c r="J36" s="746"/>
      <c r="K36" s="746"/>
      <c r="L36" s="746"/>
      <c r="M36" s="746"/>
      <c r="N36" s="746"/>
      <c r="O36" s="746"/>
      <c r="P36" s="746"/>
      <c r="Q36" s="746"/>
      <c r="R36" s="746"/>
      <c r="S36" s="746"/>
      <c r="T36" s="746"/>
      <c r="U36" s="746"/>
      <c r="V36" s="746"/>
      <c r="W36" s="746"/>
      <c r="X36" s="746"/>
      <c r="Y36" s="746"/>
      <c r="Z36" s="746"/>
      <c r="AA36" s="746"/>
      <c r="AB36" s="746"/>
      <c r="AC36" s="746"/>
      <c r="AD36" s="746">
        <v>1</v>
      </c>
      <c r="AE36" s="130"/>
    </row>
    <row r="37" spans="1:31" ht="11.1" customHeight="1">
      <c r="A37" s="428" t="s">
        <v>355</v>
      </c>
      <c r="B37" s="746"/>
      <c r="C37" s="746"/>
      <c r="D37" s="746"/>
      <c r="E37" s="746"/>
      <c r="F37" s="746"/>
      <c r="G37" s="746"/>
      <c r="H37" s="746"/>
      <c r="I37" s="746">
        <v>1</v>
      </c>
      <c r="J37" s="746">
        <v>1</v>
      </c>
      <c r="K37" s="746"/>
      <c r="L37" s="746"/>
      <c r="M37" s="746"/>
      <c r="N37" s="746"/>
      <c r="O37" s="746"/>
      <c r="P37" s="746"/>
      <c r="Q37" s="746"/>
      <c r="R37" s="746"/>
      <c r="S37" s="746"/>
      <c r="T37" s="746"/>
      <c r="U37" s="746"/>
      <c r="V37" s="746"/>
      <c r="W37" s="746"/>
      <c r="X37" s="746"/>
      <c r="Y37" s="746"/>
      <c r="Z37" s="746"/>
      <c r="AA37" s="746"/>
      <c r="AB37" s="746"/>
      <c r="AC37" s="746"/>
      <c r="AD37" s="746">
        <v>2</v>
      </c>
      <c r="AE37" s="130"/>
    </row>
    <row r="38" spans="1:31" ht="11.1" customHeight="1">
      <c r="A38" s="429" t="s">
        <v>314</v>
      </c>
      <c r="B38" s="747"/>
      <c r="C38" s="747"/>
      <c r="D38" s="747"/>
      <c r="E38" s="747"/>
      <c r="F38" s="747"/>
      <c r="G38" s="747"/>
      <c r="H38" s="747"/>
      <c r="I38" s="747"/>
      <c r="J38" s="747"/>
      <c r="K38" s="747"/>
      <c r="L38" s="747"/>
      <c r="M38" s="747"/>
      <c r="N38" s="747"/>
      <c r="O38" s="747"/>
      <c r="P38" s="747"/>
      <c r="Q38" s="747"/>
      <c r="R38" s="747"/>
      <c r="S38" s="747"/>
      <c r="T38" s="747"/>
      <c r="U38" s="747"/>
      <c r="V38" s="747"/>
      <c r="W38" s="747"/>
      <c r="X38" s="747"/>
      <c r="Y38" s="747"/>
      <c r="Z38" s="747"/>
      <c r="AA38" s="747"/>
      <c r="AB38" s="747"/>
      <c r="AC38" s="747"/>
      <c r="AD38" s="747"/>
      <c r="AE38" s="130">
        <v>1</v>
      </c>
    </row>
    <row r="39" spans="1:31" ht="11.1" customHeight="1">
      <c r="A39" s="428" t="s">
        <v>358</v>
      </c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>
        <v>1</v>
      </c>
      <c r="W39" s="746"/>
      <c r="X39" s="746"/>
      <c r="Y39" s="746"/>
      <c r="Z39" s="746"/>
      <c r="AA39" s="746"/>
      <c r="AB39" s="746"/>
      <c r="AC39" s="746"/>
      <c r="AD39" s="746">
        <v>1</v>
      </c>
      <c r="AE39" s="130"/>
    </row>
    <row r="40" spans="1:31" ht="11.1" customHeight="1">
      <c r="A40" s="429" t="s">
        <v>315</v>
      </c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  <c r="AE40" s="130">
        <v>1</v>
      </c>
    </row>
    <row r="41" spans="1:31" ht="11.1" customHeight="1">
      <c r="A41" s="428" t="s">
        <v>359</v>
      </c>
      <c r="B41" s="746"/>
      <c r="C41" s="746"/>
      <c r="D41" s="746"/>
      <c r="E41" s="746"/>
      <c r="F41" s="746"/>
      <c r="G41" s="746"/>
      <c r="H41" s="746"/>
      <c r="I41" s="746"/>
      <c r="J41" s="746"/>
      <c r="K41" s="746"/>
      <c r="L41" s="746"/>
      <c r="M41" s="746"/>
      <c r="N41" s="746">
        <v>1</v>
      </c>
      <c r="O41" s="746"/>
      <c r="P41" s="746"/>
      <c r="Q41" s="746"/>
      <c r="R41" s="746"/>
      <c r="S41" s="746"/>
      <c r="T41" s="746"/>
      <c r="U41" s="746"/>
      <c r="V41" s="746"/>
      <c r="W41" s="746"/>
      <c r="X41" s="746"/>
      <c r="Y41" s="746"/>
      <c r="Z41" s="746"/>
      <c r="AA41" s="746"/>
      <c r="AB41" s="746"/>
      <c r="AC41" s="746"/>
      <c r="AD41" s="746">
        <v>1</v>
      </c>
      <c r="AE41" s="130"/>
    </row>
    <row r="42" spans="1:31" ht="11.1" customHeight="1">
      <c r="A42" s="428" t="s">
        <v>361</v>
      </c>
      <c r="B42" s="746"/>
      <c r="C42" s="746"/>
      <c r="D42" s="746"/>
      <c r="E42" s="746"/>
      <c r="F42" s="746"/>
      <c r="G42" s="746"/>
      <c r="H42" s="746"/>
      <c r="I42" s="746"/>
      <c r="J42" s="746"/>
      <c r="K42" s="746"/>
      <c r="L42" s="746"/>
      <c r="M42" s="746"/>
      <c r="N42" s="746">
        <v>1</v>
      </c>
      <c r="O42" s="746"/>
      <c r="P42" s="746"/>
      <c r="Q42" s="746"/>
      <c r="R42" s="746"/>
      <c r="S42" s="746"/>
      <c r="T42" s="746"/>
      <c r="U42" s="746"/>
      <c r="V42" s="746"/>
      <c r="W42" s="746"/>
      <c r="X42" s="746"/>
      <c r="Y42" s="746"/>
      <c r="Z42" s="746"/>
      <c r="AA42" s="746"/>
      <c r="AB42" s="746"/>
      <c r="AC42" s="746"/>
      <c r="AD42" s="746">
        <v>1</v>
      </c>
      <c r="AE42" s="130"/>
    </row>
    <row r="43" spans="1:31" ht="11.1" customHeight="1">
      <c r="A43" s="428" t="s">
        <v>362</v>
      </c>
      <c r="B43" s="746"/>
      <c r="C43" s="746"/>
      <c r="D43" s="746"/>
      <c r="E43" s="746"/>
      <c r="F43" s="746"/>
      <c r="G43" s="746"/>
      <c r="H43" s="746"/>
      <c r="I43" s="746"/>
      <c r="J43" s="746"/>
      <c r="K43" s="746"/>
      <c r="L43" s="746"/>
      <c r="M43" s="746"/>
      <c r="N43" s="746"/>
      <c r="O43" s="746"/>
      <c r="P43" s="746"/>
      <c r="Q43" s="746"/>
      <c r="R43" s="746"/>
      <c r="S43" s="746"/>
      <c r="T43" s="746"/>
      <c r="U43" s="746"/>
      <c r="V43" s="746">
        <v>1</v>
      </c>
      <c r="W43" s="746"/>
      <c r="X43" s="746"/>
      <c r="Y43" s="746"/>
      <c r="Z43" s="746"/>
      <c r="AA43" s="746"/>
      <c r="AB43" s="746"/>
      <c r="AC43" s="746"/>
      <c r="AD43" s="746">
        <v>1</v>
      </c>
      <c r="AE43" s="130"/>
    </row>
    <row r="44" spans="1:31" ht="11.1" customHeight="1">
      <c r="A44" s="428" t="s">
        <v>437</v>
      </c>
      <c r="B44" s="746"/>
      <c r="C44" s="746"/>
      <c r="D44" s="746"/>
      <c r="E44" s="746"/>
      <c r="F44" s="746"/>
      <c r="G44" s="746"/>
      <c r="H44" s="746"/>
      <c r="I44" s="746"/>
      <c r="J44" s="746"/>
      <c r="K44" s="746"/>
      <c r="L44" s="746"/>
      <c r="M44" s="746"/>
      <c r="N44" s="746"/>
      <c r="O44" s="746"/>
      <c r="P44" s="746"/>
      <c r="Q44" s="746"/>
      <c r="R44" s="746"/>
      <c r="S44" s="746"/>
      <c r="T44" s="746"/>
      <c r="U44" s="746"/>
      <c r="V44" s="746">
        <v>1</v>
      </c>
      <c r="W44" s="746"/>
      <c r="X44" s="746"/>
      <c r="Y44" s="746"/>
      <c r="Z44" s="746"/>
      <c r="AA44" s="746"/>
      <c r="AB44" s="746"/>
      <c r="AC44" s="746"/>
      <c r="AD44" s="746">
        <v>1</v>
      </c>
      <c r="AE44" s="130"/>
    </row>
    <row r="45" spans="1:31" ht="11.1" customHeight="1">
      <c r="A45" s="428" t="s">
        <v>364</v>
      </c>
      <c r="B45" s="746"/>
      <c r="C45" s="746"/>
      <c r="D45" s="746"/>
      <c r="E45" s="746"/>
      <c r="F45" s="746"/>
      <c r="G45" s="746"/>
      <c r="H45" s="746"/>
      <c r="I45" s="746"/>
      <c r="J45" s="746"/>
      <c r="K45" s="746"/>
      <c r="L45" s="746"/>
      <c r="M45" s="746"/>
      <c r="N45" s="746">
        <v>2</v>
      </c>
      <c r="O45" s="746"/>
      <c r="P45" s="746"/>
      <c r="Q45" s="746"/>
      <c r="R45" s="746"/>
      <c r="S45" s="746"/>
      <c r="T45" s="746"/>
      <c r="U45" s="746"/>
      <c r="V45" s="746"/>
      <c r="W45" s="746"/>
      <c r="X45" s="746"/>
      <c r="Y45" s="746"/>
      <c r="Z45" s="746"/>
      <c r="AA45" s="746"/>
      <c r="AB45" s="746"/>
      <c r="AC45" s="746"/>
      <c r="AD45" s="746">
        <v>2</v>
      </c>
      <c r="AE45" s="130"/>
    </row>
    <row r="46" spans="1:31" ht="11.1" customHeight="1">
      <c r="A46" s="428" t="s">
        <v>366</v>
      </c>
      <c r="B46" s="746"/>
      <c r="C46" s="746"/>
      <c r="D46" s="746"/>
      <c r="E46" s="746"/>
      <c r="F46" s="746"/>
      <c r="G46" s="746"/>
      <c r="H46" s="746"/>
      <c r="I46" s="746"/>
      <c r="J46" s="746"/>
      <c r="K46" s="746"/>
      <c r="L46" s="746">
        <v>1</v>
      </c>
      <c r="M46" s="746"/>
      <c r="N46" s="746"/>
      <c r="O46" s="746"/>
      <c r="P46" s="746"/>
      <c r="Q46" s="746"/>
      <c r="R46" s="746"/>
      <c r="S46" s="746"/>
      <c r="T46" s="746"/>
      <c r="U46" s="746"/>
      <c r="V46" s="746"/>
      <c r="W46" s="746"/>
      <c r="X46" s="746"/>
      <c r="Y46" s="746"/>
      <c r="Z46" s="746"/>
      <c r="AA46" s="746"/>
      <c r="AB46" s="746"/>
      <c r="AC46" s="746"/>
      <c r="AD46" s="746">
        <v>1</v>
      </c>
      <c r="AE46" s="130"/>
    </row>
    <row r="47" spans="1:31" ht="11.1" customHeight="1">
      <c r="A47" s="428" t="s">
        <v>367</v>
      </c>
      <c r="B47" s="746"/>
      <c r="C47" s="746"/>
      <c r="D47" s="746"/>
      <c r="E47" s="746"/>
      <c r="F47" s="746"/>
      <c r="G47" s="746"/>
      <c r="H47" s="746"/>
      <c r="I47" s="746"/>
      <c r="J47" s="746"/>
      <c r="K47" s="746"/>
      <c r="L47" s="746">
        <v>1</v>
      </c>
      <c r="M47" s="746"/>
      <c r="N47" s="746"/>
      <c r="O47" s="746"/>
      <c r="P47" s="746"/>
      <c r="Q47" s="746"/>
      <c r="R47" s="746"/>
      <c r="S47" s="746"/>
      <c r="T47" s="746"/>
      <c r="U47" s="746"/>
      <c r="V47" s="746"/>
      <c r="W47" s="746"/>
      <c r="X47" s="746"/>
      <c r="Y47" s="746"/>
      <c r="Z47" s="746"/>
      <c r="AA47" s="746"/>
      <c r="AB47" s="746"/>
      <c r="AC47" s="746"/>
      <c r="AD47" s="746">
        <v>1</v>
      </c>
      <c r="AE47" s="130"/>
    </row>
    <row r="48" spans="1:31" ht="11.1" customHeight="1">
      <c r="A48" s="429" t="s">
        <v>316</v>
      </c>
      <c r="B48" s="747"/>
      <c r="C48" s="747"/>
      <c r="D48" s="747"/>
      <c r="E48" s="747"/>
      <c r="F48" s="747"/>
      <c r="G48" s="747"/>
      <c r="H48" s="747"/>
      <c r="I48" s="747"/>
      <c r="J48" s="747"/>
      <c r="K48" s="747"/>
      <c r="L48" s="747"/>
      <c r="M48" s="747"/>
      <c r="N48" s="747"/>
      <c r="O48" s="747"/>
      <c r="P48" s="747"/>
      <c r="Q48" s="747"/>
      <c r="R48" s="747"/>
      <c r="S48" s="747"/>
      <c r="T48" s="747"/>
      <c r="U48" s="747"/>
      <c r="V48" s="747"/>
      <c r="W48" s="747"/>
      <c r="X48" s="747"/>
      <c r="Y48" s="747"/>
      <c r="Z48" s="747"/>
      <c r="AA48" s="747"/>
      <c r="AB48" s="747"/>
      <c r="AC48" s="747"/>
      <c r="AD48" s="747"/>
      <c r="AE48" s="130">
        <v>1</v>
      </c>
    </row>
    <row r="49" spans="1:31" ht="11.1" customHeight="1">
      <c r="A49" s="428" t="s">
        <v>368</v>
      </c>
      <c r="B49" s="746"/>
      <c r="C49" s="746"/>
      <c r="D49" s="746"/>
      <c r="E49" s="746"/>
      <c r="F49" s="746"/>
      <c r="G49" s="746"/>
      <c r="H49" s="746"/>
      <c r="I49" s="746"/>
      <c r="J49" s="746"/>
      <c r="K49" s="746"/>
      <c r="L49" s="746"/>
      <c r="M49" s="746"/>
      <c r="N49" s="746"/>
      <c r="O49" s="746"/>
      <c r="P49" s="746"/>
      <c r="Q49" s="746"/>
      <c r="R49" s="746"/>
      <c r="S49" s="746"/>
      <c r="T49" s="746">
        <v>1</v>
      </c>
      <c r="U49" s="746"/>
      <c r="V49" s="746"/>
      <c r="W49" s="746"/>
      <c r="X49" s="746"/>
      <c r="Y49" s="746"/>
      <c r="Z49" s="746"/>
      <c r="AA49" s="746"/>
      <c r="AB49" s="746"/>
      <c r="AC49" s="746"/>
      <c r="AD49" s="746">
        <v>1</v>
      </c>
      <c r="AE49" s="130"/>
    </row>
    <row r="50" spans="1:31" ht="11.1" customHeight="1">
      <c r="A50" s="428" t="s">
        <v>369</v>
      </c>
      <c r="B50" s="746"/>
      <c r="C50" s="746"/>
      <c r="D50" s="746"/>
      <c r="E50" s="746"/>
      <c r="F50" s="746"/>
      <c r="G50" s="746"/>
      <c r="H50" s="746"/>
      <c r="I50" s="746"/>
      <c r="J50" s="746"/>
      <c r="K50" s="746"/>
      <c r="L50" s="746"/>
      <c r="M50" s="746"/>
      <c r="N50" s="746"/>
      <c r="O50" s="746"/>
      <c r="P50" s="746"/>
      <c r="Q50" s="746"/>
      <c r="R50" s="746"/>
      <c r="S50" s="746"/>
      <c r="T50" s="746">
        <v>1</v>
      </c>
      <c r="U50" s="746"/>
      <c r="V50" s="746"/>
      <c r="W50" s="746"/>
      <c r="X50" s="746"/>
      <c r="Y50" s="746"/>
      <c r="Z50" s="746"/>
      <c r="AA50" s="746"/>
      <c r="AB50" s="746"/>
      <c r="AC50" s="746"/>
      <c r="AD50" s="746">
        <v>1</v>
      </c>
      <c r="AE50" s="130"/>
    </row>
    <row r="51" spans="1:31" ht="11.1" customHeight="1">
      <c r="A51" s="428" t="s">
        <v>447</v>
      </c>
      <c r="B51" s="746"/>
      <c r="C51" s="746"/>
      <c r="D51" s="746"/>
      <c r="E51" s="746"/>
      <c r="F51" s="746"/>
      <c r="G51" s="746"/>
      <c r="H51" s="746"/>
      <c r="I51" s="746"/>
      <c r="J51" s="746"/>
      <c r="K51" s="746"/>
      <c r="L51" s="746"/>
      <c r="M51" s="746"/>
      <c r="N51" s="746"/>
      <c r="O51" s="746"/>
      <c r="P51" s="746"/>
      <c r="Q51" s="746"/>
      <c r="R51" s="746"/>
      <c r="S51" s="746"/>
      <c r="T51" s="746"/>
      <c r="U51" s="746"/>
      <c r="V51" s="746"/>
      <c r="W51" s="746"/>
      <c r="X51" s="746"/>
      <c r="Y51" s="746">
        <v>1</v>
      </c>
      <c r="Z51" s="746"/>
      <c r="AA51" s="746"/>
      <c r="AB51" s="746"/>
      <c r="AC51" s="746"/>
      <c r="AD51" s="746">
        <v>1</v>
      </c>
      <c r="AE51" s="130"/>
    </row>
    <row r="52" spans="1:31" ht="11.1" customHeight="1">
      <c r="A52" s="428" t="s">
        <v>347</v>
      </c>
      <c r="B52" s="746"/>
      <c r="C52" s="746"/>
      <c r="D52" s="746"/>
      <c r="E52" s="746"/>
      <c r="F52" s="746"/>
      <c r="G52" s="746"/>
      <c r="H52" s="746"/>
      <c r="I52" s="746"/>
      <c r="J52" s="746"/>
      <c r="K52" s="746"/>
      <c r="L52" s="746"/>
      <c r="M52" s="746"/>
      <c r="N52" s="746"/>
      <c r="O52" s="746"/>
      <c r="P52" s="746"/>
      <c r="Q52" s="746"/>
      <c r="R52" s="746"/>
      <c r="S52" s="746">
        <v>1</v>
      </c>
      <c r="T52" s="746"/>
      <c r="U52" s="746"/>
      <c r="V52" s="746"/>
      <c r="W52" s="746"/>
      <c r="X52" s="746"/>
      <c r="Y52" s="746"/>
      <c r="Z52" s="746"/>
      <c r="AA52" s="746"/>
      <c r="AB52" s="746"/>
      <c r="AC52" s="746"/>
      <c r="AD52" s="746">
        <v>1</v>
      </c>
      <c r="AE52" s="130"/>
    </row>
    <row r="53" spans="1:31" ht="11.1" customHeight="1">
      <c r="A53" s="428" t="s">
        <v>448</v>
      </c>
      <c r="B53" s="746"/>
      <c r="C53" s="746"/>
      <c r="D53" s="746"/>
      <c r="E53" s="746"/>
      <c r="F53" s="746"/>
      <c r="G53" s="746"/>
      <c r="H53" s="746"/>
      <c r="I53" s="746"/>
      <c r="J53" s="746"/>
      <c r="K53" s="746"/>
      <c r="L53" s="746"/>
      <c r="M53" s="746"/>
      <c r="N53" s="746"/>
      <c r="O53" s="746"/>
      <c r="P53" s="746"/>
      <c r="Q53" s="746"/>
      <c r="R53" s="746"/>
      <c r="S53" s="746">
        <v>1</v>
      </c>
      <c r="T53" s="746"/>
      <c r="U53" s="746"/>
      <c r="V53" s="746"/>
      <c r="W53" s="746"/>
      <c r="X53" s="746"/>
      <c r="Y53" s="746"/>
      <c r="Z53" s="746"/>
      <c r="AA53" s="746"/>
      <c r="AB53" s="746"/>
      <c r="AC53" s="746"/>
      <c r="AD53" s="746">
        <v>1</v>
      </c>
      <c r="AE53" s="130"/>
    </row>
    <row r="54" spans="1:31" ht="11.1" customHeight="1">
      <c r="A54" s="428" t="s">
        <v>372</v>
      </c>
      <c r="B54" s="746"/>
      <c r="C54" s="746">
        <v>1</v>
      </c>
      <c r="D54" s="746"/>
      <c r="E54" s="746"/>
      <c r="F54" s="746"/>
      <c r="G54" s="746"/>
      <c r="H54" s="746"/>
      <c r="I54" s="746"/>
      <c r="J54" s="746"/>
      <c r="K54" s="746"/>
      <c r="L54" s="746"/>
      <c r="M54" s="746">
        <v>1</v>
      </c>
      <c r="N54" s="746"/>
      <c r="O54" s="746"/>
      <c r="P54" s="746"/>
      <c r="Q54" s="746"/>
      <c r="R54" s="746"/>
      <c r="S54" s="746"/>
      <c r="T54" s="746"/>
      <c r="U54" s="746"/>
      <c r="V54" s="746"/>
      <c r="W54" s="746"/>
      <c r="X54" s="746"/>
      <c r="Y54" s="746"/>
      <c r="Z54" s="746"/>
      <c r="AA54" s="746"/>
      <c r="AB54" s="746"/>
      <c r="AC54" s="746"/>
      <c r="AD54" s="746">
        <v>2</v>
      </c>
      <c r="AE54" s="130"/>
    </row>
    <row r="55" spans="1:31" ht="11.1" customHeight="1">
      <c r="A55" s="428" t="s">
        <v>373</v>
      </c>
      <c r="B55" s="746"/>
      <c r="C55" s="746">
        <v>2</v>
      </c>
      <c r="D55" s="746"/>
      <c r="E55" s="746"/>
      <c r="F55" s="746"/>
      <c r="G55" s="746"/>
      <c r="H55" s="746"/>
      <c r="I55" s="746"/>
      <c r="J55" s="746"/>
      <c r="K55" s="746"/>
      <c r="L55" s="746">
        <v>1</v>
      </c>
      <c r="M55" s="746">
        <v>2</v>
      </c>
      <c r="N55" s="746"/>
      <c r="O55" s="746"/>
      <c r="P55" s="746"/>
      <c r="Q55" s="746"/>
      <c r="R55" s="746"/>
      <c r="S55" s="746"/>
      <c r="T55" s="746"/>
      <c r="U55" s="746"/>
      <c r="V55" s="746"/>
      <c r="W55" s="746"/>
      <c r="X55" s="746"/>
      <c r="Y55" s="746"/>
      <c r="Z55" s="746"/>
      <c r="AA55" s="746"/>
      <c r="AB55" s="746"/>
      <c r="AC55" s="746"/>
      <c r="AD55" s="746">
        <v>5</v>
      </c>
      <c r="AE55" s="130"/>
    </row>
    <row r="56" spans="1:31" ht="11.1" customHeight="1">
      <c r="A56" s="429" t="s">
        <v>317</v>
      </c>
      <c r="B56" s="747"/>
      <c r="C56" s="747"/>
      <c r="D56" s="747"/>
      <c r="E56" s="747"/>
      <c r="F56" s="747"/>
      <c r="G56" s="747"/>
      <c r="H56" s="747"/>
      <c r="I56" s="747"/>
      <c r="J56" s="747"/>
      <c r="K56" s="747"/>
      <c r="L56" s="747"/>
      <c r="M56" s="747"/>
      <c r="N56" s="747"/>
      <c r="O56" s="747"/>
      <c r="P56" s="747"/>
      <c r="Q56" s="747"/>
      <c r="R56" s="747"/>
      <c r="S56" s="747"/>
      <c r="T56" s="747"/>
      <c r="U56" s="747"/>
      <c r="V56" s="747"/>
      <c r="W56" s="747"/>
      <c r="X56" s="747"/>
      <c r="Y56" s="747"/>
      <c r="Z56" s="747"/>
      <c r="AA56" s="747"/>
      <c r="AB56" s="747"/>
      <c r="AC56" s="747"/>
      <c r="AD56" s="747"/>
      <c r="AE56" s="130">
        <v>1</v>
      </c>
    </row>
    <row r="57" spans="1:31" ht="11.1" customHeight="1">
      <c r="A57" s="428" t="s">
        <v>374</v>
      </c>
      <c r="B57" s="746">
        <v>1</v>
      </c>
      <c r="C57" s="746"/>
      <c r="D57" s="746"/>
      <c r="E57" s="746"/>
      <c r="F57" s="746"/>
      <c r="G57" s="746"/>
      <c r="H57" s="746"/>
      <c r="I57" s="746"/>
      <c r="J57" s="746"/>
      <c r="K57" s="746"/>
      <c r="L57" s="746"/>
      <c r="M57" s="746"/>
      <c r="N57" s="746"/>
      <c r="O57" s="746"/>
      <c r="P57" s="746"/>
      <c r="Q57" s="746"/>
      <c r="R57" s="746"/>
      <c r="S57" s="746"/>
      <c r="T57" s="746"/>
      <c r="U57" s="746"/>
      <c r="V57" s="746"/>
      <c r="W57" s="746"/>
      <c r="X57" s="746"/>
      <c r="Y57" s="746"/>
      <c r="Z57" s="746"/>
      <c r="AA57" s="746"/>
      <c r="AB57" s="746"/>
      <c r="AC57" s="746"/>
      <c r="AD57" s="746">
        <v>1</v>
      </c>
      <c r="AE57" s="130"/>
    </row>
    <row r="58" spans="1:31" ht="11.1" customHeight="1">
      <c r="A58" s="428" t="s">
        <v>431</v>
      </c>
      <c r="B58" s="746"/>
      <c r="C58" s="746"/>
      <c r="D58" s="746"/>
      <c r="E58" s="746"/>
      <c r="F58" s="746"/>
      <c r="G58" s="746"/>
      <c r="H58" s="746"/>
      <c r="I58" s="746"/>
      <c r="J58" s="746"/>
      <c r="K58" s="746"/>
      <c r="L58" s="746"/>
      <c r="M58" s="746"/>
      <c r="N58" s="746"/>
      <c r="O58" s="746"/>
      <c r="P58" s="746"/>
      <c r="Q58" s="746"/>
      <c r="R58" s="746"/>
      <c r="S58" s="746"/>
      <c r="T58" s="746"/>
      <c r="U58" s="746"/>
      <c r="V58" s="746"/>
      <c r="W58" s="746"/>
      <c r="X58" s="746"/>
      <c r="Y58" s="746"/>
      <c r="Z58" s="746">
        <v>1</v>
      </c>
      <c r="AA58" s="746"/>
      <c r="AB58" s="746"/>
      <c r="AC58" s="746"/>
      <c r="AD58" s="746">
        <v>1</v>
      </c>
      <c r="AE58" s="130"/>
    </row>
    <row r="59" spans="1:31" ht="11.1" customHeight="1">
      <c r="A59" s="428" t="s">
        <v>886</v>
      </c>
      <c r="B59" s="746"/>
      <c r="C59" s="746"/>
      <c r="D59" s="746"/>
      <c r="E59" s="746"/>
      <c r="F59" s="746"/>
      <c r="G59" s="746"/>
      <c r="H59" s="746"/>
      <c r="I59" s="746"/>
      <c r="J59" s="746"/>
      <c r="K59" s="746"/>
      <c r="L59" s="746"/>
      <c r="M59" s="746"/>
      <c r="N59" s="746"/>
      <c r="O59" s="746"/>
      <c r="P59" s="746"/>
      <c r="Q59" s="746"/>
      <c r="R59" s="746"/>
      <c r="S59" s="746"/>
      <c r="T59" s="746"/>
      <c r="U59" s="746"/>
      <c r="V59" s="746"/>
      <c r="W59" s="746"/>
      <c r="X59" s="746"/>
      <c r="Y59" s="746"/>
      <c r="Z59" s="746"/>
      <c r="AA59" s="746"/>
      <c r="AB59" s="746"/>
      <c r="AC59" s="746">
        <v>1</v>
      </c>
      <c r="AD59" s="746">
        <v>1</v>
      </c>
      <c r="AE59" s="130"/>
    </row>
    <row r="60" spans="1:31" ht="11.1" customHeight="1">
      <c r="A60" s="428" t="s">
        <v>375</v>
      </c>
      <c r="B60" s="746">
        <v>1</v>
      </c>
      <c r="C60" s="746">
        <v>1</v>
      </c>
      <c r="D60" s="746"/>
      <c r="E60" s="746"/>
      <c r="F60" s="746"/>
      <c r="G60" s="746"/>
      <c r="H60" s="746"/>
      <c r="I60" s="746"/>
      <c r="J60" s="746"/>
      <c r="K60" s="746"/>
      <c r="L60" s="746"/>
      <c r="M60" s="746"/>
      <c r="N60" s="746"/>
      <c r="O60" s="746"/>
      <c r="P60" s="746"/>
      <c r="Q60" s="746"/>
      <c r="R60" s="746"/>
      <c r="S60" s="746"/>
      <c r="T60" s="746"/>
      <c r="U60" s="746"/>
      <c r="V60" s="746"/>
      <c r="W60" s="746"/>
      <c r="X60" s="746"/>
      <c r="Y60" s="746"/>
      <c r="Z60" s="746"/>
      <c r="AA60" s="746"/>
      <c r="AB60" s="746"/>
      <c r="AC60" s="746"/>
      <c r="AD60" s="746">
        <v>2</v>
      </c>
      <c r="AE60" s="130"/>
    </row>
    <row r="61" spans="1:31" ht="11.1" customHeight="1">
      <c r="A61" s="428" t="s">
        <v>377</v>
      </c>
      <c r="B61" s="746"/>
      <c r="C61" s="746"/>
      <c r="D61" s="746"/>
      <c r="E61" s="746"/>
      <c r="F61" s="746"/>
      <c r="G61" s="746"/>
      <c r="H61" s="746"/>
      <c r="I61" s="746"/>
      <c r="J61" s="746"/>
      <c r="K61" s="746"/>
      <c r="L61" s="746"/>
      <c r="M61" s="746"/>
      <c r="N61" s="746"/>
      <c r="O61" s="746">
        <v>1</v>
      </c>
      <c r="P61" s="746"/>
      <c r="Q61" s="746"/>
      <c r="R61" s="746"/>
      <c r="S61" s="746"/>
      <c r="T61" s="746"/>
      <c r="U61" s="746"/>
      <c r="V61" s="746"/>
      <c r="W61" s="746"/>
      <c r="X61" s="746"/>
      <c r="Y61" s="746"/>
      <c r="Z61" s="746"/>
      <c r="AA61" s="746"/>
      <c r="AB61" s="746"/>
      <c r="AC61" s="746"/>
      <c r="AD61" s="746">
        <v>1</v>
      </c>
      <c r="AE61" s="130"/>
    </row>
    <row r="62" spans="1:31" ht="11.1" customHeight="1">
      <c r="A62" s="428" t="s">
        <v>432</v>
      </c>
      <c r="B62" s="746"/>
      <c r="C62" s="746"/>
      <c r="D62" s="746"/>
      <c r="E62" s="746"/>
      <c r="F62" s="746"/>
      <c r="G62" s="746"/>
      <c r="H62" s="746"/>
      <c r="I62" s="746"/>
      <c r="J62" s="746"/>
      <c r="K62" s="746"/>
      <c r="L62" s="746"/>
      <c r="M62" s="746"/>
      <c r="N62" s="746"/>
      <c r="O62" s="746"/>
      <c r="P62" s="746"/>
      <c r="Q62" s="746"/>
      <c r="R62" s="746"/>
      <c r="S62" s="746"/>
      <c r="T62" s="746"/>
      <c r="U62" s="746"/>
      <c r="V62" s="746"/>
      <c r="W62" s="746"/>
      <c r="X62" s="746"/>
      <c r="Y62" s="746"/>
      <c r="Z62" s="746">
        <v>1</v>
      </c>
      <c r="AA62" s="746"/>
      <c r="AB62" s="746"/>
      <c r="AC62" s="746"/>
      <c r="AD62" s="746">
        <v>1</v>
      </c>
      <c r="AE62" s="130"/>
    </row>
    <row r="63" spans="1:31" ht="11.1" customHeight="1">
      <c r="A63" s="428" t="s">
        <v>378</v>
      </c>
      <c r="B63" s="746"/>
      <c r="C63" s="746"/>
      <c r="D63" s="746"/>
      <c r="E63" s="746"/>
      <c r="F63" s="746"/>
      <c r="G63" s="746"/>
      <c r="H63" s="746"/>
      <c r="I63" s="746"/>
      <c r="J63" s="746"/>
      <c r="K63" s="746"/>
      <c r="L63" s="746"/>
      <c r="M63" s="746"/>
      <c r="N63" s="746"/>
      <c r="O63" s="746"/>
      <c r="P63" s="746"/>
      <c r="Q63" s="746"/>
      <c r="R63" s="746"/>
      <c r="S63" s="746"/>
      <c r="T63" s="746"/>
      <c r="U63" s="746"/>
      <c r="V63" s="746"/>
      <c r="W63" s="746"/>
      <c r="X63" s="746"/>
      <c r="Y63" s="746"/>
      <c r="Z63" s="746">
        <v>1</v>
      </c>
      <c r="AA63" s="746"/>
      <c r="AB63" s="746"/>
      <c r="AC63" s="746"/>
      <c r="AD63" s="746">
        <v>1</v>
      </c>
      <c r="AE63" s="130"/>
    </row>
    <row r="64" spans="1:31" ht="11.1" customHeight="1">
      <c r="A64" s="428" t="s">
        <v>380</v>
      </c>
      <c r="B64" s="746"/>
      <c r="C64" s="746"/>
      <c r="D64" s="746"/>
      <c r="E64" s="746"/>
      <c r="F64" s="746"/>
      <c r="G64" s="746"/>
      <c r="H64" s="746"/>
      <c r="I64" s="746"/>
      <c r="J64" s="746"/>
      <c r="K64" s="746"/>
      <c r="L64" s="746"/>
      <c r="M64" s="746"/>
      <c r="N64" s="746"/>
      <c r="O64" s="746"/>
      <c r="P64" s="746"/>
      <c r="Q64" s="746"/>
      <c r="R64" s="746"/>
      <c r="S64" s="746"/>
      <c r="T64" s="746"/>
      <c r="U64" s="746"/>
      <c r="V64" s="746"/>
      <c r="W64" s="746"/>
      <c r="X64" s="746"/>
      <c r="Y64" s="746"/>
      <c r="Z64" s="746"/>
      <c r="AA64" s="746"/>
      <c r="AB64" s="746"/>
      <c r="AC64" s="746">
        <v>2</v>
      </c>
      <c r="AD64" s="746">
        <v>2</v>
      </c>
      <c r="AE64" s="130"/>
    </row>
    <row r="65" spans="1:31" ht="11.1" customHeight="1">
      <c r="A65" s="428" t="s">
        <v>381</v>
      </c>
      <c r="B65" s="746"/>
      <c r="C65" s="746"/>
      <c r="D65" s="746"/>
      <c r="E65" s="746"/>
      <c r="F65" s="746"/>
      <c r="G65" s="746"/>
      <c r="H65" s="746"/>
      <c r="I65" s="746"/>
      <c r="J65" s="746"/>
      <c r="K65" s="746"/>
      <c r="L65" s="746"/>
      <c r="M65" s="746"/>
      <c r="N65" s="746"/>
      <c r="O65" s="746"/>
      <c r="P65" s="746"/>
      <c r="Q65" s="746"/>
      <c r="R65" s="746"/>
      <c r="S65" s="746"/>
      <c r="T65" s="746"/>
      <c r="U65" s="746"/>
      <c r="V65" s="746"/>
      <c r="W65" s="746"/>
      <c r="X65" s="746"/>
      <c r="Y65" s="746"/>
      <c r="Z65" s="746">
        <v>1</v>
      </c>
      <c r="AA65" s="746"/>
      <c r="AB65" s="746"/>
      <c r="AC65" s="746"/>
      <c r="AD65" s="746">
        <v>1</v>
      </c>
      <c r="AE65" s="130"/>
    </row>
    <row r="66" spans="1:31" ht="11.1" customHeight="1">
      <c r="A66" s="428" t="s">
        <v>384</v>
      </c>
      <c r="B66" s="746">
        <v>1</v>
      </c>
      <c r="C66" s="746"/>
      <c r="D66" s="746"/>
      <c r="E66" s="746"/>
      <c r="F66" s="746"/>
      <c r="G66" s="746"/>
      <c r="H66" s="746"/>
      <c r="I66" s="746"/>
      <c r="J66" s="746"/>
      <c r="K66" s="746"/>
      <c r="L66" s="746"/>
      <c r="M66" s="746"/>
      <c r="N66" s="746"/>
      <c r="O66" s="746"/>
      <c r="P66" s="746"/>
      <c r="Q66" s="746"/>
      <c r="R66" s="746"/>
      <c r="S66" s="746"/>
      <c r="T66" s="746"/>
      <c r="U66" s="746"/>
      <c r="V66" s="746"/>
      <c r="W66" s="746"/>
      <c r="X66" s="746"/>
      <c r="Y66" s="746"/>
      <c r="Z66" s="746"/>
      <c r="AA66" s="746"/>
      <c r="AB66" s="746"/>
      <c r="AC66" s="746">
        <v>1</v>
      </c>
      <c r="AD66" s="746">
        <v>2</v>
      </c>
      <c r="AE66" s="130"/>
    </row>
    <row r="67" spans="1:31" ht="11.1" customHeight="1">
      <c r="A67" s="428" t="s">
        <v>449</v>
      </c>
      <c r="B67" s="746"/>
      <c r="C67" s="746"/>
      <c r="D67" s="746"/>
      <c r="E67" s="746"/>
      <c r="F67" s="746"/>
      <c r="G67" s="746"/>
      <c r="H67" s="746"/>
      <c r="I67" s="746"/>
      <c r="J67" s="746"/>
      <c r="K67" s="746"/>
      <c r="L67" s="746"/>
      <c r="M67" s="746"/>
      <c r="N67" s="746"/>
      <c r="O67" s="746">
        <v>1</v>
      </c>
      <c r="P67" s="746"/>
      <c r="Q67" s="746"/>
      <c r="R67" s="746"/>
      <c r="S67" s="746"/>
      <c r="T67" s="746"/>
      <c r="U67" s="746"/>
      <c r="V67" s="746"/>
      <c r="W67" s="746"/>
      <c r="X67" s="746"/>
      <c r="Y67" s="746"/>
      <c r="Z67" s="746"/>
      <c r="AA67" s="746"/>
      <c r="AB67" s="746"/>
      <c r="AC67" s="746"/>
      <c r="AD67" s="746">
        <v>1</v>
      </c>
      <c r="AE67" s="130"/>
    </row>
    <row r="68" spans="1:31" ht="11.1" customHeight="1">
      <c r="A68" s="428" t="s">
        <v>385</v>
      </c>
      <c r="B68" s="746">
        <v>1</v>
      </c>
      <c r="C68" s="746"/>
      <c r="D68" s="746"/>
      <c r="E68" s="746"/>
      <c r="F68" s="746"/>
      <c r="G68" s="746"/>
      <c r="H68" s="746"/>
      <c r="I68" s="746"/>
      <c r="J68" s="746"/>
      <c r="K68" s="746"/>
      <c r="L68" s="746"/>
      <c r="M68" s="746"/>
      <c r="N68" s="746"/>
      <c r="O68" s="746"/>
      <c r="P68" s="746">
        <v>1</v>
      </c>
      <c r="Q68" s="746"/>
      <c r="R68" s="746"/>
      <c r="S68" s="746"/>
      <c r="T68" s="746"/>
      <c r="U68" s="746"/>
      <c r="V68" s="746"/>
      <c r="W68" s="746"/>
      <c r="X68" s="746"/>
      <c r="Y68" s="746"/>
      <c r="Z68" s="746">
        <v>1</v>
      </c>
      <c r="AA68" s="746"/>
      <c r="AB68" s="746"/>
      <c r="AC68" s="746">
        <v>1</v>
      </c>
      <c r="AD68" s="746">
        <v>4</v>
      </c>
      <c r="AE68" s="130"/>
    </row>
    <row r="69" spans="1:31" ht="11.1" customHeight="1">
      <c r="A69" s="428" t="s">
        <v>811</v>
      </c>
      <c r="B69" s="746"/>
      <c r="C69" s="746"/>
      <c r="D69" s="746"/>
      <c r="E69" s="746"/>
      <c r="F69" s="746"/>
      <c r="G69" s="746"/>
      <c r="H69" s="746"/>
      <c r="I69" s="746"/>
      <c r="J69" s="746"/>
      <c r="K69" s="746"/>
      <c r="L69" s="746"/>
      <c r="M69" s="746"/>
      <c r="N69" s="746"/>
      <c r="O69" s="746"/>
      <c r="P69" s="746"/>
      <c r="Q69" s="746"/>
      <c r="R69" s="746"/>
      <c r="S69" s="746"/>
      <c r="T69" s="746"/>
      <c r="U69" s="746"/>
      <c r="V69" s="746"/>
      <c r="W69" s="746"/>
      <c r="X69" s="746"/>
      <c r="Y69" s="746"/>
      <c r="Z69" s="746">
        <v>1</v>
      </c>
      <c r="AA69" s="746"/>
      <c r="AB69" s="746"/>
      <c r="AC69" s="746"/>
      <c r="AD69" s="746">
        <v>1</v>
      </c>
      <c r="AE69" s="130"/>
    </row>
    <row r="70" spans="1:31" ht="11.1" customHeight="1">
      <c r="A70" s="428" t="s">
        <v>386</v>
      </c>
      <c r="B70" s="746">
        <v>1</v>
      </c>
      <c r="C70" s="746">
        <v>1</v>
      </c>
      <c r="D70" s="746"/>
      <c r="E70" s="746"/>
      <c r="F70" s="746"/>
      <c r="G70" s="746"/>
      <c r="H70" s="746"/>
      <c r="I70" s="746"/>
      <c r="J70" s="746"/>
      <c r="K70" s="746"/>
      <c r="L70" s="746"/>
      <c r="M70" s="746"/>
      <c r="N70" s="746"/>
      <c r="O70" s="746"/>
      <c r="P70" s="746"/>
      <c r="Q70" s="746"/>
      <c r="R70" s="746"/>
      <c r="S70" s="746"/>
      <c r="T70" s="746"/>
      <c r="U70" s="746"/>
      <c r="V70" s="746"/>
      <c r="W70" s="746"/>
      <c r="X70" s="746"/>
      <c r="Y70" s="746"/>
      <c r="Z70" s="746">
        <v>1</v>
      </c>
      <c r="AA70" s="746"/>
      <c r="AB70" s="746"/>
      <c r="AC70" s="746"/>
      <c r="AD70" s="746">
        <v>3</v>
      </c>
      <c r="AE70" s="130"/>
    </row>
    <row r="71" spans="1:31" ht="11.1" customHeight="1">
      <c r="A71" s="428" t="s">
        <v>388</v>
      </c>
      <c r="B71" s="746"/>
      <c r="C71" s="746"/>
      <c r="D71" s="746"/>
      <c r="E71" s="746"/>
      <c r="F71" s="746"/>
      <c r="G71" s="746"/>
      <c r="H71" s="746"/>
      <c r="I71" s="746"/>
      <c r="J71" s="746"/>
      <c r="K71" s="746"/>
      <c r="L71" s="746"/>
      <c r="M71" s="746"/>
      <c r="N71" s="746"/>
      <c r="O71" s="746"/>
      <c r="P71" s="746"/>
      <c r="Q71" s="746"/>
      <c r="R71" s="746"/>
      <c r="S71" s="746"/>
      <c r="T71" s="746"/>
      <c r="U71" s="746"/>
      <c r="V71" s="746"/>
      <c r="W71" s="746"/>
      <c r="X71" s="746"/>
      <c r="Y71" s="746"/>
      <c r="Z71" s="746">
        <v>1</v>
      </c>
      <c r="AA71" s="746"/>
      <c r="AB71" s="746"/>
      <c r="AC71" s="746"/>
      <c r="AD71" s="746">
        <v>1</v>
      </c>
      <c r="AE71" s="130"/>
    </row>
    <row r="72" spans="1:31" ht="11.1" customHeight="1">
      <c r="A72" s="428" t="s">
        <v>391</v>
      </c>
      <c r="B72" s="746">
        <v>1</v>
      </c>
      <c r="C72" s="746">
        <v>1</v>
      </c>
      <c r="D72" s="746"/>
      <c r="E72" s="746"/>
      <c r="F72" s="746"/>
      <c r="G72" s="746"/>
      <c r="H72" s="746"/>
      <c r="I72" s="746"/>
      <c r="J72" s="746"/>
      <c r="K72" s="746"/>
      <c r="L72" s="746"/>
      <c r="M72" s="746"/>
      <c r="N72" s="746"/>
      <c r="O72" s="746"/>
      <c r="P72" s="746"/>
      <c r="Q72" s="746"/>
      <c r="R72" s="746"/>
      <c r="S72" s="746"/>
      <c r="T72" s="746"/>
      <c r="U72" s="746"/>
      <c r="V72" s="746"/>
      <c r="W72" s="746"/>
      <c r="X72" s="746"/>
      <c r="Y72" s="746"/>
      <c r="Z72" s="746"/>
      <c r="AA72" s="746"/>
      <c r="AB72" s="746"/>
      <c r="AC72" s="746"/>
      <c r="AD72" s="746">
        <v>2</v>
      </c>
      <c r="AE72" s="130"/>
    </row>
    <row r="73" spans="1:31" ht="11.1" customHeight="1">
      <c r="A73" s="428" t="s">
        <v>393</v>
      </c>
      <c r="B73" s="746">
        <v>1</v>
      </c>
      <c r="C73" s="746">
        <v>1</v>
      </c>
      <c r="D73" s="746"/>
      <c r="E73" s="746"/>
      <c r="F73" s="746"/>
      <c r="G73" s="746"/>
      <c r="H73" s="746"/>
      <c r="I73" s="746"/>
      <c r="J73" s="746"/>
      <c r="K73" s="746"/>
      <c r="L73" s="746"/>
      <c r="M73" s="746"/>
      <c r="N73" s="746"/>
      <c r="O73" s="746"/>
      <c r="P73" s="746"/>
      <c r="Q73" s="746"/>
      <c r="R73" s="746"/>
      <c r="S73" s="746"/>
      <c r="T73" s="746"/>
      <c r="U73" s="746"/>
      <c r="V73" s="746"/>
      <c r="W73" s="746"/>
      <c r="X73" s="746"/>
      <c r="Y73" s="746"/>
      <c r="Z73" s="746"/>
      <c r="AA73" s="746"/>
      <c r="AB73" s="746"/>
      <c r="AC73" s="746"/>
      <c r="AD73" s="746">
        <v>2</v>
      </c>
      <c r="AE73" s="130"/>
    </row>
    <row r="74" spans="1:31" ht="11.1" customHeight="1">
      <c r="A74" s="428" t="s">
        <v>450</v>
      </c>
      <c r="B74" s="746"/>
      <c r="C74" s="746"/>
      <c r="D74" s="746"/>
      <c r="E74" s="746"/>
      <c r="F74" s="746"/>
      <c r="G74" s="746"/>
      <c r="H74" s="746"/>
      <c r="I74" s="746"/>
      <c r="J74" s="746"/>
      <c r="K74" s="746"/>
      <c r="L74" s="746"/>
      <c r="M74" s="746"/>
      <c r="N74" s="746"/>
      <c r="O74" s="746">
        <v>1</v>
      </c>
      <c r="P74" s="746"/>
      <c r="Q74" s="746"/>
      <c r="R74" s="746"/>
      <c r="S74" s="746"/>
      <c r="T74" s="746"/>
      <c r="U74" s="746"/>
      <c r="V74" s="746"/>
      <c r="W74" s="746"/>
      <c r="X74" s="746"/>
      <c r="Y74" s="746"/>
      <c r="Z74" s="746"/>
      <c r="AA74" s="746"/>
      <c r="AB74" s="746"/>
      <c r="AC74" s="746"/>
      <c r="AD74" s="746">
        <v>1</v>
      </c>
      <c r="AE74" s="130"/>
    </row>
    <row r="75" spans="1:31" ht="11.1" customHeight="1">
      <c r="A75" s="428" t="s">
        <v>394</v>
      </c>
      <c r="B75" s="746"/>
      <c r="C75" s="746"/>
      <c r="D75" s="746"/>
      <c r="E75" s="746"/>
      <c r="F75" s="746"/>
      <c r="G75" s="746"/>
      <c r="H75" s="746"/>
      <c r="I75" s="746"/>
      <c r="J75" s="746"/>
      <c r="K75" s="746"/>
      <c r="L75" s="746"/>
      <c r="M75" s="746"/>
      <c r="N75" s="746"/>
      <c r="O75" s="746"/>
      <c r="P75" s="746"/>
      <c r="Q75" s="746"/>
      <c r="R75" s="746"/>
      <c r="S75" s="746"/>
      <c r="T75" s="746"/>
      <c r="U75" s="746"/>
      <c r="V75" s="746"/>
      <c r="W75" s="746"/>
      <c r="X75" s="746"/>
      <c r="Y75" s="746"/>
      <c r="Z75" s="746">
        <v>1</v>
      </c>
      <c r="AA75" s="746"/>
      <c r="AB75" s="746"/>
      <c r="AC75" s="746"/>
      <c r="AD75" s="746">
        <v>1</v>
      </c>
      <c r="AE75" s="130"/>
    </row>
    <row r="76" spans="1:31" ht="11.1" customHeight="1">
      <c r="A76" s="428" t="s">
        <v>396</v>
      </c>
      <c r="B76" s="746"/>
      <c r="C76" s="746">
        <v>1</v>
      </c>
      <c r="D76" s="746"/>
      <c r="E76" s="746"/>
      <c r="F76" s="746"/>
      <c r="G76" s="746"/>
      <c r="H76" s="746"/>
      <c r="I76" s="746"/>
      <c r="J76" s="746"/>
      <c r="K76" s="746"/>
      <c r="L76" s="746"/>
      <c r="M76" s="746"/>
      <c r="N76" s="746"/>
      <c r="O76" s="746"/>
      <c r="P76" s="746"/>
      <c r="Q76" s="746"/>
      <c r="R76" s="746"/>
      <c r="S76" s="746"/>
      <c r="T76" s="746"/>
      <c r="U76" s="746"/>
      <c r="V76" s="746"/>
      <c r="W76" s="746"/>
      <c r="X76" s="746"/>
      <c r="Y76" s="746"/>
      <c r="Z76" s="746">
        <v>1</v>
      </c>
      <c r="AA76" s="746"/>
      <c r="AB76" s="746"/>
      <c r="AC76" s="746"/>
      <c r="AD76" s="746">
        <v>2</v>
      </c>
      <c r="AE76" s="130"/>
    </row>
    <row r="77" spans="1:31" ht="11.1" customHeight="1">
      <c r="A77" s="428" t="s">
        <v>451</v>
      </c>
      <c r="B77" s="746"/>
      <c r="C77" s="746"/>
      <c r="D77" s="746"/>
      <c r="E77" s="746"/>
      <c r="F77" s="746"/>
      <c r="G77" s="746"/>
      <c r="H77" s="746"/>
      <c r="I77" s="746"/>
      <c r="J77" s="746"/>
      <c r="K77" s="746"/>
      <c r="L77" s="746"/>
      <c r="M77" s="746"/>
      <c r="N77" s="746"/>
      <c r="O77" s="746">
        <v>1</v>
      </c>
      <c r="P77" s="746"/>
      <c r="Q77" s="746"/>
      <c r="R77" s="746"/>
      <c r="S77" s="746"/>
      <c r="T77" s="746"/>
      <c r="U77" s="746"/>
      <c r="V77" s="746"/>
      <c r="W77" s="746"/>
      <c r="X77" s="746"/>
      <c r="Y77" s="746"/>
      <c r="Z77" s="746"/>
      <c r="AA77" s="746"/>
      <c r="AB77" s="746"/>
      <c r="AC77" s="746"/>
      <c r="AD77" s="746">
        <v>1</v>
      </c>
      <c r="AE77" s="130"/>
    </row>
    <row r="78" spans="1:31" ht="11.1" customHeight="1">
      <c r="A78" s="428" t="s">
        <v>436</v>
      </c>
      <c r="B78" s="746"/>
      <c r="C78" s="746"/>
      <c r="D78" s="746"/>
      <c r="E78" s="746"/>
      <c r="F78" s="746"/>
      <c r="G78" s="746"/>
      <c r="H78" s="746"/>
      <c r="I78" s="746"/>
      <c r="J78" s="746"/>
      <c r="K78" s="746"/>
      <c r="L78" s="746"/>
      <c r="M78" s="746"/>
      <c r="N78" s="746"/>
      <c r="O78" s="746"/>
      <c r="P78" s="746"/>
      <c r="Q78" s="746"/>
      <c r="R78" s="746"/>
      <c r="S78" s="746"/>
      <c r="T78" s="746"/>
      <c r="U78" s="746"/>
      <c r="V78" s="746"/>
      <c r="W78" s="746"/>
      <c r="X78" s="746"/>
      <c r="Y78" s="746"/>
      <c r="Z78" s="746">
        <v>1</v>
      </c>
      <c r="AA78" s="746"/>
      <c r="AB78" s="746"/>
      <c r="AC78" s="746"/>
      <c r="AD78" s="746">
        <v>1</v>
      </c>
      <c r="AE78" s="130"/>
    </row>
    <row r="79" spans="1:31" ht="11.1" customHeight="1">
      <c r="A79" s="428" t="s">
        <v>398</v>
      </c>
      <c r="B79" s="746"/>
      <c r="C79" s="746">
        <v>1</v>
      </c>
      <c r="D79" s="746"/>
      <c r="E79" s="746"/>
      <c r="F79" s="746"/>
      <c r="G79" s="746"/>
      <c r="H79" s="746"/>
      <c r="I79" s="746"/>
      <c r="J79" s="746"/>
      <c r="K79" s="746"/>
      <c r="L79" s="746"/>
      <c r="M79" s="746"/>
      <c r="N79" s="746"/>
      <c r="O79" s="746"/>
      <c r="P79" s="746"/>
      <c r="Q79" s="746"/>
      <c r="R79" s="746"/>
      <c r="S79" s="746"/>
      <c r="T79" s="746"/>
      <c r="U79" s="746"/>
      <c r="V79" s="746"/>
      <c r="W79" s="746"/>
      <c r="X79" s="746"/>
      <c r="Y79" s="746"/>
      <c r="Z79" s="746"/>
      <c r="AA79" s="746"/>
      <c r="AB79" s="746"/>
      <c r="AC79" s="746"/>
      <c r="AD79" s="746">
        <v>1</v>
      </c>
      <c r="AE79" s="130"/>
    </row>
    <row r="80" spans="1:31" ht="11.1" customHeight="1">
      <c r="A80" s="428" t="s">
        <v>405</v>
      </c>
      <c r="B80" s="746"/>
      <c r="C80" s="746"/>
      <c r="D80" s="746"/>
      <c r="E80" s="746"/>
      <c r="F80" s="746"/>
      <c r="G80" s="746"/>
      <c r="H80" s="746"/>
      <c r="I80" s="746"/>
      <c r="J80" s="746"/>
      <c r="K80" s="746"/>
      <c r="L80" s="746"/>
      <c r="M80" s="746"/>
      <c r="N80" s="746"/>
      <c r="O80" s="746"/>
      <c r="P80" s="746">
        <v>1</v>
      </c>
      <c r="Q80" s="746"/>
      <c r="R80" s="746"/>
      <c r="S80" s="746"/>
      <c r="T80" s="746"/>
      <c r="U80" s="746"/>
      <c r="V80" s="746"/>
      <c r="W80" s="746"/>
      <c r="X80" s="746"/>
      <c r="Y80" s="746"/>
      <c r="Z80" s="746"/>
      <c r="AA80" s="746"/>
      <c r="AB80" s="746"/>
      <c r="AC80" s="746"/>
      <c r="AD80" s="746">
        <v>1</v>
      </c>
      <c r="AE80" s="130"/>
    </row>
    <row r="81" spans="1:31" ht="11.1" customHeight="1">
      <c r="A81" s="428" t="s">
        <v>406</v>
      </c>
      <c r="B81" s="746">
        <v>1</v>
      </c>
      <c r="C81" s="746"/>
      <c r="D81" s="746"/>
      <c r="E81" s="746"/>
      <c r="F81" s="746"/>
      <c r="G81" s="746"/>
      <c r="H81" s="746"/>
      <c r="I81" s="746"/>
      <c r="J81" s="746"/>
      <c r="K81" s="746"/>
      <c r="L81" s="746"/>
      <c r="M81" s="746"/>
      <c r="N81" s="746"/>
      <c r="O81" s="746"/>
      <c r="P81" s="746"/>
      <c r="Q81" s="746"/>
      <c r="R81" s="746"/>
      <c r="S81" s="746"/>
      <c r="T81" s="746"/>
      <c r="U81" s="746"/>
      <c r="V81" s="746"/>
      <c r="W81" s="746"/>
      <c r="X81" s="746"/>
      <c r="Y81" s="746"/>
      <c r="Z81" s="746"/>
      <c r="AA81" s="746"/>
      <c r="AB81" s="746"/>
      <c r="AC81" s="746"/>
      <c r="AD81" s="746">
        <v>1</v>
      </c>
      <c r="AE81" s="130"/>
    </row>
    <row r="82" spans="1:31" ht="11.1" customHeight="1">
      <c r="A82" s="428" t="s">
        <v>407</v>
      </c>
      <c r="B82" s="746"/>
      <c r="C82" s="746"/>
      <c r="D82" s="746"/>
      <c r="E82" s="746"/>
      <c r="F82" s="746"/>
      <c r="G82" s="746"/>
      <c r="H82" s="746"/>
      <c r="I82" s="746"/>
      <c r="J82" s="746"/>
      <c r="K82" s="746"/>
      <c r="L82" s="746"/>
      <c r="M82" s="746"/>
      <c r="N82" s="746"/>
      <c r="O82" s="746"/>
      <c r="P82" s="746"/>
      <c r="Q82" s="746"/>
      <c r="R82" s="746"/>
      <c r="S82" s="746"/>
      <c r="T82" s="746"/>
      <c r="U82" s="746"/>
      <c r="V82" s="746"/>
      <c r="W82" s="746"/>
      <c r="X82" s="746"/>
      <c r="Y82" s="746"/>
      <c r="Z82" s="746">
        <v>1</v>
      </c>
      <c r="AA82" s="746"/>
      <c r="AB82" s="746"/>
      <c r="AC82" s="746"/>
      <c r="AD82" s="746">
        <v>1</v>
      </c>
      <c r="AE82" s="130"/>
    </row>
    <row r="83" spans="1:31" ht="11.1" customHeight="1">
      <c r="A83" s="429" t="s">
        <v>441</v>
      </c>
      <c r="B83" s="747"/>
      <c r="C83" s="747"/>
      <c r="D83" s="747"/>
      <c r="E83" s="747"/>
      <c r="F83" s="747"/>
      <c r="G83" s="747"/>
      <c r="H83" s="747"/>
      <c r="I83" s="747"/>
      <c r="J83" s="747"/>
      <c r="K83" s="747"/>
      <c r="L83" s="747"/>
      <c r="M83" s="747"/>
      <c r="N83" s="747"/>
      <c r="O83" s="747"/>
      <c r="P83" s="747"/>
      <c r="Q83" s="747"/>
      <c r="R83" s="747"/>
      <c r="S83" s="747"/>
      <c r="T83" s="747"/>
      <c r="U83" s="747"/>
      <c r="V83" s="747"/>
      <c r="W83" s="747"/>
      <c r="X83" s="747"/>
      <c r="Y83" s="747"/>
      <c r="Z83" s="747"/>
      <c r="AA83" s="747"/>
      <c r="AB83" s="747"/>
      <c r="AC83" s="747"/>
      <c r="AD83" s="747"/>
      <c r="AE83" s="130">
        <v>1</v>
      </c>
    </row>
    <row r="84" spans="1:31" ht="11.1" customHeight="1">
      <c r="A84" s="428" t="s">
        <v>408</v>
      </c>
      <c r="B84" s="746">
        <v>1</v>
      </c>
      <c r="C84" s="746"/>
      <c r="D84" s="746"/>
      <c r="E84" s="746"/>
      <c r="F84" s="746"/>
      <c r="G84" s="746"/>
      <c r="H84" s="746"/>
      <c r="I84" s="746"/>
      <c r="J84" s="746"/>
      <c r="K84" s="746"/>
      <c r="L84" s="746"/>
      <c r="M84" s="746"/>
      <c r="N84" s="746"/>
      <c r="O84" s="746"/>
      <c r="P84" s="746"/>
      <c r="Q84" s="746"/>
      <c r="R84" s="746"/>
      <c r="S84" s="746"/>
      <c r="T84" s="746"/>
      <c r="U84" s="746"/>
      <c r="V84" s="746"/>
      <c r="W84" s="746"/>
      <c r="X84" s="746"/>
      <c r="Y84" s="746"/>
      <c r="Z84" s="746"/>
      <c r="AA84" s="746"/>
      <c r="AB84" s="746"/>
      <c r="AC84" s="746"/>
      <c r="AD84" s="746">
        <v>1</v>
      </c>
      <c r="AE84" s="130"/>
    </row>
    <row r="85" spans="1:31" ht="11.1" customHeight="1">
      <c r="A85" s="428" t="s">
        <v>409</v>
      </c>
      <c r="B85" s="746"/>
      <c r="C85" s="746"/>
      <c r="D85" s="746"/>
      <c r="E85" s="746"/>
      <c r="F85" s="746"/>
      <c r="G85" s="746"/>
      <c r="H85" s="746"/>
      <c r="I85" s="746"/>
      <c r="J85" s="746"/>
      <c r="K85" s="746"/>
      <c r="L85" s="746"/>
      <c r="M85" s="746"/>
      <c r="N85" s="746"/>
      <c r="O85" s="746"/>
      <c r="P85" s="746"/>
      <c r="Q85" s="746">
        <v>1</v>
      </c>
      <c r="R85" s="746"/>
      <c r="S85" s="746"/>
      <c r="T85" s="746"/>
      <c r="U85" s="746"/>
      <c r="V85" s="746"/>
      <c r="W85" s="746"/>
      <c r="X85" s="746"/>
      <c r="Y85" s="746"/>
      <c r="Z85" s="746"/>
      <c r="AA85" s="746"/>
      <c r="AB85" s="746"/>
      <c r="AC85" s="746"/>
      <c r="AD85" s="746">
        <v>1</v>
      </c>
      <c r="AE85" s="130"/>
    </row>
    <row r="86" spans="1:31" ht="11.1" customHeight="1">
      <c r="A86" s="428" t="s">
        <v>411</v>
      </c>
      <c r="B86" s="746">
        <v>1</v>
      </c>
      <c r="C86" s="746"/>
      <c r="D86" s="746"/>
      <c r="E86" s="746"/>
      <c r="F86" s="746"/>
      <c r="G86" s="746"/>
      <c r="H86" s="746"/>
      <c r="I86" s="746"/>
      <c r="J86" s="746"/>
      <c r="K86" s="746"/>
      <c r="L86" s="746"/>
      <c r="M86" s="746"/>
      <c r="N86" s="746"/>
      <c r="O86" s="746"/>
      <c r="P86" s="746"/>
      <c r="Q86" s="746"/>
      <c r="R86" s="746"/>
      <c r="S86" s="746"/>
      <c r="T86" s="746"/>
      <c r="U86" s="746"/>
      <c r="V86" s="746"/>
      <c r="W86" s="746"/>
      <c r="X86" s="746"/>
      <c r="Y86" s="746"/>
      <c r="Z86" s="746">
        <v>1</v>
      </c>
      <c r="AA86" s="746"/>
      <c r="AB86" s="746"/>
      <c r="AC86" s="746"/>
      <c r="AD86" s="746">
        <v>2</v>
      </c>
      <c r="AE86" s="130"/>
    </row>
    <row r="87" spans="1:31" ht="11.1" customHeight="1">
      <c r="A87" s="428" t="s">
        <v>412</v>
      </c>
      <c r="B87" s="746"/>
      <c r="C87" s="746"/>
      <c r="D87" s="746"/>
      <c r="E87" s="746"/>
      <c r="F87" s="746"/>
      <c r="G87" s="746"/>
      <c r="H87" s="746"/>
      <c r="I87" s="746"/>
      <c r="J87" s="746"/>
      <c r="K87" s="746"/>
      <c r="L87" s="746"/>
      <c r="M87" s="746"/>
      <c r="N87" s="746"/>
      <c r="O87" s="746"/>
      <c r="P87" s="746"/>
      <c r="Q87" s="746">
        <v>1</v>
      </c>
      <c r="R87" s="746"/>
      <c r="S87" s="746"/>
      <c r="T87" s="746"/>
      <c r="U87" s="746"/>
      <c r="V87" s="746"/>
      <c r="W87" s="746"/>
      <c r="X87" s="746"/>
      <c r="Y87" s="746"/>
      <c r="Z87" s="746"/>
      <c r="AA87" s="746"/>
      <c r="AB87" s="746"/>
      <c r="AC87" s="746"/>
      <c r="AD87" s="746">
        <v>1</v>
      </c>
      <c r="AE87" s="130"/>
    </row>
    <row r="88" spans="1:31" ht="11.1" customHeight="1">
      <c r="A88" s="428" t="s">
        <v>413</v>
      </c>
      <c r="B88" s="746"/>
      <c r="C88" s="746"/>
      <c r="D88" s="746"/>
      <c r="E88" s="746"/>
      <c r="F88" s="746"/>
      <c r="G88" s="746"/>
      <c r="H88" s="746"/>
      <c r="I88" s="746"/>
      <c r="J88" s="746"/>
      <c r="K88" s="746"/>
      <c r="L88" s="746"/>
      <c r="M88" s="746"/>
      <c r="N88" s="746"/>
      <c r="O88" s="746"/>
      <c r="P88" s="746"/>
      <c r="Q88" s="746">
        <v>1</v>
      </c>
      <c r="R88" s="746"/>
      <c r="S88" s="746"/>
      <c r="T88" s="746"/>
      <c r="U88" s="746"/>
      <c r="V88" s="746"/>
      <c r="W88" s="746"/>
      <c r="X88" s="746"/>
      <c r="Y88" s="746"/>
      <c r="Z88" s="746"/>
      <c r="AA88" s="746"/>
      <c r="AB88" s="746"/>
      <c r="AC88" s="746"/>
      <c r="AD88" s="746">
        <v>1</v>
      </c>
      <c r="AE88" s="130"/>
    </row>
    <row r="89" spans="1:31" ht="11.1" customHeight="1">
      <c r="A89" s="428" t="s">
        <v>438</v>
      </c>
      <c r="B89" s="746"/>
      <c r="C89" s="746"/>
      <c r="D89" s="746"/>
      <c r="E89" s="746"/>
      <c r="F89" s="746"/>
      <c r="G89" s="746"/>
      <c r="H89" s="746"/>
      <c r="I89" s="746"/>
      <c r="J89" s="746"/>
      <c r="K89" s="746"/>
      <c r="L89" s="746"/>
      <c r="M89" s="746"/>
      <c r="N89" s="746"/>
      <c r="O89" s="746"/>
      <c r="P89" s="746"/>
      <c r="Q89" s="746">
        <v>1</v>
      </c>
      <c r="R89" s="746"/>
      <c r="S89" s="746"/>
      <c r="T89" s="746"/>
      <c r="U89" s="746"/>
      <c r="V89" s="746"/>
      <c r="W89" s="746"/>
      <c r="X89" s="746"/>
      <c r="Y89" s="746"/>
      <c r="Z89" s="746"/>
      <c r="AA89" s="746"/>
      <c r="AB89" s="746"/>
      <c r="AC89" s="746"/>
      <c r="AD89" s="746">
        <v>1</v>
      </c>
      <c r="AE89" s="130"/>
    </row>
    <row r="90" spans="1:31" ht="11.1" customHeight="1">
      <c r="A90" s="428" t="s">
        <v>414</v>
      </c>
      <c r="B90" s="746"/>
      <c r="C90" s="746"/>
      <c r="D90" s="746"/>
      <c r="E90" s="746"/>
      <c r="F90" s="746"/>
      <c r="G90" s="746"/>
      <c r="H90" s="746"/>
      <c r="I90" s="746"/>
      <c r="J90" s="746"/>
      <c r="K90" s="746"/>
      <c r="L90" s="746"/>
      <c r="M90" s="746"/>
      <c r="N90" s="746"/>
      <c r="O90" s="746"/>
      <c r="P90" s="746"/>
      <c r="Q90" s="746">
        <v>1</v>
      </c>
      <c r="R90" s="746"/>
      <c r="S90" s="746"/>
      <c r="T90" s="746"/>
      <c r="U90" s="746"/>
      <c r="V90" s="746"/>
      <c r="W90" s="746"/>
      <c r="X90" s="746"/>
      <c r="Y90" s="746"/>
      <c r="Z90" s="746"/>
      <c r="AA90" s="746"/>
      <c r="AB90" s="746"/>
      <c r="AC90" s="746"/>
      <c r="AD90" s="746">
        <v>1</v>
      </c>
      <c r="AE90" s="130"/>
    </row>
    <row r="91" spans="1:31" ht="27" customHeight="1">
      <c r="A91" s="857" t="s">
        <v>415</v>
      </c>
      <c r="B91" s="755">
        <v>29</v>
      </c>
      <c r="C91" s="755">
        <v>19</v>
      </c>
      <c r="D91" s="755">
        <v>7</v>
      </c>
      <c r="E91" s="755">
        <v>2</v>
      </c>
      <c r="F91" s="755">
        <v>4</v>
      </c>
      <c r="G91" s="755">
        <v>7</v>
      </c>
      <c r="H91" s="755">
        <v>7</v>
      </c>
      <c r="I91" s="755">
        <v>3</v>
      </c>
      <c r="J91" s="755">
        <v>5</v>
      </c>
      <c r="K91" s="755">
        <v>3</v>
      </c>
      <c r="L91" s="755">
        <v>3</v>
      </c>
      <c r="M91" s="755">
        <v>3</v>
      </c>
      <c r="N91" s="755">
        <v>5</v>
      </c>
      <c r="O91" s="755">
        <v>6</v>
      </c>
      <c r="P91" s="755">
        <v>3</v>
      </c>
      <c r="Q91" s="755">
        <v>6</v>
      </c>
      <c r="R91" s="755">
        <v>3</v>
      </c>
      <c r="S91" s="755">
        <v>3</v>
      </c>
      <c r="T91" s="755">
        <v>2</v>
      </c>
      <c r="U91" s="755">
        <v>3</v>
      </c>
      <c r="V91" s="755">
        <v>4</v>
      </c>
      <c r="W91" s="755">
        <v>4</v>
      </c>
      <c r="X91" s="755">
        <v>7</v>
      </c>
      <c r="Y91" s="755">
        <v>3</v>
      </c>
      <c r="Z91" s="755">
        <v>18</v>
      </c>
      <c r="AA91" s="755">
        <v>4</v>
      </c>
      <c r="AB91" s="755">
        <v>6</v>
      </c>
      <c r="AC91" s="755">
        <v>8</v>
      </c>
      <c r="AD91" s="755">
        <v>177</v>
      </c>
    </row>
    <row r="92" spans="1:31" ht="21.75" customHeight="1">
      <c r="A92" s="437" t="s">
        <v>893</v>
      </c>
      <c r="B92" s="748">
        <v>375</v>
      </c>
      <c r="C92" s="748">
        <v>249</v>
      </c>
      <c r="D92" s="748">
        <v>108</v>
      </c>
      <c r="E92" s="748">
        <v>39</v>
      </c>
      <c r="F92" s="748">
        <v>47</v>
      </c>
      <c r="G92" s="748">
        <v>85</v>
      </c>
      <c r="H92" s="748">
        <v>70</v>
      </c>
      <c r="I92" s="748">
        <v>53</v>
      </c>
      <c r="J92" s="748">
        <v>72</v>
      </c>
      <c r="K92" s="748">
        <v>45</v>
      </c>
      <c r="L92" s="748">
        <v>43</v>
      </c>
      <c r="M92" s="748">
        <v>42</v>
      </c>
      <c r="N92" s="748">
        <v>51</v>
      </c>
      <c r="O92" s="748">
        <v>57</v>
      </c>
      <c r="P92" s="748">
        <v>41</v>
      </c>
      <c r="Q92" s="748">
        <v>47</v>
      </c>
      <c r="R92" s="748">
        <v>42</v>
      </c>
      <c r="S92" s="748">
        <v>47</v>
      </c>
      <c r="T92" s="748">
        <v>35</v>
      </c>
      <c r="U92" s="748">
        <v>48</v>
      </c>
      <c r="V92" s="748">
        <v>68</v>
      </c>
      <c r="W92" s="748">
        <v>42</v>
      </c>
      <c r="X92" s="748">
        <v>52</v>
      </c>
      <c r="Y92" s="748">
        <v>25</v>
      </c>
      <c r="Z92" s="748">
        <v>128</v>
      </c>
      <c r="AA92" s="748">
        <v>41</v>
      </c>
      <c r="AB92" s="748">
        <v>58</v>
      </c>
      <c r="AC92" s="748">
        <v>110</v>
      </c>
      <c r="AD92" s="758">
        <v>2120</v>
      </c>
    </row>
    <row r="93" spans="1:31" ht="1.5" customHeight="1">
      <c r="A93" s="532"/>
      <c r="B93" s="749"/>
      <c r="C93" s="749"/>
      <c r="D93" s="749"/>
      <c r="E93" s="749"/>
      <c r="F93" s="749"/>
      <c r="G93" s="749"/>
      <c r="H93" s="749"/>
      <c r="I93" s="749"/>
      <c r="J93" s="749"/>
      <c r="K93" s="749"/>
      <c r="L93" s="749"/>
      <c r="M93" s="749"/>
      <c r="N93" s="749"/>
      <c r="O93" s="749"/>
      <c r="P93" s="749"/>
      <c r="Q93" s="749"/>
      <c r="R93" s="749"/>
      <c r="S93" s="749"/>
      <c r="T93" s="749"/>
      <c r="U93" s="749"/>
      <c r="V93" s="749"/>
      <c r="W93" s="749"/>
      <c r="X93" s="749"/>
      <c r="Y93" s="749"/>
      <c r="Z93" s="749"/>
      <c r="AA93" s="749"/>
      <c r="AB93" s="749"/>
      <c r="AC93" s="749"/>
      <c r="AD93" s="749"/>
    </row>
    <row r="94" spans="1:31">
      <c r="B94" s="598"/>
      <c r="C94" s="598"/>
      <c r="D94" s="598"/>
      <c r="E94" s="598"/>
      <c r="F94" s="598"/>
      <c r="G94" s="598"/>
      <c r="H94" s="598"/>
      <c r="I94" s="598"/>
      <c r="J94" s="598"/>
      <c r="K94" s="598"/>
      <c r="L94" s="598"/>
      <c r="M94" s="598"/>
      <c r="N94" s="598"/>
      <c r="O94" s="598"/>
      <c r="P94" s="598"/>
      <c r="Q94" s="598"/>
      <c r="R94" s="598"/>
      <c r="S94" s="598"/>
      <c r="T94" s="598"/>
      <c r="U94" s="598"/>
      <c r="V94" s="598"/>
      <c r="W94" s="598"/>
      <c r="X94" s="598"/>
      <c r="Y94" s="598"/>
      <c r="Z94" s="598"/>
      <c r="AA94" s="598"/>
      <c r="AB94" s="598"/>
      <c r="AC94" s="598"/>
      <c r="AD94" s="598"/>
    </row>
    <row r="95" spans="1:31">
      <c r="B95" s="598"/>
      <c r="C95" s="598"/>
      <c r="D95" s="598"/>
      <c r="E95" s="598"/>
      <c r="F95" s="598"/>
      <c r="G95" s="598"/>
      <c r="H95" s="598"/>
      <c r="I95" s="598"/>
      <c r="J95" s="598"/>
      <c r="K95" s="598"/>
      <c r="L95" s="598"/>
      <c r="M95" s="598"/>
      <c r="N95" s="598"/>
      <c r="O95" s="598"/>
      <c r="P95" s="598"/>
      <c r="Q95" s="598"/>
      <c r="R95" s="598"/>
      <c r="S95" s="598"/>
      <c r="T95" s="598"/>
      <c r="U95" s="598"/>
      <c r="V95" s="598"/>
      <c r="W95" s="598"/>
      <c r="X95" s="598"/>
      <c r="Y95" s="598"/>
      <c r="Z95" s="598"/>
      <c r="AA95" s="598"/>
      <c r="AB95" s="598"/>
      <c r="AC95" s="598"/>
      <c r="AD95" s="598"/>
    </row>
  </sheetData>
  <mergeCells count="6">
    <mergeCell ref="AD6:AD7"/>
    <mergeCell ref="A1:AD1"/>
    <mergeCell ref="A2:AD2"/>
    <mergeCell ref="A3:AD3"/>
    <mergeCell ref="A4:AD4"/>
    <mergeCell ref="A5:AD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6"/>
  <sheetViews>
    <sheetView showGridLines="0" zoomScaleNormal="100" workbookViewId="0">
      <selection activeCell="K14" sqref="K14"/>
    </sheetView>
  </sheetViews>
  <sheetFormatPr defaultColWidth="11.42578125" defaultRowHeight="15"/>
  <cols>
    <col min="1" max="1" width="38.85546875" style="108" customWidth="1"/>
    <col min="2" max="3" width="14.7109375" customWidth="1"/>
    <col min="4" max="5" width="14.7109375" style="462" customWidth="1"/>
    <col min="6" max="6" width="14.7109375" customWidth="1"/>
    <col min="248" max="248" width="38.85546875" customWidth="1"/>
    <col min="249" max="254" width="14.7109375" customWidth="1"/>
    <col min="504" max="504" width="38.85546875" customWidth="1"/>
    <col min="505" max="510" width="14.7109375" customWidth="1"/>
    <col min="760" max="760" width="38.85546875" customWidth="1"/>
    <col min="761" max="766" width="14.7109375" customWidth="1"/>
    <col min="1016" max="1016" width="38.85546875" customWidth="1"/>
    <col min="1017" max="1022" width="14.7109375" customWidth="1"/>
    <col min="1272" max="1272" width="38.85546875" customWidth="1"/>
    <col min="1273" max="1278" width="14.7109375" customWidth="1"/>
    <col min="1528" max="1528" width="38.85546875" customWidth="1"/>
    <col min="1529" max="1534" width="14.7109375" customWidth="1"/>
    <col min="1784" max="1784" width="38.85546875" customWidth="1"/>
    <col min="1785" max="1790" width="14.7109375" customWidth="1"/>
    <col min="2040" max="2040" width="38.85546875" customWidth="1"/>
    <col min="2041" max="2046" width="14.7109375" customWidth="1"/>
    <col min="2296" max="2296" width="38.85546875" customWidth="1"/>
    <col min="2297" max="2302" width="14.7109375" customWidth="1"/>
    <col min="2552" max="2552" width="38.85546875" customWidth="1"/>
    <col min="2553" max="2558" width="14.7109375" customWidth="1"/>
    <col min="2808" max="2808" width="38.85546875" customWidth="1"/>
    <col min="2809" max="2814" width="14.7109375" customWidth="1"/>
    <col min="3064" max="3064" width="38.85546875" customWidth="1"/>
    <col min="3065" max="3070" width="14.7109375" customWidth="1"/>
    <col min="3320" max="3320" width="38.85546875" customWidth="1"/>
    <col min="3321" max="3326" width="14.7109375" customWidth="1"/>
    <col min="3576" max="3576" width="38.85546875" customWidth="1"/>
    <col min="3577" max="3582" width="14.7109375" customWidth="1"/>
    <col min="3832" max="3832" width="38.85546875" customWidth="1"/>
    <col min="3833" max="3838" width="14.7109375" customWidth="1"/>
    <col min="4088" max="4088" width="38.85546875" customWidth="1"/>
    <col min="4089" max="4094" width="14.7109375" customWidth="1"/>
    <col min="4344" max="4344" width="38.85546875" customWidth="1"/>
    <col min="4345" max="4350" width="14.7109375" customWidth="1"/>
    <col min="4600" max="4600" width="38.85546875" customWidth="1"/>
    <col min="4601" max="4606" width="14.7109375" customWidth="1"/>
    <col min="4856" max="4856" width="38.85546875" customWidth="1"/>
    <col min="4857" max="4862" width="14.7109375" customWidth="1"/>
    <col min="5112" max="5112" width="38.85546875" customWidth="1"/>
    <col min="5113" max="5118" width="14.7109375" customWidth="1"/>
    <col min="5368" max="5368" width="38.85546875" customWidth="1"/>
    <col min="5369" max="5374" width="14.7109375" customWidth="1"/>
    <col min="5624" max="5624" width="38.85546875" customWidth="1"/>
    <col min="5625" max="5630" width="14.7109375" customWidth="1"/>
    <col min="5880" max="5880" width="38.85546875" customWidth="1"/>
    <col min="5881" max="5886" width="14.7109375" customWidth="1"/>
    <col min="6136" max="6136" width="38.85546875" customWidth="1"/>
    <col min="6137" max="6142" width="14.7109375" customWidth="1"/>
    <col min="6392" max="6392" width="38.85546875" customWidth="1"/>
    <col min="6393" max="6398" width="14.7109375" customWidth="1"/>
    <col min="6648" max="6648" width="38.85546875" customWidth="1"/>
    <col min="6649" max="6654" width="14.7109375" customWidth="1"/>
    <col min="6904" max="6904" width="38.85546875" customWidth="1"/>
    <col min="6905" max="6910" width="14.7109375" customWidth="1"/>
    <col min="7160" max="7160" width="38.85546875" customWidth="1"/>
    <col min="7161" max="7166" width="14.7109375" customWidth="1"/>
    <col min="7416" max="7416" width="38.85546875" customWidth="1"/>
    <col min="7417" max="7422" width="14.7109375" customWidth="1"/>
    <col min="7672" max="7672" width="38.85546875" customWidth="1"/>
    <col min="7673" max="7678" width="14.7109375" customWidth="1"/>
    <col min="7928" max="7928" width="38.85546875" customWidth="1"/>
    <col min="7929" max="7934" width="14.7109375" customWidth="1"/>
    <col min="8184" max="8184" width="38.85546875" customWidth="1"/>
    <col min="8185" max="8190" width="14.7109375" customWidth="1"/>
    <col min="8440" max="8440" width="38.85546875" customWidth="1"/>
    <col min="8441" max="8446" width="14.7109375" customWidth="1"/>
    <col min="8696" max="8696" width="38.85546875" customWidth="1"/>
    <col min="8697" max="8702" width="14.7109375" customWidth="1"/>
    <col min="8952" max="8952" width="38.85546875" customWidth="1"/>
    <col min="8953" max="8958" width="14.7109375" customWidth="1"/>
    <col min="9208" max="9208" width="38.85546875" customWidth="1"/>
    <col min="9209" max="9214" width="14.7109375" customWidth="1"/>
    <col min="9464" max="9464" width="38.85546875" customWidth="1"/>
    <col min="9465" max="9470" width="14.7109375" customWidth="1"/>
    <col min="9720" max="9720" width="38.85546875" customWidth="1"/>
    <col min="9721" max="9726" width="14.7109375" customWidth="1"/>
    <col min="9976" max="9976" width="38.85546875" customWidth="1"/>
    <col min="9977" max="9982" width="14.7109375" customWidth="1"/>
    <col min="10232" max="10232" width="38.85546875" customWidth="1"/>
    <col min="10233" max="10238" width="14.7109375" customWidth="1"/>
    <col min="10488" max="10488" width="38.85546875" customWidth="1"/>
    <col min="10489" max="10494" width="14.7109375" customWidth="1"/>
    <col min="10744" max="10744" width="38.85546875" customWidth="1"/>
    <col min="10745" max="10750" width="14.7109375" customWidth="1"/>
    <col min="11000" max="11000" width="38.85546875" customWidth="1"/>
    <col min="11001" max="11006" width="14.7109375" customWidth="1"/>
    <col min="11256" max="11256" width="38.85546875" customWidth="1"/>
    <col min="11257" max="11262" width="14.7109375" customWidth="1"/>
    <col min="11512" max="11512" width="38.85546875" customWidth="1"/>
    <col min="11513" max="11518" width="14.7109375" customWidth="1"/>
    <col min="11768" max="11768" width="38.85546875" customWidth="1"/>
    <col min="11769" max="11774" width="14.7109375" customWidth="1"/>
    <col min="12024" max="12024" width="38.85546875" customWidth="1"/>
    <col min="12025" max="12030" width="14.7109375" customWidth="1"/>
    <col min="12280" max="12280" width="38.85546875" customWidth="1"/>
    <col min="12281" max="12286" width="14.7109375" customWidth="1"/>
    <col min="12536" max="12536" width="38.85546875" customWidth="1"/>
    <col min="12537" max="12542" width="14.7109375" customWidth="1"/>
    <col min="12792" max="12792" width="38.85546875" customWidth="1"/>
    <col min="12793" max="12798" width="14.7109375" customWidth="1"/>
    <col min="13048" max="13048" width="38.85546875" customWidth="1"/>
    <col min="13049" max="13054" width="14.7109375" customWidth="1"/>
    <col min="13304" max="13304" width="38.85546875" customWidth="1"/>
    <col min="13305" max="13310" width="14.7109375" customWidth="1"/>
    <col min="13560" max="13560" width="38.85546875" customWidth="1"/>
    <col min="13561" max="13566" width="14.7109375" customWidth="1"/>
    <col min="13816" max="13816" width="38.85546875" customWidth="1"/>
    <col min="13817" max="13822" width="14.7109375" customWidth="1"/>
    <col min="14072" max="14072" width="38.85546875" customWidth="1"/>
    <col min="14073" max="14078" width="14.7109375" customWidth="1"/>
    <col min="14328" max="14328" width="38.85546875" customWidth="1"/>
    <col min="14329" max="14334" width="14.7109375" customWidth="1"/>
    <col min="14584" max="14584" width="38.85546875" customWidth="1"/>
    <col min="14585" max="14590" width="14.7109375" customWidth="1"/>
    <col min="14840" max="14840" width="38.85546875" customWidth="1"/>
    <col min="14841" max="14846" width="14.7109375" customWidth="1"/>
    <col min="15096" max="15096" width="38.85546875" customWidth="1"/>
    <col min="15097" max="15102" width="14.7109375" customWidth="1"/>
    <col min="15352" max="15352" width="38.85546875" customWidth="1"/>
    <col min="15353" max="15358" width="14.7109375" customWidth="1"/>
    <col min="15608" max="15608" width="38.85546875" customWidth="1"/>
    <col min="15609" max="15614" width="14.7109375" customWidth="1"/>
    <col min="15864" max="15864" width="38.85546875" customWidth="1"/>
    <col min="15865" max="15870" width="14.7109375" customWidth="1"/>
    <col min="16120" max="16120" width="38.85546875" customWidth="1"/>
    <col min="16121" max="16126" width="14.7109375" customWidth="1"/>
  </cols>
  <sheetData>
    <row r="1" spans="1:6">
      <c r="A1" s="847"/>
      <c r="B1" s="847"/>
      <c r="C1" s="847"/>
      <c r="D1" s="847"/>
      <c r="E1" s="847"/>
      <c r="F1" s="847"/>
    </row>
    <row r="2" spans="1:6">
      <c r="A2" s="847" t="s">
        <v>452</v>
      </c>
      <c r="B2" s="847"/>
      <c r="C2" s="847"/>
      <c r="D2" s="847"/>
      <c r="E2" s="847"/>
      <c r="F2" s="847"/>
    </row>
    <row r="3" spans="1:6">
      <c r="A3" s="847" t="s">
        <v>600</v>
      </c>
      <c r="B3" s="847"/>
      <c r="C3" s="847"/>
      <c r="D3" s="847"/>
      <c r="E3" s="847"/>
      <c r="F3" s="847"/>
    </row>
    <row r="4" spans="1:6">
      <c r="A4" s="846" t="s">
        <v>873</v>
      </c>
      <c r="B4" s="846"/>
      <c r="C4" s="846"/>
      <c r="D4" s="846"/>
      <c r="E4" s="846"/>
      <c r="F4" s="846"/>
    </row>
    <row r="5" spans="1:6">
      <c r="A5" s="662"/>
      <c r="B5" s="848">
        <v>2015</v>
      </c>
      <c r="C5" s="848"/>
      <c r="D5" s="848">
        <v>2016</v>
      </c>
      <c r="E5" s="848"/>
      <c r="F5" s="849"/>
    </row>
    <row r="6" spans="1:6" ht="21" customHeight="1">
      <c r="A6" s="662"/>
      <c r="B6" s="111" t="s">
        <v>591</v>
      </c>
      <c r="C6" s="111" t="s">
        <v>590</v>
      </c>
      <c r="D6" s="111" t="s">
        <v>593</v>
      </c>
      <c r="E6" s="111" t="s">
        <v>592</v>
      </c>
      <c r="F6" s="112" t="s">
        <v>11</v>
      </c>
    </row>
    <row r="7" spans="1:6">
      <c r="A7" s="110" t="s">
        <v>454</v>
      </c>
      <c r="B7" s="458">
        <v>1692</v>
      </c>
      <c r="C7" s="458">
        <v>1510</v>
      </c>
      <c r="D7" s="458">
        <v>1427</v>
      </c>
      <c r="E7" s="458">
        <v>1447</v>
      </c>
      <c r="F7" s="438">
        <v>0.12573861661452904</v>
      </c>
    </row>
    <row r="8" spans="1:6">
      <c r="A8" s="110" t="s">
        <v>453</v>
      </c>
      <c r="B8" s="458">
        <v>9355</v>
      </c>
      <c r="C8" s="458">
        <v>9220</v>
      </c>
      <c r="D8" s="458">
        <v>7977</v>
      </c>
      <c r="E8" s="458">
        <v>9870</v>
      </c>
      <c r="F8" s="438">
        <v>0.85766423357664234</v>
      </c>
    </row>
    <row r="9" spans="1:6">
      <c r="A9" s="110" t="s">
        <v>783</v>
      </c>
      <c r="B9" s="458">
        <v>51</v>
      </c>
      <c r="C9" s="458">
        <v>405</v>
      </c>
      <c r="D9" s="458">
        <v>270</v>
      </c>
      <c r="E9" s="458">
        <v>191</v>
      </c>
      <c r="F9" s="438">
        <v>1.6597149808828641E-2</v>
      </c>
    </row>
    <row r="10" spans="1:6">
      <c r="A10" s="663" t="s">
        <v>865</v>
      </c>
      <c r="B10" s="104">
        <v>11098</v>
      </c>
      <c r="C10" s="104">
        <v>11135</v>
      </c>
      <c r="D10" s="104">
        <v>9674</v>
      </c>
      <c r="E10" s="104">
        <v>11508</v>
      </c>
      <c r="F10" s="439">
        <v>1</v>
      </c>
    </row>
    <row r="11" spans="1:6">
      <c r="A11" s="664"/>
      <c r="B11" s="15"/>
      <c r="C11" s="15"/>
      <c r="D11" s="15"/>
      <c r="E11" s="15"/>
      <c r="F11" s="107"/>
    </row>
    <row r="12" spans="1:6">
      <c r="A12" s="847"/>
      <c r="B12" s="847"/>
      <c r="C12" s="847"/>
      <c r="D12" s="847"/>
      <c r="E12" s="847"/>
      <c r="F12" s="847"/>
    </row>
    <row r="13" spans="1:6">
      <c r="A13" s="847" t="s">
        <v>596</v>
      </c>
      <c r="B13" s="847"/>
      <c r="C13" s="847"/>
      <c r="D13" s="847"/>
      <c r="E13" s="847"/>
      <c r="F13" s="847"/>
    </row>
    <row r="14" spans="1:6">
      <c r="A14" s="847" t="s">
        <v>599</v>
      </c>
      <c r="B14" s="847"/>
      <c r="C14" s="847"/>
      <c r="D14" s="847"/>
      <c r="E14" s="847"/>
      <c r="F14" s="847"/>
    </row>
    <row r="15" spans="1:6">
      <c r="A15" s="846" t="s">
        <v>873</v>
      </c>
      <c r="B15" s="846"/>
      <c r="C15" s="846"/>
      <c r="D15" s="846"/>
      <c r="E15" s="846"/>
      <c r="F15" s="846"/>
    </row>
    <row r="16" spans="1:6">
      <c r="A16" s="662"/>
      <c r="B16" s="848">
        <v>2015</v>
      </c>
      <c r="C16" s="848"/>
      <c r="D16" s="848">
        <v>2016</v>
      </c>
      <c r="E16" s="848"/>
      <c r="F16" s="849"/>
    </row>
    <row r="17" spans="1:6" ht="20.25" customHeight="1">
      <c r="A17" s="113" t="s">
        <v>598</v>
      </c>
      <c r="B17" s="111" t="s">
        <v>591</v>
      </c>
      <c r="C17" s="111" t="s">
        <v>590</v>
      </c>
      <c r="D17" s="111" t="s">
        <v>593</v>
      </c>
      <c r="E17" s="111" t="s">
        <v>592</v>
      </c>
      <c r="F17" s="112" t="s">
        <v>11</v>
      </c>
    </row>
    <row r="18" spans="1:6">
      <c r="A18" s="110" t="s">
        <v>197</v>
      </c>
      <c r="B18" s="458">
        <v>3951</v>
      </c>
      <c r="C18" s="458">
        <v>3661</v>
      </c>
      <c r="D18" s="458">
        <v>3370</v>
      </c>
      <c r="E18" s="458">
        <v>3951</v>
      </c>
      <c r="F18" s="105">
        <v>0.34332638164754953</v>
      </c>
    </row>
    <row r="19" spans="1:6">
      <c r="A19" s="110" t="s">
        <v>202</v>
      </c>
      <c r="B19" s="458">
        <v>3478</v>
      </c>
      <c r="C19" s="458">
        <v>3577</v>
      </c>
      <c r="D19" s="458">
        <v>3142</v>
      </c>
      <c r="E19" s="458">
        <v>3956</v>
      </c>
      <c r="F19" s="105">
        <v>0.34376086200903722</v>
      </c>
    </row>
    <row r="20" spans="1:6">
      <c r="A20" s="110" t="s">
        <v>198</v>
      </c>
      <c r="B20" s="458">
        <v>1732</v>
      </c>
      <c r="C20" s="458">
        <v>1822</v>
      </c>
      <c r="D20" s="458">
        <v>1544</v>
      </c>
      <c r="E20" s="458">
        <v>1666</v>
      </c>
      <c r="F20" s="105">
        <v>0.14476885644768855</v>
      </c>
    </row>
    <row r="21" spans="1:6">
      <c r="A21" s="110" t="s">
        <v>196</v>
      </c>
      <c r="B21" s="458">
        <v>563</v>
      </c>
      <c r="C21" s="458">
        <v>639</v>
      </c>
      <c r="D21" s="458">
        <v>410</v>
      </c>
      <c r="E21" s="458">
        <v>493</v>
      </c>
      <c r="F21" s="105">
        <v>4.2839763642683354E-2</v>
      </c>
    </row>
    <row r="22" spans="1:6">
      <c r="A22" s="110" t="s">
        <v>201</v>
      </c>
      <c r="B22" s="458">
        <v>427</v>
      </c>
      <c r="C22" s="458">
        <v>373</v>
      </c>
      <c r="D22" s="458">
        <v>374</v>
      </c>
      <c r="E22" s="458">
        <v>498</v>
      </c>
      <c r="F22" s="105">
        <v>4.3274244004171014E-2</v>
      </c>
    </row>
    <row r="23" spans="1:6">
      <c r="A23" s="110" t="s">
        <v>597</v>
      </c>
      <c r="B23" s="458">
        <v>406</v>
      </c>
      <c r="C23" s="458">
        <v>481</v>
      </c>
      <c r="D23" s="458">
        <v>321</v>
      </c>
      <c r="E23" s="458">
        <v>340</v>
      </c>
      <c r="F23" s="105">
        <v>2.954466458116093E-2</v>
      </c>
    </row>
    <row r="24" spans="1:6">
      <c r="A24" s="110" t="s">
        <v>199</v>
      </c>
      <c r="B24" s="458">
        <v>254</v>
      </c>
      <c r="C24" s="458">
        <v>254</v>
      </c>
      <c r="D24" s="458">
        <v>233</v>
      </c>
      <c r="E24" s="458">
        <v>313</v>
      </c>
      <c r="F24" s="105">
        <v>2.7198470629127565E-2</v>
      </c>
    </row>
    <row r="25" spans="1:6">
      <c r="A25" s="110" t="s">
        <v>203</v>
      </c>
      <c r="B25" s="458">
        <v>214</v>
      </c>
      <c r="C25" s="458">
        <v>237</v>
      </c>
      <c r="D25" s="458">
        <v>212</v>
      </c>
      <c r="E25" s="458">
        <v>235</v>
      </c>
      <c r="F25" s="105">
        <v>2.0420576989920055E-2</v>
      </c>
    </row>
    <row r="26" spans="1:6">
      <c r="A26" s="110" t="s">
        <v>204</v>
      </c>
      <c r="B26" s="458">
        <v>73</v>
      </c>
      <c r="C26" s="458">
        <v>91</v>
      </c>
      <c r="D26" s="458">
        <v>68</v>
      </c>
      <c r="E26" s="458">
        <v>56</v>
      </c>
      <c r="F26" s="105">
        <v>4.8661800486618006E-3</v>
      </c>
    </row>
    <row r="27" spans="1:6">
      <c r="A27" s="663" t="s">
        <v>865</v>
      </c>
      <c r="B27" s="104">
        <v>11098</v>
      </c>
      <c r="C27" s="104">
        <v>11135</v>
      </c>
      <c r="D27" s="104">
        <v>9674</v>
      </c>
      <c r="E27" s="104">
        <v>11508</v>
      </c>
      <c r="F27" s="439">
        <v>1</v>
      </c>
    </row>
    <row r="28" spans="1:6">
      <c r="A28" s="664"/>
      <c r="B28" s="15"/>
      <c r="C28" s="15"/>
      <c r="D28" s="15"/>
      <c r="E28" s="15"/>
      <c r="F28" s="107"/>
    </row>
    <row r="29" spans="1:6">
      <c r="A29" s="847"/>
      <c r="B29" s="847"/>
      <c r="C29" s="847"/>
      <c r="D29" s="847"/>
      <c r="E29" s="847"/>
      <c r="F29" s="847"/>
    </row>
    <row r="30" spans="1:6">
      <c r="A30" s="847" t="s">
        <v>596</v>
      </c>
      <c r="B30" s="847"/>
      <c r="C30" s="847"/>
      <c r="D30" s="847"/>
      <c r="E30" s="847"/>
      <c r="F30" s="847"/>
    </row>
    <row r="31" spans="1:6">
      <c r="A31" s="847" t="s">
        <v>595</v>
      </c>
      <c r="B31" s="847"/>
      <c r="C31" s="847"/>
      <c r="D31" s="847"/>
      <c r="E31" s="847"/>
      <c r="F31" s="847"/>
    </row>
    <row r="32" spans="1:6">
      <c r="A32" s="846" t="s">
        <v>873</v>
      </c>
      <c r="B32" s="846"/>
      <c r="C32" s="846"/>
      <c r="D32" s="846"/>
      <c r="E32" s="846"/>
      <c r="F32" s="846"/>
    </row>
    <row r="33" spans="1:6">
      <c r="A33" s="662"/>
      <c r="B33" s="848">
        <v>2015</v>
      </c>
      <c r="C33" s="848"/>
      <c r="D33" s="848">
        <v>2016</v>
      </c>
      <c r="E33" s="848"/>
      <c r="F33" s="849"/>
    </row>
    <row r="34" spans="1:6" ht="22.5" customHeight="1">
      <c r="A34" s="113" t="s">
        <v>594</v>
      </c>
      <c r="B34" s="111" t="s">
        <v>591</v>
      </c>
      <c r="C34" s="111" t="s">
        <v>590</v>
      </c>
      <c r="D34" s="111" t="s">
        <v>593</v>
      </c>
      <c r="E34" s="111" t="s">
        <v>592</v>
      </c>
      <c r="F34" s="112" t="s">
        <v>11</v>
      </c>
    </row>
    <row r="35" spans="1:6">
      <c r="A35" s="665" t="s">
        <v>455</v>
      </c>
      <c r="B35" s="451">
        <v>1341</v>
      </c>
      <c r="C35" s="451">
        <v>1420</v>
      </c>
      <c r="D35" s="458">
        <v>1522</v>
      </c>
      <c r="E35" s="458">
        <v>2017</v>
      </c>
      <c r="F35" s="105">
        <v>0.17526937782412236</v>
      </c>
    </row>
    <row r="36" spans="1:6">
      <c r="A36" s="665" t="s">
        <v>456</v>
      </c>
      <c r="B36" s="451">
        <v>590</v>
      </c>
      <c r="C36" s="451">
        <v>1038</v>
      </c>
      <c r="D36" s="458">
        <v>753</v>
      </c>
      <c r="E36" s="458">
        <v>562</v>
      </c>
      <c r="F36" s="105">
        <v>4.8835592631213072E-2</v>
      </c>
    </row>
    <row r="37" spans="1:6">
      <c r="A37" s="665" t="s">
        <v>457</v>
      </c>
      <c r="B37" s="451">
        <v>16</v>
      </c>
      <c r="C37" s="451">
        <v>15</v>
      </c>
      <c r="D37" s="458">
        <v>12</v>
      </c>
      <c r="E37" s="458">
        <v>10</v>
      </c>
      <c r="F37" s="105">
        <v>8.6896072297532154E-4</v>
      </c>
    </row>
    <row r="38" spans="1:6">
      <c r="A38" s="665" t="s">
        <v>866</v>
      </c>
      <c r="B38" s="451">
        <v>79</v>
      </c>
      <c r="C38" s="451">
        <v>109</v>
      </c>
      <c r="D38" s="451">
        <v>243</v>
      </c>
      <c r="E38" s="451">
        <v>95</v>
      </c>
      <c r="F38" s="105">
        <v>8.2551268682655547E-3</v>
      </c>
    </row>
    <row r="39" spans="1:6">
      <c r="A39" s="665" t="s">
        <v>458</v>
      </c>
      <c r="B39" s="451">
        <v>418</v>
      </c>
      <c r="C39" s="451">
        <v>440</v>
      </c>
      <c r="D39" s="458">
        <v>524</v>
      </c>
      <c r="E39" s="458">
        <v>732</v>
      </c>
      <c r="F39" s="105">
        <v>6.3607924921793541E-2</v>
      </c>
    </row>
    <row r="40" spans="1:6">
      <c r="A40" s="665" t="s">
        <v>468</v>
      </c>
      <c r="B40" s="451">
        <v>8</v>
      </c>
      <c r="C40" s="451">
        <v>7</v>
      </c>
      <c r="D40" s="458">
        <v>5</v>
      </c>
      <c r="E40" s="458">
        <v>0</v>
      </c>
      <c r="F40" s="105">
        <v>0</v>
      </c>
    </row>
    <row r="41" spans="1:6">
      <c r="A41" s="665" t="s">
        <v>823</v>
      </c>
      <c r="B41" s="451">
        <v>18</v>
      </c>
      <c r="C41" s="451">
        <v>19</v>
      </c>
      <c r="D41" s="451">
        <v>21</v>
      </c>
      <c r="E41" s="451">
        <v>28</v>
      </c>
      <c r="F41" s="105">
        <v>2.4330900243309003E-3</v>
      </c>
    </row>
    <row r="42" spans="1:6">
      <c r="A42" s="665" t="s">
        <v>459</v>
      </c>
      <c r="B42" s="451">
        <v>2</v>
      </c>
      <c r="C42" s="451">
        <v>9</v>
      </c>
      <c r="D42" s="458">
        <v>2</v>
      </c>
      <c r="E42" s="458">
        <v>0</v>
      </c>
      <c r="F42" s="105">
        <v>0</v>
      </c>
    </row>
    <row r="43" spans="1:6">
      <c r="A43" s="665" t="s">
        <v>460</v>
      </c>
      <c r="B43" s="451">
        <v>262</v>
      </c>
      <c r="C43" s="451">
        <v>252</v>
      </c>
      <c r="D43" s="458">
        <v>178</v>
      </c>
      <c r="E43" s="458">
        <v>0</v>
      </c>
      <c r="F43" s="105">
        <v>0</v>
      </c>
    </row>
    <row r="44" spans="1:6" ht="30">
      <c r="A44" s="665" t="s">
        <v>470</v>
      </c>
      <c r="B44" s="451">
        <v>0</v>
      </c>
      <c r="C44" s="451">
        <v>2</v>
      </c>
      <c r="D44" s="451">
        <v>0</v>
      </c>
      <c r="E44" s="451"/>
      <c r="F44" s="105">
        <v>0</v>
      </c>
    </row>
    <row r="45" spans="1:6">
      <c r="A45" s="665" t="s">
        <v>461</v>
      </c>
      <c r="B45" s="451">
        <v>542</v>
      </c>
      <c r="C45" s="451">
        <v>646</v>
      </c>
      <c r="D45" s="451">
        <v>569</v>
      </c>
      <c r="E45" s="451">
        <v>658</v>
      </c>
      <c r="F45" s="105">
        <v>5.7177615571776155E-2</v>
      </c>
    </row>
    <row r="46" spans="1:6">
      <c r="A46" s="665" t="s">
        <v>462</v>
      </c>
      <c r="B46" s="451">
        <v>88</v>
      </c>
      <c r="C46" s="451">
        <v>101</v>
      </c>
      <c r="D46" s="458">
        <v>79</v>
      </c>
      <c r="E46" s="458">
        <v>95</v>
      </c>
      <c r="F46" s="105">
        <v>8.2551268682655547E-3</v>
      </c>
    </row>
    <row r="47" spans="1:6">
      <c r="A47" s="665" t="s">
        <v>220</v>
      </c>
      <c r="B47" s="451">
        <v>27</v>
      </c>
      <c r="C47" s="451">
        <v>19</v>
      </c>
      <c r="D47" s="458">
        <v>22</v>
      </c>
      <c r="E47" s="458">
        <v>14</v>
      </c>
      <c r="F47" s="105">
        <v>1.2165450121654502E-3</v>
      </c>
    </row>
    <row r="48" spans="1:6">
      <c r="A48" s="665" t="s">
        <v>469</v>
      </c>
      <c r="B48" s="451">
        <v>6</v>
      </c>
      <c r="C48" s="451">
        <v>4</v>
      </c>
      <c r="D48" s="458">
        <v>2</v>
      </c>
      <c r="E48" s="458">
        <v>0</v>
      </c>
      <c r="F48" s="105">
        <v>0</v>
      </c>
    </row>
    <row r="49" spans="1:6">
      <c r="A49" s="665" t="s">
        <v>463</v>
      </c>
      <c r="B49" s="451">
        <v>33</v>
      </c>
      <c r="C49" s="451">
        <v>26</v>
      </c>
      <c r="D49" s="451">
        <v>28</v>
      </c>
      <c r="E49" s="451">
        <v>37</v>
      </c>
      <c r="F49" s="105">
        <v>3.2151546750086896E-3</v>
      </c>
    </row>
    <row r="50" spans="1:6">
      <c r="A50" s="665" t="s">
        <v>464</v>
      </c>
      <c r="B50" s="451">
        <v>24</v>
      </c>
      <c r="C50" s="451">
        <v>45</v>
      </c>
      <c r="D50" s="451">
        <v>35</v>
      </c>
      <c r="E50" s="451">
        <v>24</v>
      </c>
      <c r="F50" s="105">
        <v>2.0855057351407717E-3</v>
      </c>
    </row>
    <row r="51" spans="1:6">
      <c r="A51" s="665" t="s">
        <v>465</v>
      </c>
      <c r="B51" s="451">
        <v>43</v>
      </c>
      <c r="C51" s="451">
        <v>33</v>
      </c>
      <c r="D51" s="458">
        <v>16</v>
      </c>
      <c r="E51" s="458">
        <v>0</v>
      </c>
      <c r="F51" s="105">
        <v>0</v>
      </c>
    </row>
    <row r="52" spans="1:6">
      <c r="A52" s="665" t="s">
        <v>752</v>
      </c>
      <c r="B52" s="459">
        <v>20</v>
      </c>
      <c r="C52" s="459">
        <v>15</v>
      </c>
      <c r="D52" s="458">
        <v>16</v>
      </c>
      <c r="E52" s="458">
        <v>52</v>
      </c>
      <c r="F52" s="105">
        <v>4.5185957594716716E-3</v>
      </c>
    </row>
    <row r="53" spans="1:6">
      <c r="A53" s="665" t="s">
        <v>466</v>
      </c>
      <c r="B53" s="459">
        <v>602</v>
      </c>
      <c r="C53" s="459">
        <v>600</v>
      </c>
      <c r="D53" s="458">
        <v>604</v>
      </c>
      <c r="E53" s="458">
        <v>722</v>
      </c>
      <c r="F53" s="105">
        <v>6.273896419881822E-2</v>
      </c>
    </row>
    <row r="54" spans="1:6" s="462" customFormat="1">
      <c r="A54" s="665" t="s">
        <v>467</v>
      </c>
      <c r="B54" s="459">
        <v>6979</v>
      </c>
      <c r="C54" s="459">
        <v>6335</v>
      </c>
      <c r="D54" s="458">
        <v>5003</v>
      </c>
      <c r="E54" s="458">
        <v>6336</v>
      </c>
      <c r="F54" s="105">
        <v>0.55057351407716371</v>
      </c>
    </row>
    <row r="55" spans="1:6" s="462" customFormat="1">
      <c r="A55" s="665" t="s">
        <v>867</v>
      </c>
      <c r="B55" s="459"/>
      <c r="C55" s="459"/>
      <c r="D55" s="458">
        <v>40</v>
      </c>
      <c r="E55" s="458">
        <v>126</v>
      </c>
      <c r="F55" s="105">
        <v>1.0948905109489052E-2</v>
      </c>
    </row>
    <row r="56" spans="1:6">
      <c r="A56" s="453" t="s">
        <v>865</v>
      </c>
      <c r="B56" s="454">
        <v>11098</v>
      </c>
      <c r="C56" s="454">
        <v>11135</v>
      </c>
      <c r="D56" s="454">
        <v>9674</v>
      </c>
      <c r="E56" s="454">
        <v>11508</v>
      </c>
      <c r="F56" s="460">
        <v>1</v>
      </c>
    </row>
  </sheetData>
  <mergeCells count="18">
    <mergeCell ref="A13:F13"/>
    <mergeCell ref="A14:F14"/>
    <mergeCell ref="A15:F15"/>
    <mergeCell ref="A29:F29"/>
    <mergeCell ref="B33:C33"/>
    <mergeCell ref="D33:F33"/>
    <mergeCell ref="A1:F1"/>
    <mergeCell ref="A2:F2"/>
    <mergeCell ref="A3:F3"/>
    <mergeCell ref="A4:F4"/>
    <mergeCell ref="B5:C5"/>
    <mergeCell ref="D5:F5"/>
    <mergeCell ref="A30:F30"/>
    <mergeCell ref="A31:F31"/>
    <mergeCell ref="A32:F32"/>
    <mergeCell ref="B16:C16"/>
    <mergeCell ref="D16:F16"/>
    <mergeCell ref="A12:F12"/>
  </mergeCells>
  <conditionalFormatting sqref="A35:A53 A28:F28 A11:F11 A7:B9 A18:B26 F7:F9 F18:F26 F35:F55">
    <cfRule type="cellIs" dxfId="287" priority="166" stopIfTrue="1" operator="greaterThan">
      <formula>0</formula>
    </cfRule>
    <cfRule type="containsBlanks" dxfId="286" priority="167" stopIfTrue="1">
      <formula>LEN(TRIM(A7))=0</formula>
    </cfRule>
    <cfRule type="cellIs" dxfId="285" priority="168" stopIfTrue="1" operator="equal">
      <formula>0</formula>
    </cfRule>
  </conditionalFormatting>
  <conditionalFormatting sqref="A54">
    <cfRule type="cellIs" dxfId="284" priority="127" stopIfTrue="1" operator="greaterThan">
      <formula>0</formula>
    </cfRule>
    <cfRule type="containsBlanks" dxfId="283" priority="128" stopIfTrue="1">
      <formula>LEN(TRIM(A54))=0</formula>
    </cfRule>
    <cfRule type="cellIs" dxfId="282" priority="129" stopIfTrue="1" operator="equal">
      <formula>0</formula>
    </cfRule>
  </conditionalFormatting>
  <conditionalFormatting sqref="F54">
    <cfRule type="cellIs" dxfId="281" priority="124" stopIfTrue="1" operator="greaterThan">
      <formula>0</formula>
    </cfRule>
    <cfRule type="containsBlanks" dxfId="280" priority="125" stopIfTrue="1">
      <formula>LEN(TRIM(F54))=0</formula>
    </cfRule>
    <cfRule type="cellIs" dxfId="279" priority="126" stopIfTrue="1" operator="equal">
      <formula>0</formula>
    </cfRule>
  </conditionalFormatting>
  <conditionalFormatting sqref="B18:D26">
    <cfRule type="cellIs" dxfId="278" priority="121" stopIfTrue="1" operator="greaterThan">
      <formula>0</formula>
    </cfRule>
    <cfRule type="containsBlanks" dxfId="277" priority="122" stopIfTrue="1">
      <formula>LEN(TRIM(B18))=0</formula>
    </cfRule>
    <cfRule type="cellIs" dxfId="276" priority="123" stopIfTrue="1" operator="equal">
      <formula>0</formula>
    </cfRule>
  </conditionalFormatting>
  <conditionalFormatting sqref="B7:B9">
    <cfRule type="cellIs" dxfId="275" priority="109" stopIfTrue="1" operator="greaterThan">
      <formula>0</formula>
    </cfRule>
    <cfRule type="containsBlanks" dxfId="274" priority="110" stopIfTrue="1">
      <formula>LEN(TRIM(B7))=0</formula>
    </cfRule>
    <cfRule type="cellIs" dxfId="273" priority="111" stopIfTrue="1" operator="equal">
      <formula>0</formula>
    </cfRule>
  </conditionalFormatting>
  <conditionalFormatting sqref="C7:C9">
    <cfRule type="cellIs" dxfId="272" priority="106" stopIfTrue="1" operator="greaterThan">
      <formula>0</formula>
    </cfRule>
    <cfRule type="containsBlanks" dxfId="271" priority="107" stopIfTrue="1">
      <formula>LEN(TRIM(C7))=0</formula>
    </cfRule>
    <cfRule type="cellIs" dxfId="270" priority="108" stopIfTrue="1" operator="equal">
      <formula>0</formula>
    </cfRule>
  </conditionalFormatting>
  <conditionalFormatting sqref="C7:C9">
    <cfRule type="cellIs" dxfId="269" priority="103" stopIfTrue="1" operator="greaterThan">
      <formula>0</formula>
    </cfRule>
    <cfRule type="containsBlanks" dxfId="268" priority="104" stopIfTrue="1">
      <formula>LEN(TRIM(C7))=0</formula>
    </cfRule>
    <cfRule type="cellIs" dxfId="267" priority="105" stopIfTrue="1" operator="equal">
      <formula>0</formula>
    </cfRule>
  </conditionalFormatting>
  <conditionalFormatting sqref="B18:B26">
    <cfRule type="cellIs" dxfId="266" priority="100" stopIfTrue="1" operator="greaterThan">
      <formula>0</formula>
    </cfRule>
    <cfRule type="containsBlanks" dxfId="265" priority="101" stopIfTrue="1">
      <formula>LEN(TRIM(B18))=0</formula>
    </cfRule>
    <cfRule type="cellIs" dxfId="264" priority="102" stopIfTrue="1" operator="equal">
      <formula>0</formula>
    </cfRule>
  </conditionalFormatting>
  <conditionalFormatting sqref="E39:E40">
    <cfRule type="cellIs" dxfId="263" priority="82" stopIfTrue="1" operator="greaterThan">
      <formula>0</formula>
    </cfRule>
    <cfRule type="containsBlanks" dxfId="262" priority="83" stopIfTrue="1">
      <formula>LEN(TRIM(E39))=0</formula>
    </cfRule>
    <cfRule type="cellIs" dxfId="261" priority="84" stopIfTrue="1" operator="equal">
      <formula>0</formula>
    </cfRule>
  </conditionalFormatting>
  <conditionalFormatting sqref="E42:E43">
    <cfRule type="cellIs" dxfId="260" priority="79" stopIfTrue="1" operator="greaterThan">
      <formula>0</formula>
    </cfRule>
    <cfRule type="containsBlanks" dxfId="259" priority="80" stopIfTrue="1">
      <formula>LEN(TRIM(E42))=0</formula>
    </cfRule>
    <cfRule type="cellIs" dxfId="258" priority="81" stopIfTrue="1" operator="equal">
      <formula>0</formula>
    </cfRule>
  </conditionalFormatting>
  <conditionalFormatting sqref="E35:E37">
    <cfRule type="cellIs" dxfId="257" priority="85" stopIfTrue="1" operator="greaterThan">
      <formula>0</formula>
    </cfRule>
    <cfRule type="containsBlanks" dxfId="256" priority="86" stopIfTrue="1">
      <formula>LEN(TRIM(E35))=0</formula>
    </cfRule>
    <cfRule type="cellIs" dxfId="255" priority="87" stopIfTrue="1" operator="equal">
      <formula>0</formula>
    </cfRule>
  </conditionalFormatting>
  <conditionalFormatting sqref="E53:E54">
    <cfRule type="cellIs" dxfId="254" priority="76" stopIfTrue="1" operator="greaterThan">
      <formula>0</formula>
    </cfRule>
    <cfRule type="containsBlanks" dxfId="253" priority="77" stopIfTrue="1">
      <formula>LEN(TRIM(E53))=0</formula>
    </cfRule>
    <cfRule type="cellIs" dxfId="252" priority="78" stopIfTrue="1" operator="equal">
      <formula>0</formula>
    </cfRule>
  </conditionalFormatting>
  <conditionalFormatting sqref="E51:E52">
    <cfRule type="cellIs" dxfId="251" priority="73" stopIfTrue="1" operator="greaterThan">
      <formula>0</formula>
    </cfRule>
    <cfRule type="containsBlanks" dxfId="250" priority="74" stopIfTrue="1">
      <formula>LEN(TRIM(E51))=0</formula>
    </cfRule>
    <cfRule type="cellIs" dxfId="249" priority="75" stopIfTrue="1" operator="equal">
      <formula>0</formula>
    </cfRule>
  </conditionalFormatting>
  <conditionalFormatting sqref="E46:E48">
    <cfRule type="cellIs" dxfId="248" priority="70" stopIfTrue="1" operator="greaterThan">
      <formula>0</formula>
    </cfRule>
    <cfRule type="containsBlanks" dxfId="247" priority="71" stopIfTrue="1">
      <formula>LEN(TRIM(E46))=0</formula>
    </cfRule>
    <cfRule type="cellIs" dxfId="246" priority="72" stopIfTrue="1" operator="equal">
      <formula>0</formula>
    </cfRule>
  </conditionalFormatting>
  <conditionalFormatting sqref="F55">
    <cfRule type="cellIs" dxfId="245" priority="52" stopIfTrue="1" operator="greaterThan">
      <formula>0</formula>
    </cfRule>
    <cfRule type="containsBlanks" dxfId="244" priority="53" stopIfTrue="1">
      <formula>LEN(TRIM(F55))=0</formula>
    </cfRule>
    <cfRule type="cellIs" dxfId="243" priority="54" stopIfTrue="1" operator="equal">
      <formula>0</formula>
    </cfRule>
  </conditionalFormatting>
  <conditionalFormatting sqref="A55">
    <cfRule type="cellIs" dxfId="242" priority="64" stopIfTrue="1" operator="greaterThan">
      <formula>0</formula>
    </cfRule>
    <cfRule type="containsBlanks" dxfId="241" priority="65" stopIfTrue="1">
      <formula>LEN(TRIM(A55))=0</formula>
    </cfRule>
    <cfRule type="cellIs" dxfId="240" priority="66" stopIfTrue="1" operator="equal">
      <formula>0</formula>
    </cfRule>
  </conditionalFormatting>
  <conditionalFormatting sqref="F55">
    <cfRule type="cellIs" dxfId="239" priority="55" stopIfTrue="1" operator="greaterThan">
      <formula>0</formula>
    </cfRule>
    <cfRule type="containsBlanks" dxfId="238" priority="56" stopIfTrue="1">
      <formula>LEN(TRIM(F55))=0</formula>
    </cfRule>
    <cfRule type="cellIs" dxfId="237" priority="57" stopIfTrue="1" operator="equal">
      <formula>0</formula>
    </cfRule>
  </conditionalFormatting>
  <conditionalFormatting sqref="E55">
    <cfRule type="cellIs" dxfId="236" priority="58" stopIfTrue="1" operator="greaterThan">
      <formula>0</formula>
    </cfRule>
    <cfRule type="containsBlanks" dxfId="235" priority="59" stopIfTrue="1">
      <formula>LEN(TRIM(E55))=0</formula>
    </cfRule>
    <cfRule type="cellIs" dxfId="234" priority="60" stopIfTrue="1" operator="equal">
      <formula>0</formula>
    </cfRule>
  </conditionalFormatting>
  <conditionalFormatting sqref="E7:E9">
    <cfRule type="cellIs" dxfId="233" priority="46" stopIfTrue="1" operator="greaterThan">
      <formula>0</formula>
    </cfRule>
    <cfRule type="containsBlanks" dxfId="232" priority="47" stopIfTrue="1">
      <formula>LEN(TRIM(E7))=0</formula>
    </cfRule>
    <cfRule type="cellIs" dxfId="231" priority="48" stopIfTrue="1" operator="equal">
      <formula>0</formula>
    </cfRule>
  </conditionalFormatting>
  <conditionalFormatting sqref="E18:E26">
    <cfRule type="cellIs" dxfId="230" priority="49" stopIfTrue="1" operator="greaterThan">
      <formula>0</formula>
    </cfRule>
    <cfRule type="containsBlanks" dxfId="229" priority="50" stopIfTrue="1">
      <formula>LEN(TRIM(E18))=0</formula>
    </cfRule>
    <cfRule type="cellIs" dxfId="228" priority="51" stopIfTrue="1" operator="equal">
      <formula>0</formula>
    </cfRule>
  </conditionalFormatting>
  <conditionalFormatting sqref="E7:E9">
    <cfRule type="cellIs" dxfId="227" priority="43" stopIfTrue="1" operator="greaterThan">
      <formula>0</formula>
    </cfRule>
    <cfRule type="containsBlanks" dxfId="226" priority="44" stopIfTrue="1">
      <formula>LEN(TRIM(E7))=0</formula>
    </cfRule>
    <cfRule type="cellIs" dxfId="225" priority="45" stopIfTrue="1" operator="equal">
      <formula>0</formula>
    </cfRule>
  </conditionalFormatting>
  <conditionalFormatting sqref="B7:B9">
    <cfRule type="cellIs" dxfId="224" priority="40" stopIfTrue="1" operator="greaterThan">
      <formula>0</formula>
    </cfRule>
    <cfRule type="containsBlanks" dxfId="223" priority="41" stopIfTrue="1">
      <formula>LEN(TRIM(B7))=0</formula>
    </cfRule>
    <cfRule type="cellIs" dxfId="222" priority="42" stopIfTrue="1" operator="equal">
      <formula>0</formula>
    </cfRule>
  </conditionalFormatting>
  <conditionalFormatting sqref="B7:B9">
    <cfRule type="cellIs" dxfId="221" priority="37" stopIfTrue="1" operator="greaterThan">
      <formula>0</formula>
    </cfRule>
    <cfRule type="containsBlanks" dxfId="220" priority="38" stopIfTrue="1">
      <formula>LEN(TRIM(B7))=0</formula>
    </cfRule>
    <cfRule type="cellIs" dxfId="219" priority="39" stopIfTrue="1" operator="equal">
      <formula>0</formula>
    </cfRule>
  </conditionalFormatting>
  <conditionalFormatting sqref="C7:C9">
    <cfRule type="cellIs" dxfId="218" priority="34" stopIfTrue="1" operator="greaterThan">
      <formula>0</formula>
    </cfRule>
    <cfRule type="containsBlanks" dxfId="217" priority="35" stopIfTrue="1">
      <formula>LEN(TRIM(C7))=0</formula>
    </cfRule>
    <cfRule type="cellIs" dxfId="216" priority="36" stopIfTrue="1" operator="equal">
      <formula>0</formula>
    </cfRule>
  </conditionalFormatting>
  <conditionalFormatting sqref="C7:C9">
    <cfRule type="cellIs" dxfId="215" priority="31" stopIfTrue="1" operator="greaterThan">
      <formula>0</formula>
    </cfRule>
    <cfRule type="containsBlanks" dxfId="214" priority="32" stopIfTrue="1">
      <formula>LEN(TRIM(C7))=0</formula>
    </cfRule>
    <cfRule type="cellIs" dxfId="213" priority="33" stopIfTrue="1" operator="equal">
      <formula>0</formula>
    </cfRule>
  </conditionalFormatting>
  <conditionalFormatting sqref="D7:D9">
    <cfRule type="cellIs" dxfId="212" priority="28" stopIfTrue="1" operator="greaterThan">
      <formula>0</formula>
    </cfRule>
    <cfRule type="containsBlanks" dxfId="211" priority="29" stopIfTrue="1">
      <formula>LEN(TRIM(D7))=0</formula>
    </cfRule>
    <cfRule type="cellIs" dxfId="210" priority="30" stopIfTrue="1" operator="equal">
      <formula>0</formula>
    </cfRule>
  </conditionalFormatting>
  <conditionalFormatting sqref="D7:D9">
    <cfRule type="cellIs" dxfId="209" priority="25" stopIfTrue="1" operator="greaterThan">
      <formula>0</formula>
    </cfRule>
    <cfRule type="containsBlanks" dxfId="208" priority="26" stopIfTrue="1">
      <formula>LEN(TRIM(D7))=0</formula>
    </cfRule>
    <cfRule type="cellIs" dxfId="207" priority="27" stopIfTrue="1" operator="equal">
      <formula>0</formula>
    </cfRule>
  </conditionalFormatting>
  <conditionalFormatting sqref="D18:D26">
    <cfRule type="cellIs" dxfId="206" priority="22" stopIfTrue="1" operator="greaterThan">
      <formula>0</formula>
    </cfRule>
    <cfRule type="containsBlanks" dxfId="205" priority="23" stopIfTrue="1">
      <formula>LEN(TRIM(D18))=0</formula>
    </cfRule>
    <cfRule type="cellIs" dxfId="204" priority="24" stopIfTrue="1" operator="equal">
      <formula>0</formula>
    </cfRule>
  </conditionalFormatting>
  <conditionalFormatting sqref="D39:D40">
    <cfRule type="cellIs" dxfId="203" priority="16" stopIfTrue="1" operator="greaterThan">
      <formula>0</formula>
    </cfRule>
    <cfRule type="containsBlanks" dxfId="202" priority="17" stopIfTrue="1">
      <formula>LEN(TRIM(D39))=0</formula>
    </cfRule>
    <cfRule type="cellIs" dxfId="201" priority="18" stopIfTrue="1" operator="equal">
      <formula>0</formula>
    </cfRule>
  </conditionalFormatting>
  <conditionalFormatting sqref="D42:D43">
    <cfRule type="cellIs" dxfId="200" priority="13" stopIfTrue="1" operator="greaterThan">
      <formula>0</formula>
    </cfRule>
    <cfRule type="containsBlanks" dxfId="199" priority="14" stopIfTrue="1">
      <formula>LEN(TRIM(D42))=0</formula>
    </cfRule>
    <cfRule type="cellIs" dxfId="198" priority="15" stopIfTrue="1" operator="equal">
      <formula>0</formula>
    </cfRule>
  </conditionalFormatting>
  <conditionalFormatting sqref="D35:D37">
    <cfRule type="cellIs" dxfId="197" priority="19" stopIfTrue="1" operator="greaterThan">
      <formula>0</formula>
    </cfRule>
    <cfRule type="containsBlanks" dxfId="196" priority="20" stopIfTrue="1">
      <formula>LEN(TRIM(D35))=0</formula>
    </cfRule>
    <cfRule type="cellIs" dxfId="195" priority="21" stopIfTrue="1" operator="equal">
      <formula>0</formula>
    </cfRule>
  </conditionalFormatting>
  <conditionalFormatting sqref="D53:D54">
    <cfRule type="cellIs" dxfId="194" priority="10" stopIfTrue="1" operator="greaterThan">
      <formula>0</formula>
    </cfRule>
    <cfRule type="containsBlanks" dxfId="193" priority="11" stopIfTrue="1">
      <formula>LEN(TRIM(D53))=0</formula>
    </cfRule>
    <cfRule type="cellIs" dxfId="192" priority="12" stopIfTrue="1" operator="equal">
      <formula>0</formula>
    </cfRule>
  </conditionalFormatting>
  <conditionalFormatting sqref="D51:D52">
    <cfRule type="cellIs" dxfId="191" priority="7" stopIfTrue="1" operator="greaterThan">
      <formula>0</formula>
    </cfRule>
    <cfRule type="containsBlanks" dxfId="190" priority="8" stopIfTrue="1">
      <formula>LEN(TRIM(D51))=0</formula>
    </cfRule>
    <cfRule type="cellIs" dxfId="189" priority="9" stopIfTrue="1" operator="equal">
      <formula>0</formula>
    </cfRule>
  </conditionalFormatting>
  <conditionalFormatting sqref="D46:D48">
    <cfRule type="cellIs" dxfId="188" priority="4" stopIfTrue="1" operator="greaterThan">
      <formula>0</formula>
    </cfRule>
    <cfRule type="containsBlanks" dxfId="187" priority="5" stopIfTrue="1">
      <formula>LEN(TRIM(D46))=0</formula>
    </cfRule>
    <cfRule type="cellIs" dxfId="186" priority="6" stopIfTrue="1" operator="equal">
      <formula>0</formula>
    </cfRule>
  </conditionalFormatting>
  <conditionalFormatting sqref="D55">
    <cfRule type="cellIs" dxfId="185" priority="1" stopIfTrue="1" operator="greaterThan">
      <formula>0</formula>
    </cfRule>
    <cfRule type="containsBlanks" dxfId="184" priority="2" stopIfTrue="1">
      <formula>LEN(TRIM(D55))=0</formula>
    </cfRule>
    <cfRule type="cellIs" dxfId="183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71"/>
  <sheetViews>
    <sheetView showGridLines="0" zoomScale="85" zoomScaleNormal="85" workbookViewId="0">
      <selection activeCell="I15" sqref="I15"/>
    </sheetView>
  </sheetViews>
  <sheetFormatPr defaultColWidth="40.7109375" defaultRowHeight="15"/>
  <cols>
    <col min="1" max="1" width="1" customWidth="1"/>
    <col min="2" max="2" width="57" style="108" customWidth="1"/>
    <col min="3" max="4" width="16.5703125" customWidth="1"/>
    <col min="5" max="6" width="16.5703125" style="462" customWidth="1"/>
    <col min="7" max="7" width="16.5703125" style="553" customWidth="1"/>
    <col min="8" max="8" width="11.85546875" customWidth="1"/>
    <col min="241" max="246" width="16.5703125" customWidth="1"/>
    <col min="497" max="502" width="16.5703125" customWidth="1"/>
    <col min="753" max="758" width="16.5703125" customWidth="1"/>
    <col min="1009" max="1014" width="16.5703125" customWidth="1"/>
    <col min="1265" max="1270" width="16.5703125" customWidth="1"/>
    <col min="1521" max="1526" width="16.5703125" customWidth="1"/>
    <col min="1777" max="1782" width="16.5703125" customWidth="1"/>
    <col min="2033" max="2038" width="16.5703125" customWidth="1"/>
    <col min="2289" max="2294" width="16.5703125" customWidth="1"/>
    <col min="2545" max="2550" width="16.5703125" customWidth="1"/>
    <col min="2801" max="2806" width="16.5703125" customWidth="1"/>
    <col min="3057" max="3062" width="16.5703125" customWidth="1"/>
    <col min="3313" max="3318" width="16.5703125" customWidth="1"/>
    <col min="3569" max="3574" width="16.5703125" customWidth="1"/>
    <col min="3825" max="3830" width="16.5703125" customWidth="1"/>
    <col min="4081" max="4086" width="16.5703125" customWidth="1"/>
    <col min="4337" max="4342" width="16.5703125" customWidth="1"/>
    <col min="4593" max="4598" width="16.5703125" customWidth="1"/>
    <col min="4849" max="4854" width="16.5703125" customWidth="1"/>
    <col min="5105" max="5110" width="16.5703125" customWidth="1"/>
    <col min="5361" max="5366" width="16.5703125" customWidth="1"/>
    <col min="5617" max="5622" width="16.5703125" customWidth="1"/>
    <col min="5873" max="5878" width="16.5703125" customWidth="1"/>
    <col min="6129" max="6134" width="16.5703125" customWidth="1"/>
    <col min="6385" max="6390" width="16.5703125" customWidth="1"/>
    <col min="6641" max="6646" width="16.5703125" customWidth="1"/>
    <col min="6897" max="6902" width="16.5703125" customWidth="1"/>
    <col min="7153" max="7158" width="16.5703125" customWidth="1"/>
    <col min="7409" max="7414" width="16.5703125" customWidth="1"/>
    <col min="7665" max="7670" width="16.5703125" customWidth="1"/>
    <col min="7921" max="7926" width="16.5703125" customWidth="1"/>
    <col min="8177" max="8182" width="16.5703125" customWidth="1"/>
    <col min="8433" max="8438" width="16.5703125" customWidth="1"/>
    <col min="8689" max="8694" width="16.5703125" customWidth="1"/>
    <col min="8945" max="8950" width="16.5703125" customWidth="1"/>
    <col min="9201" max="9206" width="16.5703125" customWidth="1"/>
    <col min="9457" max="9462" width="16.5703125" customWidth="1"/>
    <col min="9713" max="9718" width="16.5703125" customWidth="1"/>
    <col min="9969" max="9974" width="16.5703125" customWidth="1"/>
    <col min="10225" max="10230" width="16.5703125" customWidth="1"/>
    <col min="10481" max="10486" width="16.5703125" customWidth="1"/>
    <col min="10737" max="10742" width="16.5703125" customWidth="1"/>
    <col min="10993" max="10998" width="16.5703125" customWidth="1"/>
    <col min="11249" max="11254" width="16.5703125" customWidth="1"/>
    <col min="11505" max="11510" width="16.5703125" customWidth="1"/>
    <col min="11761" max="11766" width="16.5703125" customWidth="1"/>
    <col min="12017" max="12022" width="16.5703125" customWidth="1"/>
    <col min="12273" max="12278" width="16.5703125" customWidth="1"/>
    <col min="12529" max="12534" width="16.5703125" customWidth="1"/>
    <col min="12785" max="12790" width="16.5703125" customWidth="1"/>
    <col min="13041" max="13046" width="16.5703125" customWidth="1"/>
    <col min="13297" max="13302" width="16.5703125" customWidth="1"/>
    <col min="13553" max="13558" width="16.5703125" customWidth="1"/>
    <col min="13809" max="13814" width="16.5703125" customWidth="1"/>
    <col min="14065" max="14070" width="16.5703125" customWidth="1"/>
    <col min="14321" max="14326" width="16.5703125" customWidth="1"/>
    <col min="14577" max="14582" width="16.5703125" customWidth="1"/>
    <col min="14833" max="14838" width="16.5703125" customWidth="1"/>
    <col min="15089" max="15094" width="16.5703125" customWidth="1"/>
    <col min="15345" max="15350" width="16.5703125" customWidth="1"/>
    <col min="15601" max="15606" width="16.5703125" customWidth="1"/>
    <col min="15857" max="15862" width="16.5703125" customWidth="1"/>
    <col min="16113" max="16118" width="16.5703125" customWidth="1"/>
  </cols>
  <sheetData>
    <row r="1" spans="2:7">
      <c r="B1" s="850"/>
      <c r="C1" s="850"/>
      <c r="D1" s="850"/>
      <c r="E1" s="850"/>
      <c r="F1" s="850"/>
      <c r="G1" s="850"/>
    </row>
    <row r="2" spans="2:7" ht="18.75" customHeight="1">
      <c r="B2" s="851" t="s">
        <v>596</v>
      </c>
      <c r="C2" s="851"/>
      <c r="D2" s="851"/>
      <c r="E2" s="851"/>
      <c r="F2" s="851"/>
      <c r="G2" s="851"/>
    </row>
    <row r="3" spans="2:7">
      <c r="B3" s="852" t="s">
        <v>607</v>
      </c>
      <c r="C3" s="850"/>
      <c r="D3" s="850"/>
      <c r="E3" s="850"/>
      <c r="F3" s="850"/>
      <c r="G3" s="850"/>
    </row>
    <row r="4" spans="2:7">
      <c r="B4" s="853" t="s">
        <v>873</v>
      </c>
      <c r="C4" s="853"/>
      <c r="D4" s="853"/>
      <c r="E4" s="853"/>
      <c r="F4" s="853"/>
      <c r="G4" s="853"/>
    </row>
    <row r="5" spans="2:7">
      <c r="B5" s="106"/>
      <c r="C5" s="848">
        <v>2015</v>
      </c>
      <c r="D5" s="848"/>
      <c r="E5" s="848">
        <v>2016</v>
      </c>
      <c r="F5" s="848"/>
      <c r="G5" s="849"/>
    </row>
    <row r="6" spans="2:7" ht="24.75" customHeight="1">
      <c r="B6" s="113" t="s">
        <v>606</v>
      </c>
      <c r="C6" s="111" t="s">
        <v>591</v>
      </c>
      <c r="D6" s="111" t="s">
        <v>590</v>
      </c>
      <c r="E6" s="111" t="s">
        <v>593</v>
      </c>
      <c r="F6" s="111" t="s">
        <v>592</v>
      </c>
      <c r="G6" s="549" t="s">
        <v>11</v>
      </c>
    </row>
    <row r="7" spans="2:7">
      <c r="B7" s="109" t="s">
        <v>617</v>
      </c>
      <c r="C7" s="104"/>
      <c r="D7" s="104"/>
      <c r="E7" s="104"/>
      <c r="F7" s="104"/>
      <c r="G7" s="550"/>
    </row>
    <row r="8" spans="2:7">
      <c r="B8" s="449" t="s">
        <v>621</v>
      </c>
      <c r="C8" s="455">
        <v>3360</v>
      </c>
      <c r="D8" s="455">
        <v>3566</v>
      </c>
      <c r="E8" s="455">
        <v>3240</v>
      </c>
      <c r="F8" s="455">
        <v>3174</v>
      </c>
      <c r="G8" s="551">
        <v>0.27580813347236705</v>
      </c>
    </row>
    <row r="9" spans="2:7">
      <c r="B9" s="449" t="s">
        <v>622</v>
      </c>
      <c r="C9" s="455">
        <v>883</v>
      </c>
      <c r="D9" s="455">
        <v>1092</v>
      </c>
      <c r="E9" s="455">
        <v>1012</v>
      </c>
      <c r="F9" s="455">
        <v>1354</v>
      </c>
      <c r="G9" s="551">
        <v>0.11765728189085853</v>
      </c>
    </row>
    <row r="10" spans="2:7">
      <c r="B10" s="449" t="s">
        <v>623</v>
      </c>
      <c r="C10" s="455">
        <v>1692</v>
      </c>
      <c r="D10" s="455">
        <v>1428</v>
      </c>
      <c r="E10" s="455">
        <v>1285</v>
      </c>
      <c r="F10" s="455">
        <v>1497</v>
      </c>
      <c r="G10" s="551">
        <v>0.13008342022940564</v>
      </c>
    </row>
    <row r="11" spans="2:7">
      <c r="B11" s="449" t="s">
        <v>624</v>
      </c>
      <c r="C11" s="455">
        <v>3</v>
      </c>
      <c r="D11" s="455">
        <v>3</v>
      </c>
      <c r="E11" s="455">
        <v>2</v>
      </c>
      <c r="F11" s="455">
        <v>2</v>
      </c>
      <c r="G11" s="551">
        <v>1.7379214459506431E-4</v>
      </c>
    </row>
    <row r="12" spans="2:7">
      <c r="B12" s="449" t="s">
        <v>625</v>
      </c>
      <c r="C12" s="455">
        <v>287</v>
      </c>
      <c r="D12" s="455">
        <v>318</v>
      </c>
      <c r="E12" s="455">
        <v>237</v>
      </c>
      <c r="F12" s="455">
        <v>270</v>
      </c>
      <c r="G12" s="551">
        <v>2.346193952033368E-2</v>
      </c>
    </row>
    <row r="13" spans="2:7">
      <c r="B13" s="449" t="s">
        <v>626</v>
      </c>
      <c r="C13" s="455">
        <v>2245</v>
      </c>
      <c r="D13" s="455">
        <v>2131</v>
      </c>
      <c r="E13" s="455">
        <v>1651</v>
      </c>
      <c r="F13" s="455">
        <v>2729</v>
      </c>
      <c r="G13" s="551">
        <v>0.23713938129996523</v>
      </c>
    </row>
    <row r="14" spans="2:7">
      <c r="B14" s="449" t="s">
        <v>627</v>
      </c>
      <c r="C14" s="455">
        <v>327</v>
      </c>
      <c r="D14" s="455">
        <v>391</v>
      </c>
      <c r="E14" s="455">
        <v>334</v>
      </c>
      <c r="F14" s="455">
        <v>473</v>
      </c>
      <c r="G14" s="551">
        <v>4.1101842196732706E-2</v>
      </c>
    </row>
    <row r="15" spans="2:7">
      <c r="B15" s="449" t="s">
        <v>628</v>
      </c>
      <c r="C15" s="455">
        <v>288</v>
      </c>
      <c r="D15" s="455">
        <v>261</v>
      </c>
      <c r="E15" s="455">
        <v>240</v>
      </c>
      <c r="F15" s="455">
        <v>251</v>
      </c>
      <c r="G15" s="551">
        <v>2.1810914146680571E-2</v>
      </c>
    </row>
    <row r="16" spans="2:7">
      <c r="B16" s="449" t="s">
        <v>629</v>
      </c>
      <c r="C16" s="455">
        <v>218</v>
      </c>
      <c r="D16" s="455">
        <v>232</v>
      </c>
      <c r="E16" s="455">
        <v>179</v>
      </c>
      <c r="F16" s="455">
        <v>338</v>
      </c>
      <c r="G16" s="551">
        <v>2.9370872436565866E-2</v>
      </c>
    </row>
    <row r="17" spans="2:7">
      <c r="B17" s="449" t="s">
        <v>630</v>
      </c>
      <c r="C17" s="455">
        <v>711</v>
      </c>
      <c r="D17" s="455">
        <v>683</v>
      </c>
      <c r="E17" s="455">
        <v>569</v>
      </c>
      <c r="F17" s="455">
        <v>495</v>
      </c>
      <c r="G17" s="551">
        <v>4.3013555787278418E-2</v>
      </c>
    </row>
    <row r="18" spans="2:7" ht="15.75" customHeight="1">
      <c r="B18" s="449" t="s">
        <v>605</v>
      </c>
      <c r="C18" s="456">
        <v>83</v>
      </c>
      <c r="D18" s="456">
        <v>60</v>
      </c>
      <c r="E18" s="455">
        <v>49</v>
      </c>
      <c r="F18" s="455">
        <v>46</v>
      </c>
      <c r="G18" s="551">
        <v>3.9972193256864793E-3</v>
      </c>
    </row>
    <row r="19" spans="2:7">
      <c r="B19" s="449" t="s">
        <v>631</v>
      </c>
      <c r="C19" s="455">
        <v>327</v>
      </c>
      <c r="D19" s="455">
        <v>291</v>
      </c>
      <c r="E19" s="455">
        <v>248</v>
      </c>
      <c r="F19" s="455">
        <v>297</v>
      </c>
      <c r="G19" s="551">
        <v>2.5808133472367049E-2</v>
      </c>
    </row>
    <row r="20" spans="2:7">
      <c r="B20" s="449" t="s">
        <v>632</v>
      </c>
      <c r="C20" s="455">
        <v>69</v>
      </c>
      <c r="D20" s="455">
        <v>61</v>
      </c>
      <c r="E20" s="455">
        <v>51</v>
      </c>
      <c r="F20" s="455">
        <v>41</v>
      </c>
      <c r="G20" s="551">
        <v>3.5627389641988182E-3</v>
      </c>
    </row>
    <row r="21" spans="2:7">
      <c r="B21" s="580" t="s">
        <v>58</v>
      </c>
      <c r="C21" s="581">
        <v>10493</v>
      </c>
      <c r="D21" s="581">
        <v>10517</v>
      </c>
      <c r="E21" s="581">
        <v>9097</v>
      </c>
      <c r="F21" s="581">
        <v>10967</v>
      </c>
      <c r="G21" s="582">
        <v>0.9529892248870353</v>
      </c>
    </row>
    <row r="22" spans="2:7" s="462" customFormat="1">
      <c r="B22" s="109"/>
      <c r="C22" s="104"/>
      <c r="D22" s="104"/>
      <c r="E22" s="104"/>
      <c r="F22" s="104"/>
      <c r="G22" s="550"/>
    </row>
    <row r="23" spans="2:7">
      <c r="B23" s="449" t="s">
        <v>633</v>
      </c>
      <c r="C23" s="533">
        <v>51</v>
      </c>
      <c r="D23" s="455">
        <v>53</v>
      </c>
      <c r="E23" s="455">
        <v>53</v>
      </c>
      <c r="F23" s="455">
        <v>57</v>
      </c>
      <c r="G23" s="551">
        <v>4.9530761209593327E-3</v>
      </c>
    </row>
    <row r="24" spans="2:7">
      <c r="B24" s="449" t="s">
        <v>824</v>
      </c>
      <c r="C24" s="457">
        <v>40</v>
      </c>
      <c r="D24" s="455">
        <v>49</v>
      </c>
      <c r="E24" s="455">
        <v>44</v>
      </c>
      <c r="F24" s="455">
        <v>55</v>
      </c>
      <c r="G24" s="551">
        <v>4.7792839763642686E-3</v>
      </c>
    </row>
    <row r="25" spans="2:7">
      <c r="B25" s="449" t="s">
        <v>825</v>
      </c>
      <c r="C25" s="457">
        <v>0</v>
      </c>
      <c r="D25" s="455">
        <v>2</v>
      </c>
      <c r="E25" s="455">
        <v>5</v>
      </c>
      <c r="F25" s="455">
        <v>1</v>
      </c>
      <c r="G25" s="551">
        <v>8.6896072297532154E-5</v>
      </c>
    </row>
    <row r="26" spans="2:7">
      <c r="B26" s="580" t="s">
        <v>58</v>
      </c>
      <c r="C26" s="583">
        <v>91</v>
      </c>
      <c r="D26" s="581">
        <v>104</v>
      </c>
      <c r="E26" s="581">
        <v>102</v>
      </c>
      <c r="F26" s="581">
        <v>113</v>
      </c>
      <c r="G26" s="582">
        <v>9.8192561696211333E-3</v>
      </c>
    </row>
    <row r="27" spans="2:7">
      <c r="B27" s="109" t="s">
        <v>831</v>
      </c>
      <c r="C27" s="104"/>
      <c r="D27" s="104"/>
      <c r="E27" s="104"/>
      <c r="F27" s="104"/>
      <c r="G27" s="550"/>
    </row>
    <row r="28" spans="2:7">
      <c r="B28" s="452" t="s">
        <v>826</v>
      </c>
      <c r="C28" s="450">
        <v>10</v>
      </c>
      <c r="D28" s="455">
        <v>28</v>
      </c>
      <c r="E28" s="455">
        <v>14</v>
      </c>
      <c r="F28" s="455">
        <v>14</v>
      </c>
      <c r="G28" s="551">
        <v>1.2165450121654502E-3</v>
      </c>
    </row>
    <row r="29" spans="2:7">
      <c r="B29" s="452" t="s">
        <v>827</v>
      </c>
      <c r="C29" s="451">
        <v>47</v>
      </c>
      <c r="D29" s="455">
        <v>47</v>
      </c>
      <c r="E29" s="455">
        <v>0</v>
      </c>
      <c r="F29" s="455">
        <v>0</v>
      </c>
      <c r="G29" s="551">
        <v>0</v>
      </c>
    </row>
    <row r="30" spans="2:7">
      <c r="B30" s="452" t="s">
        <v>828</v>
      </c>
      <c r="C30" s="450">
        <v>0</v>
      </c>
      <c r="D30" s="455">
        <v>0</v>
      </c>
      <c r="E30" s="455">
        <v>0</v>
      </c>
      <c r="F30" s="455">
        <v>0</v>
      </c>
      <c r="G30" s="551">
        <v>0</v>
      </c>
    </row>
    <row r="31" spans="2:7" s="462" customFormat="1">
      <c r="B31" s="452" t="s">
        <v>829</v>
      </c>
      <c r="C31" s="450">
        <v>0</v>
      </c>
      <c r="D31" s="455">
        <v>1</v>
      </c>
      <c r="E31" s="455">
        <v>0</v>
      </c>
      <c r="F31" s="455">
        <v>0</v>
      </c>
      <c r="G31" s="551">
        <v>0</v>
      </c>
    </row>
    <row r="32" spans="2:7">
      <c r="B32" s="452" t="s">
        <v>830</v>
      </c>
      <c r="C32" s="451">
        <v>0</v>
      </c>
      <c r="D32" s="455">
        <v>0</v>
      </c>
      <c r="E32" s="455">
        <v>0</v>
      </c>
      <c r="F32" s="455">
        <v>0</v>
      </c>
      <c r="G32" s="551">
        <v>0</v>
      </c>
    </row>
    <row r="33" spans="2:7" s="462" customFormat="1">
      <c r="B33" s="449" t="s">
        <v>868</v>
      </c>
      <c r="C33" s="451"/>
      <c r="D33" s="455"/>
      <c r="E33" s="455">
        <v>1</v>
      </c>
      <c r="F33" s="455">
        <v>0</v>
      </c>
      <c r="G33" s="551">
        <v>0</v>
      </c>
    </row>
    <row r="34" spans="2:7">
      <c r="B34" s="584" t="s">
        <v>58</v>
      </c>
      <c r="C34" s="585">
        <v>57</v>
      </c>
      <c r="D34" s="585">
        <v>76</v>
      </c>
      <c r="E34" s="581">
        <v>15</v>
      </c>
      <c r="F34" s="581">
        <v>14</v>
      </c>
      <c r="G34" s="582">
        <v>1.2165450121654502E-3</v>
      </c>
    </row>
    <row r="35" spans="2:7">
      <c r="B35" s="109" t="s">
        <v>753</v>
      </c>
      <c r="C35" s="104"/>
      <c r="D35" s="104"/>
      <c r="E35" s="104"/>
      <c r="F35" s="104"/>
      <c r="G35" s="550"/>
    </row>
    <row r="36" spans="2:7">
      <c r="B36" s="449" t="s">
        <v>832</v>
      </c>
      <c r="C36" s="450">
        <v>330</v>
      </c>
      <c r="D36" s="455">
        <v>284</v>
      </c>
      <c r="E36" s="666">
        <v>183</v>
      </c>
      <c r="F36" s="666">
        <v>249</v>
      </c>
      <c r="G36" s="551">
        <v>2.1637122002085507E-2</v>
      </c>
    </row>
    <row r="37" spans="2:7">
      <c r="B37" s="449" t="s">
        <v>833</v>
      </c>
      <c r="C37" s="450">
        <v>3</v>
      </c>
      <c r="D37" s="455">
        <v>7</v>
      </c>
      <c r="E37" s="666">
        <v>3</v>
      </c>
      <c r="F37" s="666">
        <v>6</v>
      </c>
      <c r="G37" s="551">
        <v>5.2137643378519292E-4</v>
      </c>
    </row>
    <row r="38" spans="2:7">
      <c r="B38" s="449" t="s">
        <v>834</v>
      </c>
      <c r="C38" s="450">
        <v>9</v>
      </c>
      <c r="D38" s="455">
        <v>7</v>
      </c>
      <c r="E38" s="666">
        <v>4</v>
      </c>
      <c r="F38" s="666">
        <v>6</v>
      </c>
      <c r="G38" s="551">
        <v>5.2137643378519292E-4</v>
      </c>
    </row>
    <row r="39" spans="2:7">
      <c r="B39" s="449" t="s">
        <v>835</v>
      </c>
      <c r="C39" s="450">
        <v>3</v>
      </c>
      <c r="D39" s="455">
        <v>2</v>
      </c>
      <c r="E39" s="666">
        <v>1</v>
      </c>
      <c r="F39" s="666">
        <v>1</v>
      </c>
      <c r="G39" s="551">
        <v>8.6896072297532154E-5</v>
      </c>
    </row>
    <row r="40" spans="2:7">
      <c r="B40" s="449" t="s">
        <v>836</v>
      </c>
      <c r="C40" s="450">
        <v>0</v>
      </c>
      <c r="D40" s="455">
        <v>1</v>
      </c>
      <c r="E40" s="666">
        <v>0</v>
      </c>
      <c r="F40" s="666">
        <v>1</v>
      </c>
      <c r="G40" s="551">
        <v>8.6896072297532154E-5</v>
      </c>
    </row>
    <row r="41" spans="2:7">
      <c r="B41" s="449" t="s">
        <v>837</v>
      </c>
      <c r="C41" s="450">
        <v>0</v>
      </c>
      <c r="D41" s="455">
        <v>1</v>
      </c>
      <c r="E41" s="666">
        <v>1</v>
      </c>
      <c r="F41" s="666">
        <v>1</v>
      </c>
      <c r="G41" s="551">
        <v>8.6896072297532154E-5</v>
      </c>
    </row>
    <row r="42" spans="2:7">
      <c r="B42" s="449" t="s">
        <v>838</v>
      </c>
      <c r="C42" s="450">
        <v>4</v>
      </c>
      <c r="D42" s="455">
        <v>4</v>
      </c>
      <c r="E42" s="666">
        <v>3</v>
      </c>
      <c r="F42" s="666">
        <v>4</v>
      </c>
      <c r="G42" s="551">
        <v>3.4758428919012862E-4</v>
      </c>
    </row>
    <row r="43" spans="2:7">
      <c r="B43" s="449" t="s">
        <v>839</v>
      </c>
      <c r="C43" s="450">
        <v>2</v>
      </c>
      <c r="D43" s="455">
        <v>1</v>
      </c>
      <c r="E43" s="666">
        <v>3</v>
      </c>
      <c r="F43" s="666">
        <v>2</v>
      </c>
      <c r="G43" s="551">
        <v>1.7379214459506431E-4</v>
      </c>
    </row>
    <row r="44" spans="2:7">
      <c r="B44" s="449" t="s">
        <v>840</v>
      </c>
      <c r="C44" s="450">
        <v>1</v>
      </c>
      <c r="D44" s="455">
        <v>3</v>
      </c>
      <c r="E44" s="666">
        <v>2</v>
      </c>
      <c r="F44" s="666">
        <v>1</v>
      </c>
      <c r="G44" s="551">
        <v>8.6896072297532154E-5</v>
      </c>
    </row>
    <row r="45" spans="2:7">
      <c r="B45" s="449" t="s">
        <v>841</v>
      </c>
      <c r="C45" s="450">
        <v>1</v>
      </c>
      <c r="D45" s="455">
        <v>1</v>
      </c>
      <c r="E45" s="666">
        <v>0</v>
      </c>
      <c r="F45" s="666">
        <v>0</v>
      </c>
      <c r="G45" s="551">
        <v>0</v>
      </c>
    </row>
    <row r="46" spans="2:7">
      <c r="B46" s="449" t="s">
        <v>842</v>
      </c>
      <c r="C46" s="450">
        <v>1</v>
      </c>
      <c r="D46" s="455">
        <v>0</v>
      </c>
      <c r="E46" s="666">
        <v>1</v>
      </c>
      <c r="F46" s="666">
        <v>1</v>
      </c>
      <c r="G46" s="551">
        <v>8.6896072297532154E-5</v>
      </c>
    </row>
    <row r="47" spans="2:7">
      <c r="B47" s="449" t="s">
        <v>843</v>
      </c>
      <c r="C47" s="450">
        <v>1</v>
      </c>
      <c r="D47" s="455">
        <v>2</v>
      </c>
      <c r="E47" s="666">
        <v>2</v>
      </c>
      <c r="F47" s="666">
        <v>2</v>
      </c>
      <c r="G47" s="551">
        <v>1.7379214459506431E-4</v>
      </c>
    </row>
    <row r="48" spans="2:7">
      <c r="B48" s="449" t="s">
        <v>844</v>
      </c>
      <c r="C48" s="450">
        <v>1</v>
      </c>
      <c r="D48" s="455">
        <v>1</v>
      </c>
      <c r="E48" s="666">
        <v>0</v>
      </c>
      <c r="F48" s="666">
        <v>1</v>
      </c>
      <c r="G48" s="551">
        <v>8.6896072297532154E-5</v>
      </c>
    </row>
    <row r="49" spans="2:7">
      <c r="B49" s="449" t="s">
        <v>845</v>
      </c>
      <c r="C49" s="450">
        <v>1</v>
      </c>
      <c r="D49" s="455">
        <v>0</v>
      </c>
      <c r="E49" s="666"/>
      <c r="F49" s="666">
        <v>0</v>
      </c>
      <c r="G49" s="551">
        <v>0</v>
      </c>
    </row>
    <row r="50" spans="2:7">
      <c r="B50" s="449" t="s">
        <v>846</v>
      </c>
      <c r="C50" s="450">
        <v>1</v>
      </c>
      <c r="D50" s="455">
        <v>1</v>
      </c>
      <c r="E50" s="666">
        <v>1</v>
      </c>
      <c r="F50" s="666">
        <v>3</v>
      </c>
      <c r="G50" s="551">
        <v>2.6068821689259646E-4</v>
      </c>
    </row>
    <row r="51" spans="2:7">
      <c r="B51" s="449" t="s">
        <v>847</v>
      </c>
      <c r="C51" s="450">
        <v>1</v>
      </c>
      <c r="D51" s="455">
        <v>1</v>
      </c>
      <c r="E51" s="666"/>
      <c r="F51" s="666">
        <v>0</v>
      </c>
      <c r="G51" s="551">
        <v>0</v>
      </c>
    </row>
    <row r="52" spans="2:7">
      <c r="B52" s="449" t="s">
        <v>848</v>
      </c>
      <c r="C52" s="450">
        <v>2</v>
      </c>
      <c r="D52" s="455">
        <v>1</v>
      </c>
      <c r="E52" s="666">
        <v>1</v>
      </c>
      <c r="F52" s="666">
        <v>4</v>
      </c>
      <c r="G52" s="551">
        <v>3.4758428919012862E-4</v>
      </c>
    </row>
    <row r="53" spans="2:7">
      <c r="B53" s="449" t="s">
        <v>849</v>
      </c>
      <c r="C53" s="450">
        <v>1</v>
      </c>
      <c r="D53" s="455">
        <v>4</v>
      </c>
      <c r="E53" s="666">
        <v>3</v>
      </c>
      <c r="F53" s="666">
        <v>2</v>
      </c>
      <c r="G53" s="551">
        <v>1.7379214459506431E-4</v>
      </c>
    </row>
    <row r="54" spans="2:7" s="462" customFormat="1">
      <c r="B54" s="449" t="s">
        <v>869</v>
      </c>
      <c r="C54" s="450"/>
      <c r="D54" s="455"/>
      <c r="E54" s="666">
        <v>1</v>
      </c>
      <c r="F54" s="666">
        <v>0</v>
      </c>
      <c r="G54" s="551">
        <v>0</v>
      </c>
    </row>
    <row r="55" spans="2:7">
      <c r="B55" s="449" t="s">
        <v>850</v>
      </c>
      <c r="C55" s="450">
        <v>1</v>
      </c>
      <c r="D55" s="455">
        <v>0</v>
      </c>
      <c r="E55" s="666">
        <v>0</v>
      </c>
      <c r="F55" s="666">
        <v>0</v>
      </c>
      <c r="G55" s="551">
        <v>0</v>
      </c>
    </row>
    <row r="56" spans="2:7">
      <c r="B56" s="449" t="s">
        <v>851</v>
      </c>
      <c r="C56" s="450">
        <v>3</v>
      </c>
      <c r="D56" s="455">
        <v>0</v>
      </c>
      <c r="E56" s="666">
        <v>2</v>
      </c>
      <c r="F56" s="666">
        <v>2</v>
      </c>
      <c r="G56" s="551">
        <v>1.7379214459506431E-4</v>
      </c>
    </row>
    <row r="57" spans="2:7" s="462" customFormat="1">
      <c r="B57" s="449" t="s">
        <v>870</v>
      </c>
      <c r="C57" s="450"/>
      <c r="D57" s="455"/>
      <c r="E57" s="666">
        <v>1</v>
      </c>
      <c r="F57" s="666">
        <v>4</v>
      </c>
      <c r="G57" s="551">
        <v>3.4758428919012862E-4</v>
      </c>
    </row>
    <row r="58" spans="2:7">
      <c r="B58" s="580" t="s">
        <v>58</v>
      </c>
      <c r="C58" s="586">
        <v>366</v>
      </c>
      <c r="D58" s="581">
        <v>321</v>
      </c>
      <c r="E58" s="581">
        <v>212</v>
      </c>
      <c r="F58" s="581">
        <v>290</v>
      </c>
      <c r="G58" s="582">
        <v>2.5199860966284321E-2</v>
      </c>
    </row>
    <row r="59" spans="2:7">
      <c r="B59" s="109" t="s">
        <v>604</v>
      </c>
      <c r="C59" s="104"/>
      <c r="D59" s="104"/>
      <c r="E59" s="104"/>
      <c r="F59" s="104"/>
      <c r="G59" s="550"/>
    </row>
    <row r="60" spans="2:7">
      <c r="B60" s="449" t="s">
        <v>634</v>
      </c>
      <c r="C60" s="451">
        <v>0</v>
      </c>
      <c r="D60" s="455">
        <v>1</v>
      </c>
      <c r="E60" s="455">
        <v>0</v>
      </c>
      <c r="F60" s="455">
        <v>2</v>
      </c>
      <c r="G60" s="551">
        <v>1.7379214459506431E-4</v>
      </c>
    </row>
    <row r="61" spans="2:7">
      <c r="B61" s="110" t="s">
        <v>852</v>
      </c>
      <c r="C61" s="451">
        <v>1</v>
      </c>
      <c r="D61" s="455">
        <v>1</v>
      </c>
      <c r="E61" s="455">
        <v>0</v>
      </c>
      <c r="F61" s="455">
        <v>1</v>
      </c>
      <c r="G61" s="551">
        <v>8.6896072297532154E-5</v>
      </c>
    </row>
    <row r="62" spans="2:7">
      <c r="B62" s="449" t="s">
        <v>853</v>
      </c>
      <c r="C62" s="451">
        <v>1</v>
      </c>
      <c r="D62" s="455">
        <v>0</v>
      </c>
      <c r="E62" s="455">
        <v>0</v>
      </c>
      <c r="F62" s="455">
        <v>1</v>
      </c>
      <c r="G62" s="551">
        <v>8.6896072297532154E-5</v>
      </c>
    </row>
    <row r="63" spans="2:7" s="462" customFormat="1">
      <c r="B63" s="580" t="s">
        <v>58</v>
      </c>
      <c r="C63" s="585">
        <v>2</v>
      </c>
      <c r="D63" s="581">
        <v>2</v>
      </c>
      <c r="E63" s="581">
        <v>0</v>
      </c>
      <c r="F63" s="581">
        <v>4</v>
      </c>
      <c r="G63" s="582">
        <v>3.4758428919012862E-4</v>
      </c>
    </row>
    <row r="64" spans="2:7">
      <c r="B64" s="109" t="s">
        <v>603</v>
      </c>
      <c r="C64" s="104"/>
      <c r="D64" s="104"/>
      <c r="E64" s="104"/>
      <c r="F64" s="104"/>
      <c r="G64" s="550"/>
    </row>
    <row r="65" spans="2:7">
      <c r="B65" s="110" t="s">
        <v>854</v>
      </c>
      <c r="C65" s="451">
        <v>26</v>
      </c>
      <c r="D65" s="455">
        <v>22</v>
      </c>
      <c r="E65" s="455">
        <v>28</v>
      </c>
      <c r="F65" s="455">
        <v>35</v>
      </c>
      <c r="G65" s="551">
        <v>3.0413625304136255E-3</v>
      </c>
    </row>
    <row r="66" spans="2:7">
      <c r="B66" s="110" t="s">
        <v>855</v>
      </c>
      <c r="C66" s="451">
        <v>44</v>
      </c>
      <c r="D66" s="455">
        <v>78</v>
      </c>
      <c r="E66" s="455">
        <v>207</v>
      </c>
      <c r="F66" s="455">
        <v>53</v>
      </c>
      <c r="G66" s="551">
        <v>4.6054918317692036E-3</v>
      </c>
    </row>
    <row r="67" spans="2:7" s="588" customFormat="1">
      <c r="B67" s="587" t="s">
        <v>58</v>
      </c>
      <c r="C67" s="585">
        <v>70</v>
      </c>
      <c r="D67" s="581">
        <v>100</v>
      </c>
      <c r="E67" s="581">
        <v>235</v>
      </c>
      <c r="F67" s="581">
        <v>88</v>
      </c>
      <c r="G67" s="582">
        <v>7.6468543621828287E-3</v>
      </c>
    </row>
    <row r="68" spans="2:7">
      <c r="B68" s="109" t="s">
        <v>602</v>
      </c>
      <c r="C68" s="104"/>
      <c r="D68" s="104"/>
      <c r="E68" s="104"/>
      <c r="F68" s="104"/>
      <c r="G68" s="550"/>
    </row>
    <row r="69" spans="2:7">
      <c r="B69" s="110" t="s">
        <v>601</v>
      </c>
      <c r="C69" s="451">
        <v>19</v>
      </c>
      <c r="D69" s="455">
        <v>15</v>
      </c>
      <c r="E69" s="455">
        <v>13</v>
      </c>
      <c r="F69" s="455">
        <v>32</v>
      </c>
      <c r="G69" s="551">
        <v>2.7806743135210289E-3</v>
      </c>
    </row>
    <row r="70" spans="2:7" s="588" customFormat="1">
      <c r="B70" s="587" t="s">
        <v>58</v>
      </c>
      <c r="C70" s="585">
        <v>19</v>
      </c>
      <c r="D70" s="581">
        <v>15</v>
      </c>
      <c r="E70" s="581">
        <v>13</v>
      </c>
      <c r="F70" s="581">
        <v>32</v>
      </c>
      <c r="G70" s="582">
        <v>2.7806743135210289E-3</v>
      </c>
    </row>
    <row r="71" spans="2:7">
      <c r="B71" s="453" t="s">
        <v>589</v>
      </c>
      <c r="C71" s="454">
        <v>11098</v>
      </c>
      <c r="D71" s="454">
        <v>11135</v>
      </c>
      <c r="E71" s="454">
        <v>9674</v>
      </c>
      <c r="F71" s="454">
        <v>11508</v>
      </c>
      <c r="G71" s="552">
        <v>1.0000000000000002</v>
      </c>
    </row>
  </sheetData>
  <mergeCells count="6">
    <mergeCell ref="B1:G1"/>
    <mergeCell ref="B2:G2"/>
    <mergeCell ref="B3:G3"/>
    <mergeCell ref="B4:G4"/>
    <mergeCell ref="C5:D5"/>
    <mergeCell ref="E5:G5"/>
  </mergeCells>
  <conditionalFormatting sqref="B60:B62 B65:B66 B69 B8:B21 B28:B32 B36:B58 B23:B25 B34 G29:G34 E23:F25 C21:D21 C8:G20 G36:G58 G60:G62 G65:G66">
    <cfRule type="cellIs" dxfId="182" priority="247" stopIfTrue="1" operator="greaterThan">
      <formula>0</formula>
    </cfRule>
    <cfRule type="containsBlanks" dxfId="181" priority="248" stopIfTrue="1">
      <formula>LEN(TRIM(B8))=0</formula>
    </cfRule>
    <cfRule type="cellIs" dxfId="180" priority="249" stopIfTrue="1" operator="equal">
      <formula>0</formula>
    </cfRule>
  </conditionalFormatting>
  <conditionalFormatting sqref="F28:F34">
    <cfRule type="cellIs" dxfId="179" priority="181" stopIfTrue="1" operator="greaterThan">
      <formula>0</formula>
    </cfRule>
    <cfRule type="containsBlanks" dxfId="178" priority="182" stopIfTrue="1">
      <formula>LEN(TRIM(F28))=0</formula>
    </cfRule>
    <cfRule type="cellIs" dxfId="177" priority="183" stopIfTrue="1" operator="equal">
      <formula>0</formula>
    </cfRule>
  </conditionalFormatting>
  <conditionalFormatting sqref="F36:F57">
    <cfRule type="cellIs" dxfId="176" priority="178" stopIfTrue="1" operator="greaterThan">
      <formula>0</formula>
    </cfRule>
    <cfRule type="containsBlanks" dxfId="175" priority="179" stopIfTrue="1">
      <formula>LEN(TRIM(F36))=0</formula>
    </cfRule>
    <cfRule type="cellIs" dxfId="174" priority="180" stopIfTrue="1" operator="equal">
      <formula>0</formula>
    </cfRule>
  </conditionalFormatting>
  <conditionalFormatting sqref="F60:F62">
    <cfRule type="cellIs" dxfId="173" priority="175" stopIfTrue="1" operator="greaterThan">
      <formula>0</formula>
    </cfRule>
    <cfRule type="containsBlanks" dxfId="172" priority="176" stopIfTrue="1">
      <formula>LEN(TRIM(F60))=0</formula>
    </cfRule>
    <cfRule type="cellIs" dxfId="171" priority="177" stopIfTrue="1" operator="equal">
      <formula>0</formula>
    </cfRule>
  </conditionalFormatting>
  <conditionalFormatting sqref="F65:F66">
    <cfRule type="cellIs" dxfId="170" priority="172" stopIfTrue="1" operator="greaterThan">
      <formula>0</formula>
    </cfRule>
    <cfRule type="containsBlanks" dxfId="169" priority="173" stopIfTrue="1">
      <formula>LEN(TRIM(F65))=0</formula>
    </cfRule>
    <cfRule type="cellIs" dxfId="168" priority="174" stopIfTrue="1" operator="equal">
      <formula>0</formula>
    </cfRule>
  </conditionalFormatting>
  <conditionalFormatting sqref="F69">
    <cfRule type="cellIs" dxfId="167" priority="169" stopIfTrue="1" operator="greaterThan">
      <formula>0</formula>
    </cfRule>
    <cfRule type="containsBlanks" dxfId="166" priority="170" stopIfTrue="1">
      <formula>LEN(TRIM(F69))=0</formula>
    </cfRule>
    <cfRule type="cellIs" dxfId="165" priority="171" stopIfTrue="1" operator="equal">
      <formula>0</formula>
    </cfRule>
  </conditionalFormatting>
  <conditionalFormatting sqref="E21 E23:E25">
    <cfRule type="cellIs" dxfId="164" priority="166" stopIfTrue="1" operator="greaterThan">
      <formula>0</formula>
    </cfRule>
    <cfRule type="containsBlanks" dxfId="163" priority="167" stopIfTrue="1">
      <formula>LEN(TRIM(E21))=0</formula>
    </cfRule>
    <cfRule type="cellIs" dxfId="162" priority="168" stopIfTrue="1" operator="equal">
      <formula>0</formula>
    </cfRule>
  </conditionalFormatting>
  <conditionalFormatting sqref="E28:E34">
    <cfRule type="cellIs" dxfId="161" priority="163" stopIfTrue="1" operator="greaterThan">
      <formula>0</formula>
    </cfRule>
    <cfRule type="containsBlanks" dxfId="160" priority="164" stopIfTrue="1">
      <formula>LEN(TRIM(E28))=0</formula>
    </cfRule>
    <cfRule type="cellIs" dxfId="159" priority="165" stopIfTrue="1" operator="equal">
      <formula>0</formula>
    </cfRule>
  </conditionalFormatting>
  <conditionalFormatting sqref="E36:E58">
    <cfRule type="cellIs" dxfId="158" priority="160" stopIfTrue="1" operator="greaterThan">
      <formula>0</formula>
    </cfRule>
    <cfRule type="containsBlanks" dxfId="157" priority="161" stopIfTrue="1">
      <formula>LEN(TRIM(E36))=0</formula>
    </cfRule>
    <cfRule type="cellIs" dxfId="156" priority="162" stopIfTrue="1" operator="equal">
      <formula>0</formula>
    </cfRule>
  </conditionalFormatting>
  <conditionalFormatting sqref="E60:E62">
    <cfRule type="cellIs" dxfId="155" priority="157" stopIfTrue="1" operator="greaterThan">
      <formula>0</formula>
    </cfRule>
    <cfRule type="containsBlanks" dxfId="154" priority="158" stopIfTrue="1">
      <formula>LEN(TRIM(E60))=0</formula>
    </cfRule>
    <cfRule type="cellIs" dxfId="153" priority="159" stopIfTrue="1" operator="equal">
      <formula>0</formula>
    </cfRule>
  </conditionalFormatting>
  <conditionalFormatting sqref="E65:E66">
    <cfRule type="cellIs" dxfId="152" priority="154" stopIfTrue="1" operator="greaterThan">
      <formula>0</formula>
    </cfRule>
    <cfRule type="containsBlanks" dxfId="151" priority="155" stopIfTrue="1">
      <formula>LEN(TRIM(E65))=0</formula>
    </cfRule>
    <cfRule type="cellIs" dxfId="150" priority="156" stopIfTrue="1" operator="equal">
      <formula>0</formula>
    </cfRule>
  </conditionalFormatting>
  <conditionalFormatting sqref="E69">
    <cfRule type="cellIs" dxfId="149" priority="151" stopIfTrue="1" operator="greaterThan">
      <formula>0</formula>
    </cfRule>
    <cfRule type="containsBlanks" dxfId="148" priority="152" stopIfTrue="1">
      <formula>LEN(TRIM(E69))=0</formula>
    </cfRule>
    <cfRule type="cellIs" dxfId="147" priority="153" stopIfTrue="1" operator="equal">
      <formula>0</formula>
    </cfRule>
  </conditionalFormatting>
  <conditionalFormatting sqref="B26">
    <cfRule type="cellIs" dxfId="146" priority="148" stopIfTrue="1" operator="greaterThan">
      <formula>0</formula>
    </cfRule>
    <cfRule type="containsBlanks" dxfId="145" priority="149" stopIfTrue="1">
      <formula>LEN(TRIM(B26))=0</formula>
    </cfRule>
    <cfRule type="cellIs" dxfId="144" priority="150" stopIfTrue="1" operator="equal">
      <formula>0</formula>
    </cfRule>
  </conditionalFormatting>
  <conditionalFormatting sqref="E26">
    <cfRule type="cellIs" dxfId="143" priority="145" stopIfTrue="1" operator="greaterThan">
      <formula>0</formula>
    </cfRule>
    <cfRule type="containsBlanks" dxfId="142" priority="146" stopIfTrue="1">
      <formula>LEN(TRIM(E26))=0</formula>
    </cfRule>
    <cfRule type="cellIs" dxfId="141" priority="147" stopIfTrue="1" operator="equal">
      <formula>0</formula>
    </cfRule>
  </conditionalFormatting>
  <conditionalFormatting sqref="G21">
    <cfRule type="cellIs" dxfId="140" priority="142" stopIfTrue="1" operator="greaterThan">
      <formula>0</formula>
    </cfRule>
    <cfRule type="containsBlanks" dxfId="139" priority="143" stopIfTrue="1">
      <formula>LEN(TRIM(G21))=0</formula>
    </cfRule>
    <cfRule type="cellIs" dxfId="138" priority="144" stopIfTrue="1" operator="equal">
      <formula>0</formula>
    </cfRule>
  </conditionalFormatting>
  <conditionalFormatting sqref="B63">
    <cfRule type="cellIs" dxfId="137" priority="139" stopIfTrue="1" operator="greaterThan">
      <formula>0</formula>
    </cfRule>
    <cfRule type="containsBlanks" dxfId="136" priority="140" stopIfTrue="1">
      <formula>LEN(TRIM(B63))=0</formula>
    </cfRule>
    <cfRule type="cellIs" dxfId="135" priority="141" stopIfTrue="1" operator="equal">
      <formula>0</formula>
    </cfRule>
  </conditionalFormatting>
  <conditionalFormatting sqref="F63">
    <cfRule type="cellIs" dxfId="134" priority="136" stopIfTrue="1" operator="greaterThan">
      <formula>0</formula>
    </cfRule>
    <cfRule type="containsBlanks" dxfId="133" priority="137" stopIfTrue="1">
      <formula>LEN(TRIM(F63))=0</formula>
    </cfRule>
    <cfRule type="cellIs" dxfId="132" priority="138" stopIfTrue="1" operator="equal">
      <formula>0</formula>
    </cfRule>
  </conditionalFormatting>
  <conditionalFormatting sqref="E63">
    <cfRule type="cellIs" dxfId="131" priority="133" stopIfTrue="1" operator="greaterThan">
      <formula>0</formula>
    </cfRule>
    <cfRule type="containsBlanks" dxfId="130" priority="134" stopIfTrue="1">
      <formula>LEN(TRIM(E63))=0</formula>
    </cfRule>
    <cfRule type="cellIs" dxfId="129" priority="135" stopIfTrue="1" operator="equal">
      <formula>0</formula>
    </cfRule>
  </conditionalFormatting>
  <conditionalFormatting sqref="B67">
    <cfRule type="cellIs" dxfId="128" priority="130" stopIfTrue="1" operator="greaterThan">
      <formula>0</formula>
    </cfRule>
    <cfRule type="containsBlanks" dxfId="127" priority="131" stopIfTrue="1">
      <formula>LEN(TRIM(B67))=0</formula>
    </cfRule>
    <cfRule type="cellIs" dxfId="126" priority="132" stopIfTrue="1" operator="equal">
      <formula>0</formula>
    </cfRule>
  </conditionalFormatting>
  <conditionalFormatting sqref="F67">
    <cfRule type="cellIs" dxfId="125" priority="127" stopIfTrue="1" operator="greaterThan">
      <formula>0</formula>
    </cfRule>
    <cfRule type="containsBlanks" dxfId="124" priority="128" stopIfTrue="1">
      <formula>LEN(TRIM(F67))=0</formula>
    </cfRule>
    <cfRule type="cellIs" dxfId="123" priority="129" stopIfTrue="1" operator="equal">
      <formula>0</formula>
    </cfRule>
  </conditionalFormatting>
  <conditionalFormatting sqref="E67">
    <cfRule type="cellIs" dxfId="122" priority="124" stopIfTrue="1" operator="greaterThan">
      <formula>0</formula>
    </cfRule>
    <cfRule type="containsBlanks" dxfId="121" priority="125" stopIfTrue="1">
      <formula>LEN(TRIM(E67))=0</formula>
    </cfRule>
    <cfRule type="cellIs" dxfId="120" priority="126" stopIfTrue="1" operator="equal">
      <formula>0</formula>
    </cfRule>
  </conditionalFormatting>
  <conditionalFormatting sqref="B70">
    <cfRule type="cellIs" dxfId="119" priority="121" stopIfTrue="1" operator="greaterThan">
      <formula>0</formula>
    </cfRule>
    <cfRule type="containsBlanks" dxfId="118" priority="122" stopIfTrue="1">
      <formula>LEN(TRIM(B70))=0</formula>
    </cfRule>
    <cfRule type="cellIs" dxfId="117" priority="123" stopIfTrue="1" operator="equal">
      <formula>0</formula>
    </cfRule>
  </conditionalFormatting>
  <conditionalFormatting sqref="F70">
    <cfRule type="cellIs" dxfId="116" priority="118" stopIfTrue="1" operator="greaterThan">
      <formula>0</formula>
    </cfRule>
    <cfRule type="containsBlanks" dxfId="115" priority="119" stopIfTrue="1">
      <formula>LEN(TRIM(F70))=0</formula>
    </cfRule>
    <cfRule type="cellIs" dxfId="114" priority="120" stopIfTrue="1" operator="equal">
      <formula>0</formula>
    </cfRule>
  </conditionalFormatting>
  <conditionalFormatting sqref="E70">
    <cfRule type="cellIs" dxfId="113" priority="115" stopIfTrue="1" operator="greaterThan">
      <formula>0</formula>
    </cfRule>
    <cfRule type="containsBlanks" dxfId="112" priority="116" stopIfTrue="1">
      <formula>LEN(TRIM(E70))=0</formula>
    </cfRule>
    <cfRule type="cellIs" dxfId="111" priority="117" stopIfTrue="1" operator="equal">
      <formula>0</formula>
    </cfRule>
  </conditionalFormatting>
  <conditionalFormatting sqref="G63">
    <cfRule type="cellIs" dxfId="110" priority="112" stopIfTrue="1" operator="greaterThan">
      <formula>0</formula>
    </cfRule>
    <cfRule type="containsBlanks" dxfId="109" priority="113" stopIfTrue="1">
      <formula>LEN(TRIM(G63))=0</formula>
    </cfRule>
    <cfRule type="cellIs" dxfId="108" priority="114" stopIfTrue="1" operator="equal">
      <formula>0</formula>
    </cfRule>
  </conditionalFormatting>
  <conditionalFormatting sqref="G67">
    <cfRule type="cellIs" dxfId="107" priority="109" stopIfTrue="1" operator="greaterThan">
      <formula>0</formula>
    </cfRule>
    <cfRule type="containsBlanks" dxfId="106" priority="110" stopIfTrue="1">
      <formula>LEN(TRIM(G67))=0</formula>
    </cfRule>
    <cfRule type="cellIs" dxfId="105" priority="111" stopIfTrue="1" operator="equal">
      <formula>0</formula>
    </cfRule>
  </conditionalFormatting>
  <conditionalFormatting sqref="B33">
    <cfRule type="cellIs" dxfId="104" priority="103" stopIfTrue="1" operator="greaterThan">
      <formula>0</formula>
    </cfRule>
    <cfRule type="containsBlanks" dxfId="103" priority="104" stopIfTrue="1">
      <formula>LEN(TRIM(B33))=0</formula>
    </cfRule>
    <cfRule type="cellIs" dxfId="102" priority="105" stopIfTrue="1" operator="equal">
      <formula>0</formula>
    </cfRule>
  </conditionalFormatting>
  <conditionalFormatting sqref="F26">
    <cfRule type="cellIs" dxfId="101" priority="100" stopIfTrue="1" operator="greaterThan">
      <formula>0</formula>
    </cfRule>
    <cfRule type="containsBlanks" dxfId="100" priority="101" stopIfTrue="1">
      <formula>LEN(TRIM(F26))=0</formula>
    </cfRule>
    <cfRule type="cellIs" dxfId="99" priority="102" stopIfTrue="1" operator="equal">
      <formula>0</formula>
    </cfRule>
  </conditionalFormatting>
  <conditionalFormatting sqref="F21">
    <cfRule type="cellIs" dxfId="98" priority="97" stopIfTrue="1" operator="greaterThan">
      <formula>0</formula>
    </cfRule>
    <cfRule type="containsBlanks" dxfId="97" priority="98" stopIfTrue="1">
      <formula>LEN(TRIM(F21))=0</formula>
    </cfRule>
    <cfRule type="cellIs" dxfId="96" priority="99" stopIfTrue="1" operator="equal">
      <formula>0</formula>
    </cfRule>
  </conditionalFormatting>
  <conditionalFormatting sqref="F58">
    <cfRule type="cellIs" dxfId="95" priority="94" stopIfTrue="1" operator="greaterThan">
      <formula>0</formula>
    </cfRule>
    <cfRule type="containsBlanks" dxfId="94" priority="95" stopIfTrue="1">
      <formula>LEN(TRIM(F58))=0</formula>
    </cfRule>
    <cfRule type="cellIs" dxfId="93" priority="96" stopIfTrue="1" operator="equal">
      <formula>0</formula>
    </cfRule>
  </conditionalFormatting>
  <conditionalFormatting sqref="E28:E34">
    <cfRule type="cellIs" dxfId="92" priority="91" stopIfTrue="1" operator="greaterThan">
      <formula>0</formula>
    </cfRule>
    <cfRule type="containsBlanks" dxfId="91" priority="92" stopIfTrue="1">
      <formula>LEN(TRIM(E28))=0</formula>
    </cfRule>
    <cfRule type="cellIs" dxfId="90" priority="93" stopIfTrue="1" operator="equal">
      <formula>0</formula>
    </cfRule>
  </conditionalFormatting>
  <conditionalFormatting sqref="E36:E57">
    <cfRule type="cellIs" dxfId="89" priority="88" stopIfTrue="1" operator="greaterThan">
      <formula>0</formula>
    </cfRule>
    <cfRule type="containsBlanks" dxfId="88" priority="89" stopIfTrue="1">
      <formula>LEN(TRIM(E36))=0</formula>
    </cfRule>
    <cfRule type="cellIs" dxfId="87" priority="90" stopIfTrue="1" operator="equal">
      <formula>0</formula>
    </cfRule>
  </conditionalFormatting>
  <conditionalFormatting sqref="E60:E62">
    <cfRule type="cellIs" dxfId="86" priority="85" stopIfTrue="1" operator="greaterThan">
      <formula>0</formula>
    </cfRule>
    <cfRule type="containsBlanks" dxfId="85" priority="86" stopIfTrue="1">
      <formula>LEN(TRIM(E60))=0</formula>
    </cfRule>
    <cfRule type="cellIs" dxfId="84" priority="87" stopIfTrue="1" operator="equal">
      <formula>0</formula>
    </cfRule>
  </conditionalFormatting>
  <conditionalFormatting sqref="E65:E66">
    <cfRule type="cellIs" dxfId="83" priority="82" stopIfTrue="1" operator="greaterThan">
      <formula>0</formula>
    </cfRule>
    <cfRule type="containsBlanks" dxfId="82" priority="83" stopIfTrue="1">
      <formula>LEN(TRIM(E65))=0</formula>
    </cfRule>
    <cfRule type="cellIs" dxfId="81" priority="84" stopIfTrue="1" operator="equal">
      <formula>0</formula>
    </cfRule>
  </conditionalFormatting>
  <conditionalFormatting sqref="E69">
    <cfRule type="cellIs" dxfId="80" priority="79" stopIfTrue="1" operator="greaterThan">
      <formula>0</formula>
    </cfRule>
    <cfRule type="containsBlanks" dxfId="79" priority="80" stopIfTrue="1">
      <formula>LEN(TRIM(E69))=0</formula>
    </cfRule>
    <cfRule type="cellIs" dxfId="78" priority="81" stopIfTrue="1" operator="equal">
      <formula>0</formula>
    </cfRule>
  </conditionalFormatting>
  <conditionalFormatting sqref="D21 D23:D25">
    <cfRule type="cellIs" dxfId="77" priority="76" stopIfTrue="1" operator="greaterThan">
      <formula>0</formula>
    </cfRule>
    <cfRule type="containsBlanks" dxfId="76" priority="77" stopIfTrue="1">
      <formula>LEN(TRIM(D21))=0</formula>
    </cfRule>
    <cfRule type="cellIs" dxfId="75" priority="78" stopIfTrue="1" operator="equal">
      <formula>0</formula>
    </cfRule>
  </conditionalFormatting>
  <conditionalFormatting sqref="D28:D34">
    <cfRule type="cellIs" dxfId="74" priority="73" stopIfTrue="1" operator="greaterThan">
      <formula>0</formula>
    </cfRule>
    <cfRule type="containsBlanks" dxfId="73" priority="74" stopIfTrue="1">
      <formula>LEN(TRIM(D28))=0</formula>
    </cfRule>
    <cfRule type="cellIs" dxfId="72" priority="75" stopIfTrue="1" operator="equal">
      <formula>0</formula>
    </cfRule>
  </conditionalFormatting>
  <conditionalFormatting sqref="D36:D58">
    <cfRule type="cellIs" dxfId="71" priority="70" stopIfTrue="1" operator="greaterThan">
      <formula>0</formula>
    </cfRule>
    <cfRule type="containsBlanks" dxfId="70" priority="71" stopIfTrue="1">
      <formula>LEN(TRIM(D36))=0</formula>
    </cfRule>
    <cfRule type="cellIs" dxfId="69" priority="72" stopIfTrue="1" operator="equal">
      <formula>0</formula>
    </cfRule>
  </conditionalFormatting>
  <conditionalFormatting sqref="D60:D62">
    <cfRule type="cellIs" dxfId="68" priority="67" stopIfTrue="1" operator="greaterThan">
      <formula>0</formula>
    </cfRule>
    <cfRule type="containsBlanks" dxfId="67" priority="68" stopIfTrue="1">
      <formula>LEN(TRIM(D60))=0</formula>
    </cfRule>
    <cfRule type="cellIs" dxfId="66" priority="69" stopIfTrue="1" operator="equal">
      <formula>0</formula>
    </cfRule>
  </conditionalFormatting>
  <conditionalFormatting sqref="D65:D66">
    <cfRule type="cellIs" dxfId="65" priority="64" stopIfTrue="1" operator="greaterThan">
      <formula>0</formula>
    </cfRule>
    <cfRule type="containsBlanks" dxfId="64" priority="65" stopIfTrue="1">
      <formula>LEN(TRIM(D65))=0</formula>
    </cfRule>
    <cfRule type="cellIs" dxfId="63" priority="66" stopIfTrue="1" operator="equal">
      <formula>0</formula>
    </cfRule>
  </conditionalFormatting>
  <conditionalFormatting sqref="D69">
    <cfRule type="cellIs" dxfId="62" priority="61" stopIfTrue="1" operator="greaterThan">
      <formula>0</formula>
    </cfRule>
    <cfRule type="containsBlanks" dxfId="61" priority="62" stopIfTrue="1">
      <formula>LEN(TRIM(D69))=0</formula>
    </cfRule>
    <cfRule type="cellIs" dxfId="60" priority="63" stopIfTrue="1" operator="equal">
      <formula>0</formula>
    </cfRule>
  </conditionalFormatting>
  <conditionalFormatting sqref="D26">
    <cfRule type="cellIs" dxfId="59" priority="58" stopIfTrue="1" operator="greaterThan">
      <formula>0</formula>
    </cfRule>
    <cfRule type="containsBlanks" dxfId="58" priority="59" stopIfTrue="1">
      <formula>LEN(TRIM(D26))=0</formula>
    </cfRule>
    <cfRule type="cellIs" dxfId="57" priority="60" stopIfTrue="1" operator="equal">
      <formula>0</formula>
    </cfRule>
  </conditionalFormatting>
  <conditionalFormatting sqref="E63">
    <cfRule type="cellIs" dxfId="56" priority="55" stopIfTrue="1" operator="greaterThan">
      <formula>0</formula>
    </cfRule>
    <cfRule type="containsBlanks" dxfId="55" priority="56" stopIfTrue="1">
      <formula>LEN(TRIM(E63))=0</formula>
    </cfRule>
    <cfRule type="cellIs" dxfId="54" priority="57" stopIfTrue="1" operator="equal">
      <formula>0</formula>
    </cfRule>
  </conditionalFormatting>
  <conditionalFormatting sqref="D63">
    <cfRule type="cellIs" dxfId="53" priority="52" stopIfTrue="1" operator="greaterThan">
      <formula>0</formula>
    </cfRule>
    <cfRule type="containsBlanks" dxfId="52" priority="53" stopIfTrue="1">
      <formula>LEN(TRIM(D63))=0</formula>
    </cfRule>
    <cfRule type="cellIs" dxfId="51" priority="54" stopIfTrue="1" operator="equal">
      <formula>0</formula>
    </cfRule>
  </conditionalFormatting>
  <conditionalFormatting sqref="E67">
    <cfRule type="cellIs" dxfId="50" priority="49" stopIfTrue="1" operator="greaterThan">
      <formula>0</formula>
    </cfRule>
    <cfRule type="containsBlanks" dxfId="49" priority="50" stopIfTrue="1">
      <formula>LEN(TRIM(E67))=0</formula>
    </cfRule>
    <cfRule type="cellIs" dxfId="48" priority="51" stopIfTrue="1" operator="equal">
      <formula>0</formula>
    </cfRule>
  </conditionalFormatting>
  <conditionalFormatting sqref="D67">
    <cfRule type="cellIs" dxfId="47" priority="46" stopIfTrue="1" operator="greaterThan">
      <formula>0</formula>
    </cfRule>
    <cfRule type="containsBlanks" dxfId="46" priority="47" stopIfTrue="1">
      <formula>LEN(TRIM(D67))=0</formula>
    </cfRule>
    <cfRule type="cellIs" dxfId="45" priority="48" stopIfTrue="1" operator="equal">
      <formula>0</formula>
    </cfRule>
  </conditionalFormatting>
  <conditionalFormatting sqref="E70">
    <cfRule type="cellIs" dxfId="44" priority="43" stopIfTrue="1" operator="greaterThan">
      <formula>0</formula>
    </cfRule>
    <cfRule type="containsBlanks" dxfId="43" priority="44" stopIfTrue="1">
      <formula>LEN(TRIM(E70))=0</formula>
    </cfRule>
    <cfRule type="cellIs" dxfId="42" priority="45" stopIfTrue="1" operator="equal">
      <formula>0</formula>
    </cfRule>
  </conditionalFormatting>
  <conditionalFormatting sqref="D70">
    <cfRule type="cellIs" dxfId="41" priority="40" stopIfTrue="1" operator="greaterThan">
      <formula>0</formula>
    </cfRule>
    <cfRule type="containsBlanks" dxfId="40" priority="41" stopIfTrue="1">
      <formula>LEN(TRIM(D70))=0</formula>
    </cfRule>
    <cfRule type="cellIs" dxfId="39" priority="42" stopIfTrue="1" operator="equal">
      <formula>0</formula>
    </cfRule>
  </conditionalFormatting>
  <conditionalFormatting sqref="E26">
    <cfRule type="cellIs" dxfId="38" priority="37" stopIfTrue="1" operator="greaterThan">
      <formula>0</formula>
    </cfRule>
    <cfRule type="containsBlanks" dxfId="37" priority="38" stopIfTrue="1">
      <formula>LEN(TRIM(E26))=0</formula>
    </cfRule>
    <cfRule type="cellIs" dxfId="36" priority="39" stopIfTrue="1" operator="equal">
      <formula>0</formula>
    </cfRule>
  </conditionalFormatting>
  <conditionalFormatting sqref="E21">
    <cfRule type="cellIs" dxfId="35" priority="34" stopIfTrue="1" operator="greaterThan">
      <formula>0</formula>
    </cfRule>
    <cfRule type="containsBlanks" dxfId="34" priority="35" stopIfTrue="1">
      <formula>LEN(TRIM(E21))=0</formula>
    </cfRule>
    <cfRule type="cellIs" dxfId="33" priority="36" stopIfTrue="1" operator="equal">
      <formula>0</formula>
    </cfRule>
  </conditionalFormatting>
  <conditionalFormatting sqref="E58">
    <cfRule type="cellIs" dxfId="32" priority="31" stopIfTrue="1" operator="greaterThan">
      <formula>0</formula>
    </cfRule>
    <cfRule type="containsBlanks" dxfId="31" priority="32" stopIfTrue="1">
      <formula>LEN(TRIM(E58))=0</formula>
    </cfRule>
    <cfRule type="cellIs" dxfId="30" priority="33" stopIfTrue="1" operator="equal">
      <formula>0</formula>
    </cfRule>
  </conditionalFormatting>
  <conditionalFormatting sqref="G23:G25">
    <cfRule type="cellIs" dxfId="29" priority="28" stopIfTrue="1" operator="greaterThan">
      <formula>0</formula>
    </cfRule>
    <cfRule type="containsBlanks" dxfId="28" priority="29" stopIfTrue="1">
      <formula>LEN(TRIM(G23))=0</formula>
    </cfRule>
    <cfRule type="cellIs" dxfId="27" priority="30" stopIfTrue="1" operator="equal">
      <formula>0</formula>
    </cfRule>
  </conditionalFormatting>
  <conditionalFormatting sqref="G26">
    <cfRule type="cellIs" dxfId="26" priority="25" stopIfTrue="1" operator="greaterThan">
      <formula>0</formula>
    </cfRule>
    <cfRule type="containsBlanks" dxfId="25" priority="26" stopIfTrue="1">
      <formula>LEN(TRIM(G26))=0</formula>
    </cfRule>
    <cfRule type="cellIs" dxfId="24" priority="27" stopIfTrue="1" operator="equal">
      <formula>0</formula>
    </cfRule>
  </conditionalFormatting>
  <conditionalFormatting sqref="G28:G33">
    <cfRule type="cellIs" dxfId="23" priority="22" stopIfTrue="1" operator="greaterThan">
      <formula>0</formula>
    </cfRule>
    <cfRule type="containsBlanks" dxfId="22" priority="23" stopIfTrue="1">
      <formula>LEN(TRIM(G28))=0</formula>
    </cfRule>
    <cfRule type="cellIs" dxfId="21" priority="24" stopIfTrue="1" operator="equal">
      <formula>0</formula>
    </cfRule>
  </conditionalFormatting>
  <conditionalFormatting sqref="G36:G57">
    <cfRule type="cellIs" dxfId="20" priority="19" stopIfTrue="1" operator="greaterThan">
      <formula>0</formula>
    </cfRule>
    <cfRule type="containsBlanks" dxfId="19" priority="20" stopIfTrue="1">
      <formula>LEN(TRIM(G36))=0</formula>
    </cfRule>
    <cfRule type="cellIs" dxfId="18" priority="21" stopIfTrue="1" operator="equal">
      <formula>0</formula>
    </cfRule>
  </conditionalFormatting>
  <conditionalFormatting sqref="G60:G62">
    <cfRule type="cellIs" dxfId="17" priority="16" stopIfTrue="1" operator="greaterThan">
      <formula>0</formula>
    </cfRule>
    <cfRule type="containsBlanks" dxfId="16" priority="17" stopIfTrue="1">
      <formula>LEN(TRIM(G60))=0</formula>
    </cfRule>
    <cfRule type="cellIs" dxfId="15" priority="18" stopIfTrue="1" operator="equal">
      <formula>0</formula>
    </cfRule>
  </conditionalFormatting>
  <conditionalFormatting sqref="G65">
    <cfRule type="cellIs" dxfId="14" priority="13" stopIfTrue="1" operator="greaterThan">
      <formula>0</formula>
    </cfRule>
    <cfRule type="containsBlanks" dxfId="13" priority="14" stopIfTrue="1">
      <formula>LEN(TRIM(G65))=0</formula>
    </cfRule>
    <cfRule type="cellIs" dxfId="12" priority="15" stopIfTrue="1" operator="equal">
      <formula>0</formula>
    </cfRule>
  </conditionalFormatting>
  <conditionalFormatting sqref="G66">
    <cfRule type="cellIs" dxfId="11" priority="10" stopIfTrue="1" operator="greaterThan">
      <formula>0</formula>
    </cfRule>
    <cfRule type="containsBlanks" dxfId="10" priority="11" stopIfTrue="1">
      <formula>LEN(TRIM(G66))=0</formula>
    </cfRule>
    <cfRule type="cellIs" dxfId="9" priority="12" stopIfTrue="1" operator="equal">
      <formula>0</formula>
    </cfRule>
  </conditionalFormatting>
  <conditionalFormatting sqref="G69">
    <cfRule type="cellIs" dxfId="8" priority="7" stopIfTrue="1" operator="greaterThan">
      <formula>0</formula>
    </cfRule>
    <cfRule type="containsBlanks" dxfId="7" priority="8" stopIfTrue="1">
      <formula>LEN(TRIM(G69))=0</formula>
    </cfRule>
    <cfRule type="cellIs" dxfId="6" priority="9" stopIfTrue="1" operator="equal">
      <formula>0</formula>
    </cfRule>
  </conditionalFormatting>
  <conditionalFormatting sqref="G70">
    <cfRule type="cellIs" dxfId="5" priority="4" stopIfTrue="1" operator="greaterThan">
      <formula>0</formula>
    </cfRule>
    <cfRule type="containsBlanks" dxfId="4" priority="5" stopIfTrue="1">
      <formula>LEN(TRIM(G70))=0</formula>
    </cfRule>
    <cfRule type="cellIs" dxfId="3" priority="6" stopIfTrue="1" operator="equal">
      <formula>0</formula>
    </cfRule>
  </conditionalFormatting>
  <conditionalFormatting sqref="G69">
    <cfRule type="cellIs" dxfId="2" priority="1" stopIfTrue="1" operator="greaterThan">
      <formula>0</formula>
    </cfRule>
    <cfRule type="containsBlanks" dxfId="1" priority="2" stopIfTrue="1">
      <formula>LEN(TRIM(G69))=0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2"/>
  <sheetViews>
    <sheetView showGridLines="0" workbookViewId="0">
      <selection activeCell="A61" sqref="A61"/>
    </sheetView>
  </sheetViews>
  <sheetFormatPr defaultColWidth="0" defaultRowHeight="0" customHeight="1" zeroHeight="1"/>
  <cols>
    <col min="1" max="1" width="60.42578125" style="102" customWidth="1"/>
    <col min="2" max="2" width="17.42578125" style="102" bestFit="1" customWidth="1"/>
    <col min="3" max="256" width="9.140625" style="102" hidden="1"/>
    <col min="257" max="257" width="60.42578125" style="102" hidden="1" customWidth="1"/>
    <col min="258" max="258" width="17.42578125" style="102" hidden="1" customWidth="1"/>
    <col min="259" max="512" width="9.140625" style="102" hidden="1"/>
    <col min="513" max="513" width="60.42578125" style="102" hidden="1" customWidth="1"/>
    <col min="514" max="514" width="17.42578125" style="102" hidden="1" customWidth="1"/>
    <col min="515" max="768" width="9.140625" style="102" hidden="1"/>
    <col min="769" max="769" width="60.42578125" style="102" hidden="1" customWidth="1"/>
    <col min="770" max="770" width="17.42578125" style="102" hidden="1" customWidth="1"/>
    <col min="771" max="1024" width="9.140625" style="102" hidden="1"/>
    <col min="1025" max="1025" width="60.42578125" style="102" hidden="1" customWidth="1"/>
    <col min="1026" max="1026" width="17.42578125" style="102" hidden="1" customWidth="1"/>
    <col min="1027" max="1280" width="9.140625" style="102" hidden="1"/>
    <col min="1281" max="1281" width="60.42578125" style="102" hidden="1" customWidth="1"/>
    <col min="1282" max="1282" width="17.42578125" style="102" hidden="1" customWidth="1"/>
    <col min="1283" max="1536" width="9.140625" style="102" hidden="1"/>
    <col min="1537" max="1537" width="60.42578125" style="102" hidden="1" customWidth="1"/>
    <col min="1538" max="1538" width="17.42578125" style="102" hidden="1" customWidth="1"/>
    <col min="1539" max="1792" width="9.140625" style="102" hidden="1"/>
    <col min="1793" max="1793" width="60.42578125" style="102" hidden="1" customWidth="1"/>
    <col min="1794" max="1794" width="17.42578125" style="102" hidden="1" customWidth="1"/>
    <col min="1795" max="2048" width="9.140625" style="102" hidden="1"/>
    <col min="2049" max="2049" width="60.42578125" style="102" hidden="1" customWidth="1"/>
    <col min="2050" max="2050" width="17.42578125" style="102" hidden="1" customWidth="1"/>
    <col min="2051" max="2304" width="9.140625" style="102" hidden="1"/>
    <col min="2305" max="2305" width="60.42578125" style="102" hidden="1" customWidth="1"/>
    <col min="2306" max="2306" width="17.42578125" style="102" hidden="1" customWidth="1"/>
    <col min="2307" max="2560" width="9.140625" style="102" hidden="1"/>
    <col min="2561" max="2561" width="60.42578125" style="102" hidden="1" customWidth="1"/>
    <col min="2562" max="2562" width="17.42578125" style="102" hidden="1" customWidth="1"/>
    <col min="2563" max="2816" width="9.140625" style="102" hidden="1"/>
    <col min="2817" max="2817" width="60.42578125" style="102" hidden="1" customWidth="1"/>
    <col min="2818" max="2818" width="17.42578125" style="102" hidden="1" customWidth="1"/>
    <col min="2819" max="3072" width="9.140625" style="102" hidden="1"/>
    <col min="3073" max="3073" width="60.42578125" style="102" hidden="1" customWidth="1"/>
    <col min="3074" max="3074" width="17.42578125" style="102" hidden="1" customWidth="1"/>
    <col min="3075" max="3328" width="9.140625" style="102" hidden="1"/>
    <col min="3329" max="3329" width="60.42578125" style="102" hidden="1" customWidth="1"/>
    <col min="3330" max="3330" width="17.42578125" style="102" hidden="1" customWidth="1"/>
    <col min="3331" max="3584" width="9.140625" style="102" hidden="1"/>
    <col min="3585" max="3585" width="60.42578125" style="102" hidden="1" customWidth="1"/>
    <col min="3586" max="3586" width="17.42578125" style="102" hidden="1" customWidth="1"/>
    <col min="3587" max="3840" width="9.140625" style="102" hidden="1"/>
    <col min="3841" max="3841" width="60.42578125" style="102" hidden="1" customWidth="1"/>
    <col min="3842" max="3842" width="17.42578125" style="102" hidden="1" customWidth="1"/>
    <col min="3843" max="4096" width="9.140625" style="102" hidden="1"/>
    <col min="4097" max="4097" width="60.42578125" style="102" hidden="1" customWidth="1"/>
    <col min="4098" max="4098" width="17.42578125" style="102" hidden="1" customWidth="1"/>
    <col min="4099" max="4352" width="9.140625" style="102" hidden="1"/>
    <col min="4353" max="4353" width="60.42578125" style="102" hidden="1" customWidth="1"/>
    <col min="4354" max="4354" width="17.42578125" style="102" hidden="1" customWidth="1"/>
    <col min="4355" max="4608" width="9.140625" style="102" hidden="1"/>
    <col min="4609" max="4609" width="60.42578125" style="102" hidden="1" customWidth="1"/>
    <col min="4610" max="4610" width="17.42578125" style="102" hidden="1" customWidth="1"/>
    <col min="4611" max="4864" width="9.140625" style="102" hidden="1"/>
    <col min="4865" max="4865" width="60.42578125" style="102" hidden="1" customWidth="1"/>
    <col min="4866" max="4866" width="17.42578125" style="102" hidden="1" customWidth="1"/>
    <col min="4867" max="5120" width="9.140625" style="102" hidden="1"/>
    <col min="5121" max="5121" width="60.42578125" style="102" hidden="1" customWidth="1"/>
    <col min="5122" max="5122" width="17.42578125" style="102" hidden="1" customWidth="1"/>
    <col min="5123" max="5376" width="9.140625" style="102" hidden="1"/>
    <col min="5377" max="5377" width="60.42578125" style="102" hidden="1" customWidth="1"/>
    <col min="5378" max="5378" width="17.42578125" style="102" hidden="1" customWidth="1"/>
    <col min="5379" max="5632" width="9.140625" style="102" hidden="1"/>
    <col min="5633" max="5633" width="60.42578125" style="102" hidden="1" customWidth="1"/>
    <col min="5634" max="5634" width="17.42578125" style="102" hidden="1" customWidth="1"/>
    <col min="5635" max="5888" width="9.140625" style="102" hidden="1"/>
    <col min="5889" max="5889" width="60.42578125" style="102" hidden="1" customWidth="1"/>
    <col min="5890" max="5890" width="17.42578125" style="102" hidden="1" customWidth="1"/>
    <col min="5891" max="6144" width="9.140625" style="102" hidden="1"/>
    <col min="6145" max="6145" width="60.42578125" style="102" hidden="1" customWidth="1"/>
    <col min="6146" max="6146" width="17.42578125" style="102" hidden="1" customWidth="1"/>
    <col min="6147" max="6400" width="9.140625" style="102" hidden="1"/>
    <col min="6401" max="6401" width="60.42578125" style="102" hidden="1" customWidth="1"/>
    <col min="6402" max="6402" width="17.42578125" style="102" hidden="1" customWidth="1"/>
    <col min="6403" max="6656" width="9.140625" style="102" hidden="1"/>
    <col min="6657" max="6657" width="60.42578125" style="102" hidden="1" customWidth="1"/>
    <col min="6658" max="6658" width="17.42578125" style="102" hidden="1" customWidth="1"/>
    <col min="6659" max="6912" width="9.140625" style="102" hidden="1"/>
    <col min="6913" max="6913" width="60.42578125" style="102" hidden="1" customWidth="1"/>
    <col min="6914" max="6914" width="17.42578125" style="102" hidden="1" customWidth="1"/>
    <col min="6915" max="7168" width="9.140625" style="102" hidden="1"/>
    <col min="7169" max="7169" width="60.42578125" style="102" hidden="1" customWidth="1"/>
    <col min="7170" max="7170" width="17.42578125" style="102" hidden="1" customWidth="1"/>
    <col min="7171" max="7424" width="9.140625" style="102" hidden="1"/>
    <col min="7425" max="7425" width="60.42578125" style="102" hidden="1" customWidth="1"/>
    <col min="7426" max="7426" width="17.42578125" style="102" hidden="1" customWidth="1"/>
    <col min="7427" max="7680" width="9.140625" style="102" hidden="1"/>
    <col min="7681" max="7681" width="60.42578125" style="102" hidden="1" customWidth="1"/>
    <col min="7682" max="7682" width="17.42578125" style="102" hidden="1" customWidth="1"/>
    <col min="7683" max="7936" width="9.140625" style="102" hidden="1"/>
    <col min="7937" max="7937" width="60.42578125" style="102" hidden="1" customWidth="1"/>
    <col min="7938" max="7938" width="17.42578125" style="102" hidden="1" customWidth="1"/>
    <col min="7939" max="8192" width="9.140625" style="102" hidden="1"/>
    <col min="8193" max="8193" width="60.42578125" style="102" hidden="1" customWidth="1"/>
    <col min="8194" max="8194" width="17.42578125" style="102" hidden="1" customWidth="1"/>
    <col min="8195" max="8448" width="9.140625" style="102" hidden="1"/>
    <col min="8449" max="8449" width="60.42578125" style="102" hidden="1" customWidth="1"/>
    <col min="8450" max="8450" width="17.42578125" style="102" hidden="1" customWidth="1"/>
    <col min="8451" max="8704" width="9.140625" style="102" hidden="1"/>
    <col min="8705" max="8705" width="60.42578125" style="102" hidden="1" customWidth="1"/>
    <col min="8706" max="8706" width="17.42578125" style="102" hidden="1" customWidth="1"/>
    <col min="8707" max="8960" width="9.140625" style="102" hidden="1"/>
    <col min="8961" max="8961" width="60.42578125" style="102" hidden="1" customWidth="1"/>
    <col min="8962" max="8962" width="17.42578125" style="102" hidden="1" customWidth="1"/>
    <col min="8963" max="9216" width="9.140625" style="102" hidden="1"/>
    <col min="9217" max="9217" width="60.42578125" style="102" hidden="1" customWidth="1"/>
    <col min="9218" max="9218" width="17.42578125" style="102" hidden="1" customWidth="1"/>
    <col min="9219" max="9472" width="9.140625" style="102" hidden="1"/>
    <col min="9473" max="9473" width="60.42578125" style="102" hidden="1" customWidth="1"/>
    <col min="9474" max="9474" width="17.42578125" style="102" hidden="1" customWidth="1"/>
    <col min="9475" max="9728" width="9.140625" style="102" hidden="1"/>
    <col min="9729" max="9729" width="60.42578125" style="102" hidden="1" customWidth="1"/>
    <col min="9730" max="9730" width="17.42578125" style="102" hidden="1" customWidth="1"/>
    <col min="9731" max="9984" width="9.140625" style="102" hidden="1"/>
    <col min="9985" max="9985" width="60.42578125" style="102" hidden="1" customWidth="1"/>
    <col min="9986" max="9986" width="17.42578125" style="102" hidden="1" customWidth="1"/>
    <col min="9987" max="10240" width="9.140625" style="102" hidden="1"/>
    <col min="10241" max="10241" width="60.42578125" style="102" hidden="1" customWidth="1"/>
    <col min="10242" max="10242" width="17.42578125" style="102" hidden="1" customWidth="1"/>
    <col min="10243" max="10496" width="9.140625" style="102" hidden="1"/>
    <col min="10497" max="10497" width="60.42578125" style="102" hidden="1" customWidth="1"/>
    <col min="10498" max="10498" width="17.42578125" style="102" hidden="1" customWidth="1"/>
    <col min="10499" max="10752" width="9.140625" style="102" hidden="1"/>
    <col min="10753" max="10753" width="60.42578125" style="102" hidden="1" customWidth="1"/>
    <col min="10754" max="10754" width="17.42578125" style="102" hidden="1" customWidth="1"/>
    <col min="10755" max="11008" width="9.140625" style="102" hidden="1"/>
    <col min="11009" max="11009" width="60.42578125" style="102" hidden="1" customWidth="1"/>
    <col min="11010" max="11010" width="17.42578125" style="102" hidden="1" customWidth="1"/>
    <col min="11011" max="11264" width="9.140625" style="102" hidden="1"/>
    <col min="11265" max="11265" width="60.42578125" style="102" hidden="1" customWidth="1"/>
    <col min="11266" max="11266" width="17.42578125" style="102" hidden="1" customWidth="1"/>
    <col min="11267" max="11520" width="9.140625" style="102" hidden="1"/>
    <col min="11521" max="11521" width="60.42578125" style="102" hidden="1" customWidth="1"/>
    <col min="11522" max="11522" width="17.42578125" style="102" hidden="1" customWidth="1"/>
    <col min="11523" max="11776" width="9.140625" style="102" hidden="1"/>
    <col min="11777" max="11777" width="60.42578125" style="102" hidden="1" customWidth="1"/>
    <col min="11778" max="11778" width="17.42578125" style="102" hidden="1" customWidth="1"/>
    <col min="11779" max="12032" width="9.140625" style="102" hidden="1"/>
    <col min="12033" max="12033" width="60.42578125" style="102" hidden="1" customWidth="1"/>
    <col min="12034" max="12034" width="17.42578125" style="102" hidden="1" customWidth="1"/>
    <col min="12035" max="12288" width="9.140625" style="102" hidden="1"/>
    <col min="12289" max="12289" width="60.42578125" style="102" hidden="1" customWidth="1"/>
    <col min="12290" max="12290" width="17.42578125" style="102" hidden="1" customWidth="1"/>
    <col min="12291" max="12544" width="9.140625" style="102" hidden="1"/>
    <col min="12545" max="12545" width="60.42578125" style="102" hidden="1" customWidth="1"/>
    <col min="12546" max="12546" width="17.42578125" style="102" hidden="1" customWidth="1"/>
    <col min="12547" max="12800" width="9.140625" style="102" hidden="1"/>
    <col min="12801" max="12801" width="60.42578125" style="102" hidden="1" customWidth="1"/>
    <col min="12802" max="12802" width="17.42578125" style="102" hidden="1" customWidth="1"/>
    <col min="12803" max="13056" width="9.140625" style="102" hidden="1"/>
    <col min="13057" max="13057" width="60.42578125" style="102" hidden="1" customWidth="1"/>
    <col min="13058" max="13058" width="17.42578125" style="102" hidden="1" customWidth="1"/>
    <col min="13059" max="13312" width="9.140625" style="102" hidden="1"/>
    <col min="13313" max="13313" width="60.42578125" style="102" hidden="1" customWidth="1"/>
    <col min="13314" max="13314" width="17.42578125" style="102" hidden="1" customWidth="1"/>
    <col min="13315" max="13568" width="9.140625" style="102" hidden="1"/>
    <col min="13569" max="13569" width="60.42578125" style="102" hidden="1" customWidth="1"/>
    <col min="13570" max="13570" width="17.42578125" style="102" hidden="1" customWidth="1"/>
    <col min="13571" max="13824" width="9.140625" style="102" hidden="1"/>
    <col min="13825" max="13825" width="60.42578125" style="102" hidden="1" customWidth="1"/>
    <col min="13826" max="13826" width="17.42578125" style="102" hidden="1" customWidth="1"/>
    <col min="13827" max="14080" width="9.140625" style="102" hidden="1"/>
    <col min="14081" max="14081" width="60.42578125" style="102" hidden="1" customWidth="1"/>
    <col min="14082" max="14082" width="17.42578125" style="102" hidden="1" customWidth="1"/>
    <col min="14083" max="14336" width="9.140625" style="102" hidden="1"/>
    <col min="14337" max="14337" width="60.42578125" style="102" hidden="1" customWidth="1"/>
    <col min="14338" max="14338" width="17.42578125" style="102" hidden="1" customWidth="1"/>
    <col min="14339" max="14592" width="9.140625" style="102" hidden="1"/>
    <col min="14593" max="14593" width="60.42578125" style="102" hidden="1" customWidth="1"/>
    <col min="14594" max="14594" width="17.42578125" style="102" hidden="1" customWidth="1"/>
    <col min="14595" max="14848" width="9.140625" style="102" hidden="1"/>
    <col min="14849" max="14849" width="60.42578125" style="102" hidden="1" customWidth="1"/>
    <col min="14850" max="14850" width="17.42578125" style="102" hidden="1" customWidth="1"/>
    <col min="14851" max="15104" width="9.140625" style="102" hidden="1"/>
    <col min="15105" max="15105" width="60.42578125" style="102" hidden="1" customWidth="1"/>
    <col min="15106" max="15106" width="17.42578125" style="102" hidden="1" customWidth="1"/>
    <col min="15107" max="15360" width="9.140625" style="102" hidden="1"/>
    <col min="15361" max="15361" width="60.42578125" style="102" hidden="1" customWidth="1"/>
    <col min="15362" max="15362" width="17.42578125" style="102" hidden="1" customWidth="1"/>
    <col min="15363" max="15616" width="9.140625" style="102" hidden="1"/>
    <col min="15617" max="15617" width="60.42578125" style="102" hidden="1" customWidth="1"/>
    <col min="15618" max="15618" width="17.42578125" style="102" hidden="1" customWidth="1"/>
    <col min="15619" max="15872" width="9.140625" style="102" hidden="1"/>
    <col min="15873" max="15873" width="60.42578125" style="102" hidden="1" customWidth="1"/>
    <col min="15874" max="15874" width="17.42578125" style="102" hidden="1" customWidth="1"/>
    <col min="15875" max="16128" width="9.140625" style="102" hidden="1"/>
    <col min="16129" max="16129" width="60.42578125" style="102" hidden="1" customWidth="1"/>
    <col min="16130" max="16130" width="17.42578125" style="102" hidden="1" customWidth="1"/>
    <col min="16131" max="16384" width="9.140625" style="102" hidden="1"/>
  </cols>
  <sheetData>
    <row r="1" spans="1:2" ht="20.25">
      <c r="A1" s="854" t="s">
        <v>543</v>
      </c>
      <c r="B1" s="854"/>
    </row>
    <row r="2" spans="1:2" ht="15">
      <c r="A2" s="103"/>
    </row>
    <row r="3" spans="1:2" ht="15">
      <c r="A3" s="103" t="s">
        <v>703</v>
      </c>
      <c r="B3" s="497"/>
    </row>
    <row r="4" spans="1:2" ht="12.75">
      <c r="A4" s="497" t="s">
        <v>544</v>
      </c>
      <c r="B4" s="497" t="s">
        <v>46</v>
      </c>
    </row>
    <row r="5" spans="1:2" ht="12.75">
      <c r="A5" s="497" t="s">
        <v>545</v>
      </c>
      <c r="B5" s="497" t="s">
        <v>52</v>
      </c>
    </row>
    <row r="6" spans="1:2" ht="12.75">
      <c r="A6" s="497" t="s">
        <v>546</v>
      </c>
      <c r="B6" s="497" t="s">
        <v>47</v>
      </c>
    </row>
    <row r="7" spans="1:2" ht="12.75">
      <c r="A7" s="497" t="s">
        <v>642</v>
      </c>
      <c r="B7" s="497" t="s">
        <v>51</v>
      </c>
    </row>
    <row r="8" spans="1:2" ht="12.75">
      <c r="A8" s="497" t="s">
        <v>547</v>
      </c>
      <c r="B8" s="497" t="s">
        <v>53</v>
      </c>
    </row>
    <row r="9" spans="1:2" ht="12.75">
      <c r="A9" s="497" t="s">
        <v>548</v>
      </c>
      <c r="B9" s="497" t="s">
        <v>54</v>
      </c>
    </row>
    <row r="10" spans="1:2" ht="12.75">
      <c r="A10" s="497" t="s">
        <v>549</v>
      </c>
      <c r="B10" s="497" t="s">
        <v>55</v>
      </c>
    </row>
    <row r="11" spans="1:2" ht="12.75">
      <c r="A11" s="497" t="s">
        <v>550</v>
      </c>
      <c r="B11" s="497" t="s">
        <v>48</v>
      </c>
    </row>
    <row r="12" spans="1:2" ht="12.75">
      <c r="A12" s="497" t="s">
        <v>551</v>
      </c>
      <c r="B12" s="497" t="s">
        <v>49</v>
      </c>
    </row>
    <row r="13" spans="1:2" ht="12.75">
      <c r="A13" s="497" t="s">
        <v>552</v>
      </c>
      <c r="B13" s="497" t="s">
        <v>50</v>
      </c>
    </row>
    <row r="14" spans="1:2" ht="12.75">
      <c r="A14" s="497" t="s">
        <v>670</v>
      </c>
      <c r="B14" s="497" t="s">
        <v>56</v>
      </c>
    </row>
    <row r="15" spans="1:2" ht="12.75">
      <c r="A15" s="497" t="s">
        <v>671</v>
      </c>
      <c r="B15" s="497" t="s">
        <v>57</v>
      </c>
    </row>
    <row r="16" spans="1:2" ht="12.75">
      <c r="A16" s="497" t="s">
        <v>643</v>
      </c>
      <c r="B16" s="497" t="s">
        <v>612</v>
      </c>
    </row>
    <row r="17" spans="1:2" ht="12.75">
      <c r="A17" s="497" t="s">
        <v>644</v>
      </c>
      <c r="B17" s="497" t="s">
        <v>611</v>
      </c>
    </row>
    <row r="18" spans="1:2" ht="15">
      <c r="A18" s="103" t="s">
        <v>704</v>
      </c>
      <c r="B18" s="497"/>
    </row>
    <row r="19" spans="1:2" ht="12.75">
      <c r="A19" s="497" t="s">
        <v>705</v>
      </c>
      <c r="B19" s="497" t="s">
        <v>614</v>
      </c>
    </row>
    <row r="20" spans="1:2" ht="12.75">
      <c r="A20" s="497" t="s">
        <v>706</v>
      </c>
      <c r="B20" s="497" t="s">
        <v>615</v>
      </c>
    </row>
    <row r="21" spans="1:2" ht="12.75">
      <c r="A21" s="497" t="s">
        <v>707</v>
      </c>
      <c r="B21" s="497" t="s">
        <v>616</v>
      </c>
    </row>
    <row r="22" spans="1:2" ht="12.75">
      <c r="A22" s="497"/>
      <c r="B22" s="497"/>
    </row>
    <row r="23" spans="1:2" ht="15">
      <c r="A23" s="103" t="s">
        <v>813</v>
      </c>
      <c r="B23" s="497"/>
    </row>
    <row r="24" spans="1:2" ht="12.75">
      <c r="A24" s="497" t="s">
        <v>814</v>
      </c>
      <c r="B24" s="497" t="s">
        <v>799</v>
      </c>
    </row>
    <row r="25" spans="1:2" ht="12.75">
      <c r="A25" s="497" t="s">
        <v>815</v>
      </c>
      <c r="B25" s="497" t="s">
        <v>801</v>
      </c>
    </row>
    <row r="26" spans="1:2" ht="12.75">
      <c r="A26" s="497" t="s">
        <v>816</v>
      </c>
      <c r="B26" s="497" t="s">
        <v>802</v>
      </c>
    </row>
    <row r="27" spans="1:2" ht="12.75">
      <c r="A27" s="497" t="s">
        <v>817</v>
      </c>
      <c r="B27" s="497" t="s">
        <v>804</v>
      </c>
    </row>
    <row r="28" spans="1:2" ht="12.75">
      <c r="A28" s="497" t="s">
        <v>818</v>
      </c>
      <c r="B28" s="497" t="s">
        <v>803</v>
      </c>
    </row>
    <row r="29" spans="1:2" ht="12.75">
      <c r="A29" s="497" t="s">
        <v>819</v>
      </c>
      <c r="B29" s="497" t="s">
        <v>806</v>
      </c>
    </row>
    <row r="30" spans="1:2" ht="12.75">
      <c r="A30" s="497" t="s">
        <v>820</v>
      </c>
      <c r="B30" s="497" t="s">
        <v>805</v>
      </c>
    </row>
    <row r="31" spans="1:2" ht="12.75">
      <c r="A31" s="497"/>
      <c r="B31" s="497"/>
    </row>
    <row r="32" spans="1:2" ht="15">
      <c r="A32" s="103" t="s">
        <v>553</v>
      </c>
      <c r="B32" s="497"/>
    </row>
    <row r="33" spans="1:2" ht="12.75">
      <c r="A33" s="497" t="s">
        <v>672</v>
      </c>
      <c r="B33" s="497" t="s">
        <v>59</v>
      </c>
    </row>
    <row r="34" spans="1:2" ht="12.75">
      <c r="A34" s="497" t="s">
        <v>673</v>
      </c>
      <c r="B34" s="497" t="s">
        <v>60</v>
      </c>
    </row>
    <row r="35" spans="1:2" ht="12.75">
      <c r="A35" s="497" t="s">
        <v>674</v>
      </c>
      <c r="B35" s="497" t="s">
        <v>61</v>
      </c>
    </row>
    <row r="36" spans="1:2" ht="12.75">
      <c r="A36" s="497" t="s">
        <v>675</v>
      </c>
      <c r="B36" s="497" t="s">
        <v>63</v>
      </c>
    </row>
    <row r="37" spans="1:2" ht="12.75">
      <c r="A37" s="497" t="s">
        <v>676</v>
      </c>
      <c r="B37" s="497" t="s">
        <v>64</v>
      </c>
    </row>
    <row r="38" spans="1:2" ht="12.75">
      <c r="A38" s="497" t="s">
        <v>677</v>
      </c>
      <c r="B38" s="497" t="s">
        <v>66</v>
      </c>
    </row>
    <row r="39" spans="1:2" ht="12.75">
      <c r="A39" s="497" t="s">
        <v>678</v>
      </c>
      <c r="B39" s="497" t="s">
        <v>67</v>
      </c>
    </row>
    <row r="40" spans="1:2" ht="12.75">
      <c r="A40" s="497" t="s">
        <v>679</v>
      </c>
      <c r="B40" s="497" t="s">
        <v>68</v>
      </c>
    </row>
    <row r="41" spans="1:2" ht="12.75">
      <c r="A41" s="497" t="s">
        <v>680</v>
      </c>
      <c r="B41" s="497" t="s">
        <v>69</v>
      </c>
    </row>
    <row r="42" spans="1:2" ht="12.75">
      <c r="A42" s="497" t="s">
        <v>681</v>
      </c>
      <c r="B42" s="497" t="s">
        <v>70</v>
      </c>
    </row>
    <row r="43" spans="1:2" ht="12.75">
      <c r="A43" s="497" t="s">
        <v>682</v>
      </c>
      <c r="B43" s="497" t="s">
        <v>76</v>
      </c>
    </row>
    <row r="44" spans="1:2" ht="12.75">
      <c r="A44" s="497" t="s">
        <v>683</v>
      </c>
      <c r="B44" s="497" t="s">
        <v>78</v>
      </c>
    </row>
    <row r="45" spans="1:2" ht="12.75">
      <c r="A45" s="497" t="s">
        <v>684</v>
      </c>
      <c r="B45" s="497" t="s">
        <v>75</v>
      </c>
    </row>
    <row r="46" spans="1:2" ht="12.75">
      <c r="A46" s="497" t="s">
        <v>685</v>
      </c>
      <c r="B46" s="497" t="s">
        <v>72</v>
      </c>
    </row>
    <row r="47" spans="1:2" ht="12.75">
      <c r="A47" s="497" t="s">
        <v>686</v>
      </c>
      <c r="B47" s="497" t="s">
        <v>74</v>
      </c>
    </row>
    <row r="48" spans="1:2" ht="12.75">
      <c r="A48" s="497" t="s">
        <v>687</v>
      </c>
      <c r="B48" s="497" t="s">
        <v>71</v>
      </c>
    </row>
    <row r="49" spans="1:2" ht="12.75">
      <c r="A49" s="497" t="s">
        <v>688</v>
      </c>
      <c r="B49" s="497" t="s">
        <v>83</v>
      </c>
    </row>
    <row r="50" spans="1:2" ht="12.75">
      <c r="A50" s="497" t="s">
        <v>689</v>
      </c>
      <c r="B50" s="497" t="s">
        <v>82</v>
      </c>
    </row>
    <row r="51" spans="1:2" ht="12.75">
      <c r="A51" s="497" t="s">
        <v>690</v>
      </c>
      <c r="B51" s="497" t="s">
        <v>81</v>
      </c>
    </row>
    <row r="52" spans="1:2" ht="12.75">
      <c r="A52" s="497" t="s">
        <v>691</v>
      </c>
      <c r="B52" s="497" t="s">
        <v>79</v>
      </c>
    </row>
    <row r="53" spans="1:2" ht="12.75">
      <c r="A53" s="497" t="s">
        <v>692</v>
      </c>
      <c r="B53" s="497" t="s">
        <v>80</v>
      </c>
    </row>
    <row r="54" spans="1:2" ht="12.75">
      <c r="A54" s="497" t="s">
        <v>693</v>
      </c>
      <c r="B54" s="497" t="s">
        <v>65</v>
      </c>
    </row>
    <row r="55" spans="1:2" ht="12.75">
      <c r="A55" s="497" t="s">
        <v>694</v>
      </c>
      <c r="B55" s="497" t="s">
        <v>73</v>
      </c>
    </row>
    <row r="56" spans="1:2" ht="12.75">
      <c r="A56" s="497" t="s">
        <v>695</v>
      </c>
      <c r="B56" s="497" t="s">
        <v>77</v>
      </c>
    </row>
    <row r="57" spans="1:2" ht="12.75">
      <c r="A57" s="497" t="s">
        <v>696</v>
      </c>
      <c r="B57" s="497" t="s">
        <v>62</v>
      </c>
    </row>
    <row r="58" spans="1:2" ht="12.75">
      <c r="A58" s="497" t="s">
        <v>697</v>
      </c>
      <c r="B58" s="497" t="s">
        <v>84</v>
      </c>
    </row>
    <row r="59" spans="1:2" ht="12.75">
      <c r="A59" s="497" t="s">
        <v>887</v>
      </c>
      <c r="B59" s="497" t="s">
        <v>864</v>
      </c>
    </row>
    <row r="60" spans="1:2" ht="12.75">
      <c r="A60" s="497" t="s">
        <v>895</v>
      </c>
      <c r="B60" s="497" t="s">
        <v>875</v>
      </c>
    </row>
    <row r="61" spans="1:2" ht="12.75">
      <c r="A61" s="497"/>
      <c r="B61" s="497"/>
    </row>
    <row r="62" spans="1:2" ht="15">
      <c r="A62" s="103" t="s">
        <v>554</v>
      </c>
      <c r="B62" s="497"/>
    </row>
    <row r="63" spans="1:2" ht="15">
      <c r="A63" s="103" t="s">
        <v>555</v>
      </c>
      <c r="B63" s="497"/>
    </row>
    <row r="64" spans="1:2" ht="12.75">
      <c r="A64" s="497" t="s">
        <v>556</v>
      </c>
      <c r="B64" s="497" t="s">
        <v>557</v>
      </c>
    </row>
    <row r="65" spans="1:2" ht="12.75">
      <c r="A65" s="497" t="s">
        <v>558</v>
      </c>
      <c r="B65" s="497" t="s">
        <v>559</v>
      </c>
    </row>
    <row r="66" spans="1:2" ht="12.75">
      <c r="A66" s="497"/>
      <c r="B66" s="497"/>
    </row>
    <row r="67" spans="1:2" ht="15">
      <c r="A67" s="103" t="s">
        <v>560</v>
      </c>
      <c r="B67" s="497"/>
    </row>
    <row r="68" spans="1:2" ht="12.75">
      <c r="A68" s="497" t="s">
        <v>561</v>
      </c>
      <c r="B68" s="497" t="s">
        <v>562</v>
      </c>
    </row>
    <row r="69" spans="1:2" ht="12.75">
      <c r="A69" s="497" t="s">
        <v>563</v>
      </c>
      <c r="B69" s="497" t="s">
        <v>564</v>
      </c>
    </row>
    <row r="70" spans="1:2" ht="12.75">
      <c r="A70" s="497" t="s">
        <v>565</v>
      </c>
      <c r="B70" s="497" t="s">
        <v>442</v>
      </c>
    </row>
    <row r="71" spans="1:2" ht="12.75">
      <c r="A71" s="497"/>
      <c r="B71" s="497"/>
    </row>
    <row r="72" spans="1:2" ht="15">
      <c r="A72" s="103" t="s">
        <v>566</v>
      </c>
      <c r="B72" s="497"/>
    </row>
    <row r="73" spans="1:2" ht="12.75">
      <c r="A73" s="497" t="s">
        <v>567</v>
      </c>
      <c r="B73" s="497" t="s">
        <v>568</v>
      </c>
    </row>
    <row r="74" spans="1:2" ht="12.75">
      <c r="A74" s="497"/>
      <c r="B74" s="497"/>
    </row>
    <row r="75" spans="1:2" ht="15">
      <c r="A75" s="103" t="s">
        <v>569</v>
      </c>
      <c r="B75" s="497"/>
    </row>
    <row r="76" spans="1:2" ht="12.75">
      <c r="A76" s="497" t="s">
        <v>570</v>
      </c>
      <c r="B76" s="497" t="s">
        <v>571</v>
      </c>
    </row>
    <row r="77" spans="1:2" ht="12.75">
      <c r="A77" s="497" t="s">
        <v>572</v>
      </c>
      <c r="B77" s="497" t="s">
        <v>573</v>
      </c>
    </row>
    <row r="78" spans="1:2" ht="12.75">
      <c r="A78" s="497"/>
      <c r="B78" s="497"/>
    </row>
    <row r="79" spans="1:2" ht="15">
      <c r="A79" s="103" t="s">
        <v>821</v>
      </c>
      <c r="B79" s="497"/>
    </row>
    <row r="80" spans="1:2" ht="12.75">
      <c r="A80" s="497" t="s">
        <v>574</v>
      </c>
      <c r="B80" s="497" t="s">
        <v>416</v>
      </c>
    </row>
    <row r="81" spans="1:2" ht="12.75"/>
    <row r="82" spans="1:2" ht="15">
      <c r="A82" s="103" t="s">
        <v>575</v>
      </c>
    </row>
    <row r="83" spans="1:2" ht="12.75">
      <c r="A83" s="102" t="s">
        <v>576</v>
      </c>
      <c r="B83" s="102" t="s">
        <v>577</v>
      </c>
    </row>
    <row r="84" spans="1:2" ht="12.75">
      <c r="A84" s="102" t="s">
        <v>578</v>
      </c>
      <c r="B84" s="102" t="s">
        <v>579</v>
      </c>
    </row>
    <row r="85" spans="1:2" ht="12.75">
      <c r="A85" s="102" t="s">
        <v>580</v>
      </c>
      <c r="B85" s="102" t="s">
        <v>581</v>
      </c>
    </row>
    <row r="86" spans="1:2" ht="12.75">
      <c r="A86" s="102" t="s">
        <v>582</v>
      </c>
      <c r="B86" s="102" t="s">
        <v>583</v>
      </c>
    </row>
    <row r="87" spans="1:2" ht="12.75">
      <c r="A87" s="102" t="s">
        <v>584</v>
      </c>
      <c r="B87" s="102" t="s">
        <v>585</v>
      </c>
    </row>
    <row r="88" spans="1:2" ht="12.75">
      <c r="A88" s="497" t="s">
        <v>754</v>
      </c>
      <c r="B88" s="102" t="s">
        <v>586</v>
      </c>
    </row>
    <row r="89" spans="1:2" ht="12.75"/>
    <row r="90" spans="1:2" s="496" customFormat="1" ht="12.75">
      <c r="A90" s="102"/>
      <c r="B90" s="102"/>
    </row>
    <row r="91" spans="1:2" s="496" customFormat="1" ht="11.25">
      <c r="A91" s="495" t="s">
        <v>587</v>
      </c>
    </row>
    <row r="92" spans="1:2" s="496" customFormat="1" ht="11.25">
      <c r="A92" s="495" t="s">
        <v>698</v>
      </c>
    </row>
    <row r="93" spans="1:2" s="496" customFormat="1" ht="11.25">
      <c r="A93" s="495" t="s">
        <v>699</v>
      </c>
    </row>
    <row r="94" spans="1:2" s="496" customFormat="1" ht="11.25">
      <c r="A94" s="495" t="s">
        <v>700</v>
      </c>
    </row>
    <row r="95" spans="1:2" ht="22.5">
      <c r="A95" s="539" t="s">
        <v>708</v>
      </c>
      <c r="B95" s="496"/>
    </row>
    <row r="96" spans="1:2" ht="22.5">
      <c r="A96" s="539" t="s">
        <v>822</v>
      </c>
    </row>
    <row r="97" spans="1:1" ht="12.75">
      <c r="A97" s="495" t="s">
        <v>888</v>
      </c>
    </row>
    <row r="98" spans="1:1" ht="12.75">
      <c r="A98" s="495" t="s">
        <v>889</v>
      </c>
    </row>
    <row r="99" spans="1:1" ht="12.75"/>
    <row r="100" spans="1:1" ht="12.75"/>
    <row r="101" spans="1:1" ht="12.75"/>
    <row r="102" spans="1:1" ht="12.75"/>
    <row r="103" spans="1:1" ht="12.75"/>
    <row r="104" spans="1:1" ht="12.75"/>
    <row r="105" spans="1:1" ht="12.75"/>
    <row r="106" spans="1:1" ht="12.75"/>
    <row r="107" spans="1:1" ht="12.75"/>
    <row r="108" spans="1:1" ht="12.75"/>
    <row r="109" spans="1:1" ht="12.75"/>
    <row r="110" spans="1:1" ht="12.75"/>
    <row r="111" spans="1:1" ht="12.75"/>
    <row r="112" spans="1:1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2016-09-01T14:06:18Z</dcterms:modified>
</cp:coreProperties>
</file>